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'000300'!$A$1:$AN$2891</definedName>
  </definedNames>
  <calcPr calcId="152511"/>
</workbook>
</file>

<file path=xl/calcChain.xml><?xml version="1.0" encoding="utf-8"?>
<calcChain xmlns="http://schemas.openxmlformats.org/spreadsheetml/2006/main">
  <c r="B20" i="2" l="1"/>
  <c r="C2" i="2"/>
  <c r="V1" i="1"/>
  <c r="W1" i="1"/>
  <c r="X1" i="1"/>
  <c r="Y1" i="1"/>
  <c r="Z1" i="1"/>
  <c r="AA1" i="1"/>
  <c r="AB1" i="1"/>
  <c r="U1" i="1"/>
  <c r="L2" i="1"/>
  <c r="T3" i="1" s="1"/>
  <c r="K2" i="1"/>
  <c r="S3" i="1" s="1"/>
  <c r="J2" i="1"/>
  <c r="R3" i="1" s="1"/>
  <c r="I2" i="1"/>
  <c r="Q3" i="1" s="1"/>
  <c r="I4" i="1"/>
  <c r="Q5" i="1" s="1"/>
  <c r="J4" i="1"/>
  <c r="R5" i="1" s="1"/>
  <c r="K4" i="1"/>
  <c r="S5" i="1" s="1"/>
  <c r="L4" i="1"/>
  <c r="T5" i="1" s="1"/>
  <c r="I5" i="1"/>
  <c r="Q6" i="1" s="1"/>
  <c r="J5" i="1"/>
  <c r="R6" i="1" s="1"/>
  <c r="K5" i="1"/>
  <c r="S6" i="1" s="1"/>
  <c r="L5" i="1"/>
  <c r="T6" i="1" s="1"/>
  <c r="I6" i="1"/>
  <c r="Q7" i="1" s="1"/>
  <c r="J6" i="1"/>
  <c r="R7" i="1" s="1"/>
  <c r="K6" i="1"/>
  <c r="S7" i="1" s="1"/>
  <c r="L6" i="1"/>
  <c r="T7" i="1" s="1"/>
  <c r="I7" i="1"/>
  <c r="Q8" i="1" s="1"/>
  <c r="J7" i="1"/>
  <c r="R8" i="1" s="1"/>
  <c r="K7" i="1"/>
  <c r="S8" i="1" s="1"/>
  <c r="L7" i="1"/>
  <c r="T8" i="1" s="1"/>
  <c r="I8" i="1"/>
  <c r="Q9" i="1" s="1"/>
  <c r="J8" i="1"/>
  <c r="R9" i="1" s="1"/>
  <c r="K8" i="1"/>
  <c r="S9" i="1" s="1"/>
  <c r="L8" i="1"/>
  <c r="T9" i="1" s="1"/>
  <c r="I9" i="1"/>
  <c r="Q10" i="1" s="1"/>
  <c r="J9" i="1"/>
  <c r="R10" i="1" s="1"/>
  <c r="K9" i="1"/>
  <c r="S10" i="1" s="1"/>
  <c r="L9" i="1"/>
  <c r="T10" i="1" s="1"/>
  <c r="I10" i="1"/>
  <c r="Q11" i="1" s="1"/>
  <c r="J10" i="1"/>
  <c r="R11" i="1" s="1"/>
  <c r="K10" i="1"/>
  <c r="S11" i="1" s="1"/>
  <c r="L10" i="1"/>
  <c r="T11" i="1" s="1"/>
  <c r="I11" i="1"/>
  <c r="J11" i="1"/>
  <c r="K11" i="1"/>
  <c r="L11" i="1"/>
  <c r="I12" i="1"/>
  <c r="J12" i="1"/>
  <c r="K12" i="1"/>
  <c r="L12" i="1"/>
  <c r="I13" i="1"/>
  <c r="J13" i="1"/>
  <c r="K13" i="1"/>
  <c r="L13" i="1"/>
  <c r="I14" i="1"/>
  <c r="J14" i="1"/>
  <c r="K14" i="1"/>
  <c r="L14" i="1"/>
  <c r="I15" i="1"/>
  <c r="J15" i="1"/>
  <c r="K15" i="1"/>
  <c r="L15" i="1"/>
  <c r="I16" i="1"/>
  <c r="J16" i="1"/>
  <c r="K16" i="1"/>
  <c r="L16" i="1"/>
  <c r="I17" i="1"/>
  <c r="J17" i="1"/>
  <c r="K17" i="1"/>
  <c r="L17" i="1"/>
  <c r="I18" i="1"/>
  <c r="J18" i="1"/>
  <c r="K18" i="1"/>
  <c r="L18" i="1"/>
  <c r="I19" i="1"/>
  <c r="J19" i="1"/>
  <c r="K19" i="1"/>
  <c r="L19" i="1"/>
  <c r="I20" i="1"/>
  <c r="J20" i="1"/>
  <c r="K20" i="1"/>
  <c r="L20" i="1"/>
  <c r="I21" i="1"/>
  <c r="J21" i="1"/>
  <c r="K21" i="1"/>
  <c r="L21" i="1"/>
  <c r="I22" i="1"/>
  <c r="J22" i="1"/>
  <c r="K22" i="1"/>
  <c r="L22" i="1"/>
  <c r="I23" i="1"/>
  <c r="J23" i="1"/>
  <c r="K23" i="1"/>
  <c r="L23" i="1"/>
  <c r="I24" i="1"/>
  <c r="J24" i="1"/>
  <c r="K24" i="1"/>
  <c r="L24" i="1"/>
  <c r="I25" i="1"/>
  <c r="J25" i="1"/>
  <c r="K25" i="1"/>
  <c r="L25" i="1"/>
  <c r="I26" i="1"/>
  <c r="J26" i="1"/>
  <c r="K26" i="1"/>
  <c r="L26" i="1"/>
  <c r="I27" i="1"/>
  <c r="J27" i="1"/>
  <c r="K27" i="1"/>
  <c r="L27" i="1"/>
  <c r="I28" i="1"/>
  <c r="J28" i="1"/>
  <c r="K28" i="1"/>
  <c r="L28" i="1"/>
  <c r="I29" i="1"/>
  <c r="J29" i="1"/>
  <c r="K29" i="1"/>
  <c r="L29" i="1"/>
  <c r="I30" i="1"/>
  <c r="J30" i="1"/>
  <c r="K30" i="1"/>
  <c r="L30" i="1"/>
  <c r="I31" i="1"/>
  <c r="J31" i="1"/>
  <c r="K31" i="1"/>
  <c r="L31" i="1"/>
  <c r="I32" i="1"/>
  <c r="J32" i="1"/>
  <c r="K32" i="1"/>
  <c r="L32" i="1"/>
  <c r="I33" i="1"/>
  <c r="J33" i="1"/>
  <c r="K33" i="1"/>
  <c r="L33" i="1"/>
  <c r="I34" i="1"/>
  <c r="J34" i="1"/>
  <c r="K34" i="1"/>
  <c r="L34" i="1"/>
  <c r="I35" i="1"/>
  <c r="J35" i="1"/>
  <c r="K35" i="1"/>
  <c r="L35" i="1"/>
  <c r="I36" i="1"/>
  <c r="J36" i="1"/>
  <c r="K36" i="1"/>
  <c r="L36" i="1"/>
  <c r="I37" i="1"/>
  <c r="J37" i="1"/>
  <c r="K37" i="1"/>
  <c r="L37" i="1"/>
  <c r="I38" i="1"/>
  <c r="J38" i="1"/>
  <c r="K38" i="1"/>
  <c r="L38" i="1"/>
  <c r="I39" i="1"/>
  <c r="J39" i="1"/>
  <c r="K39" i="1"/>
  <c r="L39" i="1"/>
  <c r="I40" i="1"/>
  <c r="J40" i="1"/>
  <c r="K40" i="1"/>
  <c r="L40" i="1"/>
  <c r="I41" i="1"/>
  <c r="J41" i="1"/>
  <c r="K41" i="1"/>
  <c r="L41" i="1"/>
  <c r="I42" i="1"/>
  <c r="J42" i="1"/>
  <c r="K42" i="1"/>
  <c r="L42" i="1"/>
  <c r="I43" i="1"/>
  <c r="J43" i="1"/>
  <c r="K43" i="1"/>
  <c r="L43" i="1"/>
  <c r="I44" i="1"/>
  <c r="J44" i="1"/>
  <c r="K44" i="1"/>
  <c r="L44" i="1"/>
  <c r="I45" i="1"/>
  <c r="J45" i="1"/>
  <c r="K45" i="1"/>
  <c r="L45" i="1"/>
  <c r="I46" i="1"/>
  <c r="J46" i="1"/>
  <c r="K46" i="1"/>
  <c r="L46" i="1"/>
  <c r="I47" i="1"/>
  <c r="J47" i="1"/>
  <c r="K47" i="1"/>
  <c r="L47" i="1"/>
  <c r="I48" i="1"/>
  <c r="J48" i="1"/>
  <c r="K48" i="1"/>
  <c r="L48" i="1"/>
  <c r="I49" i="1"/>
  <c r="J49" i="1"/>
  <c r="K49" i="1"/>
  <c r="L49" i="1"/>
  <c r="I50" i="1"/>
  <c r="J50" i="1"/>
  <c r="K50" i="1"/>
  <c r="L50" i="1"/>
  <c r="I51" i="1"/>
  <c r="J51" i="1"/>
  <c r="K51" i="1"/>
  <c r="L51" i="1"/>
  <c r="I52" i="1"/>
  <c r="J52" i="1"/>
  <c r="K52" i="1"/>
  <c r="L52" i="1"/>
  <c r="I53" i="1"/>
  <c r="J53" i="1"/>
  <c r="K53" i="1"/>
  <c r="L53" i="1"/>
  <c r="I54" i="1"/>
  <c r="J54" i="1"/>
  <c r="K54" i="1"/>
  <c r="L54" i="1"/>
  <c r="I55" i="1"/>
  <c r="J55" i="1"/>
  <c r="K55" i="1"/>
  <c r="L55" i="1"/>
  <c r="I56" i="1"/>
  <c r="J56" i="1"/>
  <c r="K56" i="1"/>
  <c r="L56" i="1"/>
  <c r="I57" i="1"/>
  <c r="J57" i="1"/>
  <c r="K57" i="1"/>
  <c r="L57" i="1"/>
  <c r="I58" i="1"/>
  <c r="J58" i="1"/>
  <c r="K58" i="1"/>
  <c r="L58" i="1"/>
  <c r="I59" i="1"/>
  <c r="J59" i="1"/>
  <c r="K59" i="1"/>
  <c r="L59" i="1"/>
  <c r="I60" i="1"/>
  <c r="J60" i="1"/>
  <c r="K60" i="1"/>
  <c r="L60" i="1"/>
  <c r="I61" i="1"/>
  <c r="J61" i="1"/>
  <c r="K61" i="1"/>
  <c r="L61" i="1"/>
  <c r="I62" i="1"/>
  <c r="J62" i="1"/>
  <c r="K62" i="1"/>
  <c r="L62" i="1"/>
  <c r="I63" i="1"/>
  <c r="J63" i="1"/>
  <c r="K63" i="1"/>
  <c r="L63" i="1"/>
  <c r="I64" i="1"/>
  <c r="J64" i="1"/>
  <c r="K64" i="1"/>
  <c r="L64" i="1"/>
  <c r="I65" i="1"/>
  <c r="J65" i="1"/>
  <c r="K65" i="1"/>
  <c r="L65" i="1"/>
  <c r="I66" i="1"/>
  <c r="J66" i="1"/>
  <c r="K66" i="1"/>
  <c r="L66" i="1"/>
  <c r="I67" i="1"/>
  <c r="J67" i="1"/>
  <c r="K67" i="1"/>
  <c r="L67" i="1"/>
  <c r="I68" i="1"/>
  <c r="J68" i="1"/>
  <c r="K68" i="1"/>
  <c r="L68" i="1"/>
  <c r="I69" i="1"/>
  <c r="J69" i="1"/>
  <c r="K69" i="1"/>
  <c r="L69" i="1"/>
  <c r="I70" i="1"/>
  <c r="J70" i="1"/>
  <c r="K70" i="1"/>
  <c r="L70" i="1"/>
  <c r="I71" i="1"/>
  <c r="J71" i="1"/>
  <c r="K71" i="1"/>
  <c r="L71" i="1"/>
  <c r="I72" i="1"/>
  <c r="J72" i="1"/>
  <c r="K72" i="1"/>
  <c r="L72" i="1"/>
  <c r="I73" i="1"/>
  <c r="J73" i="1"/>
  <c r="K73" i="1"/>
  <c r="L73" i="1"/>
  <c r="I74" i="1"/>
  <c r="J74" i="1"/>
  <c r="K74" i="1"/>
  <c r="L74" i="1"/>
  <c r="I75" i="1"/>
  <c r="J75" i="1"/>
  <c r="K75" i="1"/>
  <c r="L75" i="1"/>
  <c r="I76" i="1"/>
  <c r="J76" i="1"/>
  <c r="K76" i="1"/>
  <c r="L76" i="1"/>
  <c r="I77" i="1"/>
  <c r="J77" i="1"/>
  <c r="K77" i="1"/>
  <c r="L77" i="1"/>
  <c r="I78" i="1"/>
  <c r="J78" i="1"/>
  <c r="K78" i="1"/>
  <c r="L78" i="1"/>
  <c r="I79" i="1"/>
  <c r="J79" i="1"/>
  <c r="K79" i="1"/>
  <c r="L79" i="1"/>
  <c r="I80" i="1"/>
  <c r="J80" i="1"/>
  <c r="K80" i="1"/>
  <c r="L80" i="1"/>
  <c r="I81" i="1"/>
  <c r="J81" i="1"/>
  <c r="K81" i="1"/>
  <c r="L81" i="1"/>
  <c r="I82" i="1"/>
  <c r="J82" i="1"/>
  <c r="K82" i="1"/>
  <c r="L82" i="1"/>
  <c r="I83" i="1"/>
  <c r="J83" i="1"/>
  <c r="K83" i="1"/>
  <c r="L83" i="1"/>
  <c r="I84" i="1"/>
  <c r="J84" i="1"/>
  <c r="K84" i="1"/>
  <c r="L84" i="1"/>
  <c r="I85" i="1"/>
  <c r="J85" i="1"/>
  <c r="K85" i="1"/>
  <c r="L85" i="1"/>
  <c r="I86" i="1"/>
  <c r="J86" i="1"/>
  <c r="K86" i="1"/>
  <c r="L86" i="1"/>
  <c r="I87" i="1"/>
  <c r="J87" i="1"/>
  <c r="K87" i="1"/>
  <c r="L87" i="1"/>
  <c r="I88" i="1"/>
  <c r="J88" i="1"/>
  <c r="K88" i="1"/>
  <c r="L88" i="1"/>
  <c r="I89" i="1"/>
  <c r="J89" i="1"/>
  <c r="K89" i="1"/>
  <c r="L89" i="1"/>
  <c r="I90" i="1"/>
  <c r="J90" i="1"/>
  <c r="K90" i="1"/>
  <c r="L90" i="1"/>
  <c r="I91" i="1"/>
  <c r="J91" i="1"/>
  <c r="K91" i="1"/>
  <c r="L91" i="1"/>
  <c r="I92" i="1"/>
  <c r="J92" i="1"/>
  <c r="K92" i="1"/>
  <c r="L92" i="1"/>
  <c r="I93" i="1"/>
  <c r="J93" i="1"/>
  <c r="K93" i="1"/>
  <c r="L93" i="1"/>
  <c r="I94" i="1"/>
  <c r="J94" i="1"/>
  <c r="K94" i="1"/>
  <c r="L94" i="1"/>
  <c r="I95" i="1"/>
  <c r="J95" i="1"/>
  <c r="K95" i="1"/>
  <c r="L95" i="1"/>
  <c r="I96" i="1"/>
  <c r="J96" i="1"/>
  <c r="K96" i="1"/>
  <c r="L96" i="1"/>
  <c r="I97" i="1"/>
  <c r="J97" i="1"/>
  <c r="K97" i="1"/>
  <c r="L97" i="1"/>
  <c r="I98" i="1"/>
  <c r="J98" i="1"/>
  <c r="K98" i="1"/>
  <c r="L98" i="1"/>
  <c r="I99" i="1"/>
  <c r="J99" i="1"/>
  <c r="K99" i="1"/>
  <c r="L99" i="1"/>
  <c r="I100" i="1"/>
  <c r="J100" i="1"/>
  <c r="K100" i="1"/>
  <c r="L100" i="1"/>
  <c r="I101" i="1"/>
  <c r="J101" i="1"/>
  <c r="K101" i="1"/>
  <c r="L101" i="1"/>
  <c r="I102" i="1"/>
  <c r="J102" i="1"/>
  <c r="K102" i="1"/>
  <c r="L102" i="1"/>
  <c r="I103" i="1"/>
  <c r="J103" i="1"/>
  <c r="K103" i="1"/>
  <c r="L103" i="1"/>
  <c r="I104" i="1"/>
  <c r="J104" i="1"/>
  <c r="K104" i="1"/>
  <c r="L104" i="1"/>
  <c r="I105" i="1"/>
  <c r="J105" i="1"/>
  <c r="K105" i="1"/>
  <c r="L105" i="1"/>
  <c r="I106" i="1"/>
  <c r="J106" i="1"/>
  <c r="K106" i="1"/>
  <c r="L106" i="1"/>
  <c r="I107" i="1"/>
  <c r="J107" i="1"/>
  <c r="K107" i="1"/>
  <c r="L107" i="1"/>
  <c r="I108" i="1"/>
  <c r="J108" i="1"/>
  <c r="K108" i="1"/>
  <c r="L108" i="1"/>
  <c r="I109" i="1"/>
  <c r="J109" i="1"/>
  <c r="K109" i="1"/>
  <c r="L109" i="1"/>
  <c r="I110" i="1"/>
  <c r="J110" i="1"/>
  <c r="K110" i="1"/>
  <c r="L110" i="1"/>
  <c r="I111" i="1"/>
  <c r="J111" i="1"/>
  <c r="K111" i="1"/>
  <c r="L111" i="1"/>
  <c r="I112" i="1"/>
  <c r="J112" i="1"/>
  <c r="K112" i="1"/>
  <c r="L112" i="1"/>
  <c r="I113" i="1"/>
  <c r="J113" i="1"/>
  <c r="K113" i="1"/>
  <c r="L113" i="1"/>
  <c r="I114" i="1"/>
  <c r="J114" i="1"/>
  <c r="K114" i="1"/>
  <c r="L114" i="1"/>
  <c r="I115" i="1"/>
  <c r="J115" i="1"/>
  <c r="K115" i="1"/>
  <c r="L115" i="1"/>
  <c r="I116" i="1"/>
  <c r="J116" i="1"/>
  <c r="K116" i="1"/>
  <c r="L116" i="1"/>
  <c r="I117" i="1"/>
  <c r="J117" i="1"/>
  <c r="K117" i="1"/>
  <c r="L117" i="1"/>
  <c r="I118" i="1"/>
  <c r="J118" i="1"/>
  <c r="K118" i="1"/>
  <c r="L118" i="1"/>
  <c r="I119" i="1"/>
  <c r="J119" i="1"/>
  <c r="K119" i="1"/>
  <c r="L119" i="1"/>
  <c r="I120" i="1"/>
  <c r="J120" i="1"/>
  <c r="K120" i="1"/>
  <c r="L120" i="1"/>
  <c r="I121" i="1"/>
  <c r="J121" i="1"/>
  <c r="K121" i="1"/>
  <c r="L121" i="1"/>
  <c r="I122" i="1"/>
  <c r="J122" i="1"/>
  <c r="K122" i="1"/>
  <c r="L122" i="1"/>
  <c r="I123" i="1"/>
  <c r="J123" i="1"/>
  <c r="K123" i="1"/>
  <c r="L123" i="1"/>
  <c r="I124" i="1"/>
  <c r="J124" i="1"/>
  <c r="K124" i="1"/>
  <c r="L124" i="1"/>
  <c r="I125" i="1"/>
  <c r="J125" i="1"/>
  <c r="K125" i="1"/>
  <c r="L125" i="1"/>
  <c r="I126" i="1"/>
  <c r="J126" i="1"/>
  <c r="K126" i="1"/>
  <c r="L126" i="1"/>
  <c r="I127" i="1"/>
  <c r="J127" i="1"/>
  <c r="K127" i="1"/>
  <c r="L127" i="1"/>
  <c r="I128" i="1"/>
  <c r="J128" i="1"/>
  <c r="K128" i="1"/>
  <c r="L128" i="1"/>
  <c r="I129" i="1"/>
  <c r="J129" i="1"/>
  <c r="K129" i="1"/>
  <c r="L129" i="1"/>
  <c r="I130" i="1"/>
  <c r="J130" i="1"/>
  <c r="K130" i="1"/>
  <c r="L130" i="1"/>
  <c r="I131" i="1"/>
  <c r="J131" i="1"/>
  <c r="K131" i="1"/>
  <c r="L131" i="1"/>
  <c r="I132" i="1"/>
  <c r="J132" i="1"/>
  <c r="K132" i="1"/>
  <c r="L132" i="1"/>
  <c r="I133" i="1"/>
  <c r="J133" i="1"/>
  <c r="K133" i="1"/>
  <c r="L133" i="1"/>
  <c r="I134" i="1"/>
  <c r="J134" i="1"/>
  <c r="K134" i="1"/>
  <c r="L134" i="1"/>
  <c r="I135" i="1"/>
  <c r="J135" i="1"/>
  <c r="K135" i="1"/>
  <c r="L135" i="1"/>
  <c r="I136" i="1"/>
  <c r="J136" i="1"/>
  <c r="K136" i="1"/>
  <c r="L136" i="1"/>
  <c r="I137" i="1"/>
  <c r="J137" i="1"/>
  <c r="K137" i="1"/>
  <c r="L137" i="1"/>
  <c r="I138" i="1"/>
  <c r="J138" i="1"/>
  <c r="K138" i="1"/>
  <c r="L138" i="1"/>
  <c r="I139" i="1"/>
  <c r="J139" i="1"/>
  <c r="K139" i="1"/>
  <c r="L139" i="1"/>
  <c r="I140" i="1"/>
  <c r="J140" i="1"/>
  <c r="K140" i="1"/>
  <c r="L140" i="1"/>
  <c r="I141" i="1"/>
  <c r="J141" i="1"/>
  <c r="K141" i="1"/>
  <c r="L141" i="1"/>
  <c r="I142" i="1"/>
  <c r="J142" i="1"/>
  <c r="K142" i="1"/>
  <c r="L142" i="1"/>
  <c r="I143" i="1"/>
  <c r="J143" i="1"/>
  <c r="K143" i="1"/>
  <c r="L143" i="1"/>
  <c r="I144" i="1"/>
  <c r="J144" i="1"/>
  <c r="K144" i="1"/>
  <c r="L144" i="1"/>
  <c r="I145" i="1"/>
  <c r="J145" i="1"/>
  <c r="K145" i="1"/>
  <c r="L145" i="1"/>
  <c r="I146" i="1"/>
  <c r="J146" i="1"/>
  <c r="K146" i="1"/>
  <c r="L146" i="1"/>
  <c r="I147" i="1"/>
  <c r="J147" i="1"/>
  <c r="K147" i="1"/>
  <c r="L147" i="1"/>
  <c r="I148" i="1"/>
  <c r="J148" i="1"/>
  <c r="K148" i="1"/>
  <c r="L148" i="1"/>
  <c r="I149" i="1"/>
  <c r="J149" i="1"/>
  <c r="K149" i="1"/>
  <c r="L149" i="1"/>
  <c r="I150" i="1"/>
  <c r="J150" i="1"/>
  <c r="K150" i="1"/>
  <c r="L150" i="1"/>
  <c r="I151" i="1"/>
  <c r="J151" i="1"/>
  <c r="K151" i="1"/>
  <c r="L151" i="1"/>
  <c r="I152" i="1"/>
  <c r="J152" i="1"/>
  <c r="K152" i="1"/>
  <c r="L152" i="1"/>
  <c r="I153" i="1"/>
  <c r="J153" i="1"/>
  <c r="K153" i="1"/>
  <c r="L153" i="1"/>
  <c r="I154" i="1"/>
  <c r="J154" i="1"/>
  <c r="K154" i="1"/>
  <c r="L154" i="1"/>
  <c r="I155" i="1"/>
  <c r="J155" i="1"/>
  <c r="K155" i="1"/>
  <c r="L155" i="1"/>
  <c r="I156" i="1"/>
  <c r="J156" i="1"/>
  <c r="K156" i="1"/>
  <c r="L156" i="1"/>
  <c r="I157" i="1"/>
  <c r="J157" i="1"/>
  <c r="K157" i="1"/>
  <c r="L157" i="1"/>
  <c r="I158" i="1"/>
  <c r="J158" i="1"/>
  <c r="K158" i="1"/>
  <c r="L158" i="1"/>
  <c r="I159" i="1"/>
  <c r="J159" i="1"/>
  <c r="K159" i="1"/>
  <c r="L159" i="1"/>
  <c r="I160" i="1"/>
  <c r="J160" i="1"/>
  <c r="K160" i="1"/>
  <c r="L160" i="1"/>
  <c r="I161" i="1"/>
  <c r="J161" i="1"/>
  <c r="K161" i="1"/>
  <c r="L161" i="1"/>
  <c r="I162" i="1"/>
  <c r="J162" i="1"/>
  <c r="K162" i="1"/>
  <c r="L162" i="1"/>
  <c r="I163" i="1"/>
  <c r="J163" i="1"/>
  <c r="K163" i="1"/>
  <c r="L163" i="1"/>
  <c r="I164" i="1"/>
  <c r="J164" i="1"/>
  <c r="K164" i="1"/>
  <c r="L164" i="1"/>
  <c r="I165" i="1"/>
  <c r="J165" i="1"/>
  <c r="K165" i="1"/>
  <c r="L165" i="1"/>
  <c r="I166" i="1"/>
  <c r="J166" i="1"/>
  <c r="K166" i="1"/>
  <c r="L166" i="1"/>
  <c r="I167" i="1"/>
  <c r="J167" i="1"/>
  <c r="K167" i="1"/>
  <c r="L167" i="1"/>
  <c r="I168" i="1"/>
  <c r="J168" i="1"/>
  <c r="K168" i="1"/>
  <c r="L168" i="1"/>
  <c r="I169" i="1"/>
  <c r="J169" i="1"/>
  <c r="K169" i="1"/>
  <c r="L169" i="1"/>
  <c r="I170" i="1"/>
  <c r="J170" i="1"/>
  <c r="K170" i="1"/>
  <c r="L170" i="1"/>
  <c r="I171" i="1"/>
  <c r="J171" i="1"/>
  <c r="K171" i="1"/>
  <c r="L171" i="1"/>
  <c r="I172" i="1"/>
  <c r="J172" i="1"/>
  <c r="K172" i="1"/>
  <c r="L172" i="1"/>
  <c r="I173" i="1"/>
  <c r="J173" i="1"/>
  <c r="K173" i="1"/>
  <c r="L173" i="1"/>
  <c r="I174" i="1"/>
  <c r="J174" i="1"/>
  <c r="K174" i="1"/>
  <c r="L174" i="1"/>
  <c r="I175" i="1"/>
  <c r="J175" i="1"/>
  <c r="K175" i="1"/>
  <c r="L175" i="1"/>
  <c r="I176" i="1"/>
  <c r="J176" i="1"/>
  <c r="K176" i="1"/>
  <c r="L176" i="1"/>
  <c r="I177" i="1"/>
  <c r="J177" i="1"/>
  <c r="K177" i="1"/>
  <c r="L177" i="1"/>
  <c r="I178" i="1"/>
  <c r="J178" i="1"/>
  <c r="K178" i="1"/>
  <c r="L178" i="1"/>
  <c r="I179" i="1"/>
  <c r="J179" i="1"/>
  <c r="K179" i="1"/>
  <c r="L179" i="1"/>
  <c r="I180" i="1"/>
  <c r="J180" i="1"/>
  <c r="K180" i="1"/>
  <c r="L180" i="1"/>
  <c r="I181" i="1"/>
  <c r="J181" i="1"/>
  <c r="K181" i="1"/>
  <c r="L181" i="1"/>
  <c r="I182" i="1"/>
  <c r="J182" i="1"/>
  <c r="K182" i="1"/>
  <c r="L182" i="1"/>
  <c r="I183" i="1"/>
  <c r="J183" i="1"/>
  <c r="K183" i="1"/>
  <c r="L183" i="1"/>
  <c r="I184" i="1"/>
  <c r="J184" i="1"/>
  <c r="K184" i="1"/>
  <c r="L184" i="1"/>
  <c r="I185" i="1"/>
  <c r="J185" i="1"/>
  <c r="K185" i="1"/>
  <c r="L185" i="1"/>
  <c r="I186" i="1"/>
  <c r="J186" i="1"/>
  <c r="K186" i="1"/>
  <c r="L186" i="1"/>
  <c r="I187" i="1"/>
  <c r="J187" i="1"/>
  <c r="K187" i="1"/>
  <c r="L187" i="1"/>
  <c r="I188" i="1"/>
  <c r="J188" i="1"/>
  <c r="K188" i="1"/>
  <c r="L188" i="1"/>
  <c r="I189" i="1"/>
  <c r="J189" i="1"/>
  <c r="K189" i="1"/>
  <c r="L189" i="1"/>
  <c r="I190" i="1"/>
  <c r="J190" i="1"/>
  <c r="K190" i="1"/>
  <c r="L190" i="1"/>
  <c r="I191" i="1"/>
  <c r="J191" i="1"/>
  <c r="K191" i="1"/>
  <c r="L191" i="1"/>
  <c r="I192" i="1"/>
  <c r="J192" i="1"/>
  <c r="K192" i="1"/>
  <c r="L192" i="1"/>
  <c r="I193" i="1"/>
  <c r="J193" i="1"/>
  <c r="K193" i="1"/>
  <c r="L193" i="1"/>
  <c r="I194" i="1"/>
  <c r="J194" i="1"/>
  <c r="K194" i="1"/>
  <c r="L194" i="1"/>
  <c r="I195" i="1"/>
  <c r="J195" i="1"/>
  <c r="K195" i="1"/>
  <c r="L195" i="1"/>
  <c r="I196" i="1"/>
  <c r="J196" i="1"/>
  <c r="K196" i="1"/>
  <c r="L196" i="1"/>
  <c r="I197" i="1"/>
  <c r="J197" i="1"/>
  <c r="K197" i="1"/>
  <c r="L197" i="1"/>
  <c r="I198" i="1"/>
  <c r="J198" i="1"/>
  <c r="K198" i="1"/>
  <c r="L198" i="1"/>
  <c r="I199" i="1"/>
  <c r="J199" i="1"/>
  <c r="K199" i="1"/>
  <c r="L199" i="1"/>
  <c r="I200" i="1"/>
  <c r="J200" i="1"/>
  <c r="K200" i="1"/>
  <c r="L200" i="1"/>
  <c r="I201" i="1"/>
  <c r="J201" i="1"/>
  <c r="K201" i="1"/>
  <c r="L201" i="1"/>
  <c r="I202" i="1"/>
  <c r="J202" i="1"/>
  <c r="K202" i="1"/>
  <c r="L202" i="1"/>
  <c r="I203" i="1"/>
  <c r="J203" i="1"/>
  <c r="K203" i="1"/>
  <c r="L203" i="1"/>
  <c r="I204" i="1"/>
  <c r="J204" i="1"/>
  <c r="K204" i="1"/>
  <c r="L204" i="1"/>
  <c r="I205" i="1"/>
  <c r="J205" i="1"/>
  <c r="K205" i="1"/>
  <c r="L205" i="1"/>
  <c r="I206" i="1"/>
  <c r="J206" i="1"/>
  <c r="K206" i="1"/>
  <c r="L206" i="1"/>
  <c r="I207" i="1"/>
  <c r="J207" i="1"/>
  <c r="K207" i="1"/>
  <c r="L207" i="1"/>
  <c r="I208" i="1"/>
  <c r="J208" i="1"/>
  <c r="K208" i="1"/>
  <c r="L208" i="1"/>
  <c r="I209" i="1"/>
  <c r="J209" i="1"/>
  <c r="K209" i="1"/>
  <c r="L209" i="1"/>
  <c r="I210" i="1"/>
  <c r="J210" i="1"/>
  <c r="K210" i="1"/>
  <c r="L210" i="1"/>
  <c r="I211" i="1"/>
  <c r="J211" i="1"/>
  <c r="K211" i="1"/>
  <c r="L211" i="1"/>
  <c r="I212" i="1"/>
  <c r="J212" i="1"/>
  <c r="K212" i="1"/>
  <c r="L212" i="1"/>
  <c r="I213" i="1"/>
  <c r="J213" i="1"/>
  <c r="K213" i="1"/>
  <c r="L213" i="1"/>
  <c r="I214" i="1"/>
  <c r="J214" i="1"/>
  <c r="K214" i="1"/>
  <c r="L214" i="1"/>
  <c r="I215" i="1"/>
  <c r="J215" i="1"/>
  <c r="K215" i="1"/>
  <c r="L215" i="1"/>
  <c r="I216" i="1"/>
  <c r="J216" i="1"/>
  <c r="K216" i="1"/>
  <c r="L216" i="1"/>
  <c r="I217" i="1"/>
  <c r="J217" i="1"/>
  <c r="K217" i="1"/>
  <c r="L217" i="1"/>
  <c r="I218" i="1"/>
  <c r="J218" i="1"/>
  <c r="K218" i="1"/>
  <c r="L218" i="1"/>
  <c r="I219" i="1"/>
  <c r="J219" i="1"/>
  <c r="K219" i="1"/>
  <c r="L219" i="1"/>
  <c r="I220" i="1"/>
  <c r="J220" i="1"/>
  <c r="K220" i="1"/>
  <c r="L220" i="1"/>
  <c r="I221" i="1"/>
  <c r="J221" i="1"/>
  <c r="K221" i="1"/>
  <c r="L221" i="1"/>
  <c r="I222" i="1"/>
  <c r="J222" i="1"/>
  <c r="K222" i="1"/>
  <c r="L222" i="1"/>
  <c r="I223" i="1"/>
  <c r="J223" i="1"/>
  <c r="K223" i="1"/>
  <c r="L223" i="1"/>
  <c r="I224" i="1"/>
  <c r="J224" i="1"/>
  <c r="K224" i="1"/>
  <c r="L224" i="1"/>
  <c r="I225" i="1"/>
  <c r="J225" i="1"/>
  <c r="K225" i="1"/>
  <c r="L225" i="1"/>
  <c r="I226" i="1"/>
  <c r="J226" i="1"/>
  <c r="K226" i="1"/>
  <c r="L226" i="1"/>
  <c r="I227" i="1"/>
  <c r="J227" i="1"/>
  <c r="K227" i="1"/>
  <c r="L227" i="1"/>
  <c r="I228" i="1"/>
  <c r="J228" i="1"/>
  <c r="K228" i="1"/>
  <c r="L228" i="1"/>
  <c r="I229" i="1"/>
  <c r="J229" i="1"/>
  <c r="K229" i="1"/>
  <c r="L229" i="1"/>
  <c r="I230" i="1"/>
  <c r="J230" i="1"/>
  <c r="K230" i="1"/>
  <c r="L230" i="1"/>
  <c r="I231" i="1"/>
  <c r="J231" i="1"/>
  <c r="K231" i="1"/>
  <c r="L231" i="1"/>
  <c r="I232" i="1"/>
  <c r="J232" i="1"/>
  <c r="K232" i="1"/>
  <c r="L232" i="1"/>
  <c r="I233" i="1"/>
  <c r="J233" i="1"/>
  <c r="K233" i="1"/>
  <c r="L233" i="1"/>
  <c r="I234" i="1"/>
  <c r="J234" i="1"/>
  <c r="K234" i="1"/>
  <c r="L234" i="1"/>
  <c r="I235" i="1"/>
  <c r="J235" i="1"/>
  <c r="K235" i="1"/>
  <c r="L235" i="1"/>
  <c r="I236" i="1"/>
  <c r="J236" i="1"/>
  <c r="K236" i="1"/>
  <c r="L236" i="1"/>
  <c r="I237" i="1"/>
  <c r="J237" i="1"/>
  <c r="K237" i="1"/>
  <c r="L237" i="1"/>
  <c r="I238" i="1"/>
  <c r="J238" i="1"/>
  <c r="K238" i="1"/>
  <c r="L238" i="1"/>
  <c r="I239" i="1"/>
  <c r="J239" i="1"/>
  <c r="K239" i="1"/>
  <c r="L239" i="1"/>
  <c r="I240" i="1"/>
  <c r="J240" i="1"/>
  <c r="K240" i="1"/>
  <c r="L240" i="1"/>
  <c r="I241" i="1"/>
  <c r="J241" i="1"/>
  <c r="K241" i="1"/>
  <c r="L241" i="1"/>
  <c r="I242" i="1"/>
  <c r="J242" i="1"/>
  <c r="K242" i="1"/>
  <c r="L242" i="1"/>
  <c r="I243" i="1"/>
  <c r="J243" i="1"/>
  <c r="K243" i="1"/>
  <c r="L243" i="1"/>
  <c r="I244" i="1"/>
  <c r="J244" i="1"/>
  <c r="K244" i="1"/>
  <c r="L244" i="1"/>
  <c r="I245" i="1"/>
  <c r="J245" i="1"/>
  <c r="K245" i="1"/>
  <c r="L245" i="1"/>
  <c r="I246" i="1"/>
  <c r="J246" i="1"/>
  <c r="K246" i="1"/>
  <c r="L246" i="1"/>
  <c r="I247" i="1"/>
  <c r="J247" i="1"/>
  <c r="K247" i="1"/>
  <c r="L247" i="1"/>
  <c r="I248" i="1"/>
  <c r="J248" i="1"/>
  <c r="K248" i="1"/>
  <c r="L248" i="1"/>
  <c r="I249" i="1"/>
  <c r="J249" i="1"/>
  <c r="K249" i="1"/>
  <c r="L249" i="1"/>
  <c r="I250" i="1"/>
  <c r="J250" i="1"/>
  <c r="K250" i="1"/>
  <c r="L250" i="1"/>
  <c r="I251" i="1"/>
  <c r="J251" i="1"/>
  <c r="K251" i="1"/>
  <c r="L251" i="1"/>
  <c r="I252" i="1"/>
  <c r="J252" i="1"/>
  <c r="K252" i="1"/>
  <c r="L252" i="1"/>
  <c r="I253" i="1"/>
  <c r="J253" i="1"/>
  <c r="K253" i="1"/>
  <c r="L253" i="1"/>
  <c r="I254" i="1"/>
  <c r="J254" i="1"/>
  <c r="K254" i="1"/>
  <c r="L254" i="1"/>
  <c r="I255" i="1"/>
  <c r="J255" i="1"/>
  <c r="K255" i="1"/>
  <c r="L255" i="1"/>
  <c r="I256" i="1"/>
  <c r="J256" i="1"/>
  <c r="K256" i="1"/>
  <c r="L256" i="1"/>
  <c r="I257" i="1"/>
  <c r="J257" i="1"/>
  <c r="K257" i="1"/>
  <c r="L257" i="1"/>
  <c r="I258" i="1"/>
  <c r="J258" i="1"/>
  <c r="K258" i="1"/>
  <c r="L258" i="1"/>
  <c r="I259" i="1"/>
  <c r="J259" i="1"/>
  <c r="K259" i="1"/>
  <c r="L259" i="1"/>
  <c r="I260" i="1"/>
  <c r="J260" i="1"/>
  <c r="K260" i="1"/>
  <c r="L260" i="1"/>
  <c r="I261" i="1"/>
  <c r="J261" i="1"/>
  <c r="K261" i="1"/>
  <c r="L261" i="1"/>
  <c r="I262" i="1"/>
  <c r="J262" i="1"/>
  <c r="K262" i="1"/>
  <c r="L262" i="1"/>
  <c r="I263" i="1"/>
  <c r="J263" i="1"/>
  <c r="K263" i="1"/>
  <c r="L263" i="1"/>
  <c r="I264" i="1"/>
  <c r="J264" i="1"/>
  <c r="K264" i="1"/>
  <c r="L264" i="1"/>
  <c r="I265" i="1"/>
  <c r="J265" i="1"/>
  <c r="K265" i="1"/>
  <c r="L265" i="1"/>
  <c r="I266" i="1"/>
  <c r="J266" i="1"/>
  <c r="K266" i="1"/>
  <c r="L266" i="1"/>
  <c r="I267" i="1"/>
  <c r="J267" i="1"/>
  <c r="K267" i="1"/>
  <c r="L267" i="1"/>
  <c r="I268" i="1"/>
  <c r="J268" i="1"/>
  <c r="K268" i="1"/>
  <c r="L268" i="1"/>
  <c r="I269" i="1"/>
  <c r="J269" i="1"/>
  <c r="K269" i="1"/>
  <c r="L269" i="1"/>
  <c r="I270" i="1"/>
  <c r="J270" i="1"/>
  <c r="K270" i="1"/>
  <c r="L270" i="1"/>
  <c r="I271" i="1"/>
  <c r="J271" i="1"/>
  <c r="K271" i="1"/>
  <c r="L271" i="1"/>
  <c r="I272" i="1"/>
  <c r="J272" i="1"/>
  <c r="K272" i="1"/>
  <c r="L272" i="1"/>
  <c r="I273" i="1"/>
  <c r="J273" i="1"/>
  <c r="K273" i="1"/>
  <c r="L273" i="1"/>
  <c r="I274" i="1"/>
  <c r="J274" i="1"/>
  <c r="K274" i="1"/>
  <c r="L274" i="1"/>
  <c r="I275" i="1"/>
  <c r="J275" i="1"/>
  <c r="K275" i="1"/>
  <c r="L275" i="1"/>
  <c r="I276" i="1"/>
  <c r="J276" i="1"/>
  <c r="K276" i="1"/>
  <c r="L276" i="1"/>
  <c r="I277" i="1"/>
  <c r="J277" i="1"/>
  <c r="K277" i="1"/>
  <c r="L277" i="1"/>
  <c r="I278" i="1"/>
  <c r="J278" i="1"/>
  <c r="K278" i="1"/>
  <c r="L278" i="1"/>
  <c r="I279" i="1"/>
  <c r="J279" i="1"/>
  <c r="K279" i="1"/>
  <c r="L279" i="1"/>
  <c r="I280" i="1"/>
  <c r="J280" i="1"/>
  <c r="K280" i="1"/>
  <c r="L280" i="1"/>
  <c r="I281" i="1"/>
  <c r="J281" i="1"/>
  <c r="K281" i="1"/>
  <c r="L281" i="1"/>
  <c r="I282" i="1"/>
  <c r="J282" i="1"/>
  <c r="K282" i="1"/>
  <c r="L282" i="1"/>
  <c r="I283" i="1"/>
  <c r="J283" i="1"/>
  <c r="K283" i="1"/>
  <c r="L283" i="1"/>
  <c r="I284" i="1"/>
  <c r="J284" i="1"/>
  <c r="K284" i="1"/>
  <c r="L284" i="1"/>
  <c r="I285" i="1"/>
  <c r="J285" i="1"/>
  <c r="K285" i="1"/>
  <c r="L285" i="1"/>
  <c r="I286" i="1"/>
  <c r="J286" i="1"/>
  <c r="K286" i="1"/>
  <c r="L286" i="1"/>
  <c r="I287" i="1"/>
  <c r="J287" i="1"/>
  <c r="K287" i="1"/>
  <c r="L287" i="1"/>
  <c r="I288" i="1"/>
  <c r="J288" i="1"/>
  <c r="K288" i="1"/>
  <c r="L288" i="1"/>
  <c r="I289" i="1"/>
  <c r="J289" i="1"/>
  <c r="K289" i="1"/>
  <c r="L289" i="1"/>
  <c r="I290" i="1"/>
  <c r="J290" i="1"/>
  <c r="K290" i="1"/>
  <c r="L290" i="1"/>
  <c r="I291" i="1"/>
  <c r="J291" i="1"/>
  <c r="K291" i="1"/>
  <c r="L291" i="1"/>
  <c r="I292" i="1"/>
  <c r="J292" i="1"/>
  <c r="K292" i="1"/>
  <c r="L292" i="1"/>
  <c r="I293" i="1"/>
  <c r="J293" i="1"/>
  <c r="K293" i="1"/>
  <c r="L293" i="1"/>
  <c r="I294" i="1"/>
  <c r="J294" i="1"/>
  <c r="K294" i="1"/>
  <c r="L294" i="1"/>
  <c r="I295" i="1"/>
  <c r="J295" i="1"/>
  <c r="K295" i="1"/>
  <c r="L295" i="1"/>
  <c r="I296" i="1"/>
  <c r="J296" i="1"/>
  <c r="K296" i="1"/>
  <c r="L296" i="1"/>
  <c r="I297" i="1"/>
  <c r="J297" i="1"/>
  <c r="K297" i="1"/>
  <c r="L297" i="1"/>
  <c r="I298" i="1"/>
  <c r="J298" i="1"/>
  <c r="K298" i="1"/>
  <c r="L298" i="1"/>
  <c r="I299" i="1"/>
  <c r="J299" i="1"/>
  <c r="K299" i="1"/>
  <c r="L299" i="1"/>
  <c r="I300" i="1"/>
  <c r="J300" i="1"/>
  <c r="K300" i="1"/>
  <c r="L300" i="1"/>
  <c r="I301" i="1"/>
  <c r="J301" i="1"/>
  <c r="K301" i="1"/>
  <c r="L301" i="1"/>
  <c r="I302" i="1"/>
  <c r="J302" i="1"/>
  <c r="K302" i="1"/>
  <c r="L302" i="1"/>
  <c r="I303" i="1"/>
  <c r="J303" i="1"/>
  <c r="K303" i="1"/>
  <c r="L303" i="1"/>
  <c r="I304" i="1"/>
  <c r="J304" i="1"/>
  <c r="K304" i="1"/>
  <c r="L304" i="1"/>
  <c r="I305" i="1"/>
  <c r="J305" i="1"/>
  <c r="K305" i="1"/>
  <c r="L305" i="1"/>
  <c r="I306" i="1"/>
  <c r="J306" i="1"/>
  <c r="K306" i="1"/>
  <c r="L306" i="1"/>
  <c r="I307" i="1"/>
  <c r="J307" i="1"/>
  <c r="K307" i="1"/>
  <c r="L307" i="1"/>
  <c r="I308" i="1"/>
  <c r="J308" i="1"/>
  <c r="K308" i="1"/>
  <c r="L308" i="1"/>
  <c r="I309" i="1"/>
  <c r="J309" i="1"/>
  <c r="K309" i="1"/>
  <c r="L309" i="1"/>
  <c r="I310" i="1"/>
  <c r="J310" i="1"/>
  <c r="K310" i="1"/>
  <c r="L310" i="1"/>
  <c r="I311" i="1"/>
  <c r="J311" i="1"/>
  <c r="K311" i="1"/>
  <c r="L311" i="1"/>
  <c r="I312" i="1"/>
  <c r="J312" i="1"/>
  <c r="K312" i="1"/>
  <c r="L312" i="1"/>
  <c r="I313" i="1"/>
  <c r="J313" i="1"/>
  <c r="K313" i="1"/>
  <c r="L313" i="1"/>
  <c r="I314" i="1"/>
  <c r="J314" i="1"/>
  <c r="K314" i="1"/>
  <c r="L314" i="1"/>
  <c r="I315" i="1"/>
  <c r="J315" i="1"/>
  <c r="K315" i="1"/>
  <c r="L315" i="1"/>
  <c r="I316" i="1"/>
  <c r="J316" i="1"/>
  <c r="K316" i="1"/>
  <c r="L316" i="1"/>
  <c r="I317" i="1"/>
  <c r="J317" i="1"/>
  <c r="K317" i="1"/>
  <c r="L317" i="1"/>
  <c r="I318" i="1"/>
  <c r="J318" i="1"/>
  <c r="K318" i="1"/>
  <c r="L318" i="1"/>
  <c r="I319" i="1"/>
  <c r="J319" i="1"/>
  <c r="K319" i="1"/>
  <c r="L319" i="1"/>
  <c r="I320" i="1"/>
  <c r="J320" i="1"/>
  <c r="K320" i="1"/>
  <c r="L320" i="1"/>
  <c r="I321" i="1"/>
  <c r="J321" i="1"/>
  <c r="K321" i="1"/>
  <c r="L321" i="1"/>
  <c r="I322" i="1"/>
  <c r="J322" i="1"/>
  <c r="K322" i="1"/>
  <c r="L322" i="1"/>
  <c r="I323" i="1"/>
  <c r="J323" i="1"/>
  <c r="K323" i="1"/>
  <c r="L323" i="1"/>
  <c r="I324" i="1"/>
  <c r="J324" i="1"/>
  <c r="K324" i="1"/>
  <c r="L324" i="1"/>
  <c r="I325" i="1"/>
  <c r="J325" i="1"/>
  <c r="K325" i="1"/>
  <c r="L325" i="1"/>
  <c r="I326" i="1"/>
  <c r="J326" i="1"/>
  <c r="K326" i="1"/>
  <c r="L326" i="1"/>
  <c r="I327" i="1"/>
  <c r="J327" i="1"/>
  <c r="K327" i="1"/>
  <c r="L327" i="1"/>
  <c r="I328" i="1"/>
  <c r="J328" i="1"/>
  <c r="K328" i="1"/>
  <c r="L328" i="1"/>
  <c r="I329" i="1"/>
  <c r="J329" i="1"/>
  <c r="K329" i="1"/>
  <c r="L329" i="1"/>
  <c r="I330" i="1"/>
  <c r="J330" i="1"/>
  <c r="K330" i="1"/>
  <c r="L330" i="1"/>
  <c r="I331" i="1"/>
  <c r="J331" i="1"/>
  <c r="K331" i="1"/>
  <c r="L331" i="1"/>
  <c r="I332" i="1"/>
  <c r="J332" i="1"/>
  <c r="K332" i="1"/>
  <c r="L332" i="1"/>
  <c r="I333" i="1"/>
  <c r="J333" i="1"/>
  <c r="K333" i="1"/>
  <c r="L333" i="1"/>
  <c r="I334" i="1"/>
  <c r="J334" i="1"/>
  <c r="K334" i="1"/>
  <c r="L334" i="1"/>
  <c r="I335" i="1"/>
  <c r="J335" i="1"/>
  <c r="K335" i="1"/>
  <c r="L335" i="1"/>
  <c r="I336" i="1"/>
  <c r="J336" i="1"/>
  <c r="K336" i="1"/>
  <c r="L336" i="1"/>
  <c r="I337" i="1"/>
  <c r="J337" i="1"/>
  <c r="K337" i="1"/>
  <c r="L337" i="1"/>
  <c r="I338" i="1"/>
  <c r="J338" i="1"/>
  <c r="K338" i="1"/>
  <c r="L338" i="1"/>
  <c r="I339" i="1"/>
  <c r="J339" i="1"/>
  <c r="K339" i="1"/>
  <c r="L339" i="1"/>
  <c r="I340" i="1"/>
  <c r="J340" i="1"/>
  <c r="K340" i="1"/>
  <c r="L340" i="1"/>
  <c r="I341" i="1"/>
  <c r="J341" i="1"/>
  <c r="K341" i="1"/>
  <c r="L341" i="1"/>
  <c r="I342" i="1"/>
  <c r="J342" i="1"/>
  <c r="K342" i="1"/>
  <c r="L342" i="1"/>
  <c r="I343" i="1"/>
  <c r="J343" i="1"/>
  <c r="K343" i="1"/>
  <c r="L343" i="1"/>
  <c r="I344" i="1"/>
  <c r="J344" i="1"/>
  <c r="K344" i="1"/>
  <c r="L344" i="1"/>
  <c r="I345" i="1"/>
  <c r="J345" i="1"/>
  <c r="K345" i="1"/>
  <c r="L345" i="1"/>
  <c r="I346" i="1"/>
  <c r="J346" i="1"/>
  <c r="K346" i="1"/>
  <c r="L346" i="1"/>
  <c r="I347" i="1"/>
  <c r="J347" i="1"/>
  <c r="K347" i="1"/>
  <c r="L347" i="1"/>
  <c r="I348" i="1"/>
  <c r="J348" i="1"/>
  <c r="K348" i="1"/>
  <c r="L348" i="1"/>
  <c r="I349" i="1"/>
  <c r="J349" i="1"/>
  <c r="K349" i="1"/>
  <c r="L349" i="1"/>
  <c r="I350" i="1"/>
  <c r="J350" i="1"/>
  <c r="K350" i="1"/>
  <c r="L350" i="1"/>
  <c r="I351" i="1"/>
  <c r="J351" i="1"/>
  <c r="K351" i="1"/>
  <c r="L351" i="1"/>
  <c r="I352" i="1"/>
  <c r="J352" i="1"/>
  <c r="K352" i="1"/>
  <c r="L352" i="1"/>
  <c r="I353" i="1"/>
  <c r="J353" i="1"/>
  <c r="K353" i="1"/>
  <c r="L353" i="1"/>
  <c r="I354" i="1"/>
  <c r="J354" i="1"/>
  <c r="K354" i="1"/>
  <c r="L354" i="1"/>
  <c r="I355" i="1"/>
  <c r="J355" i="1"/>
  <c r="K355" i="1"/>
  <c r="L355" i="1"/>
  <c r="I356" i="1"/>
  <c r="J356" i="1"/>
  <c r="K356" i="1"/>
  <c r="L356" i="1"/>
  <c r="I357" i="1"/>
  <c r="J357" i="1"/>
  <c r="K357" i="1"/>
  <c r="L357" i="1"/>
  <c r="I358" i="1"/>
  <c r="J358" i="1"/>
  <c r="K358" i="1"/>
  <c r="L358" i="1"/>
  <c r="I359" i="1"/>
  <c r="J359" i="1"/>
  <c r="K359" i="1"/>
  <c r="L359" i="1"/>
  <c r="I360" i="1"/>
  <c r="J360" i="1"/>
  <c r="K360" i="1"/>
  <c r="L360" i="1"/>
  <c r="I361" i="1"/>
  <c r="J361" i="1"/>
  <c r="K361" i="1"/>
  <c r="L361" i="1"/>
  <c r="I362" i="1"/>
  <c r="J362" i="1"/>
  <c r="K362" i="1"/>
  <c r="L362" i="1"/>
  <c r="I363" i="1"/>
  <c r="J363" i="1"/>
  <c r="K363" i="1"/>
  <c r="L363" i="1"/>
  <c r="I364" i="1"/>
  <c r="J364" i="1"/>
  <c r="K364" i="1"/>
  <c r="L364" i="1"/>
  <c r="I365" i="1"/>
  <c r="J365" i="1"/>
  <c r="K365" i="1"/>
  <c r="L365" i="1"/>
  <c r="I366" i="1"/>
  <c r="J366" i="1"/>
  <c r="K366" i="1"/>
  <c r="L366" i="1"/>
  <c r="I367" i="1"/>
  <c r="J367" i="1"/>
  <c r="K367" i="1"/>
  <c r="L367" i="1"/>
  <c r="I368" i="1"/>
  <c r="J368" i="1"/>
  <c r="K368" i="1"/>
  <c r="L368" i="1"/>
  <c r="I369" i="1"/>
  <c r="J369" i="1"/>
  <c r="K369" i="1"/>
  <c r="L369" i="1"/>
  <c r="I370" i="1"/>
  <c r="J370" i="1"/>
  <c r="K370" i="1"/>
  <c r="L370" i="1"/>
  <c r="I371" i="1"/>
  <c r="J371" i="1"/>
  <c r="K371" i="1"/>
  <c r="L371" i="1"/>
  <c r="I372" i="1"/>
  <c r="J372" i="1"/>
  <c r="K372" i="1"/>
  <c r="L372" i="1"/>
  <c r="I373" i="1"/>
  <c r="J373" i="1"/>
  <c r="K373" i="1"/>
  <c r="L373" i="1"/>
  <c r="I374" i="1"/>
  <c r="J374" i="1"/>
  <c r="K374" i="1"/>
  <c r="L374" i="1"/>
  <c r="I375" i="1"/>
  <c r="J375" i="1"/>
  <c r="K375" i="1"/>
  <c r="L375" i="1"/>
  <c r="I376" i="1"/>
  <c r="J376" i="1"/>
  <c r="K376" i="1"/>
  <c r="L376" i="1"/>
  <c r="I377" i="1"/>
  <c r="J377" i="1"/>
  <c r="K377" i="1"/>
  <c r="L377" i="1"/>
  <c r="I378" i="1"/>
  <c r="J378" i="1"/>
  <c r="K378" i="1"/>
  <c r="L378" i="1"/>
  <c r="I379" i="1"/>
  <c r="J379" i="1"/>
  <c r="K379" i="1"/>
  <c r="L379" i="1"/>
  <c r="I380" i="1"/>
  <c r="J380" i="1"/>
  <c r="K380" i="1"/>
  <c r="L380" i="1"/>
  <c r="I381" i="1"/>
  <c r="J381" i="1"/>
  <c r="K381" i="1"/>
  <c r="L381" i="1"/>
  <c r="I382" i="1"/>
  <c r="J382" i="1"/>
  <c r="K382" i="1"/>
  <c r="L382" i="1"/>
  <c r="I383" i="1"/>
  <c r="J383" i="1"/>
  <c r="K383" i="1"/>
  <c r="L383" i="1"/>
  <c r="I384" i="1"/>
  <c r="J384" i="1"/>
  <c r="K384" i="1"/>
  <c r="L384" i="1"/>
  <c r="I385" i="1"/>
  <c r="J385" i="1"/>
  <c r="K385" i="1"/>
  <c r="L385" i="1"/>
  <c r="I386" i="1"/>
  <c r="J386" i="1"/>
  <c r="K386" i="1"/>
  <c r="L386" i="1"/>
  <c r="I387" i="1"/>
  <c r="J387" i="1"/>
  <c r="K387" i="1"/>
  <c r="L387" i="1"/>
  <c r="I388" i="1"/>
  <c r="J388" i="1"/>
  <c r="K388" i="1"/>
  <c r="L388" i="1"/>
  <c r="I389" i="1"/>
  <c r="J389" i="1"/>
  <c r="K389" i="1"/>
  <c r="L389" i="1"/>
  <c r="I390" i="1"/>
  <c r="J390" i="1"/>
  <c r="K390" i="1"/>
  <c r="L390" i="1"/>
  <c r="I391" i="1"/>
  <c r="J391" i="1"/>
  <c r="K391" i="1"/>
  <c r="L391" i="1"/>
  <c r="I392" i="1"/>
  <c r="J392" i="1"/>
  <c r="K392" i="1"/>
  <c r="L392" i="1"/>
  <c r="I393" i="1"/>
  <c r="J393" i="1"/>
  <c r="K393" i="1"/>
  <c r="L393" i="1"/>
  <c r="I394" i="1"/>
  <c r="J394" i="1"/>
  <c r="K394" i="1"/>
  <c r="L394" i="1"/>
  <c r="I395" i="1"/>
  <c r="J395" i="1"/>
  <c r="K395" i="1"/>
  <c r="L395" i="1"/>
  <c r="I396" i="1"/>
  <c r="J396" i="1"/>
  <c r="K396" i="1"/>
  <c r="L396" i="1"/>
  <c r="I397" i="1"/>
  <c r="J397" i="1"/>
  <c r="K397" i="1"/>
  <c r="L397" i="1"/>
  <c r="I398" i="1"/>
  <c r="J398" i="1"/>
  <c r="K398" i="1"/>
  <c r="L398" i="1"/>
  <c r="I399" i="1"/>
  <c r="J399" i="1"/>
  <c r="K399" i="1"/>
  <c r="L399" i="1"/>
  <c r="I400" i="1"/>
  <c r="J400" i="1"/>
  <c r="K400" i="1"/>
  <c r="L400" i="1"/>
  <c r="I401" i="1"/>
  <c r="J401" i="1"/>
  <c r="K401" i="1"/>
  <c r="L401" i="1"/>
  <c r="I402" i="1"/>
  <c r="J402" i="1"/>
  <c r="K402" i="1"/>
  <c r="L402" i="1"/>
  <c r="I403" i="1"/>
  <c r="J403" i="1"/>
  <c r="K403" i="1"/>
  <c r="L403" i="1"/>
  <c r="I404" i="1"/>
  <c r="J404" i="1"/>
  <c r="K404" i="1"/>
  <c r="L404" i="1"/>
  <c r="I405" i="1"/>
  <c r="J405" i="1"/>
  <c r="K405" i="1"/>
  <c r="L405" i="1"/>
  <c r="I406" i="1"/>
  <c r="J406" i="1"/>
  <c r="K406" i="1"/>
  <c r="L406" i="1"/>
  <c r="I407" i="1"/>
  <c r="J407" i="1"/>
  <c r="K407" i="1"/>
  <c r="L407" i="1"/>
  <c r="I408" i="1"/>
  <c r="J408" i="1"/>
  <c r="K408" i="1"/>
  <c r="L408" i="1"/>
  <c r="I409" i="1"/>
  <c r="J409" i="1"/>
  <c r="K409" i="1"/>
  <c r="L409" i="1"/>
  <c r="I410" i="1"/>
  <c r="J410" i="1"/>
  <c r="K410" i="1"/>
  <c r="L410" i="1"/>
  <c r="I411" i="1"/>
  <c r="J411" i="1"/>
  <c r="K411" i="1"/>
  <c r="L411" i="1"/>
  <c r="I412" i="1"/>
  <c r="J412" i="1"/>
  <c r="K412" i="1"/>
  <c r="L412" i="1"/>
  <c r="I413" i="1"/>
  <c r="J413" i="1"/>
  <c r="K413" i="1"/>
  <c r="L413" i="1"/>
  <c r="I414" i="1"/>
  <c r="J414" i="1"/>
  <c r="K414" i="1"/>
  <c r="L414" i="1"/>
  <c r="I415" i="1"/>
  <c r="J415" i="1"/>
  <c r="K415" i="1"/>
  <c r="L415" i="1"/>
  <c r="I416" i="1"/>
  <c r="J416" i="1"/>
  <c r="K416" i="1"/>
  <c r="L416" i="1"/>
  <c r="I417" i="1"/>
  <c r="J417" i="1"/>
  <c r="K417" i="1"/>
  <c r="L417" i="1"/>
  <c r="I418" i="1"/>
  <c r="J418" i="1"/>
  <c r="K418" i="1"/>
  <c r="L418" i="1"/>
  <c r="I419" i="1"/>
  <c r="J419" i="1"/>
  <c r="K419" i="1"/>
  <c r="L419" i="1"/>
  <c r="I420" i="1"/>
  <c r="J420" i="1"/>
  <c r="K420" i="1"/>
  <c r="L420" i="1"/>
  <c r="I421" i="1"/>
  <c r="J421" i="1"/>
  <c r="K421" i="1"/>
  <c r="L421" i="1"/>
  <c r="I422" i="1"/>
  <c r="J422" i="1"/>
  <c r="K422" i="1"/>
  <c r="L422" i="1"/>
  <c r="I423" i="1"/>
  <c r="J423" i="1"/>
  <c r="K423" i="1"/>
  <c r="L423" i="1"/>
  <c r="I424" i="1"/>
  <c r="J424" i="1"/>
  <c r="K424" i="1"/>
  <c r="L424" i="1"/>
  <c r="I425" i="1"/>
  <c r="J425" i="1"/>
  <c r="K425" i="1"/>
  <c r="L425" i="1"/>
  <c r="I426" i="1"/>
  <c r="J426" i="1"/>
  <c r="K426" i="1"/>
  <c r="L426" i="1"/>
  <c r="I427" i="1"/>
  <c r="J427" i="1"/>
  <c r="K427" i="1"/>
  <c r="L427" i="1"/>
  <c r="I428" i="1"/>
  <c r="J428" i="1"/>
  <c r="K428" i="1"/>
  <c r="L428" i="1"/>
  <c r="I429" i="1"/>
  <c r="J429" i="1"/>
  <c r="K429" i="1"/>
  <c r="L429" i="1"/>
  <c r="I430" i="1"/>
  <c r="J430" i="1"/>
  <c r="K430" i="1"/>
  <c r="L430" i="1"/>
  <c r="I431" i="1"/>
  <c r="J431" i="1"/>
  <c r="K431" i="1"/>
  <c r="L431" i="1"/>
  <c r="I432" i="1"/>
  <c r="J432" i="1"/>
  <c r="K432" i="1"/>
  <c r="L432" i="1"/>
  <c r="I433" i="1"/>
  <c r="J433" i="1"/>
  <c r="K433" i="1"/>
  <c r="L433" i="1"/>
  <c r="I434" i="1"/>
  <c r="J434" i="1"/>
  <c r="K434" i="1"/>
  <c r="L434" i="1"/>
  <c r="I435" i="1"/>
  <c r="J435" i="1"/>
  <c r="K435" i="1"/>
  <c r="L435" i="1"/>
  <c r="I436" i="1"/>
  <c r="J436" i="1"/>
  <c r="K436" i="1"/>
  <c r="L436" i="1"/>
  <c r="I437" i="1"/>
  <c r="J437" i="1"/>
  <c r="K437" i="1"/>
  <c r="L437" i="1"/>
  <c r="I438" i="1"/>
  <c r="J438" i="1"/>
  <c r="K438" i="1"/>
  <c r="L438" i="1"/>
  <c r="I439" i="1"/>
  <c r="J439" i="1"/>
  <c r="K439" i="1"/>
  <c r="L439" i="1"/>
  <c r="I440" i="1"/>
  <c r="J440" i="1"/>
  <c r="K440" i="1"/>
  <c r="L440" i="1"/>
  <c r="I441" i="1"/>
  <c r="J441" i="1"/>
  <c r="K441" i="1"/>
  <c r="L441" i="1"/>
  <c r="I442" i="1"/>
  <c r="J442" i="1"/>
  <c r="K442" i="1"/>
  <c r="L442" i="1"/>
  <c r="I443" i="1"/>
  <c r="J443" i="1"/>
  <c r="K443" i="1"/>
  <c r="L443" i="1"/>
  <c r="I444" i="1"/>
  <c r="J444" i="1"/>
  <c r="K444" i="1"/>
  <c r="L444" i="1"/>
  <c r="I445" i="1"/>
  <c r="J445" i="1"/>
  <c r="K445" i="1"/>
  <c r="L445" i="1"/>
  <c r="I446" i="1"/>
  <c r="J446" i="1"/>
  <c r="K446" i="1"/>
  <c r="L446" i="1"/>
  <c r="I447" i="1"/>
  <c r="J447" i="1"/>
  <c r="K447" i="1"/>
  <c r="L447" i="1"/>
  <c r="I448" i="1"/>
  <c r="J448" i="1"/>
  <c r="K448" i="1"/>
  <c r="L448" i="1"/>
  <c r="I449" i="1"/>
  <c r="J449" i="1"/>
  <c r="K449" i="1"/>
  <c r="L449" i="1"/>
  <c r="I450" i="1"/>
  <c r="J450" i="1"/>
  <c r="K450" i="1"/>
  <c r="L450" i="1"/>
  <c r="I451" i="1"/>
  <c r="J451" i="1"/>
  <c r="K451" i="1"/>
  <c r="L451" i="1"/>
  <c r="I452" i="1"/>
  <c r="J452" i="1"/>
  <c r="K452" i="1"/>
  <c r="L452" i="1"/>
  <c r="I453" i="1"/>
  <c r="J453" i="1"/>
  <c r="K453" i="1"/>
  <c r="L453" i="1"/>
  <c r="I454" i="1"/>
  <c r="J454" i="1"/>
  <c r="K454" i="1"/>
  <c r="L454" i="1"/>
  <c r="I455" i="1"/>
  <c r="J455" i="1"/>
  <c r="K455" i="1"/>
  <c r="L455" i="1"/>
  <c r="I456" i="1"/>
  <c r="J456" i="1"/>
  <c r="K456" i="1"/>
  <c r="L456" i="1"/>
  <c r="I457" i="1"/>
  <c r="J457" i="1"/>
  <c r="K457" i="1"/>
  <c r="L457" i="1"/>
  <c r="I458" i="1"/>
  <c r="J458" i="1"/>
  <c r="K458" i="1"/>
  <c r="L458" i="1"/>
  <c r="I459" i="1"/>
  <c r="J459" i="1"/>
  <c r="K459" i="1"/>
  <c r="L459" i="1"/>
  <c r="I460" i="1"/>
  <c r="J460" i="1"/>
  <c r="K460" i="1"/>
  <c r="L460" i="1"/>
  <c r="I461" i="1"/>
  <c r="J461" i="1"/>
  <c r="K461" i="1"/>
  <c r="L461" i="1"/>
  <c r="I462" i="1"/>
  <c r="J462" i="1"/>
  <c r="K462" i="1"/>
  <c r="L462" i="1"/>
  <c r="I463" i="1"/>
  <c r="J463" i="1"/>
  <c r="K463" i="1"/>
  <c r="L463" i="1"/>
  <c r="I464" i="1"/>
  <c r="J464" i="1"/>
  <c r="K464" i="1"/>
  <c r="L464" i="1"/>
  <c r="I465" i="1"/>
  <c r="J465" i="1"/>
  <c r="K465" i="1"/>
  <c r="L465" i="1"/>
  <c r="I466" i="1"/>
  <c r="J466" i="1"/>
  <c r="K466" i="1"/>
  <c r="L466" i="1"/>
  <c r="I467" i="1"/>
  <c r="J467" i="1"/>
  <c r="K467" i="1"/>
  <c r="L467" i="1"/>
  <c r="I468" i="1"/>
  <c r="J468" i="1"/>
  <c r="K468" i="1"/>
  <c r="L468" i="1"/>
  <c r="I469" i="1"/>
  <c r="J469" i="1"/>
  <c r="K469" i="1"/>
  <c r="L469" i="1"/>
  <c r="I470" i="1"/>
  <c r="J470" i="1"/>
  <c r="K470" i="1"/>
  <c r="L470" i="1"/>
  <c r="I471" i="1"/>
  <c r="J471" i="1"/>
  <c r="K471" i="1"/>
  <c r="L471" i="1"/>
  <c r="I472" i="1"/>
  <c r="J472" i="1"/>
  <c r="K472" i="1"/>
  <c r="L472" i="1"/>
  <c r="I473" i="1"/>
  <c r="J473" i="1"/>
  <c r="K473" i="1"/>
  <c r="L473" i="1"/>
  <c r="I474" i="1"/>
  <c r="J474" i="1"/>
  <c r="K474" i="1"/>
  <c r="L474" i="1"/>
  <c r="I475" i="1"/>
  <c r="J475" i="1"/>
  <c r="K475" i="1"/>
  <c r="L475" i="1"/>
  <c r="I476" i="1"/>
  <c r="J476" i="1"/>
  <c r="K476" i="1"/>
  <c r="L476" i="1"/>
  <c r="I477" i="1"/>
  <c r="J477" i="1"/>
  <c r="K477" i="1"/>
  <c r="L477" i="1"/>
  <c r="I478" i="1"/>
  <c r="J478" i="1"/>
  <c r="K478" i="1"/>
  <c r="L478" i="1"/>
  <c r="I479" i="1"/>
  <c r="J479" i="1"/>
  <c r="K479" i="1"/>
  <c r="L479" i="1"/>
  <c r="I480" i="1"/>
  <c r="J480" i="1"/>
  <c r="K480" i="1"/>
  <c r="L480" i="1"/>
  <c r="I481" i="1"/>
  <c r="J481" i="1"/>
  <c r="K481" i="1"/>
  <c r="L481" i="1"/>
  <c r="I482" i="1"/>
  <c r="J482" i="1"/>
  <c r="K482" i="1"/>
  <c r="L482" i="1"/>
  <c r="I483" i="1"/>
  <c r="J483" i="1"/>
  <c r="K483" i="1"/>
  <c r="L483" i="1"/>
  <c r="I484" i="1"/>
  <c r="J484" i="1"/>
  <c r="K484" i="1"/>
  <c r="L484" i="1"/>
  <c r="I485" i="1"/>
  <c r="J485" i="1"/>
  <c r="K485" i="1"/>
  <c r="L485" i="1"/>
  <c r="I486" i="1"/>
  <c r="J486" i="1"/>
  <c r="K486" i="1"/>
  <c r="L486" i="1"/>
  <c r="I487" i="1"/>
  <c r="J487" i="1"/>
  <c r="K487" i="1"/>
  <c r="L487" i="1"/>
  <c r="I488" i="1"/>
  <c r="J488" i="1"/>
  <c r="K488" i="1"/>
  <c r="L488" i="1"/>
  <c r="I489" i="1"/>
  <c r="J489" i="1"/>
  <c r="K489" i="1"/>
  <c r="L489" i="1"/>
  <c r="I490" i="1"/>
  <c r="J490" i="1"/>
  <c r="K490" i="1"/>
  <c r="L490" i="1"/>
  <c r="I491" i="1"/>
  <c r="J491" i="1"/>
  <c r="K491" i="1"/>
  <c r="L491" i="1"/>
  <c r="I492" i="1"/>
  <c r="J492" i="1"/>
  <c r="K492" i="1"/>
  <c r="L492" i="1"/>
  <c r="I493" i="1"/>
  <c r="J493" i="1"/>
  <c r="K493" i="1"/>
  <c r="L493" i="1"/>
  <c r="I494" i="1"/>
  <c r="J494" i="1"/>
  <c r="K494" i="1"/>
  <c r="L494" i="1"/>
  <c r="I495" i="1"/>
  <c r="J495" i="1"/>
  <c r="K495" i="1"/>
  <c r="L495" i="1"/>
  <c r="I496" i="1"/>
  <c r="J496" i="1"/>
  <c r="K496" i="1"/>
  <c r="L496" i="1"/>
  <c r="I497" i="1"/>
  <c r="J497" i="1"/>
  <c r="K497" i="1"/>
  <c r="L497" i="1"/>
  <c r="I498" i="1"/>
  <c r="J498" i="1"/>
  <c r="K498" i="1"/>
  <c r="L498" i="1"/>
  <c r="I499" i="1"/>
  <c r="J499" i="1"/>
  <c r="K499" i="1"/>
  <c r="L499" i="1"/>
  <c r="I500" i="1"/>
  <c r="J500" i="1"/>
  <c r="K500" i="1"/>
  <c r="L500" i="1"/>
  <c r="I501" i="1"/>
  <c r="J501" i="1"/>
  <c r="K501" i="1"/>
  <c r="L501" i="1"/>
  <c r="I502" i="1"/>
  <c r="J502" i="1"/>
  <c r="K502" i="1"/>
  <c r="L502" i="1"/>
  <c r="I503" i="1"/>
  <c r="J503" i="1"/>
  <c r="K503" i="1"/>
  <c r="L503" i="1"/>
  <c r="I504" i="1"/>
  <c r="J504" i="1"/>
  <c r="K504" i="1"/>
  <c r="L504" i="1"/>
  <c r="I505" i="1"/>
  <c r="J505" i="1"/>
  <c r="K505" i="1"/>
  <c r="L505" i="1"/>
  <c r="I506" i="1"/>
  <c r="J506" i="1"/>
  <c r="K506" i="1"/>
  <c r="L506" i="1"/>
  <c r="I507" i="1"/>
  <c r="J507" i="1"/>
  <c r="K507" i="1"/>
  <c r="L507" i="1"/>
  <c r="I508" i="1"/>
  <c r="J508" i="1"/>
  <c r="K508" i="1"/>
  <c r="L508" i="1"/>
  <c r="I509" i="1"/>
  <c r="J509" i="1"/>
  <c r="K509" i="1"/>
  <c r="L509" i="1"/>
  <c r="I510" i="1"/>
  <c r="J510" i="1"/>
  <c r="K510" i="1"/>
  <c r="L510" i="1"/>
  <c r="I511" i="1"/>
  <c r="J511" i="1"/>
  <c r="K511" i="1"/>
  <c r="L511" i="1"/>
  <c r="I512" i="1"/>
  <c r="J512" i="1"/>
  <c r="K512" i="1"/>
  <c r="L512" i="1"/>
  <c r="I513" i="1"/>
  <c r="J513" i="1"/>
  <c r="K513" i="1"/>
  <c r="L513" i="1"/>
  <c r="I514" i="1"/>
  <c r="J514" i="1"/>
  <c r="K514" i="1"/>
  <c r="L514" i="1"/>
  <c r="I515" i="1"/>
  <c r="J515" i="1"/>
  <c r="K515" i="1"/>
  <c r="L515" i="1"/>
  <c r="I516" i="1"/>
  <c r="J516" i="1"/>
  <c r="K516" i="1"/>
  <c r="L516" i="1"/>
  <c r="I517" i="1"/>
  <c r="J517" i="1"/>
  <c r="K517" i="1"/>
  <c r="L517" i="1"/>
  <c r="I518" i="1"/>
  <c r="J518" i="1"/>
  <c r="K518" i="1"/>
  <c r="L518" i="1"/>
  <c r="I519" i="1"/>
  <c r="J519" i="1"/>
  <c r="K519" i="1"/>
  <c r="L519" i="1"/>
  <c r="I520" i="1"/>
  <c r="J520" i="1"/>
  <c r="K520" i="1"/>
  <c r="L520" i="1"/>
  <c r="I521" i="1"/>
  <c r="J521" i="1"/>
  <c r="K521" i="1"/>
  <c r="L521" i="1"/>
  <c r="I522" i="1"/>
  <c r="J522" i="1"/>
  <c r="K522" i="1"/>
  <c r="L522" i="1"/>
  <c r="I523" i="1"/>
  <c r="J523" i="1"/>
  <c r="K523" i="1"/>
  <c r="L523" i="1"/>
  <c r="I524" i="1"/>
  <c r="J524" i="1"/>
  <c r="K524" i="1"/>
  <c r="L524" i="1"/>
  <c r="I525" i="1"/>
  <c r="J525" i="1"/>
  <c r="K525" i="1"/>
  <c r="L525" i="1"/>
  <c r="I526" i="1"/>
  <c r="J526" i="1"/>
  <c r="K526" i="1"/>
  <c r="L526" i="1"/>
  <c r="I527" i="1"/>
  <c r="J527" i="1"/>
  <c r="K527" i="1"/>
  <c r="L527" i="1"/>
  <c r="I528" i="1"/>
  <c r="J528" i="1"/>
  <c r="K528" i="1"/>
  <c r="L528" i="1"/>
  <c r="I529" i="1"/>
  <c r="J529" i="1"/>
  <c r="K529" i="1"/>
  <c r="L529" i="1"/>
  <c r="I530" i="1"/>
  <c r="J530" i="1"/>
  <c r="K530" i="1"/>
  <c r="L530" i="1"/>
  <c r="I531" i="1"/>
  <c r="J531" i="1"/>
  <c r="K531" i="1"/>
  <c r="L531" i="1"/>
  <c r="I532" i="1"/>
  <c r="J532" i="1"/>
  <c r="K532" i="1"/>
  <c r="L532" i="1"/>
  <c r="I533" i="1"/>
  <c r="J533" i="1"/>
  <c r="K533" i="1"/>
  <c r="L533" i="1"/>
  <c r="I534" i="1"/>
  <c r="J534" i="1"/>
  <c r="K534" i="1"/>
  <c r="L534" i="1"/>
  <c r="I535" i="1"/>
  <c r="J535" i="1"/>
  <c r="K535" i="1"/>
  <c r="L535" i="1"/>
  <c r="I536" i="1"/>
  <c r="J536" i="1"/>
  <c r="K536" i="1"/>
  <c r="L536" i="1"/>
  <c r="I537" i="1"/>
  <c r="J537" i="1"/>
  <c r="K537" i="1"/>
  <c r="L537" i="1"/>
  <c r="I538" i="1"/>
  <c r="J538" i="1"/>
  <c r="K538" i="1"/>
  <c r="L538" i="1"/>
  <c r="I539" i="1"/>
  <c r="J539" i="1"/>
  <c r="K539" i="1"/>
  <c r="L539" i="1"/>
  <c r="I540" i="1"/>
  <c r="J540" i="1"/>
  <c r="K540" i="1"/>
  <c r="L540" i="1"/>
  <c r="I541" i="1"/>
  <c r="J541" i="1"/>
  <c r="K541" i="1"/>
  <c r="L541" i="1"/>
  <c r="I542" i="1"/>
  <c r="J542" i="1"/>
  <c r="K542" i="1"/>
  <c r="L542" i="1"/>
  <c r="I543" i="1"/>
  <c r="J543" i="1"/>
  <c r="K543" i="1"/>
  <c r="L543" i="1"/>
  <c r="I544" i="1"/>
  <c r="J544" i="1"/>
  <c r="K544" i="1"/>
  <c r="L544" i="1"/>
  <c r="I545" i="1"/>
  <c r="J545" i="1"/>
  <c r="K545" i="1"/>
  <c r="L545" i="1"/>
  <c r="I546" i="1"/>
  <c r="J546" i="1"/>
  <c r="K546" i="1"/>
  <c r="L546" i="1"/>
  <c r="I547" i="1"/>
  <c r="J547" i="1"/>
  <c r="K547" i="1"/>
  <c r="L547" i="1"/>
  <c r="I548" i="1"/>
  <c r="J548" i="1"/>
  <c r="K548" i="1"/>
  <c r="L548" i="1"/>
  <c r="I549" i="1"/>
  <c r="J549" i="1"/>
  <c r="K549" i="1"/>
  <c r="L549" i="1"/>
  <c r="I550" i="1"/>
  <c r="J550" i="1"/>
  <c r="K550" i="1"/>
  <c r="L550" i="1"/>
  <c r="I551" i="1"/>
  <c r="J551" i="1"/>
  <c r="K551" i="1"/>
  <c r="L551" i="1"/>
  <c r="I552" i="1"/>
  <c r="J552" i="1"/>
  <c r="K552" i="1"/>
  <c r="L552" i="1"/>
  <c r="I553" i="1"/>
  <c r="J553" i="1"/>
  <c r="K553" i="1"/>
  <c r="L553" i="1"/>
  <c r="I554" i="1"/>
  <c r="J554" i="1"/>
  <c r="K554" i="1"/>
  <c r="L554" i="1"/>
  <c r="I555" i="1"/>
  <c r="J555" i="1"/>
  <c r="K555" i="1"/>
  <c r="L555" i="1"/>
  <c r="I556" i="1"/>
  <c r="J556" i="1"/>
  <c r="K556" i="1"/>
  <c r="L556" i="1"/>
  <c r="I557" i="1"/>
  <c r="J557" i="1"/>
  <c r="K557" i="1"/>
  <c r="L557" i="1"/>
  <c r="I558" i="1"/>
  <c r="J558" i="1"/>
  <c r="K558" i="1"/>
  <c r="L558" i="1"/>
  <c r="I559" i="1"/>
  <c r="J559" i="1"/>
  <c r="K559" i="1"/>
  <c r="L559" i="1"/>
  <c r="I560" i="1"/>
  <c r="J560" i="1"/>
  <c r="K560" i="1"/>
  <c r="L560" i="1"/>
  <c r="I561" i="1"/>
  <c r="J561" i="1"/>
  <c r="K561" i="1"/>
  <c r="L561" i="1"/>
  <c r="I562" i="1"/>
  <c r="J562" i="1"/>
  <c r="K562" i="1"/>
  <c r="L562" i="1"/>
  <c r="I563" i="1"/>
  <c r="J563" i="1"/>
  <c r="K563" i="1"/>
  <c r="L563" i="1"/>
  <c r="I564" i="1"/>
  <c r="J564" i="1"/>
  <c r="K564" i="1"/>
  <c r="L564" i="1"/>
  <c r="I565" i="1"/>
  <c r="J565" i="1"/>
  <c r="K565" i="1"/>
  <c r="L565" i="1"/>
  <c r="I566" i="1"/>
  <c r="J566" i="1"/>
  <c r="K566" i="1"/>
  <c r="L566" i="1"/>
  <c r="I567" i="1"/>
  <c r="J567" i="1"/>
  <c r="K567" i="1"/>
  <c r="L567" i="1"/>
  <c r="I568" i="1"/>
  <c r="J568" i="1"/>
  <c r="K568" i="1"/>
  <c r="L568" i="1"/>
  <c r="I569" i="1"/>
  <c r="J569" i="1"/>
  <c r="K569" i="1"/>
  <c r="L569" i="1"/>
  <c r="I570" i="1"/>
  <c r="J570" i="1"/>
  <c r="K570" i="1"/>
  <c r="L570" i="1"/>
  <c r="I571" i="1"/>
  <c r="J571" i="1"/>
  <c r="K571" i="1"/>
  <c r="L571" i="1"/>
  <c r="I572" i="1"/>
  <c r="J572" i="1"/>
  <c r="K572" i="1"/>
  <c r="L572" i="1"/>
  <c r="I573" i="1"/>
  <c r="J573" i="1"/>
  <c r="K573" i="1"/>
  <c r="L573" i="1"/>
  <c r="I574" i="1"/>
  <c r="J574" i="1"/>
  <c r="K574" i="1"/>
  <c r="L574" i="1"/>
  <c r="I575" i="1"/>
  <c r="J575" i="1"/>
  <c r="K575" i="1"/>
  <c r="L575" i="1"/>
  <c r="I576" i="1"/>
  <c r="J576" i="1"/>
  <c r="K576" i="1"/>
  <c r="L576" i="1"/>
  <c r="I577" i="1"/>
  <c r="J577" i="1"/>
  <c r="K577" i="1"/>
  <c r="L577" i="1"/>
  <c r="I578" i="1"/>
  <c r="J578" i="1"/>
  <c r="K578" i="1"/>
  <c r="L578" i="1"/>
  <c r="I579" i="1"/>
  <c r="J579" i="1"/>
  <c r="K579" i="1"/>
  <c r="L579" i="1"/>
  <c r="I580" i="1"/>
  <c r="J580" i="1"/>
  <c r="K580" i="1"/>
  <c r="L580" i="1"/>
  <c r="I581" i="1"/>
  <c r="J581" i="1"/>
  <c r="K581" i="1"/>
  <c r="L581" i="1"/>
  <c r="I582" i="1"/>
  <c r="J582" i="1"/>
  <c r="K582" i="1"/>
  <c r="L582" i="1"/>
  <c r="I583" i="1"/>
  <c r="J583" i="1"/>
  <c r="K583" i="1"/>
  <c r="L583" i="1"/>
  <c r="I584" i="1"/>
  <c r="J584" i="1"/>
  <c r="K584" i="1"/>
  <c r="L584" i="1"/>
  <c r="I585" i="1"/>
  <c r="J585" i="1"/>
  <c r="K585" i="1"/>
  <c r="L585" i="1"/>
  <c r="I586" i="1"/>
  <c r="J586" i="1"/>
  <c r="K586" i="1"/>
  <c r="L586" i="1"/>
  <c r="I587" i="1"/>
  <c r="J587" i="1"/>
  <c r="K587" i="1"/>
  <c r="L587" i="1"/>
  <c r="I588" i="1"/>
  <c r="J588" i="1"/>
  <c r="K588" i="1"/>
  <c r="L588" i="1"/>
  <c r="I589" i="1"/>
  <c r="J589" i="1"/>
  <c r="K589" i="1"/>
  <c r="L589" i="1"/>
  <c r="I590" i="1"/>
  <c r="J590" i="1"/>
  <c r="K590" i="1"/>
  <c r="L590" i="1"/>
  <c r="I591" i="1"/>
  <c r="J591" i="1"/>
  <c r="K591" i="1"/>
  <c r="L591" i="1"/>
  <c r="I592" i="1"/>
  <c r="J592" i="1"/>
  <c r="K592" i="1"/>
  <c r="L592" i="1"/>
  <c r="I593" i="1"/>
  <c r="J593" i="1"/>
  <c r="K593" i="1"/>
  <c r="L593" i="1"/>
  <c r="I594" i="1"/>
  <c r="J594" i="1"/>
  <c r="K594" i="1"/>
  <c r="L594" i="1"/>
  <c r="I595" i="1"/>
  <c r="J595" i="1"/>
  <c r="K595" i="1"/>
  <c r="L595" i="1"/>
  <c r="I596" i="1"/>
  <c r="J596" i="1"/>
  <c r="K596" i="1"/>
  <c r="L596" i="1"/>
  <c r="I597" i="1"/>
  <c r="J597" i="1"/>
  <c r="K597" i="1"/>
  <c r="L597" i="1"/>
  <c r="I598" i="1"/>
  <c r="J598" i="1"/>
  <c r="K598" i="1"/>
  <c r="L598" i="1"/>
  <c r="I599" i="1"/>
  <c r="J599" i="1"/>
  <c r="K599" i="1"/>
  <c r="L599" i="1"/>
  <c r="I600" i="1"/>
  <c r="J600" i="1"/>
  <c r="K600" i="1"/>
  <c r="L600" i="1"/>
  <c r="I601" i="1"/>
  <c r="J601" i="1"/>
  <c r="K601" i="1"/>
  <c r="L601" i="1"/>
  <c r="I602" i="1"/>
  <c r="J602" i="1"/>
  <c r="K602" i="1"/>
  <c r="L602" i="1"/>
  <c r="I603" i="1"/>
  <c r="J603" i="1"/>
  <c r="K603" i="1"/>
  <c r="L603" i="1"/>
  <c r="I604" i="1"/>
  <c r="J604" i="1"/>
  <c r="K604" i="1"/>
  <c r="L604" i="1"/>
  <c r="I605" i="1"/>
  <c r="J605" i="1"/>
  <c r="K605" i="1"/>
  <c r="L605" i="1"/>
  <c r="I606" i="1"/>
  <c r="J606" i="1"/>
  <c r="K606" i="1"/>
  <c r="L606" i="1"/>
  <c r="I607" i="1"/>
  <c r="J607" i="1"/>
  <c r="K607" i="1"/>
  <c r="L607" i="1"/>
  <c r="I608" i="1"/>
  <c r="J608" i="1"/>
  <c r="K608" i="1"/>
  <c r="L608" i="1"/>
  <c r="I609" i="1"/>
  <c r="J609" i="1"/>
  <c r="K609" i="1"/>
  <c r="L609" i="1"/>
  <c r="I610" i="1"/>
  <c r="J610" i="1"/>
  <c r="K610" i="1"/>
  <c r="L610" i="1"/>
  <c r="I611" i="1"/>
  <c r="J611" i="1"/>
  <c r="K611" i="1"/>
  <c r="L611" i="1"/>
  <c r="I612" i="1"/>
  <c r="J612" i="1"/>
  <c r="K612" i="1"/>
  <c r="L612" i="1"/>
  <c r="I613" i="1"/>
  <c r="J613" i="1"/>
  <c r="K613" i="1"/>
  <c r="L613" i="1"/>
  <c r="I614" i="1"/>
  <c r="J614" i="1"/>
  <c r="K614" i="1"/>
  <c r="L614" i="1"/>
  <c r="I615" i="1"/>
  <c r="J615" i="1"/>
  <c r="K615" i="1"/>
  <c r="L615" i="1"/>
  <c r="I616" i="1"/>
  <c r="J616" i="1"/>
  <c r="K616" i="1"/>
  <c r="L616" i="1"/>
  <c r="I617" i="1"/>
  <c r="J617" i="1"/>
  <c r="K617" i="1"/>
  <c r="L617" i="1"/>
  <c r="I618" i="1"/>
  <c r="J618" i="1"/>
  <c r="K618" i="1"/>
  <c r="L618" i="1"/>
  <c r="I619" i="1"/>
  <c r="J619" i="1"/>
  <c r="K619" i="1"/>
  <c r="L619" i="1"/>
  <c r="I620" i="1"/>
  <c r="J620" i="1"/>
  <c r="K620" i="1"/>
  <c r="L620" i="1"/>
  <c r="I621" i="1"/>
  <c r="J621" i="1"/>
  <c r="K621" i="1"/>
  <c r="L621" i="1"/>
  <c r="I622" i="1"/>
  <c r="J622" i="1"/>
  <c r="K622" i="1"/>
  <c r="L622" i="1"/>
  <c r="I623" i="1"/>
  <c r="J623" i="1"/>
  <c r="K623" i="1"/>
  <c r="L623" i="1"/>
  <c r="I624" i="1"/>
  <c r="J624" i="1"/>
  <c r="K624" i="1"/>
  <c r="L624" i="1"/>
  <c r="I625" i="1"/>
  <c r="J625" i="1"/>
  <c r="K625" i="1"/>
  <c r="L625" i="1"/>
  <c r="I626" i="1"/>
  <c r="J626" i="1"/>
  <c r="K626" i="1"/>
  <c r="L626" i="1"/>
  <c r="I627" i="1"/>
  <c r="J627" i="1"/>
  <c r="K627" i="1"/>
  <c r="L627" i="1"/>
  <c r="I628" i="1"/>
  <c r="J628" i="1"/>
  <c r="K628" i="1"/>
  <c r="L628" i="1"/>
  <c r="I629" i="1"/>
  <c r="J629" i="1"/>
  <c r="K629" i="1"/>
  <c r="L629" i="1"/>
  <c r="I630" i="1"/>
  <c r="J630" i="1"/>
  <c r="K630" i="1"/>
  <c r="L630" i="1"/>
  <c r="I631" i="1"/>
  <c r="J631" i="1"/>
  <c r="K631" i="1"/>
  <c r="L631" i="1"/>
  <c r="I632" i="1"/>
  <c r="J632" i="1"/>
  <c r="K632" i="1"/>
  <c r="L632" i="1"/>
  <c r="I633" i="1"/>
  <c r="J633" i="1"/>
  <c r="K633" i="1"/>
  <c r="L633" i="1"/>
  <c r="I634" i="1"/>
  <c r="J634" i="1"/>
  <c r="K634" i="1"/>
  <c r="L634" i="1"/>
  <c r="I635" i="1"/>
  <c r="J635" i="1"/>
  <c r="K635" i="1"/>
  <c r="L635" i="1"/>
  <c r="I636" i="1"/>
  <c r="J636" i="1"/>
  <c r="K636" i="1"/>
  <c r="L636" i="1"/>
  <c r="I637" i="1"/>
  <c r="J637" i="1"/>
  <c r="K637" i="1"/>
  <c r="L637" i="1"/>
  <c r="I638" i="1"/>
  <c r="J638" i="1"/>
  <c r="K638" i="1"/>
  <c r="L638" i="1"/>
  <c r="I639" i="1"/>
  <c r="J639" i="1"/>
  <c r="K639" i="1"/>
  <c r="L639" i="1"/>
  <c r="I640" i="1"/>
  <c r="J640" i="1"/>
  <c r="K640" i="1"/>
  <c r="L640" i="1"/>
  <c r="I641" i="1"/>
  <c r="J641" i="1"/>
  <c r="K641" i="1"/>
  <c r="L641" i="1"/>
  <c r="I642" i="1"/>
  <c r="J642" i="1"/>
  <c r="K642" i="1"/>
  <c r="L642" i="1"/>
  <c r="I643" i="1"/>
  <c r="J643" i="1"/>
  <c r="K643" i="1"/>
  <c r="L643" i="1"/>
  <c r="I644" i="1"/>
  <c r="J644" i="1"/>
  <c r="K644" i="1"/>
  <c r="L644" i="1"/>
  <c r="I645" i="1"/>
  <c r="J645" i="1"/>
  <c r="K645" i="1"/>
  <c r="L645" i="1"/>
  <c r="I646" i="1"/>
  <c r="J646" i="1"/>
  <c r="K646" i="1"/>
  <c r="L646" i="1"/>
  <c r="I647" i="1"/>
  <c r="J647" i="1"/>
  <c r="K647" i="1"/>
  <c r="L647" i="1"/>
  <c r="I648" i="1"/>
  <c r="J648" i="1"/>
  <c r="K648" i="1"/>
  <c r="L648" i="1"/>
  <c r="I649" i="1"/>
  <c r="J649" i="1"/>
  <c r="K649" i="1"/>
  <c r="L649" i="1"/>
  <c r="I650" i="1"/>
  <c r="J650" i="1"/>
  <c r="K650" i="1"/>
  <c r="L650" i="1"/>
  <c r="I651" i="1"/>
  <c r="J651" i="1"/>
  <c r="K651" i="1"/>
  <c r="L651" i="1"/>
  <c r="I652" i="1"/>
  <c r="J652" i="1"/>
  <c r="K652" i="1"/>
  <c r="L652" i="1"/>
  <c r="I653" i="1"/>
  <c r="J653" i="1"/>
  <c r="K653" i="1"/>
  <c r="L653" i="1"/>
  <c r="I654" i="1"/>
  <c r="J654" i="1"/>
  <c r="K654" i="1"/>
  <c r="L654" i="1"/>
  <c r="I655" i="1"/>
  <c r="J655" i="1"/>
  <c r="K655" i="1"/>
  <c r="L655" i="1"/>
  <c r="I656" i="1"/>
  <c r="J656" i="1"/>
  <c r="K656" i="1"/>
  <c r="L656" i="1"/>
  <c r="I657" i="1"/>
  <c r="J657" i="1"/>
  <c r="K657" i="1"/>
  <c r="L657" i="1"/>
  <c r="I658" i="1"/>
  <c r="J658" i="1"/>
  <c r="K658" i="1"/>
  <c r="L658" i="1"/>
  <c r="I659" i="1"/>
  <c r="J659" i="1"/>
  <c r="K659" i="1"/>
  <c r="L659" i="1"/>
  <c r="I660" i="1"/>
  <c r="J660" i="1"/>
  <c r="K660" i="1"/>
  <c r="L660" i="1"/>
  <c r="I661" i="1"/>
  <c r="J661" i="1"/>
  <c r="K661" i="1"/>
  <c r="L661" i="1"/>
  <c r="I662" i="1"/>
  <c r="J662" i="1"/>
  <c r="K662" i="1"/>
  <c r="L662" i="1"/>
  <c r="I663" i="1"/>
  <c r="J663" i="1"/>
  <c r="K663" i="1"/>
  <c r="L663" i="1"/>
  <c r="I664" i="1"/>
  <c r="J664" i="1"/>
  <c r="K664" i="1"/>
  <c r="L664" i="1"/>
  <c r="I665" i="1"/>
  <c r="J665" i="1"/>
  <c r="K665" i="1"/>
  <c r="L665" i="1"/>
  <c r="I666" i="1"/>
  <c r="J666" i="1"/>
  <c r="K666" i="1"/>
  <c r="L666" i="1"/>
  <c r="I667" i="1"/>
  <c r="J667" i="1"/>
  <c r="K667" i="1"/>
  <c r="L667" i="1"/>
  <c r="I668" i="1"/>
  <c r="J668" i="1"/>
  <c r="K668" i="1"/>
  <c r="L668" i="1"/>
  <c r="I669" i="1"/>
  <c r="J669" i="1"/>
  <c r="K669" i="1"/>
  <c r="L669" i="1"/>
  <c r="I670" i="1"/>
  <c r="J670" i="1"/>
  <c r="K670" i="1"/>
  <c r="L670" i="1"/>
  <c r="I671" i="1"/>
  <c r="J671" i="1"/>
  <c r="K671" i="1"/>
  <c r="L671" i="1"/>
  <c r="I672" i="1"/>
  <c r="J672" i="1"/>
  <c r="K672" i="1"/>
  <c r="L672" i="1"/>
  <c r="I673" i="1"/>
  <c r="J673" i="1"/>
  <c r="K673" i="1"/>
  <c r="L673" i="1"/>
  <c r="I674" i="1"/>
  <c r="J674" i="1"/>
  <c r="K674" i="1"/>
  <c r="L674" i="1"/>
  <c r="I675" i="1"/>
  <c r="J675" i="1"/>
  <c r="K675" i="1"/>
  <c r="L675" i="1"/>
  <c r="I676" i="1"/>
  <c r="J676" i="1"/>
  <c r="K676" i="1"/>
  <c r="L676" i="1"/>
  <c r="I677" i="1"/>
  <c r="J677" i="1"/>
  <c r="K677" i="1"/>
  <c r="L677" i="1"/>
  <c r="I678" i="1"/>
  <c r="J678" i="1"/>
  <c r="K678" i="1"/>
  <c r="L678" i="1"/>
  <c r="I679" i="1"/>
  <c r="J679" i="1"/>
  <c r="K679" i="1"/>
  <c r="L679" i="1"/>
  <c r="I680" i="1"/>
  <c r="J680" i="1"/>
  <c r="K680" i="1"/>
  <c r="L680" i="1"/>
  <c r="I681" i="1"/>
  <c r="J681" i="1"/>
  <c r="K681" i="1"/>
  <c r="L681" i="1"/>
  <c r="I682" i="1"/>
  <c r="J682" i="1"/>
  <c r="K682" i="1"/>
  <c r="L682" i="1"/>
  <c r="I683" i="1"/>
  <c r="J683" i="1"/>
  <c r="K683" i="1"/>
  <c r="L683" i="1"/>
  <c r="I684" i="1"/>
  <c r="J684" i="1"/>
  <c r="K684" i="1"/>
  <c r="L684" i="1"/>
  <c r="I685" i="1"/>
  <c r="J685" i="1"/>
  <c r="K685" i="1"/>
  <c r="L685" i="1"/>
  <c r="I686" i="1"/>
  <c r="J686" i="1"/>
  <c r="K686" i="1"/>
  <c r="L686" i="1"/>
  <c r="I687" i="1"/>
  <c r="J687" i="1"/>
  <c r="K687" i="1"/>
  <c r="L687" i="1"/>
  <c r="I688" i="1"/>
  <c r="J688" i="1"/>
  <c r="K688" i="1"/>
  <c r="L688" i="1"/>
  <c r="I689" i="1"/>
  <c r="J689" i="1"/>
  <c r="K689" i="1"/>
  <c r="L689" i="1"/>
  <c r="I690" i="1"/>
  <c r="J690" i="1"/>
  <c r="K690" i="1"/>
  <c r="L690" i="1"/>
  <c r="I691" i="1"/>
  <c r="J691" i="1"/>
  <c r="K691" i="1"/>
  <c r="L691" i="1"/>
  <c r="I692" i="1"/>
  <c r="J692" i="1"/>
  <c r="K692" i="1"/>
  <c r="L692" i="1"/>
  <c r="I693" i="1"/>
  <c r="J693" i="1"/>
  <c r="K693" i="1"/>
  <c r="L693" i="1"/>
  <c r="I694" i="1"/>
  <c r="J694" i="1"/>
  <c r="K694" i="1"/>
  <c r="L694" i="1"/>
  <c r="I695" i="1"/>
  <c r="J695" i="1"/>
  <c r="K695" i="1"/>
  <c r="L695" i="1"/>
  <c r="I696" i="1"/>
  <c r="J696" i="1"/>
  <c r="K696" i="1"/>
  <c r="L696" i="1"/>
  <c r="I697" i="1"/>
  <c r="J697" i="1"/>
  <c r="K697" i="1"/>
  <c r="L697" i="1"/>
  <c r="I698" i="1"/>
  <c r="J698" i="1"/>
  <c r="K698" i="1"/>
  <c r="L698" i="1"/>
  <c r="I699" i="1"/>
  <c r="J699" i="1"/>
  <c r="K699" i="1"/>
  <c r="L699" i="1"/>
  <c r="I700" i="1"/>
  <c r="J700" i="1"/>
  <c r="K700" i="1"/>
  <c r="L700" i="1"/>
  <c r="I701" i="1"/>
  <c r="J701" i="1"/>
  <c r="K701" i="1"/>
  <c r="L701" i="1"/>
  <c r="I702" i="1"/>
  <c r="J702" i="1"/>
  <c r="K702" i="1"/>
  <c r="L702" i="1"/>
  <c r="I703" i="1"/>
  <c r="J703" i="1"/>
  <c r="K703" i="1"/>
  <c r="L703" i="1"/>
  <c r="I704" i="1"/>
  <c r="J704" i="1"/>
  <c r="K704" i="1"/>
  <c r="L704" i="1"/>
  <c r="I705" i="1"/>
  <c r="J705" i="1"/>
  <c r="K705" i="1"/>
  <c r="L705" i="1"/>
  <c r="I706" i="1"/>
  <c r="J706" i="1"/>
  <c r="K706" i="1"/>
  <c r="L706" i="1"/>
  <c r="I707" i="1"/>
  <c r="J707" i="1"/>
  <c r="K707" i="1"/>
  <c r="L707" i="1"/>
  <c r="I708" i="1"/>
  <c r="J708" i="1"/>
  <c r="K708" i="1"/>
  <c r="L708" i="1"/>
  <c r="I709" i="1"/>
  <c r="J709" i="1"/>
  <c r="K709" i="1"/>
  <c r="L709" i="1"/>
  <c r="I710" i="1"/>
  <c r="J710" i="1"/>
  <c r="K710" i="1"/>
  <c r="L710" i="1"/>
  <c r="I711" i="1"/>
  <c r="J711" i="1"/>
  <c r="K711" i="1"/>
  <c r="L711" i="1"/>
  <c r="I712" i="1"/>
  <c r="J712" i="1"/>
  <c r="K712" i="1"/>
  <c r="L712" i="1"/>
  <c r="I713" i="1"/>
  <c r="J713" i="1"/>
  <c r="K713" i="1"/>
  <c r="L713" i="1"/>
  <c r="I714" i="1"/>
  <c r="J714" i="1"/>
  <c r="K714" i="1"/>
  <c r="L714" i="1"/>
  <c r="I715" i="1"/>
  <c r="J715" i="1"/>
  <c r="K715" i="1"/>
  <c r="L715" i="1"/>
  <c r="I716" i="1"/>
  <c r="J716" i="1"/>
  <c r="K716" i="1"/>
  <c r="L716" i="1"/>
  <c r="I717" i="1"/>
  <c r="J717" i="1"/>
  <c r="K717" i="1"/>
  <c r="L717" i="1"/>
  <c r="I718" i="1"/>
  <c r="J718" i="1"/>
  <c r="K718" i="1"/>
  <c r="L718" i="1"/>
  <c r="I719" i="1"/>
  <c r="J719" i="1"/>
  <c r="K719" i="1"/>
  <c r="L719" i="1"/>
  <c r="I720" i="1"/>
  <c r="J720" i="1"/>
  <c r="K720" i="1"/>
  <c r="L720" i="1"/>
  <c r="I721" i="1"/>
  <c r="J721" i="1"/>
  <c r="K721" i="1"/>
  <c r="L721" i="1"/>
  <c r="I722" i="1"/>
  <c r="J722" i="1"/>
  <c r="K722" i="1"/>
  <c r="L722" i="1"/>
  <c r="I723" i="1"/>
  <c r="J723" i="1"/>
  <c r="K723" i="1"/>
  <c r="L723" i="1"/>
  <c r="I724" i="1"/>
  <c r="J724" i="1"/>
  <c r="K724" i="1"/>
  <c r="L724" i="1"/>
  <c r="I725" i="1"/>
  <c r="J725" i="1"/>
  <c r="K725" i="1"/>
  <c r="L725" i="1"/>
  <c r="I726" i="1"/>
  <c r="J726" i="1"/>
  <c r="K726" i="1"/>
  <c r="L726" i="1"/>
  <c r="I727" i="1"/>
  <c r="J727" i="1"/>
  <c r="K727" i="1"/>
  <c r="L727" i="1"/>
  <c r="I728" i="1"/>
  <c r="J728" i="1"/>
  <c r="K728" i="1"/>
  <c r="L728" i="1"/>
  <c r="I729" i="1"/>
  <c r="J729" i="1"/>
  <c r="K729" i="1"/>
  <c r="L729" i="1"/>
  <c r="I730" i="1"/>
  <c r="J730" i="1"/>
  <c r="K730" i="1"/>
  <c r="L730" i="1"/>
  <c r="I731" i="1"/>
  <c r="J731" i="1"/>
  <c r="K731" i="1"/>
  <c r="L731" i="1"/>
  <c r="I732" i="1"/>
  <c r="J732" i="1"/>
  <c r="K732" i="1"/>
  <c r="L732" i="1"/>
  <c r="I733" i="1"/>
  <c r="J733" i="1"/>
  <c r="K733" i="1"/>
  <c r="L733" i="1"/>
  <c r="I734" i="1"/>
  <c r="J734" i="1"/>
  <c r="K734" i="1"/>
  <c r="L734" i="1"/>
  <c r="I735" i="1"/>
  <c r="J735" i="1"/>
  <c r="K735" i="1"/>
  <c r="L735" i="1"/>
  <c r="I736" i="1"/>
  <c r="J736" i="1"/>
  <c r="K736" i="1"/>
  <c r="L736" i="1"/>
  <c r="I737" i="1"/>
  <c r="J737" i="1"/>
  <c r="K737" i="1"/>
  <c r="L737" i="1"/>
  <c r="I738" i="1"/>
  <c r="J738" i="1"/>
  <c r="K738" i="1"/>
  <c r="L738" i="1"/>
  <c r="I739" i="1"/>
  <c r="J739" i="1"/>
  <c r="K739" i="1"/>
  <c r="L739" i="1"/>
  <c r="I740" i="1"/>
  <c r="J740" i="1"/>
  <c r="K740" i="1"/>
  <c r="L740" i="1"/>
  <c r="I741" i="1"/>
  <c r="J741" i="1"/>
  <c r="K741" i="1"/>
  <c r="L741" i="1"/>
  <c r="I742" i="1"/>
  <c r="J742" i="1"/>
  <c r="K742" i="1"/>
  <c r="L742" i="1"/>
  <c r="I743" i="1"/>
  <c r="J743" i="1"/>
  <c r="K743" i="1"/>
  <c r="L743" i="1"/>
  <c r="I744" i="1"/>
  <c r="J744" i="1"/>
  <c r="K744" i="1"/>
  <c r="L744" i="1"/>
  <c r="I745" i="1"/>
  <c r="J745" i="1"/>
  <c r="K745" i="1"/>
  <c r="L745" i="1"/>
  <c r="I746" i="1"/>
  <c r="J746" i="1"/>
  <c r="K746" i="1"/>
  <c r="L746" i="1"/>
  <c r="I747" i="1"/>
  <c r="J747" i="1"/>
  <c r="K747" i="1"/>
  <c r="L747" i="1"/>
  <c r="I748" i="1"/>
  <c r="J748" i="1"/>
  <c r="K748" i="1"/>
  <c r="L748" i="1"/>
  <c r="I749" i="1"/>
  <c r="J749" i="1"/>
  <c r="K749" i="1"/>
  <c r="L749" i="1"/>
  <c r="I750" i="1"/>
  <c r="J750" i="1"/>
  <c r="K750" i="1"/>
  <c r="L750" i="1"/>
  <c r="I751" i="1"/>
  <c r="J751" i="1"/>
  <c r="K751" i="1"/>
  <c r="L751" i="1"/>
  <c r="I752" i="1"/>
  <c r="J752" i="1"/>
  <c r="K752" i="1"/>
  <c r="L752" i="1"/>
  <c r="I753" i="1"/>
  <c r="J753" i="1"/>
  <c r="K753" i="1"/>
  <c r="L753" i="1"/>
  <c r="I754" i="1"/>
  <c r="J754" i="1"/>
  <c r="K754" i="1"/>
  <c r="L754" i="1"/>
  <c r="I755" i="1"/>
  <c r="J755" i="1"/>
  <c r="K755" i="1"/>
  <c r="L755" i="1"/>
  <c r="I756" i="1"/>
  <c r="J756" i="1"/>
  <c r="K756" i="1"/>
  <c r="L756" i="1"/>
  <c r="I757" i="1"/>
  <c r="J757" i="1"/>
  <c r="K757" i="1"/>
  <c r="L757" i="1"/>
  <c r="I758" i="1"/>
  <c r="J758" i="1"/>
  <c r="K758" i="1"/>
  <c r="L758" i="1"/>
  <c r="I759" i="1"/>
  <c r="J759" i="1"/>
  <c r="K759" i="1"/>
  <c r="L759" i="1"/>
  <c r="I760" i="1"/>
  <c r="J760" i="1"/>
  <c r="K760" i="1"/>
  <c r="L760" i="1"/>
  <c r="I761" i="1"/>
  <c r="J761" i="1"/>
  <c r="K761" i="1"/>
  <c r="L761" i="1"/>
  <c r="I762" i="1"/>
  <c r="J762" i="1"/>
  <c r="K762" i="1"/>
  <c r="L762" i="1"/>
  <c r="I763" i="1"/>
  <c r="J763" i="1"/>
  <c r="K763" i="1"/>
  <c r="L763" i="1"/>
  <c r="I764" i="1"/>
  <c r="J764" i="1"/>
  <c r="K764" i="1"/>
  <c r="L764" i="1"/>
  <c r="I765" i="1"/>
  <c r="J765" i="1"/>
  <c r="K765" i="1"/>
  <c r="L765" i="1"/>
  <c r="I766" i="1"/>
  <c r="J766" i="1"/>
  <c r="K766" i="1"/>
  <c r="L766" i="1"/>
  <c r="I767" i="1"/>
  <c r="J767" i="1"/>
  <c r="K767" i="1"/>
  <c r="L767" i="1"/>
  <c r="I768" i="1"/>
  <c r="J768" i="1"/>
  <c r="K768" i="1"/>
  <c r="L768" i="1"/>
  <c r="I769" i="1"/>
  <c r="J769" i="1"/>
  <c r="K769" i="1"/>
  <c r="L769" i="1"/>
  <c r="I770" i="1"/>
  <c r="J770" i="1"/>
  <c r="K770" i="1"/>
  <c r="L770" i="1"/>
  <c r="I771" i="1"/>
  <c r="J771" i="1"/>
  <c r="K771" i="1"/>
  <c r="L771" i="1"/>
  <c r="I772" i="1"/>
  <c r="J772" i="1"/>
  <c r="K772" i="1"/>
  <c r="L772" i="1"/>
  <c r="I773" i="1"/>
  <c r="J773" i="1"/>
  <c r="K773" i="1"/>
  <c r="L773" i="1"/>
  <c r="I774" i="1"/>
  <c r="J774" i="1"/>
  <c r="K774" i="1"/>
  <c r="L774" i="1"/>
  <c r="I775" i="1"/>
  <c r="J775" i="1"/>
  <c r="K775" i="1"/>
  <c r="L775" i="1"/>
  <c r="I776" i="1"/>
  <c r="J776" i="1"/>
  <c r="K776" i="1"/>
  <c r="L776" i="1"/>
  <c r="I777" i="1"/>
  <c r="J777" i="1"/>
  <c r="K777" i="1"/>
  <c r="L777" i="1"/>
  <c r="I778" i="1"/>
  <c r="J778" i="1"/>
  <c r="K778" i="1"/>
  <c r="L778" i="1"/>
  <c r="I779" i="1"/>
  <c r="J779" i="1"/>
  <c r="K779" i="1"/>
  <c r="L779" i="1"/>
  <c r="I780" i="1"/>
  <c r="J780" i="1"/>
  <c r="K780" i="1"/>
  <c r="L780" i="1"/>
  <c r="I781" i="1"/>
  <c r="J781" i="1"/>
  <c r="K781" i="1"/>
  <c r="L781" i="1"/>
  <c r="I782" i="1"/>
  <c r="J782" i="1"/>
  <c r="K782" i="1"/>
  <c r="L782" i="1"/>
  <c r="I783" i="1"/>
  <c r="J783" i="1"/>
  <c r="K783" i="1"/>
  <c r="L783" i="1"/>
  <c r="I784" i="1"/>
  <c r="J784" i="1"/>
  <c r="K784" i="1"/>
  <c r="L784" i="1"/>
  <c r="I785" i="1"/>
  <c r="J785" i="1"/>
  <c r="K785" i="1"/>
  <c r="L785" i="1"/>
  <c r="I786" i="1"/>
  <c r="J786" i="1"/>
  <c r="K786" i="1"/>
  <c r="L786" i="1"/>
  <c r="I787" i="1"/>
  <c r="J787" i="1"/>
  <c r="K787" i="1"/>
  <c r="L787" i="1"/>
  <c r="I788" i="1"/>
  <c r="J788" i="1"/>
  <c r="K788" i="1"/>
  <c r="L788" i="1"/>
  <c r="I789" i="1"/>
  <c r="J789" i="1"/>
  <c r="K789" i="1"/>
  <c r="L789" i="1"/>
  <c r="I790" i="1"/>
  <c r="J790" i="1"/>
  <c r="K790" i="1"/>
  <c r="L790" i="1"/>
  <c r="I791" i="1"/>
  <c r="J791" i="1"/>
  <c r="K791" i="1"/>
  <c r="L791" i="1"/>
  <c r="I792" i="1"/>
  <c r="J792" i="1"/>
  <c r="K792" i="1"/>
  <c r="L792" i="1"/>
  <c r="I793" i="1"/>
  <c r="J793" i="1"/>
  <c r="K793" i="1"/>
  <c r="L793" i="1"/>
  <c r="I794" i="1"/>
  <c r="J794" i="1"/>
  <c r="K794" i="1"/>
  <c r="L794" i="1"/>
  <c r="I795" i="1"/>
  <c r="J795" i="1"/>
  <c r="K795" i="1"/>
  <c r="L795" i="1"/>
  <c r="I796" i="1"/>
  <c r="J796" i="1"/>
  <c r="K796" i="1"/>
  <c r="L796" i="1"/>
  <c r="I797" i="1"/>
  <c r="J797" i="1"/>
  <c r="K797" i="1"/>
  <c r="L797" i="1"/>
  <c r="I798" i="1"/>
  <c r="J798" i="1"/>
  <c r="K798" i="1"/>
  <c r="L798" i="1"/>
  <c r="I799" i="1"/>
  <c r="J799" i="1"/>
  <c r="K799" i="1"/>
  <c r="L799" i="1"/>
  <c r="I800" i="1"/>
  <c r="J800" i="1"/>
  <c r="K800" i="1"/>
  <c r="L800" i="1"/>
  <c r="I801" i="1"/>
  <c r="J801" i="1"/>
  <c r="K801" i="1"/>
  <c r="L801" i="1"/>
  <c r="I802" i="1"/>
  <c r="J802" i="1"/>
  <c r="K802" i="1"/>
  <c r="L802" i="1"/>
  <c r="I803" i="1"/>
  <c r="J803" i="1"/>
  <c r="K803" i="1"/>
  <c r="L803" i="1"/>
  <c r="I804" i="1"/>
  <c r="J804" i="1"/>
  <c r="K804" i="1"/>
  <c r="L804" i="1"/>
  <c r="I805" i="1"/>
  <c r="J805" i="1"/>
  <c r="K805" i="1"/>
  <c r="L805" i="1"/>
  <c r="I806" i="1"/>
  <c r="J806" i="1"/>
  <c r="K806" i="1"/>
  <c r="L806" i="1"/>
  <c r="I807" i="1"/>
  <c r="J807" i="1"/>
  <c r="K807" i="1"/>
  <c r="L807" i="1"/>
  <c r="I808" i="1"/>
  <c r="J808" i="1"/>
  <c r="K808" i="1"/>
  <c r="L808" i="1"/>
  <c r="I809" i="1"/>
  <c r="J809" i="1"/>
  <c r="K809" i="1"/>
  <c r="L809" i="1"/>
  <c r="I810" i="1"/>
  <c r="J810" i="1"/>
  <c r="K810" i="1"/>
  <c r="L810" i="1"/>
  <c r="I811" i="1"/>
  <c r="J811" i="1"/>
  <c r="K811" i="1"/>
  <c r="L811" i="1"/>
  <c r="I812" i="1"/>
  <c r="J812" i="1"/>
  <c r="K812" i="1"/>
  <c r="L812" i="1"/>
  <c r="I813" i="1"/>
  <c r="J813" i="1"/>
  <c r="K813" i="1"/>
  <c r="L813" i="1"/>
  <c r="I814" i="1"/>
  <c r="J814" i="1"/>
  <c r="K814" i="1"/>
  <c r="L814" i="1"/>
  <c r="I815" i="1"/>
  <c r="J815" i="1"/>
  <c r="K815" i="1"/>
  <c r="L815" i="1"/>
  <c r="I816" i="1"/>
  <c r="J816" i="1"/>
  <c r="K816" i="1"/>
  <c r="L816" i="1"/>
  <c r="I817" i="1"/>
  <c r="J817" i="1"/>
  <c r="K817" i="1"/>
  <c r="L817" i="1"/>
  <c r="I818" i="1"/>
  <c r="J818" i="1"/>
  <c r="K818" i="1"/>
  <c r="L818" i="1"/>
  <c r="I819" i="1"/>
  <c r="J819" i="1"/>
  <c r="K819" i="1"/>
  <c r="L819" i="1"/>
  <c r="I820" i="1"/>
  <c r="J820" i="1"/>
  <c r="K820" i="1"/>
  <c r="L820" i="1"/>
  <c r="I821" i="1"/>
  <c r="J821" i="1"/>
  <c r="K821" i="1"/>
  <c r="L821" i="1"/>
  <c r="I822" i="1"/>
  <c r="J822" i="1"/>
  <c r="K822" i="1"/>
  <c r="L822" i="1"/>
  <c r="I823" i="1"/>
  <c r="J823" i="1"/>
  <c r="K823" i="1"/>
  <c r="L823" i="1"/>
  <c r="I824" i="1"/>
  <c r="J824" i="1"/>
  <c r="K824" i="1"/>
  <c r="L824" i="1"/>
  <c r="I825" i="1"/>
  <c r="J825" i="1"/>
  <c r="K825" i="1"/>
  <c r="L825" i="1"/>
  <c r="I826" i="1"/>
  <c r="J826" i="1"/>
  <c r="K826" i="1"/>
  <c r="L826" i="1"/>
  <c r="I827" i="1"/>
  <c r="J827" i="1"/>
  <c r="K827" i="1"/>
  <c r="L827" i="1"/>
  <c r="I828" i="1"/>
  <c r="J828" i="1"/>
  <c r="K828" i="1"/>
  <c r="L828" i="1"/>
  <c r="I829" i="1"/>
  <c r="J829" i="1"/>
  <c r="K829" i="1"/>
  <c r="L829" i="1"/>
  <c r="I830" i="1"/>
  <c r="J830" i="1"/>
  <c r="K830" i="1"/>
  <c r="L830" i="1"/>
  <c r="I831" i="1"/>
  <c r="J831" i="1"/>
  <c r="K831" i="1"/>
  <c r="L831" i="1"/>
  <c r="I832" i="1"/>
  <c r="J832" i="1"/>
  <c r="K832" i="1"/>
  <c r="L832" i="1"/>
  <c r="I833" i="1"/>
  <c r="J833" i="1"/>
  <c r="K833" i="1"/>
  <c r="L833" i="1"/>
  <c r="I834" i="1"/>
  <c r="J834" i="1"/>
  <c r="K834" i="1"/>
  <c r="L834" i="1"/>
  <c r="I835" i="1"/>
  <c r="J835" i="1"/>
  <c r="K835" i="1"/>
  <c r="L835" i="1"/>
  <c r="I836" i="1"/>
  <c r="J836" i="1"/>
  <c r="K836" i="1"/>
  <c r="L836" i="1"/>
  <c r="I837" i="1"/>
  <c r="J837" i="1"/>
  <c r="K837" i="1"/>
  <c r="L837" i="1"/>
  <c r="I838" i="1"/>
  <c r="J838" i="1"/>
  <c r="K838" i="1"/>
  <c r="L838" i="1"/>
  <c r="I839" i="1"/>
  <c r="J839" i="1"/>
  <c r="K839" i="1"/>
  <c r="L839" i="1"/>
  <c r="I840" i="1"/>
  <c r="J840" i="1"/>
  <c r="K840" i="1"/>
  <c r="L840" i="1"/>
  <c r="I841" i="1"/>
  <c r="J841" i="1"/>
  <c r="K841" i="1"/>
  <c r="L841" i="1"/>
  <c r="I842" i="1"/>
  <c r="J842" i="1"/>
  <c r="K842" i="1"/>
  <c r="L842" i="1"/>
  <c r="I843" i="1"/>
  <c r="J843" i="1"/>
  <c r="K843" i="1"/>
  <c r="L843" i="1"/>
  <c r="I844" i="1"/>
  <c r="J844" i="1"/>
  <c r="K844" i="1"/>
  <c r="L844" i="1"/>
  <c r="I845" i="1"/>
  <c r="J845" i="1"/>
  <c r="K845" i="1"/>
  <c r="L845" i="1"/>
  <c r="I846" i="1"/>
  <c r="J846" i="1"/>
  <c r="K846" i="1"/>
  <c r="L846" i="1"/>
  <c r="I847" i="1"/>
  <c r="J847" i="1"/>
  <c r="K847" i="1"/>
  <c r="L847" i="1"/>
  <c r="I848" i="1"/>
  <c r="J848" i="1"/>
  <c r="K848" i="1"/>
  <c r="L848" i="1"/>
  <c r="I849" i="1"/>
  <c r="J849" i="1"/>
  <c r="K849" i="1"/>
  <c r="L849" i="1"/>
  <c r="I850" i="1"/>
  <c r="J850" i="1"/>
  <c r="K850" i="1"/>
  <c r="L850" i="1"/>
  <c r="I851" i="1"/>
  <c r="J851" i="1"/>
  <c r="K851" i="1"/>
  <c r="L851" i="1"/>
  <c r="I852" i="1"/>
  <c r="J852" i="1"/>
  <c r="K852" i="1"/>
  <c r="L852" i="1"/>
  <c r="I853" i="1"/>
  <c r="J853" i="1"/>
  <c r="K853" i="1"/>
  <c r="L853" i="1"/>
  <c r="I854" i="1"/>
  <c r="J854" i="1"/>
  <c r="K854" i="1"/>
  <c r="L854" i="1"/>
  <c r="I855" i="1"/>
  <c r="J855" i="1"/>
  <c r="K855" i="1"/>
  <c r="L855" i="1"/>
  <c r="I856" i="1"/>
  <c r="J856" i="1"/>
  <c r="K856" i="1"/>
  <c r="L856" i="1"/>
  <c r="I857" i="1"/>
  <c r="J857" i="1"/>
  <c r="K857" i="1"/>
  <c r="L857" i="1"/>
  <c r="I858" i="1"/>
  <c r="J858" i="1"/>
  <c r="K858" i="1"/>
  <c r="L858" i="1"/>
  <c r="I859" i="1"/>
  <c r="J859" i="1"/>
  <c r="K859" i="1"/>
  <c r="L859" i="1"/>
  <c r="I860" i="1"/>
  <c r="J860" i="1"/>
  <c r="K860" i="1"/>
  <c r="L860" i="1"/>
  <c r="I861" i="1"/>
  <c r="J861" i="1"/>
  <c r="K861" i="1"/>
  <c r="L861" i="1"/>
  <c r="I862" i="1"/>
  <c r="J862" i="1"/>
  <c r="K862" i="1"/>
  <c r="L862" i="1"/>
  <c r="I863" i="1"/>
  <c r="J863" i="1"/>
  <c r="K863" i="1"/>
  <c r="L863" i="1"/>
  <c r="I864" i="1"/>
  <c r="J864" i="1"/>
  <c r="K864" i="1"/>
  <c r="L864" i="1"/>
  <c r="I865" i="1"/>
  <c r="J865" i="1"/>
  <c r="K865" i="1"/>
  <c r="L865" i="1"/>
  <c r="I866" i="1"/>
  <c r="J866" i="1"/>
  <c r="K866" i="1"/>
  <c r="L866" i="1"/>
  <c r="I867" i="1"/>
  <c r="J867" i="1"/>
  <c r="K867" i="1"/>
  <c r="L867" i="1"/>
  <c r="I868" i="1"/>
  <c r="J868" i="1"/>
  <c r="K868" i="1"/>
  <c r="L868" i="1"/>
  <c r="I869" i="1"/>
  <c r="J869" i="1"/>
  <c r="K869" i="1"/>
  <c r="L869" i="1"/>
  <c r="I870" i="1"/>
  <c r="J870" i="1"/>
  <c r="K870" i="1"/>
  <c r="L870" i="1"/>
  <c r="I871" i="1"/>
  <c r="J871" i="1"/>
  <c r="K871" i="1"/>
  <c r="L871" i="1"/>
  <c r="I872" i="1"/>
  <c r="J872" i="1"/>
  <c r="K872" i="1"/>
  <c r="L872" i="1"/>
  <c r="I873" i="1"/>
  <c r="J873" i="1"/>
  <c r="K873" i="1"/>
  <c r="L873" i="1"/>
  <c r="I874" i="1"/>
  <c r="J874" i="1"/>
  <c r="K874" i="1"/>
  <c r="L874" i="1"/>
  <c r="I875" i="1"/>
  <c r="J875" i="1"/>
  <c r="K875" i="1"/>
  <c r="L875" i="1"/>
  <c r="I876" i="1"/>
  <c r="J876" i="1"/>
  <c r="K876" i="1"/>
  <c r="L876" i="1"/>
  <c r="I877" i="1"/>
  <c r="J877" i="1"/>
  <c r="K877" i="1"/>
  <c r="L877" i="1"/>
  <c r="I878" i="1"/>
  <c r="J878" i="1"/>
  <c r="K878" i="1"/>
  <c r="L878" i="1"/>
  <c r="I879" i="1"/>
  <c r="J879" i="1"/>
  <c r="K879" i="1"/>
  <c r="L879" i="1"/>
  <c r="I880" i="1"/>
  <c r="J880" i="1"/>
  <c r="K880" i="1"/>
  <c r="L880" i="1"/>
  <c r="I881" i="1"/>
  <c r="J881" i="1"/>
  <c r="K881" i="1"/>
  <c r="L881" i="1"/>
  <c r="I882" i="1"/>
  <c r="J882" i="1"/>
  <c r="K882" i="1"/>
  <c r="L882" i="1"/>
  <c r="I883" i="1"/>
  <c r="J883" i="1"/>
  <c r="K883" i="1"/>
  <c r="L883" i="1"/>
  <c r="I884" i="1"/>
  <c r="J884" i="1"/>
  <c r="K884" i="1"/>
  <c r="L884" i="1"/>
  <c r="I885" i="1"/>
  <c r="J885" i="1"/>
  <c r="K885" i="1"/>
  <c r="L885" i="1"/>
  <c r="I886" i="1"/>
  <c r="J886" i="1"/>
  <c r="K886" i="1"/>
  <c r="L886" i="1"/>
  <c r="I887" i="1"/>
  <c r="J887" i="1"/>
  <c r="K887" i="1"/>
  <c r="L887" i="1"/>
  <c r="I888" i="1"/>
  <c r="J888" i="1"/>
  <c r="K888" i="1"/>
  <c r="L888" i="1"/>
  <c r="I889" i="1"/>
  <c r="J889" i="1"/>
  <c r="K889" i="1"/>
  <c r="L889" i="1"/>
  <c r="I890" i="1"/>
  <c r="J890" i="1"/>
  <c r="K890" i="1"/>
  <c r="L890" i="1"/>
  <c r="I891" i="1"/>
  <c r="J891" i="1"/>
  <c r="K891" i="1"/>
  <c r="L891" i="1"/>
  <c r="I892" i="1"/>
  <c r="J892" i="1"/>
  <c r="K892" i="1"/>
  <c r="L892" i="1"/>
  <c r="I893" i="1"/>
  <c r="J893" i="1"/>
  <c r="K893" i="1"/>
  <c r="L893" i="1"/>
  <c r="I894" i="1"/>
  <c r="J894" i="1"/>
  <c r="K894" i="1"/>
  <c r="L894" i="1"/>
  <c r="I895" i="1"/>
  <c r="J895" i="1"/>
  <c r="K895" i="1"/>
  <c r="L895" i="1"/>
  <c r="I896" i="1"/>
  <c r="J896" i="1"/>
  <c r="K896" i="1"/>
  <c r="L896" i="1"/>
  <c r="I897" i="1"/>
  <c r="J897" i="1"/>
  <c r="K897" i="1"/>
  <c r="L897" i="1"/>
  <c r="I898" i="1"/>
  <c r="J898" i="1"/>
  <c r="K898" i="1"/>
  <c r="L898" i="1"/>
  <c r="I899" i="1"/>
  <c r="J899" i="1"/>
  <c r="K899" i="1"/>
  <c r="L899" i="1"/>
  <c r="I900" i="1"/>
  <c r="J900" i="1"/>
  <c r="K900" i="1"/>
  <c r="L900" i="1"/>
  <c r="I901" i="1"/>
  <c r="J901" i="1"/>
  <c r="K901" i="1"/>
  <c r="L901" i="1"/>
  <c r="I902" i="1"/>
  <c r="J902" i="1"/>
  <c r="K902" i="1"/>
  <c r="L902" i="1"/>
  <c r="I903" i="1"/>
  <c r="J903" i="1"/>
  <c r="K903" i="1"/>
  <c r="L903" i="1"/>
  <c r="I904" i="1"/>
  <c r="J904" i="1"/>
  <c r="K904" i="1"/>
  <c r="L904" i="1"/>
  <c r="I905" i="1"/>
  <c r="J905" i="1"/>
  <c r="K905" i="1"/>
  <c r="L905" i="1"/>
  <c r="I906" i="1"/>
  <c r="J906" i="1"/>
  <c r="K906" i="1"/>
  <c r="L906" i="1"/>
  <c r="I907" i="1"/>
  <c r="J907" i="1"/>
  <c r="K907" i="1"/>
  <c r="L907" i="1"/>
  <c r="I908" i="1"/>
  <c r="J908" i="1"/>
  <c r="K908" i="1"/>
  <c r="L908" i="1"/>
  <c r="I909" i="1"/>
  <c r="J909" i="1"/>
  <c r="K909" i="1"/>
  <c r="L909" i="1"/>
  <c r="I910" i="1"/>
  <c r="J910" i="1"/>
  <c r="K910" i="1"/>
  <c r="L910" i="1"/>
  <c r="I911" i="1"/>
  <c r="J911" i="1"/>
  <c r="K911" i="1"/>
  <c r="L911" i="1"/>
  <c r="I912" i="1"/>
  <c r="J912" i="1"/>
  <c r="K912" i="1"/>
  <c r="L912" i="1"/>
  <c r="I913" i="1"/>
  <c r="J913" i="1"/>
  <c r="K913" i="1"/>
  <c r="L913" i="1"/>
  <c r="I914" i="1"/>
  <c r="J914" i="1"/>
  <c r="K914" i="1"/>
  <c r="L914" i="1"/>
  <c r="I915" i="1"/>
  <c r="J915" i="1"/>
  <c r="K915" i="1"/>
  <c r="L915" i="1"/>
  <c r="I916" i="1"/>
  <c r="J916" i="1"/>
  <c r="K916" i="1"/>
  <c r="L916" i="1"/>
  <c r="I917" i="1"/>
  <c r="J917" i="1"/>
  <c r="K917" i="1"/>
  <c r="L917" i="1"/>
  <c r="I918" i="1"/>
  <c r="J918" i="1"/>
  <c r="K918" i="1"/>
  <c r="L918" i="1"/>
  <c r="I919" i="1"/>
  <c r="J919" i="1"/>
  <c r="K919" i="1"/>
  <c r="L919" i="1"/>
  <c r="I920" i="1"/>
  <c r="J920" i="1"/>
  <c r="K920" i="1"/>
  <c r="L920" i="1"/>
  <c r="I921" i="1"/>
  <c r="J921" i="1"/>
  <c r="K921" i="1"/>
  <c r="L921" i="1"/>
  <c r="I922" i="1"/>
  <c r="J922" i="1"/>
  <c r="K922" i="1"/>
  <c r="L922" i="1"/>
  <c r="I923" i="1"/>
  <c r="J923" i="1"/>
  <c r="K923" i="1"/>
  <c r="L923" i="1"/>
  <c r="I924" i="1"/>
  <c r="J924" i="1"/>
  <c r="K924" i="1"/>
  <c r="L924" i="1"/>
  <c r="I925" i="1"/>
  <c r="J925" i="1"/>
  <c r="K925" i="1"/>
  <c r="L925" i="1"/>
  <c r="I926" i="1"/>
  <c r="J926" i="1"/>
  <c r="K926" i="1"/>
  <c r="L926" i="1"/>
  <c r="I927" i="1"/>
  <c r="J927" i="1"/>
  <c r="K927" i="1"/>
  <c r="L927" i="1"/>
  <c r="I928" i="1"/>
  <c r="J928" i="1"/>
  <c r="K928" i="1"/>
  <c r="L928" i="1"/>
  <c r="I929" i="1"/>
  <c r="J929" i="1"/>
  <c r="K929" i="1"/>
  <c r="L929" i="1"/>
  <c r="I930" i="1"/>
  <c r="J930" i="1"/>
  <c r="K930" i="1"/>
  <c r="L930" i="1"/>
  <c r="I931" i="1"/>
  <c r="J931" i="1"/>
  <c r="K931" i="1"/>
  <c r="L931" i="1"/>
  <c r="I932" i="1"/>
  <c r="J932" i="1"/>
  <c r="K932" i="1"/>
  <c r="L932" i="1"/>
  <c r="I933" i="1"/>
  <c r="J933" i="1"/>
  <c r="K933" i="1"/>
  <c r="L933" i="1"/>
  <c r="I934" i="1"/>
  <c r="J934" i="1"/>
  <c r="K934" i="1"/>
  <c r="L934" i="1"/>
  <c r="I935" i="1"/>
  <c r="J935" i="1"/>
  <c r="K935" i="1"/>
  <c r="L935" i="1"/>
  <c r="I936" i="1"/>
  <c r="J936" i="1"/>
  <c r="K936" i="1"/>
  <c r="L936" i="1"/>
  <c r="I937" i="1"/>
  <c r="J937" i="1"/>
  <c r="K937" i="1"/>
  <c r="L937" i="1"/>
  <c r="I938" i="1"/>
  <c r="J938" i="1"/>
  <c r="K938" i="1"/>
  <c r="L938" i="1"/>
  <c r="I939" i="1"/>
  <c r="J939" i="1"/>
  <c r="K939" i="1"/>
  <c r="L939" i="1"/>
  <c r="I940" i="1"/>
  <c r="J940" i="1"/>
  <c r="K940" i="1"/>
  <c r="L940" i="1"/>
  <c r="I941" i="1"/>
  <c r="J941" i="1"/>
  <c r="K941" i="1"/>
  <c r="L941" i="1"/>
  <c r="I942" i="1"/>
  <c r="J942" i="1"/>
  <c r="K942" i="1"/>
  <c r="L942" i="1"/>
  <c r="I943" i="1"/>
  <c r="J943" i="1"/>
  <c r="K943" i="1"/>
  <c r="L943" i="1"/>
  <c r="I944" i="1"/>
  <c r="J944" i="1"/>
  <c r="K944" i="1"/>
  <c r="L944" i="1"/>
  <c r="I945" i="1"/>
  <c r="J945" i="1"/>
  <c r="K945" i="1"/>
  <c r="L945" i="1"/>
  <c r="I946" i="1"/>
  <c r="J946" i="1"/>
  <c r="K946" i="1"/>
  <c r="L946" i="1"/>
  <c r="I947" i="1"/>
  <c r="J947" i="1"/>
  <c r="K947" i="1"/>
  <c r="L947" i="1"/>
  <c r="I948" i="1"/>
  <c r="J948" i="1"/>
  <c r="K948" i="1"/>
  <c r="L948" i="1"/>
  <c r="I949" i="1"/>
  <c r="J949" i="1"/>
  <c r="K949" i="1"/>
  <c r="L949" i="1"/>
  <c r="I950" i="1"/>
  <c r="J950" i="1"/>
  <c r="K950" i="1"/>
  <c r="L950" i="1"/>
  <c r="I951" i="1"/>
  <c r="J951" i="1"/>
  <c r="K951" i="1"/>
  <c r="L951" i="1"/>
  <c r="I952" i="1"/>
  <c r="J952" i="1"/>
  <c r="K952" i="1"/>
  <c r="L952" i="1"/>
  <c r="I953" i="1"/>
  <c r="J953" i="1"/>
  <c r="K953" i="1"/>
  <c r="L953" i="1"/>
  <c r="I954" i="1"/>
  <c r="J954" i="1"/>
  <c r="K954" i="1"/>
  <c r="L954" i="1"/>
  <c r="I955" i="1"/>
  <c r="J955" i="1"/>
  <c r="K955" i="1"/>
  <c r="L955" i="1"/>
  <c r="I956" i="1"/>
  <c r="J956" i="1"/>
  <c r="K956" i="1"/>
  <c r="L956" i="1"/>
  <c r="I957" i="1"/>
  <c r="J957" i="1"/>
  <c r="K957" i="1"/>
  <c r="L957" i="1"/>
  <c r="I958" i="1"/>
  <c r="J958" i="1"/>
  <c r="K958" i="1"/>
  <c r="L958" i="1"/>
  <c r="I959" i="1"/>
  <c r="J959" i="1"/>
  <c r="K959" i="1"/>
  <c r="L959" i="1"/>
  <c r="I960" i="1"/>
  <c r="J960" i="1"/>
  <c r="K960" i="1"/>
  <c r="L960" i="1"/>
  <c r="I961" i="1"/>
  <c r="J961" i="1"/>
  <c r="K961" i="1"/>
  <c r="L961" i="1"/>
  <c r="I962" i="1"/>
  <c r="J962" i="1"/>
  <c r="K962" i="1"/>
  <c r="L962" i="1"/>
  <c r="I963" i="1"/>
  <c r="J963" i="1"/>
  <c r="K963" i="1"/>
  <c r="L963" i="1"/>
  <c r="I964" i="1"/>
  <c r="J964" i="1"/>
  <c r="K964" i="1"/>
  <c r="L964" i="1"/>
  <c r="I965" i="1"/>
  <c r="J965" i="1"/>
  <c r="K965" i="1"/>
  <c r="L965" i="1"/>
  <c r="I966" i="1"/>
  <c r="J966" i="1"/>
  <c r="K966" i="1"/>
  <c r="L966" i="1"/>
  <c r="I967" i="1"/>
  <c r="J967" i="1"/>
  <c r="K967" i="1"/>
  <c r="L967" i="1"/>
  <c r="I968" i="1"/>
  <c r="J968" i="1"/>
  <c r="K968" i="1"/>
  <c r="L968" i="1"/>
  <c r="I969" i="1"/>
  <c r="J969" i="1"/>
  <c r="K969" i="1"/>
  <c r="L969" i="1"/>
  <c r="I970" i="1"/>
  <c r="J970" i="1"/>
  <c r="K970" i="1"/>
  <c r="L970" i="1"/>
  <c r="I971" i="1"/>
  <c r="J971" i="1"/>
  <c r="K971" i="1"/>
  <c r="L971" i="1"/>
  <c r="I972" i="1"/>
  <c r="J972" i="1"/>
  <c r="K972" i="1"/>
  <c r="L972" i="1"/>
  <c r="I973" i="1"/>
  <c r="J973" i="1"/>
  <c r="K973" i="1"/>
  <c r="L973" i="1"/>
  <c r="I974" i="1"/>
  <c r="J974" i="1"/>
  <c r="K974" i="1"/>
  <c r="L974" i="1"/>
  <c r="I975" i="1"/>
  <c r="J975" i="1"/>
  <c r="K975" i="1"/>
  <c r="L975" i="1"/>
  <c r="I976" i="1"/>
  <c r="J976" i="1"/>
  <c r="K976" i="1"/>
  <c r="L976" i="1"/>
  <c r="I977" i="1"/>
  <c r="J977" i="1"/>
  <c r="K977" i="1"/>
  <c r="L977" i="1"/>
  <c r="I978" i="1"/>
  <c r="J978" i="1"/>
  <c r="K978" i="1"/>
  <c r="L978" i="1"/>
  <c r="I979" i="1"/>
  <c r="J979" i="1"/>
  <c r="K979" i="1"/>
  <c r="L979" i="1"/>
  <c r="I980" i="1"/>
  <c r="J980" i="1"/>
  <c r="K980" i="1"/>
  <c r="L980" i="1"/>
  <c r="I981" i="1"/>
  <c r="J981" i="1"/>
  <c r="K981" i="1"/>
  <c r="L981" i="1"/>
  <c r="I982" i="1"/>
  <c r="J982" i="1"/>
  <c r="K982" i="1"/>
  <c r="L982" i="1"/>
  <c r="I983" i="1"/>
  <c r="J983" i="1"/>
  <c r="K983" i="1"/>
  <c r="L983" i="1"/>
  <c r="I984" i="1"/>
  <c r="J984" i="1"/>
  <c r="K984" i="1"/>
  <c r="L984" i="1"/>
  <c r="I985" i="1"/>
  <c r="J985" i="1"/>
  <c r="K985" i="1"/>
  <c r="L985" i="1"/>
  <c r="I986" i="1"/>
  <c r="J986" i="1"/>
  <c r="K986" i="1"/>
  <c r="L986" i="1"/>
  <c r="I987" i="1"/>
  <c r="J987" i="1"/>
  <c r="K987" i="1"/>
  <c r="L987" i="1"/>
  <c r="I988" i="1"/>
  <c r="J988" i="1"/>
  <c r="K988" i="1"/>
  <c r="L988" i="1"/>
  <c r="I989" i="1"/>
  <c r="J989" i="1"/>
  <c r="K989" i="1"/>
  <c r="L989" i="1"/>
  <c r="I990" i="1"/>
  <c r="J990" i="1"/>
  <c r="K990" i="1"/>
  <c r="L990" i="1"/>
  <c r="I991" i="1"/>
  <c r="J991" i="1"/>
  <c r="K991" i="1"/>
  <c r="L991" i="1"/>
  <c r="I992" i="1"/>
  <c r="J992" i="1"/>
  <c r="K992" i="1"/>
  <c r="L992" i="1"/>
  <c r="I993" i="1"/>
  <c r="J993" i="1"/>
  <c r="K993" i="1"/>
  <c r="L993" i="1"/>
  <c r="I994" i="1"/>
  <c r="J994" i="1"/>
  <c r="K994" i="1"/>
  <c r="L994" i="1"/>
  <c r="I995" i="1"/>
  <c r="J995" i="1"/>
  <c r="K995" i="1"/>
  <c r="L995" i="1"/>
  <c r="I996" i="1"/>
  <c r="J996" i="1"/>
  <c r="K996" i="1"/>
  <c r="L996" i="1"/>
  <c r="I997" i="1"/>
  <c r="J997" i="1"/>
  <c r="K997" i="1"/>
  <c r="L997" i="1"/>
  <c r="I998" i="1"/>
  <c r="J998" i="1"/>
  <c r="K998" i="1"/>
  <c r="L998" i="1"/>
  <c r="I999" i="1"/>
  <c r="J999" i="1"/>
  <c r="K999" i="1"/>
  <c r="L999" i="1"/>
  <c r="I1000" i="1"/>
  <c r="J1000" i="1"/>
  <c r="K1000" i="1"/>
  <c r="L1000" i="1"/>
  <c r="I1001" i="1"/>
  <c r="J1001" i="1"/>
  <c r="K1001" i="1"/>
  <c r="L1001" i="1"/>
  <c r="I1002" i="1"/>
  <c r="J1002" i="1"/>
  <c r="K1002" i="1"/>
  <c r="L1002" i="1"/>
  <c r="I1003" i="1"/>
  <c r="J1003" i="1"/>
  <c r="K1003" i="1"/>
  <c r="L1003" i="1"/>
  <c r="I1004" i="1"/>
  <c r="J1004" i="1"/>
  <c r="K1004" i="1"/>
  <c r="L1004" i="1"/>
  <c r="I1005" i="1"/>
  <c r="J1005" i="1"/>
  <c r="K1005" i="1"/>
  <c r="L1005" i="1"/>
  <c r="I1006" i="1"/>
  <c r="J1006" i="1"/>
  <c r="K1006" i="1"/>
  <c r="L1006" i="1"/>
  <c r="I1007" i="1"/>
  <c r="J1007" i="1"/>
  <c r="K1007" i="1"/>
  <c r="L1007" i="1"/>
  <c r="I1008" i="1"/>
  <c r="J1008" i="1"/>
  <c r="K1008" i="1"/>
  <c r="L1008" i="1"/>
  <c r="I1009" i="1"/>
  <c r="J1009" i="1"/>
  <c r="K1009" i="1"/>
  <c r="L1009" i="1"/>
  <c r="I1010" i="1"/>
  <c r="J1010" i="1"/>
  <c r="K1010" i="1"/>
  <c r="L1010" i="1"/>
  <c r="I1011" i="1"/>
  <c r="J1011" i="1"/>
  <c r="K1011" i="1"/>
  <c r="L1011" i="1"/>
  <c r="I1012" i="1"/>
  <c r="J1012" i="1"/>
  <c r="K1012" i="1"/>
  <c r="L1012" i="1"/>
  <c r="I1013" i="1"/>
  <c r="J1013" i="1"/>
  <c r="K1013" i="1"/>
  <c r="L1013" i="1"/>
  <c r="I1014" i="1"/>
  <c r="J1014" i="1"/>
  <c r="K1014" i="1"/>
  <c r="L1014" i="1"/>
  <c r="I1015" i="1"/>
  <c r="J1015" i="1"/>
  <c r="K1015" i="1"/>
  <c r="L1015" i="1"/>
  <c r="I1016" i="1"/>
  <c r="J1016" i="1"/>
  <c r="K1016" i="1"/>
  <c r="L1016" i="1"/>
  <c r="I1017" i="1"/>
  <c r="J1017" i="1"/>
  <c r="K1017" i="1"/>
  <c r="L1017" i="1"/>
  <c r="I1018" i="1"/>
  <c r="J1018" i="1"/>
  <c r="K1018" i="1"/>
  <c r="L1018" i="1"/>
  <c r="I1019" i="1"/>
  <c r="J1019" i="1"/>
  <c r="K1019" i="1"/>
  <c r="L1019" i="1"/>
  <c r="I1020" i="1"/>
  <c r="J1020" i="1"/>
  <c r="K1020" i="1"/>
  <c r="L1020" i="1"/>
  <c r="I1021" i="1"/>
  <c r="J1021" i="1"/>
  <c r="K1021" i="1"/>
  <c r="L1021" i="1"/>
  <c r="I1022" i="1"/>
  <c r="J1022" i="1"/>
  <c r="K1022" i="1"/>
  <c r="L1022" i="1"/>
  <c r="I1023" i="1"/>
  <c r="J1023" i="1"/>
  <c r="K1023" i="1"/>
  <c r="L1023" i="1"/>
  <c r="I1024" i="1"/>
  <c r="J1024" i="1"/>
  <c r="K1024" i="1"/>
  <c r="L1024" i="1"/>
  <c r="I1025" i="1"/>
  <c r="J1025" i="1"/>
  <c r="K1025" i="1"/>
  <c r="L1025" i="1"/>
  <c r="I1026" i="1"/>
  <c r="J1026" i="1"/>
  <c r="K1026" i="1"/>
  <c r="L1026" i="1"/>
  <c r="I1027" i="1"/>
  <c r="J1027" i="1"/>
  <c r="K1027" i="1"/>
  <c r="L1027" i="1"/>
  <c r="I1028" i="1"/>
  <c r="J1028" i="1"/>
  <c r="K1028" i="1"/>
  <c r="L1028" i="1"/>
  <c r="I1029" i="1"/>
  <c r="J1029" i="1"/>
  <c r="K1029" i="1"/>
  <c r="L1029" i="1"/>
  <c r="I1030" i="1"/>
  <c r="J1030" i="1"/>
  <c r="K1030" i="1"/>
  <c r="L1030" i="1"/>
  <c r="I1031" i="1"/>
  <c r="J1031" i="1"/>
  <c r="K1031" i="1"/>
  <c r="L1031" i="1"/>
  <c r="I1032" i="1"/>
  <c r="J1032" i="1"/>
  <c r="K1032" i="1"/>
  <c r="L1032" i="1"/>
  <c r="I1033" i="1"/>
  <c r="J1033" i="1"/>
  <c r="K1033" i="1"/>
  <c r="L1033" i="1"/>
  <c r="I1034" i="1"/>
  <c r="J1034" i="1"/>
  <c r="K1034" i="1"/>
  <c r="L1034" i="1"/>
  <c r="I1035" i="1"/>
  <c r="J1035" i="1"/>
  <c r="K1035" i="1"/>
  <c r="L1035" i="1"/>
  <c r="I1036" i="1"/>
  <c r="J1036" i="1"/>
  <c r="K1036" i="1"/>
  <c r="L1036" i="1"/>
  <c r="I1037" i="1"/>
  <c r="J1037" i="1"/>
  <c r="K1037" i="1"/>
  <c r="L1037" i="1"/>
  <c r="I1038" i="1"/>
  <c r="J1038" i="1"/>
  <c r="K1038" i="1"/>
  <c r="L1038" i="1"/>
  <c r="I1039" i="1"/>
  <c r="J1039" i="1"/>
  <c r="K1039" i="1"/>
  <c r="L1039" i="1"/>
  <c r="I1040" i="1"/>
  <c r="J1040" i="1"/>
  <c r="K1040" i="1"/>
  <c r="L1040" i="1"/>
  <c r="I1041" i="1"/>
  <c r="J1041" i="1"/>
  <c r="K1041" i="1"/>
  <c r="L1041" i="1"/>
  <c r="I1042" i="1"/>
  <c r="J1042" i="1"/>
  <c r="K1042" i="1"/>
  <c r="L1042" i="1"/>
  <c r="I1043" i="1"/>
  <c r="J1043" i="1"/>
  <c r="K1043" i="1"/>
  <c r="L1043" i="1"/>
  <c r="I1044" i="1"/>
  <c r="J1044" i="1"/>
  <c r="K1044" i="1"/>
  <c r="L1044" i="1"/>
  <c r="I1045" i="1"/>
  <c r="J1045" i="1"/>
  <c r="K1045" i="1"/>
  <c r="L1045" i="1"/>
  <c r="I1046" i="1"/>
  <c r="J1046" i="1"/>
  <c r="K1046" i="1"/>
  <c r="L1046" i="1"/>
  <c r="I1047" i="1"/>
  <c r="J1047" i="1"/>
  <c r="K1047" i="1"/>
  <c r="L1047" i="1"/>
  <c r="I1048" i="1"/>
  <c r="J1048" i="1"/>
  <c r="K1048" i="1"/>
  <c r="L1048" i="1"/>
  <c r="I1049" i="1"/>
  <c r="J1049" i="1"/>
  <c r="K1049" i="1"/>
  <c r="L1049" i="1"/>
  <c r="I1050" i="1"/>
  <c r="J1050" i="1"/>
  <c r="K1050" i="1"/>
  <c r="L1050" i="1"/>
  <c r="I1051" i="1"/>
  <c r="J1051" i="1"/>
  <c r="K1051" i="1"/>
  <c r="L1051" i="1"/>
  <c r="I1052" i="1"/>
  <c r="J1052" i="1"/>
  <c r="K1052" i="1"/>
  <c r="L1052" i="1"/>
  <c r="I1053" i="1"/>
  <c r="J1053" i="1"/>
  <c r="K1053" i="1"/>
  <c r="L1053" i="1"/>
  <c r="I1054" i="1"/>
  <c r="J1054" i="1"/>
  <c r="K1054" i="1"/>
  <c r="L1054" i="1"/>
  <c r="I1055" i="1"/>
  <c r="J1055" i="1"/>
  <c r="K1055" i="1"/>
  <c r="L1055" i="1"/>
  <c r="I1056" i="1"/>
  <c r="J1056" i="1"/>
  <c r="K1056" i="1"/>
  <c r="L1056" i="1"/>
  <c r="I1057" i="1"/>
  <c r="J1057" i="1"/>
  <c r="K1057" i="1"/>
  <c r="L1057" i="1"/>
  <c r="I1058" i="1"/>
  <c r="J1058" i="1"/>
  <c r="K1058" i="1"/>
  <c r="L1058" i="1"/>
  <c r="I1059" i="1"/>
  <c r="J1059" i="1"/>
  <c r="K1059" i="1"/>
  <c r="L1059" i="1"/>
  <c r="I1060" i="1"/>
  <c r="J1060" i="1"/>
  <c r="K1060" i="1"/>
  <c r="L1060" i="1"/>
  <c r="I1061" i="1"/>
  <c r="J1061" i="1"/>
  <c r="K1061" i="1"/>
  <c r="L1061" i="1"/>
  <c r="I1062" i="1"/>
  <c r="J1062" i="1"/>
  <c r="K1062" i="1"/>
  <c r="L1062" i="1"/>
  <c r="I1063" i="1"/>
  <c r="J1063" i="1"/>
  <c r="K1063" i="1"/>
  <c r="L1063" i="1"/>
  <c r="I1064" i="1"/>
  <c r="J1064" i="1"/>
  <c r="K1064" i="1"/>
  <c r="L1064" i="1"/>
  <c r="I1065" i="1"/>
  <c r="J1065" i="1"/>
  <c r="K1065" i="1"/>
  <c r="L1065" i="1"/>
  <c r="I1066" i="1"/>
  <c r="J1066" i="1"/>
  <c r="K1066" i="1"/>
  <c r="L1066" i="1"/>
  <c r="I1067" i="1"/>
  <c r="J1067" i="1"/>
  <c r="K1067" i="1"/>
  <c r="L1067" i="1"/>
  <c r="I1068" i="1"/>
  <c r="J1068" i="1"/>
  <c r="K1068" i="1"/>
  <c r="L1068" i="1"/>
  <c r="I1069" i="1"/>
  <c r="J1069" i="1"/>
  <c r="K1069" i="1"/>
  <c r="L1069" i="1"/>
  <c r="I1070" i="1"/>
  <c r="J1070" i="1"/>
  <c r="K1070" i="1"/>
  <c r="L1070" i="1"/>
  <c r="I1071" i="1"/>
  <c r="J1071" i="1"/>
  <c r="K1071" i="1"/>
  <c r="L1071" i="1"/>
  <c r="I1072" i="1"/>
  <c r="J1072" i="1"/>
  <c r="K1072" i="1"/>
  <c r="L1072" i="1"/>
  <c r="I1073" i="1"/>
  <c r="J1073" i="1"/>
  <c r="K1073" i="1"/>
  <c r="L1073" i="1"/>
  <c r="I1074" i="1"/>
  <c r="J1074" i="1"/>
  <c r="K1074" i="1"/>
  <c r="L1074" i="1"/>
  <c r="I1075" i="1"/>
  <c r="J1075" i="1"/>
  <c r="K1075" i="1"/>
  <c r="L1075" i="1"/>
  <c r="I1076" i="1"/>
  <c r="J1076" i="1"/>
  <c r="K1076" i="1"/>
  <c r="L1076" i="1"/>
  <c r="I1077" i="1"/>
  <c r="J1077" i="1"/>
  <c r="K1077" i="1"/>
  <c r="L1077" i="1"/>
  <c r="I1078" i="1"/>
  <c r="J1078" i="1"/>
  <c r="K1078" i="1"/>
  <c r="L1078" i="1"/>
  <c r="I1079" i="1"/>
  <c r="J1079" i="1"/>
  <c r="K1079" i="1"/>
  <c r="L1079" i="1"/>
  <c r="I1080" i="1"/>
  <c r="J1080" i="1"/>
  <c r="K1080" i="1"/>
  <c r="L1080" i="1"/>
  <c r="I1081" i="1"/>
  <c r="J1081" i="1"/>
  <c r="K1081" i="1"/>
  <c r="L1081" i="1"/>
  <c r="I1082" i="1"/>
  <c r="J1082" i="1"/>
  <c r="K1082" i="1"/>
  <c r="L1082" i="1"/>
  <c r="I1083" i="1"/>
  <c r="J1083" i="1"/>
  <c r="K1083" i="1"/>
  <c r="L1083" i="1"/>
  <c r="I1084" i="1"/>
  <c r="J1084" i="1"/>
  <c r="K1084" i="1"/>
  <c r="L1084" i="1"/>
  <c r="I1085" i="1"/>
  <c r="J1085" i="1"/>
  <c r="K1085" i="1"/>
  <c r="L1085" i="1"/>
  <c r="I1086" i="1"/>
  <c r="J1086" i="1"/>
  <c r="K1086" i="1"/>
  <c r="L1086" i="1"/>
  <c r="I1087" i="1"/>
  <c r="J1087" i="1"/>
  <c r="K1087" i="1"/>
  <c r="L1087" i="1"/>
  <c r="I1088" i="1"/>
  <c r="J1088" i="1"/>
  <c r="K1088" i="1"/>
  <c r="L1088" i="1"/>
  <c r="I1089" i="1"/>
  <c r="J1089" i="1"/>
  <c r="K1089" i="1"/>
  <c r="L1089" i="1"/>
  <c r="I1090" i="1"/>
  <c r="J1090" i="1"/>
  <c r="K1090" i="1"/>
  <c r="L1090" i="1"/>
  <c r="I1091" i="1"/>
  <c r="J1091" i="1"/>
  <c r="K1091" i="1"/>
  <c r="L1091" i="1"/>
  <c r="I1092" i="1"/>
  <c r="J1092" i="1"/>
  <c r="K1092" i="1"/>
  <c r="L1092" i="1"/>
  <c r="I1093" i="1"/>
  <c r="J1093" i="1"/>
  <c r="K1093" i="1"/>
  <c r="L1093" i="1"/>
  <c r="I1094" i="1"/>
  <c r="J1094" i="1"/>
  <c r="K1094" i="1"/>
  <c r="L1094" i="1"/>
  <c r="I1095" i="1"/>
  <c r="J1095" i="1"/>
  <c r="K1095" i="1"/>
  <c r="L1095" i="1"/>
  <c r="I1096" i="1"/>
  <c r="J1096" i="1"/>
  <c r="K1096" i="1"/>
  <c r="L1096" i="1"/>
  <c r="I1097" i="1"/>
  <c r="J1097" i="1"/>
  <c r="K1097" i="1"/>
  <c r="L1097" i="1"/>
  <c r="I1098" i="1"/>
  <c r="J1098" i="1"/>
  <c r="K1098" i="1"/>
  <c r="L1098" i="1"/>
  <c r="I1099" i="1"/>
  <c r="J1099" i="1"/>
  <c r="K1099" i="1"/>
  <c r="L1099" i="1"/>
  <c r="I1100" i="1"/>
  <c r="J1100" i="1"/>
  <c r="K1100" i="1"/>
  <c r="L1100" i="1"/>
  <c r="I1101" i="1"/>
  <c r="J1101" i="1"/>
  <c r="K1101" i="1"/>
  <c r="L1101" i="1"/>
  <c r="I1102" i="1"/>
  <c r="J1102" i="1"/>
  <c r="K1102" i="1"/>
  <c r="L1102" i="1"/>
  <c r="I1103" i="1"/>
  <c r="J1103" i="1"/>
  <c r="K1103" i="1"/>
  <c r="L1103" i="1"/>
  <c r="I1104" i="1"/>
  <c r="J1104" i="1"/>
  <c r="K1104" i="1"/>
  <c r="L1104" i="1"/>
  <c r="I1105" i="1"/>
  <c r="J1105" i="1"/>
  <c r="K1105" i="1"/>
  <c r="L1105" i="1"/>
  <c r="I1106" i="1"/>
  <c r="J1106" i="1"/>
  <c r="K1106" i="1"/>
  <c r="L1106" i="1"/>
  <c r="I1107" i="1"/>
  <c r="J1107" i="1"/>
  <c r="K1107" i="1"/>
  <c r="L1107" i="1"/>
  <c r="I1108" i="1"/>
  <c r="J1108" i="1"/>
  <c r="K1108" i="1"/>
  <c r="L1108" i="1"/>
  <c r="I1109" i="1"/>
  <c r="J1109" i="1"/>
  <c r="K1109" i="1"/>
  <c r="L1109" i="1"/>
  <c r="I1110" i="1"/>
  <c r="J1110" i="1"/>
  <c r="K1110" i="1"/>
  <c r="L1110" i="1"/>
  <c r="I1111" i="1"/>
  <c r="J1111" i="1"/>
  <c r="K1111" i="1"/>
  <c r="L1111" i="1"/>
  <c r="I1112" i="1"/>
  <c r="J1112" i="1"/>
  <c r="K1112" i="1"/>
  <c r="L1112" i="1"/>
  <c r="I1113" i="1"/>
  <c r="J1113" i="1"/>
  <c r="K1113" i="1"/>
  <c r="L1113" i="1"/>
  <c r="I1114" i="1"/>
  <c r="J1114" i="1"/>
  <c r="K1114" i="1"/>
  <c r="L1114" i="1"/>
  <c r="I1115" i="1"/>
  <c r="J1115" i="1"/>
  <c r="K1115" i="1"/>
  <c r="L1115" i="1"/>
  <c r="I1116" i="1"/>
  <c r="J1116" i="1"/>
  <c r="K1116" i="1"/>
  <c r="L1116" i="1"/>
  <c r="I1117" i="1"/>
  <c r="J1117" i="1"/>
  <c r="K1117" i="1"/>
  <c r="L1117" i="1"/>
  <c r="I1118" i="1"/>
  <c r="J1118" i="1"/>
  <c r="K1118" i="1"/>
  <c r="L1118" i="1"/>
  <c r="I1119" i="1"/>
  <c r="J1119" i="1"/>
  <c r="K1119" i="1"/>
  <c r="L1119" i="1"/>
  <c r="I1120" i="1"/>
  <c r="J1120" i="1"/>
  <c r="K1120" i="1"/>
  <c r="L1120" i="1"/>
  <c r="I1121" i="1"/>
  <c r="J1121" i="1"/>
  <c r="K1121" i="1"/>
  <c r="L1121" i="1"/>
  <c r="I1122" i="1"/>
  <c r="J1122" i="1"/>
  <c r="K1122" i="1"/>
  <c r="L1122" i="1"/>
  <c r="I1123" i="1"/>
  <c r="J1123" i="1"/>
  <c r="K1123" i="1"/>
  <c r="L1123" i="1"/>
  <c r="I1124" i="1"/>
  <c r="J1124" i="1"/>
  <c r="K1124" i="1"/>
  <c r="L1124" i="1"/>
  <c r="I1125" i="1"/>
  <c r="J1125" i="1"/>
  <c r="K1125" i="1"/>
  <c r="L1125" i="1"/>
  <c r="I1126" i="1"/>
  <c r="J1126" i="1"/>
  <c r="K1126" i="1"/>
  <c r="L1126" i="1"/>
  <c r="I1127" i="1"/>
  <c r="J1127" i="1"/>
  <c r="K1127" i="1"/>
  <c r="L1127" i="1"/>
  <c r="I1128" i="1"/>
  <c r="J1128" i="1"/>
  <c r="K1128" i="1"/>
  <c r="L1128" i="1"/>
  <c r="I1129" i="1"/>
  <c r="J1129" i="1"/>
  <c r="K1129" i="1"/>
  <c r="L1129" i="1"/>
  <c r="I1130" i="1"/>
  <c r="J1130" i="1"/>
  <c r="K1130" i="1"/>
  <c r="L1130" i="1"/>
  <c r="I1131" i="1"/>
  <c r="J1131" i="1"/>
  <c r="K1131" i="1"/>
  <c r="L1131" i="1"/>
  <c r="I1132" i="1"/>
  <c r="J1132" i="1"/>
  <c r="K1132" i="1"/>
  <c r="L1132" i="1"/>
  <c r="I1133" i="1"/>
  <c r="J1133" i="1"/>
  <c r="K1133" i="1"/>
  <c r="L1133" i="1"/>
  <c r="I1134" i="1"/>
  <c r="J1134" i="1"/>
  <c r="K1134" i="1"/>
  <c r="L1134" i="1"/>
  <c r="I1135" i="1"/>
  <c r="J1135" i="1"/>
  <c r="K1135" i="1"/>
  <c r="L1135" i="1"/>
  <c r="I1136" i="1"/>
  <c r="J1136" i="1"/>
  <c r="K1136" i="1"/>
  <c r="L1136" i="1"/>
  <c r="I1137" i="1"/>
  <c r="J1137" i="1"/>
  <c r="K1137" i="1"/>
  <c r="L1137" i="1"/>
  <c r="I1138" i="1"/>
  <c r="J1138" i="1"/>
  <c r="K1138" i="1"/>
  <c r="L1138" i="1"/>
  <c r="I1139" i="1"/>
  <c r="J1139" i="1"/>
  <c r="K1139" i="1"/>
  <c r="L1139" i="1"/>
  <c r="I1140" i="1"/>
  <c r="J1140" i="1"/>
  <c r="K1140" i="1"/>
  <c r="L1140" i="1"/>
  <c r="I1141" i="1"/>
  <c r="J1141" i="1"/>
  <c r="K1141" i="1"/>
  <c r="L1141" i="1"/>
  <c r="I1142" i="1"/>
  <c r="J1142" i="1"/>
  <c r="K1142" i="1"/>
  <c r="L1142" i="1"/>
  <c r="I1143" i="1"/>
  <c r="J1143" i="1"/>
  <c r="K1143" i="1"/>
  <c r="L1143" i="1"/>
  <c r="I1144" i="1"/>
  <c r="J1144" i="1"/>
  <c r="K1144" i="1"/>
  <c r="L1144" i="1"/>
  <c r="I1145" i="1"/>
  <c r="J1145" i="1"/>
  <c r="K1145" i="1"/>
  <c r="L1145" i="1"/>
  <c r="I1146" i="1"/>
  <c r="J1146" i="1"/>
  <c r="K1146" i="1"/>
  <c r="L1146" i="1"/>
  <c r="I1147" i="1"/>
  <c r="J1147" i="1"/>
  <c r="K1147" i="1"/>
  <c r="L1147" i="1"/>
  <c r="I1148" i="1"/>
  <c r="J1148" i="1"/>
  <c r="K1148" i="1"/>
  <c r="L1148" i="1"/>
  <c r="I1149" i="1"/>
  <c r="J1149" i="1"/>
  <c r="K1149" i="1"/>
  <c r="L1149" i="1"/>
  <c r="I1150" i="1"/>
  <c r="J1150" i="1"/>
  <c r="K1150" i="1"/>
  <c r="L1150" i="1"/>
  <c r="I1151" i="1"/>
  <c r="J1151" i="1"/>
  <c r="K1151" i="1"/>
  <c r="L1151" i="1"/>
  <c r="I1152" i="1"/>
  <c r="J1152" i="1"/>
  <c r="K1152" i="1"/>
  <c r="L1152" i="1"/>
  <c r="I1153" i="1"/>
  <c r="J1153" i="1"/>
  <c r="K1153" i="1"/>
  <c r="L1153" i="1"/>
  <c r="I1154" i="1"/>
  <c r="J1154" i="1"/>
  <c r="K1154" i="1"/>
  <c r="L1154" i="1"/>
  <c r="I1155" i="1"/>
  <c r="J1155" i="1"/>
  <c r="K1155" i="1"/>
  <c r="L1155" i="1"/>
  <c r="I1156" i="1"/>
  <c r="J1156" i="1"/>
  <c r="K1156" i="1"/>
  <c r="L1156" i="1"/>
  <c r="I1157" i="1"/>
  <c r="J1157" i="1"/>
  <c r="K1157" i="1"/>
  <c r="L1157" i="1"/>
  <c r="I1158" i="1"/>
  <c r="J1158" i="1"/>
  <c r="K1158" i="1"/>
  <c r="L1158" i="1"/>
  <c r="I1159" i="1"/>
  <c r="J1159" i="1"/>
  <c r="K1159" i="1"/>
  <c r="L1159" i="1"/>
  <c r="I1160" i="1"/>
  <c r="J1160" i="1"/>
  <c r="K1160" i="1"/>
  <c r="L1160" i="1"/>
  <c r="I1161" i="1"/>
  <c r="J1161" i="1"/>
  <c r="K1161" i="1"/>
  <c r="L1161" i="1"/>
  <c r="I1162" i="1"/>
  <c r="J1162" i="1"/>
  <c r="K1162" i="1"/>
  <c r="L1162" i="1"/>
  <c r="I1163" i="1"/>
  <c r="J1163" i="1"/>
  <c r="K1163" i="1"/>
  <c r="L1163" i="1"/>
  <c r="I1164" i="1"/>
  <c r="J1164" i="1"/>
  <c r="K1164" i="1"/>
  <c r="L1164" i="1"/>
  <c r="I1165" i="1"/>
  <c r="J1165" i="1"/>
  <c r="K1165" i="1"/>
  <c r="L1165" i="1"/>
  <c r="I1166" i="1"/>
  <c r="J1166" i="1"/>
  <c r="K1166" i="1"/>
  <c r="L1166" i="1"/>
  <c r="I1167" i="1"/>
  <c r="J1167" i="1"/>
  <c r="K1167" i="1"/>
  <c r="L1167" i="1"/>
  <c r="I1168" i="1"/>
  <c r="J1168" i="1"/>
  <c r="K1168" i="1"/>
  <c r="L1168" i="1"/>
  <c r="I1169" i="1"/>
  <c r="J1169" i="1"/>
  <c r="K1169" i="1"/>
  <c r="L1169" i="1"/>
  <c r="I1170" i="1"/>
  <c r="J1170" i="1"/>
  <c r="K1170" i="1"/>
  <c r="L1170" i="1"/>
  <c r="I1171" i="1"/>
  <c r="J1171" i="1"/>
  <c r="K1171" i="1"/>
  <c r="L1171" i="1"/>
  <c r="I1172" i="1"/>
  <c r="J1172" i="1"/>
  <c r="K1172" i="1"/>
  <c r="L1172" i="1"/>
  <c r="I1173" i="1"/>
  <c r="J1173" i="1"/>
  <c r="K1173" i="1"/>
  <c r="L1173" i="1"/>
  <c r="I1174" i="1"/>
  <c r="J1174" i="1"/>
  <c r="K1174" i="1"/>
  <c r="L1174" i="1"/>
  <c r="I1175" i="1"/>
  <c r="J1175" i="1"/>
  <c r="K1175" i="1"/>
  <c r="L1175" i="1"/>
  <c r="I1176" i="1"/>
  <c r="J1176" i="1"/>
  <c r="K1176" i="1"/>
  <c r="L1176" i="1"/>
  <c r="I1177" i="1"/>
  <c r="J1177" i="1"/>
  <c r="K1177" i="1"/>
  <c r="L1177" i="1"/>
  <c r="I1178" i="1"/>
  <c r="J1178" i="1"/>
  <c r="K1178" i="1"/>
  <c r="L1178" i="1"/>
  <c r="I1179" i="1"/>
  <c r="J1179" i="1"/>
  <c r="K1179" i="1"/>
  <c r="L1179" i="1"/>
  <c r="I1180" i="1"/>
  <c r="J1180" i="1"/>
  <c r="K1180" i="1"/>
  <c r="L1180" i="1"/>
  <c r="I1181" i="1"/>
  <c r="J1181" i="1"/>
  <c r="K1181" i="1"/>
  <c r="L1181" i="1"/>
  <c r="I1182" i="1"/>
  <c r="J1182" i="1"/>
  <c r="K1182" i="1"/>
  <c r="L1182" i="1"/>
  <c r="I1183" i="1"/>
  <c r="J1183" i="1"/>
  <c r="K1183" i="1"/>
  <c r="L1183" i="1"/>
  <c r="I1184" i="1"/>
  <c r="J1184" i="1"/>
  <c r="K1184" i="1"/>
  <c r="L1184" i="1"/>
  <c r="I1185" i="1"/>
  <c r="J1185" i="1"/>
  <c r="K1185" i="1"/>
  <c r="L1185" i="1"/>
  <c r="I1186" i="1"/>
  <c r="J1186" i="1"/>
  <c r="K1186" i="1"/>
  <c r="L1186" i="1"/>
  <c r="I1187" i="1"/>
  <c r="J1187" i="1"/>
  <c r="K1187" i="1"/>
  <c r="L1187" i="1"/>
  <c r="I1188" i="1"/>
  <c r="J1188" i="1"/>
  <c r="K1188" i="1"/>
  <c r="L1188" i="1"/>
  <c r="I1189" i="1"/>
  <c r="J1189" i="1"/>
  <c r="K1189" i="1"/>
  <c r="L1189" i="1"/>
  <c r="I1190" i="1"/>
  <c r="J1190" i="1"/>
  <c r="K1190" i="1"/>
  <c r="L1190" i="1"/>
  <c r="I1191" i="1"/>
  <c r="J1191" i="1"/>
  <c r="K1191" i="1"/>
  <c r="L1191" i="1"/>
  <c r="I1192" i="1"/>
  <c r="J1192" i="1"/>
  <c r="K1192" i="1"/>
  <c r="L1192" i="1"/>
  <c r="I1193" i="1"/>
  <c r="J1193" i="1"/>
  <c r="K1193" i="1"/>
  <c r="L1193" i="1"/>
  <c r="I1194" i="1"/>
  <c r="J1194" i="1"/>
  <c r="K1194" i="1"/>
  <c r="L1194" i="1"/>
  <c r="I1195" i="1"/>
  <c r="J1195" i="1"/>
  <c r="K1195" i="1"/>
  <c r="L1195" i="1"/>
  <c r="I1196" i="1"/>
  <c r="J1196" i="1"/>
  <c r="K1196" i="1"/>
  <c r="L1196" i="1"/>
  <c r="I1197" i="1"/>
  <c r="J1197" i="1"/>
  <c r="K1197" i="1"/>
  <c r="L1197" i="1"/>
  <c r="I1198" i="1"/>
  <c r="J1198" i="1"/>
  <c r="K1198" i="1"/>
  <c r="L1198" i="1"/>
  <c r="I1199" i="1"/>
  <c r="J1199" i="1"/>
  <c r="K1199" i="1"/>
  <c r="L1199" i="1"/>
  <c r="I1200" i="1"/>
  <c r="J1200" i="1"/>
  <c r="K1200" i="1"/>
  <c r="L1200" i="1"/>
  <c r="I1201" i="1"/>
  <c r="J1201" i="1"/>
  <c r="K1201" i="1"/>
  <c r="L1201" i="1"/>
  <c r="I1202" i="1"/>
  <c r="J1202" i="1"/>
  <c r="K1202" i="1"/>
  <c r="L1202" i="1"/>
  <c r="I1203" i="1"/>
  <c r="J1203" i="1"/>
  <c r="K1203" i="1"/>
  <c r="L1203" i="1"/>
  <c r="I1204" i="1"/>
  <c r="J1204" i="1"/>
  <c r="K1204" i="1"/>
  <c r="L1204" i="1"/>
  <c r="I1205" i="1"/>
  <c r="J1205" i="1"/>
  <c r="K1205" i="1"/>
  <c r="L1205" i="1"/>
  <c r="I1206" i="1"/>
  <c r="J1206" i="1"/>
  <c r="K1206" i="1"/>
  <c r="L1206" i="1"/>
  <c r="I1207" i="1"/>
  <c r="J1207" i="1"/>
  <c r="K1207" i="1"/>
  <c r="L1207" i="1"/>
  <c r="I1208" i="1"/>
  <c r="J1208" i="1"/>
  <c r="K1208" i="1"/>
  <c r="L1208" i="1"/>
  <c r="I1209" i="1"/>
  <c r="J1209" i="1"/>
  <c r="K1209" i="1"/>
  <c r="L1209" i="1"/>
  <c r="I1210" i="1"/>
  <c r="J1210" i="1"/>
  <c r="K1210" i="1"/>
  <c r="L1210" i="1"/>
  <c r="I1211" i="1"/>
  <c r="J1211" i="1"/>
  <c r="K1211" i="1"/>
  <c r="L1211" i="1"/>
  <c r="I1212" i="1"/>
  <c r="J1212" i="1"/>
  <c r="K1212" i="1"/>
  <c r="L1212" i="1"/>
  <c r="I1213" i="1"/>
  <c r="J1213" i="1"/>
  <c r="K1213" i="1"/>
  <c r="L1213" i="1"/>
  <c r="I1214" i="1"/>
  <c r="J1214" i="1"/>
  <c r="K1214" i="1"/>
  <c r="L1214" i="1"/>
  <c r="I1215" i="1"/>
  <c r="J1215" i="1"/>
  <c r="K1215" i="1"/>
  <c r="L1215" i="1"/>
  <c r="I1216" i="1"/>
  <c r="J1216" i="1"/>
  <c r="K1216" i="1"/>
  <c r="L1216" i="1"/>
  <c r="I1217" i="1"/>
  <c r="J1217" i="1"/>
  <c r="K1217" i="1"/>
  <c r="L1217" i="1"/>
  <c r="I1218" i="1"/>
  <c r="J1218" i="1"/>
  <c r="K1218" i="1"/>
  <c r="L1218" i="1"/>
  <c r="I1219" i="1"/>
  <c r="J1219" i="1"/>
  <c r="K1219" i="1"/>
  <c r="L1219" i="1"/>
  <c r="I1220" i="1"/>
  <c r="J1220" i="1"/>
  <c r="K1220" i="1"/>
  <c r="L1220" i="1"/>
  <c r="I1221" i="1"/>
  <c r="J1221" i="1"/>
  <c r="K1221" i="1"/>
  <c r="L1221" i="1"/>
  <c r="I1222" i="1"/>
  <c r="J1222" i="1"/>
  <c r="K1222" i="1"/>
  <c r="L1222" i="1"/>
  <c r="I1223" i="1"/>
  <c r="J1223" i="1"/>
  <c r="K1223" i="1"/>
  <c r="L1223" i="1"/>
  <c r="I1224" i="1"/>
  <c r="J1224" i="1"/>
  <c r="K1224" i="1"/>
  <c r="L1224" i="1"/>
  <c r="I1225" i="1"/>
  <c r="J1225" i="1"/>
  <c r="K1225" i="1"/>
  <c r="L1225" i="1"/>
  <c r="I1226" i="1"/>
  <c r="J1226" i="1"/>
  <c r="K1226" i="1"/>
  <c r="L1226" i="1"/>
  <c r="I1227" i="1"/>
  <c r="J1227" i="1"/>
  <c r="K1227" i="1"/>
  <c r="L1227" i="1"/>
  <c r="I1228" i="1"/>
  <c r="J1228" i="1"/>
  <c r="K1228" i="1"/>
  <c r="L1228" i="1"/>
  <c r="I1229" i="1"/>
  <c r="J1229" i="1"/>
  <c r="K1229" i="1"/>
  <c r="L1229" i="1"/>
  <c r="I1230" i="1"/>
  <c r="J1230" i="1"/>
  <c r="K1230" i="1"/>
  <c r="L1230" i="1"/>
  <c r="I1231" i="1"/>
  <c r="J1231" i="1"/>
  <c r="K1231" i="1"/>
  <c r="L1231" i="1"/>
  <c r="I1232" i="1"/>
  <c r="J1232" i="1"/>
  <c r="K1232" i="1"/>
  <c r="L1232" i="1"/>
  <c r="I1233" i="1"/>
  <c r="J1233" i="1"/>
  <c r="K1233" i="1"/>
  <c r="L1233" i="1"/>
  <c r="I1234" i="1"/>
  <c r="J1234" i="1"/>
  <c r="K1234" i="1"/>
  <c r="L1234" i="1"/>
  <c r="I1235" i="1"/>
  <c r="J1235" i="1"/>
  <c r="K1235" i="1"/>
  <c r="L1235" i="1"/>
  <c r="I1236" i="1"/>
  <c r="J1236" i="1"/>
  <c r="K1236" i="1"/>
  <c r="L1236" i="1"/>
  <c r="I1237" i="1"/>
  <c r="J1237" i="1"/>
  <c r="K1237" i="1"/>
  <c r="L1237" i="1"/>
  <c r="I1238" i="1"/>
  <c r="J1238" i="1"/>
  <c r="K1238" i="1"/>
  <c r="L1238" i="1"/>
  <c r="I1239" i="1"/>
  <c r="J1239" i="1"/>
  <c r="K1239" i="1"/>
  <c r="L1239" i="1"/>
  <c r="I1240" i="1"/>
  <c r="J1240" i="1"/>
  <c r="K1240" i="1"/>
  <c r="L1240" i="1"/>
  <c r="I1241" i="1"/>
  <c r="J1241" i="1"/>
  <c r="K1241" i="1"/>
  <c r="L1241" i="1"/>
  <c r="I1242" i="1"/>
  <c r="J1242" i="1"/>
  <c r="K1242" i="1"/>
  <c r="L1242" i="1"/>
  <c r="I1243" i="1"/>
  <c r="J1243" i="1"/>
  <c r="K1243" i="1"/>
  <c r="L1243" i="1"/>
  <c r="I1244" i="1"/>
  <c r="J1244" i="1"/>
  <c r="K1244" i="1"/>
  <c r="L1244" i="1"/>
  <c r="I1245" i="1"/>
  <c r="J1245" i="1"/>
  <c r="K1245" i="1"/>
  <c r="L1245" i="1"/>
  <c r="I1246" i="1"/>
  <c r="J1246" i="1"/>
  <c r="K1246" i="1"/>
  <c r="L1246" i="1"/>
  <c r="I1247" i="1"/>
  <c r="J1247" i="1"/>
  <c r="K1247" i="1"/>
  <c r="L1247" i="1"/>
  <c r="I1248" i="1"/>
  <c r="J1248" i="1"/>
  <c r="K1248" i="1"/>
  <c r="L1248" i="1"/>
  <c r="I1249" i="1"/>
  <c r="J1249" i="1"/>
  <c r="K1249" i="1"/>
  <c r="L1249" i="1"/>
  <c r="I1250" i="1"/>
  <c r="J1250" i="1"/>
  <c r="K1250" i="1"/>
  <c r="L1250" i="1"/>
  <c r="I1251" i="1"/>
  <c r="J1251" i="1"/>
  <c r="K1251" i="1"/>
  <c r="L1251" i="1"/>
  <c r="I1252" i="1"/>
  <c r="J1252" i="1"/>
  <c r="K1252" i="1"/>
  <c r="L1252" i="1"/>
  <c r="I1253" i="1"/>
  <c r="J1253" i="1"/>
  <c r="K1253" i="1"/>
  <c r="L1253" i="1"/>
  <c r="I1254" i="1"/>
  <c r="J1254" i="1"/>
  <c r="K1254" i="1"/>
  <c r="L1254" i="1"/>
  <c r="I1255" i="1"/>
  <c r="J1255" i="1"/>
  <c r="K1255" i="1"/>
  <c r="L1255" i="1"/>
  <c r="I1256" i="1"/>
  <c r="J1256" i="1"/>
  <c r="K1256" i="1"/>
  <c r="L1256" i="1"/>
  <c r="I1257" i="1"/>
  <c r="J1257" i="1"/>
  <c r="K1257" i="1"/>
  <c r="L1257" i="1"/>
  <c r="I1258" i="1"/>
  <c r="J1258" i="1"/>
  <c r="K1258" i="1"/>
  <c r="L1258" i="1"/>
  <c r="I1259" i="1"/>
  <c r="J1259" i="1"/>
  <c r="K1259" i="1"/>
  <c r="L1259" i="1"/>
  <c r="I1260" i="1"/>
  <c r="J1260" i="1"/>
  <c r="K1260" i="1"/>
  <c r="L1260" i="1"/>
  <c r="I1261" i="1"/>
  <c r="J1261" i="1"/>
  <c r="K1261" i="1"/>
  <c r="L1261" i="1"/>
  <c r="I1262" i="1"/>
  <c r="J1262" i="1"/>
  <c r="K1262" i="1"/>
  <c r="L1262" i="1"/>
  <c r="I1263" i="1"/>
  <c r="J1263" i="1"/>
  <c r="K1263" i="1"/>
  <c r="L1263" i="1"/>
  <c r="I1264" i="1"/>
  <c r="J1264" i="1"/>
  <c r="K1264" i="1"/>
  <c r="L1264" i="1"/>
  <c r="I1265" i="1"/>
  <c r="J1265" i="1"/>
  <c r="K1265" i="1"/>
  <c r="L1265" i="1"/>
  <c r="I1266" i="1"/>
  <c r="J1266" i="1"/>
  <c r="K1266" i="1"/>
  <c r="L1266" i="1"/>
  <c r="I1267" i="1"/>
  <c r="J1267" i="1"/>
  <c r="K1267" i="1"/>
  <c r="L1267" i="1"/>
  <c r="I1268" i="1"/>
  <c r="J1268" i="1"/>
  <c r="K1268" i="1"/>
  <c r="L1268" i="1"/>
  <c r="I1269" i="1"/>
  <c r="J1269" i="1"/>
  <c r="K1269" i="1"/>
  <c r="L1269" i="1"/>
  <c r="I1270" i="1"/>
  <c r="J1270" i="1"/>
  <c r="K1270" i="1"/>
  <c r="L1270" i="1"/>
  <c r="I1271" i="1"/>
  <c r="J1271" i="1"/>
  <c r="K1271" i="1"/>
  <c r="L1271" i="1"/>
  <c r="I1272" i="1"/>
  <c r="J1272" i="1"/>
  <c r="K1272" i="1"/>
  <c r="L1272" i="1"/>
  <c r="I1273" i="1"/>
  <c r="J1273" i="1"/>
  <c r="K1273" i="1"/>
  <c r="L1273" i="1"/>
  <c r="I1274" i="1"/>
  <c r="J1274" i="1"/>
  <c r="K1274" i="1"/>
  <c r="L1274" i="1"/>
  <c r="I1275" i="1"/>
  <c r="J1275" i="1"/>
  <c r="K1275" i="1"/>
  <c r="L1275" i="1"/>
  <c r="I1276" i="1"/>
  <c r="J1276" i="1"/>
  <c r="K1276" i="1"/>
  <c r="L1276" i="1"/>
  <c r="I1277" i="1"/>
  <c r="J1277" i="1"/>
  <c r="K1277" i="1"/>
  <c r="L1277" i="1"/>
  <c r="I1278" i="1"/>
  <c r="J1278" i="1"/>
  <c r="K1278" i="1"/>
  <c r="L1278" i="1"/>
  <c r="I1279" i="1"/>
  <c r="J1279" i="1"/>
  <c r="K1279" i="1"/>
  <c r="L1279" i="1"/>
  <c r="I1280" i="1"/>
  <c r="J1280" i="1"/>
  <c r="K1280" i="1"/>
  <c r="L1280" i="1"/>
  <c r="I1281" i="1"/>
  <c r="J1281" i="1"/>
  <c r="K1281" i="1"/>
  <c r="L1281" i="1"/>
  <c r="I1282" i="1"/>
  <c r="J1282" i="1"/>
  <c r="K1282" i="1"/>
  <c r="L1282" i="1"/>
  <c r="I1283" i="1"/>
  <c r="J1283" i="1"/>
  <c r="K1283" i="1"/>
  <c r="L1283" i="1"/>
  <c r="I1284" i="1"/>
  <c r="J1284" i="1"/>
  <c r="K1284" i="1"/>
  <c r="L1284" i="1"/>
  <c r="I1285" i="1"/>
  <c r="J1285" i="1"/>
  <c r="K1285" i="1"/>
  <c r="L1285" i="1"/>
  <c r="I1286" i="1"/>
  <c r="J1286" i="1"/>
  <c r="K1286" i="1"/>
  <c r="L1286" i="1"/>
  <c r="I1287" i="1"/>
  <c r="J1287" i="1"/>
  <c r="K1287" i="1"/>
  <c r="L1287" i="1"/>
  <c r="I1288" i="1"/>
  <c r="J1288" i="1"/>
  <c r="K1288" i="1"/>
  <c r="L1288" i="1"/>
  <c r="I1289" i="1"/>
  <c r="J1289" i="1"/>
  <c r="K1289" i="1"/>
  <c r="L1289" i="1"/>
  <c r="I1290" i="1"/>
  <c r="J1290" i="1"/>
  <c r="K1290" i="1"/>
  <c r="L1290" i="1"/>
  <c r="I1291" i="1"/>
  <c r="J1291" i="1"/>
  <c r="K1291" i="1"/>
  <c r="L1291" i="1"/>
  <c r="I1292" i="1"/>
  <c r="J1292" i="1"/>
  <c r="K1292" i="1"/>
  <c r="L1292" i="1"/>
  <c r="I1293" i="1"/>
  <c r="J1293" i="1"/>
  <c r="K1293" i="1"/>
  <c r="L1293" i="1"/>
  <c r="I1294" i="1"/>
  <c r="J1294" i="1"/>
  <c r="K1294" i="1"/>
  <c r="L1294" i="1"/>
  <c r="I1295" i="1"/>
  <c r="J1295" i="1"/>
  <c r="K1295" i="1"/>
  <c r="L1295" i="1"/>
  <c r="I1296" i="1"/>
  <c r="J1296" i="1"/>
  <c r="K1296" i="1"/>
  <c r="L1296" i="1"/>
  <c r="I1297" i="1"/>
  <c r="J1297" i="1"/>
  <c r="K1297" i="1"/>
  <c r="L1297" i="1"/>
  <c r="I1298" i="1"/>
  <c r="J1298" i="1"/>
  <c r="K1298" i="1"/>
  <c r="L1298" i="1"/>
  <c r="I1299" i="1"/>
  <c r="J1299" i="1"/>
  <c r="K1299" i="1"/>
  <c r="L1299" i="1"/>
  <c r="I1300" i="1"/>
  <c r="J1300" i="1"/>
  <c r="K1300" i="1"/>
  <c r="L1300" i="1"/>
  <c r="I1301" i="1"/>
  <c r="J1301" i="1"/>
  <c r="K1301" i="1"/>
  <c r="L1301" i="1"/>
  <c r="I1302" i="1"/>
  <c r="J1302" i="1"/>
  <c r="K1302" i="1"/>
  <c r="L1302" i="1"/>
  <c r="I1303" i="1"/>
  <c r="J1303" i="1"/>
  <c r="K1303" i="1"/>
  <c r="L1303" i="1"/>
  <c r="I1304" i="1"/>
  <c r="J1304" i="1"/>
  <c r="K1304" i="1"/>
  <c r="L1304" i="1"/>
  <c r="I1305" i="1"/>
  <c r="J1305" i="1"/>
  <c r="K1305" i="1"/>
  <c r="L1305" i="1"/>
  <c r="I1306" i="1"/>
  <c r="J1306" i="1"/>
  <c r="K1306" i="1"/>
  <c r="L1306" i="1"/>
  <c r="I1307" i="1"/>
  <c r="J1307" i="1"/>
  <c r="K1307" i="1"/>
  <c r="L1307" i="1"/>
  <c r="I1308" i="1"/>
  <c r="J1308" i="1"/>
  <c r="K1308" i="1"/>
  <c r="L1308" i="1"/>
  <c r="I1309" i="1"/>
  <c r="J1309" i="1"/>
  <c r="K1309" i="1"/>
  <c r="L1309" i="1"/>
  <c r="I1310" i="1"/>
  <c r="J1310" i="1"/>
  <c r="K1310" i="1"/>
  <c r="L1310" i="1"/>
  <c r="I1311" i="1"/>
  <c r="J1311" i="1"/>
  <c r="K1311" i="1"/>
  <c r="L1311" i="1"/>
  <c r="I1312" i="1"/>
  <c r="J1312" i="1"/>
  <c r="K1312" i="1"/>
  <c r="L1312" i="1"/>
  <c r="I1313" i="1"/>
  <c r="J1313" i="1"/>
  <c r="K1313" i="1"/>
  <c r="L1313" i="1"/>
  <c r="I1314" i="1"/>
  <c r="J1314" i="1"/>
  <c r="K1314" i="1"/>
  <c r="L1314" i="1"/>
  <c r="I1315" i="1"/>
  <c r="J1315" i="1"/>
  <c r="K1315" i="1"/>
  <c r="L1315" i="1"/>
  <c r="I1316" i="1"/>
  <c r="J1316" i="1"/>
  <c r="K1316" i="1"/>
  <c r="L1316" i="1"/>
  <c r="I1317" i="1"/>
  <c r="J1317" i="1"/>
  <c r="K1317" i="1"/>
  <c r="L1317" i="1"/>
  <c r="I1318" i="1"/>
  <c r="J1318" i="1"/>
  <c r="K1318" i="1"/>
  <c r="L1318" i="1"/>
  <c r="I1319" i="1"/>
  <c r="J1319" i="1"/>
  <c r="K1319" i="1"/>
  <c r="L1319" i="1"/>
  <c r="I1320" i="1"/>
  <c r="J1320" i="1"/>
  <c r="K1320" i="1"/>
  <c r="L1320" i="1"/>
  <c r="I1321" i="1"/>
  <c r="J1321" i="1"/>
  <c r="K1321" i="1"/>
  <c r="L1321" i="1"/>
  <c r="I1322" i="1"/>
  <c r="J1322" i="1"/>
  <c r="K1322" i="1"/>
  <c r="L1322" i="1"/>
  <c r="I1323" i="1"/>
  <c r="J1323" i="1"/>
  <c r="K1323" i="1"/>
  <c r="L1323" i="1"/>
  <c r="I1324" i="1"/>
  <c r="J1324" i="1"/>
  <c r="K1324" i="1"/>
  <c r="L1324" i="1"/>
  <c r="I1325" i="1"/>
  <c r="J1325" i="1"/>
  <c r="K1325" i="1"/>
  <c r="L1325" i="1"/>
  <c r="I1326" i="1"/>
  <c r="J1326" i="1"/>
  <c r="K1326" i="1"/>
  <c r="L1326" i="1"/>
  <c r="I1327" i="1"/>
  <c r="J1327" i="1"/>
  <c r="K1327" i="1"/>
  <c r="L1327" i="1"/>
  <c r="I1328" i="1"/>
  <c r="J1328" i="1"/>
  <c r="K1328" i="1"/>
  <c r="L1328" i="1"/>
  <c r="I1329" i="1"/>
  <c r="J1329" i="1"/>
  <c r="K1329" i="1"/>
  <c r="L1329" i="1"/>
  <c r="I1330" i="1"/>
  <c r="J1330" i="1"/>
  <c r="K1330" i="1"/>
  <c r="L1330" i="1"/>
  <c r="I1331" i="1"/>
  <c r="J1331" i="1"/>
  <c r="K1331" i="1"/>
  <c r="L1331" i="1"/>
  <c r="I1332" i="1"/>
  <c r="J1332" i="1"/>
  <c r="K1332" i="1"/>
  <c r="L1332" i="1"/>
  <c r="I1333" i="1"/>
  <c r="J1333" i="1"/>
  <c r="K1333" i="1"/>
  <c r="L1333" i="1"/>
  <c r="I1334" i="1"/>
  <c r="J1334" i="1"/>
  <c r="K1334" i="1"/>
  <c r="L1334" i="1"/>
  <c r="I1335" i="1"/>
  <c r="J1335" i="1"/>
  <c r="K1335" i="1"/>
  <c r="L1335" i="1"/>
  <c r="I1336" i="1"/>
  <c r="J1336" i="1"/>
  <c r="K1336" i="1"/>
  <c r="L1336" i="1"/>
  <c r="I1337" i="1"/>
  <c r="J1337" i="1"/>
  <c r="K1337" i="1"/>
  <c r="L1337" i="1"/>
  <c r="I1338" i="1"/>
  <c r="J1338" i="1"/>
  <c r="K1338" i="1"/>
  <c r="L1338" i="1"/>
  <c r="I1339" i="1"/>
  <c r="J1339" i="1"/>
  <c r="K1339" i="1"/>
  <c r="L1339" i="1"/>
  <c r="I1340" i="1"/>
  <c r="J1340" i="1"/>
  <c r="K1340" i="1"/>
  <c r="L1340" i="1"/>
  <c r="I1341" i="1"/>
  <c r="J1341" i="1"/>
  <c r="K1341" i="1"/>
  <c r="L1341" i="1"/>
  <c r="I1342" i="1"/>
  <c r="J1342" i="1"/>
  <c r="K1342" i="1"/>
  <c r="L1342" i="1"/>
  <c r="I1343" i="1"/>
  <c r="J1343" i="1"/>
  <c r="K1343" i="1"/>
  <c r="L1343" i="1"/>
  <c r="I1344" i="1"/>
  <c r="J1344" i="1"/>
  <c r="K1344" i="1"/>
  <c r="L1344" i="1"/>
  <c r="I1345" i="1"/>
  <c r="J1345" i="1"/>
  <c r="K1345" i="1"/>
  <c r="L1345" i="1"/>
  <c r="I1346" i="1"/>
  <c r="J1346" i="1"/>
  <c r="K1346" i="1"/>
  <c r="L1346" i="1"/>
  <c r="I1347" i="1"/>
  <c r="J1347" i="1"/>
  <c r="K1347" i="1"/>
  <c r="L1347" i="1"/>
  <c r="I1348" i="1"/>
  <c r="J1348" i="1"/>
  <c r="K1348" i="1"/>
  <c r="L1348" i="1"/>
  <c r="I1349" i="1"/>
  <c r="J1349" i="1"/>
  <c r="K1349" i="1"/>
  <c r="L1349" i="1"/>
  <c r="I1350" i="1"/>
  <c r="J1350" i="1"/>
  <c r="K1350" i="1"/>
  <c r="L1350" i="1"/>
  <c r="I1351" i="1"/>
  <c r="J1351" i="1"/>
  <c r="K1351" i="1"/>
  <c r="L1351" i="1"/>
  <c r="I1352" i="1"/>
  <c r="J1352" i="1"/>
  <c r="K1352" i="1"/>
  <c r="L1352" i="1"/>
  <c r="I1353" i="1"/>
  <c r="J1353" i="1"/>
  <c r="K1353" i="1"/>
  <c r="L1353" i="1"/>
  <c r="I1354" i="1"/>
  <c r="J1354" i="1"/>
  <c r="K1354" i="1"/>
  <c r="L1354" i="1"/>
  <c r="I1355" i="1"/>
  <c r="J1355" i="1"/>
  <c r="K1355" i="1"/>
  <c r="L1355" i="1"/>
  <c r="I1356" i="1"/>
  <c r="J1356" i="1"/>
  <c r="K1356" i="1"/>
  <c r="L1356" i="1"/>
  <c r="I1357" i="1"/>
  <c r="J1357" i="1"/>
  <c r="K1357" i="1"/>
  <c r="L1357" i="1"/>
  <c r="I1358" i="1"/>
  <c r="J1358" i="1"/>
  <c r="K1358" i="1"/>
  <c r="L1358" i="1"/>
  <c r="I1359" i="1"/>
  <c r="J1359" i="1"/>
  <c r="K1359" i="1"/>
  <c r="L1359" i="1"/>
  <c r="I1360" i="1"/>
  <c r="J1360" i="1"/>
  <c r="K1360" i="1"/>
  <c r="L1360" i="1"/>
  <c r="I1361" i="1"/>
  <c r="J1361" i="1"/>
  <c r="K1361" i="1"/>
  <c r="L1361" i="1"/>
  <c r="I1362" i="1"/>
  <c r="J1362" i="1"/>
  <c r="K1362" i="1"/>
  <c r="L1362" i="1"/>
  <c r="I1363" i="1"/>
  <c r="J1363" i="1"/>
  <c r="K1363" i="1"/>
  <c r="L1363" i="1"/>
  <c r="I1364" i="1"/>
  <c r="J1364" i="1"/>
  <c r="K1364" i="1"/>
  <c r="L1364" i="1"/>
  <c r="I1365" i="1"/>
  <c r="J1365" i="1"/>
  <c r="K1365" i="1"/>
  <c r="L1365" i="1"/>
  <c r="I1366" i="1"/>
  <c r="J1366" i="1"/>
  <c r="K1366" i="1"/>
  <c r="L1366" i="1"/>
  <c r="I1367" i="1"/>
  <c r="J1367" i="1"/>
  <c r="K1367" i="1"/>
  <c r="L1367" i="1"/>
  <c r="I1368" i="1"/>
  <c r="J1368" i="1"/>
  <c r="K1368" i="1"/>
  <c r="L1368" i="1"/>
  <c r="I1369" i="1"/>
  <c r="J1369" i="1"/>
  <c r="K1369" i="1"/>
  <c r="L1369" i="1"/>
  <c r="I1370" i="1"/>
  <c r="J1370" i="1"/>
  <c r="K1370" i="1"/>
  <c r="L1370" i="1"/>
  <c r="I1371" i="1"/>
  <c r="J1371" i="1"/>
  <c r="K1371" i="1"/>
  <c r="L1371" i="1"/>
  <c r="I1372" i="1"/>
  <c r="J1372" i="1"/>
  <c r="K1372" i="1"/>
  <c r="L1372" i="1"/>
  <c r="I1373" i="1"/>
  <c r="J1373" i="1"/>
  <c r="K1373" i="1"/>
  <c r="L1373" i="1"/>
  <c r="I1374" i="1"/>
  <c r="J1374" i="1"/>
  <c r="K1374" i="1"/>
  <c r="L1374" i="1"/>
  <c r="I1375" i="1"/>
  <c r="J1375" i="1"/>
  <c r="K1375" i="1"/>
  <c r="L1375" i="1"/>
  <c r="I1376" i="1"/>
  <c r="J1376" i="1"/>
  <c r="K1376" i="1"/>
  <c r="L1376" i="1"/>
  <c r="I1377" i="1"/>
  <c r="J1377" i="1"/>
  <c r="K1377" i="1"/>
  <c r="L1377" i="1"/>
  <c r="I1378" i="1"/>
  <c r="J1378" i="1"/>
  <c r="K1378" i="1"/>
  <c r="L1378" i="1"/>
  <c r="I1379" i="1"/>
  <c r="J1379" i="1"/>
  <c r="K1379" i="1"/>
  <c r="L1379" i="1"/>
  <c r="I1380" i="1"/>
  <c r="J1380" i="1"/>
  <c r="K1380" i="1"/>
  <c r="L1380" i="1"/>
  <c r="I1381" i="1"/>
  <c r="J1381" i="1"/>
  <c r="K1381" i="1"/>
  <c r="L1381" i="1"/>
  <c r="I1382" i="1"/>
  <c r="J1382" i="1"/>
  <c r="K1382" i="1"/>
  <c r="L1382" i="1"/>
  <c r="I1383" i="1"/>
  <c r="J1383" i="1"/>
  <c r="K1383" i="1"/>
  <c r="L1383" i="1"/>
  <c r="I1384" i="1"/>
  <c r="J1384" i="1"/>
  <c r="K1384" i="1"/>
  <c r="L1384" i="1"/>
  <c r="I1385" i="1"/>
  <c r="J1385" i="1"/>
  <c r="K1385" i="1"/>
  <c r="L1385" i="1"/>
  <c r="I1386" i="1"/>
  <c r="J1386" i="1"/>
  <c r="K1386" i="1"/>
  <c r="L1386" i="1"/>
  <c r="I1387" i="1"/>
  <c r="J1387" i="1"/>
  <c r="K1387" i="1"/>
  <c r="L1387" i="1"/>
  <c r="I1388" i="1"/>
  <c r="J1388" i="1"/>
  <c r="K1388" i="1"/>
  <c r="L1388" i="1"/>
  <c r="I1389" i="1"/>
  <c r="J1389" i="1"/>
  <c r="K1389" i="1"/>
  <c r="L1389" i="1"/>
  <c r="I1390" i="1"/>
  <c r="J1390" i="1"/>
  <c r="K1390" i="1"/>
  <c r="L1390" i="1"/>
  <c r="I1391" i="1"/>
  <c r="J1391" i="1"/>
  <c r="K1391" i="1"/>
  <c r="L1391" i="1"/>
  <c r="I1392" i="1"/>
  <c r="J1392" i="1"/>
  <c r="K1392" i="1"/>
  <c r="L1392" i="1"/>
  <c r="I1393" i="1"/>
  <c r="J1393" i="1"/>
  <c r="K1393" i="1"/>
  <c r="L1393" i="1"/>
  <c r="I1394" i="1"/>
  <c r="J1394" i="1"/>
  <c r="K1394" i="1"/>
  <c r="L1394" i="1"/>
  <c r="I1395" i="1"/>
  <c r="J1395" i="1"/>
  <c r="K1395" i="1"/>
  <c r="L1395" i="1"/>
  <c r="I1396" i="1"/>
  <c r="J1396" i="1"/>
  <c r="K1396" i="1"/>
  <c r="L1396" i="1"/>
  <c r="I1397" i="1"/>
  <c r="J1397" i="1"/>
  <c r="K1397" i="1"/>
  <c r="L1397" i="1"/>
  <c r="I1398" i="1"/>
  <c r="J1398" i="1"/>
  <c r="K1398" i="1"/>
  <c r="L1398" i="1"/>
  <c r="I1399" i="1"/>
  <c r="J1399" i="1"/>
  <c r="K1399" i="1"/>
  <c r="L1399" i="1"/>
  <c r="I1400" i="1"/>
  <c r="J1400" i="1"/>
  <c r="K1400" i="1"/>
  <c r="L1400" i="1"/>
  <c r="I1401" i="1"/>
  <c r="J1401" i="1"/>
  <c r="K1401" i="1"/>
  <c r="L1401" i="1"/>
  <c r="I1402" i="1"/>
  <c r="J1402" i="1"/>
  <c r="K1402" i="1"/>
  <c r="L1402" i="1"/>
  <c r="I1403" i="1"/>
  <c r="J1403" i="1"/>
  <c r="K1403" i="1"/>
  <c r="L1403" i="1"/>
  <c r="I1404" i="1"/>
  <c r="J1404" i="1"/>
  <c r="K1404" i="1"/>
  <c r="L1404" i="1"/>
  <c r="I1405" i="1"/>
  <c r="J1405" i="1"/>
  <c r="K1405" i="1"/>
  <c r="L1405" i="1"/>
  <c r="I1406" i="1"/>
  <c r="J1406" i="1"/>
  <c r="K1406" i="1"/>
  <c r="L1406" i="1"/>
  <c r="I1407" i="1"/>
  <c r="J1407" i="1"/>
  <c r="K1407" i="1"/>
  <c r="L1407" i="1"/>
  <c r="I1408" i="1"/>
  <c r="J1408" i="1"/>
  <c r="K1408" i="1"/>
  <c r="L1408" i="1"/>
  <c r="I1409" i="1"/>
  <c r="J1409" i="1"/>
  <c r="K1409" i="1"/>
  <c r="L1409" i="1"/>
  <c r="I1410" i="1"/>
  <c r="J1410" i="1"/>
  <c r="K1410" i="1"/>
  <c r="L1410" i="1"/>
  <c r="I1411" i="1"/>
  <c r="J1411" i="1"/>
  <c r="K1411" i="1"/>
  <c r="L1411" i="1"/>
  <c r="I1412" i="1"/>
  <c r="J1412" i="1"/>
  <c r="K1412" i="1"/>
  <c r="L1412" i="1"/>
  <c r="I1413" i="1"/>
  <c r="J1413" i="1"/>
  <c r="K1413" i="1"/>
  <c r="L1413" i="1"/>
  <c r="I1414" i="1"/>
  <c r="J1414" i="1"/>
  <c r="K1414" i="1"/>
  <c r="L1414" i="1"/>
  <c r="I1415" i="1"/>
  <c r="J1415" i="1"/>
  <c r="K1415" i="1"/>
  <c r="L1415" i="1"/>
  <c r="I1416" i="1"/>
  <c r="J1416" i="1"/>
  <c r="K1416" i="1"/>
  <c r="L1416" i="1"/>
  <c r="I1417" i="1"/>
  <c r="J1417" i="1"/>
  <c r="K1417" i="1"/>
  <c r="L1417" i="1"/>
  <c r="I1418" i="1"/>
  <c r="J1418" i="1"/>
  <c r="K1418" i="1"/>
  <c r="L1418" i="1"/>
  <c r="I1419" i="1"/>
  <c r="J1419" i="1"/>
  <c r="K1419" i="1"/>
  <c r="L1419" i="1"/>
  <c r="I1420" i="1"/>
  <c r="J1420" i="1"/>
  <c r="K1420" i="1"/>
  <c r="L1420" i="1"/>
  <c r="I1421" i="1"/>
  <c r="J1421" i="1"/>
  <c r="K1421" i="1"/>
  <c r="L1421" i="1"/>
  <c r="I1422" i="1"/>
  <c r="J1422" i="1"/>
  <c r="K1422" i="1"/>
  <c r="L1422" i="1"/>
  <c r="I1423" i="1"/>
  <c r="J1423" i="1"/>
  <c r="K1423" i="1"/>
  <c r="L1423" i="1"/>
  <c r="I1424" i="1"/>
  <c r="J1424" i="1"/>
  <c r="K1424" i="1"/>
  <c r="L1424" i="1"/>
  <c r="I1425" i="1"/>
  <c r="J1425" i="1"/>
  <c r="K1425" i="1"/>
  <c r="L1425" i="1"/>
  <c r="I1426" i="1"/>
  <c r="J1426" i="1"/>
  <c r="K1426" i="1"/>
  <c r="L1426" i="1"/>
  <c r="I1427" i="1"/>
  <c r="J1427" i="1"/>
  <c r="K1427" i="1"/>
  <c r="L1427" i="1"/>
  <c r="I1428" i="1"/>
  <c r="J1428" i="1"/>
  <c r="K1428" i="1"/>
  <c r="L1428" i="1"/>
  <c r="I1429" i="1"/>
  <c r="J1429" i="1"/>
  <c r="K1429" i="1"/>
  <c r="L1429" i="1"/>
  <c r="I1430" i="1"/>
  <c r="J1430" i="1"/>
  <c r="K1430" i="1"/>
  <c r="L1430" i="1"/>
  <c r="I1431" i="1"/>
  <c r="J1431" i="1"/>
  <c r="K1431" i="1"/>
  <c r="L1431" i="1"/>
  <c r="I1432" i="1"/>
  <c r="J1432" i="1"/>
  <c r="K1432" i="1"/>
  <c r="L1432" i="1"/>
  <c r="I1433" i="1"/>
  <c r="J1433" i="1"/>
  <c r="K1433" i="1"/>
  <c r="L1433" i="1"/>
  <c r="I1434" i="1"/>
  <c r="J1434" i="1"/>
  <c r="K1434" i="1"/>
  <c r="L1434" i="1"/>
  <c r="I1435" i="1"/>
  <c r="J1435" i="1"/>
  <c r="K1435" i="1"/>
  <c r="L1435" i="1"/>
  <c r="I1436" i="1"/>
  <c r="J1436" i="1"/>
  <c r="K1436" i="1"/>
  <c r="L1436" i="1"/>
  <c r="I1437" i="1"/>
  <c r="J1437" i="1"/>
  <c r="K1437" i="1"/>
  <c r="L1437" i="1"/>
  <c r="I1438" i="1"/>
  <c r="J1438" i="1"/>
  <c r="K1438" i="1"/>
  <c r="L1438" i="1"/>
  <c r="I1439" i="1"/>
  <c r="J1439" i="1"/>
  <c r="K1439" i="1"/>
  <c r="L1439" i="1"/>
  <c r="I1440" i="1"/>
  <c r="J1440" i="1"/>
  <c r="K1440" i="1"/>
  <c r="L1440" i="1"/>
  <c r="I1441" i="1"/>
  <c r="J1441" i="1"/>
  <c r="K1441" i="1"/>
  <c r="L1441" i="1"/>
  <c r="I1442" i="1"/>
  <c r="J1442" i="1"/>
  <c r="K1442" i="1"/>
  <c r="L1442" i="1"/>
  <c r="I1443" i="1"/>
  <c r="J1443" i="1"/>
  <c r="K1443" i="1"/>
  <c r="L1443" i="1"/>
  <c r="I1444" i="1"/>
  <c r="J1444" i="1"/>
  <c r="K1444" i="1"/>
  <c r="L1444" i="1"/>
  <c r="I1445" i="1"/>
  <c r="J1445" i="1"/>
  <c r="K1445" i="1"/>
  <c r="L1445" i="1"/>
  <c r="I1446" i="1"/>
  <c r="J1446" i="1"/>
  <c r="K1446" i="1"/>
  <c r="L1446" i="1"/>
  <c r="I1447" i="1"/>
  <c r="J1447" i="1"/>
  <c r="K1447" i="1"/>
  <c r="L1447" i="1"/>
  <c r="I1448" i="1"/>
  <c r="J1448" i="1"/>
  <c r="K1448" i="1"/>
  <c r="L1448" i="1"/>
  <c r="I1449" i="1"/>
  <c r="J1449" i="1"/>
  <c r="K1449" i="1"/>
  <c r="L1449" i="1"/>
  <c r="I1450" i="1"/>
  <c r="J1450" i="1"/>
  <c r="K1450" i="1"/>
  <c r="L1450" i="1"/>
  <c r="I1451" i="1"/>
  <c r="J1451" i="1"/>
  <c r="K1451" i="1"/>
  <c r="L1451" i="1"/>
  <c r="I1452" i="1"/>
  <c r="J1452" i="1"/>
  <c r="K1452" i="1"/>
  <c r="L1452" i="1"/>
  <c r="I1453" i="1"/>
  <c r="J1453" i="1"/>
  <c r="K1453" i="1"/>
  <c r="L1453" i="1"/>
  <c r="I1454" i="1"/>
  <c r="J1454" i="1"/>
  <c r="K1454" i="1"/>
  <c r="L1454" i="1"/>
  <c r="I1455" i="1"/>
  <c r="J1455" i="1"/>
  <c r="K1455" i="1"/>
  <c r="L1455" i="1"/>
  <c r="I1456" i="1"/>
  <c r="J1456" i="1"/>
  <c r="K1456" i="1"/>
  <c r="L1456" i="1"/>
  <c r="I1457" i="1"/>
  <c r="J1457" i="1"/>
  <c r="K1457" i="1"/>
  <c r="L1457" i="1"/>
  <c r="I1458" i="1"/>
  <c r="J1458" i="1"/>
  <c r="K1458" i="1"/>
  <c r="L1458" i="1"/>
  <c r="I1459" i="1"/>
  <c r="J1459" i="1"/>
  <c r="K1459" i="1"/>
  <c r="L1459" i="1"/>
  <c r="I1460" i="1"/>
  <c r="J1460" i="1"/>
  <c r="K1460" i="1"/>
  <c r="L1460" i="1"/>
  <c r="I1461" i="1"/>
  <c r="J1461" i="1"/>
  <c r="K1461" i="1"/>
  <c r="L1461" i="1"/>
  <c r="I1462" i="1"/>
  <c r="J1462" i="1"/>
  <c r="K1462" i="1"/>
  <c r="L1462" i="1"/>
  <c r="I1463" i="1"/>
  <c r="J1463" i="1"/>
  <c r="K1463" i="1"/>
  <c r="L1463" i="1"/>
  <c r="I1464" i="1"/>
  <c r="J1464" i="1"/>
  <c r="K1464" i="1"/>
  <c r="L1464" i="1"/>
  <c r="I1465" i="1"/>
  <c r="J1465" i="1"/>
  <c r="K1465" i="1"/>
  <c r="L1465" i="1"/>
  <c r="I1466" i="1"/>
  <c r="J1466" i="1"/>
  <c r="K1466" i="1"/>
  <c r="L1466" i="1"/>
  <c r="I1467" i="1"/>
  <c r="J1467" i="1"/>
  <c r="K1467" i="1"/>
  <c r="L1467" i="1"/>
  <c r="I1468" i="1"/>
  <c r="J1468" i="1"/>
  <c r="K1468" i="1"/>
  <c r="L1468" i="1"/>
  <c r="I1469" i="1"/>
  <c r="J1469" i="1"/>
  <c r="K1469" i="1"/>
  <c r="L1469" i="1"/>
  <c r="I1470" i="1"/>
  <c r="J1470" i="1"/>
  <c r="K1470" i="1"/>
  <c r="L1470" i="1"/>
  <c r="I1471" i="1"/>
  <c r="J1471" i="1"/>
  <c r="K1471" i="1"/>
  <c r="L1471" i="1"/>
  <c r="I1472" i="1"/>
  <c r="J1472" i="1"/>
  <c r="K1472" i="1"/>
  <c r="L1472" i="1"/>
  <c r="I1473" i="1"/>
  <c r="J1473" i="1"/>
  <c r="K1473" i="1"/>
  <c r="L1473" i="1"/>
  <c r="I1474" i="1"/>
  <c r="J1474" i="1"/>
  <c r="K1474" i="1"/>
  <c r="L1474" i="1"/>
  <c r="I1475" i="1"/>
  <c r="J1475" i="1"/>
  <c r="K1475" i="1"/>
  <c r="L1475" i="1"/>
  <c r="I1476" i="1"/>
  <c r="J1476" i="1"/>
  <c r="K1476" i="1"/>
  <c r="L1476" i="1"/>
  <c r="I1477" i="1"/>
  <c r="J1477" i="1"/>
  <c r="K1477" i="1"/>
  <c r="L1477" i="1"/>
  <c r="I1478" i="1"/>
  <c r="J1478" i="1"/>
  <c r="K1478" i="1"/>
  <c r="L1478" i="1"/>
  <c r="I1479" i="1"/>
  <c r="J1479" i="1"/>
  <c r="K1479" i="1"/>
  <c r="L1479" i="1"/>
  <c r="I1480" i="1"/>
  <c r="J1480" i="1"/>
  <c r="K1480" i="1"/>
  <c r="L1480" i="1"/>
  <c r="I1481" i="1"/>
  <c r="J1481" i="1"/>
  <c r="K1481" i="1"/>
  <c r="L1481" i="1"/>
  <c r="I1482" i="1"/>
  <c r="J1482" i="1"/>
  <c r="K1482" i="1"/>
  <c r="L1482" i="1"/>
  <c r="I1483" i="1"/>
  <c r="J1483" i="1"/>
  <c r="K1483" i="1"/>
  <c r="L1483" i="1"/>
  <c r="I1484" i="1"/>
  <c r="J1484" i="1"/>
  <c r="K1484" i="1"/>
  <c r="L1484" i="1"/>
  <c r="I1485" i="1"/>
  <c r="J1485" i="1"/>
  <c r="K1485" i="1"/>
  <c r="L1485" i="1"/>
  <c r="I1486" i="1"/>
  <c r="J1486" i="1"/>
  <c r="K1486" i="1"/>
  <c r="L1486" i="1"/>
  <c r="I1487" i="1"/>
  <c r="J1487" i="1"/>
  <c r="K1487" i="1"/>
  <c r="L1487" i="1"/>
  <c r="I1488" i="1"/>
  <c r="J1488" i="1"/>
  <c r="K1488" i="1"/>
  <c r="L1488" i="1"/>
  <c r="I1489" i="1"/>
  <c r="J1489" i="1"/>
  <c r="K1489" i="1"/>
  <c r="L1489" i="1"/>
  <c r="I1490" i="1"/>
  <c r="J1490" i="1"/>
  <c r="K1490" i="1"/>
  <c r="L1490" i="1"/>
  <c r="I1491" i="1"/>
  <c r="J1491" i="1"/>
  <c r="K1491" i="1"/>
  <c r="L1491" i="1"/>
  <c r="I1492" i="1"/>
  <c r="J1492" i="1"/>
  <c r="K1492" i="1"/>
  <c r="L1492" i="1"/>
  <c r="I1493" i="1"/>
  <c r="J1493" i="1"/>
  <c r="K1493" i="1"/>
  <c r="L1493" i="1"/>
  <c r="I1494" i="1"/>
  <c r="J1494" i="1"/>
  <c r="K1494" i="1"/>
  <c r="L1494" i="1"/>
  <c r="I1495" i="1"/>
  <c r="J1495" i="1"/>
  <c r="K1495" i="1"/>
  <c r="L1495" i="1"/>
  <c r="I1496" i="1"/>
  <c r="J1496" i="1"/>
  <c r="K1496" i="1"/>
  <c r="L1496" i="1"/>
  <c r="I1497" i="1"/>
  <c r="J1497" i="1"/>
  <c r="K1497" i="1"/>
  <c r="L1497" i="1"/>
  <c r="I1498" i="1"/>
  <c r="J1498" i="1"/>
  <c r="K1498" i="1"/>
  <c r="L1498" i="1"/>
  <c r="I1499" i="1"/>
  <c r="J1499" i="1"/>
  <c r="K1499" i="1"/>
  <c r="L1499" i="1"/>
  <c r="I1500" i="1"/>
  <c r="J1500" i="1"/>
  <c r="K1500" i="1"/>
  <c r="L1500" i="1"/>
  <c r="I1501" i="1"/>
  <c r="J1501" i="1"/>
  <c r="K1501" i="1"/>
  <c r="L1501" i="1"/>
  <c r="I1502" i="1"/>
  <c r="J1502" i="1"/>
  <c r="K1502" i="1"/>
  <c r="L1502" i="1"/>
  <c r="I1503" i="1"/>
  <c r="J1503" i="1"/>
  <c r="K1503" i="1"/>
  <c r="L1503" i="1"/>
  <c r="I1504" i="1"/>
  <c r="J1504" i="1"/>
  <c r="K1504" i="1"/>
  <c r="L1504" i="1"/>
  <c r="I1505" i="1"/>
  <c r="J1505" i="1"/>
  <c r="K1505" i="1"/>
  <c r="L1505" i="1"/>
  <c r="I1506" i="1"/>
  <c r="J1506" i="1"/>
  <c r="K1506" i="1"/>
  <c r="L1506" i="1"/>
  <c r="I1507" i="1"/>
  <c r="J1507" i="1"/>
  <c r="K1507" i="1"/>
  <c r="L1507" i="1"/>
  <c r="I1508" i="1"/>
  <c r="J1508" i="1"/>
  <c r="K1508" i="1"/>
  <c r="L1508" i="1"/>
  <c r="I1509" i="1"/>
  <c r="J1509" i="1"/>
  <c r="K1509" i="1"/>
  <c r="L1509" i="1"/>
  <c r="I1510" i="1"/>
  <c r="J1510" i="1"/>
  <c r="K1510" i="1"/>
  <c r="L1510" i="1"/>
  <c r="I1511" i="1"/>
  <c r="J1511" i="1"/>
  <c r="K1511" i="1"/>
  <c r="L1511" i="1"/>
  <c r="I1512" i="1"/>
  <c r="J1512" i="1"/>
  <c r="K1512" i="1"/>
  <c r="L1512" i="1"/>
  <c r="I1513" i="1"/>
  <c r="J1513" i="1"/>
  <c r="K1513" i="1"/>
  <c r="L1513" i="1"/>
  <c r="I1514" i="1"/>
  <c r="J1514" i="1"/>
  <c r="K1514" i="1"/>
  <c r="L1514" i="1"/>
  <c r="I1515" i="1"/>
  <c r="J1515" i="1"/>
  <c r="K1515" i="1"/>
  <c r="L1515" i="1"/>
  <c r="I1516" i="1"/>
  <c r="J1516" i="1"/>
  <c r="K1516" i="1"/>
  <c r="L1516" i="1"/>
  <c r="I1517" i="1"/>
  <c r="J1517" i="1"/>
  <c r="K1517" i="1"/>
  <c r="L1517" i="1"/>
  <c r="I1518" i="1"/>
  <c r="J1518" i="1"/>
  <c r="K1518" i="1"/>
  <c r="L1518" i="1"/>
  <c r="I1519" i="1"/>
  <c r="J1519" i="1"/>
  <c r="K1519" i="1"/>
  <c r="L1519" i="1"/>
  <c r="I1520" i="1"/>
  <c r="J1520" i="1"/>
  <c r="K1520" i="1"/>
  <c r="L1520" i="1"/>
  <c r="I1521" i="1"/>
  <c r="J1521" i="1"/>
  <c r="K1521" i="1"/>
  <c r="L1521" i="1"/>
  <c r="I1522" i="1"/>
  <c r="J1522" i="1"/>
  <c r="K1522" i="1"/>
  <c r="L1522" i="1"/>
  <c r="I1523" i="1"/>
  <c r="J1523" i="1"/>
  <c r="K1523" i="1"/>
  <c r="L1523" i="1"/>
  <c r="I1524" i="1"/>
  <c r="J1524" i="1"/>
  <c r="K1524" i="1"/>
  <c r="L1524" i="1"/>
  <c r="I1525" i="1"/>
  <c r="J1525" i="1"/>
  <c r="K1525" i="1"/>
  <c r="L1525" i="1"/>
  <c r="I1526" i="1"/>
  <c r="J1526" i="1"/>
  <c r="K1526" i="1"/>
  <c r="L1526" i="1"/>
  <c r="I1527" i="1"/>
  <c r="J1527" i="1"/>
  <c r="K1527" i="1"/>
  <c r="L1527" i="1"/>
  <c r="I1528" i="1"/>
  <c r="J1528" i="1"/>
  <c r="K1528" i="1"/>
  <c r="L1528" i="1"/>
  <c r="I1529" i="1"/>
  <c r="J1529" i="1"/>
  <c r="K1529" i="1"/>
  <c r="L1529" i="1"/>
  <c r="I1530" i="1"/>
  <c r="J1530" i="1"/>
  <c r="K1530" i="1"/>
  <c r="L1530" i="1"/>
  <c r="I1531" i="1"/>
  <c r="J1531" i="1"/>
  <c r="K1531" i="1"/>
  <c r="L1531" i="1"/>
  <c r="I1532" i="1"/>
  <c r="J1532" i="1"/>
  <c r="K1532" i="1"/>
  <c r="L1532" i="1"/>
  <c r="I1533" i="1"/>
  <c r="J1533" i="1"/>
  <c r="K1533" i="1"/>
  <c r="L1533" i="1"/>
  <c r="I1534" i="1"/>
  <c r="J1534" i="1"/>
  <c r="K1534" i="1"/>
  <c r="L1534" i="1"/>
  <c r="I1535" i="1"/>
  <c r="J1535" i="1"/>
  <c r="K1535" i="1"/>
  <c r="L1535" i="1"/>
  <c r="I1536" i="1"/>
  <c r="J1536" i="1"/>
  <c r="K1536" i="1"/>
  <c r="L1536" i="1"/>
  <c r="I1537" i="1"/>
  <c r="J1537" i="1"/>
  <c r="K1537" i="1"/>
  <c r="L1537" i="1"/>
  <c r="I1538" i="1"/>
  <c r="J1538" i="1"/>
  <c r="K1538" i="1"/>
  <c r="L1538" i="1"/>
  <c r="I1539" i="1"/>
  <c r="J1539" i="1"/>
  <c r="K1539" i="1"/>
  <c r="L1539" i="1"/>
  <c r="I1540" i="1"/>
  <c r="J1540" i="1"/>
  <c r="K1540" i="1"/>
  <c r="L1540" i="1"/>
  <c r="I1541" i="1"/>
  <c r="J1541" i="1"/>
  <c r="K1541" i="1"/>
  <c r="L1541" i="1"/>
  <c r="I1542" i="1"/>
  <c r="J1542" i="1"/>
  <c r="K1542" i="1"/>
  <c r="L1542" i="1"/>
  <c r="I1543" i="1"/>
  <c r="J1543" i="1"/>
  <c r="K1543" i="1"/>
  <c r="L1543" i="1"/>
  <c r="I1544" i="1"/>
  <c r="J1544" i="1"/>
  <c r="K1544" i="1"/>
  <c r="L1544" i="1"/>
  <c r="I1545" i="1"/>
  <c r="J1545" i="1"/>
  <c r="K1545" i="1"/>
  <c r="L1545" i="1"/>
  <c r="I1546" i="1"/>
  <c r="J1546" i="1"/>
  <c r="K1546" i="1"/>
  <c r="L1546" i="1"/>
  <c r="I1547" i="1"/>
  <c r="J1547" i="1"/>
  <c r="K1547" i="1"/>
  <c r="L1547" i="1"/>
  <c r="I1548" i="1"/>
  <c r="J1548" i="1"/>
  <c r="K1548" i="1"/>
  <c r="L1548" i="1"/>
  <c r="I1549" i="1"/>
  <c r="J1549" i="1"/>
  <c r="K1549" i="1"/>
  <c r="L1549" i="1"/>
  <c r="I1550" i="1"/>
  <c r="J1550" i="1"/>
  <c r="K1550" i="1"/>
  <c r="L1550" i="1"/>
  <c r="I1551" i="1"/>
  <c r="J1551" i="1"/>
  <c r="K1551" i="1"/>
  <c r="L1551" i="1"/>
  <c r="I1552" i="1"/>
  <c r="J1552" i="1"/>
  <c r="K1552" i="1"/>
  <c r="L1552" i="1"/>
  <c r="I1553" i="1"/>
  <c r="J1553" i="1"/>
  <c r="K1553" i="1"/>
  <c r="L1553" i="1"/>
  <c r="I1554" i="1"/>
  <c r="J1554" i="1"/>
  <c r="K1554" i="1"/>
  <c r="L1554" i="1"/>
  <c r="I1555" i="1"/>
  <c r="J1555" i="1"/>
  <c r="K1555" i="1"/>
  <c r="L1555" i="1"/>
  <c r="I1556" i="1"/>
  <c r="J1556" i="1"/>
  <c r="K1556" i="1"/>
  <c r="L1556" i="1"/>
  <c r="I1557" i="1"/>
  <c r="J1557" i="1"/>
  <c r="K1557" i="1"/>
  <c r="L1557" i="1"/>
  <c r="I1558" i="1"/>
  <c r="J1558" i="1"/>
  <c r="K1558" i="1"/>
  <c r="L1558" i="1"/>
  <c r="I1559" i="1"/>
  <c r="J1559" i="1"/>
  <c r="K1559" i="1"/>
  <c r="L1559" i="1"/>
  <c r="I1560" i="1"/>
  <c r="J1560" i="1"/>
  <c r="K1560" i="1"/>
  <c r="L1560" i="1"/>
  <c r="I1561" i="1"/>
  <c r="J1561" i="1"/>
  <c r="K1561" i="1"/>
  <c r="L1561" i="1"/>
  <c r="I1562" i="1"/>
  <c r="J1562" i="1"/>
  <c r="K1562" i="1"/>
  <c r="L1562" i="1"/>
  <c r="I1563" i="1"/>
  <c r="J1563" i="1"/>
  <c r="K1563" i="1"/>
  <c r="L1563" i="1"/>
  <c r="I1564" i="1"/>
  <c r="J1564" i="1"/>
  <c r="K1564" i="1"/>
  <c r="L1564" i="1"/>
  <c r="I1565" i="1"/>
  <c r="J1565" i="1"/>
  <c r="K1565" i="1"/>
  <c r="L1565" i="1"/>
  <c r="I1566" i="1"/>
  <c r="J1566" i="1"/>
  <c r="K1566" i="1"/>
  <c r="L1566" i="1"/>
  <c r="I1567" i="1"/>
  <c r="J1567" i="1"/>
  <c r="K1567" i="1"/>
  <c r="L1567" i="1"/>
  <c r="I1568" i="1"/>
  <c r="J1568" i="1"/>
  <c r="K1568" i="1"/>
  <c r="L1568" i="1"/>
  <c r="I1569" i="1"/>
  <c r="J1569" i="1"/>
  <c r="K1569" i="1"/>
  <c r="L1569" i="1"/>
  <c r="I1570" i="1"/>
  <c r="J1570" i="1"/>
  <c r="K1570" i="1"/>
  <c r="L1570" i="1"/>
  <c r="I1571" i="1"/>
  <c r="J1571" i="1"/>
  <c r="K1571" i="1"/>
  <c r="L1571" i="1"/>
  <c r="I1572" i="1"/>
  <c r="J1572" i="1"/>
  <c r="K1572" i="1"/>
  <c r="L1572" i="1"/>
  <c r="I1573" i="1"/>
  <c r="J1573" i="1"/>
  <c r="K1573" i="1"/>
  <c r="L1573" i="1"/>
  <c r="I1574" i="1"/>
  <c r="J1574" i="1"/>
  <c r="K1574" i="1"/>
  <c r="L1574" i="1"/>
  <c r="I1575" i="1"/>
  <c r="J1575" i="1"/>
  <c r="K1575" i="1"/>
  <c r="L1575" i="1"/>
  <c r="I1576" i="1"/>
  <c r="J1576" i="1"/>
  <c r="K1576" i="1"/>
  <c r="L1576" i="1"/>
  <c r="I1577" i="1"/>
  <c r="J1577" i="1"/>
  <c r="K1577" i="1"/>
  <c r="L1577" i="1"/>
  <c r="I1578" i="1"/>
  <c r="J1578" i="1"/>
  <c r="K1578" i="1"/>
  <c r="L1578" i="1"/>
  <c r="I1579" i="1"/>
  <c r="J1579" i="1"/>
  <c r="K1579" i="1"/>
  <c r="L1579" i="1"/>
  <c r="I1580" i="1"/>
  <c r="J1580" i="1"/>
  <c r="K1580" i="1"/>
  <c r="L1580" i="1"/>
  <c r="I1581" i="1"/>
  <c r="J1581" i="1"/>
  <c r="K1581" i="1"/>
  <c r="L1581" i="1"/>
  <c r="I1582" i="1"/>
  <c r="J1582" i="1"/>
  <c r="K1582" i="1"/>
  <c r="L1582" i="1"/>
  <c r="I1583" i="1"/>
  <c r="J1583" i="1"/>
  <c r="K1583" i="1"/>
  <c r="L1583" i="1"/>
  <c r="I1584" i="1"/>
  <c r="J1584" i="1"/>
  <c r="K1584" i="1"/>
  <c r="L1584" i="1"/>
  <c r="I1585" i="1"/>
  <c r="J1585" i="1"/>
  <c r="K1585" i="1"/>
  <c r="L1585" i="1"/>
  <c r="I1586" i="1"/>
  <c r="J1586" i="1"/>
  <c r="K1586" i="1"/>
  <c r="L1586" i="1"/>
  <c r="I1587" i="1"/>
  <c r="J1587" i="1"/>
  <c r="K1587" i="1"/>
  <c r="L1587" i="1"/>
  <c r="I1588" i="1"/>
  <c r="J1588" i="1"/>
  <c r="K1588" i="1"/>
  <c r="L1588" i="1"/>
  <c r="I1589" i="1"/>
  <c r="J1589" i="1"/>
  <c r="K1589" i="1"/>
  <c r="L1589" i="1"/>
  <c r="I1590" i="1"/>
  <c r="J1590" i="1"/>
  <c r="K1590" i="1"/>
  <c r="L1590" i="1"/>
  <c r="I1591" i="1"/>
  <c r="J1591" i="1"/>
  <c r="K1591" i="1"/>
  <c r="L1591" i="1"/>
  <c r="I1592" i="1"/>
  <c r="J1592" i="1"/>
  <c r="K1592" i="1"/>
  <c r="L1592" i="1"/>
  <c r="I1593" i="1"/>
  <c r="J1593" i="1"/>
  <c r="K1593" i="1"/>
  <c r="L1593" i="1"/>
  <c r="I1594" i="1"/>
  <c r="J1594" i="1"/>
  <c r="K1594" i="1"/>
  <c r="L1594" i="1"/>
  <c r="I1595" i="1"/>
  <c r="J1595" i="1"/>
  <c r="K1595" i="1"/>
  <c r="L1595" i="1"/>
  <c r="I1596" i="1"/>
  <c r="J1596" i="1"/>
  <c r="K1596" i="1"/>
  <c r="L1596" i="1"/>
  <c r="I1597" i="1"/>
  <c r="J1597" i="1"/>
  <c r="K1597" i="1"/>
  <c r="L1597" i="1"/>
  <c r="I1598" i="1"/>
  <c r="J1598" i="1"/>
  <c r="K1598" i="1"/>
  <c r="L1598" i="1"/>
  <c r="I1599" i="1"/>
  <c r="J1599" i="1"/>
  <c r="K1599" i="1"/>
  <c r="L1599" i="1"/>
  <c r="I1600" i="1"/>
  <c r="J1600" i="1"/>
  <c r="K1600" i="1"/>
  <c r="L1600" i="1"/>
  <c r="I1601" i="1"/>
  <c r="J1601" i="1"/>
  <c r="K1601" i="1"/>
  <c r="L1601" i="1"/>
  <c r="I1602" i="1"/>
  <c r="J1602" i="1"/>
  <c r="K1602" i="1"/>
  <c r="L1602" i="1"/>
  <c r="I1603" i="1"/>
  <c r="J1603" i="1"/>
  <c r="K1603" i="1"/>
  <c r="L1603" i="1"/>
  <c r="I1604" i="1"/>
  <c r="J1604" i="1"/>
  <c r="K1604" i="1"/>
  <c r="L1604" i="1"/>
  <c r="I1605" i="1"/>
  <c r="J1605" i="1"/>
  <c r="K1605" i="1"/>
  <c r="L1605" i="1"/>
  <c r="I1606" i="1"/>
  <c r="J1606" i="1"/>
  <c r="K1606" i="1"/>
  <c r="L1606" i="1"/>
  <c r="I1607" i="1"/>
  <c r="J1607" i="1"/>
  <c r="K1607" i="1"/>
  <c r="L1607" i="1"/>
  <c r="I1608" i="1"/>
  <c r="J1608" i="1"/>
  <c r="K1608" i="1"/>
  <c r="L1608" i="1"/>
  <c r="I1609" i="1"/>
  <c r="J1609" i="1"/>
  <c r="K1609" i="1"/>
  <c r="L1609" i="1"/>
  <c r="I1610" i="1"/>
  <c r="J1610" i="1"/>
  <c r="K1610" i="1"/>
  <c r="L1610" i="1"/>
  <c r="I1611" i="1"/>
  <c r="J1611" i="1"/>
  <c r="K1611" i="1"/>
  <c r="L1611" i="1"/>
  <c r="I1612" i="1"/>
  <c r="J1612" i="1"/>
  <c r="K1612" i="1"/>
  <c r="L1612" i="1"/>
  <c r="I1613" i="1"/>
  <c r="J1613" i="1"/>
  <c r="K1613" i="1"/>
  <c r="L1613" i="1"/>
  <c r="I1614" i="1"/>
  <c r="J1614" i="1"/>
  <c r="K1614" i="1"/>
  <c r="L1614" i="1"/>
  <c r="I1615" i="1"/>
  <c r="J1615" i="1"/>
  <c r="K1615" i="1"/>
  <c r="L1615" i="1"/>
  <c r="I1616" i="1"/>
  <c r="J1616" i="1"/>
  <c r="K1616" i="1"/>
  <c r="L1616" i="1"/>
  <c r="I1617" i="1"/>
  <c r="J1617" i="1"/>
  <c r="K1617" i="1"/>
  <c r="L1617" i="1"/>
  <c r="I1618" i="1"/>
  <c r="J1618" i="1"/>
  <c r="K1618" i="1"/>
  <c r="L1618" i="1"/>
  <c r="I1619" i="1"/>
  <c r="J1619" i="1"/>
  <c r="K1619" i="1"/>
  <c r="L1619" i="1"/>
  <c r="I1620" i="1"/>
  <c r="J1620" i="1"/>
  <c r="K1620" i="1"/>
  <c r="L1620" i="1"/>
  <c r="I1621" i="1"/>
  <c r="J1621" i="1"/>
  <c r="K1621" i="1"/>
  <c r="L1621" i="1"/>
  <c r="I1622" i="1"/>
  <c r="J1622" i="1"/>
  <c r="K1622" i="1"/>
  <c r="L1622" i="1"/>
  <c r="I1623" i="1"/>
  <c r="J1623" i="1"/>
  <c r="K1623" i="1"/>
  <c r="L1623" i="1"/>
  <c r="I1624" i="1"/>
  <c r="J1624" i="1"/>
  <c r="K1624" i="1"/>
  <c r="L1624" i="1"/>
  <c r="I1625" i="1"/>
  <c r="J1625" i="1"/>
  <c r="K1625" i="1"/>
  <c r="L1625" i="1"/>
  <c r="I1626" i="1"/>
  <c r="J1626" i="1"/>
  <c r="K1626" i="1"/>
  <c r="L1626" i="1"/>
  <c r="I1627" i="1"/>
  <c r="J1627" i="1"/>
  <c r="K1627" i="1"/>
  <c r="L1627" i="1"/>
  <c r="I1628" i="1"/>
  <c r="J1628" i="1"/>
  <c r="K1628" i="1"/>
  <c r="L1628" i="1"/>
  <c r="I1629" i="1"/>
  <c r="J1629" i="1"/>
  <c r="K1629" i="1"/>
  <c r="L1629" i="1"/>
  <c r="I1630" i="1"/>
  <c r="J1630" i="1"/>
  <c r="K1630" i="1"/>
  <c r="L1630" i="1"/>
  <c r="I1631" i="1"/>
  <c r="J1631" i="1"/>
  <c r="K1631" i="1"/>
  <c r="L1631" i="1"/>
  <c r="I1632" i="1"/>
  <c r="J1632" i="1"/>
  <c r="K1632" i="1"/>
  <c r="L1632" i="1"/>
  <c r="I1633" i="1"/>
  <c r="J1633" i="1"/>
  <c r="K1633" i="1"/>
  <c r="L1633" i="1"/>
  <c r="I1634" i="1"/>
  <c r="J1634" i="1"/>
  <c r="K1634" i="1"/>
  <c r="L1634" i="1"/>
  <c r="I1635" i="1"/>
  <c r="J1635" i="1"/>
  <c r="K1635" i="1"/>
  <c r="L1635" i="1"/>
  <c r="I1636" i="1"/>
  <c r="J1636" i="1"/>
  <c r="K1636" i="1"/>
  <c r="L1636" i="1"/>
  <c r="I1637" i="1"/>
  <c r="J1637" i="1"/>
  <c r="K1637" i="1"/>
  <c r="L1637" i="1"/>
  <c r="I1638" i="1"/>
  <c r="J1638" i="1"/>
  <c r="K1638" i="1"/>
  <c r="L1638" i="1"/>
  <c r="I1639" i="1"/>
  <c r="J1639" i="1"/>
  <c r="K1639" i="1"/>
  <c r="L1639" i="1"/>
  <c r="I1640" i="1"/>
  <c r="J1640" i="1"/>
  <c r="K1640" i="1"/>
  <c r="L1640" i="1"/>
  <c r="I1641" i="1"/>
  <c r="J1641" i="1"/>
  <c r="K1641" i="1"/>
  <c r="L1641" i="1"/>
  <c r="I1642" i="1"/>
  <c r="J1642" i="1"/>
  <c r="K1642" i="1"/>
  <c r="L1642" i="1"/>
  <c r="I1643" i="1"/>
  <c r="J1643" i="1"/>
  <c r="K1643" i="1"/>
  <c r="L1643" i="1"/>
  <c r="I1644" i="1"/>
  <c r="J1644" i="1"/>
  <c r="K1644" i="1"/>
  <c r="L1644" i="1"/>
  <c r="I1645" i="1"/>
  <c r="J1645" i="1"/>
  <c r="K1645" i="1"/>
  <c r="L1645" i="1"/>
  <c r="I1646" i="1"/>
  <c r="J1646" i="1"/>
  <c r="K1646" i="1"/>
  <c r="L1646" i="1"/>
  <c r="I1647" i="1"/>
  <c r="J1647" i="1"/>
  <c r="K1647" i="1"/>
  <c r="L1647" i="1"/>
  <c r="I1648" i="1"/>
  <c r="J1648" i="1"/>
  <c r="K1648" i="1"/>
  <c r="L1648" i="1"/>
  <c r="I1649" i="1"/>
  <c r="J1649" i="1"/>
  <c r="K1649" i="1"/>
  <c r="L1649" i="1"/>
  <c r="I1650" i="1"/>
  <c r="J1650" i="1"/>
  <c r="K1650" i="1"/>
  <c r="L1650" i="1"/>
  <c r="I1651" i="1"/>
  <c r="J1651" i="1"/>
  <c r="K1651" i="1"/>
  <c r="L1651" i="1"/>
  <c r="I1652" i="1"/>
  <c r="J1652" i="1"/>
  <c r="K1652" i="1"/>
  <c r="L1652" i="1"/>
  <c r="I1653" i="1"/>
  <c r="J1653" i="1"/>
  <c r="K1653" i="1"/>
  <c r="L1653" i="1"/>
  <c r="I1654" i="1"/>
  <c r="J1654" i="1"/>
  <c r="K1654" i="1"/>
  <c r="L1654" i="1"/>
  <c r="I1655" i="1"/>
  <c r="J1655" i="1"/>
  <c r="K1655" i="1"/>
  <c r="L1655" i="1"/>
  <c r="I1656" i="1"/>
  <c r="J1656" i="1"/>
  <c r="K1656" i="1"/>
  <c r="L1656" i="1"/>
  <c r="I1657" i="1"/>
  <c r="J1657" i="1"/>
  <c r="K1657" i="1"/>
  <c r="L1657" i="1"/>
  <c r="I1658" i="1"/>
  <c r="J1658" i="1"/>
  <c r="K1658" i="1"/>
  <c r="L1658" i="1"/>
  <c r="I1659" i="1"/>
  <c r="J1659" i="1"/>
  <c r="K1659" i="1"/>
  <c r="L1659" i="1"/>
  <c r="I1660" i="1"/>
  <c r="J1660" i="1"/>
  <c r="K1660" i="1"/>
  <c r="L1660" i="1"/>
  <c r="I1661" i="1"/>
  <c r="J1661" i="1"/>
  <c r="K1661" i="1"/>
  <c r="L1661" i="1"/>
  <c r="I1662" i="1"/>
  <c r="J1662" i="1"/>
  <c r="K1662" i="1"/>
  <c r="L1662" i="1"/>
  <c r="I1663" i="1"/>
  <c r="J1663" i="1"/>
  <c r="K1663" i="1"/>
  <c r="L1663" i="1"/>
  <c r="I1664" i="1"/>
  <c r="J1664" i="1"/>
  <c r="K1664" i="1"/>
  <c r="L1664" i="1"/>
  <c r="I1665" i="1"/>
  <c r="J1665" i="1"/>
  <c r="K1665" i="1"/>
  <c r="L1665" i="1"/>
  <c r="I1666" i="1"/>
  <c r="J1666" i="1"/>
  <c r="K1666" i="1"/>
  <c r="L1666" i="1"/>
  <c r="I1667" i="1"/>
  <c r="J1667" i="1"/>
  <c r="K1667" i="1"/>
  <c r="L1667" i="1"/>
  <c r="I1668" i="1"/>
  <c r="J1668" i="1"/>
  <c r="K1668" i="1"/>
  <c r="L1668" i="1"/>
  <c r="I1669" i="1"/>
  <c r="J1669" i="1"/>
  <c r="K1669" i="1"/>
  <c r="L1669" i="1"/>
  <c r="I1670" i="1"/>
  <c r="J1670" i="1"/>
  <c r="K1670" i="1"/>
  <c r="L1670" i="1"/>
  <c r="I1671" i="1"/>
  <c r="J1671" i="1"/>
  <c r="K1671" i="1"/>
  <c r="L1671" i="1"/>
  <c r="I1672" i="1"/>
  <c r="J1672" i="1"/>
  <c r="K1672" i="1"/>
  <c r="L1672" i="1"/>
  <c r="I1673" i="1"/>
  <c r="J1673" i="1"/>
  <c r="K1673" i="1"/>
  <c r="L1673" i="1"/>
  <c r="I1674" i="1"/>
  <c r="J1674" i="1"/>
  <c r="K1674" i="1"/>
  <c r="L1674" i="1"/>
  <c r="I1675" i="1"/>
  <c r="J1675" i="1"/>
  <c r="K1675" i="1"/>
  <c r="L1675" i="1"/>
  <c r="I1676" i="1"/>
  <c r="J1676" i="1"/>
  <c r="K1676" i="1"/>
  <c r="L1676" i="1"/>
  <c r="I1677" i="1"/>
  <c r="J1677" i="1"/>
  <c r="K1677" i="1"/>
  <c r="L1677" i="1"/>
  <c r="I1678" i="1"/>
  <c r="J1678" i="1"/>
  <c r="K1678" i="1"/>
  <c r="L1678" i="1"/>
  <c r="I1679" i="1"/>
  <c r="J1679" i="1"/>
  <c r="K1679" i="1"/>
  <c r="L1679" i="1"/>
  <c r="I1680" i="1"/>
  <c r="J1680" i="1"/>
  <c r="K1680" i="1"/>
  <c r="L1680" i="1"/>
  <c r="I1681" i="1"/>
  <c r="J1681" i="1"/>
  <c r="K1681" i="1"/>
  <c r="L1681" i="1"/>
  <c r="I1682" i="1"/>
  <c r="J1682" i="1"/>
  <c r="K1682" i="1"/>
  <c r="L1682" i="1"/>
  <c r="I1683" i="1"/>
  <c r="J1683" i="1"/>
  <c r="K1683" i="1"/>
  <c r="L1683" i="1"/>
  <c r="I1684" i="1"/>
  <c r="J1684" i="1"/>
  <c r="K1684" i="1"/>
  <c r="L1684" i="1"/>
  <c r="I1685" i="1"/>
  <c r="J1685" i="1"/>
  <c r="K1685" i="1"/>
  <c r="L1685" i="1"/>
  <c r="I1686" i="1"/>
  <c r="J1686" i="1"/>
  <c r="K1686" i="1"/>
  <c r="L1686" i="1"/>
  <c r="I1687" i="1"/>
  <c r="J1687" i="1"/>
  <c r="K1687" i="1"/>
  <c r="L1687" i="1"/>
  <c r="I1688" i="1"/>
  <c r="J1688" i="1"/>
  <c r="K1688" i="1"/>
  <c r="L1688" i="1"/>
  <c r="I1689" i="1"/>
  <c r="J1689" i="1"/>
  <c r="K1689" i="1"/>
  <c r="L1689" i="1"/>
  <c r="I1690" i="1"/>
  <c r="J1690" i="1"/>
  <c r="K1690" i="1"/>
  <c r="L1690" i="1"/>
  <c r="I1691" i="1"/>
  <c r="J1691" i="1"/>
  <c r="K1691" i="1"/>
  <c r="L1691" i="1"/>
  <c r="I1692" i="1"/>
  <c r="J1692" i="1"/>
  <c r="K1692" i="1"/>
  <c r="L1692" i="1"/>
  <c r="I1693" i="1"/>
  <c r="J1693" i="1"/>
  <c r="K1693" i="1"/>
  <c r="L1693" i="1"/>
  <c r="I1694" i="1"/>
  <c r="J1694" i="1"/>
  <c r="K1694" i="1"/>
  <c r="L1694" i="1"/>
  <c r="I1695" i="1"/>
  <c r="J1695" i="1"/>
  <c r="K1695" i="1"/>
  <c r="L1695" i="1"/>
  <c r="I1696" i="1"/>
  <c r="J1696" i="1"/>
  <c r="K1696" i="1"/>
  <c r="L1696" i="1"/>
  <c r="I1697" i="1"/>
  <c r="J1697" i="1"/>
  <c r="K1697" i="1"/>
  <c r="L1697" i="1"/>
  <c r="I1698" i="1"/>
  <c r="J1698" i="1"/>
  <c r="K1698" i="1"/>
  <c r="L1698" i="1"/>
  <c r="I1699" i="1"/>
  <c r="J1699" i="1"/>
  <c r="K1699" i="1"/>
  <c r="L1699" i="1"/>
  <c r="I1700" i="1"/>
  <c r="J1700" i="1"/>
  <c r="K1700" i="1"/>
  <c r="L1700" i="1"/>
  <c r="I1701" i="1"/>
  <c r="J1701" i="1"/>
  <c r="K1701" i="1"/>
  <c r="L1701" i="1"/>
  <c r="I1702" i="1"/>
  <c r="J1702" i="1"/>
  <c r="K1702" i="1"/>
  <c r="L1702" i="1"/>
  <c r="I1703" i="1"/>
  <c r="J1703" i="1"/>
  <c r="K1703" i="1"/>
  <c r="L1703" i="1"/>
  <c r="I1704" i="1"/>
  <c r="J1704" i="1"/>
  <c r="K1704" i="1"/>
  <c r="L1704" i="1"/>
  <c r="I1705" i="1"/>
  <c r="J1705" i="1"/>
  <c r="K1705" i="1"/>
  <c r="L1705" i="1"/>
  <c r="I1706" i="1"/>
  <c r="J1706" i="1"/>
  <c r="K1706" i="1"/>
  <c r="L1706" i="1"/>
  <c r="I1707" i="1"/>
  <c r="J1707" i="1"/>
  <c r="K1707" i="1"/>
  <c r="L1707" i="1"/>
  <c r="I1708" i="1"/>
  <c r="J1708" i="1"/>
  <c r="K1708" i="1"/>
  <c r="L1708" i="1"/>
  <c r="I1709" i="1"/>
  <c r="J1709" i="1"/>
  <c r="K1709" i="1"/>
  <c r="L1709" i="1"/>
  <c r="I1710" i="1"/>
  <c r="J1710" i="1"/>
  <c r="K1710" i="1"/>
  <c r="L1710" i="1"/>
  <c r="I1711" i="1"/>
  <c r="J1711" i="1"/>
  <c r="K1711" i="1"/>
  <c r="L1711" i="1"/>
  <c r="I1712" i="1"/>
  <c r="J1712" i="1"/>
  <c r="K1712" i="1"/>
  <c r="L1712" i="1"/>
  <c r="I1713" i="1"/>
  <c r="J1713" i="1"/>
  <c r="K1713" i="1"/>
  <c r="L1713" i="1"/>
  <c r="I1714" i="1"/>
  <c r="J1714" i="1"/>
  <c r="K1714" i="1"/>
  <c r="L1714" i="1"/>
  <c r="I1715" i="1"/>
  <c r="J1715" i="1"/>
  <c r="K1715" i="1"/>
  <c r="L1715" i="1"/>
  <c r="I1716" i="1"/>
  <c r="J1716" i="1"/>
  <c r="K1716" i="1"/>
  <c r="L1716" i="1"/>
  <c r="I1717" i="1"/>
  <c r="J1717" i="1"/>
  <c r="K1717" i="1"/>
  <c r="L1717" i="1"/>
  <c r="I1718" i="1"/>
  <c r="J1718" i="1"/>
  <c r="K1718" i="1"/>
  <c r="L1718" i="1"/>
  <c r="I1719" i="1"/>
  <c r="J1719" i="1"/>
  <c r="K1719" i="1"/>
  <c r="L1719" i="1"/>
  <c r="I1720" i="1"/>
  <c r="J1720" i="1"/>
  <c r="K1720" i="1"/>
  <c r="L1720" i="1"/>
  <c r="I1721" i="1"/>
  <c r="J1721" i="1"/>
  <c r="K1721" i="1"/>
  <c r="L1721" i="1"/>
  <c r="I1722" i="1"/>
  <c r="J1722" i="1"/>
  <c r="K1722" i="1"/>
  <c r="L1722" i="1"/>
  <c r="I1723" i="1"/>
  <c r="J1723" i="1"/>
  <c r="K1723" i="1"/>
  <c r="L1723" i="1"/>
  <c r="I1724" i="1"/>
  <c r="J1724" i="1"/>
  <c r="K1724" i="1"/>
  <c r="L1724" i="1"/>
  <c r="I1725" i="1"/>
  <c r="J1725" i="1"/>
  <c r="K1725" i="1"/>
  <c r="L1725" i="1"/>
  <c r="I1726" i="1"/>
  <c r="J1726" i="1"/>
  <c r="K1726" i="1"/>
  <c r="L1726" i="1"/>
  <c r="I1727" i="1"/>
  <c r="J1727" i="1"/>
  <c r="K1727" i="1"/>
  <c r="L1727" i="1"/>
  <c r="I1728" i="1"/>
  <c r="J1728" i="1"/>
  <c r="K1728" i="1"/>
  <c r="L1728" i="1"/>
  <c r="I1729" i="1"/>
  <c r="J1729" i="1"/>
  <c r="K1729" i="1"/>
  <c r="L1729" i="1"/>
  <c r="I1730" i="1"/>
  <c r="J1730" i="1"/>
  <c r="K1730" i="1"/>
  <c r="L1730" i="1"/>
  <c r="I1731" i="1"/>
  <c r="J1731" i="1"/>
  <c r="K1731" i="1"/>
  <c r="L1731" i="1"/>
  <c r="I1732" i="1"/>
  <c r="J1732" i="1"/>
  <c r="K1732" i="1"/>
  <c r="L1732" i="1"/>
  <c r="I1733" i="1"/>
  <c r="J1733" i="1"/>
  <c r="K1733" i="1"/>
  <c r="L1733" i="1"/>
  <c r="I1734" i="1"/>
  <c r="J1734" i="1"/>
  <c r="K1734" i="1"/>
  <c r="L1734" i="1"/>
  <c r="I1735" i="1"/>
  <c r="J1735" i="1"/>
  <c r="K1735" i="1"/>
  <c r="L1735" i="1"/>
  <c r="I1736" i="1"/>
  <c r="J1736" i="1"/>
  <c r="K1736" i="1"/>
  <c r="L1736" i="1"/>
  <c r="I1737" i="1"/>
  <c r="J1737" i="1"/>
  <c r="K1737" i="1"/>
  <c r="L1737" i="1"/>
  <c r="I1738" i="1"/>
  <c r="J1738" i="1"/>
  <c r="K1738" i="1"/>
  <c r="L1738" i="1"/>
  <c r="I1739" i="1"/>
  <c r="J1739" i="1"/>
  <c r="K1739" i="1"/>
  <c r="L1739" i="1"/>
  <c r="I1740" i="1"/>
  <c r="J1740" i="1"/>
  <c r="K1740" i="1"/>
  <c r="L1740" i="1"/>
  <c r="I1741" i="1"/>
  <c r="J1741" i="1"/>
  <c r="K1741" i="1"/>
  <c r="L1741" i="1"/>
  <c r="I1742" i="1"/>
  <c r="J1742" i="1"/>
  <c r="K1742" i="1"/>
  <c r="L1742" i="1"/>
  <c r="I1743" i="1"/>
  <c r="J1743" i="1"/>
  <c r="K1743" i="1"/>
  <c r="L1743" i="1"/>
  <c r="I1744" i="1"/>
  <c r="J1744" i="1"/>
  <c r="K1744" i="1"/>
  <c r="L1744" i="1"/>
  <c r="I1745" i="1"/>
  <c r="J1745" i="1"/>
  <c r="K1745" i="1"/>
  <c r="L1745" i="1"/>
  <c r="I1746" i="1"/>
  <c r="J1746" i="1"/>
  <c r="K1746" i="1"/>
  <c r="L1746" i="1"/>
  <c r="I1747" i="1"/>
  <c r="J1747" i="1"/>
  <c r="K1747" i="1"/>
  <c r="L1747" i="1"/>
  <c r="I1748" i="1"/>
  <c r="J1748" i="1"/>
  <c r="K1748" i="1"/>
  <c r="L1748" i="1"/>
  <c r="I1749" i="1"/>
  <c r="J1749" i="1"/>
  <c r="K1749" i="1"/>
  <c r="L1749" i="1"/>
  <c r="I1750" i="1"/>
  <c r="J1750" i="1"/>
  <c r="K1750" i="1"/>
  <c r="L1750" i="1"/>
  <c r="I1751" i="1"/>
  <c r="J1751" i="1"/>
  <c r="K1751" i="1"/>
  <c r="L1751" i="1"/>
  <c r="I1752" i="1"/>
  <c r="J1752" i="1"/>
  <c r="K1752" i="1"/>
  <c r="L1752" i="1"/>
  <c r="I1753" i="1"/>
  <c r="J1753" i="1"/>
  <c r="K1753" i="1"/>
  <c r="L1753" i="1"/>
  <c r="I1754" i="1"/>
  <c r="J1754" i="1"/>
  <c r="K1754" i="1"/>
  <c r="L1754" i="1"/>
  <c r="I1755" i="1"/>
  <c r="J1755" i="1"/>
  <c r="K1755" i="1"/>
  <c r="L1755" i="1"/>
  <c r="I1756" i="1"/>
  <c r="J1756" i="1"/>
  <c r="K1756" i="1"/>
  <c r="L1756" i="1"/>
  <c r="I1757" i="1"/>
  <c r="J1757" i="1"/>
  <c r="K1757" i="1"/>
  <c r="L1757" i="1"/>
  <c r="I1758" i="1"/>
  <c r="J1758" i="1"/>
  <c r="K1758" i="1"/>
  <c r="L1758" i="1"/>
  <c r="I1759" i="1"/>
  <c r="J1759" i="1"/>
  <c r="K1759" i="1"/>
  <c r="L1759" i="1"/>
  <c r="I1760" i="1"/>
  <c r="J1760" i="1"/>
  <c r="K1760" i="1"/>
  <c r="L1760" i="1"/>
  <c r="I1761" i="1"/>
  <c r="J1761" i="1"/>
  <c r="K1761" i="1"/>
  <c r="L1761" i="1"/>
  <c r="I1762" i="1"/>
  <c r="J1762" i="1"/>
  <c r="K1762" i="1"/>
  <c r="L1762" i="1"/>
  <c r="I1763" i="1"/>
  <c r="J1763" i="1"/>
  <c r="K1763" i="1"/>
  <c r="L1763" i="1"/>
  <c r="I1764" i="1"/>
  <c r="J1764" i="1"/>
  <c r="K1764" i="1"/>
  <c r="L1764" i="1"/>
  <c r="I1765" i="1"/>
  <c r="J1765" i="1"/>
  <c r="K1765" i="1"/>
  <c r="L1765" i="1"/>
  <c r="I1766" i="1"/>
  <c r="J1766" i="1"/>
  <c r="K1766" i="1"/>
  <c r="L1766" i="1"/>
  <c r="I1767" i="1"/>
  <c r="J1767" i="1"/>
  <c r="K1767" i="1"/>
  <c r="L1767" i="1"/>
  <c r="I1768" i="1"/>
  <c r="J1768" i="1"/>
  <c r="K1768" i="1"/>
  <c r="L1768" i="1"/>
  <c r="I1769" i="1"/>
  <c r="J1769" i="1"/>
  <c r="K1769" i="1"/>
  <c r="L1769" i="1"/>
  <c r="I1770" i="1"/>
  <c r="J1770" i="1"/>
  <c r="K1770" i="1"/>
  <c r="L1770" i="1"/>
  <c r="I1771" i="1"/>
  <c r="J1771" i="1"/>
  <c r="K1771" i="1"/>
  <c r="L1771" i="1"/>
  <c r="I1772" i="1"/>
  <c r="J1772" i="1"/>
  <c r="K1772" i="1"/>
  <c r="L1772" i="1"/>
  <c r="I1773" i="1"/>
  <c r="J1773" i="1"/>
  <c r="K1773" i="1"/>
  <c r="L1773" i="1"/>
  <c r="I1774" i="1"/>
  <c r="J1774" i="1"/>
  <c r="K1774" i="1"/>
  <c r="L1774" i="1"/>
  <c r="I1775" i="1"/>
  <c r="J1775" i="1"/>
  <c r="K1775" i="1"/>
  <c r="L1775" i="1"/>
  <c r="I1776" i="1"/>
  <c r="J1776" i="1"/>
  <c r="K1776" i="1"/>
  <c r="L1776" i="1"/>
  <c r="I1777" i="1"/>
  <c r="J1777" i="1"/>
  <c r="K1777" i="1"/>
  <c r="L1777" i="1"/>
  <c r="I1778" i="1"/>
  <c r="J1778" i="1"/>
  <c r="K1778" i="1"/>
  <c r="L1778" i="1"/>
  <c r="I1779" i="1"/>
  <c r="J1779" i="1"/>
  <c r="K1779" i="1"/>
  <c r="L1779" i="1"/>
  <c r="I1780" i="1"/>
  <c r="J1780" i="1"/>
  <c r="K1780" i="1"/>
  <c r="L1780" i="1"/>
  <c r="I1781" i="1"/>
  <c r="J1781" i="1"/>
  <c r="K1781" i="1"/>
  <c r="L1781" i="1"/>
  <c r="I1782" i="1"/>
  <c r="J1782" i="1"/>
  <c r="K1782" i="1"/>
  <c r="L1782" i="1"/>
  <c r="I1783" i="1"/>
  <c r="J1783" i="1"/>
  <c r="K1783" i="1"/>
  <c r="L1783" i="1"/>
  <c r="I1784" i="1"/>
  <c r="J1784" i="1"/>
  <c r="K1784" i="1"/>
  <c r="L1784" i="1"/>
  <c r="I1785" i="1"/>
  <c r="J1785" i="1"/>
  <c r="K1785" i="1"/>
  <c r="L1785" i="1"/>
  <c r="I1786" i="1"/>
  <c r="J1786" i="1"/>
  <c r="K1786" i="1"/>
  <c r="L1786" i="1"/>
  <c r="I1787" i="1"/>
  <c r="J1787" i="1"/>
  <c r="K1787" i="1"/>
  <c r="L1787" i="1"/>
  <c r="I1788" i="1"/>
  <c r="J1788" i="1"/>
  <c r="K1788" i="1"/>
  <c r="L1788" i="1"/>
  <c r="I1789" i="1"/>
  <c r="J1789" i="1"/>
  <c r="K1789" i="1"/>
  <c r="L1789" i="1"/>
  <c r="I1790" i="1"/>
  <c r="J1790" i="1"/>
  <c r="R1791" i="1" s="1"/>
  <c r="K1790" i="1"/>
  <c r="S1791" i="1" s="1"/>
  <c r="L1790" i="1"/>
  <c r="T1791" i="1" s="1"/>
  <c r="I1791" i="1"/>
  <c r="Q1792" i="1" s="1"/>
  <c r="J1791" i="1"/>
  <c r="R1792" i="1" s="1"/>
  <c r="K1791" i="1"/>
  <c r="S1792" i="1" s="1"/>
  <c r="L1791" i="1"/>
  <c r="T1792" i="1" s="1"/>
  <c r="I1792" i="1"/>
  <c r="Q1793" i="1" s="1"/>
  <c r="J1792" i="1"/>
  <c r="R1793" i="1" s="1"/>
  <c r="K1792" i="1"/>
  <c r="S1793" i="1" s="1"/>
  <c r="L1792" i="1"/>
  <c r="T1793" i="1" s="1"/>
  <c r="I1793" i="1"/>
  <c r="Q1794" i="1" s="1"/>
  <c r="J1793" i="1"/>
  <c r="R1794" i="1" s="1"/>
  <c r="K1793" i="1"/>
  <c r="S1794" i="1" s="1"/>
  <c r="L1793" i="1"/>
  <c r="T1794" i="1" s="1"/>
  <c r="I1794" i="1"/>
  <c r="Q1795" i="1" s="1"/>
  <c r="J1794" i="1"/>
  <c r="R1795" i="1" s="1"/>
  <c r="K1794" i="1"/>
  <c r="S1795" i="1" s="1"/>
  <c r="L1794" i="1"/>
  <c r="T1795" i="1" s="1"/>
  <c r="I1795" i="1"/>
  <c r="Q1796" i="1" s="1"/>
  <c r="J1795" i="1"/>
  <c r="R1796" i="1" s="1"/>
  <c r="K1795" i="1"/>
  <c r="S1796" i="1" s="1"/>
  <c r="L1795" i="1"/>
  <c r="T1796" i="1" s="1"/>
  <c r="I1796" i="1"/>
  <c r="Q1797" i="1" s="1"/>
  <c r="J1796" i="1"/>
  <c r="R1797" i="1" s="1"/>
  <c r="K1796" i="1"/>
  <c r="S1797" i="1" s="1"/>
  <c r="L1796" i="1"/>
  <c r="T1797" i="1" s="1"/>
  <c r="I1797" i="1"/>
  <c r="Q1798" i="1" s="1"/>
  <c r="J1797" i="1"/>
  <c r="R1798" i="1" s="1"/>
  <c r="K1797" i="1"/>
  <c r="S1798" i="1" s="1"/>
  <c r="L1797" i="1"/>
  <c r="T1798" i="1" s="1"/>
  <c r="I1798" i="1"/>
  <c r="Q1799" i="1" s="1"/>
  <c r="J1798" i="1"/>
  <c r="R1799" i="1" s="1"/>
  <c r="K1798" i="1"/>
  <c r="S1799" i="1" s="1"/>
  <c r="L1798" i="1"/>
  <c r="T1799" i="1" s="1"/>
  <c r="I1799" i="1"/>
  <c r="Q1800" i="1" s="1"/>
  <c r="J1799" i="1"/>
  <c r="R1800" i="1" s="1"/>
  <c r="K1799" i="1"/>
  <c r="S1800" i="1" s="1"/>
  <c r="L1799" i="1"/>
  <c r="T1800" i="1" s="1"/>
  <c r="I1800" i="1"/>
  <c r="Q1801" i="1" s="1"/>
  <c r="J1800" i="1"/>
  <c r="R1801" i="1" s="1"/>
  <c r="K1800" i="1"/>
  <c r="S1801" i="1" s="1"/>
  <c r="L1800" i="1"/>
  <c r="T1801" i="1" s="1"/>
  <c r="I1801" i="1"/>
  <c r="Q1802" i="1" s="1"/>
  <c r="J1801" i="1"/>
  <c r="R1802" i="1" s="1"/>
  <c r="K1801" i="1"/>
  <c r="S1802" i="1" s="1"/>
  <c r="L1801" i="1"/>
  <c r="T1802" i="1" s="1"/>
  <c r="I1802" i="1"/>
  <c r="Q1803" i="1" s="1"/>
  <c r="J1802" i="1"/>
  <c r="R1803" i="1" s="1"/>
  <c r="K1802" i="1"/>
  <c r="S1803" i="1" s="1"/>
  <c r="L1802" i="1"/>
  <c r="T1803" i="1" s="1"/>
  <c r="I1803" i="1"/>
  <c r="Q1804" i="1" s="1"/>
  <c r="J1803" i="1"/>
  <c r="R1804" i="1" s="1"/>
  <c r="K1803" i="1"/>
  <c r="S1804" i="1" s="1"/>
  <c r="L1803" i="1"/>
  <c r="T1804" i="1" s="1"/>
  <c r="I1804" i="1"/>
  <c r="Q1805" i="1" s="1"/>
  <c r="J1804" i="1"/>
  <c r="R1805" i="1" s="1"/>
  <c r="K1804" i="1"/>
  <c r="S1805" i="1" s="1"/>
  <c r="L1804" i="1"/>
  <c r="T1805" i="1" s="1"/>
  <c r="I1805" i="1"/>
  <c r="Q1806" i="1" s="1"/>
  <c r="J1805" i="1"/>
  <c r="R1806" i="1" s="1"/>
  <c r="K1805" i="1"/>
  <c r="S1806" i="1" s="1"/>
  <c r="L1805" i="1"/>
  <c r="T1806" i="1" s="1"/>
  <c r="I1806" i="1"/>
  <c r="Q1807" i="1" s="1"/>
  <c r="J1806" i="1"/>
  <c r="R1807" i="1" s="1"/>
  <c r="K1806" i="1"/>
  <c r="S1807" i="1" s="1"/>
  <c r="L1806" i="1"/>
  <c r="T1807" i="1" s="1"/>
  <c r="I1807" i="1"/>
  <c r="Q1808" i="1" s="1"/>
  <c r="J1807" i="1"/>
  <c r="R1808" i="1" s="1"/>
  <c r="K1807" i="1"/>
  <c r="S1808" i="1" s="1"/>
  <c r="L1807" i="1"/>
  <c r="T1808" i="1" s="1"/>
  <c r="I1808" i="1"/>
  <c r="Q1809" i="1" s="1"/>
  <c r="J1808" i="1"/>
  <c r="R1809" i="1" s="1"/>
  <c r="K1808" i="1"/>
  <c r="S1809" i="1" s="1"/>
  <c r="L1808" i="1"/>
  <c r="T1809" i="1" s="1"/>
  <c r="I1809" i="1"/>
  <c r="Q1810" i="1" s="1"/>
  <c r="J1809" i="1"/>
  <c r="R1810" i="1" s="1"/>
  <c r="K1809" i="1"/>
  <c r="S1810" i="1" s="1"/>
  <c r="L1809" i="1"/>
  <c r="T1810" i="1" s="1"/>
  <c r="I1810" i="1"/>
  <c r="Q1811" i="1" s="1"/>
  <c r="J1810" i="1"/>
  <c r="R1811" i="1" s="1"/>
  <c r="K1810" i="1"/>
  <c r="S1811" i="1" s="1"/>
  <c r="L1810" i="1"/>
  <c r="T1811" i="1" s="1"/>
  <c r="I1811" i="1"/>
  <c r="Q1812" i="1" s="1"/>
  <c r="J1811" i="1"/>
  <c r="R1812" i="1" s="1"/>
  <c r="K1811" i="1"/>
  <c r="S1812" i="1" s="1"/>
  <c r="L1811" i="1"/>
  <c r="T1812" i="1" s="1"/>
  <c r="I1812" i="1"/>
  <c r="Q1813" i="1" s="1"/>
  <c r="J1812" i="1"/>
  <c r="R1813" i="1" s="1"/>
  <c r="K1812" i="1"/>
  <c r="S1813" i="1" s="1"/>
  <c r="L1812" i="1"/>
  <c r="T1813" i="1" s="1"/>
  <c r="I1813" i="1"/>
  <c r="Q1814" i="1" s="1"/>
  <c r="J1813" i="1"/>
  <c r="R1814" i="1" s="1"/>
  <c r="K1813" i="1"/>
  <c r="S1814" i="1" s="1"/>
  <c r="L1813" i="1"/>
  <c r="T1814" i="1" s="1"/>
  <c r="I1814" i="1"/>
  <c r="Q1815" i="1" s="1"/>
  <c r="J1814" i="1"/>
  <c r="R1815" i="1" s="1"/>
  <c r="K1814" i="1"/>
  <c r="S1815" i="1" s="1"/>
  <c r="L1814" i="1"/>
  <c r="T1815" i="1" s="1"/>
  <c r="I1815" i="1"/>
  <c r="Q1816" i="1" s="1"/>
  <c r="J1815" i="1"/>
  <c r="R1816" i="1" s="1"/>
  <c r="K1815" i="1"/>
  <c r="S1816" i="1" s="1"/>
  <c r="L1815" i="1"/>
  <c r="T1816" i="1" s="1"/>
  <c r="I1816" i="1"/>
  <c r="Q1817" i="1" s="1"/>
  <c r="J1816" i="1"/>
  <c r="R1817" i="1" s="1"/>
  <c r="K1816" i="1"/>
  <c r="S1817" i="1" s="1"/>
  <c r="L1816" i="1"/>
  <c r="T1817" i="1" s="1"/>
  <c r="I1817" i="1"/>
  <c r="Q1818" i="1" s="1"/>
  <c r="J1817" i="1"/>
  <c r="R1818" i="1" s="1"/>
  <c r="K1817" i="1"/>
  <c r="S1818" i="1" s="1"/>
  <c r="L1817" i="1"/>
  <c r="T1818" i="1" s="1"/>
  <c r="I1818" i="1"/>
  <c r="Q1819" i="1" s="1"/>
  <c r="J1818" i="1"/>
  <c r="R1819" i="1" s="1"/>
  <c r="K1818" i="1"/>
  <c r="S1819" i="1" s="1"/>
  <c r="L1818" i="1"/>
  <c r="T1819" i="1" s="1"/>
  <c r="I1819" i="1"/>
  <c r="Q1820" i="1" s="1"/>
  <c r="J1819" i="1"/>
  <c r="R1820" i="1" s="1"/>
  <c r="K1819" i="1"/>
  <c r="S1820" i="1" s="1"/>
  <c r="L1819" i="1"/>
  <c r="T1820" i="1" s="1"/>
  <c r="I1820" i="1"/>
  <c r="Q1821" i="1" s="1"/>
  <c r="J1820" i="1"/>
  <c r="R1821" i="1" s="1"/>
  <c r="K1820" i="1"/>
  <c r="S1821" i="1" s="1"/>
  <c r="L1820" i="1"/>
  <c r="T1821" i="1" s="1"/>
  <c r="I1821" i="1"/>
  <c r="Q1822" i="1" s="1"/>
  <c r="J1821" i="1"/>
  <c r="R1822" i="1" s="1"/>
  <c r="K1821" i="1"/>
  <c r="S1822" i="1" s="1"/>
  <c r="L1821" i="1"/>
  <c r="T1822" i="1" s="1"/>
  <c r="I1822" i="1"/>
  <c r="Q1823" i="1" s="1"/>
  <c r="J1822" i="1"/>
  <c r="R1823" i="1" s="1"/>
  <c r="K1822" i="1"/>
  <c r="S1823" i="1" s="1"/>
  <c r="L1822" i="1"/>
  <c r="T1823" i="1" s="1"/>
  <c r="I1823" i="1"/>
  <c r="Q1824" i="1" s="1"/>
  <c r="J1823" i="1"/>
  <c r="R1824" i="1" s="1"/>
  <c r="K1823" i="1"/>
  <c r="S1824" i="1" s="1"/>
  <c r="L1823" i="1"/>
  <c r="T1824" i="1" s="1"/>
  <c r="I1824" i="1"/>
  <c r="Q1825" i="1" s="1"/>
  <c r="J1824" i="1"/>
  <c r="R1825" i="1" s="1"/>
  <c r="K1824" i="1"/>
  <c r="S1825" i="1" s="1"/>
  <c r="L1824" i="1"/>
  <c r="T1825" i="1" s="1"/>
  <c r="I1825" i="1"/>
  <c r="Q1826" i="1" s="1"/>
  <c r="J1825" i="1"/>
  <c r="R1826" i="1" s="1"/>
  <c r="K1825" i="1"/>
  <c r="S1826" i="1" s="1"/>
  <c r="L1825" i="1"/>
  <c r="T1826" i="1" s="1"/>
  <c r="I1826" i="1"/>
  <c r="Q1827" i="1" s="1"/>
  <c r="J1826" i="1"/>
  <c r="R1827" i="1" s="1"/>
  <c r="K1826" i="1"/>
  <c r="S1827" i="1" s="1"/>
  <c r="L1826" i="1"/>
  <c r="T1827" i="1" s="1"/>
  <c r="I1827" i="1"/>
  <c r="Q1828" i="1" s="1"/>
  <c r="J1827" i="1"/>
  <c r="R1828" i="1" s="1"/>
  <c r="K1827" i="1"/>
  <c r="S1828" i="1" s="1"/>
  <c r="L1827" i="1"/>
  <c r="T1828" i="1" s="1"/>
  <c r="I1828" i="1"/>
  <c r="Q1829" i="1" s="1"/>
  <c r="J1828" i="1"/>
  <c r="R1829" i="1" s="1"/>
  <c r="K1828" i="1"/>
  <c r="S1829" i="1" s="1"/>
  <c r="L1828" i="1"/>
  <c r="T1829" i="1" s="1"/>
  <c r="I1829" i="1"/>
  <c r="Q1830" i="1" s="1"/>
  <c r="J1829" i="1"/>
  <c r="R1830" i="1" s="1"/>
  <c r="K1829" i="1"/>
  <c r="S1830" i="1" s="1"/>
  <c r="L1829" i="1"/>
  <c r="T1830" i="1" s="1"/>
  <c r="I1830" i="1"/>
  <c r="Q1831" i="1" s="1"/>
  <c r="J1830" i="1"/>
  <c r="R1831" i="1" s="1"/>
  <c r="K1830" i="1"/>
  <c r="S1831" i="1" s="1"/>
  <c r="L1830" i="1"/>
  <c r="T1831" i="1" s="1"/>
  <c r="I1831" i="1"/>
  <c r="Q1832" i="1" s="1"/>
  <c r="J1831" i="1"/>
  <c r="R1832" i="1" s="1"/>
  <c r="K1831" i="1"/>
  <c r="S1832" i="1" s="1"/>
  <c r="L1831" i="1"/>
  <c r="T1832" i="1" s="1"/>
  <c r="I1832" i="1"/>
  <c r="Q1833" i="1" s="1"/>
  <c r="J1832" i="1"/>
  <c r="R1833" i="1" s="1"/>
  <c r="K1832" i="1"/>
  <c r="S1833" i="1" s="1"/>
  <c r="L1832" i="1"/>
  <c r="T1833" i="1" s="1"/>
  <c r="I1833" i="1"/>
  <c r="Q1834" i="1" s="1"/>
  <c r="J1833" i="1"/>
  <c r="R1834" i="1" s="1"/>
  <c r="K1833" i="1"/>
  <c r="S1834" i="1" s="1"/>
  <c r="L1833" i="1"/>
  <c r="T1834" i="1" s="1"/>
  <c r="I1834" i="1"/>
  <c r="Q1835" i="1" s="1"/>
  <c r="J1834" i="1"/>
  <c r="R1835" i="1" s="1"/>
  <c r="K1834" i="1"/>
  <c r="S1835" i="1" s="1"/>
  <c r="L1834" i="1"/>
  <c r="T1835" i="1" s="1"/>
  <c r="I1835" i="1"/>
  <c r="Q1836" i="1" s="1"/>
  <c r="J1835" i="1"/>
  <c r="R1836" i="1" s="1"/>
  <c r="K1835" i="1"/>
  <c r="S1836" i="1" s="1"/>
  <c r="L1835" i="1"/>
  <c r="T1836" i="1" s="1"/>
  <c r="I1836" i="1"/>
  <c r="Q1837" i="1" s="1"/>
  <c r="J1836" i="1"/>
  <c r="R1837" i="1" s="1"/>
  <c r="K1836" i="1"/>
  <c r="S1837" i="1" s="1"/>
  <c r="L1836" i="1"/>
  <c r="T1837" i="1" s="1"/>
  <c r="I1837" i="1"/>
  <c r="Q1838" i="1" s="1"/>
  <c r="J1837" i="1"/>
  <c r="R1838" i="1" s="1"/>
  <c r="K1837" i="1"/>
  <c r="S1838" i="1" s="1"/>
  <c r="L1837" i="1"/>
  <c r="T1838" i="1" s="1"/>
  <c r="I1838" i="1"/>
  <c r="Q1839" i="1" s="1"/>
  <c r="J1838" i="1"/>
  <c r="R1839" i="1" s="1"/>
  <c r="K1838" i="1"/>
  <c r="S1839" i="1" s="1"/>
  <c r="L1838" i="1"/>
  <c r="T1839" i="1" s="1"/>
  <c r="I1839" i="1"/>
  <c r="Q1840" i="1" s="1"/>
  <c r="J1839" i="1"/>
  <c r="R1840" i="1" s="1"/>
  <c r="K1839" i="1"/>
  <c r="S1840" i="1" s="1"/>
  <c r="L1839" i="1"/>
  <c r="T1840" i="1" s="1"/>
  <c r="I1840" i="1"/>
  <c r="Q1841" i="1" s="1"/>
  <c r="J1840" i="1"/>
  <c r="R1841" i="1" s="1"/>
  <c r="K1840" i="1"/>
  <c r="S1841" i="1" s="1"/>
  <c r="L1840" i="1"/>
  <c r="T1841" i="1" s="1"/>
  <c r="I1841" i="1"/>
  <c r="Q1842" i="1" s="1"/>
  <c r="J1841" i="1"/>
  <c r="R1842" i="1" s="1"/>
  <c r="K1841" i="1"/>
  <c r="S1842" i="1" s="1"/>
  <c r="L1841" i="1"/>
  <c r="T1842" i="1" s="1"/>
  <c r="I1842" i="1"/>
  <c r="Q1843" i="1" s="1"/>
  <c r="J1842" i="1"/>
  <c r="R1843" i="1" s="1"/>
  <c r="K1842" i="1"/>
  <c r="S1843" i="1" s="1"/>
  <c r="L1842" i="1"/>
  <c r="T1843" i="1" s="1"/>
  <c r="I1843" i="1"/>
  <c r="Q1844" i="1" s="1"/>
  <c r="J1843" i="1"/>
  <c r="R1844" i="1" s="1"/>
  <c r="K1843" i="1"/>
  <c r="S1844" i="1" s="1"/>
  <c r="L1843" i="1"/>
  <c r="T1844" i="1" s="1"/>
  <c r="I1844" i="1"/>
  <c r="Q1845" i="1" s="1"/>
  <c r="J1844" i="1"/>
  <c r="R1845" i="1" s="1"/>
  <c r="K1844" i="1"/>
  <c r="S1845" i="1" s="1"/>
  <c r="L1844" i="1"/>
  <c r="T1845" i="1" s="1"/>
  <c r="I1845" i="1"/>
  <c r="Q1846" i="1" s="1"/>
  <c r="J1845" i="1"/>
  <c r="R1846" i="1" s="1"/>
  <c r="K1845" i="1"/>
  <c r="S1846" i="1" s="1"/>
  <c r="L1845" i="1"/>
  <c r="T1846" i="1" s="1"/>
  <c r="I1846" i="1"/>
  <c r="Q1847" i="1" s="1"/>
  <c r="J1846" i="1"/>
  <c r="R1847" i="1" s="1"/>
  <c r="K1846" i="1"/>
  <c r="S1847" i="1" s="1"/>
  <c r="L1846" i="1"/>
  <c r="T1847" i="1" s="1"/>
  <c r="I1847" i="1"/>
  <c r="Q1848" i="1" s="1"/>
  <c r="J1847" i="1"/>
  <c r="R1848" i="1" s="1"/>
  <c r="K1847" i="1"/>
  <c r="S1848" i="1" s="1"/>
  <c r="L1847" i="1"/>
  <c r="T1848" i="1" s="1"/>
  <c r="I1848" i="1"/>
  <c r="Q1849" i="1" s="1"/>
  <c r="J1848" i="1"/>
  <c r="R1849" i="1" s="1"/>
  <c r="K1848" i="1"/>
  <c r="S1849" i="1" s="1"/>
  <c r="L1848" i="1"/>
  <c r="T1849" i="1" s="1"/>
  <c r="I1849" i="1"/>
  <c r="Q1850" i="1" s="1"/>
  <c r="J1849" i="1"/>
  <c r="R1850" i="1" s="1"/>
  <c r="K1849" i="1"/>
  <c r="S1850" i="1" s="1"/>
  <c r="L1849" i="1"/>
  <c r="T1850" i="1" s="1"/>
  <c r="I1850" i="1"/>
  <c r="Q1851" i="1" s="1"/>
  <c r="J1850" i="1"/>
  <c r="R1851" i="1" s="1"/>
  <c r="K1850" i="1"/>
  <c r="S1851" i="1" s="1"/>
  <c r="L1850" i="1"/>
  <c r="T1851" i="1" s="1"/>
  <c r="I1851" i="1"/>
  <c r="Q1852" i="1" s="1"/>
  <c r="J1851" i="1"/>
  <c r="R1852" i="1" s="1"/>
  <c r="K1851" i="1"/>
  <c r="S1852" i="1" s="1"/>
  <c r="L1851" i="1"/>
  <c r="T1852" i="1" s="1"/>
  <c r="I1852" i="1"/>
  <c r="Q1853" i="1" s="1"/>
  <c r="J1852" i="1"/>
  <c r="R1853" i="1" s="1"/>
  <c r="K1852" i="1"/>
  <c r="S1853" i="1" s="1"/>
  <c r="L1852" i="1"/>
  <c r="T1853" i="1" s="1"/>
  <c r="I1853" i="1"/>
  <c r="Q1854" i="1" s="1"/>
  <c r="J1853" i="1"/>
  <c r="R1854" i="1" s="1"/>
  <c r="K1853" i="1"/>
  <c r="S1854" i="1" s="1"/>
  <c r="L1853" i="1"/>
  <c r="T1854" i="1" s="1"/>
  <c r="I1854" i="1"/>
  <c r="Q1855" i="1" s="1"/>
  <c r="J1854" i="1"/>
  <c r="R1855" i="1" s="1"/>
  <c r="K1854" i="1"/>
  <c r="S1855" i="1" s="1"/>
  <c r="L1854" i="1"/>
  <c r="T1855" i="1" s="1"/>
  <c r="I1855" i="1"/>
  <c r="Q1856" i="1" s="1"/>
  <c r="J1855" i="1"/>
  <c r="R1856" i="1" s="1"/>
  <c r="K1855" i="1"/>
  <c r="S1856" i="1" s="1"/>
  <c r="L1855" i="1"/>
  <c r="T1856" i="1" s="1"/>
  <c r="I1856" i="1"/>
  <c r="Q1857" i="1" s="1"/>
  <c r="J1856" i="1"/>
  <c r="R1857" i="1" s="1"/>
  <c r="K1856" i="1"/>
  <c r="S1857" i="1" s="1"/>
  <c r="L1856" i="1"/>
  <c r="T1857" i="1" s="1"/>
  <c r="I1857" i="1"/>
  <c r="Q1858" i="1" s="1"/>
  <c r="J1857" i="1"/>
  <c r="R1858" i="1" s="1"/>
  <c r="K1857" i="1"/>
  <c r="S1858" i="1" s="1"/>
  <c r="L1857" i="1"/>
  <c r="T1858" i="1" s="1"/>
  <c r="I1858" i="1"/>
  <c r="Q1859" i="1" s="1"/>
  <c r="J1858" i="1"/>
  <c r="R1859" i="1" s="1"/>
  <c r="K1858" i="1"/>
  <c r="S1859" i="1" s="1"/>
  <c r="L1858" i="1"/>
  <c r="T1859" i="1" s="1"/>
  <c r="I1859" i="1"/>
  <c r="Q1860" i="1" s="1"/>
  <c r="J1859" i="1"/>
  <c r="R1860" i="1" s="1"/>
  <c r="K1859" i="1"/>
  <c r="S1860" i="1" s="1"/>
  <c r="L1859" i="1"/>
  <c r="T1860" i="1" s="1"/>
  <c r="I1860" i="1"/>
  <c r="Q1861" i="1" s="1"/>
  <c r="J1860" i="1"/>
  <c r="R1861" i="1" s="1"/>
  <c r="K1860" i="1"/>
  <c r="S1861" i="1" s="1"/>
  <c r="L1860" i="1"/>
  <c r="T1861" i="1" s="1"/>
  <c r="I1861" i="1"/>
  <c r="Q1862" i="1" s="1"/>
  <c r="J1861" i="1"/>
  <c r="R1862" i="1" s="1"/>
  <c r="K1861" i="1"/>
  <c r="S1862" i="1" s="1"/>
  <c r="L1861" i="1"/>
  <c r="T1862" i="1" s="1"/>
  <c r="I1862" i="1"/>
  <c r="Q1863" i="1" s="1"/>
  <c r="J1862" i="1"/>
  <c r="R1863" i="1" s="1"/>
  <c r="K1862" i="1"/>
  <c r="S1863" i="1" s="1"/>
  <c r="L1862" i="1"/>
  <c r="T1863" i="1" s="1"/>
  <c r="I1863" i="1"/>
  <c r="Q1864" i="1" s="1"/>
  <c r="J1863" i="1"/>
  <c r="R1864" i="1" s="1"/>
  <c r="K1863" i="1"/>
  <c r="S1864" i="1" s="1"/>
  <c r="L1863" i="1"/>
  <c r="T1864" i="1" s="1"/>
  <c r="I1864" i="1"/>
  <c r="Q1865" i="1" s="1"/>
  <c r="J1864" i="1"/>
  <c r="R1865" i="1" s="1"/>
  <c r="K1864" i="1"/>
  <c r="S1865" i="1" s="1"/>
  <c r="L1864" i="1"/>
  <c r="T1865" i="1" s="1"/>
  <c r="I1865" i="1"/>
  <c r="Q1866" i="1" s="1"/>
  <c r="J1865" i="1"/>
  <c r="R1866" i="1" s="1"/>
  <c r="K1865" i="1"/>
  <c r="S1866" i="1" s="1"/>
  <c r="L1865" i="1"/>
  <c r="T1866" i="1" s="1"/>
  <c r="I1866" i="1"/>
  <c r="Q1867" i="1" s="1"/>
  <c r="J1866" i="1"/>
  <c r="R1867" i="1" s="1"/>
  <c r="K1866" i="1"/>
  <c r="S1867" i="1" s="1"/>
  <c r="L1866" i="1"/>
  <c r="T1867" i="1" s="1"/>
  <c r="I1867" i="1"/>
  <c r="Q1868" i="1" s="1"/>
  <c r="J1867" i="1"/>
  <c r="R1868" i="1" s="1"/>
  <c r="K1867" i="1"/>
  <c r="S1868" i="1" s="1"/>
  <c r="L1867" i="1"/>
  <c r="T1868" i="1" s="1"/>
  <c r="I1868" i="1"/>
  <c r="Q1869" i="1" s="1"/>
  <c r="J1868" i="1"/>
  <c r="R1869" i="1" s="1"/>
  <c r="K1868" i="1"/>
  <c r="S1869" i="1" s="1"/>
  <c r="L1868" i="1"/>
  <c r="T1869" i="1" s="1"/>
  <c r="I1869" i="1"/>
  <c r="Q1870" i="1" s="1"/>
  <c r="J1869" i="1"/>
  <c r="R1870" i="1" s="1"/>
  <c r="K1869" i="1"/>
  <c r="S1870" i="1" s="1"/>
  <c r="L1869" i="1"/>
  <c r="T1870" i="1" s="1"/>
  <c r="I1870" i="1"/>
  <c r="Q1871" i="1" s="1"/>
  <c r="J1870" i="1"/>
  <c r="R1871" i="1" s="1"/>
  <c r="K1870" i="1"/>
  <c r="S1871" i="1" s="1"/>
  <c r="L1870" i="1"/>
  <c r="T1871" i="1" s="1"/>
  <c r="I1871" i="1"/>
  <c r="Q1872" i="1" s="1"/>
  <c r="J1871" i="1"/>
  <c r="R1872" i="1" s="1"/>
  <c r="K1871" i="1"/>
  <c r="S1872" i="1" s="1"/>
  <c r="L1871" i="1"/>
  <c r="T1872" i="1" s="1"/>
  <c r="I1872" i="1"/>
  <c r="Q1873" i="1" s="1"/>
  <c r="J1872" i="1"/>
  <c r="R1873" i="1" s="1"/>
  <c r="K1872" i="1"/>
  <c r="S1873" i="1" s="1"/>
  <c r="L1872" i="1"/>
  <c r="T1873" i="1" s="1"/>
  <c r="I1873" i="1"/>
  <c r="Q1874" i="1" s="1"/>
  <c r="J1873" i="1"/>
  <c r="R1874" i="1" s="1"/>
  <c r="K1873" i="1"/>
  <c r="S1874" i="1" s="1"/>
  <c r="L1873" i="1"/>
  <c r="T1874" i="1" s="1"/>
  <c r="I1874" i="1"/>
  <c r="Q1875" i="1" s="1"/>
  <c r="J1874" i="1"/>
  <c r="R1875" i="1" s="1"/>
  <c r="K1874" i="1"/>
  <c r="S1875" i="1" s="1"/>
  <c r="L1874" i="1"/>
  <c r="T1875" i="1" s="1"/>
  <c r="I1875" i="1"/>
  <c r="Q1876" i="1" s="1"/>
  <c r="J1875" i="1"/>
  <c r="R1876" i="1" s="1"/>
  <c r="K1875" i="1"/>
  <c r="S1876" i="1" s="1"/>
  <c r="L1875" i="1"/>
  <c r="T1876" i="1" s="1"/>
  <c r="I1876" i="1"/>
  <c r="Q1877" i="1" s="1"/>
  <c r="J1876" i="1"/>
  <c r="R1877" i="1" s="1"/>
  <c r="K1876" i="1"/>
  <c r="S1877" i="1" s="1"/>
  <c r="L1876" i="1"/>
  <c r="T1877" i="1" s="1"/>
  <c r="I1877" i="1"/>
  <c r="Q1878" i="1" s="1"/>
  <c r="J1877" i="1"/>
  <c r="R1878" i="1" s="1"/>
  <c r="K1877" i="1"/>
  <c r="S1878" i="1" s="1"/>
  <c r="L1877" i="1"/>
  <c r="T1878" i="1" s="1"/>
  <c r="I1878" i="1"/>
  <c r="Q1879" i="1" s="1"/>
  <c r="J1878" i="1"/>
  <c r="R1879" i="1" s="1"/>
  <c r="K1878" i="1"/>
  <c r="S1879" i="1" s="1"/>
  <c r="L1878" i="1"/>
  <c r="T1879" i="1" s="1"/>
  <c r="I1879" i="1"/>
  <c r="Q1880" i="1" s="1"/>
  <c r="J1879" i="1"/>
  <c r="R1880" i="1" s="1"/>
  <c r="K1879" i="1"/>
  <c r="S1880" i="1" s="1"/>
  <c r="L1879" i="1"/>
  <c r="T1880" i="1" s="1"/>
  <c r="I1880" i="1"/>
  <c r="Q1881" i="1" s="1"/>
  <c r="J1880" i="1"/>
  <c r="R1881" i="1" s="1"/>
  <c r="K1880" i="1"/>
  <c r="S1881" i="1" s="1"/>
  <c r="L1880" i="1"/>
  <c r="T1881" i="1" s="1"/>
  <c r="I1881" i="1"/>
  <c r="Q1882" i="1" s="1"/>
  <c r="J1881" i="1"/>
  <c r="R1882" i="1" s="1"/>
  <c r="K1881" i="1"/>
  <c r="S1882" i="1" s="1"/>
  <c r="L1881" i="1"/>
  <c r="T1882" i="1" s="1"/>
  <c r="I1882" i="1"/>
  <c r="Q1883" i="1" s="1"/>
  <c r="J1882" i="1"/>
  <c r="R1883" i="1" s="1"/>
  <c r="K1882" i="1"/>
  <c r="S1883" i="1" s="1"/>
  <c r="L1882" i="1"/>
  <c r="T1883" i="1" s="1"/>
  <c r="I1883" i="1"/>
  <c r="Q1884" i="1" s="1"/>
  <c r="J1883" i="1"/>
  <c r="R1884" i="1" s="1"/>
  <c r="K1883" i="1"/>
  <c r="S1884" i="1" s="1"/>
  <c r="L1883" i="1"/>
  <c r="T1884" i="1" s="1"/>
  <c r="I1884" i="1"/>
  <c r="Q1885" i="1" s="1"/>
  <c r="J1884" i="1"/>
  <c r="R1885" i="1" s="1"/>
  <c r="K1884" i="1"/>
  <c r="S1885" i="1" s="1"/>
  <c r="L1884" i="1"/>
  <c r="T1885" i="1" s="1"/>
  <c r="I1885" i="1"/>
  <c r="Q1886" i="1" s="1"/>
  <c r="J1885" i="1"/>
  <c r="R1886" i="1" s="1"/>
  <c r="K1885" i="1"/>
  <c r="S1886" i="1" s="1"/>
  <c r="L1885" i="1"/>
  <c r="T1886" i="1" s="1"/>
  <c r="I1886" i="1"/>
  <c r="Q1887" i="1" s="1"/>
  <c r="J1886" i="1"/>
  <c r="R1887" i="1" s="1"/>
  <c r="K1886" i="1"/>
  <c r="S1887" i="1" s="1"/>
  <c r="L1886" i="1"/>
  <c r="T1887" i="1" s="1"/>
  <c r="I1887" i="1"/>
  <c r="Q1888" i="1" s="1"/>
  <c r="J1887" i="1"/>
  <c r="R1888" i="1" s="1"/>
  <c r="K1887" i="1"/>
  <c r="S1888" i="1" s="1"/>
  <c r="L1887" i="1"/>
  <c r="T1888" i="1" s="1"/>
  <c r="I1888" i="1"/>
  <c r="Q1889" i="1" s="1"/>
  <c r="J1888" i="1"/>
  <c r="R1889" i="1" s="1"/>
  <c r="K1888" i="1"/>
  <c r="S1889" i="1" s="1"/>
  <c r="L1888" i="1"/>
  <c r="T1889" i="1" s="1"/>
  <c r="I1889" i="1"/>
  <c r="Q1890" i="1" s="1"/>
  <c r="J1889" i="1"/>
  <c r="R1890" i="1" s="1"/>
  <c r="K1889" i="1"/>
  <c r="S1890" i="1" s="1"/>
  <c r="L1889" i="1"/>
  <c r="T1890" i="1" s="1"/>
  <c r="I1890" i="1"/>
  <c r="Q1891" i="1" s="1"/>
  <c r="J1890" i="1"/>
  <c r="R1891" i="1" s="1"/>
  <c r="K1890" i="1"/>
  <c r="S1891" i="1" s="1"/>
  <c r="L1890" i="1"/>
  <c r="T1891" i="1" s="1"/>
  <c r="I1891" i="1"/>
  <c r="Q1892" i="1" s="1"/>
  <c r="J1891" i="1"/>
  <c r="R1892" i="1" s="1"/>
  <c r="K1891" i="1"/>
  <c r="S1892" i="1" s="1"/>
  <c r="L1891" i="1"/>
  <c r="T1892" i="1" s="1"/>
  <c r="I1892" i="1"/>
  <c r="Q1893" i="1" s="1"/>
  <c r="J1892" i="1"/>
  <c r="R1893" i="1" s="1"/>
  <c r="K1892" i="1"/>
  <c r="S1893" i="1" s="1"/>
  <c r="L1892" i="1"/>
  <c r="T1893" i="1" s="1"/>
  <c r="I1893" i="1"/>
  <c r="Q1894" i="1" s="1"/>
  <c r="J1893" i="1"/>
  <c r="R1894" i="1" s="1"/>
  <c r="K1893" i="1"/>
  <c r="S1894" i="1" s="1"/>
  <c r="L1893" i="1"/>
  <c r="T1894" i="1" s="1"/>
  <c r="I1894" i="1"/>
  <c r="Q1895" i="1" s="1"/>
  <c r="J1894" i="1"/>
  <c r="R1895" i="1" s="1"/>
  <c r="K1894" i="1"/>
  <c r="S1895" i="1" s="1"/>
  <c r="L1894" i="1"/>
  <c r="T1895" i="1" s="1"/>
  <c r="I1895" i="1"/>
  <c r="Q1896" i="1" s="1"/>
  <c r="J1895" i="1"/>
  <c r="R1896" i="1" s="1"/>
  <c r="K1895" i="1"/>
  <c r="S1896" i="1" s="1"/>
  <c r="L1895" i="1"/>
  <c r="T1896" i="1" s="1"/>
  <c r="I1896" i="1"/>
  <c r="Q1897" i="1" s="1"/>
  <c r="J1896" i="1"/>
  <c r="R1897" i="1" s="1"/>
  <c r="K1896" i="1"/>
  <c r="S1897" i="1" s="1"/>
  <c r="L1896" i="1"/>
  <c r="T1897" i="1" s="1"/>
  <c r="I1897" i="1"/>
  <c r="Q1898" i="1" s="1"/>
  <c r="J1897" i="1"/>
  <c r="R1898" i="1" s="1"/>
  <c r="K1897" i="1"/>
  <c r="S1898" i="1" s="1"/>
  <c r="L1897" i="1"/>
  <c r="T1898" i="1" s="1"/>
  <c r="I1898" i="1"/>
  <c r="Q1899" i="1" s="1"/>
  <c r="J1898" i="1"/>
  <c r="R1899" i="1" s="1"/>
  <c r="K1898" i="1"/>
  <c r="S1899" i="1" s="1"/>
  <c r="L1898" i="1"/>
  <c r="T1899" i="1" s="1"/>
  <c r="I1899" i="1"/>
  <c r="Q1900" i="1" s="1"/>
  <c r="J1899" i="1"/>
  <c r="R1900" i="1" s="1"/>
  <c r="K1899" i="1"/>
  <c r="S1900" i="1" s="1"/>
  <c r="L1899" i="1"/>
  <c r="T1900" i="1" s="1"/>
  <c r="I1900" i="1"/>
  <c r="Q1901" i="1" s="1"/>
  <c r="J1900" i="1"/>
  <c r="R1901" i="1" s="1"/>
  <c r="K1900" i="1"/>
  <c r="S1901" i="1" s="1"/>
  <c r="L1900" i="1"/>
  <c r="T1901" i="1" s="1"/>
  <c r="I1901" i="1"/>
  <c r="Q1902" i="1" s="1"/>
  <c r="J1901" i="1"/>
  <c r="R1902" i="1" s="1"/>
  <c r="K1901" i="1"/>
  <c r="S1902" i="1" s="1"/>
  <c r="L1901" i="1"/>
  <c r="T1902" i="1" s="1"/>
  <c r="I1902" i="1"/>
  <c r="Q1903" i="1" s="1"/>
  <c r="J1902" i="1"/>
  <c r="R1903" i="1" s="1"/>
  <c r="K1902" i="1"/>
  <c r="S1903" i="1" s="1"/>
  <c r="L1902" i="1"/>
  <c r="T1903" i="1" s="1"/>
  <c r="I1903" i="1"/>
  <c r="Q1904" i="1" s="1"/>
  <c r="J1903" i="1"/>
  <c r="R1904" i="1" s="1"/>
  <c r="K1903" i="1"/>
  <c r="S1904" i="1" s="1"/>
  <c r="L1903" i="1"/>
  <c r="T1904" i="1" s="1"/>
  <c r="I1904" i="1"/>
  <c r="Q1905" i="1" s="1"/>
  <c r="J1904" i="1"/>
  <c r="R1905" i="1" s="1"/>
  <c r="K1904" i="1"/>
  <c r="S1905" i="1" s="1"/>
  <c r="L1904" i="1"/>
  <c r="T1905" i="1" s="1"/>
  <c r="I1905" i="1"/>
  <c r="Q1906" i="1" s="1"/>
  <c r="J1905" i="1"/>
  <c r="R1906" i="1" s="1"/>
  <c r="K1905" i="1"/>
  <c r="S1906" i="1" s="1"/>
  <c r="L1905" i="1"/>
  <c r="T1906" i="1" s="1"/>
  <c r="I1906" i="1"/>
  <c r="Q1907" i="1" s="1"/>
  <c r="J1906" i="1"/>
  <c r="R1907" i="1" s="1"/>
  <c r="K1906" i="1"/>
  <c r="S1907" i="1" s="1"/>
  <c r="L1906" i="1"/>
  <c r="T1907" i="1" s="1"/>
  <c r="I1907" i="1"/>
  <c r="Q1908" i="1" s="1"/>
  <c r="J1907" i="1"/>
  <c r="R1908" i="1" s="1"/>
  <c r="K1907" i="1"/>
  <c r="S1908" i="1" s="1"/>
  <c r="L1907" i="1"/>
  <c r="T1908" i="1" s="1"/>
  <c r="I1908" i="1"/>
  <c r="Q1909" i="1" s="1"/>
  <c r="J1908" i="1"/>
  <c r="R1909" i="1" s="1"/>
  <c r="K1908" i="1"/>
  <c r="S1909" i="1" s="1"/>
  <c r="L1908" i="1"/>
  <c r="T1909" i="1" s="1"/>
  <c r="I1909" i="1"/>
  <c r="Q1910" i="1" s="1"/>
  <c r="J1909" i="1"/>
  <c r="R1910" i="1" s="1"/>
  <c r="K1909" i="1"/>
  <c r="S1910" i="1" s="1"/>
  <c r="L1909" i="1"/>
  <c r="T1910" i="1" s="1"/>
  <c r="I1910" i="1"/>
  <c r="Q1911" i="1" s="1"/>
  <c r="J1910" i="1"/>
  <c r="R1911" i="1" s="1"/>
  <c r="K1910" i="1"/>
  <c r="S1911" i="1" s="1"/>
  <c r="L1910" i="1"/>
  <c r="T1911" i="1" s="1"/>
  <c r="I1911" i="1"/>
  <c r="Q1912" i="1" s="1"/>
  <c r="J1911" i="1"/>
  <c r="R1912" i="1" s="1"/>
  <c r="K1911" i="1"/>
  <c r="S1912" i="1" s="1"/>
  <c r="L1911" i="1"/>
  <c r="T1912" i="1" s="1"/>
  <c r="I1912" i="1"/>
  <c r="Q1913" i="1" s="1"/>
  <c r="J1912" i="1"/>
  <c r="R1913" i="1" s="1"/>
  <c r="K1912" i="1"/>
  <c r="S1913" i="1" s="1"/>
  <c r="L1912" i="1"/>
  <c r="T1913" i="1" s="1"/>
  <c r="I1913" i="1"/>
  <c r="Q1914" i="1" s="1"/>
  <c r="J1913" i="1"/>
  <c r="R1914" i="1" s="1"/>
  <c r="K1913" i="1"/>
  <c r="S1914" i="1" s="1"/>
  <c r="L1913" i="1"/>
  <c r="T1914" i="1" s="1"/>
  <c r="I1914" i="1"/>
  <c r="Q1915" i="1" s="1"/>
  <c r="J1914" i="1"/>
  <c r="R1915" i="1" s="1"/>
  <c r="K1914" i="1"/>
  <c r="S1915" i="1" s="1"/>
  <c r="L1914" i="1"/>
  <c r="T1915" i="1" s="1"/>
  <c r="I1915" i="1"/>
  <c r="Q1916" i="1" s="1"/>
  <c r="J1915" i="1"/>
  <c r="R1916" i="1" s="1"/>
  <c r="K1915" i="1"/>
  <c r="S1916" i="1" s="1"/>
  <c r="L1915" i="1"/>
  <c r="T1916" i="1" s="1"/>
  <c r="I1916" i="1"/>
  <c r="Q1917" i="1" s="1"/>
  <c r="J1916" i="1"/>
  <c r="R1917" i="1" s="1"/>
  <c r="K1916" i="1"/>
  <c r="S1917" i="1" s="1"/>
  <c r="L1916" i="1"/>
  <c r="T1917" i="1" s="1"/>
  <c r="I1917" i="1"/>
  <c r="Q1918" i="1" s="1"/>
  <c r="J1917" i="1"/>
  <c r="R1918" i="1" s="1"/>
  <c r="K1917" i="1"/>
  <c r="S1918" i="1" s="1"/>
  <c r="L1917" i="1"/>
  <c r="T1918" i="1" s="1"/>
  <c r="I1918" i="1"/>
  <c r="Q1919" i="1" s="1"/>
  <c r="J1918" i="1"/>
  <c r="R1919" i="1" s="1"/>
  <c r="K1918" i="1"/>
  <c r="S1919" i="1" s="1"/>
  <c r="L1918" i="1"/>
  <c r="T1919" i="1" s="1"/>
  <c r="I1919" i="1"/>
  <c r="Q1920" i="1" s="1"/>
  <c r="J1919" i="1"/>
  <c r="R1920" i="1" s="1"/>
  <c r="K1919" i="1"/>
  <c r="S1920" i="1" s="1"/>
  <c r="L1919" i="1"/>
  <c r="T1920" i="1" s="1"/>
  <c r="I1920" i="1"/>
  <c r="Q1921" i="1" s="1"/>
  <c r="J1920" i="1"/>
  <c r="R1921" i="1" s="1"/>
  <c r="K1920" i="1"/>
  <c r="S1921" i="1" s="1"/>
  <c r="L1920" i="1"/>
  <c r="T1921" i="1" s="1"/>
  <c r="I1921" i="1"/>
  <c r="Q1922" i="1" s="1"/>
  <c r="J1921" i="1"/>
  <c r="R1922" i="1" s="1"/>
  <c r="K1921" i="1"/>
  <c r="S1922" i="1" s="1"/>
  <c r="L1921" i="1"/>
  <c r="T1922" i="1" s="1"/>
  <c r="I1922" i="1"/>
  <c r="Q1923" i="1" s="1"/>
  <c r="J1922" i="1"/>
  <c r="R1923" i="1" s="1"/>
  <c r="K1922" i="1"/>
  <c r="S1923" i="1" s="1"/>
  <c r="L1922" i="1"/>
  <c r="T1923" i="1" s="1"/>
  <c r="I1923" i="1"/>
  <c r="Q1924" i="1" s="1"/>
  <c r="J1923" i="1"/>
  <c r="R1924" i="1" s="1"/>
  <c r="K1923" i="1"/>
  <c r="S1924" i="1" s="1"/>
  <c r="L1923" i="1"/>
  <c r="T1924" i="1" s="1"/>
  <c r="I1924" i="1"/>
  <c r="Q1925" i="1" s="1"/>
  <c r="J1924" i="1"/>
  <c r="R1925" i="1" s="1"/>
  <c r="K1924" i="1"/>
  <c r="S1925" i="1" s="1"/>
  <c r="L1924" i="1"/>
  <c r="T1925" i="1" s="1"/>
  <c r="I1925" i="1"/>
  <c r="Q1926" i="1" s="1"/>
  <c r="J1925" i="1"/>
  <c r="R1926" i="1" s="1"/>
  <c r="K1925" i="1"/>
  <c r="S1926" i="1" s="1"/>
  <c r="L1925" i="1"/>
  <c r="T1926" i="1" s="1"/>
  <c r="I1926" i="1"/>
  <c r="Q1927" i="1" s="1"/>
  <c r="J1926" i="1"/>
  <c r="R1927" i="1" s="1"/>
  <c r="K1926" i="1"/>
  <c r="S1927" i="1" s="1"/>
  <c r="L1926" i="1"/>
  <c r="T1927" i="1" s="1"/>
  <c r="I1927" i="1"/>
  <c r="Q1928" i="1" s="1"/>
  <c r="J1927" i="1"/>
  <c r="R1928" i="1" s="1"/>
  <c r="K1927" i="1"/>
  <c r="S1928" i="1" s="1"/>
  <c r="L1927" i="1"/>
  <c r="T1928" i="1" s="1"/>
  <c r="I1928" i="1"/>
  <c r="Q1929" i="1" s="1"/>
  <c r="J1928" i="1"/>
  <c r="R1929" i="1" s="1"/>
  <c r="K1928" i="1"/>
  <c r="S1929" i="1" s="1"/>
  <c r="L1928" i="1"/>
  <c r="T1929" i="1" s="1"/>
  <c r="I1929" i="1"/>
  <c r="Q1930" i="1" s="1"/>
  <c r="J1929" i="1"/>
  <c r="R1930" i="1" s="1"/>
  <c r="K1929" i="1"/>
  <c r="S1930" i="1" s="1"/>
  <c r="L1929" i="1"/>
  <c r="T1930" i="1" s="1"/>
  <c r="I1930" i="1"/>
  <c r="Q1931" i="1" s="1"/>
  <c r="J1930" i="1"/>
  <c r="R1931" i="1" s="1"/>
  <c r="K1930" i="1"/>
  <c r="S1931" i="1" s="1"/>
  <c r="L1930" i="1"/>
  <c r="T1931" i="1" s="1"/>
  <c r="I1931" i="1"/>
  <c r="Q1932" i="1" s="1"/>
  <c r="J1931" i="1"/>
  <c r="R1932" i="1" s="1"/>
  <c r="K1931" i="1"/>
  <c r="S1932" i="1" s="1"/>
  <c r="L1931" i="1"/>
  <c r="T1932" i="1" s="1"/>
  <c r="I1932" i="1"/>
  <c r="Q1933" i="1" s="1"/>
  <c r="J1932" i="1"/>
  <c r="R1933" i="1" s="1"/>
  <c r="K1932" i="1"/>
  <c r="S1933" i="1" s="1"/>
  <c r="L1932" i="1"/>
  <c r="T1933" i="1" s="1"/>
  <c r="I1933" i="1"/>
  <c r="Q1934" i="1" s="1"/>
  <c r="J1933" i="1"/>
  <c r="R1934" i="1" s="1"/>
  <c r="K1933" i="1"/>
  <c r="S1934" i="1" s="1"/>
  <c r="L1933" i="1"/>
  <c r="T1934" i="1" s="1"/>
  <c r="I1934" i="1"/>
  <c r="Q1935" i="1" s="1"/>
  <c r="J1934" i="1"/>
  <c r="R1935" i="1" s="1"/>
  <c r="K1934" i="1"/>
  <c r="S1935" i="1" s="1"/>
  <c r="L1934" i="1"/>
  <c r="T1935" i="1" s="1"/>
  <c r="I1935" i="1"/>
  <c r="Q1936" i="1" s="1"/>
  <c r="J1935" i="1"/>
  <c r="R1936" i="1" s="1"/>
  <c r="K1935" i="1"/>
  <c r="S1936" i="1" s="1"/>
  <c r="L1935" i="1"/>
  <c r="T1936" i="1" s="1"/>
  <c r="I1936" i="1"/>
  <c r="Q1937" i="1" s="1"/>
  <c r="J1936" i="1"/>
  <c r="R1937" i="1" s="1"/>
  <c r="K1936" i="1"/>
  <c r="S1937" i="1" s="1"/>
  <c r="L1936" i="1"/>
  <c r="T1937" i="1" s="1"/>
  <c r="I1937" i="1"/>
  <c r="Q1938" i="1" s="1"/>
  <c r="J1937" i="1"/>
  <c r="R1938" i="1" s="1"/>
  <c r="K1937" i="1"/>
  <c r="S1938" i="1" s="1"/>
  <c r="L1937" i="1"/>
  <c r="T1938" i="1" s="1"/>
  <c r="I1938" i="1"/>
  <c r="Q1939" i="1" s="1"/>
  <c r="J1938" i="1"/>
  <c r="R1939" i="1" s="1"/>
  <c r="K1938" i="1"/>
  <c r="S1939" i="1" s="1"/>
  <c r="L1938" i="1"/>
  <c r="T1939" i="1" s="1"/>
  <c r="I1939" i="1"/>
  <c r="Q1940" i="1" s="1"/>
  <c r="J1939" i="1"/>
  <c r="R1940" i="1" s="1"/>
  <c r="K1939" i="1"/>
  <c r="S1940" i="1" s="1"/>
  <c r="L1939" i="1"/>
  <c r="T1940" i="1" s="1"/>
  <c r="I1940" i="1"/>
  <c r="Q1941" i="1" s="1"/>
  <c r="J1940" i="1"/>
  <c r="R1941" i="1" s="1"/>
  <c r="K1940" i="1"/>
  <c r="S1941" i="1" s="1"/>
  <c r="L1940" i="1"/>
  <c r="T1941" i="1" s="1"/>
  <c r="I1941" i="1"/>
  <c r="Q1942" i="1" s="1"/>
  <c r="J1941" i="1"/>
  <c r="R1942" i="1" s="1"/>
  <c r="K1941" i="1"/>
  <c r="S1942" i="1" s="1"/>
  <c r="L1941" i="1"/>
  <c r="T1942" i="1" s="1"/>
  <c r="I1942" i="1"/>
  <c r="Q1943" i="1" s="1"/>
  <c r="J1942" i="1"/>
  <c r="R1943" i="1" s="1"/>
  <c r="K1942" i="1"/>
  <c r="S1943" i="1" s="1"/>
  <c r="L1942" i="1"/>
  <c r="T1943" i="1" s="1"/>
  <c r="I1943" i="1"/>
  <c r="Q1944" i="1" s="1"/>
  <c r="J1943" i="1"/>
  <c r="R1944" i="1" s="1"/>
  <c r="K1943" i="1"/>
  <c r="S1944" i="1" s="1"/>
  <c r="L1943" i="1"/>
  <c r="T1944" i="1" s="1"/>
  <c r="I1944" i="1"/>
  <c r="Q1945" i="1" s="1"/>
  <c r="J1944" i="1"/>
  <c r="R1945" i="1" s="1"/>
  <c r="K1944" i="1"/>
  <c r="S1945" i="1" s="1"/>
  <c r="L1944" i="1"/>
  <c r="T1945" i="1" s="1"/>
  <c r="I1945" i="1"/>
  <c r="Q1946" i="1" s="1"/>
  <c r="J1945" i="1"/>
  <c r="R1946" i="1" s="1"/>
  <c r="K1945" i="1"/>
  <c r="S1946" i="1" s="1"/>
  <c r="L1945" i="1"/>
  <c r="T1946" i="1" s="1"/>
  <c r="I1946" i="1"/>
  <c r="Q1947" i="1" s="1"/>
  <c r="J1946" i="1"/>
  <c r="R1947" i="1" s="1"/>
  <c r="K1946" i="1"/>
  <c r="S1947" i="1" s="1"/>
  <c r="L1946" i="1"/>
  <c r="T1947" i="1" s="1"/>
  <c r="I1947" i="1"/>
  <c r="Q1948" i="1" s="1"/>
  <c r="J1947" i="1"/>
  <c r="R1948" i="1" s="1"/>
  <c r="K1947" i="1"/>
  <c r="S1948" i="1" s="1"/>
  <c r="L1947" i="1"/>
  <c r="T1948" i="1" s="1"/>
  <c r="I1948" i="1"/>
  <c r="Q1949" i="1" s="1"/>
  <c r="J1948" i="1"/>
  <c r="R1949" i="1" s="1"/>
  <c r="K1948" i="1"/>
  <c r="S1949" i="1" s="1"/>
  <c r="L1948" i="1"/>
  <c r="T1949" i="1" s="1"/>
  <c r="I1949" i="1"/>
  <c r="Q1950" i="1" s="1"/>
  <c r="J1949" i="1"/>
  <c r="R1950" i="1" s="1"/>
  <c r="K1949" i="1"/>
  <c r="S1950" i="1" s="1"/>
  <c r="L1949" i="1"/>
  <c r="T1950" i="1" s="1"/>
  <c r="I1950" i="1"/>
  <c r="Q1951" i="1" s="1"/>
  <c r="J1950" i="1"/>
  <c r="R1951" i="1" s="1"/>
  <c r="K1950" i="1"/>
  <c r="S1951" i="1" s="1"/>
  <c r="L1950" i="1"/>
  <c r="T1951" i="1" s="1"/>
  <c r="I1951" i="1"/>
  <c r="Q1952" i="1" s="1"/>
  <c r="J1951" i="1"/>
  <c r="R1952" i="1" s="1"/>
  <c r="K1951" i="1"/>
  <c r="S1952" i="1" s="1"/>
  <c r="L1951" i="1"/>
  <c r="T1952" i="1" s="1"/>
  <c r="I1952" i="1"/>
  <c r="Q1953" i="1" s="1"/>
  <c r="J1952" i="1"/>
  <c r="R1953" i="1" s="1"/>
  <c r="K1952" i="1"/>
  <c r="S1953" i="1" s="1"/>
  <c r="L1952" i="1"/>
  <c r="T1953" i="1" s="1"/>
  <c r="I1953" i="1"/>
  <c r="Q1954" i="1" s="1"/>
  <c r="J1953" i="1"/>
  <c r="R1954" i="1" s="1"/>
  <c r="K1953" i="1"/>
  <c r="S1954" i="1" s="1"/>
  <c r="L1953" i="1"/>
  <c r="T1954" i="1" s="1"/>
  <c r="I1954" i="1"/>
  <c r="Q1955" i="1" s="1"/>
  <c r="J1954" i="1"/>
  <c r="R1955" i="1" s="1"/>
  <c r="K1954" i="1"/>
  <c r="S1955" i="1" s="1"/>
  <c r="L1954" i="1"/>
  <c r="T1955" i="1" s="1"/>
  <c r="I1955" i="1"/>
  <c r="Q1956" i="1" s="1"/>
  <c r="J1955" i="1"/>
  <c r="R1956" i="1" s="1"/>
  <c r="K1955" i="1"/>
  <c r="S1956" i="1" s="1"/>
  <c r="L1955" i="1"/>
  <c r="T1956" i="1" s="1"/>
  <c r="I1956" i="1"/>
  <c r="Q1957" i="1" s="1"/>
  <c r="J1956" i="1"/>
  <c r="R1957" i="1" s="1"/>
  <c r="K1956" i="1"/>
  <c r="S1957" i="1" s="1"/>
  <c r="L1956" i="1"/>
  <c r="T1957" i="1" s="1"/>
  <c r="I1957" i="1"/>
  <c r="Q1958" i="1" s="1"/>
  <c r="J1957" i="1"/>
  <c r="R1958" i="1" s="1"/>
  <c r="K1957" i="1"/>
  <c r="S1958" i="1" s="1"/>
  <c r="L1957" i="1"/>
  <c r="T1958" i="1" s="1"/>
  <c r="I1958" i="1"/>
  <c r="Q1959" i="1" s="1"/>
  <c r="J1958" i="1"/>
  <c r="R1959" i="1" s="1"/>
  <c r="K1958" i="1"/>
  <c r="S1959" i="1" s="1"/>
  <c r="L1958" i="1"/>
  <c r="T1959" i="1" s="1"/>
  <c r="I1959" i="1"/>
  <c r="Q1960" i="1" s="1"/>
  <c r="J1959" i="1"/>
  <c r="R1960" i="1" s="1"/>
  <c r="K1959" i="1"/>
  <c r="S1960" i="1" s="1"/>
  <c r="L1959" i="1"/>
  <c r="T1960" i="1" s="1"/>
  <c r="I1960" i="1"/>
  <c r="Q1961" i="1" s="1"/>
  <c r="J1960" i="1"/>
  <c r="R1961" i="1" s="1"/>
  <c r="K1960" i="1"/>
  <c r="S1961" i="1" s="1"/>
  <c r="L1960" i="1"/>
  <c r="T1961" i="1" s="1"/>
  <c r="I1961" i="1"/>
  <c r="Q1962" i="1" s="1"/>
  <c r="J1961" i="1"/>
  <c r="R1962" i="1" s="1"/>
  <c r="K1961" i="1"/>
  <c r="S1962" i="1" s="1"/>
  <c r="L1961" i="1"/>
  <c r="T1962" i="1" s="1"/>
  <c r="I1962" i="1"/>
  <c r="Q1963" i="1" s="1"/>
  <c r="J1962" i="1"/>
  <c r="R1963" i="1" s="1"/>
  <c r="K1962" i="1"/>
  <c r="S1963" i="1" s="1"/>
  <c r="L1962" i="1"/>
  <c r="T1963" i="1" s="1"/>
  <c r="I1963" i="1"/>
  <c r="Q1964" i="1" s="1"/>
  <c r="J1963" i="1"/>
  <c r="R1964" i="1" s="1"/>
  <c r="K1963" i="1"/>
  <c r="S1964" i="1" s="1"/>
  <c r="L1963" i="1"/>
  <c r="T1964" i="1" s="1"/>
  <c r="I1964" i="1"/>
  <c r="Q1965" i="1" s="1"/>
  <c r="J1964" i="1"/>
  <c r="R1965" i="1" s="1"/>
  <c r="K1964" i="1"/>
  <c r="S1965" i="1" s="1"/>
  <c r="L1964" i="1"/>
  <c r="T1965" i="1" s="1"/>
  <c r="I1965" i="1"/>
  <c r="Q1966" i="1" s="1"/>
  <c r="J1965" i="1"/>
  <c r="R1966" i="1" s="1"/>
  <c r="K1965" i="1"/>
  <c r="S1966" i="1" s="1"/>
  <c r="L1965" i="1"/>
  <c r="T1966" i="1" s="1"/>
  <c r="I1966" i="1"/>
  <c r="Q1967" i="1" s="1"/>
  <c r="J1966" i="1"/>
  <c r="R1967" i="1" s="1"/>
  <c r="K1966" i="1"/>
  <c r="S1967" i="1" s="1"/>
  <c r="L1966" i="1"/>
  <c r="T1967" i="1" s="1"/>
  <c r="I1967" i="1"/>
  <c r="Q1968" i="1" s="1"/>
  <c r="J1967" i="1"/>
  <c r="R1968" i="1" s="1"/>
  <c r="K1967" i="1"/>
  <c r="S1968" i="1" s="1"/>
  <c r="L1967" i="1"/>
  <c r="T1968" i="1" s="1"/>
  <c r="I1968" i="1"/>
  <c r="Q1969" i="1" s="1"/>
  <c r="J1968" i="1"/>
  <c r="R1969" i="1" s="1"/>
  <c r="K1968" i="1"/>
  <c r="S1969" i="1" s="1"/>
  <c r="L1968" i="1"/>
  <c r="T1969" i="1" s="1"/>
  <c r="I1969" i="1"/>
  <c r="Q1970" i="1" s="1"/>
  <c r="J1969" i="1"/>
  <c r="R1970" i="1" s="1"/>
  <c r="K1969" i="1"/>
  <c r="S1970" i="1" s="1"/>
  <c r="L1969" i="1"/>
  <c r="T1970" i="1" s="1"/>
  <c r="I1970" i="1"/>
  <c r="Q1971" i="1" s="1"/>
  <c r="J1970" i="1"/>
  <c r="R1971" i="1" s="1"/>
  <c r="K1970" i="1"/>
  <c r="S1971" i="1" s="1"/>
  <c r="L1970" i="1"/>
  <c r="T1971" i="1" s="1"/>
  <c r="I1971" i="1"/>
  <c r="Q1972" i="1" s="1"/>
  <c r="J1971" i="1"/>
  <c r="R1972" i="1" s="1"/>
  <c r="K1971" i="1"/>
  <c r="S1972" i="1" s="1"/>
  <c r="L1971" i="1"/>
  <c r="T1972" i="1" s="1"/>
  <c r="I1972" i="1"/>
  <c r="Q1973" i="1" s="1"/>
  <c r="J1972" i="1"/>
  <c r="R1973" i="1" s="1"/>
  <c r="K1972" i="1"/>
  <c r="S1973" i="1" s="1"/>
  <c r="L1972" i="1"/>
  <c r="T1973" i="1" s="1"/>
  <c r="I1973" i="1"/>
  <c r="Q1974" i="1" s="1"/>
  <c r="J1973" i="1"/>
  <c r="R1974" i="1" s="1"/>
  <c r="K1973" i="1"/>
  <c r="S1974" i="1" s="1"/>
  <c r="L1973" i="1"/>
  <c r="T1974" i="1" s="1"/>
  <c r="I1974" i="1"/>
  <c r="Q1975" i="1" s="1"/>
  <c r="J1974" i="1"/>
  <c r="R1975" i="1" s="1"/>
  <c r="K1974" i="1"/>
  <c r="S1975" i="1" s="1"/>
  <c r="L1974" i="1"/>
  <c r="T1975" i="1" s="1"/>
  <c r="I1975" i="1"/>
  <c r="Q1976" i="1" s="1"/>
  <c r="J1975" i="1"/>
  <c r="R1976" i="1" s="1"/>
  <c r="K1975" i="1"/>
  <c r="S1976" i="1" s="1"/>
  <c r="L1975" i="1"/>
  <c r="T1976" i="1" s="1"/>
  <c r="I1976" i="1"/>
  <c r="Q1977" i="1" s="1"/>
  <c r="J1976" i="1"/>
  <c r="R1977" i="1" s="1"/>
  <c r="K1976" i="1"/>
  <c r="S1977" i="1" s="1"/>
  <c r="L1976" i="1"/>
  <c r="T1977" i="1" s="1"/>
  <c r="I1977" i="1"/>
  <c r="Q1978" i="1" s="1"/>
  <c r="J1977" i="1"/>
  <c r="R1978" i="1" s="1"/>
  <c r="K1977" i="1"/>
  <c r="S1978" i="1" s="1"/>
  <c r="L1977" i="1"/>
  <c r="T1978" i="1" s="1"/>
  <c r="I1978" i="1"/>
  <c r="Q1979" i="1" s="1"/>
  <c r="J1978" i="1"/>
  <c r="R1979" i="1" s="1"/>
  <c r="K1978" i="1"/>
  <c r="S1979" i="1" s="1"/>
  <c r="L1978" i="1"/>
  <c r="T1979" i="1" s="1"/>
  <c r="I1979" i="1"/>
  <c r="Q1980" i="1" s="1"/>
  <c r="J1979" i="1"/>
  <c r="R1980" i="1" s="1"/>
  <c r="K1979" i="1"/>
  <c r="S1980" i="1" s="1"/>
  <c r="L1979" i="1"/>
  <c r="T1980" i="1" s="1"/>
  <c r="I1980" i="1"/>
  <c r="Q1981" i="1" s="1"/>
  <c r="J1980" i="1"/>
  <c r="R1981" i="1" s="1"/>
  <c r="K1980" i="1"/>
  <c r="S1981" i="1" s="1"/>
  <c r="L1980" i="1"/>
  <c r="T1981" i="1" s="1"/>
  <c r="I1981" i="1"/>
  <c r="Q1982" i="1" s="1"/>
  <c r="J1981" i="1"/>
  <c r="R1982" i="1" s="1"/>
  <c r="K1981" i="1"/>
  <c r="S1982" i="1" s="1"/>
  <c r="L1981" i="1"/>
  <c r="T1982" i="1" s="1"/>
  <c r="I1982" i="1"/>
  <c r="Q1983" i="1" s="1"/>
  <c r="J1982" i="1"/>
  <c r="R1983" i="1" s="1"/>
  <c r="K1982" i="1"/>
  <c r="S1983" i="1" s="1"/>
  <c r="L1982" i="1"/>
  <c r="T1983" i="1" s="1"/>
  <c r="I1983" i="1"/>
  <c r="Q1984" i="1" s="1"/>
  <c r="J1983" i="1"/>
  <c r="R1984" i="1" s="1"/>
  <c r="K1983" i="1"/>
  <c r="S1984" i="1" s="1"/>
  <c r="L1983" i="1"/>
  <c r="T1984" i="1" s="1"/>
  <c r="I1984" i="1"/>
  <c r="Q1985" i="1" s="1"/>
  <c r="J1984" i="1"/>
  <c r="R1985" i="1" s="1"/>
  <c r="K1984" i="1"/>
  <c r="S1985" i="1" s="1"/>
  <c r="L1984" i="1"/>
  <c r="T1985" i="1" s="1"/>
  <c r="I1985" i="1"/>
  <c r="Q1986" i="1" s="1"/>
  <c r="J1985" i="1"/>
  <c r="R1986" i="1" s="1"/>
  <c r="K1985" i="1"/>
  <c r="S1986" i="1" s="1"/>
  <c r="L1985" i="1"/>
  <c r="T1986" i="1" s="1"/>
  <c r="I1986" i="1"/>
  <c r="Q1987" i="1" s="1"/>
  <c r="J1986" i="1"/>
  <c r="R1987" i="1" s="1"/>
  <c r="K1986" i="1"/>
  <c r="S1987" i="1" s="1"/>
  <c r="L1986" i="1"/>
  <c r="T1987" i="1" s="1"/>
  <c r="I1987" i="1"/>
  <c r="Q1988" i="1" s="1"/>
  <c r="J1987" i="1"/>
  <c r="R1988" i="1" s="1"/>
  <c r="K1987" i="1"/>
  <c r="S1988" i="1" s="1"/>
  <c r="L1987" i="1"/>
  <c r="T1988" i="1" s="1"/>
  <c r="I1988" i="1"/>
  <c r="Q1989" i="1" s="1"/>
  <c r="J1988" i="1"/>
  <c r="R1989" i="1" s="1"/>
  <c r="K1988" i="1"/>
  <c r="S1989" i="1" s="1"/>
  <c r="L1988" i="1"/>
  <c r="T1989" i="1" s="1"/>
  <c r="I1989" i="1"/>
  <c r="Q1990" i="1" s="1"/>
  <c r="J1989" i="1"/>
  <c r="R1990" i="1" s="1"/>
  <c r="K1989" i="1"/>
  <c r="S1990" i="1" s="1"/>
  <c r="L1989" i="1"/>
  <c r="T1990" i="1" s="1"/>
  <c r="I1990" i="1"/>
  <c r="Q1991" i="1" s="1"/>
  <c r="J1990" i="1"/>
  <c r="R1991" i="1" s="1"/>
  <c r="K1990" i="1"/>
  <c r="S1991" i="1" s="1"/>
  <c r="L1990" i="1"/>
  <c r="T1991" i="1" s="1"/>
  <c r="I1991" i="1"/>
  <c r="Q1992" i="1" s="1"/>
  <c r="J1991" i="1"/>
  <c r="R1992" i="1" s="1"/>
  <c r="K1991" i="1"/>
  <c r="S1992" i="1" s="1"/>
  <c r="L1991" i="1"/>
  <c r="T1992" i="1" s="1"/>
  <c r="I1992" i="1"/>
  <c r="Q1993" i="1" s="1"/>
  <c r="J1992" i="1"/>
  <c r="R1993" i="1" s="1"/>
  <c r="K1992" i="1"/>
  <c r="S1993" i="1" s="1"/>
  <c r="L1992" i="1"/>
  <c r="T1993" i="1" s="1"/>
  <c r="I1993" i="1"/>
  <c r="Q1994" i="1" s="1"/>
  <c r="J1993" i="1"/>
  <c r="R1994" i="1" s="1"/>
  <c r="K1993" i="1"/>
  <c r="S1994" i="1" s="1"/>
  <c r="L1993" i="1"/>
  <c r="T1994" i="1" s="1"/>
  <c r="I1994" i="1"/>
  <c r="Q1995" i="1" s="1"/>
  <c r="J1994" i="1"/>
  <c r="R1995" i="1" s="1"/>
  <c r="K1994" i="1"/>
  <c r="S1995" i="1" s="1"/>
  <c r="L1994" i="1"/>
  <c r="T1995" i="1" s="1"/>
  <c r="I1995" i="1"/>
  <c r="Q1996" i="1" s="1"/>
  <c r="J1995" i="1"/>
  <c r="R1996" i="1" s="1"/>
  <c r="K1995" i="1"/>
  <c r="S1996" i="1" s="1"/>
  <c r="L1995" i="1"/>
  <c r="T1996" i="1" s="1"/>
  <c r="I1996" i="1"/>
  <c r="Q1997" i="1" s="1"/>
  <c r="J1996" i="1"/>
  <c r="R1997" i="1" s="1"/>
  <c r="K1996" i="1"/>
  <c r="S1997" i="1" s="1"/>
  <c r="L1996" i="1"/>
  <c r="T1997" i="1" s="1"/>
  <c r="I1997" i="1"/>
  <c r="Q1998" i="1" s="1"/>
  <c r="J1997" i="1"/>
  <c r="R1998" i="1" s="1"/>
  <c r="K1997" i="1"/>
  <c r="S1998" i="1" s="1"/>
  <c r="L1997" i="1"/>
  <c r="T1998" i="1" s="1"/>
  <c r="I1998" i="1"/>
  <c r="Q1999" i="1" s="1"/>
  <c r="J1998" i="1"/>
  <c r="R1999" i="1" s="1"/>
  <c r="K1998" i="1"/>
  <c r="S1999" i="1" s="1"/>
  <c r="L1998" i="1"/>
  <c r="T1999" i="1" s="1"/>
  <c r="I1999" i="1"/>
  <c r="Q2000" i="1" s="1"/>
  <c r="J1999" i="1"/>
  <c r="R2000" i="1" s="1"/>
  <c r="K1999" i="1"/>
  <c r="S2000" i="1" s="1"/>
  <c r="L1999" i="1"/>
  <c r="T2000" i="1" s="1"/>
  <c r="I2000" i="1"/>
  <c r="Q2001" i="1" s="1"/>
  <c r="J2000" i="1"/>
  <c r="R2001" i="1" s="1"/>
  <c r="K2000" i="1"/>
  <c r="S2001" i="1" s="1"/>
  <c r="L2000" i="1"/>
  <c r="T2001" i="1" s="1"/>
  <c r="I2001" i="1"/>
  <c r="Q2002" i="1" s="1"/>
  <c r="J2001" i="1"/>
  <c r="R2002" i="1" s="1"/>
  <c r="K2001" i="1"/>
  <c r="S2002" i="1" s="1"/>
  <c r="L2001" i="1"/>
  <c r="T2002" i="1" s="1"/>
  <c r="I2002" i="1"/>
  <c r="Q2003" i="1" s="1"/>
  <c r="J2002" i="1"/>
  <c r="R2003" i="1" s="1"/>
  <c r="K2002" i="1"/>
  <c r="S2003" i="1" s="1"/>
  <c r="L2002" i="1"/>
  <c r="T2003" i="1" s="1"/>
  <c r="I2003" i="1"/>
  <c r="Q2004" i="1" s="1"/>
  <c r="J2003" i="1"/>
  <c r="R2004" i="1" s="1"/>
  <c r="K2003" i="1"/>
  <c r="S2004" i="1" s="1"/>
  <c r="L2003" i="1"/>
  <c r="T2004" i="1" s="1"/>
  <c r="I2004" i="1"/>
  <c r="Q2005" i="1" s="1"/>
  <c r="J2004" i="1"/>
  <c r="R2005" i="1" s="1"/>
  <c r="K2004" i="1"/>
  <c r="S2005" i="1" s="1"/>
  <c r="L2004" i="1"/>
  <c r="T2005" i="1" s="1"/>
  <c r="I2005" i="1"/>
  <c r="Q2006" i="1" s="1"/>
  <c r="J2005" i="1"/>
  <c r="R2006" i="1" s="1"/>
  <c r="K2005" i="1"/>
  <c r="S2006" i="1" s="1"/>
  <c r="L2005" i="1"/>
  <c r="T2006" i="1" s="1"/>
  <c r="I2006" i="1"/>
  <c r="Q2007" i="1" s="1"/>
  <c r="J2006" i="1"/>
  <c r="R2007" i="1" s="1"/>
  <c r="K2006" i="1"/>
  <c r="S2007" i="1" s="1"/>
  <c r="L2006" i="1"/>
  <c r="T2007" i="1" s="1"/>
  <c r="I2007" i="1"/>
  <c r="Q2008" i="1" s="1"/>
  <c r="J2007" i="1"/>
  <c r="R2008" i="1" s="1"/>
  <c r="K2007" i="1"/>
  <c r="S2008" i="1" s="1"/>
  <c r="L2007" i="1"/>
  <c r="T2008" i="1" s="1"/>
  <c r="I2008" i="1"/>
  <c r="Q2009" i="1" s="1"/>
  <c r="J2008" i="1"/>
  <c r="R2009" i="1" s="1"/>
  <c r="K2008" i="1"/>
  <c r="S2009" i="1" s="1"/>
  <c r="L2008" i="1"/>
  <c r="T2009" i="1" s="1"/>
  <c r="I2009" i="1"/>
  <c r="Q2010" i="1" s="1"/>
  <c r="J2009" i="1"/>
  <c r="R2010" i="1" s="1"/>
  <c r="K2009" i="1"/>
  <c r="S2010" i="1" s="1"/>
  <c r="L2009" i="1"/>
  <c r="T2010" i="1" s="1"/>
  <c r="I2010" i="1"/>
  <c r="Q2011" i="1" s="1"/>
  <c r="J2010" i="1"/>
  <c r="R2011" i="1" s="1"/>
  <c r="K2010" i="1"/>
  <c r="S2011" i="1" s="1"/>
  <c r="L2010" i="1"/>
  <c r="T2011" i="1" s="1"/>
  <c r="I2011" i="1"/>
  <c r="Q2012" i="1" s="1"/>
  <c r="J2011" i="1"/>
  <c r="R2012" i="1" s="1"/>
  <c r="K2011" i="1"/>
  <c r="S2012" i="1" s="1"/>
  <c r="L2011" i="1"/>
  <c r="T2012" i="1" s="1"/>
  <c r="I2012" i="1"/>
  <c r="Q2013" i="1" s="1"/>
  <c r="J2012" i="1"/>
  <c r="R2013" i="1" s="1"/>
  <c r="K2012" i="1"/>
  <c r="S2013" i="1" s="1"/>
  <c r="L2012" i="1"/>
  <c r="T2013" i="1" s="1"/>
  <c r="I2013" i="1"/>
  <c r="Q2014" i="1" s="1"/>
  <c r="J2013" i="1"/>
  <c r="R2014" i="1" s="1"/>
  <c r="K2013" i="1"/>
  <c r="S2014" i="1" s="1"/>
  <c r="L2013" i="1"/>
  <c r="T2014" i="1" s="1"/>
  <c r="I2014" i="1"/>
  <c r="Q2015" i="1" s="1"/>
  <c r="J2014" i="1"/>
  <c r="R2015" i="1" s="1"/>
  <c r="K2014" i="1"/>
  <c r="S2015" i="1" s="1"/>
  <c r="L2014" i="1"/>
  <c r="T2015" i="1" s="1"/>
  <c r="I2015" i="1"/>
  <c r="Q2016" i="1" s="1"/>
  <c r="J2015" i="1"/>
  <c r="R2016" i="1" s="1"/>
  <c r="K2015" i="1"/>
  <c r="S2016" i="1" s="1"/>
  <c r="L2015" i="1"/>
  <c r="T2016" i="1" s="1"/>
  <c r="I2016" i="1"/>
  <c r="Q2017" i="1" s="1"/>
  <c r="J2016" i="1"/>
  <c r="R2017" i="1" s="1"/>
  <c r="K2016" i="1"/>
  <c r="S2017" i="1" s="1"/>
  <c r="L2016" i="1"/>
  <c r="T2017" i="1" s="1"/>
  <c r="I2017" i="1"/>
  <c r="Q2018" i="1" s="1"/>
  <c r="J2017" i="1"/>
  <c r="R2018" i="1" s="1"/>
  <c r="K2017" i="1"/>
  <c r="S2018" i="1" s="1"/>
  <c r="L2017" i="1"/>
  <c r="T2018" i="1" s="1"/>
  <c r="I2018" i="1"/>
  <c r="Q2019" i="1" s="1"/>
  <c r="J2018" i="1"/>
  <c r="R2019" i="1" s="1"/>
  <c r="K2018" i="1"/>
  <c r="S2019" i="1" s="1"/>
  <c r="L2018" i="1"/>
  <c r="T2019" i="1" s="1"/>
  <c r="I2019" i="1"/>
  <c r="Q2020" i="1" s="1"/>
  <c r="J2019" i="1"/>
  <c r="R2020" i="1" s="1"/>
  <c r="K2019" i="1"/>
  <c r="S2020" i="1" s="1"/>
  <c r="L2019" i="1"/>
  <c r="T2020" i="1" s="1"/>
  <c r="I2020" i="1"/>
  <c r="Q2021" i="1" s="1"/>
  <c r="J2020" i="1"/>
  <c r="R2021" i="1" s="1"/>
  <c r="K2020" i="1"/>
  <c r="S2021" i="1" s="1"/>
  <c r="L2020" i="1"/>
  <c r="T2021" i="1" s="1"/>
  <c r="I2021" i="1"/>
  <c r="Q2022" i="1" s="1"/>
  <c r="J2021" i="1"/>
  <c r="R2022" i="1" s="1"/>
  <c r="K2021" i="1"/>
  <c r="S2022" i="1" s="1"/>
  <c r="L2021" i="1"/>
  <c r="T2022" i="1" s="1"/>
  <c r="I2022" i="1"/>
  <c r="Q2023" i="1" s="1"/>
  <c r="J2022" i="1"/>
  <c r="R2023" i="1" s="1"/>
  <c r="K2022" i="1"/>
  <c r="S2023" i="1" s="1"/>
  <c r="L2022" i="1"/>
  <c r="T2023" i="1" s="1"/>
  <c r="I2023" i="1"/>
  <c r="Q2024" i="1" s="1"/>
  <c r="J2023" i="1"/>
  <c r="R2024" i="1" s="1"/>
  <c r="K2023" i="1"/>
  <c r="S2024" i="1" s="1"/>
  <c r="L2023" i="1"/>
  <c r="T2024" i="1" s="1"/>
  <c r="I2024" i="1"/>
  <c r="Q2025" i="1" s="1"/>
  <c r="J2024" i="1"/>
  <c r="R2025" i="1" s="1"/>
  <c r="K2024" i="1"/>
  <c r="S2025" i="1" s="1"/>
  <c r="L2024" i="1"/>
  <c r="T2025" i="1" s="1"/>
  <c r="I2025" i="1"/>
  <c r="Q2026" i="1" s="1"/>
  <c r="J2025" i="1"/>
  <c r="R2026" i="1" s="1"/>
  <c r="K2025" i="1"/>
  <c r="S2026" i="1" s="1"/>
  <c r="L2025" i="1"/>
  <c r="T2026" i="1" s="1"/>
  <c r="I2026" i="1"/>
  <c r="Q2027" i="1" s="1"/>
  <c r="J2026" i="1"/>
  <c r="R2027" i="1" s="1"/>
  <c r="K2026" i="1"/>
  <c r="S2027" i="1" s="1"/>
  <c r="L2026" i="1"/>
  <c r="T2027" i="1" s="1"/>
  <c r="I2027" i="1"/>
  <c r="Q2028" i="1" s="1"/>
  <c r="J2027" i="1"/>
  <c r="R2028" i="1" s="1"/>
  <c r="K2027" i="1"/>
  <c r="S2028" i="1" s="1"/>
  <c r="L2027" i="1"/>
  <c r="T2028" i="1" s="1"/>
  <c r="I2028" i="1"/>
  <c r="Q2029" i="1" s="1"/>
  <c r="J2028" i="1"/>
  <c r="R2029" i="1" s="1"/>
  <c r="K2028" i="1"/>
  <c r="S2029" i="1" s="1"/>
  <c r="L2028" i="1"/>
  <c r="T2029" i="1" s="1"/>
  <c r="I2029" i="1"/>
  <c r="Q2030" i="1" s="1"/>
  <c r="J2029" i="1"/>
  <c r="R2030" i="1" s="1"/>
  <c r="K2029" i="1"/>
  <c r="S2030" i="1" s="1"/>
  <c r="L2029" i="1"/>
  <c r="T2030" i="1" s="1"/>
  <c r="I2030" i="1"/>
  <c r="Q2031" i="1" s="1"/>
  <c r="J2030" i="1"/>
  <c r="R2031" i="1" s="1"/>
  <c r="K2030" i="1"/>
  <c r="S2031" i="1" s="1"/>
  <c r="L2030" i="1"/>
  <c r="T2031" i="1" s="1"/>
  <c r="I2031" i="1"/>
  <c r="Q2032" i="1" s="1"/>
  <c r="J2031" i="1"/>
  <c r="R2032" i="1" s="1"/>
  <c r="K2031" i="1"/>
  <c r="S2032" i="1" s="1"/>
  <c r="L2031" i="1"/>
  <c r="T2032" i="1" s="1"/>
  <c r="I2032" i="1"/>
  <c r="Q2033" i="1" s="1"/>
  <c r="J2032" i="1"/>
  <c r="R2033" i="1" s="1"/>
  <c r="K2032" i="1"/>
  <c r="S2033" i="1" s="1"/>
  <c r="L2032" i="1"/>
  <c r="T2033" i="1" s="1"/>
  <c r="I2033" i="1"/>
  <c r="Q2034" i="1" s="1"/>
  <c r="J2033" i="1"/>
  <c r="R2034" i="1" s="1"/>
  <c r="K2033" i="1"/>
  <c r="S2034" i="1" s="1"/>
  <c r="L2033" i="1"/>
  <c r="T2034" i="1" s="1"/>
  <c r="I2034" i="1"/>
  <c r="Q2035" i="1" s="1"/>
  <c r="J2034" i="1"/>
  <c r="R2035" i="1" s="1"/>
  <c r="K2034" i="1"/>
  <c r="S2035" i="1" s="1"/>
  <c r="L2034" i="1"/>
  <c r="T2035" i="1" s="1"/>
  <c r="I2035" i="1"/>
  <c r="Q2036" i="1" s="1"/>
  <c r="J2035" i="1"/>
  <c r="R2036" i="1" s="1"/>
  <c r="K2035" i="1"/>
  <c r="S2036" i="1" s="1"/>
  <c r="L2035" i="1"/>
  <c r="T2036" i="1" s="1"/>
  <c r="I2036" i="1"/>
  <c r="Q2037" i="1" s="1"/>
  <c r="J2036" i="1"/>
  <c r="R2037" i="1" s="1"/>
  <c r="K2036" i="1"/>
  <c r="S2037" i="1" s="1"/>
  <c r="L2036" i="1"/>
  <c r="T2037" i="1" s="1"/>
  <c r="I2037" i="1"/>
  <c r="Q2038" i="1" s="1"/>
  <c r="J2037" i="1"/>
  <c r="R2038" i="1" s="1"/>
  <c r="K2037" i="1"/>
  <c r="S2038" i="1" s="1"/>
  <c r="L2037" i="1"/>
  <c r="T2038" i="1" s="1"/>
  <c r="I2038" i="1"/>
  <c r="Q2039" i="1" s="1"/>
  <c r="J2038" i="1"/>
  <c r="R2039" i="1" s="1"/>
  <c r="K2038" i="1"/>
  <c r="S2039" i="1" s="1"/>
  <c r="L2038" i="1"/>
  <c r="T2039" i="1" s="1"/>
  <c r="I2039" i="1"/>
  <c r="Q2040" i="1" s="1"/>
  <c r="J2039" i="1"/>
  <c r="R2040" i="1" s="1"/>
  <c r="K2039" i="1"/>
  <c r="S2040" i="1" s="1"/>
  <c r="L2039" i="1"/>
  <c r="T2040" i="1" s="1"/>
  <c r="I2040" i="1"/>
  <c r="Q2041" i="1" s="1"/>
  <c r="J2040" i="1"/>
  <c r="R2041" i="1" s="1"/>
  <c r="K2040" i="1"/>
  <c r="S2041" i="1" s="1"/>
  <c r="L2040" i="1"/>
  <c r="T2041" i="1" s="1"/>
  <c r="I2041" i="1"/>
  <c r="Q2042" i="1" s="1"/>
  <c r="J2041" i="1"/>
  <c r="R2042" i="1" s="1"/>
  <c r="K2041" i="1"/>
  <c r="S2042" i="1" s="1"/>
  <c r="L2041" i="1"/>
  <c r="T2042" i="1" s="1"/>
  <c r="I2042" i="1"/>
  <c r="Q2043" i="1" s="1"/>
  <c r="J2042" i="1"/>
  <c r="R2043" i="1" s="1"/>
  <c r="K2042" i="1"/>
  <c r="S2043" i="1" s="1"/>
  <c r="L2042" i="1"/>
  <c r="T2043" i="1" s="1"/>
  <c r="I2043" i="1"/>
  <c r="Q2044" i="1" s="1"/>
  <c r="J2043" i="1"/>
  <c r="R2044" i="1" s="1"/>
  <c r="K2043" i="1"/>
  <c r="S2044" i="1" s="1"/>
  <c r="L2043" i="1"/>
  <c r="T2044" i="1" s="1"/>
  <c r="I2044" i="1"/>
  <c r="Q2045" i="1" s="1"/>
  <c r="J2044" i="1"/>
  <c r="R2045" i="1" s="1"/>
  <c r="K2044" i="1"/>
  <c r="S2045" i="1" s="1"/>
  <c r="L2044" i="1"/>
  <c r="T2045" i="1" s="1"/>
  <c r="I2045" i="1"/>
  <c r="Q2046" i="1" s="1"/>
  <c r="J2045" i="1"/>
  <c r="R2046" i="1" s="1"/>
  <c r="K2045" i="1"/>
  <c r="S2046" i="1" s="1"/>
  <c r="L2045" i="1"/>
  <c r="T2046" i="1" s="1"/>
  <c r="I2046" i="1"/>
  <c r="Q2047" i="1" s="1"/>
  <c r="J2046" i="1"/>
  <c r="R2047" i="1" s="1"/>
  <c r="K2046" i="1"/>
  <c r="S2047" i="1" s="1"/>
  <c r="L2046" i="1"/>
  <c r="T2047" i="1" s="1"/>
  <c r="I2047" i="1"/>
  <c r="Q2048" i="1" s="1"/>
  <c r="J2047" i="1"/>
  <c r="R2048" i="1" s="1"/>
  <c r="K2047" i="1"/>
  <c r="S2048" i="1" s="1"/>
  <c r="L2047" i="1"/>
  <c r="T2048" i="1" s="1"/>
  <c r="I2048" i="1"/>
  <c r="Q2049" i="1" s="1"/>
  <c r="J2048" i="1"/>
  <c r="R2049" i="1" s="1"/>
  <c r="K2048" i="1"/>
  <c r="S2049" i="1" s="1"/>
  <c r="L2048" i="1"/>
  <c r="T2049" i="1" s="1"/>
  <c r="I2049" i="1"/>
  <c r="Q2050" i="1" s="1"/>
  <c r="J2049" i="1"/>
  <c r="R2050" i="1" s="1"/>
  <c r="K2049" i="1"/>
  <c r="S2050" i="1" s="1"/>
  <c r="L2049" i="1"/>
  <c r="T2050" i="1" s="1"/>
  <c r="I2050" i="1"/>
  <c r="Q2051" i="1" s="1"/>
  <c r="J2050" i="1"/>
  <c r="R2051" i="1" s="1"/>
  <c r="K2050" i="1"/>
  <c r="S2051" i="1" s="1"/>
  <c r="L2050" i="1"/>
  <c r="T2051" i="1" s="1"/>
  <c r="I2051" i="1"/>
  <c r="Q2052" i="1" s="1"/>
  <c r="J2051" i="1"/>
  <c r="R2052" i="1" s="1"/>
  <c r="K2051" i="1"/>
  <c r="S2052" i="1" s="1"/>
  <c r="L2051" i="1"/>
  <c r="T2052" i="1" s="1"/>
  <c r="I2052" i="1"/>
  <c r="Q2053" i="1" s="1"/>
  <c r="J2052" i="1"/>
  <c r="R2053" i="1" s="1"/>
  <c r="K2052" i="1"/>
  <c r="S2053" i="1" s="1"/>
  <c r="L2052" i="1"/>
  <c r="T2053" i="1" s="1"/>
  <c r="I2053" i="1"/>
  <c r="Q2054" i="1" s="1"/>
  <c r="J2053" i="1"/>
  <c r="R2054" i="1" s="1"/>
  <c r="K2053" i="1"/>
  <c r="S2054" i="1" s="1"/>
  <c r="L2053" i="1"/>
  <c r="T2054" i="1" s="1"/>
  <c r="I2054" i="1"/>
  <c r="Q2055" i="1" s="1"/>
  <c r="J2054" i="1"/>
  <c r="R2055" i="1" s="1"/>
  <c r="K2054" i="1"/>
  <c r="S2055" i="1" s="1"/>
  <c r="L2054" i="1"/>
  <c r="T2055" i="1" s="1"/>
  <c r="I2055" i="1"/>
  <c r="Q2056" i="1" s="1"/>
  <c r="J2055" i="1"/>
  <c r="R2056" i="1" s="1"/>
  <c r="K2055" i="1"/>
  <c r="S2056" i="1" s="1"/>
  <c r="L2055" i="1"/>
  <c r="T2056" i="1" s="1"/>
  <c r="I2056" i="1"/>
  <c r="Q2057" i="1" s="1"/>
  <c r="J2056" i="1"/>
  <c r="R2057" i="1" s="1"/>
  <c r="K2056" i="1"/>
  <c r="S2057" i="1" s="1"/>
  <c r="L2056" i="1"/>
  <c r="T2057" i="1" s="1"/>
  <c r="I2057" i="1"/>
  <c r="Q2058" i="1" s="1"/>
  <c r="J2057" i="1"/>
  <c r="R2058" i="1" s="1"/>
  <c r="K2057" i="1"/>
  <c r="S2058" i="1" s="1"/>
  <c r="L2057" i="1"/>
  <c r="T2058" i="1" s="1"/>
  <c r="I2058" i="1"/>
  <c r="Q2059" i="1" s="1"/>
  <c r="J2058" i="1"/>
  <c r="R2059" i="1" s="1"/>
  <c r="K2058" i="1"/>
  <c r="S2059" i="1" s="1"/>
  <c r="L2058" i="1"/>
  <c r="T2059" i="1" s="1"/>
  <c r="I2059" i="1"/>
  <c r="Q2060" i="1" s="1"/>
  <c r="J2059" i="1"/>
  <c r="R2060" i="1" s="1"/>
  <c r="K2059" i="1"/>
  <c r="S2060" i="1" s="1"/>
  <c r="L2059" i="1"/>
  <c r="T2060" i="1" s="1"/>
  <c r="I2060" i="1"/>
  <c r="Q2061" i="1" s="1"/>
  <c r="J2060" i="1"/>
  <c r="R2061" i="1" s="1"/>
  <c r="K2060" i="1"/>
  <c r="S2061" i="1" s="1"/>
  <c r="L2060" i="1"/>
  <c r="T2061" i="1" s="1"/>
  <c r="I2061" i="1"/>
  <c r="Q2062" i="1" s="1"/>
  <c r="J2061" i="1"/>
  <c r="R2062" i="1" s="1"/>
  <c r="K2061" i="1"/>
  <c r="S2062" i="1" s="1"/>
  <c r="L2061" i="1"/>
  <c r="T2062" i="1" s="1"/>
  <c r="I2062" i="1"/>
  <c r="Q2063" i="1" s="1"/>
  <c r="J2062" i="1"/>
  <c r="R2063" i="1" s="1"/>
  <c r="K2062" i="1"/>
  <c r="S2063" i="1" s="1"/>
  <c r="L2062" i="1"/>
  <c r="T2063" i="1" s="1"/>
  <c r="I2063" i="1"/>
  <c r="Q2064" i="1" s="1"/>
  <c r="J2063" i="1"/>
  <c r="R2064" i="1" s="1"/>
  <c r="K2063" i="1"/>
  <c r="S2064" i="1" s="1"/>
  <c r="L2063" i="1"/>
  <c r="T2064" i="1" s="1"/>
  <c r="I2064" i="1"/>
  <c r="Q2065" i="1" s="1"/>
  <c r="J2064" i="1"/>
  <c r="R2065" i="1" s="1"/>
  <c r="K2064" i="1"/>
  <c r="S2065" i="1" s="1"/>
  <c r="L2064" i="1"/>
  <c r="T2065" i="1" s="1"/>
  <c r="I2065" i="1"/>
  <c r="Q2066" i="1" s="1"/>
  <c r="J2065" i="1"/>
  <c r="R2066" i="1" s="1"/>
  <c r="K2065" i="1"/>
  <c r="S2066" i="1" s="1"/>
  <c r="L2065" i="1"/>
  <c r="T2066" i="1" s="1"/>
  <c r="I2066" i="1"/>
  <c r="Q2067" i="1" s="1"/>
  <c r="J2066" i="1"/>
  <c r="R2067" i="1" s="1"/>
  <c r="K2066" i="1"/>
  <c r="S2067" i="1" s="1"/>
  <c r="L2066" i="1"/>
  <c r="T2067" i="1" s="1"/>
  <c r="I2067" i="1"/>
  <c r="Q2068" i="1" s="1"/>
  <c r="J2067" i="1"/>
  <c r="R2068" i="1" s="1"/>
  <c r="K2067" i="1"/>
  <c r="S2068" i="1" s="1"/>
  <c r="L2067" i="1"/>
  <c r="T2068" i="1" s="1"/>
  <c r="I2068" i="1"/>
  <c r="Q2069" i="1" s="1"/>
  <c r="J2068" i="1"/>
  <c r="R2069" i="1" s="1"/>
  <c r="K2068" i="1"/>
  <c r="S2069" i="1" s="1"/>
  <c r="L2068" i="1"/>
  <c r="T2069" i="1" s="1"/>
  <c r="I2069" i="1"/>
  <c r="Q2070" i="1" s="1"/>
  <c r="J2069" i="1"/>
  <c r="R2070" i="1" s="1"/>
  <c r="K2069" i="1"/>
  <c r="S2070" i="1" s="1"/>
  <c r="L2069" i="1"/>
  <c r="T2070" i="1" s="1"/>
  <c r="I2070" i="1"/>
  <c r="Q2071" i="1" s="1"/>
  <c r="J2070" i="1"/>
  <c r="R2071" i="1" s="1"/>
  <c r="K2070" i="1"/>
  <c r="S2071" i="1" s="1"/>
  <c r="L2070" i="1"/>
  <c r="T2071" i="1" s="1"/>
  <c r="I2071" i="1"/>
  <c r="Q2072" i="1" s="1"/>
  <c r="J2071" i="1"/>
  <c r="R2072" i="1" s="1"/>
  <c r="K2071" i="1"/>
  <c r="S2072" i="1" s="1"/>
  <c r="L2071" i="1"/>
  <c r="T2072" i="1" s="1"/>
  <c r="I2072" i="1"/>
  <c r="Q2073" i="1" s="1"/>
  <c r="J2072" i="1"/>
  <c r="R2073" i="1" s="1"/>
  <c r="K2072" i="1"/>
  <c r="S2073" i="1" s="1"/>
  <c r="L2072" i="1"/>
  <c r="T2073" i="1" s="1"/>
  <c r="I2073" i="1"/>
  <c r="Q2074" i="1" s="1"/>
  <c r="J2073" i="1"/>
  <c r="R2074" i="1" s="1"/>
  <c r="K2073" i="1"/>
  <c r="S2074" i="1" s="1"/>
  <c r="L2073" i="1"/>
  <c r="T2074" i="1" s="1"/>
  <c r="I2074" i="1"/>
  <c r="Q2075" i="1" s="1"/>
  <c r="J2074" i="1"/>
  <c r="R2075" i="1" s="1"/>
  <c r="K2074" i="1"/>
  <c r="S2075" i="1" s="1"/>
  <c r="L2074" i="1"/>
  <c r="T2075" i="1" s="1"/>
  <c r="I2075" i="1"/>
  <c r="Q2076" i="1" s="1"/>
  <c r="J2075" i="1"/>
  <c r="R2076" i="1" s="1"/>
  <c r="K2075" i="1"/>
  <c r="S2076" i="1" s="1"/>
  <c r="L2075" i="1"/>
  <c r="T2076" i="1" s="1"/>
  <c r="I2076" i="1"/>
  <c r="Q2077" i="1" s="1"/>
  <c r="J2076" i="1"/>
  <c r="R2077" i="1" s="1"/>
  <c r="K2076" i="1"/>
  <c r="S2077" i="1" s="1"/>
  <c r="L2076" i="1"/>
  <c r="T2077" i="1" s="1"/>
  <c r="I2077" i="1"/>
  <c r="Q2078" i="1" s="1"/>
  <c r="J2077" i="1"/>
  <c r="R2078" i="1" s="1"/>
  <c r="K2077" i="1"/>
  <c r="S2078" i="1" s="1"/>
  <c r="L2077" i="1"/>
  <c r="T2078" i="1" s="1"/>
  <c r="I2078" i="1"/>
  <c r="Q2079" i="1" s="1"/>
  <c r="J2078" i="1"/>
  <c r="R2079" i="1" s="1"/>
  <c r="K2078" i="1"/>
  <c r="S2079" i="1" s="1"/>
  <c r="L2078" i="1"/>
  <c r="T2079" i="1" s="1"/>
  <c r="I2079" i="1"/>
  <c r="Q2080" i="1" s="1"/>
  <c r="J2079" i="1"/>
  <c r="R2080" i="1" s="1"/>
  <c r="K2079" i="1"/>
  <c r="S2080" i="1" s="1"/>
  <c r="L2079" i="1"/>
  <c r="T2080" i="1" s="1"/>
  <c r="I2080" i="1"/>
  <c r="Q2081" i="1" s="1"/>
  <c r="J2080" i="1"/>
  <c r="R2081" i="1" s="1"/>
  <c r="K2080" i="1"/>
  <c r="S2081" i="1" s="1"/>
  <c r="L2080" i="1"/>
  <c r="T2081" i="1" s="1"/>
  <c r="I2081" i="1"/>
  <c r="Q2082" i="1" s="1"/>
  <c r="J2081" i="1"/>
  <c r="R2082" i="1" s="1"/>
  <c r="K2081" i="1"/>
  <c r="S2082" i="1" s="1"/>
  <c r="L2081" i="1"/>
  <c r="T2082" i="1" s="1"/>
  <c r="I2082" i="1"/>
  <c r="Q2083" i="1" s="1"/>
  <c r="J2082" i="1"/>
  <c r="R2083" i="1" s="1"/>
  <c r="K2082" i="1"/>
  <c r="S2083" i="1" s="1"/>
  <c r="L2082" i="1"/>
  <c r="T2083" i="1" s="1"/>
  <c r="I2083" i="1"/>
  <c r="Q2084" i="1" s="1"/>
  <c r="J2083" i="1"/>
  <c r="R2084" i="1" s="1"/>
  <c r="K2083" i="1"/>
  <c r="S2084" i="1" s="1"/>
  <c r="L2083" i="1"/>
  <c r="T2084" i="1" s="1"/>
  <c r="I2084" i="1"/>
  <c r="Q2085" i="1" s="1"/>
  <c r="J2084" i="1"/>
  <c r="R2085" i="1" s="1"/>
  <c r="K2084" i="1"/>
  <c r="S2085" i="1" s="1"/>
  <c r="L2084" i="1"/>
  <c r="T2085" i="1" s="1"/>
  <c r="I2085" i="1"/>
  <c r="Q2086" i="1" s="1"/>
  <c r="J2085" i="1"/>
  <c r="R2086" i="1" s="1"/>
  <c r="K2085" i="1"/>
  <c r="S2086" i="1" s="1"/>
  <c r="L2085" i="1"/>
  <c r="T2086" i="1" s="1"/>
  <c r="I2086" i="1"/>
  <c r="Q2087" i="1" s="1"/>
  <c r="J2086" i="1"/>
  <c r="R2087" i="1" s="1"/>
  <c r="K2086" i="1"/>
  <c r="S2087" i="1" s="1"/>
  <c r="L2086" i="1"/>
  <c r="T2087" i="1" s="1"/>
  <c r="I2087" i="1"/>
  <c r="Q2088" i="1" s="1"/>
  <c r="J2087" i="1"/>
  <c r="R2088" i="1" s="1"/>
  <c r="K2087" i="1"/>
  <c r="S2088" i="1" s="1"/>
  <c r="L2087" i="1"/>
  <c r="T2088" i="1" s="1"/>
  <c r="I2088" i="1"/>
  <c r="Q2089" i="1" s="1"/>
  <c r="J2088" i="1"/>
  <c r="R2089" i="1" s="1"/>
  <c r="K2088" i="1"/>
  <c r="S2089" i="1" s="1"/>
  <c r="L2088" i="1"/>
  <c r="T2089" i="1" s="1"/>
  <c r="I2089" i="1"/>
  <c r="Q2090" i="1" s="1"/>
  <c r="J2089" i="1"/>
  <c r="R2090" i="1" s="1"/>
  <c r="K2089" i="1"/>
  <c r="S2090" i="1" s="1"/>
  <c r="L2089" i="1"/>
  <c r="T2090" i="1" s="1"/>
  <c r="I2090" i="1"/>
  <c r="Q2091" i="1" s="1"/>
  <c r="J2090" i="1"/>
  <c r="R2091" i="1" s="1"/>
  <c r="K2090" i="1"/>
  <c r="S2091" i="1" s="1"/>
  <c r="L2090" i="1"/>
  <c r="T2091" i="1" s="1"/>
  <c r="I2091" i="1"/>
  <c r="Q2092" i="1" s="1"/>
  <c r="J2091" i="1"/>
  <c r="R2092" i="1" s="1"/>
  <c r="K2091" i="1"/>
  <c r="S2092" i="1" s="1"/>
  <c r="L2091" i="1"/>
  <c r="T2092" i="1" s="1"/>
  <c r="I2092" i="1"/>
  <c r="Q2093" i="1" s="1"/>
  <c r="J2092" i="1"/>
  <c r="R2093" i="1" s="1"/>
  <c r="K2092" i="1"/>
  <c r="S2093" i="1" s="1"/>
  <c r="L2092" i="1"/>
  <c r="T2093" i="1" s="1"/>
  <c r="I2093" i="1"/>
  <c r="Q2094" i="1" s="1"/>
  <c r="J2093" i="1"/>
  <c r="R2094" i="1" s="1"/>
  <c r="K2093" i="1"/>
  <c r="S2094" i="1" s="1"/>
  <c r="L2093" i="1"/>
  <c r="T2094" i="1" s="1"/>
  <c r="I2094" i="1"/>
  <c r="Q2095" i="1" s="1"/>
  <c r="J2094" i="1"/>
  <c r="R2095" i="1" s="1"/>
  <c r="K2094" i="1"/>
  <c r="S2095" i="1" s="1"/>
  <c r="L2094" i="1"/>
  <c r="T2095" i="1" s="1"/>
  <c r="I2095" i="1"/>
  <c r="Q2096" i="1" s="1"/>
  <c r="J2095" i="1"/>
  <c r="R2096" i="1" s="1"/>
  <c r="K2095" i="1"/>
  <c r="S2096" i="1" s="1"/>
  <c r="L2095" i="1"/>
  <c r="T2096" i="1" s="1"/>
  <c r="I2096" i="1"/>
  <c r="Q2097" i="1" s="1"/>
  <c r="J2096" i="1"/>
  <c r="R2097" i="1" s="1"/>
  <c r="K2096" i="1"/>
  <c r="S2097" i="1" s="1"/>
  <c r="L2096" i="1"/>
  <c r="T2097" i="1" s="1"/>
  <c r="I2097" i="1"/>
  <c r="Q2098" i="1" s="1"/>
  <c r="J2097" i="1"/>
  <c r="R2098" i="1" s="1"/>
  <c r="K2097" i="1"/>
  <c r="S2098" i="1" s="1"/>
  <c r="L2097" i="1"/>
  <c r="T2098" i="1" s="1"/>
  <c r="I2098" i="1"/>
  <c r="Q2099" i="1" s="1"/>
  <c r="J2098" i="1"/>
  <c r="R2099" i="1" s="1"/>
  <c r="K2098" i="1"/>
  <c r="S2099" i="1" s="1"/>
  <c r="L2098" i="1"/>
  <c r="T2099" i="1" s="1"/>
  <c r="I2099" i="1"/>
  <c r="Q2100" i="1" s="1"/>
  <c r="J2099" i="1"/>
  <c r="R2100" i="1" s="1"/>
  <c r="K2099" i="1"/>
  <c r="S2100" i="1" s="1"/>
  <c r="L2099" i="1"/>
  <c r="T2100" i="1" s="1"/>
  <c r="I2100" i="1"/>
  <c r="Q2101" i="1" s="1"/>
  <c r="J2100" i="1"/>
  <c r="R2101" i="1" s="1"/>
  <c r="K2100" i="1"/>
  <c r="S2101" i="1" s="1"/>
  <c r="L2100" i="1"/>
  <c r="T2101" i="1" s="1"/>
  <c r="I2101" i="1"/>
  <c r="Q2102" i="1" s="1"/>
  <c r="J2101" i="1"/>
  <c r="R2102" i="1" s="1"/>
  <c r="K2101" i="1"/>
  <c r="S2102" i="1" s="1"/>
  <c r="L2101" i="1"/>
  <c r="T2102" i="1" s="1"/>
  <c r="I2102" i="1"/>
  <c r="Q2103" i="1" s="1"/>
  <c r="J2102" i="1"/>
  <c r="R2103" i="1" s="1"/>
  <c r="K2102" i="1"/>
  <c r="S2103" i="1" s="1"/>
  <c r="L2102" i="1"/>
  <c r="T2103" i="1" s="1"/>
  <c r="I2103" i="1"/>
  <c r="Q2104" i="1" s="1"/>
  <c r="J2103" i="1"/>
  <c r="R2104" i="1" s="1"/>
  <c r="K2103" i="1"/>
  <c r="S2104" i="1" s="1"/>
  <c r="L2103" i="1"/>
  <c r="T2104" i="1" s="1"/>
  <c r="I2104" i="1"/>
  <c r="Q2105" i="1" s="1"/>
  <c r="J2104" i="1"/>
  <c r="R2105" i="1" s="1"/>
  <c r="K2104" i="1"/>
  <c r="S2105" i="1" s="1"/>
  <c r="L2104" i="1"/>
  <c r="T2105" i="1" s="1"/>
  <c r="I2105" i="1"/>
  <c r="Q2106" i="1" s="1"/>
  <c r="J2105" i="1"/>
  <c r="R2106" i="1" s="1"/>
  <c r="K2105" i="1"/>
  <c r="S2106" i="1" s="1"/>
  <c r="L2105" i="1"/>
  <c r="T2106" i="1" s="1"/>
  <c r="I2106" i="1"/>
  <c r="Q2107" i="1" s="1"/>
  <c r="J2106" i="1"/>
  <c r="R2107" i="1" s="1"/>
  <c r="K2106" i="1"/>
  <c r="S2107" i="1" s="1"/>
  <c r="L2106" i="1"/>
  <c r="T2107" i="1" s="1"/>
  <c r="I2107" i="1"/>
  <c r="Q2108" i="1" s="1"/>
  <c r="J2107" i="1"/>
  <c r="R2108" i="1" s="1"/>
  <c r="K2107" i="1"/>
  <c r="S2108" i="1" s="1"/>
  <c r="L2107" i="1"/>
  <c r="T2108" i="1" s="1"/>
  <c r="I2108" i="1"/>
  <c r="Q2109" i="1" s="1"/>
  <c r="J2108" i="1"/>
  <c r="R2109" i="1" s="1"/>
  <c r="K2108" i="1"/>
  <c r="S2109" i="1" s="1"/>
  <c r="L2108" i="1"/>
  <c r="T2109" i="1" s="1"/>
  <c r="I2109" i="1"/>
  <c r="Q2110" i="1" s="1"/>
  <c r="J2109" i="1"/>
  <c r="R2110" i="1" s="1"/>
  <c r="K2109" i="1"/>
  <c r="S2110" i="1" s="1"/>
  <c r="L2109" i="1"/>
  <c r="T2110" i="1" s="1"/>
  <c r="I2110" i="1"/>
  <c r="Q2111" i="1" s="1"/>
  <c r="J2110" i="1"/>
  <c r="R2111" i="1" s="1"/>
  <c r="K2110" i="1"/>
  <c r="S2111" i="1" s="1"/>
  <c r="L2110" i="1"/>
  <c r="T2111" i="1" s="1"/>
  <c r="I2111" i="1"/>
  <c r="Q2112" i="1" s="1"/>
  <c r="J2111" i="1"/>
  <c r="R2112" i="1" s="1"/>
  <c r="K2111" i="1"/>
  <c r="S2112" i="1" s="1"/>
  <c r="L2111" i="1"/>
  <c r="T2112" i="1" s="1"/>
  <c r="I2112" i="1"/>
  <c r="Q2113" i="1" s="1"/>
  <c r="J2112" i="1"/>
  <c r="R2113" i="1" s="1"/>
  <c r="K2112" i="1"/>
  <c r="S2113" i="1" s="1"/>
  <c r="L2112" i="1"/>
  <c r="T2113" i="1" s="1"/>
  <c r="I2113" i="1"/>
  <c r="Q2114" i="1" s="1"/>
  <c r="J2113" i="1"/>
  <c r="R2114" i="1" s="1"/>
  <c r="K2113" i="1"/>
  <c r="S2114" i="1" s="1"/>
  <c r="L2113" i="1"/>
  <c r="T2114" i="1" s="1"/>
  <c r="I2114" i="1"/>
  <c r="Q2115" i="1" s="1"/>
  <c r="J2114" i="1"/>
  <c r="R2115" i="1" s="1"/>
  <c r="K2114" i="1"/>
  <c r="S2115" i="1" s="1"/>
  <c r="L2114" i="1"/>
  <c r="T2115" i="1" s="1"/>
  <c r="I2115" i="1"/>
  <c r="Q2116" i="1" s="1"/>
  <c r="J2115" i="1"/>
  <c r="R2116" i="1" s="1"/>
  <c r="K2115" i="1"/>
  <c r="S2116" i="1" s="1"/>
  <c r="L2115" i="1"/>
  <c r="T2116" i="1" s="1"/>
  <c r="I2116" i="1"/>
  <c r="Q2117" i="1" s="1"/>
  <c r="J2116" i="1"/>
  <c r="R2117" i="1" s="1"/>
  <c r="K2116" i="1"/>
  <c r="S2117" i="1" s="1"/>
  <c r="L2116" i="1"/>
  <c r="T2117" i="1" s="1"/>
  <c r="I2117" i="1"/>
  <c r="Q2118" i="1" s="1"/>
  <c r="J2117" i="1"/>
  <c r="R2118" i="1" s="1"/>
  <c r="K2117" i="1"/>
  <c r="S2118" i="1" s="1"/>
  <c r="L2117" i="1"/>
  <c r="T2118" i="1" s="1"/>
  <c r="I2118" i="1"/>
  <c r="Q2119" i="1" s="1"/>
  <c r="J2118" i="1"/>
  <c r="R2119" i="1" s="1"/>
  <c r="K2118" i="1"/>
  <c r="S2119" i="1" s="1"/>
  <c r="L2118" i="1"/>
  <c r="T2119" i="1" s="1"/>
  <c r="I2119" i="1"/>
  <c r="Q2120" i="1" s="1"/>
  <c r="J2119" i="1"/>
  <c r="R2120" i="1" s="1"/>
  <c r="K2119" i="1"/>
  <c r="S2120" i="1" s="1"/>
  <c r="L2119" i="1"/>
  <c r="T2120" i="1" s="1"/>
  <c r="I2120" i="1"/>
  <c r="Q2121" i="1" s="1"/>
  <c r="J2120" i="1"/>
  <c r="R2121" i="1" s="1"/>
  <c r="K2120" i="1"/>
  <c r="S2121" i="1" s="1"/>
  <c r="L2120" i="1"/>
  <c r="T2121" i="1" s="1"/>
  <c r="I2121" i="1"/>
  <c r="Q2122" i="1" s="1"/>
  <c r="J2121" i="1"/>
  <c r="R2122" i="1" s="1"/>
  <c r="K2121" i="1"/>
  <c r="S2122" i="1" s="1"/>
  <c r="L2121" i="1"/>
  <c r="T2122" i="1" s="1"/>
  <c r="I2122" i="1"/>
  <c r="Q2123" i="1" s="1"/>
  <c r="J2122" i="1"/>
  <c r="R2123" i="1" s="1"/>
  <c r="K2122" i="1"/>
  <c r="S2123" i="1" s="1"/>
  <c r="L2122" i="1"/>
  <c r="T2123" i="1" s="1"/>
  <c r="I2123" i="1"/>
  <c r="Q2124" i="1" s="1"/>
  <c r="J2123" i="1"/>
  <c r="R2124" i="1" s="1"/>
  <c r="K2123" i="1"/>
  <c r="S2124" i="1" s="1"/>
  <c r="L2123" i="1"/>
  <c r="T2124" i="1" s="1"/>
  <c r="I2124" i="1"/>
  <c r="Q2125" i="1" s="1"/>
  <c r="J2124" i="1"/>
  <c r="R2125" i="1" s="1"/>
  <c r="K2124" i="1"/>
  <c r="S2125" i="1" s="1"/>
  <c r="L2124" i="1"/>
  <c r="T2125" i="1" s="1"/>
  <c r="I2125" i="1"/>
  <c r="Q2126" i="1" s="1"/>
  <c r="J2125" i="1"/>
  <c r="R2126" i="1" s="1"/>
  <c r="K2125" i="1"/>
  <c r="S2126" i="1" s="1"/>
  <c r="L2125" i="1"/>
  <c r="T2126" i="1" s="1"/>
  <c r="I2126" i="1"/>
  <c r="Q2127" i="1" s="1"/>
  <c r="J2126" i="1"/>
  <c r="R2127" i="1" s="1"/>
  <c r="K2126" i="1"/>
  <c r="S2127" i="1" s="1"/>
  <c r="L2126" i="1"/>
  <c r="T2127" i="1" s="1"/>
  <c r="I2127" i="1"/>
  <c r="Q2128" i="1" s="1"/>
  <c r="J2127" i="1"/>
  <c r="R2128" i="1" s="1"/>
  <c r="K2127" i="1"/>
  <c r="S2128" i="1" s="1"/>
  <c r="L2127" i="1"/>
  <c r="T2128" i="1" s="1"/>
  <c r="I2128" i="1"/>
  <c r="Q2129" i="1" s="1"/>
  <c r="J2128" i="1"/>
  <c r="R2129" i="1" s="1"/>
  <c r="K2128" i="1"/>
  <c r="S2129" i="1" s="1"/>
  <c r="L2128" i="1"/>
  <c r="T2129" i="1" s="1"/>
  <c r="I2129" i="1"/>
  <c r="Q2130" i="1" s="1"/>
  <c r="J2129" i="1"/>
  <c r="R2130" i="1" s="1"/>
  <c r="K2129" i="1"/>
  <c r="S2130" i="1" s="1"/>
  <c r="L2129" i="1"/>
  <c r="T2130" i="1" s="1"/>
  <c r="I2130" i="1"/>
  <c r="Q2131" i="1" s="1"/>
  <c r="J2130" i="1"/>
  <c r="R2131" i="1" s="1"/>
  <c r="K2130" i="1"/>
  <c r="S2131" i="1" s="1"/>
  <c r="L2130" i="1"/>
  <c r="T2131" i="1" s="1"/>
  <c r="I2131" i="1"/>
  <c r="Q2132" i="1" s="1"/>
  <c r="J2131" i="1"/>
  <c r="R2132" i="1" s="1"/>
  <c r="K2131" i="1"/>
  <c r="S2132" i="1" s="1"/>
  <c r="L2131" i="1"/>
  <c r="T2132" i="1" s="1"/>
  <c r="I2132" i="1"/>
  <c r="Q2133" i="1" s="1"/>
  <c r="J2132" i="1"/>
  <c r="R2133" i="1" s="1"/>
  <c r="K2132" i="1"/>
  <c r="S2133" i="1" s="1"/>
  <c r="L2132" i="1"/>
  <c r="T2133" i="1" s="1"/>
  <c r="I2133" i="1"/>
  <c r="Q2134" i="1" s="1"/>
  <c r="J2133" i="1"/>
  <c r="R2134" i="1" s="1"/>
  <c r="K2133" i="1"/>
  <c r="S2134" i="1" s="1"/>
  <c r="L2133" i="1"/>
  <c r="T2134" i="1" s="1"/>
  <c r="I2134" i="1"/>
  <c r="Q2135" i="1" s="1"/>
  <c r="J2134" i="1"/>
  <c r="R2135" i="1" s="1"/>
  <c r="K2134" i="1"/>
  <c r="S2135" i="1" s="1"/>
  <c r="L2134" i="1"/>
  <c r="T2135" i="1" s="1"/>
  <c r="I2135" i="1"/>
  <c r="Q2136" i="1" s="1"/>
  <c r="J2135" i="1"/>
  <c r="R2136" i="1" s="1"/>
  <c r="K2135" i="1"/>
  <c r="S2136" i="1" s="1"/>
  <c r="L2135" i="1"/>
  <c r="T2136" i="1" s="1"/>
  <c r="I2136" i="1"/>
  <c r="Q2137" i="1" s="1"/>
  <c r="J2136" i="1"/>
  <c r="R2137" i="1" s="1"/>
  <c r="K2136" i="1"/>
  <c r="S2137" i="1" s="1"/>
  <c r="L2136" i="1"/>
  <c r="T2137" i="1" s="1"/>
  <c r="I2137" i="1"/>
  <c r="Q2138" i="1" s="1"/>
  <c r="J2137" i="1"/>
  <c r="R2138" i="1" s="1"/>
  <c r="K2137" i="1"/>
  <c r="S2138" i="1" s="1"/>
  <c r="L2137" i="1"/>
  <c r="T2138" i="1" s="1"/>
  <c r="I2138" i="1"/>
  <c r="Q2139" i="1" s="1"/>
  <c r="J2138" i="1"/>
  <c r="R2139" i="1" s="1"/>
  <c r="K2138" i="1"/>
  <c r="S2139" i="1" s="1"/>
  <c r="L2138" i="1"/>
  <c r="T2139" i="1" s="1"/>
  <c r="I2139" i="1"/>
  <c r="Q2140" i="1" s="1"/>
  <c r="J2139" i="1"/>
  <c r="R2140" i="1" s="1"/>
  <c r="K2139" i="1"/>
  <c r="S2140" i="1" s="1"/>
  <c r="L2139" i="1"/>
  <c r="T2140" i="1" s="1"/>
  <c r="I2140" i="1"/>
  <c r="Q2141" i="1" s="1"/>
  <c r="J2140" i="1"/>
  <c r="R2141" i="1" s="1"/>
  <c r="K2140" i="1"/>
  <c r="S2141" i="1" s="1"/>
  <c r="L2140" i="1"/>
  <c r="T2141" i="1" s="1"/>
  <c r="I2141" i="1"/>
  <c r="Q2142" i="1" s="1"/>
  <c r="J2141" i="1"/>
  <c r="R2142" i="1" s="1"/>
  <c r="K2141" i="1"/>
  <c r="S2142" i="1" s="1"/>
  <c r="L2141" i="1"/>
  <c r="T2142" i="1" s="1"/>
  <c r="I2142" i="1"/>
  <c r="Q2143" i="1" s="1"/>
  <c r="J2142" i="1"/>
  <c r="R2143" i="1" s="1"/>
  <c r="K2142" i="1"/>
  <c r="S2143" i="1" s="1"/>
  <c r="L2142" i="1"/>
  <c r="T2143" i="1" s="1"/>
  <c r="I2143" i="1"/>
  <c r="Q2144" i="1" s="1"/>
  <c r="J2143" i="1"/>
  <c r="R2144" i="1" s="1"/>
  <c r="K2143" i="1"/>
  <c r="S2144" i="1" s="1"/>
  <c r="L2143" i="1"/>
  <c r="T2144" i="1" s="1"/>
  <c r="I2144" i="1"/>
  <c r="Q2145" i="1" s="1"/>
  <c r="J2144" i="1"/>
  <c r="R2145" i="1" s="1"/>
  <c r="K2144" i="1"/>
  <c r="S2145" i="1" s="1"/>
  <c r="L2144" i="1"/>
  <c r="T2145" i="1" s="1"/>
  <c r="I2145" i="1"/>
  <c r="Q2146" i="1" s="1"/>
  <c r="J2145" i="1"/>
  <c r="R2146" i="1" s="1"/>
  <c r="K2145" i="1"/>
  <c r="S2146" i="1" s="1"/>
  <c r="L2145" i="1"/>
  <c r="T2146" i="1" s="1"/>
  <c r="I2146" i="1"/>
  <c r="Q2147" i="1" s="1"/>
  <c r="J2146" i="1"/>
  <c r="R2147" i="1" s="1"/>
  <c r="K2146" i="1"/>
  <c r="S2147" i="1" s="1"/>
  <c r="L2146" i="1"/>
  <c r="T2147" i="1" s="1"/>
  <c r="I2147" i="1"/>
  <c r="Q2148" i="1" s="1"/>
  <c r="J2147" i="1"/>
  <c r="R2148" i="1" s="1"/>
  <c r="K2147" i="1"/>
  <c r="S2148" i="1" s="1"/>
  <c r="L2147" i="1"/>
  <c r="T2148" i="1" s="1"/>
  <c r="I2148" i="1"/>
  <c r="Q2149" i="1" s="1"/>
  <c r="J2148" i="1"/>
  <c r="R2149" i="1" s="1"/>
  <c r="K2148" i="1"/>
  <c r="S2149" i="1" s="1"/>
  <c r="L2148" i="1"/>
  <c r="T2149" i="1" s="1"/>
  <c r="I2149" i="1"/>
  <c r="Q2150" i="1" s="1"/>
  <c r="J2149" i="1"/>
  <c r="R2150" i="1" s="1"/>
  <c r="K2149" i="1"/>
  <c r="S2150" i="1" s="1"/>
  <c r="L2149" i="1"/>
  <c r="T2150" i="1" s="1"/>
  <c r="I2150" i="1"/>
  <c r="Q2151" i="1" s="1"/>
  <c r="J2150" i="1"/>
  <c r="R2151" i="1" s="1"/>
  <c r="K2150" i="1"/>
  <c r="S2151" i="1" s="1"/>
  <c r="L2150" i="1"/>
  <c r="T2151" i="1" s="1"/>
  <c r="I2151" i="1"/>
  <c r="Q2152" i="1" s="1"/>
  <c r="J2151" i="1"/>
  <c r="R2152" i="1" s="1"/>
  <c r="K2151" i="1"/>
  <c r="S2152" i="1" s="1"/>
  <c r="L2151" i="1"/>
  <c r="T2152" i="1" s="1"/>
  <c r="I2152" i="1"/>
  <c r="Q2153" i="1" s="1"/>
  <c r="J2152" i="1"/>
  <c r="R2153" i="1" s="1"/>
  <c r="K2152" i="1"/>
  <c r="S2153" i="1" s="1"/>
  <c r="L2152" i="1"/>
  <c r="T2153" i="1" s="1"/>
  <c r="I2153" i="1"/>
  <c r="Q2154" i="1" s="1"/>
  <c r="J2153" i="1"/>
  <c r="R2154" i="1" s="1"/>
  <c r="K2153" i="1"/>
  <c r="S2154" i="1" s="1"/>
  <c r="L2153" i="1"/>
  <c r="T2154" i="1" s="1"/>
  <c r="I2154" i="1"/>
  <c r="Q2155" i="1" s="1"/>
  <c r="J2154" i="1"/>
  <c r="R2155" i="1" s="1"/>
  <c r="K2154" i="1"/>
  <c r="S2155" i="1" s="1"/>
  <c r="L2154" i="1"/>
  <c r="T2155" i="1" s="1"/>
  <c r="I2155" i="1"/>
  <c r="Q2156" i="1" s="1"/>
  <c r="J2155" i="1"/>
  <c r="R2156" i="1" s="1"/>
  <c r="K2155" i="1"/>
  <c r="S2156" i="1" s="1"/>
  <c r="L2155" i="1"/>
  <c r="T2156" i="1" s="1"/>
  <c r="I2156" i="1"/>
  <c r="Q2157" i="1" s="1"/>
  <c r="J2156" i="1"/>
  <c r="R2157" i="1" s="1"/>
  <c r="K2156" i="1"/>
  <c r="S2157" i="1" s="1"/>
  <c r="L2156" i="1"/>
  <c r="T2157" i="1" s="1"/>
  <c r="I2157" i="1"/>
  <c r="Q2158" i="1" s="1"/>
  <c r="J2157" i="1"/>
  <c r="R2158" i="1" s="1"/>
  <c r="K2157" i="1"/>
  <c r="S2158" i="1" s="1"/>
  <c r="L2157" i="1"/>
  <c r="T2158" i="1" s="1"/>
  <c r="I2158" i="1"/>
  <c r="Q2159" i="1" s="1"/>
  <c r="J2158" i="1"/>
  <c r="R2159" i="1" s="1"/>
  <c r="K2158" i="1"/>
  <c r="S2159" i="1" s="1"/>
  <c r="L2158" i="1"/>
  <c r="T2159" i="1" s="1"/>
  <c r="I2159" i="1"/>
  <c r="Q2160" i="1" s="1"/>
  <c r="J2159" i="1"/>
  <c r="R2160" i="1" s="1"/>
  <c r="K2159" i="1"/>
  <c r="S2160" i="1" s="1"/>
  <c r="L2159" i="1"/>
  <c r="T2160" i="1" s="1"/>
  <c r="I2160" i="1"/>
  <c r="Q2161" i="1" s="1"/>
  <c r="J2160" i="1"/>
  <c r="R2161" i="1" s="1"/>
  <c r="K2160" i="1"/>
  <c r="S2161" i="1" s="1"/>
  <c r="L2160" i="1"/>
  <c r="T2161" i="1" s="1"/>
  <c r="I2161" i="1"/>
  <c r="Q2162" i="1" s="1"/>
  <c r="J2161" i="1"/>
  <c r="R2162" i="1" s="1"/>
  <c r="K2161" i="1"/>
  <c r="S2162" i="1" s="1"/>
  <c r="L2161" i="1"/>
  <c r="T2162" i="1" s="1"/>
  <c r="I2162" i="1"/>
  <c r="Q2163" i="1" s="1"/>
  <c r="J2162" i="1"/>
  <c r="R2163" i="1" s="1"/>
  <c r="K2162" i="1"/>
  <c r="S2163" i="1" s="1"/>
  <c r="L2162" i="1"/>
  <c r="T2163" i="1" s="1"/>
  <c r="I2163" i="1"/>
  <c r="Q2164" i="1" s="1"/>
  <c r="J2163" i="1"/>
  <c r="R2164" i="1" s="1"/>
  <c r="K2163" i="1"/>
  <c r="S2164" i="1" s="1"/>
  <c r="L2163" i="1"/>
  <c r="T2164" i="1" s="1"/>
  <c r="I2164" i="1"/>
  <c r="Q2165" i="1" s="1"/>
  <c r="J2164" i="1"/>
  <c r="R2165" i="1" s="1"/>
  <c r="K2164" i="1"/>
  <c r="S2165" i="1" s="1"/>
  <c r="L2164" i="1"/>
  <c r="T2165" i="1" s="1"/>
  <c r="I2165" i="1"/>
  <c r="Q2166" i="1" s="1"/>
  <c r="J2165" i="1"/>
  <c r="R2166" i="1" s="1"/>
  <c r="K2165" i="1"/>
  <c r="S2166" i="1" s="1"/>
  <c r="L2165" i="1"/>
  <c r="T2166" i="1" s="1"/>
  <c r="I2166" i="1"/>
  <c r="Q2167" i="1" s="1"/>
  <c r="J2166" i="1"/>
  <c r="R2167" i="1" s="1"/>
  <c r="K2166" i="1"/>
  <c r="S2167" i="1" s="1"/>
  <c r="L2166" i="1"/>
  <c r="T2167" i="1" s="1"/>
  <c r="I2167" i="1"/>
  <c r="Q2168" i="1" s="1"/>
  <c r="J2167" i="1"/>
  <c r="R2168" i="1" s="1"/>
  <c r="K2167" i="1"/>
  <c r="S2168" i="1" s="1"/>
  <c r="L2167" i="1"/>
  <c r="T2168" i="1" s="1"/>
  <c r="I2168" i="1"/>
  <c r="Q2169" i="1" s="1"/>
  <c r="J2168" i="1"/>
  <c r="R2169" i="1" s="1"/>
  <c r="K2168" i="1"/>
  <c r="S2169" i="1" s="1"/>
  <c r="L2168" i="1"/>
  <c r="T2169" i="1" s="1"/>
  <c r="I2169" i="1"/>
  <c r="Q2170" i="1" s="1"/>
  <c r="J2169" i="1"/>
  <c r="R2170" i="1" s="1"/>
  <c r="K2169" i="1"/>
  <c r="S2170" i="1" s="1"/>
  <c r="L2169" i="1"/>
  <c r="T2170" i="1" s="1"/>
  <c r="I2170" i="1"/>
  <c r="Q2171" i="1" s="1"/>
  <c r="J2170" i="1"/>
  <c r="R2171" i="1" s="1"/>
  <c r="K2170" i="1"/>
  <c r="S2171" i="1" s="1"/>
  <c r="L2170" i="1"/>
  <c r="T2171" i="1" s="1"/>
  <c r="I2171" i="1"/>
  <c r="Q2172" i="1" s="1"/>
  <c r="J2171" i="1"/>
  <c r="R2172" i="1" s="1"/>
  <c r="K2171" i="1"/>
  <c r="S2172" i="1" s="1"/>
  <c r="L2171" i="1"/>
  <c r="T2172" i="1" s="1"/>
  <c r="I2172" i="1"/>
  <c r="Q2173" i="1" s="1"/>
  <c r="J2172" i="1"/>
  <c r="R2173" i="1" s="1"/>
  <c r="K2172" i="1"/>
  <c r="S2173" i="1" s="1"/>
  <c r="L2172" i="1"/>
  <c r="T2173" i="1" s="1"/>
  <c r="I2173" i="1"/>
  <c r="Q2174" i="1" s="1"/>
  <c r="J2173" i="1"/>
  <c r="R2174" i="1" s="1"/>
  <c r="K2173" i="1"/>
  <c r="S2174" i="1" s="1"/>
  <c r="L2173" i="1"/>
  <c r="T2174" i="1" s="1"/>
  <c r="I2174" i="1"/>
  <c r="Q2175" i="1" s="1"/>
  <c r="J2174" i="1"/>
  <c r="R2175" i="1" s="1"/>
  <c r="K2174" i="1"/>
  <c r="S2175" i="1" s="1"/>
  <c r="L2174" i="1"/>
  <c r="T2175" i="1" s="1"/>
  <c r="I2175" i="1"/>
  <c r="Q2176" i="1" s="1"/>
  <c r="J2175" i="1"/>
  <c r="R2176" i="1" s="1"/>
  <c r="K2175" i="1"/>
  <c r="S2176" i="1" s="1"/>
  <c r="L2175" i="1"/>
  <c r="T2176" i="1" s="1"/>
  <c r="I2176" i="1"/>
  <c r="Q2177" i="1" s="1"/>
  <c r="J2176" i="1"/>
  <c r="R2177" i="1" s="1"/>
  <c r="K2176" i="1"/>
  <c r="S2177" i="1" s="1"/>
  <c r="L2176" i="1"/>
  <c r="T2177" i="1" s="1"/>
  <c r="I2177" i="1"/>
  <c r="Q2178" i="1" s="1"/>
  <c r="J2177" i="1"/>
  <c r="R2178" i="1" s="1"/>
  <c r="K2177" i="1"/>
  <c r="S2178" i="1" s="1"/>
  <c r="L2177" i="1"/>
  <c r="T2178" i="1" s="1"/>
  <c r="I2178" i="1"/>
  <c r="Q2179" i="1" s="1"/>
  <c r="J2178" i="1"/>
  <c r="R2179" i="1" s="1"/>
  <c r="K2178" i="1"/>
  <c r="S2179" i="1" s="1"/>
  <c r="L2178" i="1"/>
  <c r="T2179" i="1" s="1"/>
  <c r="I2179" i="1"/>
  <c r="Q2180" i="1" s="1"/>
  <c r="J2179" i="1"/>
  <c r="R2180" i="1" s="1"/>
  <c r="K2179" i="1"/>
  <c r="S2180" i="1" s="1"/>
  <c r="L2179" i="1"/>
  <c r="T2180" i="1" s="1"/>
  <c r="I2180" i="1"/>
  <c r="Q2181" i="1" s="1"/>
  <c r="J2180" i="1"/>
  <c r="R2181" i="1" s="1"/>
  <c r="K2180" i="1"/>
  <c r="S2181" i="1" s="1"/>
  <c r="L2180" i="1"/>
  <c r="T2181" i="1" s="1"/>
  <c r="I2181" i="1"/>
  <c r="Q2182" i="1" s="1"/>
  <c r="J2181" i="1"/>
  <c r="R2182" i="1" s="1"/>
  <c r="K2181" i="1"/>
  <c r="S2182" i="1" s="1"/>
  <c r="L2181" i="1"/>
  <c r="T2182" i="1" s="1"/>
  <c r="I2182" i="1"/>
  <c r="Q2183" i="1" s="1"/>
  <c r="J2182" i="1"/>
  <c r="R2183" i="1" s="1"/>
  <c r="K2182" i="1"/>
  <c r="S2183" i="1" s="1"/>
  <c r="L2182" i="1"/>
  <c r="T2183" i="1" s="1"/>
  <c r="I2183" i="1"/>
  <c r="Q2184" i="1" s="1"/>
  <c r="J2183" i="1"/>
  <c r="R2184" i="1" s="1"/>
  <c r="K2183" i="1"/>
  <c r="S2184" i="1" s="1"/>
  <c r="L2183" i="1"/>
  <c r="T2184" i="1" s="1"/>
  <c r="I2184" i="1"/>
  <c r="Q2185" i="1" s="1"/>
  <c r="J2184" i="1"/>
  <c r="R2185" i="1" s="1"/>
  <c r="K2184" i="1"/>
  <c r="S2185" i="1" s="1"/>
  <c r="L2184" i="1"/>
  <c r="T2185" i="1" s="1"/>
  <c r="I2185" i="1"/>
  <c r="Q2186" i="1" s="1"/>
  <c r="J2185" i="1"/>
  <c r="R2186" i="1" s="1"/>
  <c r="K2185" i="1"/>
  <c r="S2186" i="1" s="1"/>
  <c r="L2185" i="1"/>
  <c r="T2186" i="1" s="1"/>
  <c r="I2186" i="1"/>
  <c r="Q2187" i="1" s="1"/>
  <c r="J2186" i="1"/>
  <c r="R2187" i="1" s="1"/>
  <c r="K2186" i="1"/>
  <c r="S2187" i="1" s="1"/>
  <c r="L2186" i="1"/>
  <c r="T2187" i="1" s="1"/>
  <c r="I2187" i="1"/>
  <c r="Q2188" i="1" s="1"/>
  <c r="J2187" i="1"/>
  <c r="R2188" i="1" s="1"/>
  <c r="K2187" i="1"/>
  <c r="S2188" i="1" s="1"/>
  <c r="L2187" i="1"/>
  <c r="T2188" i="1" s="1"/>
  <c r="I2188" i="1"/>
  <c r="Q2189" i="1" s="1"/>
  <c r="J2188" i="1"/>
  <c r="R2189" i="1" s="1"/>
  <c r="K2188" i="1"/>
  <c r="S2189" i="1" s="1"/>
  <c r="L2188" i="1"/>
  <c r="T2189" i="1" s="1"/>
  <c r="I2189" i="1"/>
  <c r="Q2190" i="1" s="1"/>
  <c r="J2189" i="1"/>
  <c r="R2190" i="1" s="1"/>
  <c r="K2189" i="1"/>
  <c r="S2190" i="1" s="1"/>
  <c r="L2189" i="1"/>
  <c r="T2190" i="1" s="1"/>
  <c r="I2190" i="1"/>
  <c r="Q2191" i="1" s="1"/>
  <c r="J2190" i="1"/>
  <c r="R2191" i="1" s="1"/>
  <c r="K2190" i="1"/>
  <c r="S2191" i="1" s="1"/>
  <c r="L2190" i="1"/>
  <c r="T2191" i="1" s="1"/>
  <c r="I2191" i="1"/>
  <c r="Q2192" i="1" s="1"/>
  <c r="J2191" i="1"/>
  <c r="R2192" i="1" s="1"/>
  <c r="K2191" i="1"/>
  <c r="S2192" i="1" s="1"/>
  <c r="L2191" i="1"/>
  <c r="T2192" i="1" s="1"/>
  <c r="I2192" i="1"/>
  <c r="Q2193" i="1" s="1"/>
  <c r="J2192" i="1"/>
  <c r="R2193" i="1" s="1"/>
  <c r="K2192" i="1"/>
  <c r="S2193" i="1" s="1"/>
  <c r="L2192" i="1"/>
  <c r="T2193" i="1" s="1"/>
  <c r="I2193" i="1"/>
  <c r="Q2194" i="1" s="1"/>
  <c r="J2193" i="1"/>
  <c r="R2194" i="1" s="1"/>
  <c r="K2193" i="1"/>
  <c r="S2194" i="1" s="1"/>
  <c r="L2193" i="1"/>
  <c r="T2194" i="1" s="1"/>
  <c r="I2194" i="1"/>
  <c r="Q2195" i="1" s="1"/>
  <c r="J2194" i="1"/>
  <c r="R2195" i="1" s="1"/>
  <c r="K2194" i="1"/>
  <c r="S2195" i="1" s="1"/>
  <c r="L2194" i="1"/>
  <c r="T2195" i="1" s="1"/>
  <c r="I2195" i="1"/>
  <c r="Q2196" i="1" s="1"/>
  <c r="J2195" i="1"/>
  <c r="R2196" i="1" s="1"/>
  <c r="K2195" i="1"/>
  <c r="S2196" i="1" s="1"/>
  <c r="L2195" i="1"/>
  <c r="T2196" i="1" s="1"/>
  <c r="I2196" i="1"/>
  <c r="Q2197" i="1" s="1"/>
  <c r="J2196" i="1"/>
  <c r="R2197" i="1" s="1"/>
  <c r="K2196" i="1"/>
  <c r="S2197" i="1" s="1"/>
  <c r="L2196" i="1"/>
  <c r="T2197" i="1" s="1"/>
  <c r="I2197" i="1"/>
  <c r="Q2198" i="1" s="1"/>
  <c r="J2197" i="1"/>
  <c r="R2198" i="1" s="1"/>
  <c r="K2197" i="1"/>
  <c r="S2198" i="1" s="1"/>
  <c r="L2197" i="1"/>
  <c r="T2198" i="1" s="1"/>
  <c r="I2198" i="1"/>
  <c r="Q2199" i="1" s="1"/>
  <c r="J2198" i="1"/>
  <c r="R2199" i="1" s="1"/>
  <c r="K2198" i="1"/>
  <c r="S2199" i="1" s="1"/>
  <c r="L2198" i="1"/>
  <c r="T2199" i="1" s="1"/>
  <c r="I2199" i="1"/>
  <c r="Q2200" i="1" s="1"/>
  <c r="J2199" i="1"/>
  <c r="R2200" i="1" s="1"/>
  <c r="K2199" i="1"/>
  <c r="S2200" i="1" s="1"/>
  <c r="L2199" i="1"/>
  <c r="T2200" i="1" s="1"/>
  <c r="I2200" i="1"/>
  <c r="Q2201" i="1" s="1"/>
  <c r="J2200" i="1"/>
  <c r="R2201" i="1" s="1"/>
  <c r="K2200" i="1"/>
  <c r="S2201" i="1" s="1"/>
  <c r="L2200" i="1"/>
  <c r="T2201" i="1" s="1"/>
  <c r="I2201" i="1"/>
  <c r="Q2202" i="1" s="1"/>
  <c r="J2201" i="1"/>
  <c r="R2202" i="1" s="1"/>
  <c r="K2201" i="1"/>
  <c r="S2202" i="1" s="1"/>
  <c r="L2201" i="1"/>
  <c r="T2202" i="1" s="1"/>
  <c r="I2202" i="1"/>
  <c r="Q2203" i="1" s="1"/>
  <c r="J2202" i="1"/>
  <c r="R2203" i="1" s="1"/>
  <c r="K2202" i="1"/>
  <c r="S2203" i="1" s="1"/>
  <c r="L2202" i="1"/>
  <c r="T2203" i="1" s="1"/>
  <c r="I2203" i="1"/>
  <c r="Q2204" i="1" s="1"/>
  <c r="J2203" i="1"/>
  <c r="R2204" i="1" s="1"/>
  <c r="K2203" i="1"/>
  <c r="S2204" i="1" s="1"/>
  <c r="L2203" i="1"/>
  <c r="T2204" i="1" s="1"/>
  <c r="I2204" i="1"/>
  <c r="Q2205" i="1" s="1"/>
  <c r="J2204" i="1"/>
  <c r="R2205" i="1" s="1"/>
  <c r="K2204" i="1"/>
  <c r="S2205" i="1" s="1"/>
  <c r="L2204" i="1"/>
  <c r="T2205" i="1" s="1"/>
  <c r="I2205" i="1"/>
  <c r="Q2206" i="1" s="1"/>
  <c r="J2205" i="1"/>
  <c r="R2206" i="1" s="1"/>
  <c r="K2205" i="1"/>
  <c r="S2206" i="1" s="1"/>
  <c r="L2205" i="1"/>
  <c r="T2206" i="1" s="1"/>
  <c r="I2206" i="1"/>
  <c r="Q2207" i="1" s="1"/>
  <c r="J2206" i="1"/>
  <c r="R2207" i="1" s="1"/>
  <c r="K2206" i="1"/>
  <c r="S2207" i="1" s="1"/>
  <c r="L2206" i="1"/>
  <c r="T2207" i="1" s="1"/>
  <c r="I2207" i="1"/>
  <c r="Q2208" i="1" s="1"/>
  <c r="J2207" i="1"/>
  <c r="R2208" i="1" s="1"/>
  <c r="K2207" i="1"/>
  <c r="S2208" i="1" s="1"/>
  <c r="L2207" i="1"/>
  <c r="T2208" i="1" s="1"/>
  <c r="I2208" i="1"/>
  <c r="Q2209" i="1" s="1"/>
  <c r="J2208" i="1"/>
  <c r="R2209" i="1" s="1"/>
  <c r="K2208" i="1"/>
  <c r="S2209" i="1" s="1"/>
  <c r="L2208" i="1"/>
  <c r="T2209" i="1" s="1"/>
  <c r="I2209" i="1"/>
  <c r="Q2210" i="1" s="1"/>
  <c r="J2209" i="1"/>
  <c r="R2210" i="1" s="1"/>
  <c r="K2209" i="1"/>
  <c r="S2210" i="1" s="1"/>
  <c r="L2209" i="1"/>
  <c r="T2210" i="1" s="1"/>
  <c r="I2210" i="1"/>
  <c r="Q2211" i="1" s="1"/>
  <c r="J2210" i="1"/>
  <c r="R2211" i="1" s="1"/>
  <c r="K2210" i="1"/>
  <c r="S2211" i="1" s="1"/>
  <c r="L2210" i="1"/>
  <c r="T2211" i="1" s="1"/>
  <c r="I2211" i="1"/>
  <c r="Q2212" i="1" s="1"/>
  <c r="J2211" i="1"/>
  <c r="R2212" i="1" s="1"/>
  <c r="K2211" i="1"/>
  <c r="S2212" i="1" s="1"/>
  <c r="L2211" i="1"/>
  <c r="T2212" i="1" s="1"/>
  <c r="I2212" i="1"/>
  <c r="Q2213" i="1" s="1"/>
  <c r="J2212" i="1"/>
  <c r="R2213" i="1" s="1"/>
  <c r="K2212" i="1"/>
  <c r="S2213" i="1" s="1"/>
  <c r="L2212" i="1"/>
  <c r="T2213" i="1" s="1"/>
  <c r="I2213" i="1"/>
  <c r="Q2214" i="1" s="1"/>
  <c r="J2213" i="1"/>
  <c r="R2214" i="1" s="1"/>
  <c r="K2213" i="1"/>
  <c r="S2214" i="1" s="1"/>
  <c r="L2213" i="1"/>
  <c r="T2214" i="1" s="1"/>
  <c r="I2214" i="1"/>
  <c r="Q2215" i="1" s="1"/>
  <c r="J2214" i="1"/>
  <c r="R2215" i="1" s="1"/>
  <c r="K2214" i="1"/>
  <c r="S2215" i="1" s="1"/>
  <c r="L2214" i="1"/>
  <c r="T2215" i="1" s="1"/>
  <c r="I2215" i="1"/>
  <c r="Q2216" i="1" s="1"/>
  <c r="J2215" i="1"/>
  <c r="R2216" i="1" s="1"/>
  <c r="K2215" i="1"/>
  <c r="S2216" i="1" s="1"/>
  <c r="L2215" i="1"/>
  <c r="T2216" i="1" s="1"/>
  <c r="I2216" i="1"/>
  <c r="Q2217" i="1" s="1"/>
  <c r="J2216" i="1"/>
  <c r="R2217" i="1" s="1"/>
  <c r="K2216" i="1"/>
  <c r="S2217" i="1" s="1"/>
  <c r="L2216" i="1"/>
  <c r="T2217" i="1" s="1"/>
  <c r="I2217" i="1"/>
  <c r="Q2218" i="1" s="1"/>
  <c r="J2217" i="1"/>
  <c r="R2218" i="1" s="1"/>
  <c r="K2217" i="1"/>
  <c r="S2218" i="1" s="1"/>
  <c r="L2217" i="1"/>
  <c r="T2218" i="1" s="1"/>
  <c r="I2218" i="1"/>
  <c r="Q2219" i="1" s="1"/>
  <c r="J2218" i="1"/>
  <c r="R2219" i="1" s="1"/>
  <c r="K2218" i="1"/>
  <c r="S2219" i="1" s="1"/>
  <c r="L2218" i="1"/>
  <c r="T2219" i="1" s="1"/>
  <c r="I2219" i="1"/>
  <c r="Q2220" i="1" s="1"/>
  <c r="J2219" i="1"/>
  <c r="R2220" i="1" s="1"/>
  <c r="K2219" i="1"/>
  <c r="S2220" i="1" s="1"/>
  <c r="L2219" i="1"/>
  <c r="T2220" i="1" s="1"/>
  <c r="I2220" i="1"/>
  <c r="Q2221" i="1" s="1"/>
  <c r="J2220" i="1"/>
  <c r="R2221" i="1" s="1"/>
  <c r="K2220" i="1"/>
  <c r="S2221" i="1" s="1"/>
  <c r="L2220" i="1"/>
  <c r="T2221" i="1" s="1"/>
  <c r="I2221" i="1"/>
  <c r="Q2222" i="1" s="1"/>
  <c r="J2221" i="1"/>
  <c r="R2222" i="1" s="1"/>
  <c r="K2221" i="1"/>
  <c r="S2222" i="1" s="1"/>
  <c r="L2221" i="1"/>
  <c r="T2222" i="1" s="1"/>
  <c r="I2222" i="1"/>
  <c r="Q2223" i="1" s="1"/>
  <c r="J2222" i="1"/>
  <c r="R2223" i="1" s="1"/>
  <c r="K2222" i="1"/>
  <c r="S2223" i="1" s="1"/>
  <c r="L2222" i="1"/>
  <c r="T2223" i="1" s="1"/>
  <c r="I2223" i="1"/>
  <c r="Q2224" i="1" s="1"/>
  <c r="J2223" i="1"/>
  <c r="R2224" i="1" s="1"/>
  <c r="K2223" i="1"/>
  <c r="S2224" i="1" s="1"/>
  <c r="L2223" i="1"/>
  <c r="T2224" i="1" s="1"/>
  <c r="I2224" i="1"/>
  <c r="Q2225" i="1" s="1"/>
  <c r="J2224" i="1"/>
  <c r="R2225" i="1" s="1"/>
  <c r="K2224" i="1"/>
  <c r="S2225" i="1" s="1"/>
  <c r="L2224" i="1"/>
  <c r="T2225" i="1" s="1"/>
  <c r="I2225" i="1"/>
  <c r="Q2226" i="1" s="1"/>
  <c r="J2225" i="1"/>
  <c r="R2226" i="1" s="1"/>
  <c r="K2225" i="1"/>
  <c r="S2226" i="1" s="1"/>
  <c r="L2225" i="1"/>
  <c r="T2226" i="1" s="1"/>
  <c r="I2226" i="1"/>
  <c r="Q2227" i="1" s="1"/>
  <c r="J2226" i="1"/>
  <c r="R2227" i="1" s="1"/>
  <c r="K2226" i="1"/>
  <c r="S2227" i="1" s="1"/>
  <c r="L2226" i="1"/>
  <c r="T2227" i="1" s="1"/>
  <c r="I2227" i="1"/>
  <c r="Q2228" i="1" s="1"/>
  <c r="J2227" i="1"/>
  <c r="R2228" i="1" s="1"/>
  <c r="K2227" i="1"/>
  <c r="S2228" i="1" s="1"/>
  <c r="L2227" i="1"/>
  <c r="T2228" i="1" s="1"/>
  <c r="I2228" i="1"/>
  <c r="Q2229" i="1" s="1"/>
  <c r="J2228" i="1"/>
  <c r="R2229" i="1" s="1"/>
  <c r="K2228" i="1"/>
  <c r="S2229" i="1" s="1"/>
  <c r="L2228" i="1"/>
  <c r="T2229" i="1" s="1"/>
  <c r="I2229" i="1"/>
  <c r="Q2230" i="1" s="1"/>
  <c r="J2229" i="1"/>
  <c r="R2230" i="1" s="1"/>
  <c r="K2229" i="1"/>
  <c r="S2230" i="1" s="1"/>
  <c r="L2229" i="1"/>
  <c r="T2230" i="1" s="1"/>
  <c r="I2230" i="1"/>
  <c r="Q2231" i="1" s="1"/>
  <c r="J2230" i="1"/>
  <c r="R2231" i="1" s="1"/>
  <c r="K2230" i="1"/>
  <c r="S2231" i="1" s="1"/>
  <c r="L2230" i="1"/>
  <c r="T2231" i="1" s="1"/>
  <c r="I2231" i="1"/>
  <c r="Q2232" i="1" s="1"/>
  <c r="J2231" i="1"/>
  <c r="R2232" i="1" s="1"/>
  <c r="K2231" i="1"/>
  <c r="S2232" i="1" s="1"/>
  <c r="L2231" i="1"/>
  <c r="T2232" i="1" s="1"/>
  <c r="I2232" i="1"/>
  <c r="Q2233" i="1" s="1"/>
  <c r="J2232" i="1"/>
  <c r="R2233" i="1" s="1"/>
  <c r="K2232" i="1"/>
  <c r="S2233" i="1" s="1"/>
  <c r="L2232" i="1"/>
  <c r="T2233" i="1" s="1"/>
  <c r="I2233" i="1"/>
  <c r="Q2234" i="1" s="1"/>
  <c r="J2233" i="1"/>
  <c r="R2234" i="1" s="1"/>
  <c r="K2233" i="1"/>
  <c r="S2234" i="1" s="1"/>
  <c r="L2233" i="1"/>
  <c r="T2234" i="1" s="1"/>
  <c r="I2234" i="1"/>
  <c r="Q2235" i="1" s="1"/>
  <c r="J2234" i="1"/>
  <c r="R2235" i="1" s="1"/>
  <c r="K2234" i="1"/>
  <c r="S2235" i="1" s="1"/>
  <c r="L2234" i="1"/>
  <c r="T2235" i="1" s="1"/>
  <c r="I2235" i="1"/>
  <c r="Q2236" i="1" s="1"/>
  <c r="J2235" i="1"/>
  <c r="R2236" i="1" s="1"/>
  <c r="K2235" i="1"/>
  <c r="S2236" i="1" s="1"/>
  <c r="L2235" i="1"/>
  <c r="T2236" i="1" s="1"/>
  <c r="I2236" i="1"/>
  <c r="Q2237" i="1" s="1"/>
  <c r="J2236" i="1"/>
  <c r="R2237" i="1" s="1"/>
  <c r="K2236" i="1"/>
  <c r="S2237" i="1" s="1"/>
  <c r="L2236" i="1"/>
  <c r="T2237" i="1" s="1"/>
  <c r="I2237" i="1"/>
  <c r="Q2238" i="1" s="1"/>
  <c r="J2237" i="1"/>
  <c r="R2238" i="1" s="1"/>
  <c r="K2237" i="1"/>
  <c r="S2238" i="1" s="1"/>
  <c r="L2237" i="1"/>
  <c r="T2238" i="1" s="1"/>
  <c r="I2238" i="1"/>
  <c r="Q2239" i="1" s="1"/>
  <c r="J2238" i="1"/>
  <c r="R2239" i="1" s="1"/>
  <c r="K2238" i="1"/>
  <c r="S2239" i="1" s="1"/>
  <c r="L2238" i="1"/>
  <c r="T2239" i="1" s="1"/>
  <c r="I2239" i="1"/>
  <c r="Q2240" i="1" s="1"/>
  <c r="J2239" i="1"/>
  <c r="R2240" i="1" s="1"/>
  <c r="K2239" i="1"/>
  <c r="S2240" i="1" s="1"/>
  <c r="L2239" i="1"/>
  <c r="T2240" i="1" s="1"/>
  <c r="I2240" i="1"/>
  <c r="Q2241" i="1" s="1"/>
  <c r="J2240" i="1"/>
  <c r="R2241" i="1" s="1"/>
  <c r="K2240" i="1"/>
  <c r="S2241" i="1" s="1"/>
  <c r="L2240" i="1"/>
  <c r="T2241" i="1" s="1"/>
  <c r="I2241" i="1"/>
  <c r="Q2242" i="1" s="1"/>
  <c r="J2241" i="1"/>
  <c r="R2242" i="1" s="1"/>
  <c r="K2241" i="1"/>
  <c r="S2242" i="1" s="1"/>
  <c r="L2241" i="1"/>
  <c r="T2242" i="1" s="1"/>
  <c r="I2242" i="1"/>
  <c r="Q2243" i="1" s="1"/>
  <c r="J2242" i="1"/>
  <c r="R2243" i="1" s="1"/>
  <c r="K2242" i="1"/>
  <c r="S2243" i="1" s="1"/>
  <c r="L2242" i="1"/>
  <c r="T2243" i="1" s="1"/>
  <c r="I2243" i="1"/>
  <c r="Q2244" i="1" s="1"/>
  <c r="J2243" i="1"/>
  <c r="R2244" i="1" s="1"/>
  <c r="K2243" i="1"/>
  <c r="S2244" i="1" s="1"/>
  <c r="L2243" i="1"/>
  <c r="T2244" i="1" s="1"/>
  <c r="I2244" i="1"/>
  <c r="Q2245" i="1" s="1"/>
  <c r="J2244" i="1"/>
  <c r="R2245" i="1" s="1"/>
  <c r="K2244" i="1"/>
  <c r="S2245" i="1" s="1"/>
  <c r="L2244" i="1"/>
  <c r="T2245" i="1" s="1"/>
  <c r="I2245" i="1"/>
  <c r="Q2246" i="1" s="1"/>
  <c r="J2245" i="1"/>
  <c r="R2246" i="1" s="1"/>
  <c r="K2245" i="1"/>
  <c r="S2246" i="1" s="1"/>
  <c r="L2245" i="1"/>
  <c r="T2246" i="1" s="1"/>
  <c r="I2246" i="1"/>
  <c r="Q2247" i="1" s="1"/>
  <c r="J2246" i="1"/>
  <c r="R2247" i="1" s="1"/>
  <c r="K2246" i="1"/>
  <c r="S2247" i="1" s="1"/>
  <c r="L2246" i="1"/>
  <c r="T2247" i="1" s="1"/>
  <c r="I2247" i="1"/>
  <c r="Q2248" i="1" s="1"/>
  <c r="J2247" i="1"/>
  <c r="R2248" i="1" s="1"/>
  <c r="K2247" i="1"/>
  <c r="S2248" i="1" s="1"/>
  <c r="L2247" i="1"/>
  <c r="T2248" i="1" s="1"/>
  <c r="I2248" i="1"/>
  <c r="Q2249" i="1" s="1"/>
  <c r="J2248" i="1"/>
  <c r="R2249" i="1" s="1"/>
  <c r="K2248" i="1"/>
  <c r="S2249" i="1" s="1"/>
  <c r="L2248" i="1"/>
  <c r="T2249" i="1" s="1"/>
  <c r="I2249" i="1"/>
  <c r="Q2250" i="1" s="1"/>
  <c r="J2249" i="1"/>
  <c r="R2250" i="1" s="1"/>
  <c r="K2249" i="1"/>
  <c r="S2250" i="1" s="1"/>
  <c r="L2249" i="1"/>
  <c r="T2250" i="1" s="1"/>
  <c r="I2250" i="1"/>
  <c r="Q2251" i="1" s="1"/>
  <c r="J2250" i="1"/>
  <c r="R2251" i="1" s="1"/>
  <c r="K2250" i="1"/>
  <c r="S2251" i="1" s="1"/>
  <c r="L2250" i="1"/>
  <c r="T2251" i="1" s="1"/>
  <c r="I2251" i="1"/>
  <c r="Q2252" i="1" s="1"/>
  <c r="J2251" i="1"/>
  <c r="R2252" i="1" s="1"/>
  <c r="K2251" i="1"/>
  <c r="S2252" i="1" s="1"/>
  <c r="L2251" i="1"/>
  <c r="T2252" i="1" s="1"/>
  <c r="I2252" i="1"/>
  <c r="Q2253" i="1" s="1"/>
  <c r="J2252" i="1"/>
  <c r="R2253" i="1" s="1"/>
  <c r="K2252" i="1"/>
  <c r="S2253" i="1" s="1"/>
  <c r="L2252" i="1"/>
  <c r="T2253" i="1" s="1"/>
  <c r="I2253" i="1"/>
  <c r="Q2254" i="1" s="1"/>
  <c r="J2253" i="1"/>
  <c r="R2254" i="1" s="1"/>
  <c r="K2253" i="1"/>
  <c r="S2254" i="1" s="1"/>
  <c r="L2253" i="1"/>
  <c r="T2254" i="1" s="1"/>
  <c r="I2254" i="1"/>
  <c r="Q2255" i="1" s="1"/>
  <c r="J2254" i="1"/>
  <c r="R2255" i="1" s="1"/>
  <c r="K2254" i="1"/>
  <c r="S2255" i="1" s="1"/>
  <c r="L2254" i="1"/>
  <c r="T2255" i="1" s="1"/>
  <c r="I2255" i="1"/>
  <c r="Q2256" i="1" s="1"/>
  <c r="J2255" i="1"/>
  <c r="R2256" i="1" s="1"/>
  <c r="K2255" i="1"/>
  <c r="S2256" i="1" s="1"/>
  <c r="L2255" i="1"/>
  <c r="T2256" i="1" s="1"/>
  <c r="I2256" i="1"/>
  <c r="Q2257" i="1" s="1"/>
  <c r="J2256" i="1"/>
  <c r="R2257" i="1" s="1"/>
  <c r="K2256" i="1"/>
  <c r="S2257" i="1" s="1"/>
  <c r="L2256" i="1"/>
  <c r="T2257" i="1" s="1"/>
  <c r="I2257" i="1"/>
  <c r="Q2258" i="1" s="1"/>
  <c r="J2257" i="1"/>
  <c r="R2258" i="1" s="1"/>
  <c r="K2257" i="1"/>
  <c r="S2258" i="1" s="1"/>
  <c r="L2257" i="1"/>
  <c r="T2258" i="1" s="1"/>
  <c r="I2258" i="1"/>
  <c r="Q2259" i="1" s="1"/>
  <c r="J2258" i="1"/>
  <c r="R2259" i="1" s="1"/>
  <c r="K2258" i="1"/>
  <c r="S2259" i="1" s="1"/>
  <c r="L2258" i="1"/>
  <c r="T2259" i="1" s="1"/>
  <c r="I2259" i="1"/>
  <c r="Q2260" i="1" s="1"/>
  <c r="J2259" i="1"/>
  <c r="R2260" i="1" s="1"/>
  <c r="K2259" i="1"/>
  <c r="S2260" i="1" s="1"/>
  <c r="L2259" i="1"/>
  <c r="T2260" i="1" s="1"/>
  <c r="I2260" i="1"/>
  <c r="Q2261" i="1" s="1"/>
  <c r="J2260" i="1"/>
  <c r="R2261" i="1" s="1"/>
  <c r="K2260" i="1"/>
  <c r="S2261" i="1" s="1"/>
  <c r="L2260" i="1"/>
  <c r="T2261" i="1" s="1"/>
  <c r="I2261" i="1"/>
  <c r="Q2262" i="1" s="1"/>
  <c r="J2261" i="1"/>
  <c r="R2262" i="1" s="1"/>
  <c r="K2261" i="1"/>
  <c r="S2262" i="1" s="1"/>
  <c r="L2261" i="1"/>
  <c r="T2262" i="1" s="1"/>
  <c r="I2262" i="1"/>
  <c r="Q2263" i="1" s="1"/>
  <c r="J2262" i="1"/>
  <c r="R2263" i="1" s="1"/>
  <c r="K2262" i="1"/>
  <c r="S2263" i="1" s="1"/>
  <c r="L2262" i="1"/>
  <c r="T2263" i="1" s="1"/>
  <c r="I2263" i="1"/>
  <c r="Q2264" i="1" s="1"/>
  <c r="J2263" i="1"/>
  <c r="R2264" i="1" s="1"/>
  <c r="K2263" i="1"/>
  <c r="S2264" i="1" s="1"/>
  <c r="L2263" i="1"/>
  <c r="T2264" i="1" s="1"/>
  <c r="I2264" i="1"/>
  <c r="Q2265" i="1" s="1"/>
  <c r="J2264" i="1"/>
  <c r="R2265" i="1" s="1"/>
  <c r="K2264" i="1"/>
  <c r="S2265" i="1" s="1"/>
  <c r="L2264" i="1"/>
  <c r="T2265" i="1" s="1"/>
  <c r="I2265" i="1"/>
  <c r="Q2266" i="1" s="1"/>
  <c r="J2265" i="1"/>
  <c r="R2266" i="1" s="1"/>
  <c r="K2265" i="1"/>
  <c r="S2266" i="1" s="1"/>
  <c r="L2265" i="1"/>
  <c r="T2266" i="1" s="1"/>
  <c r="I2266" i="1"/>
  <c r="Q2267" i="1" s="1"/>
  <c r="J2266" i="1"/>
  <c r="R2267" i="1" s="1"/>
  <c r="K2266" i="1"/>
  <c r="S2267" i="1" s="1"/>
  <c r="L2266" i="1"/>
  <c r="T2267" i="1" s="1"/>
  <c r="I2267" i="1"/>
  <c r="Q2268" i="1" s="1"/>
  <c r="J2267" i="1"/>
  <c r="R2268" i="1" s="1"/>
  <c r="K2267" i="1"/>
  <c r="S2268" i="1" s="1"/>
  <c r="L2267" i="1"/>
  <c r="T2268" i="1" s="1"/>
  <c r="I2268" i="1"/>
  <c r="Q2269" i="1" s="1"/>
  <c r="J2268" i="1"/>
  <c r="R2269" i="1" s="1"/>
  <c r="K2268" i="1"/>
  <c r="S2269" i="1" s="1"/>
  <c r="L2268" i="1"/>
  <c r="T2269" i="1" s="1"/>
  <c r="I2269" i="1"/>
  <c r="Q2270" i="1" s="1"/>
  <c r="J2269" i="1"/>
  <c r="R2270" i="1" s="1"/>
  <c r="K2269" i="1"/>
  <c r="S2270" i="1" s="1"/>
  <c r="L2269" i="1"/>
  <c r="T2270" i="1" s="1"/>
  <c r="I2270" i="1"/>
  <c r="Q2271" i="1" s="1"/>
  <c r="J2270" i="1"/>
  <c r="R2271" i="1" s="1"/>
  <c r="K2270" i="1"/>
  <c r="S2271" i="1" s="1"/>
  <c r="L2270" i="1"/>
  <c r="T2271" i="1" s="1"/>
  <c r="I2271" i="1"/>
  <c r="Q2272" i="1" s="1"/>
  <c r="J2271" i="1"/>
  <c r="R2272" i="1" s="1"/>
  <c r="K2271" i="1"/>
  <c r="S2272" i="1" s="1"/>
  <c r="L2271" i="1"/>
  <c r="T2272" i="1" s="1"/>
  <c r="I2272" i="1"/>
  <c r="Q2273" i="1" s="1"/>
  <c r="J2272" i="1"/>
  <c r="R2273" i="1" s="1"/>
  <c r="K2272" i="1"/>
  <c r="S2273" i="1" s="1"/>
  <c r="L2272" i="1"/>
  <c r="T2273" i="1" s="1"/>
  <c r="I2273" i="1"/>
  <c r="Q2274" i="1" s="1"/>
  <c r="J2273" i="1"/>
  <c r="R2274" i="1" s="1"/>
  <c r="K2273" i="1"/>
  <c r="S2274" i="1" s="1"/>
  <c r="L2273" i="1"/>
  <c r="T2274" i="1" s="1"/>
  <c r="I2274" i="1"/>
  <c r="Q2275" i="1" s="1"/>
  <c r="J2274" i="1"/>
  <c r="R2275" i="1" s="1"/>
  <c r="K2274" i="1"/>
  <c r="S2275" i="1" s="1"/>
  <c r="L2274" i="1"/>
  <c r="T2275" i="1" s="1"/>
  <c r="I2275" i="1"/>
  <c r="Q2276" i="1" s="1"/>
  <c r="J2275" i="1"/>
  <c r="R2276" i="1" s="1"/>
  <c r="K2275" i="1"/>
  <c r="S2276" i="1" s="1"/>
  <c r="L2275" i="1"/>
  <c r="T2276" i="1" s="1"/>
  <c r="I2276" i="1"/>
  <c r="Q2277" i="1" s="1"/>
  <c r="J2276" i="1"/>
  <c r="R2277" i="1" s="1"/>
  <c r="K2276" i="1"/>
  <c r="S2277" i="1" s="1"/>
  <c r="L2276" i="1"/>
  <c r="T2277" i="1" s="1"/>
  <c r="I2277" i="1"/>
  <c r="Q2278" i="1" s="1"/>
  <c r="J2277" i="1"/>
  <c r="R2278" i="1" s="1"/>
  <c r="K2277" i="1"/>
  <c r="S2278" i="1" s="1"/>
  <c r="L2277" i="1"/>
  <c r="T2278" i="1" s="1"/>
  <c r="I2278" i="1"/>
  <c r="Q2279" i="1" s="1"/>
  <c r="J2278" i="1"/>
  <c r="R2279" i="1" s="1"/>
  <c r="K2278" i="1"/>
  <c r="S2279" i="1" s="1"/>
  <c r="L2278" i="1"/>
  <c r="T2279" i="1" s="1"/>
  <c r="I2279" i="1"/>
  <c r="Q2280" i="1" s="1"/>
  <c r="J2279" i="1"/>
  <c r="R2280" i="1" s="1"/>
  <c r="K2279" i="1"/>
  <c r="S2280" i="1" s="1"/>
  <c r="L2279" i="1"/>
  <c r="T2280" i="1" s="1"/>
  <c r="I2280" i="1"/>
  <c r="Q2281" i="1" s="1"/>
  <c r="J2280" i="1"/>
  <c r="R2281" i="1" s="1"/>
  <c r="K2280" i="1"/>
  <c r="S2281" i="1" s="1"/>
  <c r="L2280" i="1"/>
  <c r="T2281" i="1" s="1"/>
  <c r="I2281" i="1"/>
  <c r="Q2282" i="1" s="1"/>
  <c r="J2281" i="1"/>
  <c r="R2282" i="1" s="1"/>
  <c r="K2281" i="1"/>
  <c r="S2282" i="1" s="1"/>
  <c r="L2281" i="1"/>
  <c r="T2282" i="1" s="1"/>
  <c r="I2282" i="1"/>
  <c r="Q2283" i="1" s="1"/>
  <c r="J2282" i="1"/>
  <c r="R2283" i="1" s="1"/>
  <c r="K2282" i="1"/>
  <c r="S2283" i="1" s="1"/>
  <c r="L2282" i="1"/>
  <c r="T2283" i="1" s="1"/>
  <c r="I2283" i="1"/>
  <c r="Q2284" i="1" s="1"/>
  <c r="J2283" i="1"/>
  <c r="R2284" i="1" s="1"/>
  <c r="K2283" i="1"/>
  <c r="S2284" i="1" s="1"/>
  <c r="L2283" i="1"/>
  <c r="T2284" i="1" s="1"/>
  <c r="I2284" i="1"/>
  <c r="Q2285" i="1" s="1"/>
  <c r="J2284" i="1"/>
  <c r="R2285" i="1" s="1"/>
  <c r="K2284" i="1"/>
  <c r="S2285" i="1" s="1"/>
  <c r="L2284" i="1"/>
  <c r="T2285" i="1" s="1"/>
  <c r="I2285" i="1"/>
  <c r="Q2286" i="1" s="1"/>
  <c r="J2285" i="1"/>
  <c r="R2286" i="1" s="1"/>
  <c r="K2285" i="1"/>
  <c r="S2286" i="1" s="1"/>
  <c r="L2285" i="1"/>
  <c r="T2286" i="1" s="1"/>
  <c r="I2286" i="1"/>
  <c r="Q2287" i="1" s="1"/>
  <c r="J2286" i="1"/>
  <c r="R2287" i="1" s="1"/>
  <c r="K2286" i="1"/>
  <c r="S2287" i="1" s="1"/>
  <c r="L2286" i="1"/>
  <c r="T2287" i="1" s="1"/>
  <c r="I2287" i="1"/>
  <c r="Q2288" i="1" s="1"/>
  <c r="J2287" i="1"/>
  <c r="R2288" i="1" s="1"/>
  <c r="K2287" i="1"/>
  <c r="S2288" i="1" s="1"/>
  <c r="L2287" i="1"/>
  <c r="T2288" i="1" s="1"/>
  <c r="I2288" i="1"/>
  <c r="Q2289" i="1" s="1"/>
  <c r="J2288" i="1"/>
  <c r="R2289" i="1" s="1"/>
  <c r="K2288" i="1"/>
  <c r="S2289" i="1" s="1"/>
  <c r="L2288" i="1"/>
  <c r="T2289" i="1" s="1"/>
  <c r="I2289" i="1"/>
  <c r="Q2290" i="1" s="1"/>
  <c r="J2289" i="1"/>
  <c r="R2290" i="1" s="1"/>
  <c r="K2289" i="1"/>
  <c r="S2290" i="1" s="1"/>
  <c r="L2289" i="1"/>
  <c r="T2290" i="1" s="1"/>
  <c r="I2290" i="1"/>
  <c r="Q2291" i="1" s="1"/>
  <c r="J2290" i="1"/>
  <c r="R2291" i="1" s="1"/>
  <c r="K2290" i="1"/>
  <c r="S2291" i="1" s="1"/>
  <c r="L2290" i="1"/>
  <c r="T2291" i="1" s="1"/>
  <c r="I2291" i="1"/>
  <c r="Q2292" i="1" s="1"/>
  <c r="J2291" i="1"/>
  <c r="R2292" i="1" s="1"/>
  <c r="K2291" i="1"/>
  <c r="S2292" i="1" s="1"/>
  <c r="L2291" i="1"/>
  <c r="T2292" i="1" s="1"/>
  <c r="I2292" i="1"/>
  <c r="Q2293" i="1" s="1"/>
  <c r="J2292" i="1"/>
  <c r="R2293" i="1" s="1"/>
  <c r="K2292" i="1"/>
  <c r="S2293" i="1" s="1"/>
  <c r="L2292" i="1"/>
  <c r="T2293" i="1" s="1"/>
  <c r="I2293" i="1"/>
  <c r="Q2294" i="1" s="1"/>
  <c r="J2293" i="1"/>
  <c r="R2294" i="1" s="1"/>
  <c r="K2293" i="1"/>
  <c r="S2294" i="1" s="1"/>
  <c r="L2293" i="1"/>
  <c r="T2294" i="1" s="1"/>
  <c r="I2294" i="1"/>
  <c r="Q2295" i="1" s="1"/>
  <c r="J2294" i="1"/>
  <c r="R2295" i="1" s="1"/>
  <c r="K2294" i="1"/>
  <c r="S2295" i="1" s="1"/>
  <c r="L2294" i="1"/>
  <c r="T2295" i="1" s="1"/>
  <c r="I2295" i="1"/>
  <c r="Q2296" i="1" s="1"/>
  <c r="J2295" i="1"/>
  <c r="R2296" i="1" s="1"/>
  <c r="K2295" i="1"/>
  <c r="S2296" i="1" s="1"/>
  <c r="L2295" i="1"/>
  <c r="T2296" i="1" s="1"/>
  <c r="I2296" i="1"/>
  <c r="Q2297" i="1" s="1"/>
  <c r="J2296" i="1"/>
  <c r="R2297" i="1" s="1"/>
  <c r="K2296" i="1"/>
  <c r="S2297" i="1" s="1"/>
  <c r="L2296" i="1"/>
  <c r="T2297" i="1" s="1"/>
  <c r="I2297" i="1"/>
  <c r="Q2298" i="1" s="1"/>
  <c r="J2297" i="1"/>
  <c r="R2298" i="1" s="1"/>
  <c r="K2297" i="1"/>
  <c r="S2298" i="1" s="1"/>
  <c r="L2297" i="1"/>
  <c r="T2298" i="1" s="1"/>
  <c r="I2298" i="1"/>
  <c r="Q2299" i="1" s="1"/>
  <c r="J2298" i="1"/>
  <c r="R2299" i="1" s="1"/>
  <c r="K2298" i="1"/>
  <c r="S2299" i="1" s="1"/>
  <c r="L2298" i="1"/>
  <c r="T2299" i="1" s="1"/>
  <c r="I2299" i="1"/>
  <c r="Q2300" i="1" s="1"/>
  <c r="J2299" i="1"/>
  <c r="R2300" i="1" s="1"/>
  <c r="K2299" i="1"/>
  <c r="S2300" i="1" s="1"/>
  <c r="L2299" i="1"/>
  <c r="T2300" i="1" s="1"/>
  <c r="I2300" i="1"/>
  <c r="Q2301" i="1" s="1"/>
  <c r="J2300" i="1"/>
  <c r="R2301" i="1" s="1"/>
  <c r="K2300" i="1"/>
  <c r="S2301" i="1" s="1"/>
  <c r="L2300" i="1"/>
  <c r="T2301" i="1" s="1"/>
  <c r="I2301" i="1"/>
  <c r="Q2302" i="1" s="1"/>
  <c r="J2301" i="1"/>
  <c r="R2302" i="1" s="1"/>
  <c r="K2301" i="1"/>
  <c r="S2302" i="1" s="1"/>
  <c r="L2301" i="1"/>
  <c r="T2302" i="1" s="1"/>
  <c r="I2302" i="1"/>
  <c r="Q2303" i="1" s="1"/>
  <c r="J2302" i="1"/>
  <c r="R2303" i="1" s="1"/>
  <c r="K2302" i="1"/>
  <c r="S2303" i="1" s="1"/>
  <c r="L2302" i="1"/>
  <c r="T2303" i="1" s="1"/>
  <c r="I2303" i="1"/>
  <c r="Q2304" i="1" s="1"/>
  <c r="J2303" i="1"/>
  <c r="R2304" i="1" s="1"/>
  <c r="K2303" i="1"/>
  <c r="S2304" i="1" s="1"/>
  <c r="L2303" i="1"/>
  <c r="T2304" i="1" s="1"/>
  <c r="I2304" i="1"/>
  <c r="Q2305" i="1" s="1"/>
  <c r="J2304" i="1"/>
  <c r="R2305" i="1" s="1"/>
  <c r="K2304" i="1"/>
  <c r="S2305" i="1" s="1"/>
  <c r="L2304" i="1"/>
  <c r="T2305" i="1" s="1"/>
  <c r="I2305" i="1"/>
  <c r="Q2306" i="1" s="1"/>
  <c r="J2305" i="1"/>
  <c r="R2306" i="1" s="1"/>
  <c r="K2305" i="1"/>
  <c r="S2306" i="1" s="1"/>
  <c r="L2305" i="1"/>
  <c r="T2306" i="1" s="1"/>
  <c r="I2306" i="1"/>
  <c r="Q2307" i="1" s="1"/>
  <c r="J2306" i="1"/>
  <c r="R2307" i="1" s="1"/>
  <c r="K2306" i="1"/>
  <c r="S2307" i="1" s="1"/>
  <c r="L2306" i="1"/>
  <c r="T2307" i="1" s="1"/>
  <c r="I2307" i="1"/>
  <c r="Q2308" i="1" s="1"/>
  <c r="J2307" i="1"/>
  <c r="R2308" i="1" s="1"/>
  <c r="K2307" i="1"/>
  <c r="S2308" i="1" s="1"/>
  <c r="L2307" i="1"/>
  <c r="T2308" i="1" s="1"/>
  <c r="I2308" i="1"/>
  <c r="Q2309" i="1" s="1"/>
  <c r="J2308" i="1"/>
  <c r="R2309" i="1" s="1"/>
  <c r="K2308" i="1"/>
  <c r="S2309" i="1" s="1"/>
  <c r="L2308" i="1"/>
  <c r="T2309" i="1" s="1"/>
  <c r="I2309" i="1"/>
  <c r="Q2310" i="1" s="1"/>
  <c r="J2309" i="1"/>
  <c r="R2310" i="1" s="1"/>
  <c r="K2309" i="1"/>
  <c r="S2310" i="1" s="1"/>
  <c r="L2309" i="1"/>
  <c r="T2310" i="1" s="1"/>
  <c r="I2310" i="1"/>
  <c r="Q2311" i="1" s="1"/>
  <c r="J2310" i="1"/>
  <c r="R2311" i="1" s="1"/>
  <c r="K2310" i="1"/>
  <c r="S2311" i="1" s="1"/>
  <c r="L2310" i="1"/>
  <c r="T2311" i="1" s="1"/>
  <c r="I2311" i="1"/>
  <c r="Q2312" i="1" s="1"/>
  <c r="J2311" i="1"/>
  <c r="R2312" i="1" s="1"/>
  <c r="K2311" i="1"/>
  <c r="S2312" i="1" s="1"/>
  <c r="L2311" i="1"/>
  <c r="T2312" i="1" s="1"/>
  <c r="I2312" i="1"/>
  <c r="Q2313" i="1" s="1"/>
  <c r="J2312" i="1"/>
  <c r="R2313" i="1" s="1"/>
  <c r="K2312" i="1"/>
  <c r="S2313" i="1" s="1"/>
  <c r="L2312" i="1"/>
  <c r="T2313" i="1" s="1"/>
  <c r="I2313" i="1"/>
  <c r="Q2314" i="1" s="1"/>
  <c r="J2313" i="1"/>
  <c r="R2314" i="1" s="1"/>
  <c r="K2313" i="1"/>
  <c r="S2314" i="1" s="1"/>
  <c r="L2313" i="1"/>
  <c r="T2314" i="1" s="1"/>
  <c r="I2314" i="1"/>
  <c r="Q2315" i="1" s="1"/>
  <c r="J2314" i="1"/>
  <c r="R2315" i="1" s="1"/>
  <c r="K2314" i="1"/>
  <c r="S2315" i="1" s="1"/>
  <c r="L2314" i="1"/>
  <c r="T2315" i="1" s="1"/>
  <c r="I2315" i="1"/>
  <c r="Q2316" i="1" s="1"/>
  <c r="J2315" i="1"/>
  <c r="R2316" i="1" s="1"/>
  <c r="K2315" i="1"/>
  <c r="S2316" i="1" s="1"/>
  <c r="L2315" i="1"/>
  <c r="T2316" i="1" s="1"/>
  <c r="I2316" i="1"/>
  <c r="Q2317" i="1" s="1"/>
  <c r="J2316" i="1"/>
  <c r="R2317" i="1" s="1"/>
  <c r="K2316" i="1"/>
  <c r="S2317" i="1" s="1"/>
  <c r="L2316" i="1"/>
  <c r="T2317" i="1" s="1"/>
  <c r="I2317" i="1"/>
  <c r="Q2318" i="1" s="1"/>
  <c r="J2317" i="1"/>
  <c r="R2318" i="1" s="1"/>
  <c r="K2317" i="1"/>
  <c r="S2318" i="1" s="1"/>
  <c r="L2317" i="1"/>
  <c r="T2318" i="1" s="1"/>
  <c r="I2318" i="1"/>
  <c r="Q2319" i="1" s="1"/>
  <c r="J2318" i="1"/>
  <c r="R2319" i="1" s="1"/>
  <c r="K2318" i="1"/>
  <c r="S2319" i="1" s="1"/>
  <c r="L2318" i="1"/>
  <c r="T2319" i="1" s="1"/>
  <c r="I2319" i="1"/>
  <c r="Q2320" i="1" s="1"/>
  <c r="J2319" i="1"/>
  <c r="R2320" i="1" s="1"/>
  <c r="K2319" i="1"/>
  <c r="S2320" i="1" s="1"/>
  <c r="L2319" i="1"/>
  <c r="T2320" i="1" s="1"/>
  <c r="I2320" i="1"/>
  <c r="Q2321" i="1" s="1"/>
  <c r="J2320" i="1"/>
  <c r="R2321" i="1" s="1"/>
  <c r="K2320" i="1"/>
  <c r="S2321" i="1" s="1"/>
  <c r="L2320" i="1"/>
  <c r="T2321" i="1" s="1"/>
  <c r="I2321" i="1"/>
  <c r="Q2322" i="1" s="1"/>
  <c r="J2321" i="1"/>
  <c r="R2322" i="1" s="1"/>
  <c r="K2321" i="1"/>
  <c r="S2322" i="1" s="1"/>
  <c r="L2321" i="1"/>
  <c r="T2322" i="1" s="1"/>
  <c r="I2322" i="1"/>
  <c r="Q2323" i="1" s="1"/>
  <c r="J2322" i="1"/>
  <c r="R2323" i="1" s="1"/>
  <c r="K2322" i="1"/>
  <c r="S2323" i="1" s="1"/>
  <c r="L2322" i="1"/>
  <c r="T2323" i="1" s="1"/>
  <c r="I2323" i="1"/>
  <c r="Q2324" i="1" s="1"/>
  <c r="J2323" i="1"/>
  <c r="R2324" i="1" s="1"/>
  <c r="K2323" i="1"/>
  <c r="S2324" i="1" s="1"/>
  <c r="L2323" i="1"/>
  <c r="T2324" i="1" s="1"/>
  <c r="I2324" i="1"/>
  <c r="Q2325" i="1" s="1"/>
  <c r="J2324" i="1"/>
  <c r="R2325" i="1" s="1"/>
  <c r="K2324" i="1"/>
  <c r="S2325" i="1" s="1"/>
  <c r="L2324" i="1"/>
  <c r="T2325" i="1" s="1"/>
  <c r="I2325" i="1"/>
  <c r="Q2326" i="1" s="1"/>
  <c r="J2325" i="1"/>
  <c r="R2326" i="1" s="1"/>
  <c r="K2325" i="1"/>
  <c r="S2326" i="1" s="1"/>
  <c r="L2325" i="1"/>
  <c r="T2326" i="1" s="1"/>
  <c r="I2326" i="1"/>
  <c r="Q2327" i="1" s="1"/>
  <c r="J2326" i="1"/>
  <c r="R2327" i="1" s="1"/>
  <c r="K2326" i="1"/>
  <c r="S2327" i="1" s="1"/>
  <c r="L2326" i="1"/>
  <c r="T2327" i="1" s="1"/>
  <c r="I2327" i="1"/>
  <c r="Q2328" i="1" s="1"/>
  <c r="J2327" i="1"/>
  <c r="R2328" i="1" s="1"/>
  <c r="K2327" i="1"/>
  <c r="S2328" i="1" s="1"/>
  <c r="L2327" i="1"/>
  <c r="T2328" i="1" s="1"/>
  <c r="I2328" i="1"/>
  <c r="Q2329" i="1" s="1"/>
  <c r="J2328" i="1"/>
  <c r="R2329" i="1" s="1"/>
  <c r="K2328" i="1"/>
  <c r="S2329" i="1" s="1"/>
  <c r="L2328" i="1"/>
  <c r="T2329" i="1" s="1"/>
  <c r="I2329" i="1"/>
  <c r="Q2330" i="1" s="1"/>
  <c r="J2329" i="1"/>
  <c r="R2330" i="1" s="1"/>
  <c r="K2329" i="1"/>
  <c r="S2330" i="1" s="1"/>
  <c r="L2329" i="1"/>
  <c r="T2330" i="1" s="1"/>
  <c r="I2330" i="1"/>
  <c r="Q2331" i="1" s="1"/>
  <c r="J2330" i="1"/>
  <c r="R2331" i="1" s="1"/>
  <c r="K2330" i="1"/>
  <c r="S2331" i="1" s="1"/>
  <c r="L2330" i="1"/>
  <c r="T2331" i="1" s="1"/>
  <c r="I2331" i="1"/>
  <c r="Q2332" i="1" s="1"/>
  <c r="J2331" i="1"/>
  <c r="R2332" i="1" s="1"/>
  <c r="K2331" i="1"/>
  <c r="S2332" i="1" s="1"/>
  <c r="L2331" i="1"/>
  <c r="T2332" i="1" s="1"/>
  <c r="I2332" i="1"/>
  <c r="Q2333" i="1" s="1"/>
  <c r="J2332" i="1"/>
  <c r="R2333" i="1" s="1"/>
  <c r="K2332" i="1"/>
  <c r="S2333" i="1" s="1"/>
  <c r="L2332" i="1"/>
  <c r="T2333" i="1" s="1"/>
  <c r="I2333" i="1"/>
  <c r="Q2334" i="1" s="1"/>
  <c r="J2333" i="1"/>
  <c r="R2334" i="1" s="1"/>
  <c r="K2333" i="1"/>
  <c r="S2334" i="1" s="1"/>
  <c r="L2333" i="1"/>
  <c r="T2334" i="1" s="1"/>
  <c r="I2334" i="1"/>
  <c r="Q2335" i="1" s="1"/>
  <c r="J2334" i="1"/>
  <c r="R2335" i="1" s="1"/>
  <c r="K2334" i="1"/>
  <c r="S2335" i="1" s="1"/>
  <c r="L2334" i="1"/>
  <c r="T2335" i="1" s="1"/>
  <c r="I2335" i="1"/>
  <c r="Q2336" i="1" s="1"/>
  <c r="J2335" i="1"/>
  <c r="R2336" i="1" s="1"/>
  <c r="K2335" i="1"/>
  <c r="S2336" i="1" s="1"/>
  <c r="L2335" i="1"/>
  <c r="T2336" i="1" s="1"/>
  <c r="I2336" i="1"/>
  <c r="Q2337" i="1" s="1"/>
  <c r="J2336" i="1"/>
  <c r="R2337" i="1" s="1"/>
  <c r="K2336" i="1"/>
  <c r="S2337" i="1" s="1"/>
  <c r="L2336" i="1"/>
  <c r="T2337" i="1" s="1"/>
  <c r="I2337" i="1"/>
  <c r="Q2338" i="1" s="1"/>
  <c r="J2337" i="1"/>
  <c r="R2338" i="1" s="1"/>
  <c r="K2337" i="1"/>
  <c r="S2338" i="1" s="1"/>
  <c r="L2337" i="1"/>
  <c r="T2338" i="1" s="1"/>
  <c r="I2338" i="1"/>
  <c r="Q2339" i="1" s="1"/>
  <c r="J2338" i="1"/>
  <c r="R2339" i="1" s="1"/>
  <c r="K2338" i="1"/>
  <c r="S2339" i="1" s="1"/>
  <c r="L2338" i="1"/>
  <c r="T2339" i="1" s="1"/>
  <c r="I2339" i="1"/>
  <c r="Q2340" i="1" s="1"/>
  <c r="J2339" i="1"/>
  <c r="R2340" i="1" s="1"/>
  <c r="K2339" i="1"/>
  <c r="S2340" i="1" s="1"/>
  <c r="L2339" i="1"/>
  <c r="T2340" i="1" s="1"/>
  <c r="I2340" i="1"/>
  <c r="Q2341" i="1" s="1"/>
  <c r="J2340" i="1"/>
  <c r="R2341" i="1" s="1"/>
  <c r="K2340" i="1"/>
  <c r="S2341" i="1" s="1"/>
  <c r="L2340" i="1"/>
  <c r="T2341" i="1" s="1"/>
  <c r="I2341" i="1"/>
  <c r="Q2342" i="1" s="1"/>
  <c r="J2341" i="1"/>
  <c r="R2342" i="1" s="1"/>
  <c r="K2341" i="1"/>
  <c r="S2342" i="1" s="1"/>
  <c r="L2341" i="1"/>
  <c r="T2342" i="1" s="1"/>
  <c r="I2342" i="1"/>
  <c r="Q2343" i="1" s="1"/>
  <c r="J2342" i="1"/>
  <c r="R2343" i="1" s="1"/>
  <c r="K2342" i="1"/>
  <c r="S2343" i="1" s="1"/>
  <c r="L2342" i="1"/>
  <c r="T2343" i="1" s="1"/>
  <c r="I2343" i="1"/>
  <c r="Q2344" i="1" s="1"/>
  <c r="J2343" i="1"/>
  <c r="R2344" i="1" s="1"/>
  <c r="K2343" i="1"/>
  <c r="S2344" i="1" s="1"/>
  <c r="L2343" i="1"/>
  <c r="T2344" i="1" s="1"/>
  <c r="I2344" i="1"/>
  <c r="Q2345" i="1" s="1"/>
  <c r="J2344" i="1"/>
  <c r="R2345" i="1" s="1"/>
  <c r="K2344" i="1"/>
  <c r="S2345" i="1" s="1"/>
  <c r="L2344" i="1"/>
  <c r="T2345" i="1" s="1"/>
  <c r="I2345" i="1"/>
  <c r="Q2346" i="1" s="1"/>
  <c r="J2345" i="1"/>
  <c r="R2346" i="1" s="1"/>
  <c r="K2345" i="1"/>
  <c r="S2346" i="1" s="1"/>
  <c r="L2345" i="1"/>
  <c r="T2346" i="1" s="1"/>
  <c r="I2346" i="1"/>
  <c r="Q2347" i="1" s="1"/>
  <c r="J2346" i="1"/>
  <c r="R2347" i="1" s="1"/>
  <c r="K2346" i="1"/>
  <c r="S2347" i="1" s="1"/>
  <c r="L2346" i="1"/>
  <c r="T2347" i="1" s="1"/>
  <c r="I2347" i="1"/>
  <c r="Q2348" i="1" s="1"/>
  <c r="J2347" i="1"/>
  <c r="R2348" i="1" s="1"/>
  <c r="K2347" i="1"/>
  <c r="S2348" i="1" s="1"/>
  <c r="L2347" i="1"/>
  <c r="T2348" i="1" s="1"/>
  <c r="I2348" i="1"/>
  <c r="Q2349" i="1" s="1"/>
  <c r="J2348" i="1"/>
  <c r="R2349" i="1" s="1"/>
  <c r="K2348" i="1"/>
  <c r="S2349" i="1" s="1"/>
  <c r="L2348" i="1"/>
  <c r="T2349" i="1" s="1"/>
  <c r="I2349" i="1"/>
  <c r="Q2350" i="1" s="1"/>
  <c r="J2349" i="1"/>
  <c r="R2350" i="1" s="1"/>
  <c r="K2349" i="1"/>
  <c r="S2350" i="1" s="1"/>
  <c r="L2349" i="1"/>
  <c r="T2350" i="1" s="1"/>
  <c r="I2350" i="1"/>
  <c r="Q2351" i="1" s="1"/>
  <c r="J2350" i="1"/>
  <c r="R2351" i="1" s="1"/>
  <c r="K2350" i="1"/>
  <c r="S2351" i="1" s="1"/>
  <c r="L2350" i="1"/>
  <c r="T2351" i="1" s="1"/>
  <c r="I2351" i="1"/>
  <c r="Q2352" i="1" s="1"/>
  <c r="J2351" i="1"/>
  <c r="R2352" i="1" s="1"/>
  <c r="K2351" i="1"/>
  <c r="S2352" i="1" s="1"/>
  <c r="L2351" i="1"/>
  <c r="T2352" i="1" s="1"/>
  <c r="I2352" i="1"/>
  <c r="Q2353" i="1" s="1"/>
  <c r="J2352" i="1"/>
  <c r="R2353" i="1" s="1"/>
  <c r="K2352" i="1"/>
  <c r="S2353" i="1" s="1"/>
  <c r="L2352" i="1"/>
  <c r="T2353" i="1" s="1"/>
  <c r="I2353" i="1"/>
  <c r="Q2354" i="1" s="1"/>
  <c r="J2353" i="1"/>
  <c r="R2354" i="1" s="1"/>
  <c r="K2353" i="1"/>
  <c r="S2354" i="1" s="1"/>
  <c r="L2353" i="1"/>
  <c r="T2354" i="1" s="1"/>
  <c r="I2354" i="1"/>
  <c r="Q2355" i="1" s="1"/>
  <c r="J2354" i="1"/>
  <c r="R2355" i="1" s="1"/>
  <c r="K2354" i="1"/>
  <c r="S2355" i="1" s="1"/>
  <c r="L2354" i="1"/>
  <c r="T2355" i="1" s="1"/>
  <c r="I2355" i="1"/>
  <c r="Q2356" i="1" s="1"/>
  <c r="J2355" i="1"/>
  <c r="R2356" i="1" s="1"/>
  <c r="K2355" i="1"/>
  <c r="S2356" i="1" s="1"/>
  <c r="L2355" i="1"/>
  <c r="T2356" i="1" s="1"/>
  <c r="I2356" i="1"/>
  <c r="Q2357" i="1" s="1"/>
  <c r="J2356" i="1"/>
  <c r="R2357" i="1" s="1"/>
  <c r="K2356" i="1"/>
  <c r="S2357" i="1" s="1"/>
  <c r="L2356" i="1"/>
  <c r="T2357" i="1" s="1"/>
  <c r="I2357" i="1"/>
  <c r="Q2358" i="1" s="1"/>
  <c r="J2357" i="1"/>
  <c r="R2358" i="1" s="1"/>
  <c r="K2357" i="1"/>
  <c r="S2358" i="1" s="1"/>
  <c r="L2357" i="1"/>
  <c r="T2358" i="1" s="1"/>
  <c r="I2358" i="1"/>
  <c r="Q2359" i="1" s="1"/>
  <c r="J2358" i="1"/>
  <c r="R2359" i="1" s="1"/>
  <c r="K2358" i="1"/>
  <c r="S2359" i="1" s="1"/>
  <c r="L2358" i="1"/>
  <c r="T2359" i="1" s="1"/>
  <c r="I2359" i="1"/>
  <c r="Q2360" i="1" s="1"/>
  <c r="J2359" i="1"/>
  <c r="R2360" i="1" s="1"/>
  <c r="K2359" i="1"/>
  <c r="S2360" i="1" s="1"/>
  <c r="L2359" i="1"/>
  <c r="T2360" i="1" s="1"/>
  <c r="I2360" i="1"/>
  <c r="Q2361" i="1" s="1"/>
  <c r="J2360" i="1"/>
  <c r="R2361" i="1" s="1"/>
  <c r="K2360" i="1"/>
  <c r="S2361" i="1" s="1"/>
  <c r="L2360" i="1"/>
  <c r="T2361" i="1" s="1"/>
  <c r="I2361" i="1"/>
  <c r="Q2362" i="1" s="1"/>
  <c r="J2361" i="1"/>
  <c r="R2362" i="1" s="1"/>
  <c r="K2361" i="1"/>
  <c r="S2362" i="1" s="1"/>
  <c r="L2361" i="1"/>
  <c r="T2362" i="1" s="1"/>
  <c r="I2362" i="1"/>
  <c r="Q2363" i="1" s="1"/>
  <c r="J2362" i="1"/>
  <c r="R2363" i="1" s="1"/>
  <c r="K2362" i="1"/>
  <c r="S2363" i="1" s="1"/>
  <c r="L2362" i="1"/>
  <c r="T2363" i="1" s="1"/>
  <c r="I2363" i="1"/>
  <c r="Q2364" i="1" s="1"/>
  <c r="J2363" i="1"/>
  <c r="R2364" i="1" s="1"/>
  <c r="K2363" i="1"/>
  <c r="S2364" i="1" s="1"/>
  <c r="L2363" i="1"/>
  <c r="T2364" i="1" s="1"/>
  <c r="I2364" i="1"/>
  <c r="Q2365" i="1" s="1"/>
  <c r="J2364" i="1"/>
  <c r="R2365" i="1" s="1"/>
  <c r="K2364" i="1"/>
  <c r="S2365" i="1" s="1"/>
  <c r="L2364" i="1"/>
  <c r="T2365" i="1" s="1"/>
  <c r="I2365" i="1"/>
  <c r="Q2366" i="1" s="1"/>
  <c r="J2365" i="1"/>
  <c r="R2366" i="1" s="1"/>
  <c r="K2365" i="1"/>
  <c r="S2366" i="1" s="1"/>
  <c r="L2365" i="1"/>
  <c r="T2366" i="1" s="1"/>
  <c r="I2366" i="1"/>
  <c r="Q2367" i="1" s="1"/>
  <c r="J2366" i="1"/>
  <c r="R2367" i="1" s="1"/>
  <c r="K2366" i="1"/>
  <c r="S2367" i="1" s="1"/>
  <c r="L2366" i="1"/>
  <c r="T2367" i="1" s="1"/>
  <c r="I2367" i="1"/>
  <c r="Q2368" i="1" s="1"/>
  <c r="J2367" i="1"/>
  <c r="R2368" i="1" s="1"/>
  <c r="K2367" i="1"/>
  <c r="S2368" i="1" s="1"/>
  <c r="L2367" i="1"/>
  <c r="T2368" i="1" s="1"/>
  <c r="I2368" i="1"/>
  <c r="Q2369" i="1" s="1"/>
  <c r="J2368" i="1"/>
  <c r="R2369" i="1" s="1"/>
  <c r="K2368" i="1"/>
  <c r="S2369" i="1" s="1"/>
  <c r="L2368" i="1"/>
  <c r="T2369" i="1" s="1"/>
  <c r="I2369" i="1"/>
  <c r="Q2370" i="1" s="1"/>
  <c r="J2369" i="1"/>
  <c r="R2370" i="1" s="1"/>
  <c r="K2369" i="1"/>
  <c r="S2370" i="1" s="1"/>
  <c r="L2369" i="1"/>
  <c r="T2370" i="1" s="1"/>
  <c r="I2370" i="1"/>
  <c r="Q2371" i="1" s="1"/>
  <c r="J2370" i="1"/>
  <c r="R2371" i="1" s="1"/>
  <c r="K2370" i="1"/>
  <c r="S2371" i="1" s="1"/>
  <c r="L2370" i="1"/>
  <c r="T2371" i="1" s="1"/>
  <c r="I2371" i="1"/>
  <c r="Q2372" i="1" s="1"/>
  <c r="J2371" i="1"/>
  <c r="R2372" i="1" s="1"/>
  <c r="K2371" i="1"/>
  <c r="S2372" i="1" s="1"/>
  <c r="L2371" i="1"/>
  <c r="T2372" i="1" s="1"/>
  <c r="I2372" i="1"/>
  <c r="Q2373" i="1" s="1"/>
  <c r="J2372" i="1"/>
  <c r="R2373" i="1" s="1"/>
  <c r="K2372" i="1"/>
  <c r="S2373" i="1" s="1"/>
  <c r="L2372" i="1"/>
  <c r="T2373" i="1" s="1"/>
  <c r="I2373" i="1"/>
  <c r="Q2374" i="1" s="1"/>
  <c r="J2373" i="1"/>
  <c r="R2374" i="1" s="1"/>
  <c r="K2373" i="1"/>
  <c r="S2374" i="1" s="1"/>
  <c r="L2373" i="1"/>
  <c r="T2374" i="1" s="1"/>
  <c r="I2374" i="1"/>
  <c r="Q2375" i="1" s="1"/>
  <c r="J2374" i="1"/>
  <c r="R2375" i="1" s="1"/>
  <c r="K2374" i="1"/>
  <c r="S2375" i="1" s="1"/>
  <c r="L2374" i="1"/>
  <c r="T2375" i="1" s="1"/>
  <c r="I2375" i="1"/>
  <c r="Q2376" i="1" s="1"/>
  <c r="J2375" i="1"/>
  <c r="R2376" i="1" s="1"/>
  <c r="K2375" i="1"/>
  <c r="S2376" i="1" s="1"/>
  <c r="L2375" i="1"/>
  <c r="T2376" i="1" s="1"/>
  <c r="I2376" i="1"/>
  <c r="Q2377" i="1" s="1"/>
  <c r="J2376" i="1"/>
  <c r="R2377" i="1" s="1"/>
  <c r="K2376" i="1"/>
  <c r="S2377" i="1" s="1"/>
  <c r="L2376" i="1"/>
  <c r="T2377" i="1" s="1"/>
  <c r="I2377" i="1"/>
  <c r="Q2378" i="1" s="1"/>
  <c r="J2377" i="1"/>
  <c r="R2378" i="1" s="1"/>
  <c r="K2377" i="1"/>
  <c r="S2378" i="1" s="1"/>
  <c r="L2377" i="1"/>
  <c r="T2378" i="1" s="1"/>
  <c r="I2378" i="1"/>
  <c r="Q2379" i="1" s="1"/>
  <c r="J2378" i="1"/>
  <c r="R2379" i="1" s="1"/>
  <c r="K2378" i="1"/>
  <c r="S2379" i="1" s="1"/>
  <c r="L2378" i="1"/>
  <c r="T2379" i="1" s="1"/>
  <c r="I2379" i="1"/>
  <c r="Q2380" i="1" s="1"/>
  <c r="J2379" i="1"/>
  <c r="R2380" i="1" s="1"/>
  <c r="K2379" i="1"/>
  <c r="S2380" i="1" s="1"/>
  <c r="L2379" i="1"/>
  <c r="T2380" i="1" s="1"/>
  <c r="I2380" i="1"/>
  <c r="Q2381" i="1" s="1"/>
  <c r="J2380" i="1"/>
  <c r="R2381" i="1" s="1"/>
  <c r="K2380" i="1"/>
  <c r="S2381" i="1" s="1"/>
  <c r="L2380" i="1"/>
  <c r="T2381" i="1" s="1"/>
  <c r="I2381" i="1"/>
  <c r="Q2382" i="1" s="1"/>
  <c r="J2381" i="1"/>
  <c r="R2382" i="1" s="1"/>
  <c r="K2381" i="1"/>
  <c r="S2382" i="1" s="1"/>
  <c r="L2381" i="1"/>
  <c r="T2382" i="1" s="1"/>
  <c r="I2382" i="1"/>
  <c r="Q2383" i="1" s="1"/>
  <c r="J2382" i="1"/>
  <c r="R2383" i="1" s="1"/>
  <c r="K2382" i="1"/>
  <c r="S2383" i="1" s="1"/>
  <c r="L2382" i="1"/>
  <c r="T2383" i="1" s="1"/>
  <c r="I2383" i="1"/>
  <c r="Q2384" i="1" s="1"/>
  <c r="J2383" i="1"/>
  <c r="R2384" i="1" s="1"/>
  <c r="K2383" i="1"/>
  <c r="S2384" i="1" s="1"/>
  <c r="L2383" i="1"/>
  <c r="T2384" i="1" s="1"/>
  <c r="I2384" i="1"/>
  <c r="Q2385" i="1" s="1"/>
  <c r="J2384" i="1"/>
  <c r="R2385" i="1" s="1"/>
  <c r="K2384" i="1"/>
  <c r="S2385" i="1" s="1"/>
  <c r="L2384" i="1"/>
  <c r="T2385" i="1" s="1"/>
  <c r="I2385" i="1"/>
  <c r="Q2386" i="1" s="1"/>
  <c r="J2385" i="1"/>
  <c r="R2386" i="1" s="1"/>
  <c r="K2385" i="1"/>
  <c r="S2386" i="1" s="1"/>
  <c r="L2385" i="1"/>
  <c r="T2386" i="1" s="1"/>
  <c r="I2386" i="1"/>
  <c r="Q2387" i="1" s="1"/>
  <c r="J2386" i="1"/>
  <c r="R2387" i="1" s="1"/>
  <c r="K2386" i="1"/>
  <c r="S2387" i="1" s="1"/>
  <c r="L2386" i="1"/>
  <c r="T2387" i="1" s="1"/>
  <c r="I2387" i="1"/>
  <c r="Q2388" i="1" s="1"/>
  <c r="J2387" i="1"/>
  <c r="R2388" i="1" s="1"/>
  <c r="K2387" i="1"/>
  <c r="S2388" i="1" s="1"/>
  <c r="L2387" i="1"/>
  <c r="T2388" i="1" s="1"/>
  <c r="I2388" i="1"/>
  <c r="Q2389" i="1" s="1"/>
  <c r="J2388" i="1"/>
  <c r="R2389" i="1" s="1"/>
  <c r="K2388" i="1"/>
  <c r="S2389" i="1" s="1"/>
  <c r="L2388" i="1"/>
  <c r="T2389" i="1" s="1"/>
  <c r="I2389" i="1"/>
  <c r="Q2390" i="1" s="1"/>
  <c r="J2389" i="1"/>
  <c r="R2390" i="1" s="1"/>
  <c r="K2389" i="1"/>
  <c r="S2390" i="1" s="1"/>
  <c r="L2389" i="1"/>
  <c r="T2390" i="1" s="1"/>
  <c r="I2390" i="1"/>
  <c r="Q2391" i="1" s="1"/>
  <c r="J2390" i="1"/>
  <c r="R2391" i="1" s="1"/>
  <c r="K2390" i="1"/>
  <c r="S2391" i="1" s="1"/>
  <c r="L2390" i="1"/>
  <c r="T2391" i="1" s="1"/>
  <c r="I2391" i="1"/>
  <c r="Q2392" i="1" s="1"/>
  <c r="J2391" i="1"/>
  <c r="R2392" i="1" s="1"/>
  <c r="K2391" i="1"/>
  <c r="S2392" i="1" s="1"/>
  <c r="L2391" i="1"/>
  <c r="T2392" i="1" s="1"/>
  <c r="I2392" i="1"/>
  <c r="Q2393" i="1" s="1"/>
  <c r="J2392" i="1"/>
  <c r="R2393" i="1" s="1"/>
  <c r="K2392" i="1"/>
  <c r="S2393" i="1" s="1"/>
  <c r="L2392" i="1"/>
  <c r="T2393" i="1" s="1"/>
  <c r="I2393" i="1"/>
  <c r="Q2394" i="1" s="1"/>
  <c r="J2393" i="1"/>
  <c r="R2394" i="1" s="1"/>
  <c r="K2393" i="1"/>
  <c r="S2394" i="1" s="1"/>
  <c r="L2393" i="1"/>
  <c r="T2394" i="1" s="1"/>
  <c r="I2394" i="1"/>
  <c r="Q2395" i="1" s="1"/>
  <c r="J2394" i="1"/>
  <c r="R2395" i="1" s="1"/>
  <c r="K2394" i="1"/>
  <c r="S2395" i="1" s="1"/>
  <c r="L2394" i="1"/>
  <c r="T2395" i="1" s="1"/>
  <c r="I2395" i="1"/>
  <c r="Q2396" i="1" s="1"/>
  <c r="J2395" i="1"/>
  <c r="R2396" i="1" s="1"/>
  <c r="K2395" i="1"/>
  <c r="S2396" i="1" s="1"/>
  <c r="L2395" i="1"/>
  <c r="T2396" i="1" s="1"/>
  <c r="I2396" i="1"/>
  <c r="Q2397" i="1" s="1"/>
  <c r="J2396" i="1"/>
  <c r="R2397" i="1" s="1"/>
  <c r="K2396" i="1"/>
  <c r="S2397" i="1" s="1"/>
  <c r="L2396" i="1"/>
  <c r="T2397" i="1" s="1"/>
  <c r="I2397" i="1"/>
  <c r="Q2398" i="1" s="1"/>
  <c r="J2397" i="1"/>
  <c r="R2398" i="1" s="1"/>
  <c r="K2397" i="1"/>
  <c r="S2398" i="1" s="1"/>
  <c r="L2397" i="1"/>
  <c r="T2398" i="1" s="1"/>
  <c r="I2398" i="1"/>
  <c r="Q2399" i="1" s="1"/>
  <c r="J2398" i="1"/>
  <c r="R2399" i="1" s="1"/>
  <c r="K2398" i="1"/>
  <c r="S2399" i="1" s="1"/>
  <c r="L2398" i="1"/>
  <c r="T2399" i="1" s="1"/>
  <c r="I2399" i="1"/>
  <c r="Q2400" i="1" s="1"/>
  <c r="J2399" i="1"/>
  <c r="R2400" i="1" s="1"/>
  <c r="K2399" i="1"/>
  <c r="S2400" i="1" s="1"/>
  <c r="L2399" i="1"/>
  <c r="T2400" i="1" s="1"/>
  <c r="I2400" i="1"/>
  <c r="Q2401" i="1" s="1"/>
  <c r="J2400" i="1"/>
  <c r="R2401" i="1" s="1"/>
  <c r="K2400" i="1"/>
  <c r="S2401" i="1" s="1"/>
  <c r="L2400" i="1"/>
  <c r="T2401" i="1" s="1"/>
  <c r="I2401" i="1"/>
  <c r="Q2402" i="1" s="1"/>
  <c r="J2401" i="1"/>
  <c r="R2402" i="1" s="1"/>
  <c r="K2401" i="1"/>
  <c r="S2402" i="1" s="1"/>
  <c r="L2401" i="1"/>
  <c r="T2402" i="1" s="1"/>
  <c r="I2402" i="1"/>
  <c r="Q2403" i="1" s="1"/>
  <c r="J2402" i="1"/>
  <c r="R2403" i="1" s="1"/>
  <c r="K2402" i="1"/>
  <c r="S2403" i="1" s="1"/>
  <c r="L2402" i="1"/>
  <c r="T2403" i="1" s="1"/>
  <c r="I2403" i="1"/>
  <c r="Q2404" i="1" s="1"/>
  <c r="J2403" i="1"/>
  <c r="R2404" i="1" s="1"/>
  <c r="K2403" i="1"/>
  <c r="S2404" i="1" s="1"/>
  <c r="L2403" i="1"/>
  <c r="T2404" i="1" s="1"/>
  <c r="I2404" i="1"/>
  <c r="Q2405" i="1" s="1"/>
  <c r="J2404" i="1"/>
  <c r="R2405" i="1" s="1"/>
  <c r="K2404" i="1"/>
  <c r="S2405" i="1" s="1"/>
  <c r="L2404" i="1"/>
  <c r="T2405" i="1" s="1"/>
  <c r="I2405" i="1"/>
  <c r="Q2406" i="1" s="1"/>
  <c r="J2405" i="1"/>
  <c r="R2406" i="1" s="1"/>
  <c r="K2405" i="1"/>
  <c r="S2406" i="1" s="1"/>
  <c r="L2405" i="1"/>
  <c r="T2406" i="1" s="1"/>
  <c r="I2406" i="1"/>
  <c r="Q2407" i="1" s="1"/>
  <c r="J2406" i="1"/>
  <c r="R2407" i="1" s="1"/>
  <c r="K2406" i="1"/>
  <c r="S2407" i="1" s="1"/>
  <c r="L2406" i="1"/>
  <c r="T2407" i="1" s="1"/>
  <c r="I2407" i="1"/>
  <c r="Q2408" i="1" s="1"/>
  <c r="J2407" i="1"/>
  <c r="R2408" i="1" s="1"/>
  <c r="K2407" i="1"/>
  <c r="S2408" i="1" s="1"/>
  <c r="L2407" i="1"/>
  <c r="T2408" i="1" s="1"/>
  <c r="I2408" i="1"/>
  <c r="Q2409" i="1" s="1"/>
  <c r="J2408" i="1"/>
  <c r="R2409" i="1" s="1"/>
  <c r="K2408" i="1"/>
  <c r="S2409" i="1" s="1"/>
  <c r="L2408" i="1"/>
  <c r="T2409" i="1" s="1"/>
  <c r="I2409" i="1"/>
  <c r="Q2410" i="1" s="1"/>
  <c r="J2409" i="1"/>
  <c r="R2410" i="1" s="1"/>
  <c r="K2409" i="1"/>
  <c r="S2410" i="1" s="1"/>
  <c r="L2409" i="1"/>
  <c r="T2410" i="1" s="1"/>
  <c r="I2410" i="1"/>
  <c r="Q2411" i="1" s="1"/>
  <c r="J2410" i="1"/>
  <c r="R2411" i="1" s="1"/>
  <c r="K2410" i="1"/>
  <c r="S2411" i="1" s="1"/>
  <c r="L2410" i="1"/>
  <c r="T2411" i="1" s="1"/>
  <c r="I2411" i="1"/>
  <c r="Q2412" i="1" s="1"/>
  <c r="J2411" i="1"/>
  <c r="R2412" i="1" s="1"/>
  <c r="K2411" i="1"/>
  <c r="S2412" i="1" s="1"/>
  <c r="L2411" i="1"/>
  <c r="T2412" i="1" s="1"/>
  <c r="I2412" i="1"/>
  <c r="Q2413" i="1" s="1"/>
  <c r="J2412" i="1"/>
  <c r="R2413" i="1" s="1"/>
  <c r="K2412" i="1"/>
  <c r="S2413" i="1" s="1"/>
  <c r="L2412" i="1"/>
  <c r="T2413" i="1" s="1"/>
  <c r="I2413" i="1"/>
  <c r="Q2414" i="1" s="1"/>
  <c r="J2413" i="1"/>
  <c r="R2414" i="1" s="1"/>
  <c r="K2413" i="1"/>
  <c r="S2414" i="1" s="1"/>
  <c r="L2413" i="1"/>
  <c r="T2414" i="1" s="1"/>
  <c r="I2414" i="1"/>
  <c r="Q2415" i="1" s="1"/>
  <c r="J2414" i="1"/>
  <c r="R2415" i="1" s="1"/>
  <c r="K2414" i="1"/>
  <c r="S2415" i="1" s="1"/>
  <c r="L2414" i="1"/>
  <c r="T2415" i="1" s="1"/>
  <c r="I2415" i="1"/>
  <c r="Q2416" i="1" s="1"/>
  <c r="J2415" i="1"/>
  <c r="R2416" i="1" s="1"/>
  <c r="K2415" i="1"/>
  <c r="S2416" i="1" s="1"/>
  <c r="L2415" i="1"/>
  <c r="T2416" i="1" s="1"/>
  <c r="I2416" i="1"/>
  <c r="Q2417" i="1" s="1"/>
  <c r="J2416" i="1"/>
  <c r="R2417" i="1" s="1"/>
  <c r="K2416" i="1"/>
  <c r="S2417" i="1" s="1"/>
  <c r="L2416" i="1"/>
  <c r="T2417" i="1" s="1"/>
  <c r="I2417" i="1"/>
  <c r="Q2418" i="1" s="1"/>
  <c r="J2417" i="1"/>
  <c r="R2418" i="1" s="1"/>
  <c r="K2417" i="1"/>
  <c r="S2418" i="1" s="1"/>
  <c r="L2417" i="1"/>
  <c r="T2418" i="1" s="1"/>
  <c r="I2418" i="1"/>
  <c r="Q2419" i="1" s="1"/>
  <c r="J2418" i="1"/>
  <c r="R2419" i="1" s="1"/>
  <c r="K2418" i="1"/>
  <c r="S2419" i="1" s="1"/>
  <c r="L2418" i="1"/>
  <c r="T2419" i="1" s="1"/>
  <c r="I2419" i="1"/>
  <c r="Q2420" i="1" s="1"/>
  <c r="J2419" i="1"/>
  <c r="R2420" i="1" s="1"/>
  <c r="K2419" i="1"/>
  <c r="S2420" i="1" s="1"/>
  <c r="L2419" i="1"/>
  <c r="T2420" i="1" s="1"/>
  <c r="I2420" i="1"/>
  <c r="Q2421" i="1" s="1"/>
  <c r="J2420" i="1"/>
  <c r="R2421" i="1" s="1"/>
  <c r="K2420" i="1"/>
  <c r="S2421" i="1" s="1"/>
  <c r="L2420" i="1"/>
  <c r="T2421" i="1" s="1"/>
  <c r="I2421" i="1"/>
  <c r="Q2422" i="1" s="1"/>
  <c r="J2421" i="1"/>
  <c r="R2422" i="1" s="1"/>
  <c r="K2421" i="1"/>
  <c r="S2422" i="1" s="1"/>
  <c r="L2421" i="1"/>
  <c r="T2422" i="1" s="1"/>
  <c r="I2422" i="1"/>
  <c r="Q2423" i="1" s="1"/>
  <c r="J2422" i="1"/>
  <c r="R2423" i="1" s="1"/>
  <c r="K2422" i="1"/>
  <c r="S2423" i="1" s="1"/>
  <c r="L2422" i="1"/>
  <c r="T2423" i="1" s="1"/>
  <c r="I2423" i="1"/>
  <c r="Q2424" i="1" s="1"/>
  <c r="J2423" i="1"/>
  <c r="R2424" i="1" s="1"/>
  <c r="K2423" i="1"/>
  <c r="S2424" i="1" s="1"/>
  <c r="L2423" i="1"/>
  <c r="T2424" i="1" s="1"/>
  <c r="I2424" i="1"/>
  <c r="Q2425" i="1" s="1"/>
  <c r="J2424" i="1"/>
  <c r="R2425" i="1" s="1"/>
  <c r="K2424" i="1"/>
  <c r="S2425" i="1" s="1"/>
  <c r="L2424" i="1"/>
  <c r="T2425" i="1" s="1"/>
  <c r="I2425" i="1"/>
  <c r="Q2426" i="1" s="1"/>
  <c r="J2425" i="1"/>
  <c r="R2426" i="1" s="1"/>
  <c r="K2425" i="1"/>
  <c r="S2426" i="1" s="1"/>
  <c r="L2425" i="1"/>
  <c r="T2426" i="1" s="1"/>
  <c r="I2426" i="1"/>
  <c r="Q2427" i="1" s="1"/>
  <c r="J2426" i="1"/>
  <c r="R2427" i="1" s="1"/>
  <c r="K2426" i="1"/>
  <c r="S2427" i="1" s="1"/>
  <c r="L2426" i="1"/>
  <c r="T2427" i="1" s="1"/>
  <c r="I2427" i="1"/>
  <c r="Q2428" i="1" s="1"/>
  <c r="J2427" i="1"/>
  <c r="R2428" i="1" s="1"/>
  <c r="K2427" i="1"/>
  <c r="S2428" i="1" s="1"/>
  <c r="L2427" i="1"/>
  <c r="T2428" i="1" s="1"/>
  <c r="I2428" i="1"/>
  <c r="Q2429" i="1" s="1"/>
  <c r="J2428" i="1"/>
  <c r="R2429" i="1" s="1"/>
  <c r="K2428" i="1"/>
  <c r="S2429" i="1" s="1"/>
  <c r="L2428" i="1"/>
  <c r="T2429" i="1" s="1"/>
  <c r="I2429" i="1"/>
  <c r="Q2430" i="1" s="1"/>
  <c r="J2429" i="1"/>
  <c r="R2430" i="1" s="1"/>
  <c r="K2429" i="1"/>
  <c r="S2430" i="1" s="1"/>
  <c r="L2429" i="1"/>
  <c r="T2430" i="1" s="1"/>
  <c r="I2430" i="1"/>
  <c r="Q2431" i="1" s="1"/>
  <c r="J2430" i="1"/>
  <c r="R2431" i="1" s="1"/>
  <c r="K2430" i="1"/>
  <c r="S2431" i="1" s="1"/>
  <c r="L2430" i="1"/>
  <c r="T2431" i="1" s="1"/>
  <c r="I2431" i="1"/>
  <c r="Q2432" i="1" s="1"/>
  <c r="J2431" i="1"/>
  <c r="R2432" i="1" s="1"/>
  <c r="K2431" i="1"/>
  <c r="S2432" i="1" s="1"/>
  <c r="L2431" i="1"/>
  <c r="T2432" i="1" s="1"/>
  <c r="I2432" i="1"/>
  <c r="Q2433" i="1" s="1"/>
  <c r="J2432" i="1"/>
  <c r="R2433" i="1" s="1"/>
  <c r="K2432" i="1"/>
  <c r="S2433" i="1" s="1"/>
  <c r="L2432" i="1"/>
  <c r="T2433" i="1" s="1"/>
  <c r="I2433" i="1"/>
  <c r="Q2434" i="1" s="1"/>
  <c r="J2433" i="1"/>
  <c r="R2434" i="1" s="1"/>
  <c r="K2433" i="1"/>
  <c r="S2434" i="1" s="1"/>
  <c r="L2433" i="1"/>
  <c r="T2434" i="1" s="1"/>
  <c r="I2434" i="1"/>
  <c r="Q2435" i="1" s="1"/>
  <c r="J2434" i="1"/>
  <c r="R2435" i="1" s="1"/>
  <c r="K2434" i="1"/>
  <c r="S2435" i="1" s="1"/>
  <c r="L2434" i="1"/>
  <c r="T2435" i="1" s="1"/>
  <c r="I2435" i="1"/>
  <c r="Q2436" i="1" s="1"/>
  <c r="J2435" i="1"/>
  <c r="R2436" i="1" s="1"/>
  <c r="K2435" i="1"/>
  <c r="S2436" i="1" s="1"/>
  <c r="L2435" i="1"/>
  <c r="T2436" i="1" s="1"/>
  <c r="I2436" i="1"/>
  <c r="Q2437" i="1" s="1"/>
  <c r="J2436" i="1"/>
  <c r="R2437" i="1" s="1"/>
  <c r="K2436" i="1"/>
  <c r="S2437" i="1" s="1"/>
  <c r="L2436" i="1"/>
  <c r="T2437" i="1" s="1"/>
  <c r="I2437" i="1"/>
  <c r="Q2438" i="1" s="1"/>
  <c r="J2437" i="1"/>
  <c r="R2438" i="1" s="1"/>
  <c r="K2437" i="1"/>
  <c r="S2438" i="1" s="1"/>
  <c r="L2437" i="1"/>
  <c r="T2438" i="1" s="1"/>
  <c r="I2438" i="1"/>
  <c r="Q2439" i="1" s="1"/>
  <c r="J2438" i="1"/>
  <c r="R2439" i="1" s="1"/>
  <c r="K2438" i="1"/>
  <c r="S2439" i="1" s="1"/>
  <c r="L2438" i="1"/>
  <c r="T2439" i="1" s="1"/>
  <c r="I2439" i="1"/>
  <c r="Q2440" i="1" s="1"/>
  <c r="J2439" i="1"/>
  <c r="R2440" i="1" s="1"/>
  <c r="K2439" i="1"/>
  <c r="S2440" i="1" s="1"/>
  <c r="L2439" i="1"/>
  <c r="T2440" i="1" s="1"/>
  <c r="I2440" i="1"/>
  <c r="Q2441" i="1" s="1"/>
  <c r="J2440" i="1"/>
  <c r="R2441" i="1" s="1"/>
  <c r="K2440" i="1"/>
  <c r="S2441" i="1" s="1"/>
  <c r="L2440" i="1"/>
  <c r="T2441" i="1" s="1"/>
  <c r="I2441" i="1"/>
  <c r="Q2442" i="1" s="1"/>
  <c r="J2441" i="1"/>
  <c r="R2442" i="1" s="1"/>
  <c r="K2441" i="1"/>
  <c r="S2442" i="1" s="1"/>
  <c r="L2441" i="1"/>
  <c r="T2442" i="1" s="1"/>
  <c r="I2442" i="1"/>
  <c r="Q2443" i="1" s="1"/>
  <c r="J2442" i="1"/>
  <c r="R2443" i="1" s="1"/>
  <c r="K2442" i="1"/>
  <c r="S2443" i="1" s="1"/>
  <c r="L2442" i="1"/>
  <c r="T2443" i="1" s="1"/>
  <c r="I2443" i="1"/>
  <c r="Q2444" i="1" s="1"/>
  <c r="J2443" i="1"/>
  <c r="R2444" i="1" s="1"/>
  <c r="K2443" i="1"/>
  <c r="S2444" i="1" s="1"/>
  <c r="L2443" i="1"/>
  <c r="T2444" i="1" s="1"/>
  <c r="I2444" i="1"/>
  <c r="Q2445" i="1" s="1"/>
  <c r="J2444" i="1"/>
  <c r="R2445" i="1" s="1"/>
  <c r="K2444" i="1"/>
  <c r="S2445" i="1" s="1"/>
  <c r="L2444" i="1"/>
  <c r="T2445" i="1" s="1"/>
  <c r="I2445" i="1"/>
  <c r="Q2446" i="1" s="1"/>
  <c r="J2445" i="1"/>
  <c r="R2446" i="1" s="1"/>
  <c r="K2445" i="1"/>
  <c r="S2446" i="1" s="1"/>
  <c r="L2445" i="1"/>
  <c r="T2446" i="1" s="1"/>
  <c r="I2446" i="1"/>
  <c r="Q2447" i="1" s="1"/>
  <c r="J2446" i="1"/>
  <c r="R2447" i="1" s="1"/>
  <c r="K2446" i="1"/>
  <c r="S2447" i="1" s="1"/>
  <c r="L2446" i="1"/>
  <c r="T2447" i="1" s="1"/>
  <c r="I2447" i="1"/>
  <c r="Q2448" i="1" s="1"/>
  <c r="J2447" i="1"/>
  <c r="R2448" i="1" s="1"/>
  <c r="K2447" i="1"/>
  <c r="S2448" i="1" s="1"/>
  <c r="L2447" i="1"/>
  <c r="T2448" i="1" s="1"/>
  <c r="I2448" i="1"/>
  <c r="Q2449" i="1" s="1"/>
  <c r="J2448" i="1"/>
  <c r="R2449" i="1" s="1"/>
  <c r="K2448" i="1"/>
  <c r="S2449" i="1" s="1"/>
  <c r="L2448" i="1"/>
  <c r="T2449" i="1" s="1"/>
  <c r="I2449" i="1"/>
  <c r="Q2450" i="1" s="1"/>
  <c r="J2449" i="1"/>
  <c r="R2450" i="1" s="1"/>
  <c r="K2449" i="1"/>
  <c r="S2450" i="1" s="1"/>
  <c r="L2449" i="1"/>
  <c r="T2450" i="1" s="1"/>
  <c r="I2450" i="1"/>
  <c r="Q2451" i="1" s="1"/>
  <c r="J2450" i="1"/>
  <c r="R2451" i="1" s="1"/>
  <c r="K2450" i="1"/>
  <c r="S2451" i="1" s="1"/>
  <c r="L2450" i="1"/>
  <c r="T2451" i="1" s="1"/>
  <c r="I2451" i="1"/>
  <c r="Q2452" i="1" s="1"/>
  <c r="J2451" i="1"/>
  <c r="R2452" i="1" s="1"/>
  <c r="K2451" i="1"/>
  <c r="S2452" i="1" s="1"/>
  <c r="L2451" i="1"/>
  <c r="T2452" i="1" s="1"/>
  <c r="I2452" i="1"/>
  <c r="Q2453" i="1" s="1"/>
  <c r="J2452" i="1"/>
  <c r="R2453" i="1" s="1"/>
  <c r="K2452" i="1"/>
  <c r="S2453" i="1" s="1"/>
  <c r="L2452" i="1"/>
  <c r="T2453" i="1" s="1"/>
  <c r="I2453" i="1"/>
  <c r="Q2454" i="1" s="1"/>
  <c r="J2453" i="1"/>
  <c r="R2454" i="1" s="1"/>
  <c r="K2453" i="1"/>
  <c r="S2454" i="1" s="1"/>
  <c r="L2453" i="1"/>
  <c r="T2454" i="1" s="1"/>
  <c r="I2454" i="1"/>
  <c r="Q2455" i="1" s="1"/>
  <c r="J2454" i="1"/>
  <c r="R2455" i="1" s="1"/>
  <c r="K2454" i="1"/>
  <c r="S2455" i="1" s="1"/>
  <c r="L2454" i="1"/>
  <c r="T2455" i="1" s="1"/>
  <c r="I2455" i="1"/>
  <c r="Q2456" i="1" s="1"/>
  <c r="J2455" i="1"/>
  <c r="R2456" i="1" s="1"/>
  <c r="K2455" i="1"/>
  <c r="S2456" i="1" s="1"/>
  <c r="L2455" i="1"/>
  <c r="T2456" i="1" s="1"/>
  <c r="I2456" i="1"/>
  <c r="Q2457" i="1" s="1"/>
  <c r="J2456" i="1"/>
  <c r="R2457" i="1" s="1"/>
  <c r="K2456" i="1"/>
  <c r="S2457" i="1" s="1"/>
  <c r="L2456" i="1"/>
  <c r="T2457" i="1" s="1"/>
  <c r="I2457" i="1"/>
  <c r="Q2458" i="1" s="1"/>
  <c r="J2457" i="1"/>
  <c r="R2458" i="1" s="1"/>
  <c r="K2457" i="1"/>
  <c r="S2458" i="1" s="1"/>
  <c r="L2457" i="1"/>
  <c r="T2458" i="1" s="1"/>
  <c r="I2458" i="1"/>
  <c r="Q2459" i="1" s="1"/>
  <c r="J2458" i="1"/>
  <c r="R2459" i="1" s="1"/>
  <c r="K2458" i="1"/>
  <c r="S2459" i="1" s="1"/>
  <c r="L2458" i="1"/>
  <c r="T2459" i="1" s="1"/>
  <c r="I2459" i="1"/>
  <c r="Q2460" i="1" s="1"/>
  <c r="J2459" i="1"/>
  <c r="R2460" i="1" s="1"/>
  <c r="K2459" i="1"/>
  <c r="S2460" i="1" s="1"/>
  <c r="L2459" i="1"/>
  <c r="T2460" i="1" s="1"/>
  <c r="I2460" i="1"/>
  <c r="Q2461" i="1" s="1"/>
  <c r="J2460" i="1"/>
  <c r="R2461" i="1" s="1"/>
  <c r="K2460" i="1"/>
  <c r="S2461" i="1" s="1"/>
  <c r="L2460" i="1"/>
  <c r="T2461" i="1" s="1"/>
  <c r="I2461" i="1"/>
  <c r="Q2462" i="1" s="1"/>
  <c r="J2461" i="1"/>
  <c r="R2462" i="1" s="1"/>
  <c r="K2461" i="1"/>
  <c r="S2462" i="1" s="1"/>
  <c r="L2461" i="1"/>
  <c r="T2462" i="1" s="1"/>
  <c r="I2462" i="1"/>
  <c r="Q2463" i="1" s="1"/>
  <c r="J2462" i="1"/>
  <c r="R2463" i="1" s="1"/>
  <c r="K2462" i="1"/>
  <c r="S2463" i="1" s="1"/>
  <c r="L2462" i="1"/>
  <c r="T2463" i="1" s="1"/>
  <c r="I2463" i="1"/>
  <c r="Q2464" i="1" s="1"/>
  <c r="J2463" i="1"/>
  <c r="R2464" i="1" s="1"/>
  <c r="K2463" i="1"/>
  <c r="S2464" i="1" s="1"/>
  <c r="L2463" i="1"/>
  <c r="T2464" i="1" s="1"/>
  <c r="I2464" i="1"/>
  <c r="Q2465" i="1" s="1"/>
  <c r="J2464" i="1"/>
  <c r="R2465" i="1" s="1"/>
  <c r="K2464" i="1"/>
  <c r="S2465" i="1" s="1"/>
  <c r="L2464" i="1"/>
  <c r="T2465" i="1" s="1"/>
  <c r="I2465" i="1"/>
  <c r="Q2466" i="1" s="1"/>
  <c r="J2465" i="1"/>
  <c r="R2466" i="1" s="1"/>
  <c r="K2465" i="1"/>
  <c r="S2466" i="1" s="1"/>
  <c r="L2465" i="1"/>
  <c r="T2466" i="1" s="1"/>
  <c r="I2466" i="1"/>
  <c r="Q2467" i="1" s="1"/>
  <c r="J2466" i="1"/>
  <c r="R2467" i="1" s="1"/>
  <c r="K2466" i="1"/>
  <c r="S2467" i="1" s="1"/>
  <c r="L2466" i="1"/>
  <c r="T2467" i="1" s="1"/>
  <c r="I2467" i="1"/>
  <c r="Q2468" i="1" s="1"/>
  <c r="J2467" i="1"/>
  <c r="R2468" i="1" s="1"/>
  <c r="K2467" i="1"/>
  <c r="S2468" i="1" s="1"/>
  <c r="L2467" i="1"/>
  <c r="T2468" i="1" s="1"/>
  <c r="I2468" i="1"/>
  <c r="Q2469" i="1" s="1"/>
  <c r="J2468" i="1"/>
  <c r="R2469" i="1" s="1"/>
  <c r="K2468" i="1"/>
  <c r="S2469" i="1" s="1"/>
  <c r="L2468" i="1"/>
  <c r="T2469" i="1" s="1"/>
  <c r="I2469" i="1"/>
  <c r="Q2470" i="1" s="1"/>
  <c r="J2469" i="1"/>
  <c r="R2470" i="1" s="1"/>
  <c r="K2469" i="1"/>
  <c r="S2470" i="1" s="1"/>
  <c r="L2469" i="1"/>
  <c r="T2470" i="1" s="1"/>
  <c r="I2470" i="1"/>
  <c r="Q2471" i="1" s="1"/>
  <c r="J2470" i="1"/>
  <c r="R2471" i="1" s="1"/>
  <c r="K2470" i="1"/>
  <c r="S2471" i="1" s="1"/>
  <c r="L2470" i="1"/>
  <c r="T2471" i="1" s="1"/>
  <c r="I2471" i="1"/>
  <c r="Q2472" i="1" s="1"/>
  <c r="J2471" i="1"/>
  <c r="R2472" i="1" s="1"/>
  <c r="K2471" i="1"/>
  <c r="S2472" i="1" s="1"/>
  <c r="L2471" i="1"/>
  <c r="T2472" i="1" s="1"/>
  <c r="I2472" i="1"/>
  <c r="Q2473" i="1" s="1"/>
  <c r="J2472" i="1"/>
  <c r="R2473" i="1" s="1"/>
  <c r="K2472" i="1"/>
  <c r="S2473" i="1" s="1"/>
  <c r="L2472" i="1"/>
  <c r="T2473" i="1" s="1"/>
  <c r="I2473" i="1"/>
  <c r="Q2474" i="1" s="1"/>
  <c r="J2473" i="1"/>
  <c r="R2474" i="1" s="1"/>
  <c r="K2473" i="1"/>
  <c r="S2474" i="1" s="1"/>
  <c r="L2473" i="1"/>
  <c r="T2474" i="1" s="1"/>
  <c r="I2474" i="1"/>
  <c r="Q2475" i="1" s="1"/>
  <c r="J2474" i="1"/>
  <c r="R2475" i="1" s="1"/>
  <c r="K2474" i="1"/>
  <c r="S2475" i="1" s="1"/>
  <c r="L2474" i="1"/>
  <c r="T2475" i="1" s="1"/>
  <c r="I2475" i="1"/>
  <c r="Q2476" i="1" s="1"/>
  <c r="J2475" i="1"/>
  <c r="R2476" i="1" s="1"/>
  <c r="K2475" i="1"/>
  <c r="S2476" i="1" s="1"/>
  <c r="L2475" i="1"/>
  <c r="T2476" i="1" s="1"/>
  <c r="I2476" i="1"/>
  <c r="Q2477" i="1" s="1"/>
  <c r="J2476" i="1"/>
  <c r="R2477" i="1" s="1"/>
  <c r="K2476" i="1"/>
  <c r="S2477" i="1" s="1"/>
  <c r="L2476" i="1"/>
  <c r="T2477" i="1" s="1"/>
  <c r="I2477" i="1"/>
  <c r="Q2478" i="1" s="1"/>
  <c r="J2477" i="1"/>
  <c r="R2478" i="1" s="1"/>
  <c r="K2477" i="1"/>
  <c r="S2478" i="1" s="1"/>
  <c r="L2477" i="1"/>
  <c r="T2478" i="1" s="1"/>
  <c r="I2478" i="1"/>
  <c r="Q2479" i="1" s="1"/>
  <c r="J2478" i="1"/>
  <c r="R2479" i="1" s="1"/>
  <c r="K2478" i="1"/>
  <c r="S2479" i="1" s="1"/>
  <c r="L2478" i="1"/>
  <c r="T2479" i="1" s="1"/>
  <c r="I2479" i="1"/>
  <c r="Q2480" i="1" s="1"/>
  <c r="J2479" i="1"/>
  <c r="R2480" i="1" s="1"/>
  <c r="K2479" i="1"/>
  <c r="S2480" i="1" s="1"/>
  <c r="L2479" i="1"/>
  <c r="T2480" i="1" s="1"/>
  <c r="I2480" i="1"/>
  <c r="Q2481" i="1" s="1"/>
  <c r="J2480" i="1"/>
  <c r="R2481" i="1" s="1"/>
  <c r="K2480" i="1"/>
  <c r="S2481" i="1" s="1"/>
  <c r="L2480" i="1"/>
  <c r="T2481" i="1" s="1"/>
  <c r="I2481" i="1"/>
  <c r="Q2482" i="1" s="1"/>
  <c r="J2481" i="1"/>
  <c r="R2482" i="1" s="1"/>
  <c r="K2481" i="1"/>
  <c r="S2482" i="1" s="1"/>
  <c r="L2481" i="1"/>
  <c r="T2482" i="1" s="1"/>
  <c r="I2482" i="1"/>
  <c r="Q2483" i="1" s="1"/>
  <c r="J2482" i="1"/>
  <c r="R2483" i="1" s="1"/>
  <c r="K2482" i="1"/>
  <c r="S2483" i="1" s="1"/>
  <c r="L2482" i="1"/>
  <c r="T2483" i="1" s="1"/>
  <c r="I2483" i="1"/>
  <c r="Q2484" i="1" s="1"/>
  <c r="J2483" i="1"/>
  <c r="R2484" i="1" s="1"/>
  <c r="K2483" i="1"/>
  <c r="S2484" i="1" s="1"/>
  <c r="L2483" i="1"/>
  <c r="T2484" i="1" s="1"/>
  <c r="I2484" i="1"/>
  <c r="Q2485" i="1" s="1"/>
  <c r="J2484" i="1"/>
  <c r="R2485" i="1" s="1"/>
  <c r="K2484" i="1"/>
  <c r="S2485" i="1" s="1"/>
  <c r="L2484" i="1"/>
  <c r="T2485" i="1" s="1"/>
  <c r="I2485" i="1"/>
  <c r="Q2486" i="1" s="1"/>
  <c r="J2485" i="1"/>
  <c r="R2486" i="1" s="1"/>
  <c r="K2485" i="1"/>
  <c r="S2486" i="1" s="1"/>
  <c r="L2485" i="1"/>
  <c r="T2486" i="1" s="1"/>
  <c r="I2486" i="1"/>
  <c r="Q2487" i="1" s="1"/>
  <c r="J2486" i="1"/>
  <c r="R2487" i="1" s="1"/>
  <c r="K2486" i="1"/>
  <c r="S2487" i="1" s="1"/>
  <c r="L2486" i="1"/>
  <c r="T2487" i="1" s="1"/>
  <c r="I2487" i="1"/>
  <c r="Q2488" i="1" s="1"/>
  <c r="J2487" i="1"/>
  <c r="R2488" i="1" s="1"/>
  <c r="K2487" i="1"/>
  <c r="S2488" i="1" s="1"/>
  <c r="L2487" i="1"/>
  <c r="T2488" i="1" s="1"/>
  <c r="I2488" i="1"/>
  <c r="Q2489" i="1" s="1"/>
  <c r="J2488" i="1"/>
  <c r="R2489" i="1" s="1"/>
  <c r="K2488" i="1"/>
  <c r="S2489" i="1" s="1"/>
  <c r="L2488" i="1"/>
  <c r="T2489" i="1" s="1"/>
  <c r="I2489" i="1"/>
  <c r="Q2490" i="1" s="1"/>
  <c r="J2489" i="1"/>
  <c r="R2490" i="1" s="1"/>
  <c r="K2489" i="1"/>
  <c r="S2490" i="1" s="1"/>
  <c r="L2489" i="1"/>
  <c r="T2490" i="1" s="1"/>
  <c r="I2490" i="1"/>
  <c r="Q2491" i="1" s="1"/>
  <c r="J2490" i="1"/>
  <c r="R2491" i="1" s="1"/>
  <c r="K2490" i="1"/>
  <c r="S2491" i="1" s="1"/>
  <c r="L2490" i="1"/>
  <c r="T2491" i="1" s="1"/>
  <c r="I2491" i="1"/>
  <c r="Q2492" i="1" s="1"/>
  <c r="J2491" i="1"/>
  <c r="R2492" i="1" s="1"/>
  <c r="K2491" i="1"/>
  <c r="S2492" i="1" s="1"/>
  <c r="L2491" i="1"/>
  <c r="T2492" i="1" s="1"/>
  <c r="I2492" i="1"/>
  <c r="Q2493" i="1" s="1"/>
  <c r="J2492" i="1"/>
  <c r="R2493" i="1" s="1"/>
  <c r="K2492" i="1"/>
  <c r="S2493" i="1" s="1"/>
  <c r="L2492" i="1"/>
  <c r="T2493" i="1" s="1"/>
  <c r="I2493" i="1"/>
  <c r="Q2494" i="1" s="1"/>
  <c r="J2493" i="1"/>
  <c r="R2494" i="1" s="1"/>
  <c r="K2493" i="1"/>
  <c r="S2494" i="1" s="1"/>
  <c r="L2493" i="1"/>
  <c r="T2494" i="1" s="1"/>
  <c r="I2494" i="1"/>
  <c r="Q2495" i="1" s="1"/>
  <c r="J2494" i="1"/>
  <c r="R2495" i="1" s="1"/>
  <c r="K2494" i="1"/>
  <c r="S2495" i="1" s="1"/>
  <c r="L2494" i="1"/>
  <c r="T2495" i="1" s="1"/>
  <c r="I2495" i="1"/>
  <c r="Q2496" i="1" s="1"/>
  <c r="J2495" i="1"/>
  <c r="R2496" i="1" s="1"/>
  <c r="K2495" i="1"/>
  <c r="S2496" i="1" s="1"/>
  <c r="L2495" i="1"/>
  <c r="T2496" i="1" s="1"/>
  <c r="I2496" i="1"/>
  <c r="Q2497" i="1" s="1"/>
  <c r="J2496" i="1"/>
  <c r="R2497" i="1" s="1"/>
  <c r="K2496" i="1"/>
  <c r="S2497" i="1" s="1"/>
  <c r="L2496" i="1"/>
  <c r="T2497" i="1" s="1"/>
  <c r="I2497" i="1"/>
  <c r="Q2498" i="1" s="1"/>
  <c r="J2497" i="1"/>
  <c r="R2498" i="1" s="1"/>
  <c r="K2497" i="1"/>
  <c r="S2498" i="1" s="1"/>
  <c r="L2497" i="1"/>
  <c r="T2498" i="1" s="1"/>
  <c r="I2498" i="1"/>
  <c r="Q2499" i="1" s="1"/>
  <c r="J2498" i="1"/>
  <c r="R2499" i="1" s="1"/>
  <c r="K2498" i="1"/>
  <c r="S2499" i="1" s="1"/>
  <c r="L2498" i="1"/>
  <c r="T2499" i="1" s="1"/>
  <c r="I2499" i="1"/>
  <c r="Q2500" i="1" s="1"/>
  <c r="J2499" i="1"/>
  <c r="R2500" i="1" s="1"/>
  <c r="K2499" i="1"/>
  <c r="S2500" i="1" s="1"/>
  <c r="L2499" i="1"/>
  <c r="T2500" i="1" s="1"/>
  <c r="I2500" i="1"/>
  <c r="Q2501" i="1" s="1"/>
  <c r="J2500" i="1"/>
  <c r="R2501" i="1" s="1"/>
  <c r="K2500" i="1"/>
  <c r="S2501" i="1" s="1"/>
  <c r="L2500" i="1"/>
  <c r="T2501" i="1" s="1"/>
  <c r="I2501" i="1"/>
  <c r="Q2502" i="1" s="1"/>
  <c r="J2501" i="1"/>
  <c r="R2502" i="1" s="1"/>
  <c r="K2501" i="1"/>
  <c r="S2502" i="1" s="1"/>
  <c r="L2501" i="1"/>
  <c r="T2502" i="1" s="1"/>
  <c r="I2502" i="1"/>
  <c r="Q2503" i="1" s="1"/>
  <c r="J2502" i="1"/>
  <c r="R2503" i="1" s="1"/>
  <c r="K2502" i="1"/>
  <c r="S2503" i="1" s="1"/>
  <c r="L2502" i="1"/>
  <c r="T2503" i="1" s="1"/>
  <c r="I2503" i="1"/>
  <c r="Q2504" i="1" s="1"/>
  <c r="J2503" i="1"/>
  <c r="R2504" i="1" s="1"/>
  <c r="K2503" i="1"/>
  <c r="S2504" i="1" s="1"/>
  <c r="L2503" i="1"/>
  <c r="T2504" i="1" s="1"/>
  <c r="I2504" i="1"/>
  <c r="Q2505" i="1" s="1"/>
  <c r="J2504" i="1"/>
  <c r="R2505" i="1" s="1"/>
  <c r="K2504" i="1"/>
  <c r="S2505" i="1" s="1"/>
  <c r="L2504" i="1"/>
  <c r="T2505" i="1" s="1"/>
  <c r="I2505" i="1"/>
  <c r="Q2506" i="1" s="1"/>
  <c r="J2505" i="1"/>
  <c r="R2506" i="1" s="1"/>
  <c r="K2505" i="1"/>
  <c r="S2506" i="1" s="1"/>
  <c r="L2505" i="1"/>
  <c r="T2506" i="1" s="1"/>
  <c r="I2506" i="1"/>
  <c r="Q2507" i="1" s="1"/>
  <c r="J2506" i="1"/>
  <c r="R2507" i="1" s="1"/>
  <c r="K2506" i="1"/>
  <c r="S2507" i="1" s="1"/>
  <c r="L2506" i="1"/>
  <c r="T2507" i="1" s="1"/>
  <c r="I2507" i="1"/>
  <c r="Q2508" i="1" s="1"/>
  <c r="J2507" i="1"/>
  <c r="R2508" i="1" s="1"/>
  <c r="K2507" i="1"/>
  <c r="S2508" i="1" s="1"/>
  <c r="L2507" i="1"/>
  <c r="T2508" i="1" s="1"/>
  <c r="I2508" i="1"/>
  <c r="Q2509" i="1" s="1"/>
  <c r="J2508" i="1"/>
  <c r="R2509" i="1" s="1"/>
  <c r="K2508" i="1"/>
  <c r="S2509" i="1" s="1"/>
  <c r="L2508" i="1"/>
  <c r="T2509" i="1" s="1"/>
  <c r="I2509" i="1"/>
  <c r="Q2510" i="1" s="1"/>
  <c r="J2509" i="1"/>
  <c r="R2510" i="1" s="1"/>
  <c r="K2509" i="1"/>
  <c r="S2510" i="1" s="1"/>
  <c r="L2509" i="1"/>
  <c r="T2510" i="1" s="1"/>
  <c r="I2510" i="1"/>
  <c r="Q2511" i="1" s="1"/>
  <c r="J2510" i="1"/>
  <c r="R2511" i="1" s="1"/>
  <c r="K2510" i="1"/>
  <c r="S2511" i="1" s="1"/>
  <c r="L2510" i="1"/>
  <c r="T2511" i="1" s="1"/>
  <c r="I2511" i="1"/>
  <c r="Q2512" i="1" s="1"/>
  <c r="J2511" i="1"/>
  <c r="R2512" i="1" s="1"/>
  <c r="K2511" i="1"/>
  <c r="S2512" i="1" s="1"/>
  <c r="L2511" i="1"/>
  <c r="T2512" i="1" s="1"/>
  <c r="I2512" i="1"/>
  <c r="Q2513" i="1" s="1"/>
  <c r="J2512" i="1"/>
  <c r="R2513" i="1" s="1"/>
  <c r="K2512" i="1"/>
  <c r="S2513" i="1" s="1"/>
  <c r="L2512" i="1"/>
  <c r="T2513" i="1" s="1"/>
  <c r="I2513" i="1"/>
  <c r="Q2514" i="1" s="1"/>
  <c r="J2513" i="1"/>
  <c r="R2514" i="1" s="1"/>
  <c r="K2513" i="1"/>
  <c r="S2514" i="1" s="1"/>
  <c r="L2513" i="1"/>
  <c r="T2514" i="1" s="1"/>
  <c r="I2514" i="1"/>
  <c r="Q2515" i="1" s="1"/>
  <c r="J2514" i="1"/>
  <c r="R2515" i="1" s="1"/>
  <c r="K2514" i="1"/>
  <c r="S2515" i="1" s="1"/>
  <c r="L2514" i="1"/>
  <c r="T2515" i="1" s="1"/>
  <c r="I2515" i="1"/>
  <c r="Q2516" i="1" s="1"/>
  <c r="J2515" i="1"/>
  <c r="R2516" i="1" s="1"/>
  <c r="K2515" i="1"/>
  <c r="S2516" i="1" s="1"/>
  <c r="L2515" i="1"/>
  <c r="T2516" i="1" s="1"/>
  <c r="I2516" i="1"/>
  <c r="Q2517" i="1" s="1"/>
  <c r="J2516" i="1"/>
  <c r="R2517" i="1" s="1"/>
  <c r="K2516" i="1"/>
  <c r="S2517" i="1" s="1"/>
  <c r="L2516" i="1"/>
  <c r="T2517" i="1" s="1"/>
  <c r="I2517" i="1"/>
  <c r="Q2518" i="1" s="1"/>
  <c r="J2517" i="1"/>
  <c r="R2518" i="1" s="1"/>
  <c r="K2517" i="1"/>
  <c r="S2518" i="1" s="1"/>
  <c r="L2517" i="1"/>
  <c r="T2518" i="1" s="1"/>
  <c r="I2518" i="1"/>
  <c r="Q2519" i="1" s="1"/>
  <c r="J2518" i="1"/>
  <c r="R2519" i="1" s="1"/>
  <c r="K2518" i="1"/>
  <c r="S2519" i="1" s="1"/>
  <c r="L2518" i="1"/>
  <c r="T2519" i="1" s="1"/>
  <c r="I2519" i="1"/>
  <c r="Q2520" i="1" s="1"/>
  <c r="J2519" i="1"/>
  <c r="R2520" i="1" s="1"/>
  <c r="K2519" i="1"/>
  <c r="S2520" i="1" s="1"/>
  <c r="L2519" i="1"/>
  <c r="T2520" i="1" s="1"/>
  <c r="I2520" i="1"/>
  <c r="Q2521" i="1" s="1"/>
  <c r="J2520" i="1"/>
  <c r="R2521" i="1" s="1"/>
  <c r="K2520" i="1"/>
  <c r="S2521" i="1" s="1"/>
  <c r="L2520" i="1"/>
  <c r="T2521" i="1" s="1"/>
  <c r="I2521" i="1"/>
  <c r="Q2522" i="1" s="1"/>
  <c r="J2521" i="1"/>
  <c r="R2522" i="1" s="1"/>
  <c r="K2521" i="1"/>
  <c r="S2522" i="1" s="1"/>
  <c r="L2521" i="1"/>
  <c r="T2522" i="1" s="1"/>
  <c r="I2522" i="1"/>
  <c r="Q2523" i="1" s="1"/>
  <c r="J2522" i="1"/>
  <c r="R2523" i="1" s="1"/>
  <c r="K2522" i="1"/>
  <c r="S2523" i="1" s="1"/>
  <c r="L2522" i="1"/>
  <c r="T2523" i="1" s="1"/>
  <c r="I2523" i="1"/>
  <c r="Q2524" i="1" s="1"/>
  <c r="J2523" i="1"/>
  <c r="R2524" i="1" s="1"/>
  <c r="K2523" i="1"/>
  <c r="S2524" i="1" s="1"/>
  <c r="L2523" i="1"/>
  <c r="T2524" i="1" s="1"/>
  <c r="I2524" i="1"/>
  <c r="Q2525" i="1" s="1"/>
  <c r="J2524" i="1"/>
  <c r="R2525" i="1" s="1"/>
  <c r="K2524" i="1"/>
  <c r="S2525" i="1" s="1"/>
  <c r="L2524" i="1"/>
  <c r="T2525" i="1" s="1"/>
  <c r="I2525" i="1"/>
  <c r="Q2526" i="1" s="1"/>
  <c r="J2525" i="1"/>
  <c r="R2526" i="1" s="1"/>
  <c r="K2525" i="1"/>
  <c r="S2526" i="1" s="1"/>
  <c r="L2525" i="1"/>
  <c r="T2526" i="1" s="1"/>
  <c r="I2526" i="1"/>
  <c r="Q2527" i="1" s="1"/>
  <c r="J2526" i="1"/>
  <c r="R2527" i="1" s="1"/>
  <c r="K2526" i="1"/>
  <c r="S2527" i="1" s="1"/>
  <c r="L2526" i="1"/>
  <c r="T2527" i="1" s="1"/>
  <c r="I2527" i="1"/>
  <c r="Q2528" i="1" s="1"/>
  <c r="J2527" i="1"/>
  <c r="R2528" i="1" s="1"/>
  <c r="K2527" i="1"/>
  <c r="S2528" i="1" s="1"/>
  <c r="L2527" i="1"/>
  <c r="T2528" i="1" s="1"/>
  <c r="I2528" i="1"/>
  <c r="Q2529" i="1" s="1"/>
  <c r="J2528" i="1"/>
  <c r="R2529" i="1" s="1"/>
  <c r="K2528" i="1"/>
  <c r="S2529" i="1" s="1"/>
  <c r="L2528" i="1"/>
  <c r="T2529" i="1" s="1"/>
  <c r="I2529" i="1"/>
  <c r="Q2530" i="1" s="1"/>
  <c r="J2529" i="1"/>
  <c r="R2530" i="1" s="1"/>
  <c r="K2529" i="1"/>
  <c r="S2530" i="1" s="1"/>
  <c r="L2529" i="1"/>
  <c r="T2530" i="1" s="1"/>
  <c r="I2530" i="1"/>
  <c r="Q2531" i="1" s="1"/>
  <c r="J2530" i="1"/>
  <c r="R2531" i="1" s="1"/>
  <c r="K2530" i="1"/>
  <c r="S2531" i="1" s="1"/>
  <c r="L2530" i="1"/>
  <c r="T2531" i="1" s="1"/>
  <c r="I2531" i="1"/>
  <c r="Q2532" i="1" s="1"/>
  <c r="J2531" i="1"/>
  <c r="R2532" i="1" s="1"/>
  <c r="K2531" i="1"/>
  <c r="S2532" i="1" s="1"/>
  <c r="L2531" i="1"/>
  <c r="T2532" i="1" s="1"/>
  <c r="I2532" i="1"/>
  <c r="Q2533" i="1" s="1"/>
  <c r="J2532" i="1"/>
  <c r="R2533" i="1" s="1"/>
  <c r="K2532" i="1"/>
  <c r="S2533" i="1" s="1"/>
  <c r="L2532" i="1"/>
  <c r="T2533" i="1" s="1"/>
  <c r="I2533" i="1"/>
  <c r="Q2534" i="1" s="1"/>
  <c r="J2533" i="1"/>
  <c r="R2534" i="1" s="1"/>
  <c r="K2533" i="1"/>
  <c r="S2534" i="1" s="1"/>
  <c r="L2533" i="1"/>
  <c r="T2534" i="1" s="1"/>
  <c r="I2534" i="1"/>
  <c r="Q2535" i="1" s="1"/>
  <c r="J2534" i="1"/>
  <c r="R2535" i="1" s="1"/>
  <c r="K2534" i="1"/>
  <c r="S2535" i="1" s="1"/>
  <c r="L2534" i="1"/>
  <c r="T2535" i="1" s="1"/>
  <c r="I2535" i="1"/>
  <c r="Q2536" i="1" s="1"/>
  <c r="J2535" i="1"/>
  <c r="R2536" i="1" s="1"/>
  <c r="K2535" i="1"/>
  <c r="S2536" i="1" s="1"/>
  <c r="L2535" i="1"/>
  <c r="T2536" i="1" s="1"/>
  <c r="I2536" i="1"/>
  <c r="Q2537" i="1" s="1"/>
  <c r="J2536" i="1"/>
  <c r="R2537" i="1" s="1"/>
  <c r="K2536" i="1"/>
  <c r="S2537" i="1" s="1"/>
  <c r="L2536" i="1"/>
  <c r="T2537" i="1" s="1"/>
  <c r="I2537" i="1"/>
  <c r="Q2538" i="1" s="1"/>
  <c r="J2537" i="1"/>
  <c r="R2538" i="1" s="1"/>
  <c r="K2537" i="1"/>
  <c r="S2538" i="1" s="1"/>
  <c r="L2537" i="1"/>
  <c r="T2538" i="1" s="1"/>
  <c r="I2538" i="1"/>
  <c r="Q2539" i="1" s="1"/>
  <c r="J2538" i="1"/>
  <c r="R2539" i="1" s="1"/>
  <c r="K2538" i="1"/>
  <c r="S2539" i="1" s="1"/>
  <c r="L2538" i="1"/>
  <c r="T2539" i="1" s="1"/>
  <c r="I2539" i="1"/>
  <c r="Q2540" i="1" s="1"/>
  <c r="J2539" i="1"/>
  <c r="R2540" i="1" s="1"/>
  <c r="K2539" i="1"/>
  <c r="S2540" i="1" s="1"/>
  <c r="L2539" i="1"/>
  <c r="T2540" i="1" s="1"/>
  <c r="I2540" i="1"/>
  <c r="Q2541" i="1" s="1"/>
  <c r="J2540" i="1"/>
  <c r="R2541" i="1" s="1"/>
  <c r="K2540" i="1"/>
  <c r="S2541" i="1" s="1"/>
  <c r="L2540" i="1"/>
  <c r="T2541" i="1" s="1"/>
  <c r="I2541" i="1"/>
  <c r="Q2542" i="1" s="1"/>
  <c r="J2541" i="1"/>
  <c r="R2542" i="1" s="1"/>
  <c r="K2541" i="1"/>
  <c r="S2542" i="1" s="1"/>
  <c r="L2541" i="1"/>
  <c r="T2542" i="1" s="1"/>
  <c r="I2542" i="1"/>
  <c r="Q2543" i="1" s="1"/>
  <c r="J2542" i="1"/>
  <c r="R2543" i="1" s="1"/>
  <c r="K2542" i="1"/>
  <c r="S2543" i="1" s="1"/>
  <c r="L2542" i="1"/>
  <c r="T2543" i="1" s="1"/>
  <c r="I2543" i="1"/>
  <c r="Q2544" i="1" s="1"/>
  <c r="J2543" i="1"/>
  <c r="R2544" i="1" s="1"/>
  <c r="K2543" i="1"/>
  <c r="S2544" i="1" s="1"/>
  <c r="L2543" i="1"/>
  <c r="T2544" i="1" s="1"/>
  <c r="I2544" i="1"/>
  <c r="Q2545" i="1" s="1"/>
  <c r="J2544" i="1"/>
  <c r="R2545" i="1" s="1"/>
  <c r="K2544" i="1"/>
  <c r="S2545" i="1" s="1"/>
  <c r="L2544" i="1"/>
  <c r="T2545" i="1" s="1"/>
  <c r="I2545" i="1"/>
  <c r="Q2546" i="1" s="1"/>
  <c r="J2545" i="1"/>
  <c r="R2546" i="1" s="1"/>
  <c r="K2545" i="1"/>
  <c r="S2546" i="1" s="1"/>
  <c r="L2545" i="1"/>
  <c r="T2546" i="1" s="1"/>
  <c r="I2546" i="1"/>
  <c r="Q2547" i="1" s="1"/>
  <c r="J2546" i="1"/>
  <c r="R2547" i="1" s="1"/>
  <c r="K2546" i="1"/>
  <c r="S2547" i="1" s="1"/>
  <c r="L2546" i="1"/>
  <c r="T2547" i="1" s="1"/>
  <c r="I2547" i="1"/>
  <c r="Q2548" i="1" s="1"/>
  <c r="J2547" i="1"/>
  <c r="R2548" i="1" s="1"/>
  <c r="K2547" i="1"/>
  <c r="S2548" i="1" s="1"/>
  <c r="L2547" i="1"/>
  <c r="T2548" i="1" s="1"/>
  <c r="I2548" i="1"/>
  <c r="Q2549" i="1" s="1"/>
  <c r="J2548" i="1"/>
  <c r="R2549" i="1" s="1"/>
  <c r="K2548" i="1"/>
  <c r="S2549" i="1" s="1"/>
  <c r="L2548" i="1"/>
  <c r="T2549" i="1" s="1"/>
  <c r="I2549" i="1"/>
  <c r="Q2550" i="1" s="1"/>
  <c r="J2549" i="1"/>
  <c r="R2550" i="1" s="1"/>
  <c r="K2549" i="1"/>
  <c r="S2550" i="1" s="1"/>
  <c r="L2549" i="1"/>
  <c r="T2550" i="1" s="1"/>
  <c r="I2550" i="1"/>
  <c r="Q2551" i="1" s="1"/>
  <c r="J2550" i="1"/>
  <c r="R2551" i="1" s="1"/>
  <c r="K2550" i="1"/>
  <c r="S2551" i="1" s="1"/>
  <c r="L2550" i="1"/>
  <c r="T2551" i="1" s="1"/>
  <c r="I2551" i="1"/>
  <c r="Q2552" i="1" s="1"/>
  <c r="J2551" i="1"/>
  <c r="R2552" i="1" s="1"/>
  <c r="K2551" i="1"/>
  <c r="S2552" i="1" s="1"/>
  <c r="L2551" i="1"/>
  <c r="T2552" i="1" s="1"/>
  <c r="I2552" i="1"/>
  <c r="Q2553" i="1" s="1"/>
  <c r="J2552" i="1"/>
  <c r="R2553" i="1" s="1"/>
  <c r="K2552" i="1"/>
  <c r="S2553" i="1" s="1"/>
  <c r="L2552" i="1"/>
  <c r="T2553" i="1" s="1"/>
  <c r="I2553" i="1"/>
  <c r="Q2554" i="1" s="1"/>
  <c r="J2553" i="1"/>
  <c r="R2554" i="1" s="1"/>
  <c r="K2553" i="1"/>
  <c r="S2554" i="1" s="1"/>
  <c r="L2553" i="1"/>
  <c r="T2554" i="1" s="1"/>
  <c r="I2554" i="1"/>
  <c r="Q2555" i="1" s="1"/>
  <c r="J2554" i="1"/>
  <c r="R2555" i="1" s="1"/>
  <c r="K2554" i="1"/>
  <c r="S2555" i="1" s="1"/>
  <c r="L2554" i="1"/>
  <c r="T2555" i="1" s="1"/>
  <c r="I2555" i="1"/>
  <c r="Q2556" i="1" s="1"/>
  <c r="J2555" i="1"/>
  <c r="R2556" i="1" s="1"/>
  <c r="K2555" i="1"/>
  <c r="S2556" i="1" s="1"/>
  <c r="L2555" i="1"/>
  <c r="T2556" i="1" s="1"/>
  <c r="I2556" i="1"/>
  <c r="Q2557" i="1" s="1"/>
  <c r="J2556" i="1"/>
  <c r="R2557" i="1" s="1"/>
  <c r="K2556" i="1"/>
  <c r="S2557" i="1" s="1"/>
  <c r="L2556" i="1"/>
  <c r="T2557" i="1" s="1"/>
  <c r="I2557" i="1"/>
  <c r="Q2558" i="1" s="1"/>
  <c r="J2557" i="1"/>
  <c r="R2558" i="1" s="1"/>
  <c r="K2557" i="1"/>
  <c r="S2558" i="1" s="1"/>
  <c r="L2557" i="1"/>
  <c r="T2558" i="1" s="1"/>
  <c r="I2558" i="1"/>
  <c r="Q2559" i="1" s="1"/>
  <c r="J2558" i="1"/>
  <c r="R2559" i="1" s="1"/>
  <c r="K2558" i="1"/>
  <c r="S2559" i="1" s="1"/>
  <c r="L2558" i="1"/>
  <c r="T2559" i="1" s="1"/>
  <c r="I2559" i="1"/>
  <c r="Q2560" i="1" s="1"/>
  <c r="J2559" i="1"/>
  <c r="R2560" i="1" s="1"/>
  <c r="K2559" i="1"/>
  <c r="S2560" i="1" s="1"/>
  <c r="L2559" i="1"/>
  <c r="T2560" i="1" s="1"/>
  <c r="I2560" i="1"/>
  <c r="Q2561" i="1" s="1"/>
  <c r="J2560" i="1"/>
  <c r="R2561" i="1" s="1"/>
  <c r="K2560" i="1"/>
  <c r="S2561" i="1" s="1"/>
  <c r="L2560" i="1"/>
  <c r="T2561" i="1" s="1"/>
  <c r="I2561" i="1"/>
  <c r="Q2562" i="1" s="1"/>
  <c r="J2561" i="1"/>
  <c r="R2562" i="1" s="1"/>
  <c r="K2561" i="1"/>
  <c r="S2562" i="1" s="1"/>
  <c r="L2561" i="1"/>
  <c r="T2562" i="1" s="1"/>
  <c r="I2562" i="1"/>
  <c r="Q2563" i="1" s="1"/>
  <c r="J2562" i="1"/>
  <c r="R2563" i="1" s="1"/>
  <c r="K2562" i="1"/>
  <c r="S2563" i="1" s="1"/>
  <c r="L2562" i="1"/>
  <c r="T2563" i="1" s="1"/>
  <c r="I2563" i="1"/>
  <c r="Q2564" i="1" s="1"/>
  <c r="J2563" i="1"/>
  <c r="R2564" i="1" s="1"/>
  <c r="K2563" i="1"/>
  <c r="S2564" i="1" s="1"/>
  <c r="L2563" i="1"/>
  <c r="T2564" i="1" s="1"/>
  <c r="I2564" i="1"/>
  <c r="Q2565" i="1" s="1"/>
  <c r="J2564" i="1"/>
  <c r="R2565" i="1" s="1"/>
  <c r="K2564" i="1"/>
  <c r="S2565" i="1" s="1"/>
  <c r="L2564" i="1"/>
  <c r="T2565" i="1" s="1"/>
  <c r="I2565" i="1"/>
  <c r="Q2566" i="1" s="1"/>
  <c r="J2565" i="1"/>
  <c r="R2566" i="1" s="1"/>
  <c r="K2565" i="1"/>
  <c r="S2566" i="1" s="1"/>
  <c r="L2565" i="1"/>
  <c r="T2566" i="1" s="1"/>
  <c r="I2566" i="1"/>
  <c r="Q2567" i="1" s="1"/>
  <c r="J2566" i="1"/>
  <c r="R2567" i="1" s="1"/>
  <c r="K2566" i="1"/>
  <c r="S2567" i="1" s="1"/>
  <c r="L2566" i="1"/>
  <c r="T2567" i="1" s="1"/>
  <c r="I2567" i="1"/>
  <c r="Q2568" i="1" s="1"/>
  <c r="J2567" i="1"/>
  <c r="R2568" i="1" s="1"/>
  <c r="K2567" i="1"/>
  <c r="S2568" i="1" s="1"/>
  <c r="L2567" i="1"/>
  <c r="T2568" i="1" s="1"/>
  <c r="I2568" i="1"/>
  <c r="Q2569" i="1" s="1"/>
  <c r="J2568" i="1"/>
  <c r="R2569" i="1" s="1"/>
  <c r="K2568" i="1"/>
  <c r="S2569" i="1" s="1"/>
  <c r="L2568" i="1"/>
  <c r="T2569" i="1" s="1"/>
  <c r="I2569" i="1"/>
  <c r="Q2570" i="1" s="1"/>
  <c r="J2569" i="1"/>
  <c r="R2570" i="1" s="1"/>
  <c r="K2569" i="1"/>
  <c r="S2570" i="1" s="1"/>
  <c r="L2569" i="1"/>
  <c r="T2570" i="1" s="1"/>
  <c r="I2570" i="1"/>
  <c r="Q2571" i="1" s="1"/>
  <c r="J2570" i="1"/>
  <c r="R2571" i="1" s="1"/>
  <c r="K2570" i="1"/>
  <c r="S2571" i="1" s="1"/>
  <c r="L2570" i="1"/>
  <c r="T2571" i="1" s="1"/>
  <c r="I2571" i="1"/>
  <c r="Q2572" i="1" s="1"/>
  <c r="J2571" i="1"/>
  <c r="R2572" i="1" s="1"/>
  <c r="K2571" i="1"/>
  <c r="S2572" i="1" s="1"/>
  <c r="L2571" i="1"/>
  <c r="T2572" i="1" s="1"/>
  <c r="I2572" i="1"/>
  <c r="Q2573" i="1" s="1"/>
  <c r="J2572" i="1"/>
  <c r="R2573" i="1" s="1"/>
  <c r="K2572" i="1"/>
  <c r="S2573" i="1" s="1"/>
  <c r="L2572" i="1"/>
  <c r="T2573" i="1" s="1"/>
  <c r="I2573" i="1"/>
  <c r="Q2574" i="1" s="1"/>
  <c r="J2573" i="1"/>
  <c r="R2574" i="1" s="1"/>
  <c r="K2573" i="1"/>
  <c r="S2574" i="1" s="1"/>
  <c r="L2573" i="1"/>
  <c r="T2574" i="1" s="1"/>
  <c r="I2574" i="1"/>
  <c r="Q2575" i="1" s="1"/>
  <c r="J2574" i="1"/>
  <c r="R2575" i="1" s="1"/>
  <c r="K2574" i="1"/>
  <c r="S2575" i="1" s="1"/>
  <c r="L2574" i="1"/>
  <c r="T2575" i="1" s="1"/>
  <c r="I2575" i="1"/>
  <c r="Q2576" i="1" s="1"/>
  <c r="J2575" i="1"/>
  <c r="R2576" i="1" s="1"/>
  <c r="K2575" i="1"/>
  <c r="S2576" i="1" s="1"/>
  <c r="L2575" i="1"/>
  <c r="T2576" i="1" s="1"/>
  <c r="I2576" i="1"/>
  <c r="Q2577" i="1" s="1"/>
  <c r="J2576" i="1"/>
  <c r="R2577" i="1" s="1"/>
  <c r="K2576" i="1"/>
  <c r="S2577" i="1" s="1"/>
  <c r="L2576" i="1"/>
  <c r="T2577" i="1" s="1"/>
  <c r="I2577" i="1"/>
  <c r="Q2578" i="1" s="1"/>
  <c r="J2577" i="1"/>
  <c r="R2578" i="1" s="1"/>
  <c r="K2577" i="1"/>
  <c r="S2578" i="1" s="1"/>
  <c r="L2577" i="1"/>
  <c r="T2578" i="1" s="1"/>
  <c r="I2578" i="1"/>
  <c r="Q2579" i="1" s="1"/>
  <c r="J2578" i="1"/>
  <c r="R2579" i="1" s="1"/>
  <c r="K2578" i="1"/>
  <c r="S2579" i="1" s="1"/>
  <c r="L2578" i="1"/>
  <c r="T2579" i="1" s="1"/>
  <c r="I2579" i="1"/>
  <c r="Q2580" i="1" s="1"/>
  <c r="J2579" i="1"/>
  <c r="R2580" i="1" s="1"/>
  <c r="K2579" i="1"/>
  <c r="S2580" i="1" s="1"/>
  <c r="L2579" i="1"/>
  <c r="T2580" i="1" s="1"/>
  <c r="I2580" i="1"/>
  <c r="Q2581" i="1" s="1"/>
  <c r="J2580" i="1"/>
  <c r="R2581" i="1" s="1"/>
  <c r="K2580" i="1"/>
  <c r="S2581" i="1" s="1"/>
  <c r="L2580" i="1"/>
  <c r="T2581" i="1" s="1"/>
  <c r="I2581" i="1"/>
  <c r="Q2582" i="1" s="1"/>
  <c r="J2581" i="1"/>
  <c r="R2582" i="1" s="1"/>
  <c r="K2581" i="1"/>
  <c r="S2582" i="1" s="1"/>
  <c r="L2581" i="1"/>
  <c r="T2582" i="1" s="1"/>
  <c r="I2582" i="1"/>
  <c r="Q2583" i="1" s="1"/>
  <c r="J2582" i="1"/>
  <c r="R2583" i="1" s="1"/>
  <c r="K2582" i="1"/>
  <c r="S2583" i="1" s="1"/>
  <c r="L2582" i="1"/>
  <c r="T2583" i="1" s="1"/>
  <c r="I2583" i="1"/>
  <c r="Q2584" i="1" s="1"/>
  <c r="J2583" i="1"/>
  <c r="R2584" i="1" s="1"/>
  <c r="K2583" i="1"/>
  <c r="S2584" i="1" s="1"/>
  <c r="L2583" i="1"/>
  <c r="T2584" i="1" s="1"/>
  <c r="I2584" i="1"/>
  <c r="Q2585" i="1" s="1"/>
  <c r="J2584" i="1"/>
  <c r="R2585" i="1" s="1"/>
  <c r="K2584" i="1"/>
  <c r="S2585" i="1" s="1"/>
  <c r="L2584" i="1"/>
  <c r="T2585" i="1" s="1"/>
  <c r="I2585" i="1"/>
  <c r="Q2586" i="1" s="1"/>
  <c r="J2585" i="1"/>
  <c r="R2586" i="1" s="1"/>
  <c r="K2585" i="1"/>
  <c r="S2586" i="1" s="1"/>
  <c r="L2585" i="1"/>
  <c r="T2586" i="1" s="1"/>
  <c r="I2586" i="1"/>
  <c r="Q2587" i="1" s="1"/>
  <c r="J2586" i="1"/>
  <c r="R2587" i="1" s="1"/>
  <c r="K2586" i="1"/>
  <c r="S2587" i="1" s="1"/>
  <c r="L2586" i="1"/>
  <c r="T2587" i="1" s="1"/>
  <c r="I2587" i="1"/>
  <c r="Q2588" i="1" s="1"/>
  <c r="J2587" i="1"/>
  <c r="R2588" i="1" s="1"/>
  <c r="K2587" i="1"/>
  <c r="S2588" i="1" s="1"/>
  <c r="L2587" i="1"/>
  <c r="T2588" i="1" s="1"/>
  <c r="I2588" i="1"/>
  <c r="Q2589" i="1" s="1"/>
  <c r="J2588" i="1"/>
  <c r="R2589" i="1" s="1"/>
  <c r="K2588" i="1"/>
  <c r="S2589" i="1" s="1"/>
  <c r="L2588" i="1"/>
  <c r="T2589" i="1" s="1"/>
  <c r="I2589" i="1"/>
  <c r="Q2590" i="1" s="1"/>
  <c r="J2589" i="1"/>
  <c r="R2590" i="1" s="1"/>
  <c r="K2589" i="1"/>
  <c r="S2590" i="1" s="1"/>
  <c r="L2589" i="1"/>
  <c r="T2590" i="1" s="1"/>
  <c r="I2590" i="1"/>
  <c r="Q2591" i="1" s="1"/>
  <c r="J2590" i="1"/>
  <c r="R2591" i="1" s="1"/>
  <c r="K2590" i="1"/>
  <c r="S2591" i="1" s="1"/>
  <c r="L2590" i="1"/>
  <c r="T2591" i="1" s="1"/>
  <c r="I2591" i="1"/>
  <c r="Q2592" i="1" s="1"/>
  <c r="J2591" i="1"/>
  <c r="R2592" i="1" s="1"/>
  <c r="K2591" i="1"/>
  <c r="S2592" i="1" s="1"/>
  <c r="L2591" i="1"/>
  <c r="T2592" i="1" s="1"/>
  <c r="I2592" i="1"/>
  <c r="Q2593" i="1" s="1"/>
  <c r="J2592" i="1"/>
  <c r="R2593" i="1" s="1"/>
  <c r="K2592" i="1"/>
  <c r="S2593" i="1" s="1"/>
  <c r="L2592" i="1"/>
  <c r="T2593" i="1" s="1"/>
  <c r="I2593" i="1"/>
  <c r="Q2594" i="1" s="1"/>
  <c r="J2593" i="1"/>
  <c r="R2594" i="1" s="1"/>
  <c r="K2593" i="1"/>
  <c r="S2594" i="1" s="1"/>
  <c r="L2593" i="1"/>
  <c r="T2594" i="1" s="1"/>
  <c r="I2594" i="1"/>
  <c r="Q2595" i="1" s="1"/>
  <c r="J2594" i="1"/>
  <c r="R2595" i="1" s="1"/>
  <c r="K2594" i="1"/>
  <c r="S2595" i="1" s="1"/>
  <c r="L2594" i="1"/>
  <c r="T2595" i="1" s="1"/>
  <c r="I2595" i="1"/>
  <c r="Q2596" i="1" s="1"/>
  <c r="J2595" i="1"/>
  <c r="R2596" i="1" s="1"/>
  <c r="K2595" i="1"/>
  <c r="S2596" i="1" s="1"/>
  <c r="L2595" i="1"/>
  <c r="T2596" i="1" s="1"/>
  <c r="I2596" i="1"/>
  <c r="Q2597" i="1" s="1"/>
  <c r="J2596" i="1"/>
  <c r="R2597" i="1" s="1"/>
  <c r="K2596" i="1"/>
  <c r="S2597" i="1" s="1"/>
  <c r="L2596" i="1"/>
  <c r="T2597" i="1" s="1"/>
  <c r="I2597" i="1"/>
  <c r="Q2598" i="1" s="1"/>
  <c r="J2597" i="1"/>
  <c r="R2598" i="1" s="1"/>
  <c r="K2597" i="1"/>
  <c r="S2598" i="1" s="1"/>
  <c r="L2597" i="1"/>
  <c r="T2598" i="1" s="1"/>
  <c r="I2598" i="1"/>
  <c r="Q2599" i="1" s="1"/>
  <c r="J2598" i="1"/>
  <c r="R2599" i="1" s="1"/>
  <c r="K2598" i="1"/>
  <c r="S2599" i="1" s="1"/>
  <c r="L2598" i="1"/>
  <c r="T2599" i="1" s="1"/>
  <c r="I2599" i="1"/>
  <c r="Q2600" i="1" s="1"/>
  <c r="J2599" i="1"/>
  <c r="R2600" i="1" s="1"/>
  <c r="K2599" i="1"/>
  <c r="S2600" i="1" s="1"/>
  <c r="L2599" i="1"/>
  <c r="T2600" i="1" s="1"/>
  <c r="I2600" i="1"/>
  <c r="Q2601" i="1" s="1"/>
  <c r="J2600" i="1"/>
  <c r="R2601" i="1" s="1"/>
  <c r="K2600" i="1"/>
  <c r="S2601" i="1" s="1"/>
  <c r="L2600" i="1"/>
  <c r="T2601" i="1" s="1"/>
  <c r="I2601" i="1"/>
  <c r="Q2602" i="1" s="1"/>
  <c r="J2601" i="1"/>
  <c r="R2602" i="1" s="1"/>
  <c r="K2601" i="1"/>
  <c r="S2602" i="1" s="1"/>
  <c r="L2601" i="1"/>
  <c r="T2602" i="1" s="1"/>
  <c r="I2602" i="1"/>
  <c r="Q2603" i="1" s="1"/>
  <c r="J2602" i="1"/>
  <c r="R2603" i="1" s="1"/>
  <c r="K2602" i="1"/>
  <c r="S2603" i="1" s="1"/>
  <c r="L2602" i="1"/>
  <c r="T2603" i="1" s="1"/>
  <c r="I2603" i="1"/>
  <c r="Q2604" i="1" s="1"/>
  <c r="J2603" i="1"/>
  <c r="R2604" i="1" s="1"/>
  <c r="K2603" i="1"/>
  <c r="S2604" i="1" s="1"/>
  <c r="L2603" i="1"/>
  <c r="T2604" i="1" s="1"/>
  <c r="I2604" i="1"/>
  <c r="Q2605" i="1" s="1"/>
  <c r="J2604" i="1"/>
  <c r="R2605" i="1" s="1"/>
  <c r="K2604" i="1"/>
  <c r="S2605" i="1" s="1"/>
  <c r="L2604" i="1"/>
  <c r="T2605" i="1" s="1"/>
  <c r="I2605" i="1"/>
  <c r="Q2606" i="1" s="1"/>
  <c r="J2605" i="1"/>
  <c r="R2606" i="1" s="1"/>
  <c r="K2605" i="1"/>
  <c r="S2606" i="1" s="1"/>
  <c r="L2605" i="1"/>
  <c r="T2606" i="1" s="1"/>
  <c r="I2606" i="1"/>
  <c r="Q2607" i="1" s="1"/>
  <c r="J2606" i="1"/>
  <c r="R2607" i="1" s="1"/>
  <c r="K2606" i="1"/>
  <c r="S2607" i="1" s="1"/>
  <c r="L2606" i="1"/>
  <c r="T2607" i="1" s="1"/>
  <c r="I2607" i="1"/>
  <c r="Q2608" i="1" s="1"/>
  <c r="J2607" i="1"/>
  <c r="R2608" i="1" s="1"/>
  <c r="K2607" i="1"/>
  <c r="S2608" i="1" s="1"/>
  <c r="L2607" i="1"/>
  <c r="T2608" i="1" s="1"/>
  <c r="I2608" i="1"/>
  <c r="Q2609" i="1" s="1"/>
  <c r="J2608" i="1"/>
  <c r="R2609" i="1" s="1"/>
  <c r="K2608" i="1"/>
  <c r="S2609" i="1" s="1"/>
  <c r="L2608" i="1"/>
  <c r="T2609" i="1" s="1"/>
  <c r="I2609" i="1"/>
  <c r="Q2610" i="1" s="1"/>
  <c r="J2609" i="1"/>
  <c r="R2610" i="1" s="1"/>
  <c r="K2609" i="1"/>
  <c r="S2610" i="1" s="1"/>
  <c r="L2609" i="1"/>
  <c r="T2610" i="1" s="1"/>
  <c r="I2610" i="1"/>
  <c r="Q2611" i="1" s="1"/>
  <c r="J2610" i="1"/>
  <c r="R2611" i="1" s="1"/>
  <c r="K2610" i="1"/>
  <c r="S2611" i="1" s="1"/>
  <c r="L2610" i="1"/>
  <c r="T2611" i="1" s="1"/>
  <c r="I2611" i="1"/>
  <c r="Q2612" i="1" s="1"/>
  <c r="J2611" i="1"/>
  <c r="R2612" i="1" s="1"/>
  <c r="K2611" i="1"/>
  <c r="S2612" i="1" s="1"/>
  <c r="L2611" i="1"/>
  <c r="T2612" i="1" s="1"/>
  <c r="I2612" i="1"/>
  <c r="Q2613" i="1" s="1"/>
  <c r="J2612" i="1"/>
  <c r="R2613" i="1" s="1"/>
  <c r="K2612" i="1"/>
  <c r="S2613" i="1" s="1"/>
  <c r="L2612" i="1"/>
  <c r="T2613" i="1" s="1"/>
  <c r="I2613" i="1"/>
  <c r="Q2614" i="1" s="1"/>
  <c r="J2613" i="1"/>
  <c r="R2614" i="1" s="1"/>
  <c r="K2613" i="1"/>
  <c r="S2614" i="1" s="1"/>
  <c r="L2613" i="1"/>
  <c r="T2614" i="1" s="1"/>
  <c r="I2614" i="1"/>
  <c r="Q2615" i="1" s="1"/>
  <c r="J2614" i="1"/>
  <c r="R2615" i="1" s="1"/>
  <c r="K2614" i="1"/>
  <c r="S2615" i="1" s="1"/>
  <c r="L2614" i="1"/>
  <c r="T2615" i="1" s="1"/>
  <c r="I2615" i="1"/>
  <c r="Q2616" i="1" s="1"/>
  <c r="J2615" i="1"/>
  <c r="R2616" i="1" s="1"/>
  <c r="K2615" i="1"/>
  <c r="S2616" i="1" s="1"/>
  <c r="L2615" i="1"/>
  <c r="T2616" i="1" s="1"/>
  <c r="I2616" i="1"/>
  <c r="Q2617" i="1" s="1"/>
  <c r="J2616" i="1"/>
  <c r="R2617" i="1" s="1"/>
  <c r="K2616" i="1"/>
  <c r="S2617" i="1" s="1"/>
  <c r="L2616" i="1"/>
  <c r="T2617" i="1" s="1"/>
  <c r="I2617" i="1"/>
  <c r="Q2618" i="1" s="1"/>
  <c r="J2617" i="1"/>
  <c r="R2618" i="1" s="1"/>
  <c r="K2617" i="1"/>
  <c r="S2618" i="1" s="1"/>
  <c r="L2617" i="1"/>
  <c r="T2618" i="1" s="1"/>
  <c r="I2618" i="1"/>
  <c r="Q2619" i="1" s="1"/>
  <c r="J2618" i="1"/>
  <c r="R2619" i="1" s="1"/>
  <c r="K2618" i="1"/>
  <c r="S2619" i="1" s="1"/>
  <c r="L2618" i="1"/>
  <c r="T2619" i="1" s="1"/>
  <c r="I2619" i="1"/>
  <c r="Q2620" i="1" s="1"/>
  <c r="J2619" i="1"/>
  <c r="R2620" i="1" s="1"/>
  <c r="K2619" i="1"/>
  <c r="S2620" i="1" s="1"/>
  <c r="L2619" i="1"/>
  <c r="T2620" i="1" s="1"/>
  <c r="I2620" i="1"/>
  <c r="Q2621" i="1" s="1"/>
  <c r="J2620" i="1"/>
  <c r="R2621" i="1" s="1"/>
  <c r="K2620" i="1"/>
  <c r="S2621" i="1" s="1"/>
  <c r="L2620" i="1"/>
  <c r="T2621" i="1" s="1"/>
  <c r="I2621" i="1"/>
  <c r="Q2622" i="1" s="1"/>
  <c r="J2621" i="1"/>
  <c r="R2622" i="1" s="1"/>
  <c r="K2621" i="1"/>
  <c r="S2622" i="1" s="1"/>
  <c r="L2621" i="1"/>
  <c r="T2622" i="1" s="1"/>
  <c r="I2622" i="1"/>
  <c r="Q2623" i="1" s="1"/>
  <c r="J2622" i="1"/>
  <c r="R2623" i="1" s="1"/>
  <c r="K2622" i="1"/>
  <c r="S2623" i="1" s="1"/>
  <c r="L2622" i="1"/>
  <c r="T2623" i="1" s="1"/>
  <c r="I2623" i="1"/>
  <c r="Q2624" i="1" s="1"/>
  <c r="J2623" i="1"/>
  <c r="R2624" i="1" s="1"/>
  <c r="K2623" i="1"/>
  <c r="S2624" i="1" s="1"/>
  <c r="L2623" i="1"/>
  <c r="T2624" i="1" s="1"/>
  <c r="I2624" i="1"/>
  <c r="Q2625" i="1" s="1"/>
  <c r="J2624" i="1"/>
  <c r="R2625" i="1" s="1"/>
  <c r="K2624" i="1"/>
  <c r="S2625" i="1" s="1"/>
  <c r="L2624" i="1"/>
  <c r="T2625" i="1" s="1"/>
  <c r="I2625" i="1"/>
  <c r="Q2626" i="1" s="1"/>
  <c r="J2625" i="1"/>
  <c r="R2626" i="1" s="1"/>
  <c r="K2625" i="1"/>
  <c r="S2626" i="1" s="1"/>
  <c r="L2625" i="1"/>
  <c r="T2626" i="1" s="1"/>
  <c r="I2626" i="1"/>
  <c r="Q2627" i="1" s="1"/>
  <c r="J2626" i="1"/>
  <c r="R2627" i="1" s="1"/>
  <c r="K2626" i="1"/>
  <c r="S2627" i="1" s="1"/>
  <c r="L2626" i="1"/>
  <c r="T2627" i="1" s="1"/>
  <c r="I2627" i="1"/>
  <c r="Q2628" i="1" s="1"/>
  <c r="J2627" i="1"/>
  <c r="R2628" i="1" s="1"/>
  <c r="K2627" i="1"/>
  <c r="S2628" i="1" s="1"/>
  <c r="L2627" i="1"/>
  <c r="T2628" i="1" s="1"/>
  <c r="I2628" i="1"/>
  <c r="Q2629" i="1" s="1"/>
  <c r="J2628" i="1"/>
  <c r="R2629" i="1" s="1"/>
  <c r="K2628" i="1"/>
  <c r="S2629" i="1" s="1"/>
  <c r="L2628" i="1"/>
  <c r="T2629" i="1" s="1"/>
  <c r="I2629" i="1"/>
  <c r="Q2630" i="1" s="1"/>
  <c r="J2629" i="1"/>
  <c r="R2630" i="1" s="1"/>
  <c r="K2629" i="1"/>
  <c r="S2630" i="1" s="1"/>
  <c r="L2629" i="1"/>
  <c r="T2630" i="1" s="1"/>
  <c r="I2630" i="1"/>
  <c r="Q2631" i="1" s="1"/>
  <c r="J2630" i="1"/>
  <c r="R2631" i="1" s="1"/>
  <c r="K2630" i="1"/>
  <c r="S2631" i="1" s="1"/>
  <c r="L2630" i="1"/>
  <c r="T2631" i="1" s="1"/>
  <c r="I2631" i="1"/>
  <c r="Q2632" i="1" s="1"/>
  <c r="J2631" i="1"/>
  <c r="R2632" i="1" s="1"/>
  <c r="K2631" i="1"/>
  <c r="S2632" i="1" s="1"/>
  <c r="L2631" i="1"/>
  <c r="T2632" i="1" s="1"/>
  <c r="I2632" i="1"/>
  <c r="Q2633" i="1" s="1"/>
  <c r="J2632" i="1"/>
  <c r="R2633" i="1" s="1"/>
  <c r="K2632" i="1"/>
  <c r="S2633" i="1" s="1"/>
  <c r="L2632" i="1"/>
  <c r="T2633" i="1" s="1"/>
  <c r="I2633" i="1"/>
  <c r="Q2634" i="1" s="1"/>
  <c r="J2633" i="1"/>
  <c r="R2634" i="1" s="1"/>
  <c r="K2633" i="1"/>
  <c r="S2634" i="1" s="1"/>
  <c r="L2633" i="1"/>
  <c r="T2634" i="1" s="1"/>
  <c r="I2634" i="1"/>
  <c r="Q2635" i="1" s="1"/>
  <c r="J2634" i="1"/>
  <c r="R2635" i="1" s="1"/>
  <c r="K2634" i="1"/>
  <c r="S2635" i="1" s="1"/>
  <c r="L2634" i="1"/>
  <c r="T2635" i="1" s="1"/>
  <c r="I2635" i="1"/>
  <c r="Q2636" i="1" s="1"/>
  <c r="J2635" i="1"/>
  <c r="R2636" i="1" s="1"/>
  <c r="K2635" i="1"/>
  <c r="S2636" i="1" s="1"/>
  <c r="L2635" i="1"/>
  <c r="T2636" i="1" s="1"/>
  <c r="I2636" i="1"/>
  <c r="Q2637" i="1" s="1"/>
  <c r="J2636" i="1"/>
  <c r="R2637" i="1" s="1"/>
  <c r="K2636" i="1"/>
  <c r="S2637" i="1" s="1"/>
  <c r="L2636" i="1"/>
  <c r="T2637" i="1" s="1"/>
  <c r="I2637" i="1"/>
  <c r="Q2638" i="1" s="1"/>
  <c r="J2637" i="1"/>
  <c r="R2638" i="1" s="1"/>
  <c r="K2637" i="1"/>
  <c r="S2638" i="1" s="1"/>
  <c r="L2637" i="1"/>
  <c r="T2638" i="1" s="1"/>
  <c r="I2638" i="1"/>
  <c r="Q2639" i="1" s="1"/>
  <c r="J2638" i="1"/>
  <c r="R2639" i="1" s="1"/>
  <c r="K2638" i="1"/>
  <c r="S2639" i="1" s="1"/>
  <c r="L2638" i="1"/>
  <c r="T2639" i="1" s="1"/>
  <c r="I2639" i="1"/>
  <c r="Q2640" i="1" s="1"/>
  <c r="J2639" i="1"/>
  <c r="R2640" i="1" s="1"/>
  <c r="K2639" i="1"/>
  <c r="S2640" i="1" s="1"/>
  <c r="L2639" i="1"/>
  <c r="T2640" i="1" s="1"/>
  <c r="I2640" i="1"/>
  <c r="Q2641" i="1" s="1"/>
  <c r="J2640" i="1"/>
  <c r="R2641" i="1" s="1"/>
  <c r="K2640" i="1"/>
  <c r="S2641" i="1" s="1"/>
  <c r="L2640" i="1"/>
  <c r="T2641" i="1" s="1"/>
  <c r="I2641" i="1"/>
  <c r="Q2642" i="1" s="1"/>
  <c r="J2641" i="1"/>
  <c r="R2642" i="1" s="1"/>
  <c r="K2641" i="1"/>
  <c r="S2642" i="1" s="1"/>
  <c r="L2641" i="1"/>
  <c r="T2642" i="1" s="1"/>
  <c r="I2642" i="1"/>
  <c r="Q2643" i="1" s="1"/>
  <c r="J2642" i="1"/>
  <c r="R2643" i="1" s="1"/>
  <c r="K2642" i="1"/>
  <c r="S2643" i="1" s="1"/>
  <c r="L2642" i="1"/>
  <c r="T2643" i="1" s="1"/>
  <c r="I2643" i="1"/>
  <c r="Q2644" i="1" s="1"/>
  <c r="J2643" i="1"/>
  <c r="R2644" i="1" s="1"/>
  <c r="K2643" i="1"/>
  <c r="S2644" i="1" s="1"/>
  <c r="L2643" i="1"/>
  <c r="T2644" i="1" s="1"/>
  <c r="I2644" i="1"/>
  <c r="Q2645" i="1" s="1"/>
  <c r="J2644" i="1"/>
  <c r="R2645" i="1" s="1"/>
  <c r="K2644" i="1"/>
  <c r="S2645" i="1" s="1"/>
  <c r="L2644" i="1"/>
  <c r="T2645" i="1" s="1"/>
  <c r="I2645" i="1"/>
  <c r="Q2646" i="1" s="1"/>
  <c r="J2645" i="1"/>
  <c r="R2646" i="1" s="1"/>
  <c r="K2645" i="1"/>
  <c r="S2646" i="1" s="1"/>
  <c r="L2645" i="1"/>
  <c r="T2646" i="1" s="1"/>
  <c r="I2646" i="1"/>
  <c r="Q2647" i="1" s="1"/>
  <c r="J2646" i="1"/>
  <c r="R2647" i="1" s="1"/>
  <c r="K2646" i="1"/>
  <c r="S2647" i="1" s="1"/>
  <c r="L2646" i="1"/>
  <c r="T2647" i="1" s="1"/>
  <c r="I2647" i="1"/>
  <c r="Q2648" i="1" s="1"/>
  <c r="J2647" i="1"/>
  <c r="R2648" i="1" s="1"/>
  <c r="K2647" i="1"/>
  <c r="S2648" i="1" s="1"/>
  <c r="L2647" i="1"/>
  <c r="T2648" i="1" s="1"/>
  <c r="I2648" i="1"/>
  <c r="Q2649" i="1" s="1"/>
  <c r="J2648" i="1"/>
  <c r="R2649" i="1" s="1"/>
  <c r="K2648" i="1"/>
  <c r="S2649" i="1" s="1"/>
  <c r="L2648" i="1"/>
  <c r="T2649" i="1" s="1"/>
  <c r="I2649" i="1"/>
  <c r="Q2650" i="1" s="1"/>
  <c r="J2649" i="1"/>
  <c r="R2650" i="1" s="1"/>
  <c r="K2649" i="1"/>
  <c r="S2650" i="1" s="1"/>
  <c r="L2649" i="1"/>
  <c r="T2650" i="1" s="1"/>
  <c r="I2650" i="1"/>
  <c r="Q2651" i="1" s="1"/>
  <c r="J2650" i="1"/>
  <c r="R2651" i="1" s="1"/>
  <c r="K2650" i="1"/>
  <c r="S2651" i="1" s="1"/>
  <c r="L2650" i="1"/>
  <c r="T2651" i="1" s="1"/>
  <c r="I2651" i="1"/>
  <c r="Q2652" i="1" s="1"/>
  <c r="J2651" i="1"/>
  <c r="R2652" i="1" s="1"/>
  <c r="K2651" i="1"/>
  <c r="S2652" i="1" s="1"/>
  <c r="L2651" i="1"/>
  <c r="T2652" i="1" s="1"/>
  <c r="I2652" i="1"/>
  <c r="Q2653" i="1" s="1"/>
  <c r="J2652" i="1"/>
  <c r="R2653" i="1" s="1"/>
  <c r="K2652" i="1"/>
  <c r="S2653" i="1" s="1"/>
  <c r="L2652" i="1"/>
  <c r="T2653" i="1" s="1"/>
  <c r="I2653" i="1"/>
  <c r="Q2654" i="1" s="1"/>
  <c r="J2653" i="1"/>
  <c r="R2654" i="1" s="1"/>
  <c r="K2653" i="1"/>
  <c r="S2654" i="1" s="1"/>
  <c r="L2653" i="1"/>
  <c r="T2654" i="1" s="1"/>
  <c r="I2654" i="1"/>
  <c r="Q2655" i="1" s="1"/>
  <c r="J2654" i="1"/>
  <c r="R2655" i="1" s="1"/>
  <c r="K2654" i="1"/>
  <c r="S2655" i="1" s="1"/>
  <c r="L2654" i="1"/>
  <c r="T2655" i="1" s="1"/>
  <c r="I2655" i="1"/>
  <c r="Q2656" i="1" s="1"/>
  <c r="J2655" i="1"/>
  <c r="R2656" i="1" s="1"/>
  <c r="K2655" i="1"/>
  <c r="S2656" i="1" s="1"/>
  <c r="L2655" i="1"/>
  <c r="T2656" i="1" s="1"/>
  <c r="I2656" i="1"/>
  <c r="Q2657" i="1" s="1"/>
  <c r="J2656" i="1"/>
  <c r="R2657" i="1" s="1"/>
  <c r="K2656" i="1"/>
  <c r="S2657" i="1" s="1"/>
  <c r="L2656" i="1"/>
  <c r="T2657" i="1" s="1"/>
  <c r="I2657" i="1"/>
  <c r="Q2658" i="1" s="1"/>
  <c r="J2657" i="1"/>
  <c r="R2658" i="1" s="1"/>
  <c r="K2657" i="1"/>
  <c r="S2658" i="1" s="1"/>
  <c r="L2657" i="1"/>
  <c r="T2658" i="1" s="1"/>
  <c r="I2658" i="1"/>
  <c r="Q2659" i="1" s="1"/>
  <c r="J2658" i="1"/>
  <c r="R2659" i="1" s="1"/>
  <c r="K2658" i="1"/>
  <c r="S2659" i="1" s="1"/>
  <c r="L2658" i="1"/>
  <c r="T2659" i="1" s="1"/>
  <c r="I2659" i="1"/>
  <c r="Q2660" i="1" s="1"/>
  <c r="J2659" i="1"/>
  <c r="R2660" i="1" s="1"/>
  <c r="K2659" i="1"/>
  <c r="S2660" i="1" s="1"/>
  <c r="L2659" i="1"/>
  <c r="T2660" i="1" s="1"/>
  <c r="I2660" i="1"/>
  <c r="Q2661" i="1" s="1"/>
  <c r="J2660" i="1"/>
  <c r="R2661" i="1" s="1"/>
  <c r="K2660" i="1"/>
  <c r="S2661" i="1" s="1"/>
  <c r="L2660" i="1"/>
  <c r="T2661" i="1" s="1"/>
  <c r="I2661" i="1"/>
  <c r="Q2662" i="1" s="1"/>
  <c r="J2661" i="1"/>
  <c r="R2662" i="1" s="1"/>
  <c r="K2661" i="1"/>
  <c r="S2662" i="1" s="1"/>
  <c r="L2661" i="1"/>
  <c r="T2662" i="1" s="1"/>
  <c r="I2662" i="1"/>
  <c r="Q2663" i="1" s="1"/>
  <c r="J2662" i="1"/>
  <c r="R2663" i="1" s="1"/>
  <c r="K2662" i="1"/>
  <c r="S2663" i="1" s="1"/>
  <c r="L2662" i="1"/>
  <c r="T2663" i="1" s="1"/>
  <c r="I2663" i="1"/>
  <c r="Q2664" i="1" s="1"/>
  <c r="J2663" i="1"/>
  <c r="R2664" i="1" s="1"/>
  <c r="K2663" i="1"/>
  <c r="S2664" i="1" s="1"/>
  <c r="L2663" i="1"/>
  <c r="T2664" i="1" s="1"/>
  <c r="I2664" i="1"/>
  <c r="Q2665" i="1" s="1"/>
  <c r="J2664" i="1"/>
  <c r="R2665" i="1" s="1"/>
  <c r="K2664" i="1"/>
  <c r="S2665" i="1" s="1"/>
  <c r="L2664" i="1"/>
  <c r="T2665" i="1" s="1"/>
  <c r="I2665" i="1"/>
  <c r="Q2666" i="1" s="1"/>
  <c r="J2665" i="1"/>
  <c r="R2666" i="1" s="1"/>
  <c r="K2665" i="1"/>
  <c r="S2666" i="1" s="1"/>
  <c r="L2665" i="1"/>
  <c r="T2666" i="1" s="1"/>
  <c r="I2666" i="1"/>
  <c r="Q2667" i="1" s="1"/>
  <c r="J2666" i="1"/>
  <c r="R2667" i="1" s="1"/>
  <c r="K2666" i="1"/>
  <c r="S2667" i="1" s="1"/>
  <c r="L2666" i="1"/>
  <c r="T2667" i="1" s="1"/>
  <c r="I2667" i="1"/>
  <c r="Q2668" i="1" s="1"/>
  <c r="J2667" i="1"/>
  <c r="R2668" i="1" s="1"/>
  <c r="K2667" i="1"/>
  <c r="S2668" i="1" s="1"/>
  <c r="L2667" i="1"/>
  <c r="T2668" i="1" s="1"/>
  <c r="I2668" i="1"/>
  <c r="Q2669" i="1" s="1"/>
  <c r="J2668" i="1"/>
  <c r="R2669" i="1" s="1"/>
  <c r="K2668" i="1"/>
  <c r="S2669" i="1" s="1"/>
  <c r="L2668" i="1"/>
  <c r="T2669" i="1" s="1"/>
  <c r="I2669" i="1"/>
  <c r="Q2670" i="1" s="1"/>
  <c r="J2669" i="1"/>
  <c r="R2670" i="1" s="1"/>
  <c r="K2669" i="1"/>
  <c r="S2670" i="1" s="1"/>
  <c r="L2669" i="1"/>
  <c r="T2670" i="1" s="1"/>
  <c r="I2670" i="1"/>
  <c r="Q2671" i="1" s="1"/>
  <c r="J2670" i="1"/>
  <c r="R2671" i="1" s="1"/>
  <c r="K2670" i="1"/>
  <c r="S2671" i="1" s="1"/>
  <c r="L2670" i="1"/>
  <c r="T2671" i="1" s="1"/>
  <c r="I2671" i="1"/>
  <c r="Q2672" i="1" s="1"/>
  <c r="J2671" i="1"/>
  <c r="R2672" i="1" s="1"/>
  <c r="K2671" i="1"/>
  <c r="S2672" i="1" s="1"/>
  <c r="L2671" i="1"/>
  <c r="T2672" i="1" s="1"/>
  <c r="I2672" i="1"/>
  <c r="Q2673" i="1" s="1"/>
  <c r="J2672" i="1"/>
  <c r="R2673" i="1" s="1"/>
  <c r="K2672" i="1"/>
  <c r="S2673" i="1" s="1"/>
  <c r="L2672" i="1"/>
  <c r="T2673" i="1" s="1"/>
  <c r="I2673" i="1"/>
  <c r="Q2674" i="1" s="1"/>
  <c r="J2673" i="1"/>
  <c r="R2674" i="1" s="1"/>
  <c r="K2673" i="1"/>
  <c r="S2674" i="1" s="1"/>
  <c r="L2673" i="1"/>
  <c r="T2674" i="1" s="1"/>
  <c r="I2674" i="1"/>
  <c r="Q2675" i="1" s="1"/>
  <c r="J2674" i="1"/>
  <c r="R2675" i="1" s="1"/>
  <c r="K2674" i="1"/>
  <c r="S2675" i="1" s="1"/>
  <c r="L2674" i="1"/>
  <c r="T2675" i="1" s="1"/>
  <c r="I2675" i="1"/>
  <c r="Q2676" i="1" s="1"/>
  <c r="J2675" i="1"/>
  <c r="R2676" i="1" s="1"/>
  <c r="K2675" i="1"/>
  <c r="S2676" i="1" s="1"/>
  <c r="L2675" i="1"/>
  <c r="T2676" i="1" s="1"/>
  <c r="I2676" i="1"/>
  <c r="Q2677" i="1" s="1"/>
  <c r="J2676" i="1"/>
  <c r="R2677" i="1" s="1"/>
  <c r="K2676" i="1"/>
  <c r="S2677" i="1" s="1"/>
  <c r="L2676" i="1"/>
  <c r="T2677" i="1" s="1"/>
  <c r="I2677" i="1"/>
  <c r="Q2678" i="1" s="1"/>
  <c r="J2677" i="1"/>
  <c r="R2678" i="1" s="1"/>
  <c r="K2677" i="1"/>
  <c r="S2678" i="1" s="1"/>
  <c r="L2677" i="1"/>
  <c r="T2678" i="1" s="1"/>
  <c r="I2678" i="1"/>
  <c r="Q2679" i="1" s="1"/>
  <c r="J2678" i="1"/>
  <c r="R2679" i="1" s="1"/>
  <c r="K2678" i="1"/>
  <c r="S2679" i="1" s="1"/>
  <c r="L2678" i="1"/>
  <c r="T2679" i="1" s="1"/>
  <c r="I2679" i="1"/>
  <c r="Q2680" i="1" s="1"/>
  <c r="J2679" i="1"/>
  <c r="R2680" i="1" s="1"/>
  <c r="K2679" i="1"/>
  <c r="S2680" i="1" s="1"/>
  <c r="L2679" i="1"/>
  <c r="T2680" i="1" s="1"/>
  <c r="I2680" i="1"/>
  <c r="Q2681" i="1" s="1"/>
  <c r="J2680" i="1"/>
  <c r="R2681" i="1" s="1"/>
  <c r="K2680" i="1"/>
  <c r="S2681" i="1" s="1"/>
  <c r="L2680" i="1"/>
  <c r="T2681" i="1" s="1"/>
  <c r="I2681" i="1"/>
  <c r="Q2682" i="1" s="1"/>
  <c r="J2681" i="1"/>
  <c r="R2682" i="1" s="1"/>
  <c r="K2681" i="1"/>
  <c r="S2682" i="1" s="1"/>
  <c r="L2681" i="1"/>
  <c r="T2682" i="1" s="1"/>
  <c r="I2682" i="1"/>
  <c r="Q2683" i="1" s="1"/>
  <c r="J2682" i="1"/>
  <c r="R2683" i="1" s="1"/>
  <c r="K2682" i="1"/>
  <c r="S2683" i="1" s="1"/>
  <c r="L2682" i="1"/>
  <c r="T2683" i="1" s="1"/>
  <c r="I2683" i="1"/>
  <c r="Q2684" i="1" s="1"/>
  <c r="J2683" i="1"/>
  <c r="R2684" i="1" s="1"/>
  <c r="K2683" i="1"/>
  <c r="S2684" i="1" s="1"/>
  <c r="L2683" i="1"/>
  <c r="T2684" i="1" s="1"/>
  <c r="I2684" i="1"/>
  <c r="Q2685" i="1" s="1"/>
  <c r="J2684" i="1"/>
  <c r="R2685" i="1" s="1"/>
  <c r="K2684" i="1"/>
  <c r="S2685" i="1" s="1"/>
  <c r="L2684" i="1"/>
  <c r="T2685" i="1" s="1"/>
  <c r="I2685" i="1"/>
  <c r="Q2686" i="1" s="1"/>
  <c r="J2685" i="1"/>
  <c r="R2686" i="1" s="1"/>
  <c r="K2685" i="1"/>
  <c r="S2686" i="1" s="1"/>
  <c r="L2685" i="1"/>
  <c r="T2686" i="1" s="1"/>
  <c r="I2686" i="1"/>
  <c r="Q2687" i="1" s="1"/>
  <c r="J2686" i="1"/>
  <c r="R2687" i="1" s="1"/>
  <c r="K2686" i="1"/>
  <c r="S2687" i="1" s="1"/>
  <c r="L2686" i="1"/>
  <c r="T2687" i="1" s="1"/>
  <c r="I2687" i="1"/>
  <c r="Q2688" i="1" s="1"/>
  <c r="J2687" i="1"/>
  <c r="R2688" i="1" s="1"/>
  <c r="K2687" i="1"/>
  <c r="S2688" i="1" s="1"/>
  <c r="L2687" i="1"/>
  <c r="T2688" i="1" s="1"/>
  <c r="I2688" i="1"/>
  <c r="Q2689" i="1" s="1"/>
  <c r="J2688" i="1"/>
  <c r="R2689" i="1" s="1"/>
  <c r="K2688" i="1"/>
  <c r="S2689" i="1" s="1"/>
  <c r="L2688" i="1"/>
  <c r="T2689" i="1" s="1"/>
  <c r="I2689" i="1"/>
  <c r="Q2690" i="1" s="1"/>
  <c r="J2689" i="1"/>
  <c r="R2690" i="1" s="1"/>
  <c r="K2689" i="1"/>
  <c r="S2690" i="1" s="1"/>
  <c r="L2689" i="1"/>
  <c r="T2690" i="1" s="1"/>
  <c r="I2690" i="1"/>
  <c r="Q2691" i="1" s="1"/>
  <c r="J2690" i="1"/>
  <c r="R2691" i="1" s="1"/>
  <c r="K2690" i="1"/>
  <c r="S2691" i="1" s="1"/>
  <c r="L2690" i="1"/>
  <c r="T2691" i="1" s="1"/>
  <c r="I2691" i="1"/>
  <c r="Q2692" i="1" s="1"/>
  <c r="J2691" i="1"/>
  <c r="R2692" i="1" s="1"/>
  <c r="K2691" i="1"/>
  <c r="S2692" i="1" s="1"/>
  <c r="L2691" i="1"/>
  <c r="T2692" i="1" s="1"/>
  <c r="I2692" i="1"/>
  <c r="Q2693" i="1" s="1"/>
  <c r="J2692" i="1"/>
  <c r="R2693" i="1" s="1"/>
  <c r="K2692" i="1"/>
  <c r="S2693" i="1" s="1"/>
  <c r="L2692" i="1"/>
  <c r="T2693" i="1" s="1"/>
  <c r="I2693" i="1"/>
  <c r="Q2694" i="1" s="1"/>
  <c r="J2693" i="1"/>
  <c r="R2694" i="1" s="1"/>
  <c r="K2693" i="1"/>
  <c r="S2694" i="1" s="1"/>
  <c r="L2693" i="1"/>
  <c r="T2694" i="1" s="1"/>
  <c r="I2694" i="1"/>
  <c r="Q2695" i="1" s="1"/>
  <c r="J2694" i="1"/>
  <c r="R2695" i="1" s="1"/>
  <c r="K2694" i="1"/>
  <c r="S2695" i="1" s="1"/>
  <c r="L2694" i="1"/>
  <c r="T2695" i="1" s="1"/>
  <c r="I2695" i="1"/>
  <c r="Q2696" i="1" s="1"/>
  <c r="J2695" i="1"/>
  <c r="R2696" i="1" s="1"/>
  <c r="K2695" i="1"/>
  <c r="S2696" i="1" s="1"/>
  <c r="L2695" i="1"/>
  <c r="T2696" i="1" s="1"/>
  <c r="I2696" i="1"/>
  <c r="Q2697" i="1" s="1"/>
  <c r="J2696" i="1"/>
  <c r="R2697" i="1" s="1"/>
  <c r="K2696" i="1"/>
  <c r="S2697" i="1" s="1"/>
  <c r="L2696" i="1"/>
  <c r="T2697" i="1" s="1"/>
  <c r="I2697" i="1"/>
  <c r="Q2698" i="1" s="1"/>
  <c r="J2697" i="1"/>
  <c r="R2698" i="1" s="1"/>
  <c r="K2697" i="1"/>
  <c r="S2698" i="1" s="1"/>
  <c r="L2697" i="1"/>
  <c r="T2698" i="1" s="1"/>
  <c r="I2698" i="1"/>
  <c r="Q2699" i="1" s="1"/>
  <c r="J2698" i="1"/>
  <c r="R2699" i="1" s="1"/>
  <c r="K2698" i="1"/>
  <c r="S2699" i="1" s="1"/>
  <c r="L2698" i="1"/>
  <c r="T2699" i="1" s="1"/>
  <c r="I2699" i="1"/>
  <c r="Q2700" i="1" s="1"/>
  <c r="J2699" i="1"/>
  <c r="R2700" i="1" s="1"/>
  <c r="K2699" i="1"/>
  <c r="S2700" i="1" s="1"/>
  <c r="L2699" i="1"/>
  <c r="T2700" i="1" s="1"/>
  <c r="I2700" i="1"/>
  <c r="Q2701" i="1" s="1"/>
  <c r="J2700" i="1"/>
  <c r="R2701" i="1" s="1"/>
  <c r="K2700" i="1"/>
  <c r="S2701" i="1" s="1"/>
  <c r="L2700" i="1"/>
  <c r="T2701" i="1" s="1"/>
  <c r="I2701" i="1"/>
  <c r="Q2702" i="1" s="1"/>
  <c r="J2701" i="1"/>
  <c r="R2702" i="1" s="1"/>
  <c r="K2701" i="1"/>
  <c r="S2702" i="1" s="1"/>
  <c r="L2701" i="1"/>
  <c r="T2702" i="1" s="1"/>
  <c r="I2702" i="1"/>
  <c r="Q2703" i="1" s="1"/>
  <c r="J2702" i="1"/>
  <c r="R2703" i="1" s="1"/>
  <c r="K2702" i="1"/>
  <c r="S2703" i="1" s="1"/>
  <c r="L2702" i="1"/>
  <c r="T2703" i="1" s="1"/>
  <c r="I2703" i="1"/>
  <c r="Q2704" i="1" s="1"/>
  <c r="J2703" i="1"/>
  <c r="R2704" i="1" s="1"/>
  <c r="K2703" i="1"/>
  <c r="S2704" i="1" s="1"/>
  <c r="L2703" i="1"/>
  <c r="T2704" i="1" s="1"/>
  <c r="I2704" i="1"/>
  <c r="Q2705" i="1" s="1"/>
  <c r="J2704" i="1"/>
  <c r="R2705" i="1" s="1"/>
  <c r="K2704" i="1"/>
  <c r="S2705" i="1" s="1"/>
  <c r="L2704" i="1"/>
  <c r="T2705" i="1" s="1"/>
  <c r="I2705" i="1"/>
  <c r="Q2706" i="1" s="1"/>
  <c r="J2705" i="1"/>
  <c r="R2706" i="1" s="1"/>
  <c r="K2705" i="1"/>
  <c r="S2706" i="1" s="1"/>
  <c r="L2705" i="1"/>
  <c r="T2706" i="1" s="1"/>
  <c r="I2706" i="1"/>
  <c r="Q2707" i="1" s="1"/>
  <c r="J2706" i="1"/>
  <c r="R2707" i="1" s="1"/>
  <c r="K2706" i="1"/>
  <c r="S2707" i="1" s="1"/>
  <c r="L2706" i="1"/>
  <c r="T2707" i="1" s="1"/>
  <c r="I2707" i="1"/>
  <c r="Q2708" i="1" s="1"/>
  <c r="J2707" i="1"/>
  <c r="R2708" i="1" s="1"/>
  <c r="K2707" i="1"/>
  <c r="S2708" i="1" s="1"/>
  <c r="L2707" i="1"/>
  <c r="T2708" i="1" s="1"/>
  <c r="I2708" i="1"/>
  <c r="Q2709" i="1" s="1"/>
  <c r="J2708" i="1"/>
  <c r="R2709" i="1" s="1"/>
  <c r="K2708" i="1"/>
  <c r="S2709" i="1" s="1"/>
  <c r="L2708" i="1"/>
  <c r="T2709" i="1" s="1"/>
  <c r="I2709" i="1"/>
  <c r="Q2710" i="1" s="1"/>
  <c r="J2709" i="1"/>
  <c r="R2710" i="1" s="1"/>
  <c r="K2709" i="1"/>
  <c r="S2710" i="1" s="1"/>
  <c r="L2709" i="1"/>
  <c r="T2710" i="1" s="1"/>
  <c r="I2710" i="1"/>
  <c r="Q2711" i="1" s="1"/>
  <c r="J2710" i="1"/>
  <c r="R2711" i="1" s="1"/>
  <c r="K2710" i="1"/>
  <c r="S2711" i="1" s="1"/>
  <c r="L2710" i="1"/>
  <c r="T2711" i="1" s="1"/>
  <c r="I2711" i="1"/>
  <c r="Q2712" i="1" s="1"/>
  <c r="J2711" i="1"/>
  <c r="R2712" i="1" s="1"/>
  <c r="K2711" i="1"/>
  <c r="S2712" i="1" s="1"/>
  <c r="L2711" i="1"/>
  <c r="T2712" i="1" s="1"/>
  <c r="I2712" i="1"/>
  <c r="Q2713" i="1" s="1"/>
  <c r="J2712" i="1"/>
  <c r="R2713" i="1" s="1"/>
  <c r="K2712" i="1"/>
  <c r="S2713" i="1" s="1"/>
  <c r="L2712" i="1"/>
  <c r="T2713" i="1" s="1"/>
  <c r="I2713" i="1"/>
  <c r="Q2714" i="1" s="1"/>
  <c r="J2713" i="1"/>
  <c r="R2714" i="1" s="1"/>
  <c r="K2713" i="1"/>
  <c r="S2714" i="1" s="1"/>
  <c r="L2713" i="1"/>
  <c r="T2714" i="1" s="1"/>
  <c r="I2714" i="1"/>
  <c r="Q2715" i="1" s="1"/>
  <c r="J2714" i="1"/>
  <c r="R2715" i="1" s="1"/>
  <c r="K2714" i="1"/>
  <c r="S2715" i="1" s="1"/>
  <c r="L2714" i="1"/>
  <c r="T2715" i="1" s="1"/>
  <c r="I2715" i="1"/>
  <c r="Q2716" i="1" s="1"/>
  <c r="J2715" i="1"/>
  <c r="R2716" i="1" s="1"/>
  <c r="K2715" i="1"/>
  <c r="S2716" i="1" s="1"/>
  <c r="L2715" i="1"/>
  <c r="T2716" i="1" s="1"/>
  <c r="I2716" i="1"/>
  <c r="Q2717" i="1" s="1"/>
  <c r="J2716" i="1"/>
  <c r="R2717" i="1" s="1"/>
  <c r="K2716" i="1"/>
  <c r="S2717" i="1" s="1"/>
  <c r="L2716" i="1"/>
  <c r="T2717" i="1" s="1"/>
  <c r="I2717" i="1"/>
  <c r="Q2718" i="1" s="1"/>
  <c r="J2717" i="1"/>
  <c r="R2718" i="1" s="1"/>
  <c r="K2717" i="1"/>
  <c r="S2718" i="1" s="1"/>
  <c r="L2717" i="1"/>
  <c r="T2718" i="1" s="1"/>
  <c r="I2718" i="1"/>
  <c r="Q2719" i="1" s="1"/>
  <c r="J2718" i="1"/>
  <c r="R2719" i="1" s="1"/>
  <c r="K2718" i="1"/>
  <c r="S2719" i="1" s="1"/>
  <c r="L2718" i="1"/>
  <c r="T2719" i="1" s="1"/>
  <c r="I2719" i="1"/>
  <c r="Q2720" i="1" s="1"/>
  <c r="J2719" i="1"/>
  <c r="R2720" i="1" s="1"/>
  <c r="K2719" i="1"/>
  <c r="S2720" i="1" s="1"/>
  <c r="L2719" i="1"/>
  <c r="T2720" i="1" s="1"/>
  <c r="I2720" i="1"/>
  <c r="Q2721" i="1" s="1"/>
  <c r="J2720" i="1"/>
  <c r="R2721" i="1" s="1"/>
  <c r="K2720" i="1"/>
  <c r="S2721" i="1" s="1"/>
  <c r="L2720" i="1"/>
  <c r="T2721" i="1" s="1"/>
  <c r="I2721" i="1"/>
  <c r="Q2722" i="1" s="1"/>
  <c r="J2721" i="1"/>
  <c r="R2722" i="1" s="1"/>
  <c r="K2721" i="1"/>
  <c r="S2722" i="1" s="1"/>
  <c r="L2721" i="1"/>
  <c r="T2722" i="1" s="1"/>
  <c r="I2722" i="1"/>
  <c r="Q2723" i="1" s="1"/>
  <c r="J2722" i="1"/>
  <c r="R2723" i="1" s="1"/>
  <c r="K2722" i="1"/>
  <c r="S2723" i="1" s="1"/>
  <c r="L2722" i="1"/>
  <c r="T2723" i="1" s="1"/>
  <c r="I2723" i="1"/>
  <c r="Q2724" i="1" s="1"/>
  <c r="J2723" i="1"/>
  <c r="R2724" i="1" s="1"/>
  <c r="K2723" i="1"/>
  <c r="S2724" i="1" s="1"/>
  <c r="L2723" i="1"/>
  <c r="T2724" i="1" s="1"/>
  <c r="I2724" i="1"/>
  <c r="Q2725" i="1" s="1"/>
  <c r="J2724" i="1"/>
  <c r="R2725" i="1" s="1"/>
  <c r="K2724" i="1"/>
  <c r="S2725" i="1" s="1"/>
  <c r="L2724" i="1"/>
  <c r="T2725" i="1" s="1"/>
  <c r="I2725" i="1"/>
  <c r="Q2726" i="1" s="1"/>
  <c r="J2725" i="1"/>
  <c r="R2726" i="1" s="1"/>
  <c r="K2725" i="1"/>
  <c r="S2726" i="1" s="1"/>
  <c r="L2725" i="1"/>
  <c r="T2726" i="1" s="1"/>
  <c r="I2726" i="1"/>
  <c r="Q2727" i="1" s="1"/>
  <c r="J2726" i="1"/>
  <c r="R2727" i="1" s="1"/>
  <c r="K2726" i="1"/>
  <c r="S2727" i="1" s="1"/>
  <c r="L2726" i="1"/>
  <c r="T2727" i="1" s="1"/>
  <c r="I2727" i="1"/>
  <c r="Q2728" i="1" s="1"/>
  <c r="J2727" i="1"/>
  <c r="R2728" i="1" s="1"/>
  <c r="K2727" i="1"/>
  <c r="S2728" i="1" s="1"/>
  <c r="L2727" i="1"/>
  <c r="T2728" i="1" s="1"/>
  <c r="I2728" i="1"/>
  <c r="Q2729" i="1" s="1"/>
  <c r="J2728" i="1"/>
  <c r="R2729" i="1" s="1"/>
  <c r="K2728" i="1"/>
  <c r="S2729" i="1" s="1"/>
  <c r="L2728" i="1"/>
  <c r="T2729" i="1" s="1"/>
  <c r="I2729" i="1"/>
  <c r="Q2730" i="1" s="1"/>
  <c r="J2729" i="1"/>
  <c r="R2730" i="1" s="1"/>
  <c r="K2729" i="1"/>
  <c r="S2730" i="1" s="1"/>
  <c r="L2729" i="1"/>
  <c r="T2730" i="1" s="1"/>
  <c r="I2730" i="1"/>
  <c r="Q2731" i="1" s="1"/>
  <c r="J2730" i="1"/>
  <c r="R2731" i="1" s="1"/>
  <c r="K2730" i="1"/>
  <c r="S2731" i="1" s="1"/>
  <c r="L2730" i="1"/>
  <c r="T2731" i="1" s="1"/>
  <c r="I2731" i="1"/>
  <c r="Q2732" i="1" s="1"/>
  <c r="J2731" i="1"/>
  <c r="R2732" i="1" s="1"/>
  <c r="K2731" i="1"/>
  <c r="S2732" i="1" s="1"/>
  <c r="L2731" i="1"/>
  <c r="T2732" i="1" s="1"/>
  <c r="I2732" i="1"/>
  <c r="Q2733" i="1" s="1"/>
  <c r="J2732" i="1"/>
  <c r="R2733" i="1" s="1"/>
  <c r="K2732" i="1"/>
  <c r="S2733" i="1" s="1"/>
  <c r="L2732" i="1"/>
  <c r="T2733" i="1" s="1"/>
  <c r="I2733" i="1"/>
  <c r="Q2734" i="1" s="1"/>
  <c r="J2733" i="1"/>
  <c r="R2734" i="1" s="1"/>
  <c r="K2733" i="1"/>
  <c r="S2734" i="1" s="1"/>
  <c r="L2733" i="1"/>
  <c r="T2734" i="1" s="1"/>
  <c r="I2734" i="1"/>
  <c r="Q2735" i="1" s="1"/>
  <c r="J2734" i="1"/>
  <c r="R2735" i="1" s="1"/>
  <c r="K2734" i="1"/>
  <c r="S2735" i="1" s="1"/>
  <c r="L2734" i="1"/>
  <c r="T2735" i="1" s="1"/>
  <c r="I2735" i="1"/>
  <c r="Q2736" i="1" s="1"/>
  <c r="J2735" i="1"/>
  <c r="R2736" i="1" s="1"/>
  <c r="K2735" i="1"/>
  <c r="S2736" i="1" s="1"/>
  <c r="L2735" i="1"/>
  <c r="T2736" i="1" s="1"/>
  <c r="I2736" i="1"/>
  <c r="Q2737" i="1" s="1"/>
  <c r="J2736" i="1"/>
  <c r="R2737" i="1" s="1"/>
  <c r="K2736" i="1"/>
  <c r="S2737" i="1" s="1"/>
  <c r="L2736" i="1"/>
  <c r="T2737" i="1" s="1"/>
  <c r="I2737" i="1"/>
  <c r="Q2738" i="1" s="1"/>
  <c r="J2737" i="1"/>
  <c r="R2738" i="1" s="1"/>
  <c r="K2737" i="1"/>
  <c r="S2738" i="1" s="1"/>
  <c r="L2737" i="1"/>
  <c r="T2738" i="1" s="1"/>
  <c r="I2738" i="1"/>
  <c r="Q2739" i="1" s="1"/>
  <c r="J2738" i="1"/>
  <c r="R2739" i="1" s="1"/>
  <c r="K2738" i="1"/>
  <c r="S2739" i="1" s="1"/>
  <c r="L2738" i="1"/>
  <c r="T2739" i="1" s="1"/>
  <c r="I2739" i="1"/>
  <c r="Q2740" i="1" s="1"/>
  <c r="J2739" i="1"/>
  <c r="R2740" i="1" s="1"/>
  <c r="K2739" i="1"/>
  <c r="S2740" i="1" s="1"/>
  <c r="L2739" i="1"/>
  <c r="T2740" i="1" s="1"/>
  <c r="I2740" i="1"/>
  <c r="Q2741" i="1" s="1"/>
  <c r="J2740" i="1"/>
  <c r="R2741" i="1" s="1"/>
  <c r="K2740" i="1"/>
  <c r="S2741" i="1" s="1"/>
  <c r="L2740" i="1"/>
  <c r="T2741" i="1" s="1"/>
  <c r="I2741" i="1"/>
  <c r="Q2742" i="1" s="1"/>
  <c r="J2741" i="1"/>
  <c r="R2742" i="1" s="1"/>
  <c r="K2741" i="1"/>
  <c r="S2742" i="1" s="1"/>
  <c r="L2741" i="1"/>
  <c r="T2742" i="1" s="1"/>
  <c r="I2742" i="1"/>
  <c r="Q2743" i="1" s="1"/>
  <c r="J2742" i="1"/>
  <c r="R2743" i="1" s="1"/>
  <c r="K2742" i="1"/>
  <c r="S2743" i="1" s="1"/>
  <c r="L2742" i="1"/>
  <c r="T2743" i="1" s="1"/>
  <c r="I2743" i="1"/>
  <c r="Q2744" i="1" s="1"/>
  <c r="J2743" i="1"/>
  <c r="R2744" i="1" s="1"/>
  <c r="K2743" i="1"/>
  <c r="S2744" i="1" s="1"/>
  <c r="L2743" i="1"/>
  <c r="T2744" i="1" s="1"/>
  <c r="I2744" i="1"/>
  <c r="Q2745" i="1" s="1"/>
  <c r="J2744" i="1"/>
  <c r="R2745" i="1" s="1"/>
  <c r="K2744" i="1"/>
  <c r="S2745" i="1" s="1"/>
  <c r="L2744" i="1"/>
  <c r="T2745" i="1" s="1"/>
  <c r="I2745" i="1"/>
  <c r="Q2746" i="1" s="1"/>
  <c r="J2745" i="1"/>
  <c r="R2746" i="1" s="1"/>
  <c r="K2745" i="1"/>
  <c r="S2746" i="1" s="1"/>
  <c r="L2745" i="1"/>
  <c r="T2746" i="1" s="1"/>
  <c r="I2746" i="1"/>
  <c r="Q2747" i="1" s="1"/>
  <c r="J2746" i="1"/>
  <c r="R2747" i="1" s="1"/>
  <c r="K2746" i="1"/>
  <c r="S2747" i="1" s="1"/>
  <c r="L2746" i="1"/>
  <c r="T2747" i="1" s="1"/>
  <c r="I2747" i="1"/>
  <c r="Q2748" i="1" s="1"/>
  <c r="J2747" i="1"/>
  <c r="R2748" i="1" s="1"/>
  <c r="K2747" i="1"/>
  <c r="S2748" i="1" s="1"/>
  <c r="L2747" i="1"/>
  <c r="T2748" i="1" s="1"/>
  <c r="I2748" i="1"/>
  <c r="Q2749" i="1" s="1"/>
  <c r="J2748" i="1"/>
  <c r="R2749" i="1" s="1"/>
  <c r="K2748" i="1"/>
  <c r="S2749" i="1" s="1"/>
  <c r="L2748" i="1"/>
  <c r="T2749" i="1" s="1"/>
  <c r="I2749" i="1"/>
  <c r="Q2750" i="1" s="1"/>
  <c r="J2749" i="1"/>
  <c r="R2750" i="1" s="1"/>
  <c r="K2749" i="1"/>
  <c r="S2750" i="1" s="1"/>
  <c r="L2749" i="1"/>
  <c r="T2750" i="1" s="1"/>
  <c r="I2750" i="1"/>
  <c r="Q2751" i="1" s="1"/>
  <c r="J2750" i="1"/>
  <c r="R2751" i="1" s="1"/>
  <c r="K2750" i="1"/>
  <c r="S2751" i="1" s="1"/>
  <c r="L2750" i="1"/>
  <c r="T2751" i="1" s="1"/>
  <c r="I2751" i="1"/>
  <c r="Q2752" i="1" s="1"/>
  <c r="J2751" i="1"/>
  <c r="R2752" i="1" s="1"/>
  <c r="K2751" i="1"/>
  <c r="S2752" i="1" s="1"/>
  <c r="L2751" i="1"/>
  <c r="T2752" i="1" s="1"/>
  <c r="I2752" i="1"/>
  <c r="Q2753" i="1" s="1"/>
  <c r="J2752" i="1"/>
  <c r="R2753" i="1" s="1"/>
  <c r="K2752" i="1"/>
  <c r="S2753" i="1" s="1"/>
  <c r="L2752" i="1"/>
  <c r="T2753" i="1" s="1"/>
  <c r="I2753" i="1"/>
  <c r="Q2754" i="1" s="1"/>
  <c r="J2753" i="1"/>
  <c r="R2754" i="1" s="1"/>
  <c r="K2753" i="1"/>
  <c r="S2754" i="1" s="1"/>
  <c r="L2753" i="1"/>
  <c r="T2754" i="1" s="1"/>
  <c r="I2754" i="1"/>
  <c r="Q2755" i="1" s="1"/>
  <c r="J2754" i="1"/>
  <c r="R2755" i="1" s="1"/>
  <c r="K2754" i="1"/>
  <c r="S2755" i="1" s="1"/>
  <c r="L2754" i="1"/>
  <c r="T2755" i="1" s="1"/>
  <c r="I2755" i="1"/>
  <c r="Q2756" i="1" s="1"/>
  <c r="J2755" i="1"/>
  <c r="R2756" i="1" s="1"/>
  <c r="K2755" i="1"/>
  <c r="S2756" i="1" s="1"/>
  <c r="L2755" i="1"/>
  <c r="T2756" i="1" s="1"/>
  <c r="I2756" i="1"/>
  <c r="Q2757" i="1" s="1"/>
  <c r="J2756" i="1"/>
  <c r="R2757" i="1" s="1"/>
  <c r="K2756" i="1"/>
  <c r="S2757" i="1" s="1"/>
  <c r="L2756" i="1"/>
  <c r="T2757" i="1" s="1"/>
  <c r="I2757" i="1"/>
  <c r="Q2758" i="1" s="1"/>
  <c r="J2757" i="1"/>
  <c r="R2758" i="1" s="1"/>
  <c r="K2757" i="1"/>
  <c r="S2758" i="1" s="1"/>
  <c r="L2757" i="1"/>
  <c r="T2758" i="1" s="1"/>
  <c r="I2758" i="1"/>
  <c r="Q2759" i="1" s="1"/>
  <c r="J2758" i="1"/>
  <c r="R2759" i="1" s="1"/>
  <c r="K2758" i="1"/>
  <c r="S2759" i="1" s="1"/>
  <c r="L2758" i="1"/>
  <c r="T2759" i="1" s="1"/>
  <c r="I2759" i="1"/>
  <c r="Q2760" i="1" s="1"/>
  <c r="J2759" i="1"/>
  <c r="R2760" i="1" s="1"/>
  <c r="K2759" i="1"/>
  <c r="S2760" i="1" s="1"/>
  <c r="L2759" i="1"/>
  <c r="T2760" i="1" s="1"/>
  <c r="I2760" i="1"/>
  <c r="Q2761" i="1" s="1"/>
  <c r="J2760" i="1"/>
  <c r="R2761" i="1" s="1"/>
  <c r="K2760" i="1"/>
  <c r="S2761" i="1" s="1"/>
  <c r="L2760" i="1"/>
  <c r="T2761" i="1" s="1"/>
  <c r="I2761" i="1"/>
  <c r="Q2762" i="1" s="1"/>
  <c r="J2761" i="1"/>
  <c r="R2762" i="1" s="1"/>
  <c r="K2761" i="1"/>
  <c r="S2762" i="1" s="1"/>
  <c r="L2761" i="1"/>
  <c r="T2762" i="1" s="1"/>
  <c r="I2762" i="1"/>
  <c r="Q2763" i="1" s="1"/>
  <c r="J2762" i="1"/>
  <c r="R2763" i="1" s="1"/>
  <c r="K2762" i="1"/>
  <c r="S2763" i="1" s="1"/>
  <c r="L2762" i="1"/>
  <c r="T2763" i="1" s="1"/>
  <c r="I2763" i="1"/>
  <c r="Q2764" i="1" s="1"/>
  <c r="J2763" i="1"/>
  <c r="R2764" i="1" s="1"/>
  <c r="K2763" i="1"/>
  <c r="S2764" i="1" s="1"/>
  <c r="L2763" i="1"/>
  <c r="T2764" i="1" s="1"/>
  <c r="I2764" i="1"/>
  <c r="Q2765" i="1" s="1"/>
  <c r="J2764" i="1"/>
  <c r="R2765" i="1" s="1"/>
  <c r="K2764" i="1"/>
  <c r="S2765" i="1" s="1"/>
  <c r="L2764" i="1"/>
  <c r="T2765" i="1" s="1"/>
  <c r="I2765" i="1"/>
  <c r="Q2766" i="1" s="1"/>
  <c r="J2765" i="1"/>
  <c r="R2766" i="1" s="1"/>
  <c r="K2765" i="1"/>
  <c r="S2766" i="1" s="1"/>
  <c r="L2765" i="1"/>
  <c r="T2766" i="1" s="1"/>
  <c r="I2766" i="1"/>
  <c r="Q2767" i="1" s="1"/>
  <c r="J2766" i="1"/>
  <c r="R2767" i="1" s="1"/>
  <c r="K2766" i="1"/>
  <c r="S2767" i="1" s="1"/>
  <c r="L2766" i="1"/>
  <c r="T2767" i="1" s="1"/>
  <c r="I2767" i="1"/>
  <c r="Q2768" i="1" s="1"/>
  <c r="J2767" i="1"/>
  <c r="R2768" i="1" s="1"/>
  <c r="K2767" i="1"/>
  <c r="S2768" i="1" s="1"/>
  <c r="L2767" i="1"/>
  <c r="T2768" i="1" s="1"/>
  <c r="I2768" i="1"/>
  <c r="Q2769" i="1" s="1"/>
  <c r="J2768" i="1"/>
  <c r="R2769" i="1" s="1"/>
  <c r="K2768" i="1"/>
  <c r="S2769" i="1" s="1"/>
  <c r="L2768" i="1"/>
  <c r="T2769" i="1" s="1"/>
  <c r="I2769" i="1"/>
  <c r="Q2770" i="1" s="1"/>
  <c r="J2769" i="1"/>
  <c r="R2770" i="1" s="1"/>
  <c r="K2769" i="1"/>
  <c r="S2770" i="1" s="1"/>
  <c r="L2769" i="1"/>
  <c r="T2770" i="1" s="1"/>
  <c r="I2770" i="1"/>
  <c r="Q2771" i="1" s="1"/>
  <c r="J2770" i="1"/>
  <c r="R2771" i="1" s="1"/>
  <c r="K2770" i="1"/>
  <c r="S2771" i="1" s="1"/>
  <c r="L2770" i="1"/>
  <c r="T2771" i="1" s="1"/>
  <c r="I2771" i="1"/>
  <c r="Q2772" i="1" s="1"/>
  <c r="J2771" i="1"/>
  <c r="R2772" i="1" s="1"/>
  <c r="K2771" i="1"/>
  <c r="S2772" i="1" s="1"/>
  <c r="L2771" i="1"/>
  <c r="T2772" i="1" s="1"/>
  <c r="I2772" i="1"/>
  <c r="Q2773" i="1" s="1"/>
  <c r="J2772" i="1"/>
  <c r="R2773" i="1" s="1"/>
  <c r="K2772" i="1"/>
  <c r="S2773" i="1" s="1"/>
  <c r="L2772" i="1"/>
  <c r="T2773" i="1" s="1"/>
  <c r="I2773" i="1"/>
  <c r="Q2774" i="1" s="1"/>
  <c r="J2773" i="1"/>
  <c r="R2774" i="1" s="1"/>
  <c r="K2773" i="1"/>
  <c r="S2774" i="1" s="1"/>
  <c r="L2773" i="1"/>
  <c r="T2774" i="1" s="1"/>
  <c r="I2774" i="1"/>
  <c r="Q2775" i="1" s="1"/>
  <c r="J2774" i="1"/>
  <c r="R2775" i="1" s="1"/>
  <c r="K2774" i="1"/>
  <c r="S2775" i="1" s="1"/>
  <c r="L2774" i="1"/>
  <c r="T2775" i="1" s="1"/>
  <c r="I2775" i="1"/>
  <c r="Q2776" i="1" s="1"/>
  <c r="J2775" i="1"/>
  <c r="R2776" i="1" s="1"/>
  <c r="K2775" i="1"/>
  <c r="S2776" i="1" s="1"/>
  <c r="L2775" i="1"/>
  <c r="T2776" i="1" s="1"/>
  <c r="I2776" i="1"/>
  <c r="Q2777" i="1" s="1"/>
  <c r="J2776" i="1"/>
  <c r="R2777" i="1" s="1"/>
  <c r="K2776" i="1"/>
  <c r="S2777" i="1" s="1"/>
  <c r="L2776" i="1"/>
  <c r="T2777" i="1" s="1"/>
  <c r="I2777" i="1"/>
  <c r="Q2778" i="1" s="1"/>
  <c r="J2777" i="1"/>
  <c r="R2778" i="1" s="1"/>
  <c r="K2777" i="1"/>
  <c r="S2778" i="1" s="1"/>
  <c r="L2777" i="1"/>
  <c r="T2778" i="1" s="1"/>
  <c r="I2778" i="1"/>
  <c r="Q2779" i="1" s="1"/>
  <c r="J2778" i="1"/>
  <c r="R2779" i="1" s="1"/>
  <c r="K2778" i="1"/>
  <c r="S2779" i="1" s="1"/>
  <c r="L2778" i="1"/>
  <c r="T2779" i="1" s="1"/>
  <c r="I2779" i="1"/>
  <c r="Q2780" i="1" s="1"/>
  <c r="J2779" i="1"/>
  <c r="R2780" i="1" s="1"/>
  <c r="K2779" i="1"/>
  <c r="S2780" i="1" s="1"/>
  <c r="L2779" i="1"/>
  <c r="T2780" i="1" s="1"/>
  <c r="I2780" i="1"/>
  <c r="Q2781" i="1" s="1"/>
  <c r="J2780" i="1"/>
  <c r="R2781" i="1" s="1"/>
  <c r="K2780" i="1"/>
  <c r="S2781" i="1" s="1"/>
  <c r="L2780" i="1"/>
  <c r="T2781" i="1" s="1"/>
  <c r="I2781" i="1"/>
  <c r="Q2782" i="1" s="1"/>
  <c r="J2781" i="1"/>
  <c r="R2782" i="1" s="1"/>
  <c r="K2781" i="1"/>
  <c r="S2782" i="1" s="1"/>
  <c r="L2781" i="1"/>
  <c r="T2782" i="1" s="1"/>
  <c r="I2782" i="1"/>
  <c r="Q2783" i="1" s="1"/>
  <c r="J2782" i="1"/>
  <c r="R2783" i="1" s="1"/>
  <c r="K2782" i="1"/>
  <c r="S2783" i="1" s="1"/>
  <c r="L2782" i="1"/>
  <c r="T2783" i="1" s="1"/>
  <c r="I2783" i="1"/>
  <c r="Q2784" i="1" s="1"/>
  <c r="J2783" i="1"/>
  <c r="R2784" i="1" s="1"/>
  <c r="K2783" i="1"/>
  <c r="S2784" i="1" s="1"/>
  <c r="L2783" i="1"/>
  <c r="T2784" i="1" s="1"/>
  <c r="I2784" i="1"/>
  <c r="Q2785" i="1" s="1"/>
  <c r="J2784" i="1"/>
  <c r="R2785" i="1" s="1"/>
  <c r="K2784" i="1"/>
  <c r="S2785" i="1" s="1"/>
  <c r="L2784" i="1"/>
  <c r="T2785" i="1" s="1"/>
  <c r="I2785" i="1"/>
  <c r="Q2786" i="1" s="1"/>
  <c r="J2785" i="1"/>
  <c r="R2786" i="1" s="1"/>
  <c r="K2785" i="1"/>
  <c r="S2786" i="1" s="1"/>
  <c r="L2785" i="1"/>
  <c r="T2786" i="1" s="1"/>
  <c r="I2786" i="1"/>
  <c r="Q2787" i="1" s="1"/>
  <c r="J2786" i="1"/>
  <c r="R2787" i="1" s="1"/>
  <c r="K2786" i="1"/>
  <c r="S2787" i="1" s="1"/>
  <c r="L2786" i="1"/>
  <c r="T2787" i="1" s="1"/>
  <c r="I2787" i="1"/>
  <c r="Q2788" i="1" s="1"/>
  <c r="J2787" i="1"/>
  <c r="R2788" i="1" s="1"/>
  <c r="K2787" i="1"/>
  <c r="S2788" i="1" s="1"/>
  <c r="L2787" i="1"/>
  <c r="T2788" i="1" s="1"/>
  <c r="I2788" i="1"/>
  <c r="Q2789" i="1" s="1"/>
  <c r="J2788" i="1"/>
  <c r="R2789" i="1" s="1"/>
  <c r="K2788" i="1"/>
  <c r="S2789" i="1" s="1"/>
  <c r="L2788" i="1"/>
  <c r="T2789" i="1" s="1"/>
  <c r="I2789" i="1"/>
  <c r="Q2790" i="1" s="1"/>
  <c r="J2789" i="1"/>
  <c r="R2790" i="1" s="1"/>
  <c r="K2789" i="1"/>
  <c r="S2790" i="1" s="1"/>
  <c r="L2789" i="1"/>
  <c r="T2790" i="1" s="1"/>
  <c r="I2790" i="1"/>
  <c r="Q2791" i="1" s="1"/>
  <c r="J2790" i="1"/>
  <c r="R2791" i="1" s="1"/>
  <c r="K2790" i="1"/>
  <c r="S2791" i="1" s="1"/>
  <c r="L2790" i="1"/>
  <c r="T2791" i="1" s="1"/>
  <c r="I2791" i="1"/>
  <c r="Q2792" i="1" s="1"/>
  <c r="J2791" i="1"/>
  <c r="R2792" i="1" s="1"/>
  <c r="K2791" i="1"/>
  <c r="L2791" i="1"/>
  <c r="I2792" i="1"/>
  <c r="Q2793" i="1" s="1"/>
  <c r="J2792" i="1"/>
  <c r="R2793" i="1" s="1"/>
  <c r="K2792" i="1"/>
  <c r="L2792" i="1"/>
  <c r="I2793" i="1"/>
  <c r="Q2794" i="1" s="1"/>
  <c r="J2793" i="1"/>
  <c r="R2794" i="1" s="1"/>
  <c r="K2793" i="1"/>
  <c r="L2793" i="1"/>
  <c r="I2794" i="1"/>
  <c r="Q2795" i="1" s="1"/>
  <c r="J2794" i="1"/>
  <c r="R2795" i="1" s="1"/>
  <c r="K2794" i="1"/>
  <c r="L2794" i="1"/>
  <c r="I2795" i="1"/>
  <c r="Q2796" i="1" s="1"/>
  <c r="J2795" i="1"/>
  <c r="R2796" i="1" s="1"/>
  <c r="K2795" i="1"/>
  <c r="L2795" i="1"/>
  <c r="I2796" i="1"/>
  <c r="Q2797" i="1" s="1"/>
  <c r="J2796" i="1"/>
  <c r="R2797" i="1" s="1"/>
  <c r="K2796" i="1"/>
  <c r="L2796" i="1"/>
  <c r="I2797" i="1"/>
  <c r="Q2798" i="1" s="1"/>
  <c r="J2797" i="1"/>
  <c r="R2798" i="1" s="1"/>
  <c r="K2797" i="1"/>
  <c r="L2797" i="1"/>
  <c r="I2798" i="1"/>
  <c r="Q2799" i="1" s="1"/>
  <c r="J2798" i="1"/>
  <c r="R2799" i="1" s="1"/>
  <c r="K2798" i="1"/>
  <c r="L2798" i="1"/>
  <c r="I2799" i="1"/>
  <c r="Q2800" i="1" s="1"/>
  <c r="J2799" i="1"/>
  <c r="R2800" i="1" s="1"/>
  <c r="K2799" i="1"/>
  <c r="L2799" i="1"/>
  <c r="I2800" i="1"/>
  <c r="Q2801" i="1" s="1"/>
  <c r="J2800" i="1"/>
  <c r="R2801" i="1" s="1"/>
  <c r="K2800" i="1"/>
  <c r="L2800" i="1"/>
  <c r="I2801" i="1"/>
  <c r="Q2802" i="1" s="1"/>
  <c r="J2801" i="1"/>
  <c r="R2802" i="1" s="1"/>
  <c r="K2801" i="1"/>
  <c r="L2801" i="1"/>
  <c r="I2802" i="1"/>
  <c r="Q2803" i="1" s="1"/>
  <c r="J2802" i="1"/>
  <c r="R2803" i="1" s="1"/>
  <c r="K2802" i="1"/>
  <c r="L2802" i="1"/>
  <c r="I2803" i="1"/>
  <c r="Q2804" i="1" s="1"/>
  <c r="J2803" i="1"/>
  <c r="R2804" i="1" s="1"/>
  <c r="K2803" i="1"/>
  <c r="L2803" i="1"/>
  <c r="I2804" i="1"/>
  <c r="Q2805" i="1" s="1"/>
  <c r="J2804" i="1"/>
  <c r="R2805" i="1" s="1"/>
  <c r="K2804" i="1"/>
  <c r="L2804" i="1"/>
  <c r="I2805" i="1"/>
  <c r="Q2806" i="1" s="1"/>
  <c r="J2805" i="1"/>
  <c r="R2806" i="1" s="1"/>
  <c r="K2805" i="1"/>
  <c r="L2805" i="1"/>
  <c r="I2806" i="1"/>
  <c r="Q2807" i="1" s="1"/>
  <c r="J2806" i="1"/>
  <c r="R2807" i="1" s="1"/>
  <c r="K2806" i="1"/>
  <c r="L2806" i="1"/>
  <c r="I2807" i="1"/>
  <c r="Q2808" i="1" s="1"/>
  <c r="J2807" i="1"/>
  <c r="R2808" i="1" s="1"/>
  <c r="K2807" i="1"/>
  <c r="L2807" i="1"/>
  <c r="I2808" i="1"/>
  <c r="Q2809" i="1" s="1"/>
  <c r="J2808" i="1"/>
  <c r="R2809" i="1" s="1"/>
  <c r="K2808" i="1"/>
  <c r="L2808" i="1"/>
  <c r="I2809" i="1"/>
  <c r="Q2810" i="1" s="1"/>
  <c r="J2809" i="1"/>
  <c r="R2810" i="1" s="1"/>
  <c r="K2809" i="1"/>
  <c r="L2809" i="1"/>
  <c r="I2810" i="1"/>
  <c r="Q2811" i="1" s="1"/>
  <c r="J2810" i="1"/>
  <c r="R2811" i="1" s="1"/>
  <c r="K2810" i="1"/>
  <c r="L2810" i="1"/>
  <c r="I2811" i="1"/>
  <c r="Q2812" i="1" s="1"/>
  <c r="J2811" i="1"/>
  <c r="R2812" i="1" s="1"/>
  <c r="K2811" i="1"/>
  <c r="L2811" i="1"/>
  <c r="I2812" i="1"/>
  <c r="J2812" i="1"/>
  <c r="K2812" i="1"/>
  <c r="L2812" i="1"/>
  <c r="I2813" i="1"/>
  <c r="J2813" i="1"/>
  <c r="K2813" i="1"/>
  <c r="L2813" i="1"/>
  <c r="I2814" i="1"/>
  <c r="J2814" i="1"/>
  <c r="K2814" i="1"/>
  <c r="L2814" i="1"/>
  <c r="I2815" i="1"/>
  <c r="J2815" i="1"/>
  <c r="K2815" i="1"/>
  <c r="L2815" i="1"/>
  <c r="I2816" i="1"/>
  <c r="J2816" i="1"/>
  <c r="K2816" i="1"/>
  <c r="L2816" i="1"/>
  <c r="I2817" i="1"/>
  <c r="J2817" i="1"/>
  <c r="K2817" i="1"/>
  <c r="L2817" i="1"/>
  <c r="I2818" i="1"/>
  <c r="J2818" i="1"/>
  <c r="K2818" i="1"/>
  <c r="L2818" i="1"/>
  <c r="I2819" i="1"/>
  <c r="J2819" i="1"/>
  <c r="K2819" i="1"/>
  <c r="L2819" i="1"/>
  <c r="I2820" i="1"/>
  <c r="J2820" i="1"/>
  <c r="K2820" i="1"/>
  <c r="L2820" i="1"/>
  <c r="I2821" i="1"/>
  <c r="J2821" i="1"/>
  <c r="K2821" i="1"/>
  <c r="L2821" i="1"/>
  <c r="I2822" i="1"/>
  <c r="J2822" i="1"/>
  <c r="K2822" i="1"/>
  <c r="L2822" i="1"/>
  <c r="I2823" i="1"/>
  <c r="J2823" i="1"/>
  <c r="K2823" i="1"/>
  <c r="L2823" i="1"/>
  <c r="I2824" i="1"/>
  <c r="J2824" i="1"/>
  <c r="K2824" i="1"/>
  <c r="L2824" i="1"/>
  <c r="I2825" i="1"/>
  <c r="J2825" i="1"/>
  <c r="K2825" i="1"/>
  <c r="L2825" i="1"/>
  <c r="I2826" i="1"/>
  <c r="J2826" i="1"/>
  <c r="K2826" i="1"/>
  <c r="L2826" i="1"/>
  <c r="I2827" i="1"/>
  <c r="J2827" i="1"/>
  <c r="K2827" i="1"/>
  <c r="L2827" i="1"/>
  <c r="I2828" i="1"/>
  <c r="J2828" i="1"/>
  <c r="K2828" i="1"/>
  <c r="L2828" i="1"/>
  <c r="I2829" i="1"/>
  <c r="J2829" i="1"/>
  <c r="K2829" i="1"/>
  <c r="L2829" i="1"/>
  <c r="I2830" i="1"/>
  <c r="J2830" i="1"/>
  <c r="K2830" i="1"/>
  <c r="L2830" i="1"/>
  <c r="I2831" i="1"/>
  <c r="J2831" i="1"/>
  <c r="K2831" i="1"/>
  <c r="L2831" i="1"/>
  <c r="I2832" i="1"/>
  <c r="J2832" i="1"/>
  <c r="K2832" i="1"/>
  <c r="L2832" i="1"/>
  <c r="I2833" i="1"/>
  <c r="J2833" i="1"/>
  <c r="K2833" i="1"/>
  <c r="L2833" i="1"/>
  <c r="I2834" i="1"/>
  <c r="J2834" i="1"/>
  <c r="K2834" i="1"/>
  <c r="L2834" i="1"/>
  <c r="I2835" i="1"/>
  <c r="J2835" i="1"/>
  <c r="K2835" i="1"/>
  <c r="L2835" i="1"/>
  <c r="I2836" i="1"/>
  <c r="J2836" i="1"/>
  <c r="K2836" i="1"/>
  <c r="L2836" i="1"/>
  <c r="I2837" i="1"/>
  <c r="J2837" i="1"/>
  <c r="K2837" i="1"/>
  <c r="L2837" i="1"/>
  <c r="I2838" i="1"/>
  <c r="J2838" i="1"/>
  <c r="K2838" i="1"/>
  <c r="L2838" i="1"/>
  <c r="I2839" i="1"/>
  <c r="J2839" i="1"/>
  <c r="K2839" i="1"/>
  <c r="L2839" i="1"/>
  <c r="I2840" i="1"/>
  <c r="J2840" i="1"/>
  <c r="K2840" i="1"/>
  <c r="L2840" i="1"/>
  <c r="I2841" i="1"/>
  <c r="J2841" i="1"/>
  <c r="K2841" i="1"/>
  <c r="L2841" i="1"/>
  <c r="I2842" i="1"/>
  <c r="J2842" i="1"/>
  <c r="K2842" i="1"/>
  <c r="L2842" i="1"/>
  <c r="I2843" i="1"/>
  <c r="J2843" i="1"/>
  <c r="K2843" i="1"/>
  <c r="L2843" i="1"/>
  <c r="I2844" i="1"/>
  <c r="J2844" i="1"/>
  <c r="K2844" i="1"/>
  <c r="L2844" i="1"/>
  <c r="I2845" i="1"/>
  <c r="J2845" i="1"/>
  <c r="K2845" i="1"/>
  <c r="L2845" i="1"/>
  <c r="I2846" i="1"/>
  <c r="J2846" i="1"/>
  <c r="K2846" i="1"/>
  <c r="L2846" i="1"/>
  <c r="I2847" i="1"/>
  <c r="J2847" i="1"/>
  <c r="K2847" i="1"/>
  <c r="L2847" i="1"/>
  <c r="I2848" i="1"/>
  <c r="J2848" i="1"/>
  <c r="K2848" i="1"/>
  <c r="L2848" i="1"/>
  <c r="I2849" i="1"/>
  <c r="J2849" i="1"/>
  <c r="K2849" i="1"/>
  <c r="L2849" i="1"/>
  <c r="I2850" i="1"/>
  <c r="J2850" i="1"/>
  <c r="K2850" i="1"/>
  <c r="L2850" i="1"/>
  <c r="I2851" i="1"/>
  <c r="J2851" i="1"/>
  <c r="K2851" i="1"/>
  <c r="L2851" i="1"/>
  <c r="I2852" i="1"/>
  <c r="J2852" i="1"/>
  <c r="K2852" i="1"/>
  <c r="L2852" i="1"/>
  <c r="I2853" i="1"/>
  <c r="J2853" i="1"/>
  <c r="K2853" i="1"/>
  <c r="L2853" i="1"/>
  <c r="I2854" i="1"/>
  <c r="J2854" i="1"/>
  <c r="K2854" i="1"/>
  <c r="L2854" i="1"/>
  <c r="I2855" i="1"/>
  <c r="J2855" i="1"/>
  <c r="K2855" i="1"/>
  <c r="L2855" i="1"/>
  <c r="I2856" i="1"/>
  <c r="J2856" i="1"/>
  <c r="K2856" i="1"/>
  <c r="L2856" i="1"/>
  <c r="I2857" i="1"/>
  <c r="J2857" i="1"/>
  <c r="K2857" i="1"/>
  <c r="L2857" i="1"/>
  <c r="I2858" i="1"/>
  <c r="J2858" i="1"/>
  <c r="K2858" i="1"/>
  <c r="L2858" i="1"/>
  <c r="I2859" i="1"/>
  <c r="J2859" i="1"/>
  <c r="K2859" i="1"/>
  <c r="L2859" i="1"/>
  <c r="I2860" i="1"/>
  <c r="J2860" i="1"/>
  <c r="K2860" i="1"/>
  <c r="L2860" i="1"/>
  <c r="I2861" i="1"/>
  <c r="J2861" i="1"/>
  <c r="K2861" i="1"/>
  <c r="L2861" i="1"/>
  <c r="I2862" i="1"/>
  <c r="J2862" i="1"/>
  <c r="K2862" i="1"/>
  <c r="L2862" i="1"/>
  <c r="I2863" i="1"/>
  <c r="J2863" i="1"/>
  <c r="K2863" i="1"/>
  <c r="L2863" i="1"/>
  <c r="I2864" i="1"/>
  <c r="J2864" i="1"/>
  <c r="K2864" i="1"/>
  <c r="L2864" i="1"/>
  <c r="I2865" i="1"/>
  <c r="J2865" i="1"/>
  <c r="K2865" i="1"/>
  <c r="L2865" i="1"/>
  <c r="I2866" i="1"/>
  <c r="J2866" i="1"/>
  <c r="K2866" i="1"/>
  <c r="L2866" i="1"/>
  <c r="I2867" i="1"/>
  <c r="J2867" i="1"/>
  <c r="K2867" i="1"/>
  <c r="L2867" i="1"/>
  <c r="I2868" i="1"/>
  <c r="J2868" i="1"/>
  <c r="K2868" i="1"/>
  <c r="L2868" i="1"/>
  <c r="I2869" i="1"/>
  <c r="J2869" i="1"/>
  <c r="K2869" i="1"/>
  <c r="L2869" i="1"/>
  <c r="I2870" i="1"/>
  <c r="J2870" i="1"/>
  <c r="K2870" i="1"/>
  <c r="L2870" i="1"/>
  <c r="I2871" i="1"/>
  <c r="J2871" i="1"/>
  <c r="K2871" i="1"/>
  <c r="L2871" i="1"/>
  <c r="I2872" i="1"/>
  <c r="J2872" i="1"/>
  <c r="K2872" i="1"/>
  <c r="L2872" i="1"/>
  <c r="I2873" i="1"/>
  <c r="J2873" i="1"/>
  <c r="K2873" i="1"/>
  <c r="L2873" i="1"/>
  <c r="I2874" i="1"/>
  <c r="J2874" i="1"/>
  <c r="K2874" i="1"/>
  <c r="L2874" i="1"/>
  <c r="I2875" i="1"/>
  <c r="J2875" i="1"/>
  <c r="K2875" i="1"/>
  <c r="L2875" i="1"/>
  <c r="I2876" i="1"/>
  <c r="J2876" i="1"/>
  <c r="K2876" i="1"/>
  <c r="L2876" i="1"/>
  <c r="I2877" i="1"/>
  <c r="J2877" i="1"/>
  <c r="K2877" i="1"/>
  <c r="L2877" i="1"/>
  <c r="I2878" i="1"/>
  <c r="J2878" i="1"/>
  <c r="K2878" i="1"/>
  <c r="L2878" i="1"/>
  <c r="I2879" i="1"/>
  <c r="J2879" i="1"/>
  <c r="K2879" i="1"/>
  <c r="L2879" i="1"/>
  <c r="I2880" i="1"/>
  <c r="J2880" i="1"/>
  <c r="K2880" i="1"/>
  <c r="L2880" i="1"/>
  <c r="I2881" i="1"/>
  <c r="J2881" i="1"/>
  <c r="K2881" i="1"/>
  <c r="L2881" i="1"/>
  <c r="I2882" i="1"/>
  <c r="J2882" i="1"/>
  <c r="K2882" i="1"/>
  <c r="L2882" i="1"/>
  <c r="I2883" i="1"/>
  <c r="J2883" i="1"/>
  <c r="K2883" i="1"/>
  <c r="L2883" i="1"/>
  <c r="I2884" i="1"/>
  <c r="J2884" i="1"/>
  <c r="K2884" i="1"/>
  <c r="L2884" i="1"/>
  <c r="I2885" i="1"/>
  <c r="J2885" i="1"/>
  <c r="K2885" i="1"/>
  <c r="L2885" i="1"/>
  <c r="I2886" i="1"/>
  <c r="J2886" i="1"/>
  <c r="K2886" i="1"/>
  <c r="L2886" i="1"/>
  <c r="I2887" i="1"/>
  <c r="J2887" i="1"/>
  <c r="K2887" i="1"/>
  <c r="L2887" i="1"/>
  <c r="I2888" i="1"/>
  <c r="J2888" i="1"/>
  <c r="K2888" i="1"/>
  <c r="L2888" i="1"/>
  <c r="I2889" i="1"/>
  <c r="J2889" i="1"/>
  <c r="K2889" i="1"/>
  <c r="L2889" i="1"/>
  <c r="I2890" i="1"/>
  <c r="J2890" i="1"/>
  <c r="K2890" i="1"/>
  <c r="L2890" i="1"/>
  <c r="I2891" i="1"/>
  <c r="J2891" i="1"/>
  <c r="K2891" i="1"/>
  <c r="L2891" i="1"/>
  <c r="L3" i="1"/>
  <c r="K3" i="1"/>
  <c r="J3" i="1"/>
  <c r="I3" i="1"/>
  <c r="T2888" i="1" l="1"/>
  <c r="P2888" i="1"/>
  <c r="T2884" i="1"/>
  <c r="P2884" i="1"/>
  <c r="T2879" i="1"/>
  <c r="P2879" i="1"/>
  <c r="S2889" i="1"/>
  <c r="O2889" i="1"/>
  <c r="S2887" i="1"/>
  <c r="O2887" i="1"/>
  <c r="S2884" i="1"/>
  <c r="O2884" i="1"/>
  <c r="S2883" i="1"/>
  <c r="O2883" i="1"/>
  <c r="S2880" i="1"/>
  <c r="O2880" i="1"/>
  <c r="S2877" i="1"/>
  <c r="O2877" i="1"/>
  <c r="S2875" i="1"/>
  <c r="O2875" i="1"/>
  <c r="S2871" i="1"/>
  <c r="O2871" i="1"/>
  <c r="S2868" i="1"/>
  <c r="O2868" i="1"/>
  <c r="S2865" i="1"/>
  <c r="O2865" i="1"/>
  <c r="S4" i="1"/>
  <c r="O4" i="1"/>
  <c r="R2891" i="1"/>
  <c r="N2891" i="1"/>
  <c r="R2890" i="1"/>
  <c r="N2890" i="1"/>
  <c r="R2889" i="1"/>
  <c r="N2889" i="1"/>
  <c r="R2888" i="1"/>
  <c r="N2888" i="1"/>
  <c r="R2887" i="1"/>
  <c r="N2887" i="1"/>
  <c r="R2886" i="1"/>
  <c r="N2886" i="1"/>
  <c r="R2885" i="1"/>
  <c r="N2885" i="1"/>
  <c r="R2884" i="1"/>
  <c r="N2884" i="1"/>
  <c r="R2883" i="1"/>
  <c r="N2883" i="1"/>
  <c r="R2882" i="1"/>
  <c r="N2882" i="1"/>
  <c r="R2881" i="1"/>
  <c r="N2881" i="1"/>
  <c r="R2880" i="1"/>
  <c r="N2880" i="1"/>
  <c r="R2879" i="1"/>
  <c r="N2879" i="1"/>
  <c r="R2878" i="1"/>
  <c r="N2878" i="1"/>
  <c r="R2877" i="1"/>
  <c r="N2877" i="1"/>
  <c r="R2876" i="1"/>
  <c r="N2876" i="1"/>
  <c r="R2875" i="1"/>
  <c r="N2875" i="1"/>
  <c r="R2874" i="1"/>
  <c r="N2874" i="1"/>
  <c r="R2873" i="1"/>
  <c r="N2873" i="1"/>
  <c r="R2872" i="1"/>
  <c r="N2872" i="1"/>
  <c r="R2871" i="1"/>
  <c r="N2871" i="1"/>
  <c r="R2870" i="1"/>
  <c r="N2870" i="1"/>
  <c r="R2869" i="1"/>
  <c r="N2869" i="1"/>
  <c r="R2868" i="1"/>
  <c r="N2868" i="1"/>
  <c r="R2867" i="1"/>
  <c r="N2867" i="1"/>
  <c r="R2866" i="1"/>
  <c r="N2866" i="1"/>
  <c r="R2865" i="1"/>
  <c r="N2865" i="1"/>
  <c r="R2864" i="1"/>
  <c r="N2864" i="1"/>
  <c r="R2863" i="1"/>
  <c r="N2863" i="1"/>
  <c r="R2862" i="1"/>
  <c r="N2862" i="1"/>
  <c r="R2861" i="1"/>
  <c r="N2861" i="1"/>
  <c r="R2860" i="1"/>
  <c r="N2860" i="1"/>
  <c r="R2859" i="1"/>
  <c r="N2859" i="1"/>
  <c r="R2858" i="1"/>
  <c r="N2858" i="1"/>
  <c r="R2857" i="1"/>
  <c r="N2857" i="1"/>
  <c r="R2856" i="1"/>
  <c r="N2856" i="1"/>
  <c r="R2855" i="1"/>
  <c r="N2855" i="1"/>
  <c r="R2854" i="1"/>
  <c r="N2854" i="1"/>
  <c r="R2853" i="1"/>
  <c r="N2853" i="1"/>
  <c r="R2852" i="1"/>
  <c r="Z2891" i="1" s="1"/>
  <c r="N2852" i="1"/>
  <c r="V2891" i="1" s="1"/>
  <c r="AD2891" i="1" s="1"/>
  <c r="R2851" i="1"/>
  <c r="N2851" i="1"/>
  <c r="R2850" i="1"/>
  <c r="Z2889" i="1" s="1"/>
  <c r="N2850" i="1"/>
  <c r="V2889" i="1" s="1"/>
  <c r="AD2889" i="1" s="1"/>
  <c r="R2849" i="1"/>
  <c r="N2849" i="1"/>
  <c r="R2848" i="1"/>
  <c r="Z2887" i="1" s="1"/>
  <c r="N2848" i="1"/>
  <c r="V2887" i="1" s="1"/>
  <c r="AD2887" i="1" s="1"/>
  <c r="R2847" i="1"/>
  <c r="N2847" i="1"/>
  <c r="R2846" i="1"/>
  <c r="Z2885" i="1" s="1"/>
  <c r="N2846" i="1"/>
  <c r="V2885" i="1" s="1"/>
  <c r="AD2885" i="1" s="1"/>
  <c r="R2845" i="1"/>
  <c r="N2845" i="1"/>
  <c r="R2844" i="1"/>
  <c r="Z2883" i="1" s="1"/>
  <c r="N2844" i="1"/>
  <c r="V2883" i="1" s="1"/>
  <c r="AD2883" i="1" s="1"/>
  <c r="R2843" i="1"/>
  <c r="N2843" i="1"/>
  <c r="R2842" i="1"/>
  <c r="Z2881" i="1" s="1"/>
  <c r="N2842" i="1"/>
  <c r="V2881" i="1" s="1"/>
  <c r="AD2881" i="1" s="1"/>
  <c r="R2841" i="1"/>
  <c r="N2841" i="1"/>
  <c r="R2840" i="1"/>
  <c r="Z2879" i="1" s="1"/>
  <c r="N2840" i="1"/>
  <c r="V2879" i="1" s="1"/>
  <c r="AD2879" i="1" s="1"/>
  <c r="R2839" i="1"/>
  <c r="N2839" i="1"/>
  <c r="R2838" i="1"/>
  <c r="Z2877" i="1" s="1"/>
  <c r="N2838" i="1"/>
  <c r="V2877" i="1" s="1"/>
  <c r="AD2877" i="1" s="1"/>
  <c r="R2837" i="1"/>
  <c r="N2837" i="1"/>
  <c r="R2836" i="1"/>
  <c r="Z2875" i="1" s="1"/>
  <c r="N2836" i="1"/>
  <c r="V2875" i="1" s="1"/>
  <c r="AD2875" i="1" s="1"/>
  <c r="R2835" i="1"/>
  <c r="N2835" i="1"/>
  <c r="R2834" i="1"/>
  <c r="Z2873" i="1" s="1"/>
  <c r="N2834" i="1"/>
  <c r="V2873" i="1" s="1"/>
  <c r="AD2873" i="1" s="1"/>
  <c r="R2833" i="1"/>
  <c r="N2833" i="1"/>
  <c r="R2832" i="1"/>
  <c r="Z2871" i="1" s="1"/>
  <c r="N2832" i="1"/>
  <c r="V2871" i="1" s="1"/>
  <c r="AD2871" i="1" s="1"/>
  <c r="R2831" i="1"/>
  <c r="N2831" i="1"/>
  <c r="R2830" i="1"/>
  <c r="Z2869" i="1" s="1"/>
  <c r="N2830" i="1"/>
  <c r="V2869" i="1" s="1"/>
  <c r="AD2869" i="1" s="1"/>
  <c r="R2829" i="1"/>
  <c r="N2829" i="1"/>
  <c r="R2828" i="1"/>
  <c r="Z2867" i="1" s="1"/>
  <c r="N2828" i="1"/>
  <c r="V2867" i="1" s="1"/>
  <c r="AD2867" i="1" s="1"/>
  <c r="R2827" i="1"/>
  <c r="N2827" i="1"/>
  <c r="R2826" i="1"/>
  <c r="Z2865" i="1" s="1"/>
  <c r="N2826" i="1"/>
  <c r="V2865" i="1" s="1"/>
  <c r="AD2865" i="1" s="1"/>
  <c r="R2825" i="1"/>
  <c r="N2825" i="1"/>
  <c r="R2824" i="1"/>
  <c r="Z2863" i="1" s="1"/>
  <c r="N2824" i="1"/>
  <c r="V2863" i="1" s="1"/>
  <c r="AD2863" i="1" s="1"/>
  <c r="R2823" i="1"/>
  <c r="N2823" i="1"/>
  <c r="R2822" i="1"/>
  <c r="Z2861" i="1" s="1"/>
  <c r="N2822" i="1"/>
  <c r="V2861" i="1" s="1"/>
  <c r="AD2861" i="1" s="1"/>
  <c r="R2821" i="1"/>
  <c r="N2821" i="1"/>
  <c r="R2820" i="1"/>
  <c r="Z2859" i="1" s="1"/>
  <c r="N2820" i="1"/>
  <c r="V2859" i="1" s="1"/>
  <c r="AD2859" i="1" s="1"/>
  <c r="R2819" i="1"/>
  <c r="N2819" i="1"/>
  <c r="R2818" i="1"/>
  <c r="Z2857" i="1" s="1"/>
  <c r="N2818" i="1"/>
  <c r="V2857" i="1" s="1"/>
  <c r="AD2857" i="1" s="1"/>
  <c r="R2817" i="1"/>
  <c r="N2817" i="1"/>
  <c r="R2816" i="1"/>
  <c r="Z2855" i="1" s="1"/>
  <c r="N2816" i="1"/>
  <c r="V2855" i="1" s="1"/>
  <c r="AD2855" i="1" s="1"/>
  <c r="R2815" i="1"/>
  <c r="N2815" i="1"/>
  <c r="R2814" i="1"/>
  <c r="Z2853" i="1" s="1"/>
  <c r="N2814" i="1"/>
  <c r="V2853" i="1" s="1"/>
  <c r="AD2853" i="1" s="1"/>
  <c r="R2813" i="1"/>
  <c r="N2813" i="1"/>
  <c r="T2891" i="1"/>
  <c r="P2891" i="1"/>
  <c r="T2887" i="1"/>
  <c r="P2887" i="1"/>
  <c r="T2883" i="1"/>
  <c r="P2883" i="1"/>
  <c r="T2878" i="1"/>
  <c r="P2878" i="1"/>
  <c r="S2891" i="1"/>
  <c r="O2891" i="1"/>
  <c r="S2888" i="1"/>
  <c r="O2888" i="1"/>
  <c r="S2885" i="1"/>
  <c r="O2885" i="1"/>
  <c r="S2882" i="1"/>
  <c r="O2882" i="1"/>
  <c r="S2879" i="1"/>
  <c r="O2879" i="1"/>
  <c r="S2876" i="1"/>
  <c r="O2876" i="1"/>
  <c r="S2874" i="1"/>
  <c r="O2874" i="1"/>
  <c r="S2872" i="1"/>
  <c r="O2872" i="1"/>
  <c r="S2869" i="1"/>
  <c r="O2869" i="1"/>
  <c r="S2864" i="1"/>
  <c r="O2864" i="1"/>
  <c r="T4" i="1"/>
  <c r="P4" i="1"/>
  <c r="Q2891" i="1"/>
  <c r="M2891" i="1"/>
  <c r="Q2890" i="1"/>
  <c r="M2890" i="1"/>
  <c r="Q2889" i="1"/>
  <c r="M2889" i="1"/>
  <c r="Q2888" i="1"/>
  <c r="M2888" i="1"/>
  <c r="Q2887" i="1"/>
  <c r="M2887" i="1"/>
  <c r="Q2886" i="1"/>
  <c r="M2886" i="1"/>
  <c r="Q2885" i="1"/>
  <c r="M2885" i="1"/>
  <c r="Q2884" i="1"/>
  <c r="M2884" i="1"/>
  <c r="Q2883" i="1"/>
  <c r="M2883" i="1"/>
  <c r="Q2882" i="1"/>
  <c r="M2882" i="1"/>
  <c r="Q2881" i="1"/>
  <c r="M2881" i="1"/>
  <c r="Q2880" i="1"/>
  <c r="M2880" i="1"/>
  <c r="Q2879" i="1"/>
  <c r="M2879" i="1"/>
  <c r="Q2878" i="1"/>
  <c r="M2878" i="1"/>
  <c r="Q2877" i="1"/>
  <c r="M2877" i="1"/>
  <c r="Q2876" i="1"/>
  <c r="M2876" i="1"/>
  <c r="Q2875" i="1"/>
  <c r="M2875" i="1"/>
  <c r="Q2874" i="1"/>
  <c r="M2874" i="1"/>
  <c r="Q2873" i="1"/>
  <c r="M2873" i="1"/>
  <c r="Q2872" i="1"/>
  <c r="M2872" i="1"/>
  <c r="Q2871" i="1"/>
  <c r="M2871" i="1"/>
  <c r="Q2870" i="1"/>
  <c r="M2870" i="1"/>
  <c r="Q2869" i="1"/>
  <c r="M2869" i="1"/>
  <c r="Q2868" i="1"/>
  <c r="M2868" i="1"/>
  <c r="Q2867" i="1"/>
  <c r="M2867" i="1"/>
  <c r="Q2866" i="1"/>
  <c r="M2866" i="1"/>
  <c r="Q2865" i="1"/>
  <c r="M2865" i="1"/>
  <c r="Q2864" i="1"/>
  <c r="M2864" i="1"/>
  <c r="Q2863" i="1"/>
  <c r="M2863" i="1"/>
  <c r="Q2862" i="1"/>
  <c r="M2862" i="1"/>
  <c r="Q2861" i="1"/>
  <c r="M2861" i="1"/>
  <c r="Q2860" i="1"/>
  <c r="M2860" i="1"/>
  <c r="Q2859" i="1"/>
  <c r="M2859" i="1"/>
  <c r="Q2858" i="1"/>
  <c r="M2858" i="1"/>
  <c r="Q2857" i="1"/>
  <c r="M2857" i="1"/>
  <c r="Q2856" i="1"/>
  <c r="M2856" i="1"/>
  <c r="Q2855" i="1"/>
  <c r="M2855" i="1"/>
  <c r="Q2854" i="1"/>
  <c r="M2854" i="1"/>
  <c r="Q2853" i="1"/>
  <c r="M2853" i="1"/>
  <c r="Q2852" i="1"/>
  <c r="Y2891" i="1" s="1"/>
  <c r="M2852" i="1"/>
  <c r="U2891" i="1" s="1"/>
  <c r="AC2891" i="1" s="1"/>
  <c r="Q2851" i="1"/>
  <c r="M2851" i="1"/>
  <c r="Q2850" i="1"/>
  <c r="Y2889" i="1" s="1"/>
  <c r="M2850" i="1"/>
  <c r="U2889" i="1" s="1"/>
  <c r="AC2889" i="1" s="1"/>
  <c r="Q2849" i="1"/>
  <c r="M2849" i="1"/>
  <c r="Q2848" i="1"/>
  <c r="Y2887" i="1" s="1"/>
  <c r="M2848" i="1"/>
  <c r="U2887" i="1" s="1"/>
  <c r="AC2887" i="1" s="1"/>
  <c r="Q2847" i="1"/>
  <c r="M2847" i="1"/>
  <c r="Q2846" i="1"/>
  <c r="Y2885" i="1" s="1"/>
  <c r="M2846" i="1"/>
  <c r="U2885" i="1" s="1"/>
  <c r="AC2885" i="1" s="1"/>
  <c r="Q2845" i="1"/>
  <c r="M2845" i="1"/>
  <c r="Q2844" i="1"/>
  <c r="Y2883" i="1" s="1"/>
  <c r="M2844" i="1"/>
  <c r="U2883" i="1" s="1"/>
  <c r="AC2883" i="1" s="1"/>
  <c r="Q2843" i="1"/>
  <c r="M2843" i="1"/>
  <c r="Q2842" i="1"/>
  <c r="Y2881" i="1" s="1"/>
  <c r="M2842" i="1"/>
  <c r="U2881" i="1" s="1"/>
  <c r="AC2881" i="1" s="1"/>
  <c r="Q2841" i="1"/>
  <c r="M2841" i="1"/>
  <c r="Q2840" i="1"/>
  <c r="Y2879" i="1" s="1"/>
  <c r="M2840" i="1"/>
  <c r="U2879" i="1" s="1"/>
  <c r="AC2879" i="1" s="1"/>
  <c r="Q2839" i="1"/>
  <c r="M2839" i="1"/>
  <c r="Q2838" i="1"/>
  <c r="Y2877" i="1" s="1"/>
  <c r="M2838" i="1"/>
  <c r="U2877" i="1" s="1"/>
  <c r="AC2877" i="1" s="1"/>
  <c r="Q2837" i="1"/>
  <c r="M2837" i="1"/>
  <c r="Q2836" i="1"/>
  <c r="Y2875" i="1" s="1"/>
  <c r="M2836" i="1"/>
  <c r="U2875" i="1" s="1"/>
  <c r="AC2875" i="1" s="1"/>
  <c r="Q2835" i="1"/>
  <c r="M2835" i="1"/>
  <c r="Q2834" i="1"/>
  <c r="Y2873" i="1" s="1"/>
  <c r="M2834" i="1"/>
  <c r="U2873" i="1" s="1"/>
  <c r="Q2833" i="1"/>
  <c r="M2833" i="1"/>
  <c r="Q2832" i="1"/>
  <c r="Y2871" i="1" s="1"/>
  <c r="M2832" i="1"/>
  <c r="U2871" i="1" s="1"/>
  <c r="AC2871" i="1" s="1"/>
  <c r="Q2831" i="1"/>
  <c r="M2831" i="1"/>
  <c r="Q2830" i="1"/>
  <c r="Y2869" i="1" s="1"/>
  <c r="M2830" i="1"/>
  <c r="U2869" i="1" s="1"/>
  <c r="AC2869" i="1" s="1"/>
  <c r="Q2829" i="1"/>
  <c r="M2829" i="1"/>
  <c r="Q2828" i="1"/>
  <c r="Y2867" i="1" s="1"/>
  <c r="M2828" i="1"/>
  <c r="U2867" i="1" s="1"/>
  <c r="AC2867" i="1" s="1"/>
  <c r="Q2827" i="1"/>
  <c r="M2827" i="1"/>
  <c r="Q2826" i="1"/>
  <c r="Y2865" i="1" s="1"/>
  <c r="M2826" i="1"/>
  <c r="U2865" i="1" s="1"/>
  <c r="AC2865" i="1" s="1"/>
  <c r="Q2825" i="1"/>
  <c r="M2825" i="1"/>
  <c r="Q2824" i="1"/>
  <c r="Y2863" i="1" s="1"/>
  <c r="M2824" i="1"/>
  <c r="U2863" i="1" s="1"/>
  <c r="AC2863" i="1" s="1"/>
  <c r="Q2823" i="1"/>
  <c r="M2823" i="1"/>
  <c r="Q2822" i="1"/>
  <c r="Y2861" i="1" s="1"/>
  <c r="M2822" i="1"/>
  <c r="U2861" i="1" s="1"/>
  <c r="AC2861" i="1" s="1"/>
  <c r="Q2821" i="1"/>
  <c r="M2821" i="1"/>
  <c r="Q2820" i="1"/>
  <c r="Y2859" i="1" s="1"/>
  <c r="M2820" i="1"/>
  <c r="U2859" i="1" s="1"/>
  <c r="AC2859" i="1" s="1"/>
  <c r="Q2819" i="1"/>
  <c r="M2819" i="1"/>
  <c r="Q2818" i="1"/>
  <c r="Y2857" i="1" s="1"/>
  <c r="M2818" i="1"/>
  <c r="U2857" i="1" s="1"/>
  <c r="AC2857" i="1" s="1"/>
  <c r="Q2817" i="1"/>
  <c r="M2817" i="1"/>
  <c r="Q2816" i="1"/>
  <c r="Y2855" i="1" s="1"/>
  <c r="M2816" i="1"/>
  <c r="U2855" i="1" s="1"/>
  <c r="AC2855" i="1" s="1"/>
  <c r="Q2815" i="1"/>
  <c r="M2815" i="1"/>
  <c r="Q2814" i="1"/>
  <c r="Y2853" i="1" s="1"/>
  <c r="M2814" i="1"/>
  <c r="U2853" i="1" s="1"/>
  <c r="Q2813" i="1"/>
  <c r="M2813" i="1"/>
  <c r="Q4" i="1"/>
  <c r="M4" i="1"/>
  <c r="T2889" i="1"/>
  <c r="P2889" i="1"/>
  <c r="T2885" i="1"/>
  <c r="P2885" i="1"/>
  <c r="T2882" i="1"/>
  <c r="P2882" i="1"/>
  <c r="T2880" i="1"/>
  <c r="P2880" i="1"/>
  <c r="T2877" i="1"/>
  <c r="P2877" i="1"/>
  <c r="T2876" i="1"/>
  <c r="P2876" i="1"/>
  <c r="T2875" i="1"/>
  <c r="P2875" i="1"/>
  <c r="T2874" i="1"/>
  <c r="P2874" i="1"/>
  <c r="T2873" i="1"/>
  <c r="P2873" i="1"/>
  <c r="T2872" i="1"/>
  <c r="P2872" i="1"/>
  <c r="T2871" i="1"/>
  <c r="P2871" i="1"/>
  <c r="T2870" i="1"/>
  <c r="P2870" i="1"/>
  <c r="T2869" i="1"/>
  <c r="P2869" i="1"/>
  <c r="T2868" i="1"/>
  <c r="P2868" i="1"/>
  <c r="T2867" i="1"/>
  <c r="P2867" i="1"/>
  <c r="T2866" i="1"/>
  <c r="P2866" i="1"/>
  <c r="T2865" i="1"/>
  <c r="P2865" i="1"/>
  <c r="T2864" i="1"/>
  <c r="P2864" i="1"/>
  <c r="T2863" i="1"/>
  <c r="P2863" i="1"/>
  <c r="T2862" i="1"/>
  <c r="P2862" i="1"/>
  <c r="T2861" i="1"/>
  <c r="P2861" i="1"/>
  <c r="T2860" i="1"/>
  <c r="P2860" i="1"/>
  <c r="T2859" i="1"/>
  <c r="P2859" i="1"/>
  <c r="T2858" i="1"/>
  <c r="P2858" i="1"/>
  <c r="T2857" i="1"/>
  <c r="P2857" i="1"/>
  <c r="T2856" i="1"/>
  <c r="P2856" i="1"/>
  <c r="T2855" i="1"/>
  <c r="P2855" i="1"/>
  <c r="T2854" i="1"/>
  <c r="P2854" i="1"/>
  <c r="T2853" i="1"/>
  <c r="P2853" i="1"/>
  <c r="T2852" i="1"/>
  <c r="P2852" i="1"/>
  <c r="T2851" i="1"/>
  <c r="P2851" i="1"/>
  <c r="T2850" i="1"/>
  <c r="P2850" i="1"/>
  <c r="T2849" i="1"/>
  <c r="P2849" i="1"/>
  <c r="T2848" i="1"/>
  <c r="P2848" i="1"/>
  <c r="T2847" i="1"/>
  <c r="P2847" i="1"/>
  <c r="T2846" i="1"/>
  <c r="AB2885" i="1" s="1"/>
  <c r="P2846" i="1"/>
  <c r="T2845" i="1"/>
  <c r="P2845" i="1"/>
  <c r="T2844" i="1"/>
  <c r="AB2883" i="1" s="1"/>
  <c r="P2844" i="1"/>
  <c r="T2843" i="1"/>
  <c r="P2843" i="1"/>
  <c r="T2842" i="1"/>
  <c r="AB2881" i="1" s="1"/>
  <c r="P2842" i="1"/>
  <c r="T2841" i="1"/>
  <c r="P2841" i="1"/>
  <c r="T2840" i="1"/>
  <c r="AB2879" i="1" s="1"/>
  <c r="P2840" i="1"/>
  <c r="X2879" i="1" s="1"/>
  <c r="AF2879" i="1" s="1"/>
  <c r="T2839" i="1"/>
  <c r="P2839" i="1"/>
  <c r="T2838" i="1"/>
  <c r="AB2877" i="1" s="1"/>
  <c r="P2838" i="1"/>
  <c r="X2877" i="1" s="1"/>
  <c r="AF2877" i="1" s="1"/>
  <c r="T2837" i="1"/>
  <c r="P2837" i="1"/>
  <c r="T2836" i="1"/>
  <c r="AB2875" i="1" s="1"/>
  <c r="P2836" i="1"/>
  <c r="X2875" i="1" s="1"/>
  <c r="AF2875" i="1" s="1"/>
  <c r="T2835" i="1"/>
  <c r="P2835" i="1"/>
  <c r="T2834" i="1"/>
  <c r="AB2873" i="1" s="1"/>
  <c r="P2834" i="1"/>
  <c r="X2873" i="1" s="1"/>
  <c r="AF2873" i="1" s="1"/>
  <c r="T2833" i="1"/>
  <c r="P2833" i="1"/>
  <c r="T2832" i="1"/>
  <c r="AB2871" i="1" s="1"/>
  <c r="P2832" i="1"/>
  <c r="X2871" i="1" s="1"/>
  <c r="AF2871" i="1" s="1"/>
  <c r="T2831" i="1"/>
  <c r="P2831" i="1"/>
  <c r="T2830" i="1"/>
  <c r="AB2869" i="1" s="1"/>
  <c r="P2830" i="1"/>
  <c r="X2869" i="1" s="1"/>
  <c r="AF2869" i="1" s="1"/>
  <c r="T2829" i="1"/>
  <c r="P2829" i="1"/>
  <c r="T2828" i="1"/>
  <c r="AB2867" i="1" s="1"/>
  <c r="P2828" i="1"/>
  <c r="X2867" i="1" s="1"/>
  <c r="AF2867" i="1" s="1"/>
  <c r="T2827" i="1"/>
  <c r="P2827" i="1"/>
  <c r="T2826" i="1"/>
  <c r="AB2865" i="1" s="1"/>
  <c r="P2826" i="1"/>
  <c r="X2865" i="1" s="1"/>
  <c r="AF2865" i="1" s="1"/>
  <c r="T2825" i="1"/>
  <c r="P2825" i="1"/>
  <c r="T2824" i="1"/>
  <c r="AB2863" i="1" s="1"/>
  <c r="P2824" i="1"/>
  <c r="X2863" i="1" s="1"/>
  <c r="AF2863" i="1" s="1"/>
  <c r="T2823" i="1"/>
  <c r="P2823" i="1"/>
  <c r="T2822" i="1"/>
  <c r="AB2861" i="1" s="1"/>
  <c r="P2822" i="1"/>
  <c r="X2861" i="1" s="1"/>
  <c r="AF2861" i="1" s="1"/>
  <c r="T2821" i="1"/>
  <c r="P2821" i="1"/>
  <c r="T2820" i="1"/>
  <c r="AB2859" i="1" s="1"/>
  <c r="P2820" i="1"/>
  <c r="X2859" i="1" s="1"/>
  <c r="AF2859" i="1" s="1"/>
  <c r="T2819" i="1"/>
  <c r="P2819" i="1"/>
  <c r="T2818" i="1"/>
  <c r="AB2857" i="1" s="1"/>
  <c r="P2818" i="1"/>
  <c r="X2857" i="1" s="1"/>
  <c r="AF2857" i="1" s="1"/>
  <c r="T2817" i="1"/>
  <c r="P2817" i="1"/>
  <c r="T2816" i="1"/>
  <c r="AB2855" i="1" s="1"/>
  <c r="P2816" i="1"/>
  <c r="X2855" i="1" s="1"/>
  <c r="AF2855" i="1" s="1"/>
  <c r="T2815" i="1"/>
  <c r="P2815" i="1"/>
  <c r="T2814" i="1"/>
  <c r="AB2853" i="1" s="1"/>
  <c r="P2814" i="1"/>
  <c r="X2853" i="1" s="1"/>
  <c r="AF2853" i="1" s="1"/>
  <c r="T2813" i="1"/>
  <c r="P2813" i="1"/>
  <c r="T2812" i="1"/>
  <c r="AB2851" i="1" s="1"/>
  <c r="P2812" i="1"/>
  <c r="X2851" i="1" s="1"/>
  <c r="AF2851" i="1" s="1"/>
  <c r="T2811" i="1"/>
  <c r="P2811" i="1"/>
  <c r="T2810" i="1"/>
  <c r="AB2849" i="1" s="1"/>
  <c r="P2810" i="1"/>
  <c r="X2849" i="1" s="1"/>
  <c r="AF2849" i="1" s="1"/>
  <c r="T2809" i="1"/>
  <c r="P2809" i="1"/>
  <c r="T2808" i="1"/>
  <c r="AB2847" i="1" s="1"/>
  <c r="P2808" i="1"/>
  <c r="X2847" i="1" s="1"/>
  <c r="AF2847" i="1" s="1"/>
  <c r="T2807" i="1"/>
  <c r="P2807" i="1"/>
  <c r="T2806" i="1"/>
  <c r="AB2845" i="1" s="1"/>
  <c r="P2806" i="1"/>
  <c r="X2845" i="1" s="1"/>
  <c r="AF2845" i="1" s="1"/>
  <c r="T2805" i="1"/>
  <c r="P2805" i="1"/>
  <c r="T2804" i="1"/>
  <c r="AB2843" i="1" s="1"/>
  <c r="P2804" i="1"/>
  <c r="X2843" i="1" s="1"/>
  <c r="AF2843" i="1" s="1"/>
  <c r="T2803" i="1"/>
  <c r="P2803" i="1"/>
  <c r="T2802" i="1"/>
  <c r="AB2841" i="1" s="1"/>
  <c r="P2802" i="1"/>
  <c r="X2841" i="1" s="1"/>
  <c r="AF2841" i="1" s="1"/>
  <c r="T2801" i="1"/>
  <c r="P2801" i="1"/>
  <c r="T2800" i="1"/>
  <c r="AB2839" i="1" s="1"/>
  <c r="P2800" i="1"/>
  <c r="X2839" i="1" s="1"/>
  <c r="AF2839" i="1" s="1"/>
  <c r="T2799" i="1"/>
  <c r="P2799" i="1"/>
  <c r="T2798" i="1"/>
  <c r="AB2837" i="1" s="1"/>
  <c r="P2798" i="1"/>
  <c r="X2837" i="1" s="1"/>
  <c r="AF2837" i="1" s="1"/>
  <c r="T2797" i="1"/>
  <c r="P2797" i="1"/>
  <c r="T2796" i="1"/>
  <c r="AB2835" i="1" s="1"/>
  <c r="P2796" i="1"/>
  <c r="X2835" i="1" s="1"/>
  <c r="AF2835" i="1" s="1"/>
  <c r="T2795" i="1"/>
  <c r="P2795" i="1"/>
  <c r="T2794" i="1"/>
  <c r="AB2833" i="1" s="1"/>
  <c r="P2794" i="1"/>
  <c r="X2833" i="1" s="1"/>
  <c r="AF2833" i="1" s="1"/>
  <c r="T2793" i="1"/>
  <c r="P2793" i="1"/>
  <c r="T2792" i="1"/>
  <c r="AB2831" i="1" s="1"/>
  <c r="P2792" i="1"/>
  <c r="X2831" i="1" s="1"/>
  <c r="AF2831" i="1" s="1"/>
  <c r="T2890" i="1"/>
  <c r="P2890" i="1"/>
  <c r="T2886" i="1"/>
  <c r="P2886" i="1"/>
  <c r="T2881" i="1"/>
  <c r="P2881" i="1"/>
  <c r="R4" i="1"/>
  <c r="N4" i="1"/>
  <c r="S2890" i="1"/>
  <c r="O2890" i="1"/>
  <c r="S2886" i="1"/>
  <c r="O2886" i="1"/>
  <c r="S2881" i="1"/>
  <c r="O2881" i="1"/>
  <c r="S2878" i="1"/>
  <c r="O2878" i="1"/>
  <c r="S2873" i="1"/>
  <c r="O2873" i="1"/>
  <c r="S2870" i="1"/>
  <c r="O2870" i="1"/>
  <c r="S2867" i="1"/>
  <c r="O2867" i="1"/>
  <c r="S2866" i="1"/>
  <c r="O2866" i="1"/>
  <c r="S2863" i="1"/>
  <c r="O2863" i="1"/>
  <c r="S2862" i="1"/>
  <c r="O2862" i="1"/>
  <c r="S2861" i="1"/>
  <c r="O2861" i="1"/>
  <c r="S2860" i="1"/>
  <c r="O2860" i="1"/>
  <c r="S2859" i="1"/>
  <c r="O2859" i="1"/>
  <c r="S2858" i="1"/>
  <c r="O2858" i="1"/>
  <c r="S2857" i="1"/>
  <c r="O2857" i="1"/>
  <c r="S2856" i="1"/>
  <c r="O2856" i="1"/>
  <c r="S2855" i="1"/>
  <c r="O2855" i="1"/>
  <c r="S2854" i="1"/>
  <c r="O2854" i="1"/>
  <c r="S2853" i="1"/>
  <c r="O2853" i="1"/>
  <c r="S2852" i="1"/>
  <c r="AA2891" i="1" s="1"/>
  <c r="O2852" i="1"/>
  <c r="S2851" i="1"/>
  <c r="O2851" i="1"/>
  <c r="W2890" i="1" s="1"/>
  <c r="S2850" i="1"/>
  <c r="AA2889" i="1" s="1"/>
  <c r="O2850" i="1"/>
  <c r="S2849" i="1"/>
  <c r="O2849" i="1"/>
  <c r="W2888" i="1" s="1"/>
  <c r="S2848" i="1"/>
  <c r="AA2887" i="1" s="1"/>
  <c r="O2848" i="1"/>
  <c r="S2847" i="1"/>
  <c r="O2847" i="1"/>
  <c r="W2886" i="1" s="1"/>
  <c r="S2846" i="1"/>
  <c r="AA2885" i="1" s="1"/>
  <c r="O2846" i="1"/>
  <c r="S2845" i="1"/>
  <c r="O2845" i="1"/>
  <c r="W2884" i="1" s="1"/>
  <c r="S2844" i="1"/>
  <c r="AA2883" i="1" s="1"/>
  <c r="O2844" i="1"/>
  <c r="S2843" i="1"/>
  <c r="O2843" i="1"/>
  <c r="W2882" i="1" s="1"/>
  <c r="S2842" i="1"/>
  <c r="AA2881" i="1" s="1"/>
  <c r="O2842" i="1"/>
  <c r="S2841" i="1"/>
  <c r="O2841" i="1"/>
  <c r="W2880" i="1" s="1"/>
  <c r="S2840" i="1"/>
  <c r="AA2879" i="1" s="1"/>
  <c r="O2840" i="1"/>
  <c r="S2839" i="1"/>
  <c r="O2839" i="1"/>
  <c r="W2878" i="1" s="1"/>
  <c r="S2838" i="1"/>
  <c r="AA2877" i="1" s="1"/>
  <c r="O2838" i="1"/>
  <c r="S2837" i="1"/>
  <c r="O2837" i="1"/>
  <c r="W2876" i="1" s="1"/>
  <c r="S2836" i="1"/>
  <c r="AA2875" i="1" s="1"/>
  <c r="O2836" i="1"/>
  <c r="S2835" i="1"/>
  <c r="O2835" i="1"/>
  <c r="W2874" i="1" s="1"/>
  <c r="S2834" i="1"/>
  <c r="AA2873" i="1" s="1"/>
  <c r="O2834" i="1"/>
  <c r="S2833" i="1"/>
  <c r="O2833" i="1"/>
  <c r="W2872" i="1" s="1"/>
  <c r="S2832" i="1"/>
  <c r="AA2871" i="1" s="1"/>
  <c r="O2832" i="1"/>
  <c r="S2831" i="1"/>
  <c r="O2831" i="1"/>
  <c r="W2870" i="1" s="1"/>
  <c r="S2830" i="1"/>
  <c r="AA2869" i="1" s="1"/>
  <c r="O2830" i="1"/>
  <c r="S2829" i="1"/>
  <c r="O2829" i="1"/>
  <c r="W2868" i="1" s="1"/>
  <c r="S2828" i="1"/>
  <c r="AA2867" i="1" s="1"/>
  <c r="O2828" i="1"/>
  <c r="S2827" i="1"/>
  <c r="O2827" i="1"/>
  <c r="W2866" i="1" s="1"/>
  <c r="S2826" i="1"/>
  <c r="AA2865" i="1" s="1"/>
  <c r="O2826" i="1"/>
  <c r="S2825" i="1"/>
  <c r="O2825" i="1"/>
  <c r="W2864" i="1" s="1"/>
  <c r="S2824" i="1"/>
  <c r="AA2863" i="1" s="1"/>
  <c r="O2824" i="1"/>
  <c r="S2823" i="1"/>
  <c r="O2823" i="1"/>
  <c r="W2862" i="1" s="1"/>
  <c r="S2822" i="1"/>
  <c r="AA2861" i="1" s="1"/>
  <c r="O2822" i="1"/>
  <c r="S2821" i="1"/>
  <c r="O2821" i="1"/>
  <c r="W2860" i="1" s="1"/>
  <c r="S2820" i="1"/>
  <c r="AA2859" i="1" s="1"/>
  <c r="O2820" i="1"/>
  <c r="S2819" i="1"/>
  <c r="O2819" i="1"/>
  <c r="W2858" i="1" s="1"/>
  <c r="S2818" i="1"/>
  <c r="AA2857" i="1" s="1"/>
  <c r="O2818" i="1"/>
  <c r="S2817" i="1"/>
  <c r="O2817" i="1"/>
  <c r="W2856" i="1" s="1"/>
  <c r="S2816" i="1"/>
  <c r="AA2855" i="1" s="1"/>
  <c r="O2816" i="1"/>
  <c r="S2815" i="1"/>
  <c r="O2815" i="1"/>
  <c r="W2854" i="1" s="1"/>
  <c r="S2814" i="1"/>
  <c r="AA2853" i="1" s="1"/>
  <c r="O2814" i="1"/>
  <c r="S2813" i="1"/>
  <c r="O2813" i="1"/>
  <c r="W2852" i="1" s="1"/>
  <c r="S2812" i="1"/>
  <c r="AA2851" i="1" s="1"/>
  <c r="O2812" i="1"/>
  <c r="S2811" i="1"/>
  <c r="O2811" i="1"/>
  <c r="W2850" i="1" s="1"/>
  <c r="S2810" i="1"/>
  <c r="AA2849" i="1" s="1"/>
  <c r="O2810" i="1"/>
  <c r="S2809" i="1"/>
  <c r="O2809" i="1"/>
  <c r="W2848" i="1" s="1"/>
  <c r="S2808" i="1"/>
  <c r="AA2847" i="1" s="1"/>
  <c r="O2808" i="1"/>
  <c r="S2807" i="1"/>
  <c r="O2807" i="1"/>
  <c r="W2846" i="1" s="1"/>
  <c r="S2806" i="1"/>
  <c r="AA2845" i="1" s="1"/>
  <c r="O2806" i="1"/>
  <c r="S2805" i="1"/>
  <c r="O2805" i="1"/>
  <c r="W2844" i="1" s="1"/>
  <c r="S2804" i="1"/>
  <c r="AA2843" i="1" s="1"/>
  <c r="O2804" i="1"/>
  <c r="S2803" i="1"/>
  <c r="O2803" i="1"/>
  <c r="W2842" i="1" s="1"/>
  <c r="S2802" i="1"/>
  <c r="AA2841" i="1" s="1"/>
  <c r="O2802" i="1"/>
  <c r="S2801" i="1"/>
  <c r="O2801" i="1"/>
  <c r="W2840" i="1" s="1"/>
  <c r="S2800" i="1"/>
  <c r="AA2839" i="1" s="1"/>
  <c r="O2800" i="1"/>
  <c r="S2799" i="1"/>
  <c r="O2799" i="1"/>
  <c r="W2838" i="1" s="1"/>
  <c r="S2798" i="1"/>
  <c r="AA2837" i="1" s="1"/>
  <c r="O2798" i="1"/>
  <c r="S2797" i="1"/>
  <c r="O2797" i="1"/>
  <c r="W2836" i="1" s="1"/>
  <c r="S2796" i="1"/>
  <c r="AA2835" i="1" s="1"/>
  <c r="O2796" i="1"/>
  <c r="S2795" i="1"/>
  <c r="O2795" i="1"/>
  <c r="W2834" i="1" s="1"/>
  <c r="S2794" i="1"/>
  <c r="AA2833" i="1" s="1"/>
  <c r="O2794" i="1"/>
  <c r="S2793" i="1"/>
  <c r="O2793" i="1"/>
  <c r="W2832" i="1" s="1"/>
  <c r="S2792" i="1"/>
  <c r="AA2831" i="1" s="1"/>
  <c r="O2792" i="1"/>
  <c r="AA2829" i="1"/>
  <c r="AA2828" i="1"/>
  <c r="AA2825" i="1"/>
  <c r="AA2824" i="1"/>
  <c r="AA2821" i="1"/>
  <c r="AA2820" i="1"/>
  <c r="AA2817" i="1"/>
  <c r="AA2816" i="1"/>
  <c r="AA2813" i="1"/>
  <c r="AA2812" i="1"/>
  <c r="AA2809" i="1"/>
  <c r="AA2808" i="1"/>
  <c r="AA2805" i="1"/>
  <c r="AA2804" i="1"/>
  <c r="AA2801" i="1"/>
  <c r="AA2800" i="1"/>
  <c r="AA2797" i="1"/>
  <c r="AA2796" i="1"/>
  <c r="AA2793" i="1"/>
  <c r="AA2792" i="1"/>
  <c r="AA2791" i="1"/>
  <c r="AA2790" i="1"/>
  <c r="AA2789" i="1"/>
  <c r="AA2788" i="1"/>
  <c r="AA2787" i="1"/>
  <c r="AA2786" i="1"/>
  <c r="AA2785" i="1"/>
  <c r="AA2784" i="1"/>
  <c r="AA2783" i="1"/>
  <c r="AA2782" i="1"/>
  <c r="AA2781" i="1"/>
  <c r="AA2780" i="1"/>
  <c r="AA2779" i="1"/>
  <c r="AA2778" i="1"/>
  <c r="AA2777" i="1"/>
  <c r="AA2776" i="1"/>
  <c r="AA2775" i="1"/>
  <c r="AA2774" i="1"/>
  <c r="AA2773" i="1"/>
  <c r="AA2772" i="1"/>
  <c r="AA2771" i="1"/>
  <c r="AA2770" i="1"/>
  <c r="AA2769" i="1"/>
  <c r="AA2768" i="1"/>
  <c r="AA2767" i="1"/>
  <c r="AA2766" i="1"/>
  <c r="AA2765" i="1"/>
  <c r="AA2764" i="1"/>
  <c r="AA2763" i="1"/>
  <c r="AA2762" i="1"/>
  <c r="AA2761" i="1"/>
  <c r="AA2760" i="1"/>
  <c r="AA2759" i="1"/>
  <c r="AA2758" i="1"/>
  <c r="AA2757" i="1"/>
  <c r="AA2756" i="1"/>
  <c r="AA2755" i="1"/>
  <c r="AA2754" i="1"/>
  <c r="AA2753" i="1"/>
  <c r="AA2752" i="1"/>
  <c r="AA2751" i="1"/>
  <c r="AA2750" i="1"/>
  <c r="AA2749" i="1"/>
  <c r="AA2748" i="1"/>
  <c r="AA2747" i="1"/>
  <c r="AA2746" i="1"/>
  <c r="AA2745" i="1"/>
  <c r="AA2744" i="1"/>
  <c r="AA2743" i="1"/>
  <c r="AA2742" i="1"/>
  <c r="AA2741" i="1"/>
  <c r="AA2740" i="1"/>
  <c r="AA2739" i="1"/>
  <c r="AA2738" i="1"/>
  <c r="AA2737" i="1"/>
  <c r="AA2736" i="1"/>
  <c r="AA2735" i="1"/>
  <c r="AA2734" i="1"/>
  <c r="AA2733" i="1"/>
  <c r="AA2732" i="1"/>
  <c r="AA2731" i="1"/>
  <c r="AA2730" i="1"/>
  <c r="AA2729" i="1"/>
  <c r="AA2728" i="1"/>
  <c r="AA2727" i="1"/>
  <c r="AA2726" i="1"/>
  <c r="AA2725" i="1"/>
  <c r="AA2724" i="1"/>
  <c r="AA2723" i="1"/>
  <c r="AA2722" i="1"/>
  <c r="AA2721" i="1"/>
  <c r="AA2720" i="1"/>
  <c r="AA2719" i="1"/>
  <c r="AA2718" i="1"/>
  <c r="AA2717" i="1"/>
  <c r="AA2716" i="1"/>
  <c r="AA2715" i="1"/>
  <c r="AA2714" i="1"/>
  <c r="AA2713" i="1"/>
  <c r="AA2712" i="1"/>
  <c r="AA2711" i="1"/>
  <c r="AA2710" i="1"/>
  <c r="AA2709" i="1"/>
  <c r="AA2708" i="1"/>
  <c r="AA2707" i="1"/>
  <c r="AA2706" i="1"/>
  <c r="AA2705" i="1"/>
  <c r="AA2704" i="1"/>
  <c r="AA2703" i="1"/>
  <c r="AA2702" i="1"/>
  <c r="AA2701" i="1"/>
  <c r="AA2700" i="1"/>
  <c r="AA2699" i="1"/>
  <c r="AA2698" i="1"/>
  <c r="AA2697" i="1"/>
  <c r="AA2696" i="1"/>
  <c r="AA2695" i="1"/>
  <c r="AA2694" i="1"/>
  <c r="AA2693" i="1"/>
  <c r="AA2692" i="1"/>
  <c r="AA2691" i="1"/>
  <c r="AA2690" i="1"/>
  <c r="AA2689" i="1"/>
  <c r="AA2688" i="1"/>
  <c r="AA2687" i="1"/>
  <c r="AA2686" i="1"/>
  <c r="AA2685" i="1"/>
  <c r="AA2684" i="1"/>
  <c r="AA2683" i="1"/>
  <c r="AA2682" i="1"/>
  <c r="AA2681" i="1"/>
  <c r="AA2680" i="1"/>
  <c r="AA2679" i="1"/>
  <c r="AA2678" i="1"/>
  <c r="AA2677" i="1"/>
  <c r="AA2676" i="1"/>
  <c r="AA2675" i="1"/>
  <c r="AA2674" i="1"/>
  <c r="AA2673" i="1"/>
  <c r="AA2672" i="1"/>
  <c r="AA2671" i="1"/>
  <c r="AA2670" i="1"/>
  <c r="AA2669" i="1"/>
  <c r="AA2668" i="1"/>
  <c r="AA2667" i="1"/>
  <c r="AA2666" i="1"/>
  <c r="AA2665" i="1"/>
  <c r="AA2664" i="1"/>
  <c r="AA2663" i="1"/>
  <c r="AA2662" i="1"/>
  <c r="AA2661" i="1"/>
  <c r="AA2660" i="1"/>
  <c r="AA2659" i="1"/>
  <c r="AA2658" i="1"/>
  <c r="AA2657" i="1"/>
  <c r="AA2656" i="1"/>
  <c r="AA2655" i="1"/>
  <c r="AA2654" i="1"/>
  <c r="AA2653" i="1"/>
  <c r="AA2652" i="1"/>
  <c r="AA2651" i="1"/>
  <c r="AA2650" i="1"/>
  <c r="AA2649" i="1"/>
  <c r="AA2648" i="1"/>
  <c r="AA2647" i="1"/>
  <c r="AA2646" i="1"/>
  <c r="AA2645" i="1"/>
  <c r="AA2644" i="1"/>
  <c r="AA2643" i="1"/>
  <c r="AA2642" i="1"/>
  <c r="AA2641" i="1"/>
  <c r="AA2640" i="1"/>
  <c r="AA2639" i="1"/>
  <c r="AA2638" i="1"/>
  <c r="AA2637" i="1"/>
  <c r="AA2636" i="1"/>
  <c r="AA2635" i="1"/>
  <c r="AA2634" i="1"/>
  <c r="AA2633" i="1"/>
  <c r="AA2632" i="1"/>
  <c r="AA2631" i="1"/>
  <c r="AA2630" i="1"/>
  <c r="AA2629" i="1"/>
  <c r="AA2628" i="1"/>
  <c r="AA2627" i="1"/>
  <c r="AA2626" i="1"/>
  <c r="AA2625" i="1"/>
  <c r="AA2624" i="1"/>
  <c r="AA2623" i="1"/>
  <c r="AA2622" i="1"/>
  <c r="AA2621" i="1"/>
  <c r="AA2620" i="1"/>
  <c r="AA2619" i="1"/>
  <c r="AA2618" i="1"/>
  <c r="AA2617" i="1"/>
  <c r="AA2616" i="1"/>
  <c r="AA2615" i="1"/>
  <c r="AA2614" i="1"/>
  <c r="AA2613" i="1"/>
  <c r="AA2612" i="1"/>
  <c r="AA2611" i="1"/>
  <c r="AA2610" i="1"/>
  <c r="AA2609" i="1"/>
  <c r="AA2608" i="1"/>
  <c r="AA2607" i="1"/>
  <c r="AA2606" i="1"/>
  <c r="AA2605" i="1"/>
  <c r="AA2604" i="1"/>
  <c r="AA2603" i="1"/>
  <c r="AA2602" i="1"/>
  <c r="AA2601" i="1"/>
  <c r="AA2600" i="1"/>
  <c r="AA2599" i="1"/>
  <c r="AA2598" i="1"/>
  <c r="AA2597" i="1"/>
  <c r="AA2596" i="1"/>
  <c r="AA2595" i="1"/>
  <c r="AA2594" i="1"/>
  <c r="AA2593" i="1"/>
  <c r="AA2592" i="1"/>
  <c r="AA2591" i="1"/>
  <c r="AA2590" i="1"/>
  <c r="AA2589" i="1"/>
  <c r="AA2588" i="1"/>
  <c r="AA2587" i="1"/>
  <c r="AA2586" i="1"/>
  <c r="AA2585" i="1"/>
  <c r="AA2584" i="1"/>
  <c r="AA2583" i="1"/>
  <c r="AA2582" i="1"/>
  <c r="AA2581" i="1"/>
  <c r="AA2580" i="1"/>
  <c r="AA2579" i="1"/>
  <c r="AA2578" i="1"/>
  <c r="AA2577" i="1"/>
  <c r="AA2576" i="1"/>
  <c r="AA2575" i="1"/>
  <c r="AA2574" i="1"/>
  <c r="AA2573" i="1"/>
  <c r="AA2572" i="1"/>
  <c r="AA2571" i="1"/>
  <c r="AA2570" i="1"/>
  <c r="AA2569" i="1"/>
  <c r="AA2568" i="1"/>
  <c r="AA2567" i="1"/>
  <c r="AA2566" i="1"/>
  <c r="AA2565" i="1"/>
  <c r="AA2564" i="1"/>
  <c r="AA2563" i="1"/>
  <c r="AA2562" i="1"/>
  <c r="AA2561" i="1"/>
  <c r="AA2560" i="1"/>
  <c r="AA2559" i="1"/>
  <c r="AA2558" i="1"/>
  <c r="AA2557" i="1"/>
  <c r="AA2556" i="1"/>
  <c r="AA2555" i="1"/>
  <c r="AA2554" i="1"/>
  <c r="AA2553" i="1"/>
  <c r="AA2552" i="1"/>
  <c r="AA2551" i="1"/>
  <c r="AA2550" i="1"/>
  <c r="AA2549" i="1"/>
  <c r="AA2548" i="1"/>
  <c r="AA2547" i="1"/>
  <c r="AA2546" i="1"/>
  <c r="AA2545" i="1"/>
  <c r="AA2544" i="1"/>
  <c r="AA2543" i="1"/>
  <c r="AA2542" i="1"/>
  <c r="AA2541" i="1"/>
  <c r="AA2540" i="1"/>
  <c r="AA2539" i="1"/>
  <c r="AA2538" i="1"/>
  <c r="AA2537" i="1"/>
  <c r="AA2536" i="1"/>
  <c r="AA2535" i="1"/>
  <c r="AA2534" i="1"/>
  <c r="AA2533" i="1"/>
  <c r="AA2532" i="1"/>
  <c r="AA2531" i="1"/>
  <c r="AA2530" i="1"/>
  <c r="AA2529" i="1"/>
  <c r="AA2528" i="1"/>
  <c r="AA2527" i="1"/>
  <c r="AA2526" i="1"/>
  <c r="AA2525" i="1"/>
  <c r="AA2524" i="1"/>
  <c r="AA2523" i="1"/>
  <c r="AA2522" i="1"/>
  <c r="AA2521" i="1"/>
  <c r="AA2520" i="1"/>
  <c r="AA2519" i="1"/>
  <c r="AA2518" i="1"/>
  <c r="AA2517" i="1"/>
  <c r="AA2516" i="1"/>
  <c r="AA2515" i="1"/>
  <c r="AA2514" i="1"/>
  <c r="AA2513" i="1"/>
  <c r="AA2512" i="1"/>
  <c r="AA2511" i="1"/>
  <c r="AA2510" i="1"/>
  <c r="AA2509" i="1"/>
  <c r="AA2508" i="1"/>
  <c r="AA2507" i="1"/>
  <c r="AA2506" i="1"/>
  <c r="AA2505" i="1"/>
  <c r="AA2504" i="1"/>
  <c r="AA2503" i="1"/>
  <c r="AA2502" i="1"/>
  <c r="AA2501" i="1"/>
  <c r="AA2500" i="1"/>
  <c r="AA2499" i="1"/>
  <c r="AA2498" i="1"/>
  <c r="AA2497" i="1"/>
  <c r="AA2496" i="1"/>
  <c r="AA2495" i="1"/>
  <c r="AA2494" i="1"/>
  <c r="AA2493" i="1"/>
  <c r="AA2492" i="1"/>
  <c r="AA2491" i="1"/>
  <c r="AA2490" i="1"/>
  <c r="AA2489" i="1"/>
  <c r="AA2488" i="1"/>
  <c r="AA2487" i="1"/>
  <c r="AA2486" i="1"/>
  <c r="AA2485" i="1"/>
  <c r="AA2484" i="1"/>
  <c r="AA2483" i="1"/>
  <c r="AA2482" i="1"/>
  <c r="AA2481" i="1"/>
  <c r="AA2480" i="1"/>
  <c r="AA2479" i="1"/>
  <c r="AA2478" i="1"/>
  <c r="AA2477" i="1"/>
  <c r="AA2476" i="1"/>
  <c r="AA2475" i="1"/>
  <c r="AA2474" i="1"/>
  <c r="AA2473" i="1"/>
  <c r="AA2472" i="1"/>
  <c r="AA2471" i="1"/>
  <c r="AA2470" i="1"/>
  <c r="AA2469" i="1"/>
  <c r="AA2468" i="1"/>
  <c r="AA2467" i="1"/>
  <c r="AA2466" i="1"/>
  <c r="AA2465" i="1"/>
  <c r="AA2464" i="1"/>
  <c r="AA2463" i="1"/>
  <c r="AA2462" i="1"/>
  <c r="AA2461" i="1"/>
  <c r="AA2460" i="1"/>
  <c r="AA2459" i="1"/>
  <c r="AA2458" i="1"/>
  <c r="AA2457" i="1"/>
  <c r="AA2456" i="1"/>
  <c r="AA2455" i="1"/>
  <c r="AA2454" i="1"/>
  <c r="AA2453" i="1"/>
  <c r="AA2452" i="1"/>
  <c r="AA2451" i="1"/>
  <c r="AA2450" i="1"/>
  <c r="AA2449" i="1"/>
  <c r="AA2448" i="1"/>
  <c r="AA2447" i="1"/>
  <c r="AA2446" i="1"/>
  <c r="AA2445" i="1"/>
  <c r="AA2444" i="1"/>
  <c r="AA2443" i="1"/>
  <c r="AA2442" i="1"/>
  <c r="AA2441" i="1"/>
  <c r="AA2440" i="1"/>
  <c r="AA2439" i="1"/>
  <c r="AA2438" i="1"/>
  <c r="AA2437" i="1"/>
  <c r="AA2436" i="1"/>
  <c r="AA2435" i="1"/>
  <c r="AA2434" i="1"/>
  <c r="AA2433" i="1"/>
  <c r="AA2432" i="1"/>
  <c r="AA2431" i="1"/>
  <c r="AA2430" i="1"/>
  <c r="AA2429" i="1"/>
  <c r="AA2428" i="1"/>
  <c r="AA2427" i="1"/>
  <c r="AA2426" i="1"/>
  <c r="AA2425" i="1"/>
  <c r="AA2424" i="1"/>
  <c r="AA2423" i="1"/>
  <c r="AA2422" i="1"/>
  <c r="AA2421" i="1"/>
  <c r="AA2420" i="1"/>
  <c r="AA2419" i="1"/>
  <c r="AA2418" i="1"/>
  <c r="AA2417" i="1"/>
  <c r="AA2416" i="1"/>
  <c r="AA2415" i="1"/>
  <c r="AA2414" i="1"/>
  <c r="AA2413" i="1"/>
  <c r="AA2412" i="1"/>
  <c r="AA2411" i="1"/>
  <c r="AA2410" i="1"/>
  <c r="AA2409" i="1"/>
  <c r="AA2408" i="1"/>
  <c r="AA2407" i="1"/>
  <c r="AA2406" i="1"/>
  <c r="AA2405" i="1"/>
  <c r="AA2404" i="1"/>
  <c r="AA2403" i="1"/>
  <c r="AA2402" i="1"/>
  <c r="AA2401" i="1"/>
  <c r="AA2400" i="1"/>
  <c r="AA2399" i="1"/>
  <c r="AA2398" i="1"/>
  <c r="AA2397" i="1"/>
  <c r="AA2396" i="1"/>
  <c r="AA2395" i="1"/>
  <c r="AA2394" i="1"/>
  <c r="AA2393" i="1"/>
  <c r="AA2392" i="1"/>
  <c r="AA2391" i="1"/>
  <c r="AA2390" i="1"/>
  <c r="AA2389" i="1"/>
  <c r="AA2388" i="1"/>
  <c r="AA2387" i="1"/>
  <c r="AA2386" i="1"/>
  <c r="AA2385" i="1"/>
  <c r="AA2384" i="1"/>
  <c r="AA2383" i="1"/>
  <c r="AA2382" i="1"/>
  <c r="AA2381" i="1"/>
  <c r="AA2380" i="1"/>
  <c r="AA2379" i="1"/>
  <c r="AA2378" i="1"/>
  <c r="AA2377" i="1"/>
  <c r="AA2376" i="1"/>
  <c r="AA2375" i="1"/>
  <c r="AA2374" i="1"/>
  <c r="AA2373" i="1"/>
  <c r="AA2372" i="1"/>
  <c r="AA2371" i="1"/>
  <c r="AA2370" i="1"/>
  <c r="AA2369" i="1"/>
  <c r="AA2368" i="1"/>
  <c r="AA2367" i="1"/>
  <c r="AA2366" i="1"/>
  <c r="AA2365" i="1"/>
  <c r="AA2364" i="1"/>
  <c r="AA2363" i="1"/>
  <c r="AA2362" i="1"/>
  <c r="AA2361" i="1"/>
  <c r="AA2360" i="1"/>
  <c r="AA2359" i="1"/>
  <c r="AA2358" i="1"/>
  <c r="AA2357" i="1"/>
  <c r="AA2356" i="1"/>
  <c r="AA2355" i="1"/>
  <c r="AA2354" i="1"/>
  <c r="AA2353" i="1"/>
  <c r="AA2352" i="1"/>
  <c r="AA2351" i="1"/>
  <c r="AA2350" i="1"/>
  <c r="AA2349" i="1"/>
  <c r="AA2348" i="1"/>
  <c r="AA2347" i="1"/>
  <c r="AA2346" i="1"/>
  <c r="AA2345" i="1"/>
  <c r="AA2344" i="1"/>
  <c r="AA2343" i="1"/>
  <c r="AA2342" i="1"/>
  <c r="AA2341" i="1"/>
  <c r="AA2340" i="1"/>
  <c r="AA2339" i="1"/>
  <c r="AA2338" i="1"/>
  <c r="AA2337" i="1"/>
  <c r="AA2336" i="1"/>
  <c r="AA2335" i="1"/>
  <c r="AA2334" i="1"/>
  <c r="AA2333" i="1"/>
  <c r="AA2332" i="1"/>
  <c r="AA2331" i="1"/>
  <c r="AA2330" i="1"/>
  <c r="AA2329" i="1"/>
  <c r="AA2328" i="1"/>
  <c r="AA2327" i="1"/>
  <c r="AA2326" i="1"/>
  <c r="AA2325" i="1"/>
  <c r="AA2324" i="1"/>
  <c r="AA2323" i="1"/>
  <c r="AA2322" i="1"/>
  <c r="AA2321" i="1"/>
  <c r="AA2320" i="1"/>
  <c r="AA2319" i="1"/>
  <c r="AA2318" i="1"/>
  <c r="AA2317" i="1"/>
  <c r="AA2316" i="1"/>
  <c r="AA2315" i="1"/>
  <c r="AA2314" i="1"/>
  <c r="AA2313" i="1"/>
  <c r="AA2312" i="1"/>
  <c r="AA2311" i="1"/>
  <c r="AA2310" i="1"/>
  <c r="AA2309" i="1"/>
  <c r="AA2308" i="1"/>
  <c r="AA2307" i="1"/>
  <c r="AA2306" i="1"/>
  <c r="AA2305" i="1"/>
  <c r="AA2304" i="1"/>
  <c r="AA2303" i="1"/>
  <c r="AA2302" i="1"/>
  <c r="AA2301" i="1"/>
  <c r="AA2300" i="1"/>
  <c r="AA2299" i="1"/>
  <c r="AA2298" i="1"/>
  <c r="AA2297" i="1"/>
  <c r="AA2296" i="1"/>
  <c r="AA2295" i="1"/>
  <c r="AA2294" i="1"/>
  <c r="AA2293" i="1"/>
  <c r="AA2292" i="1"/>
  <c r="AA2291" i="1"/>
  <c r="AA2290" i="1"/>
  <c r="AA2289" i="1"/>
  <c r="AA2288" i="1"/>
  <c r="AA2287" i="1"/>
  <c r="AA2286" i="1"/>
  <c r="AA2285" i="1"/>
  <c r="AA2284" i="1"/>
  <c r="AA2283" i="1"/>
  <c r="AA2282" i="1"/>
  <c r="AA2281" i="1"/>
  <c r="AA2280" i="1"/>
  <c r="AA2279" i="1"/>
  <c r="AA2278" i="1"/>
  <c r="AA2277" i="1"/>
  <c r="AA2276" i="1"/>
  <c r="AA2275" i="1"/>
  <c r="AA2274" i="1"/>
  <c r="AA2273" i="1"/>
  <c r="AA2272" i="1"/>
  <c r="AA2271" i="1"/>
  <c r="AA2270" i="1"/>
  <c r="AA2269" i="1"/>
  <c r="AA2268" i="1"/>
  <c r="AA2267" i="1"/>
  <c r="AA2266" i="1"/>
  <c r="AA2265" i="1"/>
  <c r="AA2264" i="1"/>
  <c r="AA2263" i="1"/>
  <c r="AA2262" i="1"/>
  <c r="AA2261" i="1"/>
  <c r="AA2260" i="1"/>
  <c r="AA2259" i="1"/>
  <c r="AA2258" i="1"/>
  <c r="AA2257" i="1"/>
  <c r="AA2256" i="1"/>
  <c r="AA2255" i="1"/>
  <c r="AA2254" i="1"/>
  <c r="AA2253" i="1"/>
  <c r="AA2252" i="1"/>
  <c r="AA2251" i="1"/>
  <c r="AA2250" i="1"/>
  <c r="AA2249" i="1"/>
  <c r="AA2248" i="1"/>
  <c r="AA2247" i="1"/>
  <c r="AA2246" i="1"/>
  <c r="AA2245" i="1"/>
  <c r="AA2244" i="1"/>
  <c r="AA2243" i="1"/>
  <c r="AA2242" i="1"/>
  <c r="AA2241" i="1"/>
  <c r="AA2240" i="1"/>
  <c r="AA2239" i="1"/>
  <c r="AA2238" i="1"/>
  <c r="AA2237" i="1"/>
  <c r="AA2236" i="1"/>
  <c r="AA2235" i="1"/>
  <c r="AA2234" i="1"/>
  <c r="AA2233" i="1"/>
  <c r="AA2232" i="1"/>
  <c r="AA2231" i="1"/>
  <c r="AA2230" i="1"/>
  <c r="AA2229" i="1"/>
  <c r="AA2228" i="1"/>
  <c r="AA2227" i="1"/>
  <c r="AA2226" i="1"/>
  <c r="AA2225" i="1"/>
  <c r="AA2224" i="1"/>
  <c r="AA2223" i="1"/>
  <c r="AA2222" i="1"/>
  <c r="AA2221" i="1"/>
  <c r="AA2220" i="1"/>
  <c r="AA2219" i="1"/>
  <c r="AA2218" i="1"/>
  <c r="AA2217" i="1"/>
  <c r="AA2216" i="1"/>
  <c r="AA2215" i="1"/>
  <c r="AA2214" i="1"/>
  <c r="AA2213" i="1"/>
  <c r="AA2212" i="1"/>
  <c r="AA2211" i="1"/>
  <c r="AA2210" i="1"/>
  <c r="AA2209" i="1"/>
  <c r="AA2208" i="1"/>
  <c r="AA2207" i="1"/>
  <c r="AA2206" i="1"/>
  <c r="AA2205" i="1"/>
  <c r="AA2204" i="1"/>
  <c r="AA2203" i="1"/>
  <c r="AA2202" i="1"/>
  <c r="AA2201" i="1"/>
  <c r="AA2200" i="1"/>
  <c r="AA2199" i="1"/>
  <c r="AA2198" i="1"/>
  <c r="AA2197" i="1"/>
  <c r="AA2196" i="1"/>
  <c r="AA2195" i="1"/>
  <c r="AA2194" i="1"/>
  <c r="AA2193" i="1"/>
  <c r="AA2192" i="1"/>
  <c r="AA2191" i="1"/>
  <c r="AA2190" i="1"/>
  <c r="AA2189" i="1"/>
  <c r="AA2188" i="1"/>
  <c r="AA2187" i="1"/>
  <c r="AA2186" i="1"/>
  <c r="AA2185" i="1"/>
  <c r="AA2184" i="1"/>
  <c r="AA2183" i="1"/>
  <c r="AA2182" i="1"/>
  <c r="AA2181" i="1"/>
  <c r="AA2180" i="1"/>
  <c r="AA2179" i="1"/>
  <c r="AA2178" i="1"/>
  <c r="AA2177" i="1"/>
  <c r="AA2176" i="1"/>
  <c r="AA2175" i="1"/>
  <c r="AA2174" i="1"/>
  <c r="AA2173" i="1"/>
  <c r="AA2172" i="1"/>
  <c r="AA2171" i="1"/>
  <c r="AA2170" i="1"/>
  <c r="AA2169" i="1"/>
  <c r="AA2168" i="1"/>
  <c r="AA2167" i="1"/>
  <c r="AA2166" i="1"/>
  <c r="AA2165" i="1"/>
  <c r="AA2164" i="1"/>
  <c r="AA2163" i="1"/>
  <c r="AA2162" i="1"/>
  <c r="AA2161" i="1"/>
  <c r="AA2160" i="1"/>
  <c r="AA2159" i="1"/>
  <c r="AA2158" i="1"/>
  <c r="AA2157" i="1"/>
  <c r="AA2156" i="1"/>
  <c r="AA2155" i="1"/>
  <c r="AA2154" i="1"/>
  <c r="AA2153" i="1"/>
  <c r="AA2152" i="1"/>
  <c r="AA2151" i="1"/>
  <c r="AA2150" i="1"/>
  <c r="AA2149" i="1"/>
  <c r="AA2148" i="1"/>
  <c r="AA2147" i="1"/>
  <c r="AA2146" i="1"/>
  <c r="AA2145" i="1"/>
  <c r="AA2144" i="1"/>
  <c r="AA2143" i="1"/>
  <c r="AA2142" i="1"/>
  <c r="AA2141" i="1"/>
  <c r="AA2140" i="1"/>
  <c r="AA2139" i="1"/>
  <c r="AA2138" i="1"/>
  <c r="AA2137" i="1"/>
  <c r="AA2136" i="1"/>
  <c r="AA2135" i="1"/>
  <c r="AA2134" i="1"/>
  <c r="AA2133" i="1"/>
  <c r="AA2132" i="1"/>
  <c r="AA2131" i="1"/>
  <c r="AA2130" i="1"/>
  <c r="AA2129" i="1"/>
  <c r="AA2128" i="1"/>
  <c r="AA2127" i="1"/>
  <c r="AA2126" i="1"/>
  <c r="AA2125" i="1"/>
  <c r="AA2124" i="1"/>
  <c r="AA2123" i="1"/>
  <c r="AA2122" i="1"/>
  <c r="AA2121" i="1"/>
  <c r="AA2120" i="1"/>
  <c r="AA2119" i="1"/>
  <c r="AA2118" i="1"/>
  <c r="AA2117" i="1"/>
  <c r="AA2116" i="1"/>
  <c r="AA2115" i="1"/>
  <c r="AA2114" i="1"/>
  <c r="AA2113" i="1"/>
  <c r="AA2112" i="1"/>
  <c r="AA2111" i="1"/>
  <c r="AA2110" i="1"/>
  <c r="AA2109" i="1"/>
  <c r="AA2108" i="1"/>
  <c r="AA2107" i="1"/>
  <c r="AA2106" i="1"/>
  <c r="AA2105" i="1"/>
  <c r="AA2104" i="1"/>
  <c r="AA2103" i="1"/>
  <c r="AA2102" i="1"/>
  <c r="AA2101" i="1"/>
  <c r="AA2100" i="1"/>
  <c r="AA2099" i="1"/>
  <c r="AA2098" i="1"/>
  <c r="AA2097" i="1"/>
  <c r="AA2096" i="1"/>
  <c r="AA2095" i="1"/>
  <c r="AA2094" i="1"/>
  <c r="AA2093" i="1"/>
  <c r="AA2092" i="1"/>
  <c r="AA2091" i="1"/>
  <c r="AA2090" i="1"/>
  <c r="AA2089" i="1"/>
  <c r="AA2088" i="1"/>
  <c r="AA2087" i="1"/>
  <c r="AA2086" i="1"/>
  <c r="AA2085" i="1"/>
  <c r="AA2084" i="1"/>
  <c r="AA2083" i="1"/>
  <c r="AA2082" i="1"/>
  <c r="AA2081" i="1"/>
  <c r="AA2080" i="1"/>
  <c r="AA2079" i="1"/>
  <c r="AA2078" i="1"/>
  <c r="AA2077" i="1"/>
  <c r="AA2076" i="1"/>
  <c r="AA2075" i="1"/>
  <c r="AA2074" i="1"/>
  <c r="AA2073" i="1"/>
  <c r="AA2072" i="1"/>
  <c r="AA2071" i="1"/>
  <c r="AA2070" i="1"/>
  <c r="AA2069" i="1"/>
  <c r="AA2068" i="1"/>
  <c r="AA2067" i="1"/>
  <c r="AA2066" i="1"/>
  <c r="AA2065" i="1"/>
  <c r="AA2064" i="1"/>
  <c r="AA2063" i="1"/>
  <c r="AA2062" i="1"/>
  <c r="AA2061" i="1"/>
  <c r="AA2060" i="1"/>
  <c r="AA2059" i="1"/>
  <c r="AA2058" i="1"/>
  <c r="AA2057" i="1"/>
  <c r="AA2056" i="1"/>
  <c r="AA2055" i="1"/>
  <c r="AA2054" i="1"/>
  <c r="AA2053" i="1"/>
  <c r="AA2052" i="1"/>
  <c r="AA2051" i="1"/>
  <c r="AA2050" i="1"/>
  <c r="AA2049" i="1"/>
  <c r="AA2048" i="1"/>
  <c r="AA2047" i="1"/>
  <c r="AA2046" i="1"/>
  <c r="AA2045" i="1"/>
  <c r="AA2044" i="1"/>
  <c r="AA2043" i="1"/>
  <c r="AA2042" i="1"/>
  <c r="AA2041" i="1"/>
  <c r="AA2040" i="1"/>
  <c r="AA2039" i="1"/>
  <c r="AA2038" i="1"/>
  <c r="AA2037" i="1"/>
  <c r="AA2036" i="1"/>
  <c r="AA2035" i="1"/>
  <c r="AA2034" i="1"/>
  <c r="AA2033" i="1"/>
  <c r="AA2032" i="1"/>
  <c r="AA2031" i="1"/>
  <c r="AA2030" i="1"/>
  <c r="AA2029" i="1"/>
  <c r="AA2028" i="1"/>
  <c r="AA2027" i="1"/>
  <c r="AA2026" i="1"/>
  <c r="AA2025" i="1"/>
  <c r="AA2024" i="1"/>
  <c r="AA2023" i="1"/>
  <c r="AA2022" i="1"/>
  <c r="AA2021" i="1"/>
  <c r="AA2020" i="1"/>
  <c r="AA2019" i="1"/>
  <c r="AA2018" i="1"/>
  <c r="AA2017" i="1"/>
  <c r="AA2016" i="1"/>
  <c r="AA2015" i="1"/>
  <c r="AA2014" i="1"/>
  <c r="AA2013" i="1"/>
  <c r="AA2012" i="1"/>
  <c r="AA2011" i="1"/>
  <c r="AA2010" i="1"/>
  <c r="AA2009" i="1"/>
  <c r="AA2008" i="1"/>
  <c r="AA2007" i="1"/>
  <c r="AA2006" i="1"/>
  <c r="AA2005" i="1"/>
  <c r="AA2004" i="1"/>
  <c r="AA2003" i="1"/>
  <c r="AA2002" i="1"/>
  <c r="AA2001" i="1"/>
  <c r="AA2000" i="1"/>
  <c r="AA1999" i="1"/>
  <c r="AA1998" i="1"/>
  <c r="AA1997" i="1"/>
  <c r="AA1996" i="1"/>
  <c r="AA1995" i="1"/>
  <c r="AA1994" i="1"/>
  <c r="AA1993" i="1"/>
  <c r="AA1992" i="1"/>
  <c r="AA1991" i="1"/>
  <c r="AA1990" i="1"/>
  <c r="AA1989" i="1"/>
  <c r="AA1988" i="1"/>
  <c r="AA1987" i="1"/>
  <c r="AA1986" i="1"/>
  <c r="AA1985" i="1"/>
  <c r="AA1984" i="1"/>
  <c r="AA1983" i="1"/>
  <c r="AA1982" i="1"/>
  <c r="AA1981" i="1"/>
  <c r="AA1980" i="1"/>
  <c r="AA1979" i="1"/>
  <c r="AA1978" i="1"/>
  <c r="AA1977" i="1"/>
  <c r="AA1976" i="1"/>
  <c r="AA1975" i="1"/>
  <c r="AA1974" i="1"/>
  <c r="AA1973" i="1"/>
  <c r="AA1972" i="1"/>
  <c r="AA1971" i="1"/>
  <c r="AA1970" i="1"/>
  <c r="AA1969" i="1"/>
  <c r="AA1968" i="1"/>
  <c r="AA1967" i="1"/>
  <c r="AA1966" i="1"/>
  <c r="AA1965" i="1"/>
  <c r="AA1964" i="1"/>
  <c r="AA1963" i="1"/>
  <c r="AA1962" i="1"/>
  <c r="AA1961" i="1"/>
  <c r="AA1960" i="1"/>
  <c r="AA1959" i="1"/>
  <c r="AA1958" i="1"/>
  <c r="AA1957" i="1"/>
  <c r="AA1956" i="1"/>
  <c r="AA1955" i="1"/>
  <c r="AA1954" i="1"/>
  <c r="AA1953" i="1"/>
  <c r="AA1952" i="1"/>
  <c r="AA1951" i="1"/>
  <c r="AA1950" i="1"/>
  <c r="AA1949" i="1"/>
  <c r="AA1948" i="1"/>
  <c r="AA1947" i="1"/>
  <c r="AA1946" i="1"/>
  <c r="AA1945" i="1"/>
  <c r="AA1944" i="1"/>
  <c r="AA1943" i="1"/>
  <c r="AA1942" i="1"/>
  <c r="AA1941" i="1"/>
  <c r="AA1940" i="1"/>
  <c r="AA1939" i="1"/>
  <c r="AA1938" i="1"/>
  <c r="AA1937" i="1"/>
  <c r="AA1936" i="1"/>
  <c r="AA1935" i="1"/>
  <c r="AA1934" i="1"/>
  <c r="AA1933" i="1"/>
  <c r="AA1932" i="1"/>
  <c r="AA1931" i="1"/>
  <c r="AA1930" i="1"/>
  <c r="AA1929" i="1"/>
  <c r="AA1928" i="1"/>
  <c r="AA1927" i="1"/>
  <c r="AA1926" i="1"/>
  <c r="AA1925" i="1"/>
  <c r="AA1924" i="1"/>
  <c r="AA1923" i="1"/>
  <c r="AA1922" i="1"/>
  <c r="AA1921" i="1"/>
  <c r="AA1920" i="1"/>
  <c r="AA1919" i="1"/>
  <c r="AA1918" i="1"/>
  <c r="AA1917" i="1"/>
  <c r="AA1916" i="1"/>
  <c r="AA1915" i="1"/>
  <c r="AA1914" i="1"/>
  <c r="AA1913" i="1"/>
  <c r="AA1912" i="1"/>
  <c r="AA1911" i="1"/>
  <c r="AA1910" i="1"/>
  <c r="AA1909" i="1"/>
  <c r="AA1908" i="1"/>
  <c r="AA1907" i="1"/>
  <c r="AA1906" i="1"/>
  <c r="AA1905" i="1"/>
  <c r="AA1904" i="1"/>
  <c r="AA1903" i="1"/>
  <c r="AA1902" i="1"/>
  <c r="AA1901" i="1"/>
  <c r="AA1900" i="1"/>
  <c r="AA1899" i="1"/>
  <c r="AA1898" i="1"/>
  <c r="AA1897" i="1"/>
  <c r="AA1896" i="1"/>
  <c r="AA1895" i="1"/>
  <c r="AA1894" i="1"/>
  <c r="AA1893" i="1"/>
  <c r="AA1892" i="1"/>
  <c r="AA1891" i="1"/>
  <c r="AA1890" i="1"/>
  <c r="AA1889" i="1"/>
  <c r="AA1888" i="1"/>
  <c r="AA1887" i="1"/>
  <c r="AA1886" i="1"/>
  <c r="AA1885" i="1"/>
  <c r="AA1884" i="1"/>
  <c r="AA1883" i="1"/>
  <c r="AA1882" i="1"/>
  <c r="AA1881" i="1"/>
  <c r="AA1880" i="1"/>
  <c r="AA1879" i="1"/>
  <c r="AA1878" i="1"/>
  <c r="AA1877" i="1"/>
  <c r="AA1876" i="1"/>
  <c r="AA1875" i="1"/>
  <c r="AA1874" i="1"/>
  <c r="AA1873" i="1"/>
  <c r="AA1872" i="1"/>
  <c r="AA1871" i="1"/>
  <c r="AA1870" i="1"/>
  <c r="AA1869" i="1"/>
  <c r="AA1868" i="1"/>
  <c r="AA1867" i="1"/>
  <c r="AA1866" i="1"/>
  <c r="AA1865" i="1"/>
  <c r="AA1864" i="1"/>
  <c r="AA1863" i="1"/>
  <c r="AA1862" i="1"/>
  <c r="AA1861" i="1"/>
  <c r="AA1860" i="1"/>
  <c r="AA1859" i="1"/>
  <c r="AA1858" i="1"/>
  <c r="AA1857" i="1"/>
  <c r="AA1856" i="1"/>
  <c r="AA1855" i="1"/>
  <c r="AA1854" i="1"/>
  <c r="AA1853" i="1"/>
  <c r="AA1852" i="1"/>
  <c r="AA1851" i="1"/>
  <c r="AA1850" i="1"/>
  <c r="AA1849" i="1"/>
  <c r="AA1848" i="1"/>
  <c r="AA1847" i="1"/>
  <c r="AA1846" i="1"/>
  <c r="AA1845" i="1"/>
  <c r="AA1844" i="1"/>
  <c r="AA1843" i="1"/>
  <c r="AA1842" i="1"/>
  <c r="AA1841" i="1"/>
  <c r="AA1840" i="1"/>
  <c r="AA1839" i="1"/>
  <c r="AA1838" i="1"/>
  <c r="AA1837" i="1"/>
  <c r="AA1836" i="1"/>
  <c r="AA1835" i="1"/>
  <c r="AA1834" i="1"/>
  <c r="AA1833" i="1"/>
  <c r="AA1832" i="1"/>
  <c r="AA1831" i="1"/>
  <c r="AA1830" i="1"/>
  <c r="S1790" i="1"/>
  <c r="AA1829" i="1" s="1"/>
  <c r="O1790" i="1"/>
  <c r="S1789" i="1"/>
  <c r="O1789" i="1"/>
  <c r="S1788" i="1"/>
  <c r="AA1827" i="1" s="1"/>
  <c r="O1788" i="1"/>
  <c r="S1787" i="1"/>
  <c r="O1787" i="1"/>
  <c r="S1786" i="1"/>
  <c r="AA1825" i="1" s="1"/>
  <c r="O1786" i="1"/>
  <c r="S1785" i="1"/>
  <c r="O1785" i="1"/>
  <c r="S1784" i="1"/>
  <c r="AA1823" i="1" s="1"/>
  <c r="O1784" i="1"/>
  <c r="S1783" i="1"/>
  <c r="O1783" i="1"/>
  <c r="S1782" i="1"/>
  <c r="AA1821" i="1" s="1"/>
  <c r="O1782" i="1"/>
  <c r="S1781" i="1"/>
  <c r="O1781" i="1"/>
  <c r="S1780" i="1"/>
  <c r="AA1819" i="1" s="1"/>
  <c r="O1780" i="1"/>
  <c r="S1779" i="1"/>
  <c r="O1779" i="1"/>
  <c r="S1778" i="1"/>
  <c r="AA1817" i="1" s="1"/>
  <c r="O1778" i="1"/>
  <c r="S1777" i="1"/>
  <c r="O1777" i="1"/>
  <c r="S1776" i="1"/>
  <c r="AA1815" i="1" s="1"/>
  <c r="O1776" i="1"/>
  <c r="S1775" i="1"/>
  <c r="O1775" i="1"/>
  <c r="S1774" i="1"/>
  <c r="AA1813" i="1" s="1"/>
  <c r="O1774" i="1"/>
  <c r="S1773" i="1"/>
  <c r="O1773" i="1"/>
  <c r="S1772" i="1"/>
  <c r="AA1811" i="1" s="1"/>
  <c r="O1772" i="1"/>
  <c r="S1771" i="1"/>
  <c r="O1771" i="1"/>
  <c r="S1770" i="1"/>
  <c r="AA1809" i="1" s="1"/>
  <c r="O1770" i="1"/>
  <c r="S1769" i="1"/>
  <c r="O1769" i="1"/>
  <c r="S1768" i="1"/>
  <c r="AA1807" i="1" s="1"/>
  <c r="O1768" i="1"/>
  <c r="S1767" i="1"/>
  <c r="O1767" i="1"/>
  <c r="S1766" i="1"/>
  <c r="AA1805" i="1" s="1"/>
  <c r="O1766" i="1"/>
  <c r="S1765" i="1"/>
  <c r="O1765" i="1"/>
  <c r="S1764" i="1"/>
  <c r="AA1803" i="1" s="1"/>
  <c r="O1764" i="1"/>
  <c r="S1763" i="1"/>
  <c r="O1763" i="1"/>
  <c r="S1762" i="1"/>
  <c r="AA1801" i="1" s="1"/>
  <c r="O1762" i="1"/>
  <c r="S1761" i="1"/>
  <c r="O1761" i="1"/>
  <c r="S1760" i="1"/>
  <c r="AA1799" i="1" s="1"/>
  <c r="O1760" i="1"/>
  <c r="S1759" i="1"/>
  <c r="O1759" i="1"/>
  <c r="S1758" i="1"/>
  <c r="AA1797" i="1" s="1"/>
  <c r="O1758" i="1"/>
  <c r="S1757" i="1"/>
  <c r="O1757" i="1"/>
  <c r="S1756" i="1"/>
  <c r="AA1795" i="1" s="1"/>
  <c r="O1756" i="1"/>
  <c r="S1755" i="1"/>
  <c r="O1755" i="1"/>
  <c r="S1754" i="1"/>
  <c r="AA1793" i="1" s="1"/>
  <c r="O1754" i="1"/>
  <c r="S1753" i="1"/>
  <c r="O1753" i="1"/>
  <c r="S1752" i="1"/>
  <c r="AA1791" i="1" s="1"/>
  <c r="O1752" i="1"/>
  <c r="S1751" i="1"/>
  <c r="O1751" i="1"/>
  <c r="S1750" i="1"/>
  <c r="AA1789" i="1" s="1"/>
  <c r="O1750" i="1"/>
  <c r="W1789" i="1" s="1"/>
  <c r="AE1789" i="1" s="1"/>
  <c r="S1749" i="1"/>
  <c r="O1749" i="1"/>
  <c r="S1748" i="1"/>
  <c r="AA1787" i="1" s="1"/>
  <c r="O1748" i="1"/>
  <c r="W1787" i="1" s="1"/>
  <c r="AE1787" i="1" s="1"/>
  <c r="S1747" i="1"/>
  <c r="O1747" i="1"/>
  <c r="S1746" i="1"/>
  <c r="AA1785" i="1" s="1"/>
  <c r="O1746" i="1"/>
  <c r="W1785" i="1" s="1"/>
  <c r="AE1785" i="1" s="1"/>
  <c r="S1745" i="1"/>
  <c r="O1745" i="1"/>
  <c r="S1744" i="1"/>
  <c r="AA1783" i="1" s="1"/>
  <c r="O1744" i="1"/>
  <c r="W1783" i="1" s="1"/>
  <c r="AE1783" i="1" s="1"/>
  <c r="S1743" i="1"/>
  <c r="O1743" i="1"/>
  <c r="S1742" i="1"/>
  <c r="AA1781" i="1" s="1"/>
  <c r="O1742" i="1"/>
  <c r="W1781" i="1" s="1"/>
  <c r="AE1781" i="1" s="1"/>
  <c r="S1741" i="1"/>
  <c r="O1741" i="1"/>
  <c r="S1740" i="1"/>
  <c r="AA1779" i="1" s="1"/>
  <c r="O1740" i="1"/>
  <c r="W1779" i="1" s="1"/>
  <c r="AE1779" i="1" s="1"/>
  <c r="S1739" i="1"/>
  <c r="O1739" i="1"/>
  <c r="S1738" i="1"/>
  <c r="AA1777" i="1" s="1"/>
  <c r="O1738" i="1"/>
  <c r="W1777" i="1" s="1"/>
  <c r="AE1777" i="1" s="1"/>
  <c r="S1737" i="1"/>
  <c r="O1737" i="1"/>
  <c r="S1736" i="1"/>
  <c r="AA1775" i="1" s="1"/>
  <c r="O1736" i="1"/>
  <c r="W1775" i="1" s="1"/>
  <c r="AE1775" i="1" s="1"/>
  <c r="S1735" i="1"/>
  <c r="O1735" i="1"/>
  <c r="S1734" i="1"/>
  <c r="AA1773" i="1" s="1"/>
  <c r="O1734" i="1"/>
  <c r="W1773" i="1" s="1"/>
  <c r="AE1773" i="1" s="1"/>
  <c r="S1733" i="1"/>
  <c r="O1733" i="1"/>
  <c r="S1732" i="1"/>
  <c r="AA1771" i="1" s="1"/>
  <c r="O1732" i="1"/>
  <c r="W1771" i="1" s="1"/>
  <c r="AE1771" i="1" s="1"/>
  <c r="S1731" i="1"/>
  <c r="O1731" i="1"/>
  <c r="S1730" i="1"/>
  <c r="AA1769" i="1" s="1"/>
  <c r="O1730" i="1"/>
  <c r="W1769" i="1" s="1"/>
  <c r="AE1769" i="1" s="1"/>
  <c r="S1729" i="1"/>
  <c r="O1729" i="1"/>
  <c r="S1728" i="1"/>
  <c r="AA1767" i="1" s="1"/>
  <c r="O1728" i="1"/>
  <c r="W1767" i="1" s="1"/>
  <c r="AE1767" i="1" s="1"/>
  <c r="S1727" i="1"/>
  <c r="O1727" i="1"/>
  <c r="S1726" i="1"/>
  <c r="AA1765" i="1" s="1"/>
  <c r="O1726" i="1"/>
  <c r="W1765" i="1" s="1"/>
  <c r="AE1765" i="1" s="1"/>
  <c r="S1725" i="1"/>
  <c r="O1725" i="1"/>
  <c r="S1724" i="1"/>
  <c r="AA1763" i="1" s="1"/>
  <c r="O1724" i="1"/>
  <c r="W1763" i="1" s="1"/>
  <c r="AE1763" i="1" s="1"/>
  <c r="S1723" i="1"/>
  <c r="O1723" i="1"/>
  <c r="S1722" i="1"/>
  <c r="AA1761" i="1" s="1"/>
  <c r="O1722" i="1"/>
  <c r="W1761" i="1" s="1"/>
  <c r="AE1761" i="1" s="1"/>
  <c r="S1721" i="1"/>
  <c r="O1721" i="1"/>
  <c r="S1720" i="1"/>
  <c r="AA1759" i="1" s="1"/>
  <c r="O1720" i="1"/>
  <c r="W1759" i="1" s="1"/>
  <c r="AE1759" i="1" s="1"/>
  <c r="S1719" i="1"/>
  <c r="O1719" i="1"/>
  <c r="S1718" i="1"/>
  <c r="AA1757" i="1" s="1"/>
  <c r="O1718" i="1"/>
  <c r="W1757" i="1" s="1"/>
  <c r="AE1757" i="1" s="1"/>
  <c r="S1717" i="1"/>
  <c r="O1717" i="1"/>
  <c r="S1716" i="1"/>
  <c r="AA1755" i="1" s="1"/>
  <c r="O1716" i="1"/>
  <c r="W1755" i="1" s="1"/>
  <c r="AE1755" i="1" s="1"/>
  <c r="S1715" i="1"/>
  <c r="O1715" i="1"/>
  <c r="S1714" i="1"/>
  <c r="AA1753" i="1" s="1"/>
  <c r="O1714" i="1"/>
  <c r="W1753" i="1" s="1"/>
  <c r="AE1753" i="1" s="1"/>
  <c r="S1713" i="1"/>
  <c r="O1713" i="1"/>
  <c r="S1712" i="1"/>
  <c r="AA1751" i="1" s="1"/>
  <c r="O1712" i="1"/>
  <c r="W1751" i="1" s="1"/>
  <c r="AE1751" i="1" s="1"/>
  <c r="S1711" i="1"/>
  <c r="O1711" i="1"/>
  <c r="S1710" i="1"/>
  <c r="AA1749" i="1" s="1"/>
  <c r="O1710" i="1"/>
  <c r="W1749" i="1" s="1"/>
  <c r="AE1749" i="1" s="1"/>
  <c r="S1709" i="1"/>
  <c r="O1709" i="1"/>
  <c r="S1708" i="1"/>
  <c r="AA1747" i="1" s="1"/>
  <c r="O1708" i="1"/>
  <c r="W1747" i="1" s="1"/>
  <c r="AE1747" i="1" s="1"/>
  <c r="S1707" i="1"/>
  <c r="O1707" i="1"/>
  <c r="S1706" i="1"/>
  <c r="AA1745" i="1" s="1"/>
  <c r="O1706" i="1"/>
  <c r="W1745" i="1" s="1"/>
  <c r="AE1745" i="1" s="1"/>
  <c r="S1705" i="1"/>
  <c r="O1705" i="1"/>
  <c r="S1704" i="1"/>
  <c r="AA1743" i="1" s="1"/>
  <c r="O1704" i="1"/>
  <c r="W1743" i="1" s="1"/>
  <c r="AE1743" i="1" s="1"/>
  <c r="S1703" i="1"/>
  <c r="O1703" i="1"/>
  <c r="S1702" i="1"/>
  <c r="AA1741" i="1" s="1"/>
  <c r="O1702" i="1"/>
  <c r="W1741" i="1" s="1"/>
  <c r="AE1741" i="1" s="1"/>
  <c r="S1701" i="1"/>
  <c r="O1701" i="1"/>
  <c r="S1700" i="1"/>
  <c r="AA1739" i="1" s="1"/>
  <c r="O1700" i="1"/>
  <c r="W1739" i="1" s="1"/>
  <c r="AE1739" i="1" s="1"/>
  <c r="S1699" i="1"/>
  <c r="O1699" i="1"/>
  <c r="S1698" i="1"/>
  <c r="AA1737" i="1" s="1"/>
  <c r="O1698" i="1"/>
  <c r="W1737" i="1" s="1"/>
  <c r="AE1737" i="1" s="1"/>
  <c r="S1697" i="1"/>
  <c r="O1697" i="1"/>
  <c r="S1696" i="1"/>
  <c r="AA1735" i="1" s="1"/>
  <c r="O1696" i="1"/>
  <c r="W1735" i="1" s="1"/>
  <c r="AE1735" i="1" s="1"/>
  <c r="S1695" i="1"/>
  <c r="O1695" i="1"/>
  <c r="S1694" i="1"/>
  <c r="AA1733" i="1" s="1"/>
  <c r="O1694" i="1"/>
  <c r="W1733" i="1" s="1"/>
  <c r="AE1733" i="1" s="1"/>
  <c r="S1693" i="1"/>
  <c r="O1693" i="1"/>
  <c r="S1692" i="1"/>
  <c r="AA1731" i="1" s="1"/>
  <c r="O1692" i="1"/>
  <c r="W1731" i="1" s="1"/>
  <c r="AE1731" i="1" s="1"/>
  <c r="S1691" i="1"/>
  <c r="O1691" i="1"/>
  <c r="S1690" i="1"/>
  <c r="AA1729" i="1" s="1"/>
  <c r="O1690" i="1"/>
  <c r="W1729" i="1" s="1"/>
  <c r="S1689" i="1"/>
  <c r="O1689" i="1"/>
  <c r="S1688" i="1"/>
  <c r="AA1727" i="1" s="1"/>
  <c r="O1688" i="1"/>
  <c r="W1727" i="1" s="1"/>
  <c r="AE1727" i="1" s="1"/>
  <c r="S1687" i="1"/>
  <c r="O1687" i="1"/>
  <c r="S1686" i="1"/>
  <c r="AA1725" i="1" s="1"/>
  <c r="O1686" i="1"/>
  <c r="W1725" i="1" s="1"/>
  <c r="AE1725" i="1" s="1"/>
  <c r="S1685" i="1"/>
  <c r="O1685" i="1"/>
  <c r="S1684" i="1"/>
  <c r="AA1723" i="1" s="1"/>
  <c r="O1684" i="1"/>
  <c r="W1723" i="1" s="1"/>
  <c r="AE1723" i="1" s="1"/>
  <c r="S1683" i="1"/>
  <c r="O1683" i="1"/>
  <c r="S1682" i="1"/>
  <c r="AA1721" i="1" s="1"/>
  <c r="O1682" i="1"/>
  <c r="W1721" i="1" s="1"/>
  <c r="AE1721" i="1" s="1"/>
  <c r="S1681" i="1"/>
  <c r="O1681" i="1"/>
  <c r="S1680" i="1"/>
  <c r="AA1719" i="1" s="1"/>
  <c r="O1680" i="1"/>
  <c r="W1719" i="1" s="1"/>
  <c r="AE1719" i="1" s="1"/>
  <c r="S1679" i="1"/>
  <c r="O1679" i="1"/>
  <c r="S1678" i="1"/>
  <c r="AA1717" i="1" s="1"/>
  <c r="O1678" i="1"/>
  <c r="W1717" i="1" s="1"/>
  <c r="AE1717" i="1" s="1"/>
  <c r="S1677" i="1"/>
  <c r="O1677" i="1"/>
  <c r="S1676" i="1"/>
  <c r="AA1715" i="1" s="1"/>
  <c r="O1676" i="1"/>
  <c r="W1715" i="1" s="1"/>
  <c r="AE1715" i="1" s="1"/>
  <c r="S1675" i="1"/>
  <c r="O1675" i="1"/>
  <c r="S1674" i="1"/>
  <c r="AA1713" i="1" s="1"/>
  <c r="O1674" i="1"/>
  <c r="W1713" i="1" s="1"/>
  <c r="AE1713" i="1" s="1"/>
  <c r="S1673" i="1"/>
  <c r="O1673" i="1"/>
  <c r="S1672" i="1"/>
  <c r="AA1711" i="1" s="1"/>
  <c r="O1672" i="1"/>
  <c r="W1711" i="1" s="1"/>
  <c r="AE1711" i="1" s="1"/>
  <c r="S1671" i="1"/>
  <c r="O1671" i="1"/>
  <c r="S1670" i="1"/>
  <c r="AA1709" i="1" s="1"/>
  <c r="O1670" i="1"/>
  <c r="W1709" i="1" s="1"/>
  <c r="AE1709" i="1" s="1"/>
  <c r="S1669" i="1"/>
  <c r="O1669" i="1"/>
  <c r="S1668" i="1"/>
  <c r="AA1707" i="1" s="1"/>
  <c r="O1668" i="1"/>
  <c r="W1707" i="1" s="1"/>
  <c r="AE1707" i="1" s="1"/>
  <c r="S1667" i="1"/>
  <c r="O1667" i="1"/>
  <c r="S1666" i="1"/>
  <c r="AA1705" i="1" s="1"/>
  <c r="O1666" i="1"/>
  <c r="W1705" i="1" s="1"/>
  <c r="AE1705" i="1" s="1"/>
  <c r="S1665" i="1"/>
  <c r="O1665" i="1"/>
  <c r="S1664" i="1"/>
  <c r="AA1703" i="1" s="1"/>
  <c r="O1664" i="1"/>
  <c r="W1703" i="1" s="1"/>
  <c r="AE1703" i="1" s="1"/>
  <c r="S1663" i="1"/>
  <c r="O1663" i="1"/>
  <c r="S1662" i="1"/>
  <c r="AA1701" i="1" s="1"/>
  <c r="O1662" i="1"/>
  <c r="W1701" i="1" s="1"/>
  <c r="AE1701" i="1" s="1"/>
  <c r="S1661" i="1"/>
  <c r="O1661" i="1"/>
  <c r="S1660" i="1"/>
  <c r="AA1699" i="1" s="1"/>
  <c r="O1660" i="1"/>
  <c r="W1699" i="1" s="1"/>
  <c r="AE1699" i="1" s="1"/>
  <c r="S1659" i="1"/>
  <c r="O1659" i="1"/>
  <c r="S1658" i="1"/>
  <c r="AA1697" i="1" s="1"/>
  <c r="O1658" i="1"/>
  <c r="W1697" i="1" s="1"/>
  <c r="AE1697" i="1" s="1"/>
  <c r="S1657" i="1"/>
  <c r="O1657" i="1"/>
  <c r="S1656" i="1"/>
  <c r="AA1695" i="1" s="1"/>
  <c r="O1656" i="1"/>
  <c r="W1695" i="1" s="1"/>
  <c r="AE1695" i="1" s="1"/>
  <c r="S1655" i="1"/>
  <c r="O1655" i="1"/>
  <c r="S1654" i="1"/>
  <c r="AA1693" i="1" s="1"/>
  <c r="O1654" i="1"/>
  <c r="W1693" i="1" s="1"/>
  <c r="AE1693" i="1" s="1"/>
  <c r="S1653" i="1"/>
  <c r="O1653" i="1"/>
  <c r="S1652" i="1"/>
  <c r="AA1691" i="1" s="1"/>
  <c r="O1652" i="1"/>
  <c r="W1691" i="1" s="1"/>
  <c r="AE1691" i="1" s="1"/>
  <c r="S1651" i="1"/>
  <c r="O1651" i="1"/>
  <c r="S1650" i="1"/>
  <c r="AA1689" i="1" s="1"/>
  <c r="O1650" i="1"/>
  <c r="W1689" i="1" s="1"/>
  <c r="AE1689" i="1" s="1"/>
  <c r="S1649" i="1"/>
  <c r="O1649" i="1"/>
  <c r="S1648" i="1"/>
  <c r="AA1687" i="1" s="1"/>
  <c r="O1648" i="1"/>
  <c r="W1687" i="1" s="1"/>
  <c r="AE1687" i="1" s="1"/>
  <c r="S1647" i="1"/>
  <c r="O1647" i="1"/>
  <c r="S1646" i="1"/>
  <c r="AA1685" i="1" s="1"/>
  <c r="O1646" i="1"/>
  <c r="W1685" i="1" s="1"/>
  <c r="AE1685" i="1" s="1"/>
  <c r="S1645" i="1"/>
  <c r="O1645" i="1"/>
  <c r="S1644" i="1"/>
  <c r="AA1683" i="1" s="1"/>
  <c r="O1644" i="1"/>
  <c r="W1683" i="1" s="1"/>
  <c r="AE1683" i="1" s="1"/>
  <c r="S1643" i="1"/>
  <c r="O1643" i="1"/>
  <c r="S1642" i="1"/>
  <c r="AA1681" i="1" s="1"/>
  <c r="O1642" i="1"/>
  <c r="W1681" i="1" s="1"/>
  <c r="AE1681" i="1" s="1"/>
  <c r="S1641" i="1"/>
  <c r="O1641" i="1"/>
  <c r="S1640" i="1"/>
  <c r="AA1679" i="1" s="1"/>
  <c r="O1640" i="1"/>
  <c r="W1679" i="1" s="1"/>
  <c r="AE1679" i="1" s="1"/>
  <c r="S1639" i="1"/>
  <c r="O1639" i="1"/>
  <c r="S1638" i="1"/>
  <c r="AA1677" i="1" s="1"/>
  <c r="O1638" i="1"/>
  <c r="W1677" i="1" s="1"/>
  <c r="AE1677" i="1" s="1"/>
  <c r="S1637" i="1"/>
  <c r="O1637" i="1"/>
  <c r="S1636" i="1"/>
  <c r="AA1675" i="1" s="1"/>
  <c r="O1636" i="1"/>
  <c r="W1675" i="1" s="1"/>
  <c r="AE1675" i="1" s="1"/>
  <c r="S1635" i="1"/>
  <c r="O1635" i="1"/>
  <c r="S1634" i="1"/>
  <c r="AA1673" i="1" s="1"/>
  <c r="O1634" i="1"/>
  <c r="W1673" i="1" s="1"/>
  <c r="AE1673" i="1" s="1"/>
  <c r="S1633" i="1"/>
  <c r="O1633" i="1"/>
  <c r="S1632" i="1"/>
  <c r="AA1671" i="1" s="1"/>
  <c r="O1632" i="1"/>
  <c r="W1671" i="1" s="1"/>
  <c r="AE1671" i="1" s="1"/>
  <c r="S1631" i="1"/>
  <c r="O1631" i="1"/>
  <c r="S1630" i="1"/>
  <c r="AA1669" i="1" s="1"/>
  <c r="O1630" i="1"/>
  <c r="W1669" i="1" s="1"/>
  <c r="AE1669" i="1" s="1"/>
  <c r="S1629" i="1"/>
  <c r="O1629" i="1"/>
  <c r="S1628" i="1"/>
  <c r="AA1667" i="1" s="1"/>
  <c r="O1628" i="1"/>
  <c r="W1667" i="1" s="1"/>
  <c r="AE1667" i="1" s="1"/>
  <c r="S1627" i="1"/>
  <c r="O1627" i="1"/>
  <c r="S1626" i="1"/>
  <c r="AA1665" i="1" s="1"/>
  <c r="O1626" i="1"/>
  <c r="W1665" i="1" s="1"/>
  <c r="AE1665" i="1" s="1"/>
  <c r="S1625" i="1"/>
  <c r="O1625" i="1"/>
  <c r="S1624" i="1"/>
  <c r="AA1663" i="1" s="1"/>
  <c r="O1624" i="1"/>
  <c r="W1663" i="1" s="1"/>
  <c r="AE1663" i="1" s="1"/>
  <c r="S1623" i="1"/>
  <c r="O1623" i="1"/>
  <c r="S1622" i="1"/>
  <c r="AA1661" i="1" s="1"/>
  <c r="O1622" i="1"/>
  <c r="W1661" i="1" s="1"/>
  <c r="AE1661" i="1" s="1"/>
  <c r="S1621" i="1"/>
  <c r="O1621" i="1"/>
  <c r="S1620" i="1"/>
  <c r="AA1659" i="1" s="1"/>
  <c r="O1620" i="1"/>
  <c r="W1659" i="1" s="1"/>
  <c r="AE1659" i="1" s="1"/>
  <c r="S1619" i="1"/>
  <c r="O1619" i="1"/>
  <c r="S1618" i="1"/>
  <c r="AA1657" i="1" s="1"/>
  <c r="O1618" i="1"/>
  <c r="W1657" i="1" s="1"/>
  <c r="AE1657" i="1" s="1"/>
  <c r="S1617" i="1"/>
  <c r="O1617" i="1"/>
  <c r="S1616" i="1"/>
  <c r="AA1655" i="1" s="1"/>
  <c r="O1616" i="1"/>
  <c r="W1655" i="1" s="1"/>
  <c r="AE1655" i="1" s="1"/>
  <c r="S1615" i="1"/>
  <c r="O1615" i="1"/>
  <c r="S1614" i="1"/>
  <c r="AA1653" i="1" s="1"/>
  <c r="O1614" i="1"/>
  <c r="W1653" i="1" s="1"/>
  <c r="AE1653" i="1" s="1"/>
  <c r="S1613" i="1"/>
  <c r="O1613" i="1"/>
  <c r="S1612" i="1"/>
  <c r="AA1651" i="1" s="1"/>
  <c r="O1612" i="1"/>
  <c r="W1651" i="1" s="1"/>
  <c r="AE1651" i="1" s="1"/>
  <c r="S1611" i="1"/>
  <c r="O1611" i="1"/>
  <c r="S1610" i="1"/>
  <c r="AA1649" i="1" s="1"/>
  <c r="O1610" i="1"/>
  <c r="W1649" i="1" s="1"/>
  <c r="AE1649" i="1" s="1"/>
  <c r="S1609" i="1"/>
  <c r="O1609" i="1"/>
  <c r="S1608" i="1"/>
  <c r="AA1647" i="1" s="1"/>
  <c r="O1608" i="1"/>
  <c r="W1647" i="1" s="1"/>
  <c r="AE1647" i="1" s="1"/>
  <c r="S1607" i="1"/>
  <c r="O1607" i="1"/>
  <c r="S1606" i="1"/>
  <c r="AA1645" i="1" s="1"/>
  <c r="O1606" i="1"/>
  <c r="W1645" i="1" s="1"/>
  <c r="AE1645" i="1" s="1"/>
  <c r="S1605" i="1"/>
  <c r="O1605" i="1"/>
  <c r="S1604" i="1"/>
  <c r="AA1643" i="1" s="1"/>
  <c r="O1604" i="1"/>
  <c r="W1643" i="1" s="1"/>
  <c r="AE1643" i="1" s="1"/>
  <c r="S1603" i="1"/>
  <c r="O1603" i="1"/>
  <c r="S1602" i="1"/>
  <c r="AA1641" i="1" s="1"/>
  <c r="O1602" i="1"/>
  <c r="W1641" i="1" s="1"/>
  <c r="AE1641" i="1" s="1"/>
  <c r="S1601" i="1"/>
  <c r="O1601" i="1"/>
  <c r="S1600" i="1"/>
  <c r="AA1639" i="1" s="1"/>
  <c r="O1600" i="1"/>
  <c r="W1639" i="1" s="1"/>
  <c r="AE1639" i="1" s="1"/>
  <c r="S1599" i="1"/>
  <c r="O1599" i="1"/>
  <c r="S1598" i="1"/>
  <c r="AA1637" i="1" s="1"/>
  <c r="O1598" i="1"/>
  <c r="W1637" i="1" s="1"/>
  <c r="AE1637" i="1" s="1"/>
  <c r="S1597" i="1"/>
  <c r="O1597" i="1"/>
  <c r="S1596" i="1"/>
  <c r="AA1635" i="1" s="1"/>
  <c r="O1596" i="1"/>
  <c r="W1635" i="1" s="1"/>
  <c r="AE1635" i="1" s="1"/>
  <c r="S1595" i="1"/>
  <c r="O1595" i="1"/>
  <c r="S1594" i="1"/>
  <c r="AA1633" i="1" s="1"/>
  <c r="O1594" i="1"/>
  <c r="W1633" i="1" s="1"/>
  <c r="AE1633" i="1" s="1"/>
  <c r="S1593" i="1"/>
  <c r="O1593" i="1"/>
  <c r="S1592" i="1"/>
  <c r="AA1631" i="1" s="1"/>
  <c r="O1592" i="1"/>
  <c r="W1631" i="1" s="1"/>
  <c r="AE1631" i="1" s="1"/>
  <c r="S1591" i="1"/>
  <c r="O1591" i="1"/>
  <c r="S1590" i="1"/>
  <c r="AA1629" i="1" s="1"/>
  <c r="O1590" i="1"/>
  <c r="W1629" i="1" s="1"/>
  <c r="AE1629" i="1" s="1"/>
  <c r="S1589" i="1"/>
  <c r="O1589" i="1"/>
  <c r="S1588" i="1"/>
  <c r="AA1627" i="1" s="1"/>
  <c r="O1588" i="1"/>
  <c r="W1627" i="1" s="1"/>
  <c r="AE1627" i="1" s="1"/>
  <c r="S1587" i="1"/>
  <c r="O1587" i="1"/>
  <c r="S1586" i="1"/>
  <c r="AA1625" i="1" s="1"/>
  <c r="O1586" i="1"/>
  <c r="W1625" i="1" s="1"/>
  <c r="AE1625" i="1" s="1"/>
  <c r="S1585" i="1"/>
  <c r="O1585" i="1"/>
  <c r="S1584" i="1"/>
  <c r="AA1623" i="1" s="1"/>
  <c r="O1584" i="1"/>
  <c r="W1623" i="1" s="1"/>
  <c r="AE1623" i="1" s="1"/>
  <c r="S1583" i="1"/>
  <c r="O1583" i="1"/>
  <c r="S1582" i="1"/>
  <c r="AA1621" i="1" s="1"/>
  <c r="O1582" i="1"/>
  <c r="W1621" i="1" s="1"/>
  <c r="AE1621" i="1" s="1"/>
  <c r="S1581" i="1"/>
  <c r="O1581" i="1"/>
  <c r="S1580" i="1"/>
  <c r="AA1619" i="1" s="1"/>
  <c r="O1580" i="1"/>
  <c r="W1619" i="1" s="1"/>
  <c r="AE1619" i="1" s="1"/>
  <c r="S1579" i="1"/>
  <c r="O1579" i="1"/>
  <c r="S1578" i="1"/>
  <c r="AA1617" i="1" s="1"/>
  <c r="O1578" i="1"/>
  <c r="W1617" i="1" s="1"/>
  <c r="AE1617" i="1" s="1"/>
  <c r="S1577" i="1"/>
  <c r="O1577" i="1"/>
  <c r="S1576" i="1"/>
  <c r="AA1615" i="1" s="1"/>
  <c r="O1576" i="1"/>
  <c r="W1615" i="1" s="1"/>
  <c r="AE1615" i="1" s="1"/>
  <c r="S1575" i="1"/>
  <c r="O1575" i="1"/>
  <c r="S1574" i="1"/>
  <c r="AA1613" i="1" s="1"/>
  <c r="O1574" i="1"/>
  <c r="W1613" i="1" s="1"/>
  <c r="S1573" i="1"/>
  <c r="O1573" i="1"/>
  <c r="S1572" i="1"/>
  <c r="AA1611" i="1" s="1"/>
  <c r="O1572" i="1"/>
  <c r="W1611" i="1" s="1"/>
  <c r="AE1611" i="1" s="1"/>
  <c r="S1571" i="1"/>
  <c r="O1571" i="1"/>
  <c r="S1570" i="1"/>
  <c r="AA1609" i="1" s="1"/>
  <c r="O1570" i="1"/>
  <c r="W1609" i="1" s="1"/>
  <c r="AE1609" i="1" s="1"/>
  <c r="S1569" i="1"/>
  <c r="O1569" i="1"/>
  <c r="S1568" i="1"/>
  <c r="AA1607" i="1" s="1"/>
  <c r="O1568" i="1"/>
  <c r="W1607" i="1" s="1"/>
  <c r="AE1607" i="1" s="1"/>
  <c r="S1567" i="1"/>
  <c r="O1567" i="1"/>
  <c r="S1566" i="1"/>
  <c r="AA1605" i="1" s="1"/>
  <c r="O1566" i="1"/>
  <c r="W1605" i="1" s="1"/>
  <c r="AE1605" i="1" s="1"/>
  <c r="S1565" i="1"/>
  <c r="O1565" i="1"/>
  <c r="S1564" i="1"/>
  <c r="AA1603" i="1" s="1"/>
  <c r="O1564" i="1"/>
  <c r="W1603" i="1" s="1"/>
  <c r="AE1603" i="1" s="1"/>
  <c r="S1563" i="1"/>
  <c r="O1563" i="1"/>
  <c r="S1562" i="1"/>
  <c r="AA1601" i="1" s="1"/>
  <c r="O1562" i="1"/>
  <c r="W1601" i="1" s="1"/>
  <c r="AE1601" i="1" s="1"/>
  <c r="S1561" i="1"/>
  <c r="O1561" i="1"/>
  <c r="S1560" i="1"/>
  <c r="AA1599" i="1" s="1"/>
  <c r="O1560" i="1"/>
  <c r="W1599" i="1" s="1"/>
  <c r="AE1599" i="1" s="1"/>
  <c r="S1559" i="1"/>
  <c r="O1559" i="1"/>
  <c r="S1558" i="1"/>
  <c r="AA1597" i="1" s="1"/>
  <c r="O1558" i="1"/>
  <c r="W1597" i="1" s="1"/>
  <c r="AE1597" i="1" s="1"/>
  <c r="S1557" i="1"/>
  <c r="O1557" i="1"/>
  <c r="S1556" i="1"/>
  <c r="AA1595" i="1" s="1"/>
  <c r="O1556" i="1"/>
  <c r="W1595" i="1" s="1"/>
  <c r="AE1595" i="1" s="1"/>
  <c r="S1555" i="1"/>
  <c r="O1555" i="1"/>
  <c r="S1554" i="1"/>
  <c r="AA1593" i="1" s="1"/>
  <c r="O1554" i="1"/>
  <c r="W1593" i="1" s="1"/>
  <c r="AE1593" i="1" s="1"/>
  <c r="S1553" i="1"/>
  <c r="O1553" i="1"/>
  <c r="S1552" i="1"/>
  <c r="AA1591" i="1" s="1"/>
  <c r="O1552" i="1"/>
  <c r="W1591" i="1" s="1"/>
  <c r="AE1591" i="1" s="1"/>
  <c r="S1551" i="1"/>
  <c r="O1551" i="1"/>
  <c r="S1550" i="1"/>
  <c r="AA1589" i="1" s="1"/>
  <c r="O1550" i="1"/>
  <c r="W1589" i="1" s="1"/>
  <c r="AE1589" i="1" s="1"/>
  <c r="S1549" i="1"/>
  <c r="O1549" i="1"/>
  <c r="S1548" i="1"/>
  <c r="AA1587" i="1" s="1"/>
  <c r="O1548" i="1"/>
  <c r="W1587" i="1" s="1"/>
  <c r="AE1587" i="1" s="1"/>
  <c r="S1547" i="1"/>
  <c r="O1547" i="1"/>
  <c r="S1546" i="1"/>
  <c r="AA1585" i="1" s="1"/>
  <c r="O1546" i="1"/>
  <c r="W1585" i="1" s="1"/>
  <c r="AE1585" i="1" s="1"/>
  <c r="S1545" i="1"/>
  <c r="O1545" i="1"/>
  <c r="S1544" i="1"/>
  <c r="AA1583" i="1" s="1"/>
  <c r="O1544" i="1"/>
  <c r="W1583" i="1" s="1"/>
  <c r="AE1583" i="1" s="1"/>
  <c r="S1543" i="1"/>
  <c r="O1543" i="1"/>
  <c r="S1542" i="1"/>
  <c r="AA1581" i="1" s="1"/>
  <c r="O1542" i="1"/>
  <c r="W1581" i="1" s="1"/>
  <c r="AE1581" i="1" s="1"/>
  <c r="S1541" i="1"/>
  <c r="O1541" i="1"/>
  <c r="S1540" i="1"/>
  <c r="AA1579" i="1" s="1"/>
  <c r="O1540" i="1"/>
  <c r="W1579" i="1" s="1"/>
  <c r="AE1579" i="1" s="1"/>
  <c r="S1539" i="1"/>
  <c r="O1539" i="1"/>
  <c r="S1538" i="1"/>
  <c r="AA1577" i="1" s="1"/>
  <c r="O1538" i="1"/>
  <c r="W1577" i="1" s="1"/>
  <c r="AE1577" i="1" s="1"/>
  <c r="S1537" i="1"/>
  <c r="O1537" i="1"/>
  <c r="S1536" i="1"/>
  <c r="AA1575" i="1" s="1"/>
  <c r="O1536" i="1"/>
  <c r="W1575" i="1" s="1"/>
  <c r="AE1575" i="1" s="1"/>
  <c r="S1535" i="1"/>
  <c r="O1535" i="1"/>
  <c r="S1534" i="1"/>
  <c r="AA1573" i="1" s="1"/>
  <c r="O1534" i="1"/>
  <c r="W1573" i="1" s="1"/>
  <c r="AE1573" i="1" s="1"/>
  <c r="S1533" i="1"/>
  <c r="O1533" i="1"/>
  <c r="S1532" i="1"/>
  <c r="AA1571" i="1" s="1"/>
  <c r="O1532" i="1"/>
  <c r="W1571" i="1" s="1"/>
  <c r="AE1571" i="1" s="1"/>
  <c r="S1531" i="1"/>
  <c r="O1531" i="1"/>
  <c r="S1530" i="1"/>
  <c r="AA1569" i="1" s="1"/>
  <c r="O1530" i="1"/>
  <c r="W1569" i="1" s="1"/>
  <c r="AE1569" i="1" s="1"/>
  <c r="S1529" i="1"/>
  <c r="O1529" i="1"/>
  <c r="S1528" i="1"/>
  <c r="AA1567" i="1" s="1"/>
  <c r="O1528" i="1"/>
  <c r="W1567" i="1" s="1"/>
  <c r="AE1567" i="1" s="1"/>
  <c r="S1527" i="1"/>
  <c r="O1527" i="1"/>
  <c r="S1526" i="1"/>
  <c r="AA1565" i="1" s="1"/>
  <c r="O1526" i="1"/>
  <c r="W1565" i="1" s="1"/>
  <c r="AE1565" i="1" s="1"/>
  <c r="S1525" i="1"/>
  <c r="O1525" i="1"/>
  <c r="S1524" i="1"/>
  <c r="AA1563" i="1" s="1"/>
  <c r="O1524" i="1"/>
  <c r="W1563" i="1" s="1"/>
  <c r="AE1563" i="1" s="1"/>
  <c r="S1523" i="1"/>
  <c r="O1523" i="1"/>
  <c r="S1522" i="1"/>
  <c r="AA1561" i="1" s="1"/>
  <c r="O1522" i="1"/>
  <c r="W1561" i="1" s="1"/>
  <c r="AE1561" i="1" s="1"/>
  <c r="S1521" i="1"/>
  <c r="O1521" i="1"/>
  <c r="S1520" i="1"/>
  <c r="AA1559" i="1" s="1"/>
  <c r="O1520" i="1"/>
  <c r="W1559" i="1" s="1"/>
  <c r="AE1559" i="1" s="1"/>
  <c r="S1519" i="1"/>
  <c r="O1519" i="1"/>
  <c r="S1518" i="1"/>
  <c r="AA1557" i="1" s="1"/>
  <c r="O1518" i="1"/>
  <c r="W1557" i="1" s="1"/>
  <c r="AE1557" i="1" s="1"/>
  <c r="S1517" i="1"/>
  <c r="O1517" i="1"/>
  <c r="S1516" i="1"/>
  <c r="AA1555" i="1" s="1"/>
  <c r="O1516" i="1"/>
  <c r="W1555" i="1" s="1"/>
  <c r="AE1555" i="1" s="1"/>
  <c r="S1515" i="1"/>
  <c r="O1515" i="1"/>
  <c r="S1514" i="1"/>
  <c r="AA1553" i="1" s="1"/>
  <c r="O1514" i="1"/>
  <c r="W1553" i="1" s="1"/>
  <c r="AE1553" i="1" s="1"/>
  <c r="S1513" i="1"/>
  <c r="O1513" i="1"/>
  <c r="S1512" i="1"/>
  <c r="AA1551" i="1" s="1"/>
  <c r="O1512" i="1"/>
  <c r="W1551" i="1" s="1"/>
  <c r="AE1551" i="1" s="1"/>
  <c r="S1511" i="1"/>
  <c r="O1511" i="1"/>
  <c r="S1510" i="1"/>
  <c r="AA1549" i="1" s="1"/>
  <c r="O1510" i="1"/>
  <c r="W1549" i="1" s="1"/>
  <c r="AE1549" i="1" s="1"/>
  <c r="S1509" i="1"/>
  <c r="O1509" i="1"/>
  <c r="S1508" i="1"/>
  <c r="AA1547" i="1" s="1"/>
  <c r="O1508" i="1"/>
  <c r="W1547" i="1" s="1"/>
  <c r="AE1547" i="1" s="1"/>
  <c r="S1507" i="1"/>
  <c r="O1507" i="1"/>
  <c r="S1506" i="1"/>
  <c r="AA1545" i="1" s="1"/>
  <c r="O1506" i="1"/>
  <c r="W1545" i="1" s="1"/>
  <c r="AE1545" i="1" s="1"/>
  <c r="S1505" i="1"/>
  <c r="O1505" i="1"/>
  <c r="S1504" i="1"/>
  <c r="AA1543" i="1" s="1"/>
  <c r="O1504" i="1"/>
  <c r="W1543" i="1" s="1"/>
  <c r="AE1543" i="1" s="1"/>
  <c r="S1503" i="1"/>
  <c r="O1503" i="1"/>
  <c r="S1502" i="1"/>
  <c r="AA1541" i="1" s="1"/>
  <c r="O1502" i="1"/>
  <c r="W1541" i="1" s="1"/>
  <c r="AE1541" i="1" s="1"/>
  <c r="S1501" i="1"/>
  <c r="O1501" i="1"/>
  <c r="S1500" i="1"/>
  <c r="AA1539" i="1" s="1"/>
  <c r="O1500" i="1"/>
  <c r="W1539" i="1" s="1"/>
  <c r="AE1539" i="1" s="1"/>
  <c r="S1499" i="1"/>
  <c r="O1499" i="1"/>
  <c r="S1498" i="1"/>
  <c r="AA1537" i="1" s="1"/>
  <c r="O1498" i="1"/>
  <c r="W1537" i="1" s="1"/>
  <c r="AE1537" i="1" s="1"/>
  <c r="S1497" i="1"/>
  <c r="O1497" i="1"/>
  <c r="S1496" i="1"/>
  <c r="AA1535" i="1" s="1"/>
  <c r="O1496" i="1"/>
  <c r="W1535" i="1" s="1"/>
  <c r="AE1535" i="1" s="1"/>
  <c r="S1495" i="1"/>
  <c r="O1495" i="1"/>
  <c r="S1494" i="1"/>
  <c r="AA1533" i="1" s="1"/>
  <c r="O1494" i="1"/>
  <c r="W1533" i="1" s="1"/>
  <c r="AE1533" i="1" s="1"/>
  <c r="S1493" i="1"/>
  <c r="O1493" i="1"/>
  <c r="S1492" i="1"/>
  <c r="AA1531" i="1" s="1"/>
  <c r="O1492" i="1"/>
  <c r="W1531" i="1" s="1"/>
  <c r="AE1531" i="1" s="1"/>
  <c r="S1491" i="1"/>
  <c r="O1491" i="1"/>
  <c r="S1490" i="1"/>
  <c r="AA1529" i="1" s="1"/>
  <c r="O1490" i="1"/>
  <c r="W1529" i="1" s="1"/>
  <c r="AE1529" i="1" s="1"/>
  <c r="S1489" i="1"/>
  <c r="O1489" i="1"/>
  <c r="S1488" i="1"/>
  <c r="AA1527" i="1" s="1"/>
  <c r="O1488" i="1"/>
  <c r="W1527" i="1" s="1"/>
  <c r="AE1527" i="1" s="1"/>
  <c r="S1487" i="1"/>
  <c r="O1487" i="1"/>
  <c r="S1486" i="1"/>
  <c r="AA1525" i="1" s="1"/>
  <c r="O1486" i="1"/>
  <c r="W1525" i="1" s="1"/>
  <c r="AE1525" i="1" s="1"/>
  <c r="S1485" i="1"/>
  <c r="O1485" i="1"/>
  <c r="S1484" i="1"/>
  <c r="AA1523" i="1" s="1"/>
  <c r="O1484" i="1"/>
  <c r="W1523" i="1" s="1"/>
  <c r="AE1523" i="1" s="1"/>
  <c r="S1483" i="1"/>
  <c r="O1483" i="1"/>
  <c r="S1482" i="1"/>
  <c r="AA1521" i="1" s="1"/>
  <c r="O1482" i="1"/>
  <c r="W1521" i="1" s="1"/>
  <c r="AE1521" i="1" s="1"/>
  <c r="S1481" i="1"/>
  <c r="O1481" i="1"/>
  <c r="S1480" i="1"/>
  <c r="AA1519" i="1" s="1"/>
  <c r="O1480" i="1"/>
  <c r="W1519" i="1" s="1"/>
  <c r="AE1519" i="1" s="1"/>
  <c r="S1479" i="1"/>
  <c r="O1479" i="1"/>
  <c r="S1478" i="1"/>
  <c r="AA1517" i="1" s="1"/>
  <c r="O1478" i="1"/>
  <c r="W1517" i="1" s="1"/>
  <c r="AE1517" i="1" s="1"/>
  <c r="S1477" i="1"/>
  <c r="O1477" i="1"/>
  <c r="S1476" i="1"/>
  <c r="AA1515" i="1" s="1"/>
  <c r="O1476" i="1"/>
  <c r="W1515" i="1" s="1"/>
  <c r="AE1515" i="1" s="1"/>
  <c r="S1475" i="1"/>
  <c r="O1475" i="1"/>
  <c r="S1474" i="1"/>
  <c r="AA1513" i="1" s="1"/>
  <c r="O1474" i="1"/>
  <c r="W1513" i="1" s="1"/>
  <c r="AE1513" i="1" s="1"/>
  <c r="S1473" i="1"/>
  <c r="O1473" i="1"/>
  <c r="S1472" i="1"/>
  <c r="AA1511" i="1" s="1"/>
  <c r="O1472" i="1"/>
  <c r="W1511" i="1" s="1"/>
  <c r="AE1511" i="1" s="1"/>
  <c r="S1471" i="1"/>
  <c r="O1471" i="1"/>
  <c r="S1470" i="1"/>
  <c r="AA1509" i="1" s="1"/>
  <c r="O1470" i="1"/>
  <c r="W1509" i="1" s="1"/>
  <c r="AE1509" i="1" s="1"/>
  <c r="S1469" i="1"/>
  <c r="O1469" i="1"/>
  <c r="S1468" i="1"/>
  <c r="AA1507" i="1" s="1"/>
  <c r="O1468" i="1"/>
  <c r="W1507" i="1" s="1"/>
  <c r="AE1507" i="1" s="1"/>
  <c r="S1467" i="1"/>
  <c r="O1467" i="1"/>
  <c r="S1466" i="1"/>
  <c r="AA1505" i="1" s="1"/>
  <c r="O1466" i="1"/>
  <c r="W1505" i="1" s="1"/>
  <c r="AE1505" i="1" s="1"/>
  <c r="S1465" i="1"/>
  <c r="O1465" i="1"/>
  <c r="S1464" i="1"/>
  <c r="AA1503" i="1" s="1"/>
  <c r="O1464" i="1"/>
  <c r="W1503" i="1" s="1"/>
  <c r="AE1503" i="1" s="1"/>
  <c r="S1463" i="1"/>
  <c r="O1463" i="1"/>
  <c r="S1462" i="1"/>
  <c r="AA1501" i="1" s="1"/>
  <c r="O1462" i="1"/>
  <c r="W1501" i="1" s="1"/>
  <c r="AE1501" i="1" s="1"/>
  <c r="S1461" i="1"/>
  <c r="O1461" i="1"/>
  <c r="S1460" i="1"/>
  <c r="AA1499" i="1" s="1"/>
  <c r="O1460" i="1"/>
  <c r="W1499" i="1" s="1"/>
  <c r="S1459" i="1"/>
  <c r="O1459" i="1"/>
  <c r="S1458" i="1"/>
  <c r="AA1497" i="1" s="1"/>
  <c r="O1458" i="1"/>
  <c r="W1497" i="1" s="1"/>
  <c r="AE1497" i="1" s="1"/>
  <c r="S1457" i="1"/>
  <c r="O1457" i="1"/>
  <c r="S1456" i="1"/>
  <c r="AA1495" i="1" s="1"/>
  <c r="O1456" i="1"/>
  <c r="W1495" i="1" s="1"/>
  <c r="AE1495" i="1" s="1"/>
  <c r="S1455" i="1"/>
  <c r="O1455" i="1"/>
  <c r="S1454" i="1"/>
  <c r="AA1493" i="1" s="1"/>
  <c r="O1454" i="1"/>
  <c r="W1493" i="1" s="1"/>
  <c r="AE1493" i="1" s="1"/>
  <c r="S1453" i="1"/>
  <c r="O1453" i="1"/>
  <c r="S1452" i="1"/>
  <c r="AA1491" i="1" s="1"/>
  <c r="O1452" i="1"/>
  <c r="W1491" i="1" s="1"/>
  <c r="AE1491" i="1" s="1"/>
  <c r="S1451" i="1"/>
  <c r="O1451" i="1"/>
  <c r="S1450" i="1"/>
  <c r="AA1489" i="1" s="1"/>
  <c r="O1450" i="1"/>
  <c r="W1489" i="1" s="1"/>
  <c r="AE1489" i="1" s="1"/>
  <c r="S1449" i="1"/>
  <c r="O1449" i="1"/>
  <c r="S1448" i="1"/>
  <c r="AA1487" i="1" s="1"/>
  <c r="O1448" i="1"/>
  <c r="W1487" i="1" s="1"/>
  <c r="AE1487" i="1" s="1"/>
  <c r="S1447" i="1"/>
  <c r="O1447" i="1"/>
  <c r="S1446" i="1"/>
  <c r="AA1485" i="1" s="1"/>
  <c r="O1446" i="1"/>
  <c r="W1485" i="1" s="1"/>
  <c r="AE1485" i="1" s="1"/>
  <c r="S1445" i="1"/>
  <c r="O1445" i="1"/>
  <c r="S1444" i="1"/>
  <c r="AA1483" i="1" s="1"/>
  <c r="O1444" i="1"/>
  <c r="W1483" i="1" s="1"/>
  <c r="AE1483" i="1" s="1"/>
  <c r="S1443" i="1"/>
  <c r="O1443" i="1"/>
  <c r="S1442" i="1"/>
  <c r="AA1481" i="1" s="1"/>
  <c r="O1442" i="1"/>
  <c r="W1481" i="1" s="1"/>
  <c r="AE1481" i="1" s="1"/>
  <c r="S1441" i="1"/>
  <c r="O1441" i="1"/>
  <c r="S1440" i="1"/>
  <c r="AA1479" i="1" s="1"/>
  <c r="O1440" i="1"/>
  <c r="W1479" i="1" s="1"/>
  <c r="AE1479" i="1" s="1"/>
  <c r="S1439" i="1"/>
  <c r="O1439" i="1"/>
  <c r="S1438" i="1"/>
  <c r="AA1477" i="1" s="1"/>
  <c r="O1438" i="1"/>
  <c r="W1477" i="1" s="1"/>
  <c r="AE1477" i="1" s="1"/>
  <c r="S1437" i="1"/>
  <c r="O1437" i="1"/>
  <c r="S1436" i="1"/>
  <c r="AA1475" i="1" s="1"/>
  <c r="O1436" i="1"/>
  <c r="W1475" i="1" s="1"/>
  <c r="AE1475" i="1" s="1"/>
  <c r="S1435" i="1"/>
  <c r="O1435" i="1"/>
  <c r="S1434" i="1"/>
  <c r="AA1473" i="1" s="1"/>
  <c r="O1434" i="1"/>
  <c r="W1473" i="1" s="1"/>
  <c r="AE1473" i="1" s="1"/>
  <c r="S1433" i="1"/>
  <c r="O1433" i="1"/>
  <c r="S1432" i="1"/>
  <c r="AA1471" i="1" s="1"/>
  <c r="O1432" i="1"/>
  <c r="W1471" i="1" s="1"/>
  <c r="AE1471" i="1" s="1"/>
  <c r="S1431" i="1"/>
  <c r="O1431" i="1"/>
  <c r="S1430" i="1"/>
  <c r="AA1469" i="1" s="1"/>
  <c r="O1430" i="1"/>
  <c r="W1469" i="1" s="1"/>
  <c r="AE1469" i="1" s="1"/>
  <c r="S1429" i="1"/>
  <c r="O1429" i="1"/>
  <c r="S1428" i="1"/>
  <c r="AA1467" i="1" s="1"/>
  <c r="O1428" i="1"/>
  <c r="W1467" i="1" s="1"/>
  <c r="AE1467" i="1" s="1"/>
  <c r="S1427" i="1"/>
  <c r="O1427" i="1"/>
  <c r="S1426" i="1"/>
  <c r="AA1465" i="1" s="1"/>
  <c r="O1426" i="1"/>
  <c r="W1465" i="1" s="1"/>
  <c r="AE1465" i="1" s="1"/>
  <c r="S1425" i="1"/>
  <c r="O1425" i="1"/>
  <c r="S1424" i="1"/>
  <c r="AA1463" i="1" s="1"/>
  <c r="O1424" i="1"/>
  <c r="W1463" i="1" s="1"/>
  <c r="AE1463" i="1" s="1"/>
  <c r="S1423" i="1"/>
  <c r="O1423" i="1"/>
  <c r="S1422" i="1"/>
  <c r="AA1461" i="1" s="1"/>
  <c r="O1422" i="1"/>
  <c r="W1461" i="1" s="1"/>
  <c r="AE1461" i="1" s="1"/>
  <c r="S1421" i="1"/>
  <c r="O1421" i="1"/>
  <c r="S1420" i="1"/>
  <c r="AA1459" i="1" s="1"/>
  <c r="O1420" i="1"/>
  <c r="W1459" i="1" s="1"/>
  <c r="AE1459" i="1" s="1"/>
  <c r="S1419" i="1"/>
  <c r="O1419" i="1"/>
  <c r="S1418" i="1"/>
  <c r="AA1457" i="1" s="1"/>
  <c r="O1418" i="1"/>
  <c r="W1457" i="1" s="1"/>
  <c r="AE1457" i="1" s="1"/>
  <c r="S1417" i="1"/>
  <c r="O1417" i="1"/>
  <c r="S1416" i="1"/>
  <c r="AA1455" i="1" s="1"/>
  <c r="O1416" i="1"/>
  <c r="W1455" i="1" s="1"/>
  <c r="AE1455" i="1" s="1"/>
  <c r="S1415" i="1"/>
  <c r="O1415" i="1"/>
  <c r="S1414" i="1"/>
  <c r="AA1453" i="1" s="1"/>
  <c r="O1414" i="1"/>
  <c r="W1453" i="1" s="1"/>
  <c r="AE1453" i="1" s="1"/>
  <c r="S1413" i="1"/>
  <c r="O1413" i="1"/>
  <c r="S1412" i="1"/>
  <c r="AA1451" i="1" s="1"/>
  <c r="O1412" i="1"/>
  <c r="W1451" i="1" s="1"/>
  <c r="AE1451" i="1" s="1"/>
  <c r="S1411" i="1"/>
  <c r="O1411" i="1"/>
  <c r="S1410" i="1"/>
  <c r="AA1449" i="1" s="1"/>
  <c r="O1410" i="1"/>
  <c r="W1449" i="1" s="1"/>
  <c r="AE1449" i="1" s="1"/>
  <c r="S1409" i="1"/>
  <c r="O1409" i="1"/>
  <c r="S1408" i="1"/>
  <c r="AA1447" i="1" s="1"/>
  <c r="O1408" i="1"/>
  <c r="W1447" i="1" s="1"/>
  <c r="AE1447" i="1" s="1"/>
  <c r="S1407" i="1"/>
  <c r="O1407" i="1"/>
  <c r="S1406" i="1"/>
  <c r="AA1445" i="1" s="1"/>
  <c r="O1406" i="1"/>
  <c r="W1445" i="1" s="1"/>
  <c r="AE1445" i="1" s="1"/>
  <c r="S1405" i="1"/>
  <c r="O1405" i="1"/>
  <c r="S1404" i="1"/>
  <c r="AA1443" i="1" s="1"/>
  <c r="O1404" i="1"/>
  <c r="W1443" i="1" s="1"/>
  <c r="AE1443" i="1" s="1"/>
  <c r="S1403" i="1"/>
  <c r="O1403" i="1"/>
  <c r="S1402" i="1"/>
  <c r="AA1441" i="1" s="1"/>
  <c r="O1402" i="1"/>
  <c r="W1441" i="1" s="1"/>
  <c r="AE1441" i="1" s="1"/>
  <c r="S1401" i="1"/>
  <c r="O1401" i="1"/>
  <c r="S1400" i="1"/>
  <c r="AA1439" i="1" s="1"/>
  <c r="O1400" i="1"/>
  <c r="W1439" i="1" s="1"/>
  <c r="AE1439" i="1" s="1"/>
  <c r="S1399" i="1"/>
  <c r="O1399" i="1"/>
  <c r="S1398" i="1"/>
  <c r="AA1437" i="1" s="1"/>
  <c r="O1398" i="1"/>
  <c r="W1437" i="1" s="1"/>
  <c r="AE1437" i="1" s="1"/>
  <c r="S1397" i="1"/>
  <c r="O1397" i="1"/>
  <c r="S1396" i="1"/>
  <c r="AA1435" i="1" s="1"/>
  <c r="O1396" i="1"/>
  <c r="W1435" i="1" s="1"/>
  <c r="AE1435" i="1" s="1"/>
  <c r="S1395" i="1"/>
  <c r="O1395" i="1"/>
  <c r="S1394" i="1"/>
  <c r="AA1433" i="1" s="1"/>
  <c r="O1394" i="1"/>
  <c r="W1433" i="1" s="1"/>
  <c r="AE1433" i="1" s="1"/>
  <c r="S1393" i="1"/>
  <c r="O1393" i="1"/>
  <c r="S1392" i="1"/>
  <c r="AA1431" i="1" s="1"/>
  <c r="O1392" i="1"/>
  <c r="W1431" i="1" s="1"/>
  <c r="AE1431" i="1" s="1"/>
  <c r="S1391" i="1"/>
  <c r="O1391" i="1"/>
  <c r="S1390" i="1"/>
  <c r="AA1429" i="1" s="1"/>
  <c r="O1390" i="1"/>
  <c r="W1429" i="1" s="1"/>
  <c r="AE1429" i="1" s="1"/>
  <c r="S1389" i="1"/>
  <c r="O1389" i="1"/>
  <c r="S1388" i="1"/>
  <c r="AA1427" i="1" s="1"/>
  <c r="O1388" i="1"/>
  <c r="W1427" i="1" s="1"/>
  <c r="AE1427" i="1" s="1"/>
  <c r="S1387" i="1"/>
  <c r="O1387" i="1"/>
  <c r="S1386" i="1"/>
  <c r="AA1425" i="1" s="1"/>
  <c r="O1386" i="1"/>
  <c r="W1425" i="1" s="1"/>
  <c r="AE1425" i="1" s="1"/>
  <c r="S1385" i="1"/>
  <c r="O1385" i="1"/>
  <c r="S1384" i="1"/>
  <c r="AA1423" i="1" s="1"/>
  <c r="O1384" i="1"/>
  <c r="W1423" i="1" s="1"/>
  <c r="AE1423" i="1" s="1"/>
  <c r="S1383" i="1"/>
  <c r="O1383" i="1"/>
  <c r="S1382" i="1"/>
  <c r="AA1421" i="1" s="1"/>
  <c r="O1382" i="1"/>
  <c r="W1421" i="1" s="1"/>
  <c r="AE1421" i="1" s="1"/>
  <c r="S1381" i="1"/>
  <c r="O1381" i="1"/>
  <c r="S1380" i="1"/>
  <c r="AA1419" i="1" s="1"/>
  <c r="O1380" i="1"/>
  <c r="W1419" i="1" s="1"/>
  <c r="AE1419" i="1" s="1"/>
  <c r="S1379" i="1"/>
  <c r="O1379" i="1"/>
  <c r="S1378" i="1"/>
  <c r="AA1417" i="1" s="1"/>
  <c r="O1378" i="1"/>
  <c r="W1417" i="1" s="1"/>
  <c r="AE1417" i="1" s="1"/>
  <c r="S1377" i="1"/>
  <c r="O1377" i="1"/>
  <c r="S1376" i="1"/>
  <c r="AA1415" i="1" s="1"/>
  <c r="O1376" i="1"/>
  <c r="W1415" i="1" s="1"/>
  <c r="AE1415" i="1" s="1"/>
  <c r="S1375" i="1"/>
  <c r="O1375" i="1"/>
  <c r="S1374" i="1"/>
  <c r="AA1413" i="1" s="1"/>
  <c r="O1374" i="1"/>
  <c r="W1413" i="1" s="1"/>
  <c r="AE1413" i="1" s="1"/>
  <c r="S1373" i="1"/>
  <c r="O1373" i="1"/>
  <c r="S1372" i="1"/>
  <c r="AA1411" i="1" s="1"/>
  <c r="O1372" i="1"/>
  <c r="W1411" i="1" s="1"/>
  <c r="AE1411" i="1" s="1"/>
  <c r="S1371" i="1"/>
  <c r="O1371" i="1"/>
  <c r="S1370" i="1"/>
  <c r="AA1409" i="1" s="1"/>
  <c r="O1370" i="1"/>
  <c r="W1409" i="1" s="1"/>
  <c r="AE1409" i="1" s="1"/>
  <c r="S1369" i="1"/>
  <c r="O1369" i="1"/>
  <c r="S1368" i="1"/>
  <c r="AA1407" i="1" s="1"/>
  <c r="O1368" i="1"/>
  <c r="W1407" i="1" s="1"/>
  <c r="AE1407" i="1" s="1"/>
  <c r="S1367" i="1"/>
  <c r="O1367" i="1"/>
  <c r="S1366" i="1"/>
  <c r="AA1405" i="1" s="1"/>
  <c r="O1366" i="1"/>
  <c r="W1405" i="1" s="1"/>
  <c r="AE1405" i="1" s="1"/>
  <c r="S1365" i="1"/>
  <c r="O1365" i="1"/>
  <c r="S1364" i="1"/>
  <c r="AA1403" i="1" s="1"/>
  <c r="O1364" i="1"/>
  <c r="W1403" i="1" s="1"/>
  <c r="AE1403" i="1" s="1"/>
  <c r="S1363" i="1"/>
  <c r="O1363" i="1"/>
  <c r="S1362" i="1"/>
  <c r="AA1401" i="1" s="1"/>
  <c r="O1362" i="1"/>
  <c r="W1401" i="1" s="1"/>
  <c r="AE1401" i="1" s="1"/>
  <c r="S1361" i="1"/>
  <c r="O1361" i="1"/>
  <c r="S1360" i="1"/>
  <c r="AA1399" i="1" s="1"/>
  <c r="O1360" i="1"/>
  <c r="W1399" i="1" s="1"/>
  <c r="AE1399" i="1" s="1"/>
  <c r="S1359" i="1"/>
  <c r="O1359" i="1"/>
  <c r="S1358" i="1"/>
  <c r="AA1397" i="1" s="1"/>
  <c r="O1358" i="1"/>
  <c r="W1397" i="1" s="1"/>
  <c r="AE1397" i="1" s="1"/>
  <c r="S1357" i="1"/>
  <c r="O1357" i="1"/>
  <c r="S1356" i="1"/>
  <c r="AA1395" i="1" s="1"/>
  <c r="O1356" i="1"/>
  <c r="W1395" i="1" s="1"/>
  <c r="AE1395" i="1" s="1"/>
  <c r="S1355" i="1"/>
  <c r="O1355" i="1"/>
  <c r="S1354" i="1"/>
  <c r="AA1393" i="1" s="1"/>
  <c r="O1354" i="1"/>
  <c r="W1393" i="1" s="1"/>
  <c r="AE1393" i="1" s="1"/>
  <c r="S1353" i="1"/>
  <c r="O1353" i="1"/>
  <c r="S1352" i="1"/>
  <c r="AA1391" i="1" s="1"/>
  <c r="O1352" i="1"/>
  <c r="W1391" i="1" s="1"/>
  <c r="AE1391" i="1" s="1"/>
  <c r="S1351" i="1"/>
  <c r="O1351" i="1"/>
  <c r="S1350" i="1"/>
  <c r="AA1389" i="1" s="1"/>
  <c r="O1350" i="1"/>
  <c r="W1389" i="1" s="1"/>
  <c r="AE1389" i="1" s="1"/>
  <c r="S1349" i="1"/>
  <c r="O1349" i="1"/>
  <c r="S1348" i="1"/>
  <c r="AA1387" i="1" s="1"/>
  <c r="O1348" i="1"/>
  <c r="W1387" i="1" s="1"/>
  <c r="S1347" i="1"/>
  <c r="O1347" i="1"/>
  <c r="S1346" i="1"/>
  <c r="AA1385" i="1" s="1"/>
  <c r="O1346" i="1"/>
  <c r="W1385" i="1" s="1"/>
  <c r="AE1385" i="1" s="1"/>
  <c r="S1345" i="1"/>
  <c r="O1345" i="1"/>
  <c r="S1344" i="1"/>
  <c r="AA1383" i="1" s="1"/>
  <c r="O1344" i="1"/>
  <c r="W1383" i="1" s="1"/>
  <c r="AE1383" i="1" s="1"/>
  <c r="S1343" i="1"/>
  <c r="O1343" i="1"/>
  <c r="S1342" i="1"/>
  <c r="AA1381" i="1" s="1"/>
  <c r="O1342" i="1"/>
  <c r="W1381" i="1" s="1"/>
  <c r="AE1381" i="1" s="1"/>
  <c r="S1341" i="1"/>
  <c r="O1341" i="1"/>
  <c r="S1340" i="1"/>
  <c r="AA1379" i="1" s="1"/>
  <c r="O1340" i="1"/>
  <c r="W1379" i="1" s="1"/>
  <c r="AE1379" i="1" s="1"/>
  <c r="S1339" i="1"/>
  <c r="O1339" i="1"/>
  <c r="S1338" i="1"/>
  <c r="AA1377" i="1" s="1"/>
  <c r="O1338" i="1"/>
  <c r="W1377" i="1" s="1"/>
  <c r="AE1377" i="1" s="1"/>
  <c r="S1337" i="1"/>
  <c r="O1337" i="1"/>
  <c r="S1336" i="1"/>
  <c r="AA1375" i="1" s="1"/>
  <c r="O1336" i="1"/>
  <c r="W1375" i="1" s="1"/>
  <c r="AE1375" i="1" s="1"/>
  <c r="S1335" i="1"/>
  <c r="O1335" i="1"/>
  <c r="S1334" i="1"/>
  <c r="AA1373" i="1" s="1"/>
  <c r="O1334" i="1"/>
  <c r="W1373" i="1" s="1"/>
  <c r="AE1373" i="1" s="1"/>
  <c r="S1333" i="1"/>
  <c r="O1333" i="1"/>
  <c r="S1332" i="1"/>
  <c r="AA1371" i="1" s="1"/>
  <c r="O1332" i="1"/>
  <c r="W1371" i="1" s="1"/>
  <c r="AE1371" i="1" s="1"/>
  <c r="S1331" i="1"/>
  <c r="O1331" i="1"/>
  <c r="S1330" i="1"/>
  <c r="AA1369" i="1" s="1"/>
  <c r="O1330" i="1"/>
  <c r="W1369" i="1" s="1"/>
  <c r="AE1369" i="1" s="1"/>
  <c r="S1329" i="1"/>
  <c r="O1329" i="1"/>
  <c r="S1328" i="1"/>
  <c r="AA1367" i="1" s="1"/>
  <c r="O1328" i="1"/>
  <c r="W1367" i="1" s="1"/>
  <c r="AE1367" i="1" s="1"/>
  <c r="S1327" i="1"/>
  <c r="O1327" i="1"/>
  <c r="S1326" i="1"/>
  <c r="AA1365" i="1" s="1"/>
  <c r="O1326" i="1"/>
  <c r="W1365" i="1" s="1"/>
  <c r="AE1365" i="1" s="1"/>
  <c r="S1325" i="1"/>
  <c r="O1325" i="1"/>
  <c r="S1324" i="1"/>
  <c r="AA1363" i="1" s="1"/>
  <c r="O1324" i="1"/>
  <c r="W1363" i="1" s="1"/>
  <c r="AE1363" i="1" s="1"/>
  <c r="S1323" i="1"/>
  <c r="O1323" i="1"/>
  <c r="S1322" i="1"/>
  <c r="AA1361" i="1" s="1"/>
  <c r="O1322" i="1"/>
  <c r="W1361" i="1" s="1"/>
  <c r="AE1361" i="1" s="1"/>
  <c r="S1321" i="1"/>
  <c r="O1321" i="1"/>
  <c r="S1320" i="1"/>
  <c r="AA1359" i="1" s="1"/>
  <c r="O1320" i="1"/>
  <c r="W1359" i="1" s="1"/>
  <c r="AE1359" i="1" s="1"/>
  <c r="S1319" i="1"/>
  <c r="O1319" i="1"/>
  <c r="S1318" i="1"/>
  <c r="AA1357" i="1" s="1"/>
  <c r="O1318" i="1"/>
  <c r="W1357" i="1" s="1"/>
  <c r="AE1357" i="1" s="1"/>
  <c r="S1317" i="1"/>
  <c r="O1317" i="1"/>
  <c r="S1316" i="1"/>
  <c r="AA1355" i="1" s="1"/>
  <c r="O1316" i="1"/>
  <c r="W1355" i="1" s="1"/>
  <c r="AE1355" i="1" s="1"/>
  <c r="S1315" i="1"/>
  <c r="O1315" i="1"/>
  <c r="S1314" i="1"/>
  <c r="AA1353" i="1" s="1"/>
  <c r="O1314" i="1"/>
  <c r="W1353" i="1" s="1"/>
  <c r="AE1353" i="1" s="1"/>
  <c r="S1313" i="1"/>
  <c r="O1313" i="1"/>
  <c r="S1312" i="1"/>
  <c r="AA1351" i="1" s="1"/>
  <c r="O1312" i="1"/>
  <c r="W1351" i="1" s="1"/>
  <c r="AE1351" i="1" s="1"/>
  <c r="S1311" i="1"/>
  <c r="O1311" i="1"/>
  <c r="S1310" i="1"/>
  <c r="AA1349" i="1" s="1"/>
  <c r="O1310" i="1"/>
  <c r="W1349" i="1" s="1"/>
  <c r="AE1349" i="1" s="1"/>
  <c r="S1309" i="1"/>
  <c r="O1309" i="1"/>
  <c r="S1308" i="1"/>
  <c r="AA1347" i="1" s="1"/>
  <c r="O1308" i="1"/>
  <c r="W1347" i="1" s="1"/>
  <c r="AE1347" i="1" s="1"/>
  <c r="S1307" i="1"/>
  <c r="O1307" i="1"/>
  <c r="S1306" i="1"/>
  <c r="AA1345" i="1" s="1"/>
  <c r="O1306" i="1"/>
  <c r="W1345" i="1" s="1"/>
  <c r="AE1345" i="1" s="1"/>
  <c r="S1305" i="1"/>
  <c r="O1305" i="1"/>
  <c r="S1304" i="1"/>
  <c r="AA1343" i="1" s="1"/>
  <c r="O1304" i="1"/>
  <c r="W1343" i="1" s="1"/>
  <c r="AE1343" i="1" s="1"/>
  <c r="S1303" i="1"/>
  <c r="O1303" i="1"/>
  <c r="S1302" i="1"/>
  <c r="AA1341" i="1" s="1"/>
  <c r="O1302" i="1"/>
  <c r="W1341" i="1" s="1"/>
  <c r="AE1341" i="1" s="1"/>
  <c r="S1301" i="1"/>
  <c r="O1301" i="1"/>
  <c r="S1300" i="1"/>
  <c r="AA1339" i="1" s="1"/>
  <c r="O1300" i="1"/>
  <c r="W1339" i="1" s="1"/>
  <c r="AE1339" i="1" s="1"/>
  <c r="S1299" i="1"/>
  <c r="O1299" i="1"/>
  <c r="S1298" i="1"/>
  <c r="AA1337" i="1" s="1"/>
  <c r="O1298" i="1"/>
  <c r="W1337" i="1" s="1"/>
  <c r="AE1337" i="1" s="1"/>
  <c r="S1297" i="1"/>
  <c r="O1297" i="1"/>
  <c r="S1296" i="1"/>
  <c r="AA1335" i="1" s="1"/>
  <c r="O1296" i="1"/>
  <c r="W1335" i="1" s="1"/>
  <c r="AE1335" i="1" s="1"/>
  <c r="S1295" i="1"/>
  <c r="O1295" i="1"/>
  <c r="S1294" i="1"/>
  <c r="AA1333" i="1" s="1"/>
  <c r="O1294" i="1"/>
  <c r="W1333" i="1" s="1"/>
  <c r="AE1333" i="1" s="1"/>
  <c r="S1293" i="1"/>
  <c r="O1293" i="1"/>
  <c r="S1292" i="1"/>
  <c r="AA1331" i="1" s="1"/>
  <c r="O1292" i="1"/>
  <c r="W1331" i="1" s="1"/>
  <c r="AE1331" i="1" s="1"/>
  <c r="S1291" i="1"/>
  <c r="O1291" i="1"/>
  <c r="S1290" i="1"/>
  <c r="AA1329" i="1" s="1"/>
  <c r="O1290" i="1"/>
  <c r="W1329" i="1" s="1"/>
  <c r="AE1329" i="1" s="1"/>
  <c r="S1289" i="1"/>
  <c r="O1289" i="1"/>
  <c r="S1288" i="1"/>
  <c r="AA1327" i="1" s="1"/>
  <c r="O1288" i="1"/>
  <c r="W1327" i="1" s="1"/>
  <c r="AE1327" i="1" s="1"/>
  <c r="S1287" i="1"/>
  <c r="O1287" i="1"/>
  <c r="S1286" i="1"/>
  <c r="AA1325" i="1" s="1"/>
  <c r="O1286" i="1"/>
  <c r="W1325" i="1" s="1"/>
  <c r="AE1325" i="1" s="1"/>
  <c r="S1285" i="1"/>
  <c r="O1285" i="1"/>
  <c r="S1284" i="1"/>
  <c r="AA1323" i="1" s="1"/>
  <c r="O1284" i="1"/>
  <c r="W1323" i="1" s="1"/>
  <c r="AE1323" i="1" s="1"/>
  <c r="S1283" i="1"/>
  <c r="O1283" i="1"/>
  <c r="S1282" i="1"/>
  <c r="AA1321" i="1" s="1"/>
  <c r="O1282" i="1"/>
  <c r="W1321" i="1" s="1"/>
  <c r="AE1321" i="1" s="1"/>
  <c r="S1281" i="1"/>
  <c r="O1281" i="1"/>
  <c r="S1280" i="1"/>
  <c r="AA1319" i="1" s="1"/>
  <c r="O1280" i="1"/>
  <c r="W1319" i="1" s="1"/>
  <c r="AE1319" i="1" s="1"/>
  <c r="S1279" i="1"/>
  <c r="O1279" i="1"/>
  <c r="S1278" i="1"/>
  <c r="AA1317" i="1" s="1"/>
  <c r="O1278" i="1"/>
  <c r="W1317" i="1" s="1"/>
  <c r="AE1317" i="1" s="1"/>
  <c r="S1277" i="1"/>
  <c r="O1277" i="1"/>
  <c r="S1276" i="1"/>
  <c r="AA1315" i="1" s="1"/>
  <c r="O1276" i="1"/>
  <c r="W1315" i="1" s="1"/>
  <c r="AE1315" i="1" s="1"/>
  <c r="S1275" i="1"/>
  <c r="O1275" i="1"/>
  <c r="S1274" i="1"/>
  <c r="AA1313" i="1" s="1"/>
  <c r="O1274" i="1"/>
  <c r="W1313" i="1" s="1"/>
  <c r="AE1313" i="1" s="1"/>
  <c r="S1273" i="1"/>
  <c r="O1273" i="1"/>
  <c r="S1272" i="1"/>
  <c r="AA1311" i="1" s="1"/>
  <c r="O1272" i="1"/>
  <c r="W1311" i="1" s="1"/>
  <c r="AE1311" i="1" s="1"/>
  <c r="S1271" i="1"/>
  <c r="O1271" i="1"/>
  <c r="S1270" i="1"/>
  <c r="AA1309" i="1" s="1"/>
  <c r="O1270" i="1"/>
  <c r="W1309" i="1" s="1"/>
  <c r="AE1309" i="1" s="1"/>
  <c r="S1269" i="1"/>
  <c r="O1269" i="1"/>
  <c r="S1268" i="1"/>
  <c r="AA1307" i="1" s="1"/>
  <c r="O1268" i="1"/>
  <c r="W1307" i="1" s="1"/>
  <c r="AE1307" i="1" s="1"/>
  <c r="S1267" i="1"/>
  <c r="O1267" i="1"/>
  <c r="S1266" i="1"/>
  <c r="AA1305" i="1" s="1"/>
  <c r="O1266" i="1"/>
  <c r="W1305" i="1" s="1"/>
  <c r="AE1305" i="1" s="1"/>
  <c r="S1265" i="1"/>
  <c r="O1265" i="1"/>
  <c r="S1264" i="1"/>
  <c r="AA1303" i="1" s="1"/>
  <c r="O1264" i="1"/>
  <c r="W1303" i="1" s="1"/>
  <c r="AE1303" i="1" s="1"/>
  <c r="S1263" i="1"/>
  <c r="O1263" i="1"/>
  <c r="S1262" i="1"/>
  <c r="AA1301" i="1" s="1"/>
  <c r="O1262" i="1"/>
  <c r="W1301" i="1" s="1"/>
  <c r="AE1301" i="1" s="1"/>
  <c r="S1261" i="1"/>
  <c r="O1261" i="1"/>
  <c r="S1260" i="1"/>
  <c r="AA1299" i="1" s="1"/>
  <c r="O1260" i="1"/>
  <c r="W1299" i="1" s="1"/>
  <c r="AE1299" i="1" s="1"/>
  <c r="S1259" i="1"/>
  <c r="O1259" i="1"/>
  <c r="S1258" i="1"/>
  <c r="AA1297" i="1" s="1"/>
  <c r="O1258" i="1"/>
  <c r="W1297" i="1" s="1"/>
  <c r="AE1297" i="1" s="1"/>
  <c r="S1257" i="1"/>
  <c r="O1257" i="1"/>
  <c r="S1256" i="1"/>
  <c r="AA1295" i="1" s="1"/>
  <c r="O1256" i="1"/>
  <c r="W1295" i="1" s="1"/>
  <c r="AE1295" i="1" s="1"/>
  <c r="S1255" i="1"/>
  <c r="O1255" i="1"/>
  <c r="S1254" i="1"/>
  <c r="AA1293" i="1" s="1"/>
  <c r="O1254" i="1"/>
  <c r="W1293" i="1" s="1"/>
  <c r="AE1293" i="1" s="1"/>
  <c r="S1253" i="1"/>
  <c r="O1253" i="1"/>
  <c r="S1252" i="1"/>
  <c r="AA1291" i="1" s="1"/>
  <c r="O1252" i="1"/>
  <c r="W1291" i="1" s="1"/>
  <c r="AE1291" i="1" s="1"/>
  <c r="S1251" i="1"/>
  <c r="O1251" i="1"/>
  <c r="S1250" i="1"/>
  <c r="AA1289" i="1" s="1"/>
  <c r="O1250" i="1"/>
  <c r="W1289" i="1" s="1"/>
  <c r="AE1289" i="1" s="1"/>
  <c r="S1249" i="1"/>
  <c r="O1249" i="1"/>
  <c r="S1248" i="1"/>
  <c r="AA1287" i="1" s="1"/>
  <c r="O1248" i="1"/>
  <c r="W1287" i="1" s="1"/>
  <c r="AE1287" i="1" s="1"/>
  <c r="S1247" i="1"/>
  <c r="O1247" i="1"/>
  <c r="S1246" i="1"/>
  <c r="AA1285" i="1" s="1"/>
  <c r="O1246" i="1"/>
  <c r="W1285" i="1" s="1"/>
  <c r="AE1285" i="1" s="1"/>
  <c r="S1245" i="1"/>
  <c r="O1245" i="1"/>
  <c r="S1244" i="1"/>
  <c r="AA1283" i="1" s="1"/>
  <c r="O1244" i="1"/>
  <c r="W1283" i="1" s="1"/>
  <c r="AE1283" i="1" s="1"/>
  <c r="S1243" i="1"/>
  <c r="O1243" i="1"/>
  <c r="S1242" i="1"/>
  <c r="AA1281" i="1" s="1"/>
  <c r="O1242" i="1"/>
  <c r="W1281" i="1" s="1"/>
  <c r="AE1281" i="1" s="1"/>
  <c r="S1241" i="1"/>
  <c r="O1241" i="1"/>
  <c r="S1240" i="1"/>
  <c r="AA1279" i="1" s="1"/>
  <c r="O1240" i="1"/>
  <c r="W1279" i="1" s="1"/>
  <c r="AE1279" i="1" s="1"/>
  <c r="S1239" i="1"/>
  <c r="O1239" i="1"/>
  <c r="S1238" i="1"/>
  <c r="AA1277" i="1" s="1"/>
  <c r="O1238" i="1"/>
  <c r="W1277" i="1" s="1"/>
  <c r="AE1277" i="1" s="1"/>
  <c r="S1237" i="1"/>
  <c r="O1237" i="1"/>
  <c r="S1236" i="1"/>
  <c r="AA1275" i="1" s="1"/>
  <c r="O1236" i="1"/>
  <c r="W1275" i="1" s="1"/>
  <c r="AE1275" i="1" s="1"/>
  <c r="S1235" i="1"/>
  <c r="O1235" i="1"/>
  <c r="S1234" i="1"/>
  <c r="AA1273" i="1" s="1"/>
  <c r="O1234" i="1"/>
  <c r="W1273" i="1" s="1"/>
  <c r="S1233" i="1"/>
  <c r="O1233" i="1"/>
  <c r="S1232" i="1"/>
  <c r="AA1271" i="1" s="1"/>
  <c r="O1232" i="1"/>
  <c r="W1271" i="1" s="1"/>
  <c r="AE1271" i="1" s="1"/>
  <c r="S1231" i="1"/>
  <c r="O1231" i="1"/>
  <c r="S1230" i="1"/>
  <c r="AA1269" i="1" s="1"/>
  <c r="O1230" i="1"/>
  <c r="W1269" i="1" s="1"/>
  <c r="AE1269" i="1" s="1"/>
  <c r="S1229" i="1"/>
  <c r="O1229" i="1"/>
  <c r="S1228" i="1"/>
  <c r="AA1267" i="1" s="1"/>
  <c r="O1228" i="1"/>
  <c r="W1267" i="1" s="1"/>
  <c r="AE1267" i="1" s="1"/>
  <c r="S1227" i="1"/>
  <c r="O1227" i="1"/>
  <c r="S1226" i="1"/>
  <c r="AA1265" i="1" s="1"/>
  <c r="O1226" i="1"/>
  <c r="W1265" i="1" s="1"/>
  <c r="AE1265" i="1" s="1"/>
  <c r="S1225" i="1"/>
  <c r="O1225" i="1"/>
  <c r="S1224" i="1"/>
  <c r="AA1263" i="1" s="1"/>
  <c r="O1224" i="1"/>
  <c r="W1263" i="1" s="1"/>
  <c r="AE1263" i="1" s="1"/>
  <c r="S1223" i="1"/>
  <c r="O1223" i="1"/>
  <c r="S1222" i="1"/>
  <c r="AA1261" i="1" s="1"/>
  <c r="O1222" i="1"/>
  <c r="W1261" i="1" s="1"/>
  <c r="AE1261" i="1" s="1"/>
  <c r="S1221" i="1"/>
  <c r="O1221" i="1"/>
  <c r="S1220" i="1"/>
  <c r="AA1259" i="1" s="1"/>
  <c r="O1220" i="1"/>
  <c r="W1259" i="1" s="1"/>
  <c r="AE1259" i="1" s="1"/>
  <c r="S1219" i="1"/>
  <c r="O1219" i="1"/>
  <c r="S1218" i="1"/>
  <c r="AA1257" i="1" s="1"/>
  <c r="O1218" i="1"/>
  <c r="W1257" i="1" s="1"/>
  <c r="AE1257" i="1" s="1"/>
  <c r="S1217" i="1"/>
  <c r="O1217" i="1"/>
  <c r="S1216" i="1"/>
  <c r="AA1255" i="1" s="1"/>
  <c r="O1216" i="1"/>
  <c r="W1255" i="1" s="1"/>
  <c r="AE1255" i="1" s="1"/>
  <c r="S1215" i="1"/>
  <c r="O1215" i="1"/>
  <c r="S1214" i="1"/>
  <c r="AA1253" i="1" s="1"/>
  <c r="O1214" i="1"/>
  <c r="W1253" i="1" s="1"/>
  <c r="AE1253" i="1" s="1"/>
  <c r="S1213" i="1"/>
  <c r="O1213" i="1"/>
  <c r="S1212" i="1"/>
  <c r="AA1251" i="1" s="1"/>
  <c r="O1212" i="1"/>
  <c r="W1251" i="1" s="1"/>
  <c r="AE1251" i="1" s="1"/>
  <c r="S1211" i="1"/>
  <c r="O1211" i="1"/>
  <c r="S1210" i="1"/>
  <c r="AA1249" i="1" s="1"/>
  <c r="O1210" i="1"/>
  <c r="W1249" i="1" s="1"/>
  <c r="AE1249" i="1" s="1"/>
  <c r="S1209" i="1"/>
  <c r="O1209" i="1"/>
  <c r="S1208" i="1"/>
  <c r="AA1247" i="1" s="1"/>
  <c r="O1208" i="1"/>
  <c r="W1247" i="1" s="1"/>
  <c r="AE1247" i="1" s="1"/>
  <c r="S1207" i="1"/>
  <c r="O1207" i="1"/>
  <c r="S1206" i="1"/>
  <c r="AA1245" i="1" s="1"/>
  <c r="O1206" i="1"/>
  <c r="W1245" i="1" s="1"/>
  <c r="AE1245" i="1" s="1"/>
  <c r="S1205" i="1"/>
  <c r="O1205" i="1"/>
  <c r="S1204" i="1"/>
  <c r="AA1243" i="1" s="1"/>
  <c r="O1204" i="1"/>
  <c r="W1243" i="1" s="1"/>
  <c r="AE1243" i="1" s="1"/>
  <c r="S1203" i="1"/>
  <c r="O1203" i="1"/>
  <c r="S1202" i="1"/>
  <c r="AA1241" i="1" s="1"/>
  <c r="O1202" i="1"/>
  <c r="W1241" i="1" s="1"/>
  <c r="AE1241" i="1" s="1"/>
  <c r="S1201" i="1"/>
  <c r="O1201" i="1"/>
  <c r="S1200" i="1"/>
  <c r="AA1239" i="1" s="1"/>
  <c r="O1200" i="1"/>
  <c r="W1239" i="1" s="1"/>
  <c r="AE1239" i="1" s="1"/>
  <c r="S1199" i="1"/>
  <c r="O1199" i="1"/>
  <c r="S1198" i="1"/>
  <c r="AA1237" i="1" s="1"/>
  <c r="O1198" i="1"/>
  <c r="W1237" i="1" s="1"/>
  <c r="AE1237" i="1" s="1"/>
  <c r="S1197" i="1"/>
  <c r="O1197" i="1"/>
  <c r="S1196" i="1"/>
  <c r="AA1235" i="1" s="1"/>
  <c r="O1196" i="1"/>
  <c r="W1235" i="1" s="1"/>
  <c r="AE1235" i="1" s="1"/>
  <c r="S1195" i="1"/>
  <c r="O1195" i="1"/>
  <c r="S1194" i="1"/>
  <c r="AA1233" i="1" s="1"/>
  <c r="O1194" i="1"/>
  <c r="W1233" i="1" s="1"/>
  <c r="AE1233" i="1" s="1"/>
  <c r="S1193" i="1"/>
  <c r="O1193" i="1"/>
  <c r="S1192" i="1"/>
  <c r="AA1231" i="1" s="1"/>
  <c r="O1192" i="1"/>
  <c r="W1231" i="1" s="1"/>
  <c r="AE1231" i="1" s="1"/>
  <c r="S1191" i="1"/>
  <c r="O1191" i="1"/>
  <c r="S1190" i="1"/>
  <c r="AA1229" i="1" s="1"/>
  <c r="O1190" i="1"/>
  <c r="W1229" i="1" s="1"/>
  <c r="AE1229" i="1" s="1"/>
  <c r="S1189" i="1"/>
  <c r="O1189" i="1"/>
  <c r="S1188" i="1"/>
  <c r="AA1227" i="1" s="1"/>
  <c r="O1188" i="1"/>
  <c r="W1227" i="1" s="1"/>
  <c r="AE1227" i="1" s="1"/>
  <c r="S1187" i="1"/>
  <c r="O1187" i="1"/>
  <c r="S1186" i="1"/>
  <c r="AA1225" i="1" s="1"/>
  <c r="O1186" i="1"/>
  <c r="W1225" i="1" s="1"/>
  <c r="AE1225" i="1" s="1"/>
  <c r="S1185" i="1"/>
  <c r="O1185" i="1"/>
  <c r="S1184" i="1"/>
  <c r="AA1223" i="1" s="1"/>
  <c r="O1184" i="1"/>
  <c r="W1223" i="1" s="1"/>
  <c r="AE1223" i="1" s="1"/>
  <c r="S1183" i="1"/>
  <c r="O1183" i="1"/>
  <c r="S1182" i="1"/>
  <c r="AA1221" i="1" s="1"/>
  <c r="O1182" i="1"/>
  <c r="W1221" i="1" s="1"/>
  <c r="AE1221" i="1" s="1"/>
  <c r="S1181" i="1"/>
  <c r="O1181" i="1"/>
  <c r="S1180" i="1"/>
  <c r="AA1219" i="1" s="1"/>
  <c r="O1180" i="1"/>
  <c r="W1219" i="1" s="1"/>
  <c r="AE1219" i="1" s="1"/>
  <c r="S1179" i="1"/>
  <c r="O1179" i="1"/>
  <c r="S1178" i="1"/>
  <c r="AA1217" i="1" s="1"/>
  <c r="O1178" i="1"/>
  <c r="W1217" i="1" s="1"/>
  <c r="AE1217" i="1" s="1"/>
  <c r="S1177" i="1"/>
  <c r="O1177" i="1"/>
  <c r="S1176" i="1"/>
  <c r="AA1215" i="1" s="1"/>
  <c r="O1176" i="1"/>
  <c r="W1215" i="1" s="1"/>
  <c r="AE1215" i="1" s="1"/>
  <c r="S1175" i="1"/>
  <c r="O1175" i="1"/>
  <c r="S1174" i="1"/>
  <c r="AA1213" i="1" s="1"/>
  <c r="O1174" i="1"/>
  <c r="W1213" i="1" s="1"/>
  <c r="AE1213" i="1" s="1"/>
  <c r="S1173" i="1"/>
  <c r="O1173" i="1"/>
  <c r="S1172" i="1"/>
  <c r="AA1211" i="1" s="1"/>
  <c r="O1172" i="1"/>
  <c r="W1211" i="1" s="1"/>
  <c r="AE1211" i="1" s="1"/>
  <c r="S1171" i="1"/>
  <c r="O1171" i="1"/>
  <c r="S1170" i="1"/>
  <c r="AA1209" i="1" s="1"/>
  <c r="O1170" i="1"/>
  <c r="W1209" i="1" s="1"/>
  <c r="AE1209" i="1" s="1"/>
  <c r="S1169" i="1"/>
  <c r="O1169" i="1"/>
  <c r="S1168" i="1"/>
  <c r="AA1207" i="1" s="1"/>
  <c r="O1168" i="1"/>
  <c r="W1207" i="1" s="1"/>
  <c r="AE1207" i="1" s="1"/>
  <c r="S1167" i="1"/>
  <c r="O1167" i="1"/>
  <c r="S1166" i="1"/>
  <c r="AA1205" i="1" s="1"/>
  <c r="O1166" i="1"/>
  <c r="W1205" i="1" s="1"/>
  <c r="AE1205" i="1" s="1"/>
  <c r="S1165" i="1"/>
  <c r="O1165" i="1"/>
  <c r="S1164" i="1"/>
  <c r="AA1203" i="1" s="1"/>
  <c r="O1164" i="1"/>
  <c r="W1203" i="1" s="1"/>
  <c r="AE1203" i="1" s="1"/>
  <c r="S1163" i="1"/>
  <c r="O1163" i="1"/>
  <c r="S1162" i="1"/>
  <c r="AA1201" i="1" s="1"/>
  <c r="O1162" i="1"/>
  <c r="W1201" i="1" s="1"/>
  <c r="AE1201" i="1" s="1"/>
  <c r="S1161" i="1"/>
  <c r="O1161" i="1"/>
  <c r="S1160" i="1"/>
  <c r="AA1199" i="1" s="1"/>
  <c r="O1160" i="1"/>
  <c r="W1199" i="1" s="1"/>
  <c r="AE1199" i="1" s="1"/>
  <c r="S1159" i="1"/>
  <c r="O1159" i="1"/>
  <c r="S1158" i="1"/>
  <c r="AA1197" i="1" s="1"/>
  <c r="O1158" i="1"/>
  <c r="W1197" i="1" s="1"/>
  <c r="AE1197" i="1" s="1"/>
  <c r="S1157" i="1"/>
  <c r="O1157" i="1"/>
  <c r="S1156" i="1"/>
  <c r="AA1195" i="1" s="1"/>
  <c r="O1156" i="1"/>
  <c r="W1195" i="1" s="1"/>
  <c r="AE1195" i="1" s="1"/>
  <c r="S1155" i="1"/>
  <c r="O1155" i="1"/>
  <c r="S1154" i="1"/>
  <c r="AA1193" i="1" s="1"/>
  <c r="O1154" i="1"/>
  <c r="W1193" i="1" s="1"/>
  <c r="AE1193" i="1" s="1"/>
  <c r="S1153" i="1"/>
  <c r="O1153" i="1"/>
  <c r="S1152" i="1"/>
  <c r="AA1191" i="1" s="1"/>
  <c r="O1152" i="1"/>
  <c r="W1191" i="1" s="1"/>
  <c r="AE1191" i="1" s="1"/>
  <c r="S1151" i="1"/>
  <c r="O1151" i="1"/>
  <c r="S1150" i="1"/>
  <c r="AA1189" i="1" s="1"/>
  <c r="O1150" i="1"/>
  <c r="W1189" i="1" s="1"/>
  <c r="AE1189" i="1" s="1"/>
  <c r="S1149" i="1"/>
  <c r="O1149" i="1"/>
  <c r="S1148" i="1"/>
  <c r="AA1187" i="1" s="1"/>
  <c r="O1148" i="1"/>
  <c r="W1187" i="1" s="1"/>
  <c r="S1147" i="1"/>
  <c r="O1147" i="1"/>
  <c r="S1146" i="1"/>
  <c r="AA1185" i="1" s="1"/>
  <c r="O1146" i="1"/>
  <c r="W1185" i="1" s="1"/>
  <c r="AE1185" i="1" s="1"/>
  <c r="S1145" i="1"/>
  <c r="O1145" i="1"/>
  <c r="S1144" i="1"/>
  <c r="AA1183" i="1" s="1"/>
  <c r="O1144" i="1"/>
  <c r="W1183" i="1" s="1"/>
  <c r="AE1183" i="1" s="1"/>
  <c r="S1143" i="1"/>
  <c r="O1143" i="1"/>
  <c r="S1142" i="1"/>
  <c r="AA1181" i="1" s="1"/>
  <c r="O1142" i="1"/>
  <c r="W1181" i="1" s="1"/>
  <c r="AE1181" i="1" s="1"/>
  <c r="S1141" i="1"/>
  <c r="O1141" i="1"/>
  <c r="S1140" i="1"/>
  <c r="AA1179" i="1" s="1"/>
  <c r="O1140" i="1"/>
  <c r="W1179" i="1" s="1"/>
  <c r="AE1179" i="1" s="1"/>
  <c r="S1139" i="1"/>
  <c r="O1139" i="1"/>
  <c r="S1138" i="1"/>
  <c r="AA1177" i="1" s="1"/>
  <c r="O1138" i="1"/>
  <c r="W1177" i="1" s="1"/>
  <c r="AE1177" i="1" s="1"/>
  <c r="S1137" i="1"/>
  <c r="O1137" i="1"/>
  <c r="S1136" i="1"/>
  <c r="AA1175" i="1" s="1"/>
  <c r="O1136" i="1"/>
  <c r="W1175" i="1" s="1"/>
  <c r="AE1175" i="1" s="1"/>
  <c r="S1135" i="1"/>
  <c r="O1135" i="1"/>
  <c r="S1134" i="1"/>
  <c r="AA1173" i="1" s="1"/>
  <c r="O1134" i="1"/>
  <c r="W1173" i="1" s="1"/>
  <c r="AE1173" i="1" s="1"/>
  <c r="S1133" i="1"/>
  <c r="O1133" i="1"/>
  <c r="S1132" i="1"/>
  <c r="AA1171" i="1" s="1"/>
  <c r="O1132" i="1"/>
  <c r="W1171" i="1" s="1"/>
  <c r="AE1171" i="1" s="1"/>
  <c r="S1131" i="1"/>
  <c r="O1131" i="1"/>
  <c r="S1130" i="1"/>
  <c r="AA1169" i="1" s="1"/>
  <c r="O1130" i="1"/>
  <c r="W1169" i="1" s="1"/>
  <c r="AE1169" i="1" s="1"/>
  <c r="S1129" i="1"/>
  <c r="O1129" i="1"/>
  <c r="S1128" i="1"/>
  <c r="AA1167" i="1" s="1"/>
  <c r="O1128" i="1"/>
  <c r="W1167" i="1" s="1"/>
  <c r="AE1167" i="1" s="1"/>
  <c r="S1127" i="1"/>
  <c r="O1127" i="1"/>
  <c r="S1126" i="1"/>
  <c r="AA1165" i="1" s="1"/>
  <c r="O1126" i="1"/>
  <c r="W1165" i="1" s="1"/>
  <c r="AE1165" i="1" s="1"/>
  <c r="S1125" i="1"/>
  <c r="O1125" i="1"/>
  <c r="S1124" i="1"/>
  <c r="AA1163" i="1" s="1"/>
  <c r="O1124" i="1"/>
  <c r="W1163" i="1" s="1"/>
  <c r="AE1163" i="1" s="1"/>
  <c r="S1123" i="1"/>
  <c r="O1123" i="1"/>
  <c r="S1122" i="1"/>
  <c r="AA1161" i="1" s="1"/>
  <c r="O1122" i="1"/>
  <c r="W1161" i="1" s="1"/>
  <c r="AE1161" i="1" s="1"/>
  <c r="S1121" i="1"/>
  <c r="O1121" i="1"/>
  <c r="S1120" i="1"/>
  <c r="AA1159" i="1" s="1"/>
  <c r="O1120" i="1"/>
  <c r="W1159" i="1" s="1"/>
  <c r="AE1159" i="1" s="1"/>
  <c r="S1119" i="1"/>
  <c r="O1119" i="1"/>
  <c r="S1118" i="1"/>
  <c r="AA1157" i="1" s="1"/>
  <c r="O1118" i="1"/>
  <c r="W1157" i="1" s="1"/>
  <c r="AE1157" i="1" s="1"/>
  <c r="S1117" i="1"/>
  <c r="O1117" i="1"/>
  <c r="S1116" i="1"/>
  <c r="AA1155" i="1" s="1"/>
  <c r="O1116" i="1"/>
  <c r="W1155" i="1" s="1"/>
  <c r="AE1155" i="1" s="1"/>
  <c r="S1115" i="1"/>
  <c r="O1115" i="1"/>
  <c r="S1114" i="1"/>
  <c r="AA1153" i="1" s="1"/>
  <c r="O1114" i="1"/>
  <c r="W1153" i="1" s="1"/>
  <c r="AE1153" i="1" s="1"/>
  <c r="S1113" i="1"/>
  <c r="O1113" i="1"/>
  <c r="S1112" i="1"/>
  <c r="AA1151" i="1" s="1"/>
  <c r="O1112" i="1"/>
  <c r="W1151" i="1" s="1"/>
  <c r="AE1151" i="1" s="1"/>
  <c r="S1111" i="1"/>
  <c r="O1111" i="1"/>
  <c r="S1110" i="1"/>
  <c r="AA1149" i="1" s="1"/>
  <c r="O1110" i="1"/>
  <c r="W1149" i="1" s="1"/>
  <c r="AE1149" i="1" s="1"/>
  <c r="S1109" i="1"/>
  <c r="O1109" i="1"/>
  <c r="S1108" i="1"/>
  <c r="AA1147" i="1" s="1"/>
  <c r="O1108" i="1"/>
  <c r="W1147" i="1" s="1"/>
  <c r="AE1147" i="1" s="1"/>
  <c r="S1107" i="1"/>
  <c r="O1107" i="1"/>
  <c r="S1106" i="1"/>
  <c r="AA1145" i="1" s="1"/>
  <c r="O1106" i="1"/>
  <c r="W1145" i="1" s="1"/>
  <c r="AE1145" i="1" s="1"/>
  <c r="S1105" i="1"/>
  <c r="O1105" i="1"/>
  <c r="S1104" i="1"/>
  <c r="AA1143" i="1" s="1"/>
  <c r="O1104" i="1"/>
  <c r="W1143" i="1" s="1"/>
  <c r="AE1143" i="1" s="1"/>
  <c r="S1103" i="1"/>
  <c r="O1103" i="1"/>
  <c r="S1102" i="1"/>
  <c r="AA1141" i="1" s="1"/>
  <c r="O1102" i="1"/>
  <c r="W1141" i="1" s="1"/>
  <c r="AE1141" i="1" s="1"/>
  <c r="S1101" i="1"/>
  <c r="O1101" i="1"/>
  <c r="S1100" i="1"/>
  <c r="AA1139" i="1" s="1"/>
  <c r="O1100" i="1"/>
  <c r="W1139" i="1" s="1"/>
  <c r="AE1139" i="1" s="1"/>
  <c r="S1099" i="1"/>
  <c r="O1099" i="1"/>
  <c r="S1098" i="1"/>
  <c r="AA1137" i="1" s="1"/>
  <c r="O1098" i="1"/>
  <c r="W1137" i="1" s="1"/>
  <c r="AE1137" i="1" s="1"/>
  <c r="S1097" i="1"/>
  <c r="O1097" i="1"/>
  <c r="S1096" i="1"/>
  <c r="AA1135" i="1" s="1"/>
  <c r="O1096" i="1"/>
  <c r="W1135" i="1" s="1"/>
  <c r="AE1135" i="1" s="1"/>
  <c r="S1095" i="1"/>
  <c r="O1095" i="1"/>
  <c r="S1094" i="1"/>
  <c r="AA1133" i="1" s="1"/>
  <c r="O1094" i="1"/>
  <c r="W1133" i="1" s="1"/>
  <c r="AE1133" i="1" s="1"/>
  <c r="S1093" i="1"/>
  <c r="O1093" i="1"/>
  <c r="S1092" i="1"/>
  <c r="AA1131" i="1" s="1"/>
  <c r="O1092" i="1"/>
  <c r="W1131" i="1" s="1"/>
  <c r="AE1131" i="1" s="1"/>
  <c r="S1091" i="1"/>
  <c r="O1091" i="1"/>
  <c r="S1090" i="1"/>
  <c r="AA1129" i="1" s="1"/>
  <c r="O1090" i="1"/>
  <c r="W1129" i="1" s="1"/>
  <c r="AE1129" i="1" s="1"/>
  <c r="S1089" i="1"/>
  <c r="O1089" i="1"/>
  <c r="S1088" i="1"/>
  <c r="AA1127" i="1" s="1"/>
  <c r="O1088" i="1"/>
  <c r="W1127" i="1" s="1"/>
  <c r="AE1127" i="1" s="1"/>
  <c r="S1087" i="1"/>
  <c r="O1087" i="1"/>
  <c r="S1086" i="1"/>
  <c r="AA1125" i="1" s="1"/>
  <c r="O1086" i="1"/>
  <c r="W1125" i="1" s="1"/>
  <c r="AE1125" i="1" s="1"/>
  <c r="S1085" i="1"/>
  <c r="O1085" i="1"/>
  <c r="S1084" i="1"/>
  <c r="AA1123" i="1" s="1"/>
  <c r="O1084" i="1"/>
  <c r="W1123" i="1" s="1"/>
  <c r="AE1123" i="1" s="1"/>
  <c r="S1083" i="1"/>
  <c r="O1083" i="1"/>
  <c r="S1082" i="1"/>
  <c r="AA1121" i="1" s="1"/>
  <c r="O1082" i="1"/>
  <c r="W1121" i="1" s="1"/>
  <c r="AE1121" i="1" s="1"/>
  <c r="S1081" i="1"/>
  <c r="O1081" i="1"/>
  <c r="S1080" i="1"/>
  <c r="AA1119" i="1" s="1"/>
  <c r="O1080" i="1"/>
  <c r="W1119" i="1" s="1"/>
  <c r="AE1119" i="1" s="1"/>
  <c r="S1079" i="1"/>
  <c r="O1079" i="1"/>
  <c r="S1078" i="1"/>
  <c r="AA1117" i="1" s="1"/>
  <c r="O1078" i="1"/>
  <c r="W1117" i="1" s="1"/>
  <c r="AE1117" i="1" s="1"/>
  <c r="S1077" i="1"/>
  <c r="O1077" i="1"/>
  <c r="S1076" i="1"/>
  <c r="AA1115" i="1" s="1"/>
  <c r="O1076" i="1"/>
  <c r="W1115" i="1" s="1"/>
  <c r="AE1115" i="1" s="1"/>
  <c r="S1075" i="1"/>
  <c r="O1075" i="1"/>
  <c r="S1074" i="1"/>
  <c r="AA1113" i="1" s="1"/>
  <c r="O1074" i="1"/>
  <c r="W1113" i="1" s="1"/>
  <c r="AE1113" i="1" s="1"/>
  <c r="S1073" i="1"/>
  <c r="O1073" i="1"/>
  <c r="S1072" i="1"/>
  <c r="AA1111" i="1" s="1"/>
  <c r="O1072" i="1"/>
  <c r="W1111" i="1" s="1"/>
  <c r="AE1111" i="1" s="1"/>
  <c r="S1071" i="1"/>
  <c r="O1071" i="1"/>
  <c r="S1070" i="1"/>
  <c r="AA1109" i="1" s="1"/>
  <c r="O1070" i="1"/>
  <c r="W1109" i="1" s="1"/>
  <c r="AE1109" i="1" s="1"/>
  <c r="S1069" i="1"/>
  <c r="O1069" i="1"/>
  <c r="S1068" i="1"/>
  <c r="AA1107" i="1" s="1"/>
  <c r="O1068" i="1"/>
  <c r="W1107" i="1" s="1"/>
  <c r="AE1107" i="1" s="1"/>
  <c r="S1067" i="1"/>
  <c r="O1067" i="1"/>
  <c r="S1066" i="1"/>
  <c r="AA1105" i="1" s="1"/>
  <c r="O1066" i="1"/>
  <c r="W1105" i="1" s="1"/>
  <c r="AE1105" i="1" s="1"/>
  <c r="S1065" i="1"/>
  <c r="O1065" i="1"/>
  <c r="S1064" i="1"/>
  <c r="AA1103" i="1" s="1"/>
  <c r="O1064" i="1"/>
  <c r="W1103" i="1" s="1"/>
  <c r="S1063" i="1"/>
  <c r="O1063" i="1"/>
  <c r="S1062" i="1"/>
  <c r="AA1101" i="1" s="1"/>
  <c r="O1062" i="1"/>
  <c r="W1101" i="1" s="1"/>
  <c r="AE1101" i="1" s="1"/>
  <c r="S1061" i="1"/>
  <c r="O1061" i="1"/>
  <c r="S1060" i="1"/>
  <c r="AA1099" i="1" s="1"/>
  <c r="O1060" i="1"/>
  <c r="W1099" i="1" s="1"/>
  <c r="AE1099" i="1" s="1"/>
  <c r="S1059" i="1"/>
  <c r="O1059" i="1"/>
  <c r="S1058" i="1"/>
  <c r="AA1097" i="1" s="1"/>
  <c r="O1058" i="1"/>
  <c r="W1097" i="1" s="1"/>
  <c r="AE1097" i="1" s="1"/>
  <c r="S1057" i="1"/>
  <c r="O1057" i="1"/>
  <c r="S1056" i="1"/>
  <c r="AA1095" i="1" s="1"/>
  <c r="O1056" i="1"/>
  <c r="W1095" i="1" s="1"/>
  <c r="AE1095" i="1" s="1"/>
  <c r="S1055" i="1"/>
  <c r="O1055" i="1"/>
  <c r="S1054" i="1"/>
  <c r="AA1093" i="1" s="1"/>
  <c r="O1054" i="1"/>
  <c r="W1093" i="1" s="1"/>
  <c r="AE1093" i="1" s="1"/>
  <c r="S1053" i="1"/>
  <c r="O1053" i="1"/>
  <c r="S1052" i="1"/>
  <c r="AA1091" i="1" s="1"/>
  <c r="O1052" i="1"/>
  <c r="W1091" i="1" s="1"/>
  <c r="AE1091" i="1" s="1"/>
  <c r="S1051" i="1"/>
  <c r="O1051" i="1"/>
  <c r="S1050" i="1"/>
  <c r="AA1089" i="1" s="1"/>
  <c r="O1050" i="1"/>
  <c r="W1089" i="1" s="1"/>
  <c r="AE1089" i="1" s="1"/>
  <c r="S1049" i="1"/>
  <c r="O1049" i="1"/>
  <c r="S1048" i="1"/>
  <c r="AA1087" i="1" s="1"/>
  <c r="O1048" i="1"/>
  <c r="W1087" i="1" s="1"/>
  <c r="AE1087" i="1" s="1"/>
  <c r="S1047" i="1"/>
  <c r="O1047" i="1"/>
  <c r="S1046" i="1"/>
  <c r="AA1085" i="1" s="1"/>
  <c r="O1046" i="1"/>
  <c r="W1085" i="1" s="1"/>
  <c r="AE1085" i="1" s="1"/>
  <c r="S1045" i="1"/>
  <c r="O1045" i="1"/>
  <c r="S1044" i="1"/>
  <c r="AA1083" i="1" s="1"/>
  <c r="O1044" i="1"/>
  <c r="W1083" i="1" s="1"/>
  <c r="AE1083" i="1" s="1"/>
  <c r="S1043" i="1"/>
  <c r="O1043" i="1"/>
  <c r="S1042" i="1"/>
  <c r="AA1081" i="1" s="1"/>
  <c r="O1042" i="1"/>
  <c r="W1081" i="1" s="1"/>
  <c r="AE1081" i="1" s="1"/>
  <c r="S1041" i="1"/>
  <c r="O1041" i="1"/>
  <c r="S1040" i="1"/>
  <c r="AA1079" i="1" s="1"/>
  <c r="O1040" i="1"/>
  <c r="W1079" i="1" s="1"/>
  <c r="AE1079" i="1" s="1"/>
  <c r="S1039" i="1"/>
  <c r="O1039" i="1"/>
  <c r="S1038" i="1"/>
  <c r="AA1077" i="1" s="1"/>
  <c r="O1038" i="1"/>
  <c r="W1077" i="1" s="1"/>
  <c r="AE1077" i="1" s="1"/>
  <c r="S1037" i="1"/>
  <c r="O1037" i="1"/>
  <c r="S1036" i="1"/>
  <c r="AA1075" i="1" s="1"/>
  <c r="O1036" i="1"/>
  <c r="W1075" i="1" s="1"/>
  <c r="AE1075" i="1" s="1"/>
  <c r="S1035" i="1"/>
  <c r="O1035" i="1"/>
  <c r="S1034" i="1"/>
  <c r="AA1073" i="1" s="1"/>
  <c r="O1034" i="1"/>
  <c r="W1073" i="1" s="1"/>
  <c r="AE1073" i="1" s="1"/>
  <c r="S1033" i="1"/>
  <c r="O1033" i="1"/>
  <c r="S1032" i="1"/>
  <c r="AA1071" i="1" s="1"/>
  <c r="O1032" i="1"/>
  <c r="W1071" i="1" s="1"/>
  <c r="AE1071" i="1" s="1"/>
  <c r="S1031" i="1"/>
  <c r="O1031" i="1"/>
  <c r="S1030" i="1"/>
  <c r="AA1069" i="1" s="1"/>
  <c r="O1030" i="1"/>
  <c r="W1069" i="1" s="1"/>
  <c r="AE1069" i="1" s="1"/>
  <c r="S1029" i="1"/>
  <c r="O1029" i="1"/>
  <c r="S1028" i="1"/>
  <c r="AA1067" i="1" s="1"/>
  <c r="O1028" i="1"/>
  <c r="W1067" i="1" s="1"/>
  <c r="AE1067" i="1" s="1"/>
  <c r="S1027" i="1"/>
  <c r="O1027" i="1"/>
  <c r="S1026" i="1"/>
  <c r="AA1065" i="1" s="1"/>
  <c r="O1026" i="1"/>
  <c r="W1065" i="1" s="1"/>
  <c r="AE1065" i="1" s="1"/>
  <c r="S1025" i="1"/>
  <c r="O1025" i="1"/>
  <c r="S1024" i="1"/>
  <c r="AA1063" i="1" s="1"/>
  <c r="O1024" i="1"/>
  <c r="W1063" i="1" s="1"/>
  <c r="AE1063" i="1" s="1"/>
  <c r="S1023" i="1"/>
  <c r="O1023" i="1"/>
  <c r="S1022" i="1"/>
  <c r="AA1061" i="1" s="1"/>
  <c r="O1022" i="1"/>
  <c r="W1061" i="1" s="1"/>
  <c r="AE1061" i="1" s="1"/>
  <c r="S1021" i="1"/>
  <c r="O1021" i="1"/>
  <c r="S1020" i="1"/>
  <c r="AA1059" i="1" s="1"/>
  <c r="O1020" i="1"/>
  <c r="W1059" i="1" s="1"/>
  <c r="AE1059" i="1" s="1"/>
  <c r="S1019" i="1"/>
  <c r="O1019" i="1"/>
  <c r="S1018" i="1"/>
  <c r="AA1057" i="1" s="1"/>
  <c r="O1018" i="1"/>
  <c r="W1057" i="1" s="1"/>
  <c r="AE1057" i="1" s="1"/>
  <c r="S1017" i="1"/>
  <c r="O1017" i="1"/>
  <c r="S1016" i="1"/>
  <c r="AA1055" i="1" s="1"/>
  <c r="O1016" i="1"/>
  <c r="W1055" i="1" s="1"/>
  <c r="AE1055" i="1" s="1"/>
  <c r="S1015" i="1"/>
  <c r="O1015" i="1"/>
  <c r="S1014" i="1"/>
  <c r="AA1053" i="1" s="1"/>
  <c r="O1014" i="1"/>
  <c r="W1053" i="1" s="1"/>
  <c r="AE1053" i="1" s="1"/>
  <c r="S1013" i="1"/>
  <c r="O1013" i="1"/>
  <c r="S1012" i="1"/>
  <c r="AA1051" i="1" s="1"/>
  <c r="O1012" i="1"/>
  <c r="W1051" i="1" s="1"/>
  <c r="AE1051" i="1" s="1"/>
  <c r="S1011" i="1"/>
  <c r="O1011" i="1"/>
  <c r="S1010" i="1"/>
  <c r="AA1049" i="1" s="1"/>
  <c r="O1010" i="1"/>
  <c r="W1049" i="1" s="1"/>
  <c r="AE1049" i="1" s="1"/>
  <c r="S1009" i="1"/>
  <c r="O1009" i="1"/>
  <c r="S1008" i="1"/>
  <c r="AA1047" i="1" s="1"/>
  <c r="O1008" i="1"/>
  <c r="W1047" i="1" s="1"/>
  <c r="AE1047" i="1" s="1"/>
  <c r="S1007" i="1"/>
  <c r="O1007" i="1"/>
  <c r="S1006" i="1"/>
  <c r="AA1045" i="1" s="1"/>
  <c r="O1006" i="1"/>
  <c r="W1045" i="1" s="1"/>
  <c r="AE1045" i="1" s="1"/>
  <c r="S1005" i="1"/>
  <c r="O1005" i="1"/>
  <c r="S1004" i="1"/>
  <c r="AA1043" i="1" s="1"/>
  <c r="O1004" i="1"/>
  <c r="W1043" i="1" s="1"/>
  <c r="AE1043" i="1" s="1"/>
  <c r="S1003" i="1"/>
  <c r="O1003" i="1"/>
  <c r="S1002" i="1"/>
  <c r="AA1041" i="1" s="1"/>
  <c r="O1002" i="1"/>
  <c r="W1041" i="1" s="1"/>
  <c r="AE1041" i="1" s="1"/>
  <c r="S1001" i="1"/>
  <c r="O1001" i="1"/>
  <c r="S1000" i="1"/>
  <c r="AA1039" i="1" s="1"/>
  <c r="O1000" i="1"/>
  <c r="W1039" i="1" s="1"/>
  <c r="AE1039" i="1" s="1"/>
  <c r="S999" i="1"/>
  <c r="O999" i="1"/>
  <c r="S998" i="1"/>
  <c r="AA1037" i="1" s="1"/>
  <c r="O998" i="1"/>
  <c r="W1037" i="1" s="1"/>
  <c r="AE1037" i="1" s="1"/>
  <c r="S997" i="1"/>
  <c r="O997" i="1"/>
  <c r="S996" i="1"/>
  <c r="AA1035" i="1" s="1"/>
  <c r="O996" i="1"/>
  <c r="W1035" i="1" s="1"/>
  <c r="AE1035" i="1" s="1"/>
  <c r="S995" i="1"/>
  <c r="O995" i="1"/>
  <c r="S994" i="1"/>
  <c r="AA1033" i="1" s="1"/>
  <c r="O994" i="1"/>
  <c r="W1033" i="1" s="1"/>
  <c r="AE1033" i="1" s="1"/>
  <c r="S993" i="1"/>
  <c r="O993" i="1"/>
  <c r="S992" i="1"/>
  <c r="AA1031" i="1" s="1"/>
  <c r="O992" i="1"/>
  <c r="W1031" i="1" s="1"/>
  <c r="AE1031" i="1" s="1"/>
  <c r="S991" i="1"/>
  <c r="O991" i="1"/>
  <c r="S990" i="1"/>
  <c r="AA1029" i="1" s="1"/>
  <c r="O990" i="1"/>
  <c r="W1029" i="1" s="1"/>
  <c r="AE1029" i="1" s="1"/>
  <c r="S989" i="1"/>
  <c r="O989" i="1"/>
  <c r="S988" i="1"/>
  <c r="AA1027" i="1" s="1"/>
  <c r="O988" i="1"/>
  <c r="W1027" i="1" s="1"/>
  <c r="AE1027" i="1" s="1"/>
  <c r="S987" i="1"/>
  <c r="O987" i="1"/>
  <c r="S986" i="1"/>
  <c r="AA1025" i="1" s="1"/>
  <c r="O986" i="1"/>
  <c r="W1025" i="1" s="1"/>
  <c r="AE1025" i="1" s="1"/>
  <c r="S985" i="1"/>
  <c r="O985" i="1"/>
  <c r="S984" i="1"/>
  <c r="AA1023" i="1" s="1"/>
  <c r="O984" i="1"/>
  <c r="W1023" i="1" s="1"/>
  <c r="AE1023" i="1" s="1"/>
  <c r="S983" i="1"/>
  <c r="O983" i="1"/>
  <c r="S982" i="1"/>
  <c r="AA1021" i="1" s="1"/>
  <c r="O982" i="1"/>
  <c r="W1021" i="1" s="1"/>
  <c r="AE1021" i="1" s="1"/>
  <c r="S981" i="1"/>
  <c r="O981" i="1"/>
  <c r="S980" i="1"/>
  <c r="AA1019" i="1" s="1"/>
  <c r="O980" i="1"/>
  <c r="W1019" i="1" s="1"/>
  <c r="AE1019" i="1" s="1"/>
  <c r="S979" i="1"/>
  <c r="O979" i="1"/>
  <c r="S978" i="1"/>
  <c r="AA1017" i="1" s="1"/>
  <c r="O978" i="1"/>
  <c r="W1017" i="1" s="1"/>
  <c r="S977" i="1"/>
  <c r="O977" i="1"/>
  <c r="S976" i="1"/>
  <c r="AA1015" i="1" s="1"/>
  <c r="O976" i="1"/>
  <c r="W1015" i="1" s="1"/>
  <c r="AE1015" i="1" s="1"/>
  <c r="S975" i="1"/>
  <c r="O975" i="1"/>
  <c r="S974" i="1"/>
  <c r="AA1013" i="1" s="1"/>
  <c r="O974" i="1"/>
  <c r="W1013" i="1" s="1"/>
  <c r="AE1013" i="1" s="1"/>
  <c r="S973" i="1"/>
  <c r="O973" i="1"/>
  <c r="S972" i="1"/>
  <c r="AA1011" i="1" s="1"/>
  <c r="O972" i="1"/>
  <c r="W1011" i="1" s="1"/>
  <c r="AE1011" i="1" s="1"/>
  <c r="S971" i="1"/>
  <c r="O971" i="1"/>
  <c r="S970" i="1"/>
  <c r="AA1009" i="1" s="1"/>
  <c r="O970" i="1"/>
  <c r="W1009" i="1" s="1"/>
  <c r="AE1009" i="1" s="1"/>
  <c r="S969" i="1"/>
  <c r="O969" i="1"/>
  <c r="S968" i="1"/>
  <c r="AA1007" i="1" s="1"/>
  <c r="O968" i="1"/>
  <c r="W1007" i="1" s="1"/>
  <c r="AE1007" i="1" s="1"/>
  <c r="S967" i="1"/>
  <c r="O967" i="1"/>
  <c r="S966" i="1"/>
  <c r="AA1005" i="1" s="1"/>
  <c r="O966" i="1"/>
  <c r="W1005" i="1" s="1"/>
  <c r="AE1005" i="1" s="1"/>
  <c r="S965" i="1"/>
  <c r="O965" i="1"/>
  <c r="S964" i="1"/>
  <c r="AA1003" i="1" s="1"/>
  <c r="O964" i="1"/>
  <c r="W1003" i="1" s="1"/>
  <c r="AE1003" i="1" s="1"/>
  <c r="S963" i="1"/>
  <c r="O963" i="1"/>
  <c r="S962" i="1"/>
  <c r="AA1001" i="1" s="1"/>
  <c r="O962" i="1"/>
  <c r="W1001" i="1" s="1"/>
  <c r="AE1001" i="1" s="1"/>
  <c r="S961" i="1"/>
  <c r="O961" i="1"/>
  <c r="S960" i="1"/>
  <c r="AA999" i="1" s="1"/>
  <c r="O960" i="1"/>
  <c r="W999" i="1" s="1"/>
  <c r="AE999" i="1" s="1"/>
  <c r="S959" i="1"/>
  <c r="O959" i="1"/>
  <c r="S958" i="1"/>
  <c r="AA997" i="1" s="1"/>
  <c r="O958" i="1"/>
  <c r="W997" i="1" s="1"/>
  <c r="AE997" i="1" s="1"/>
  <c r="S957" i="1"/>
  <c r="O957" i="1"/>
  <c r="S956" i="1"/>
  <c r="AA995" i="1" s="1"/>
  <c r="O956" i="1"/>
  <c r="W995" i="1" s="1"/>
  <c r="AE995" i="1" s="1"/>
  <c r="S955" i="1"/>
  <c r="O955" i="1"/>
  <c r="S954" i="1"/>
  <c r="AA993" i="1" s="1"/>
  <c r="O954" i="1"/>
  <c r="W993" i="1" s="1"/>
  <c r="AE993" i="1" s="1"/>
  <c r="S953" i="1"/>
  <c r="O953" i="1"/>
  <c r="S952" i="1"/>
  <c r="AA991" i="1" s="1"/>
  <c r="O952" i="1"/>
  <c r="W991" i="1" s="1"/>
  <c r="AE991" i="1" s="1"/>
  <c r="S951" i="1"/>
  <c r="O951" i="1"/>
  <c r="S950" i="1"/>
  <c r="AA989" i="1" s="1"/>
  <c r="O950" i="1"/>
  <c r="W989" i="1" s="1"/>
  <c r="AE989" i="1" s="1"/>
  <c r="S949" i="1"/>
  <c r="O949" i="1"/>
  <c r="S948" i="1"/>
  <c r="AA987" i="1" s="1"/>
  <c r="O948" i="1"/>
  <c r="W987" i="1" s="1"/>
  <c r="AE987" i="1" s="1"/>
  <c r="S947" i="1"/>
  <c r="O947" i="1"/>
  <c r="S946" i="1"/>
  <c r="AA985" i="1" s="1"/>
  <c r="O946" i="1"/>
  <c r="W985" i="1" s="1"/>
  <c r="AE985" i="1" s="1"/>
  <c r="S945" i="1"/>
  <c r="O945" i="1"/>
  <c r="S944" i="1"/>
  <c r="AA983" i="1" s="1"/>
  <c r="O944" i="1"/>
  <c r="W983" i="1" s="1"/>
  <c r="AE983" i="1" s="1"/>
  <c r="S943" i="1"/>
  <c r="O943" i="1"/>
  <c r="S942" i="1"/>
  <c r="AA981" i="1" s="1"/>
  <c r="O942" i="1"/>
  <c r="W981" i="1" s="1"/>
  <c r="AE981" i="1" s="1"/>
  <c r="S941" i="1"/>
  <c r="O941" i="1"/>
  <c r="S940" i="1"/>
  <c r="AA979" i="1" s="1"/>
  <c r="O940" i="1"/>
  <c r="W979" i="1" s="1"/>
  <c r="AE979" i="1" s="1"/>
  <c r="S939" i="1"/>
  <c r="O939" i="1"/>
  <c r="S938" i="1"/>
  <c r="AA977" i="1" s="1"/>
  <c r="O938" i="1"/>
  <c r="W977" i="1" s="1"/>
  <c r="AE977" i="1" s="1"/>
  <c r="S937" i="1"/>
  <c r="O937" i="1"/>
  <c r="S936" i="1"/>
  <c r="AA975" i="1" s="1"/>
  <c r="O936" i="1"/>
  <c r="W975" i="1" s="1"/>
  <c r="AE975" i="1" s="1"/>
  <c r="S935" i="1"/>
  <c r="O935" i="1"/>
  <c r="S934" i="1"/>
  <c r="AA973" i="1" s="1"/>
  <c r="O934" i="1"/>
  <c r="W973" i="1" s="1"/>
  <c r="AE973" i="1" s="1"/>
  <c r="S933" i="1"/>
  <c r="O933" i="1"/>
  <c r="S932" i="1"/>
  <c r="AA971" i="1" s="1"/>
  <c r="O932" i="1"/>
  <c r="W971" i="1" s="1"/>
  <c r="AE971" i="1" s="1"/>
  <c r="S931" i="1"/>
  <c r="O931" i="1"/>
  <c r="S930" i="1"/>
  <c r="AA969" i="1" s="1"/>
  <c r="O930" i="1"/>
  <c r="W969" i="1" s="1"/>
  <c r="AE969" i="1" s="1"/>
  <c r="S929" i="1"/>
  <c r="O929" i="1"/>
  <c r="S928" i="1"/>
  <c r="AA967" i="1" s="1"/>
  <c r="O928" i="1"/>
  <c r="W967" i="1" s="1"/>
  <c r="AE967" i="1" s="1"/>
  <c r="S927" i="1"/>
  <c r="O927" i="1"/>
  <c r="S926" i="1"/>
  <c r="AA965" i="1" s="1"/>
  <c r="O926" i="1"/>
  <c r="W965" i="1" s="1"/>
  <c r="AE965" i="1" s="1"/>
  <c r="S925" i="1"/>
  <c r="O925" i="1"/>
  <c r="S924" i="1"/>
  <c r="AA963" i="1" s="1"/>
  <c r="O924" i="1"/>
  <c r="W963" i="1" s="1"/>
  <c r="AE963" i="1" s="1"/>
  <c r="S923" i="1"/>
  <c r="O923" i="1"/>
  <c r="S922" i="1"/>
  <c r="AA961" i="1" s="1"/>
  <c r="O922" i="1"/>
  <c r="W961" i="1" s="1"/>
  <c r="AE961" i="1" s="1"/>
  <c r="S921" i="1"/>
  <c r="O921" i="1"/>
  <c r="S920" i="1"/>
  <c r="AA959" i="1" s="1"/>
  <c r="O920" i="1"/>
  <c r="W959" i="1" s="1"/>
  <c r="AE959" i="1" s="1"/>
  <c r="S919" i="1"/>
  <c r="O919" i="1"/>
  <c r="S918" i="1"/>
  <c r="AA957" i="1" s="1"/>
  <c r="O918" i="1"/>
  <c r="W957" i="1" s="1"/>
  <c r="AE957" i="1" s="1"/>
  <c r="S917" i="1"/>
  <c r="O917" i="1"/>
  <c r="S916" i="1"/>
  <c r="AA955" i="1" s="1"/>
  <c r="O916" i="1"/>
  <c r="W955" i="1" s="1"/>
  <c r="AE955" i="1" s="1"/>
  <c r="S915" i="1"/>
  <c r="O915" i="1"/>
  <c r="S914" i="1"/>
  <c r="AA953" i="1" s="1"/>
  <c r="O914" i="1"/>
  <c r="W953" i="1" s="1"/>
  <c r="AE953" i="1" s="1"/>
  <c r="S913" i="1"/>
  <c r="O913" i="1"/>
  <c r="S912" i="1"/>
  <c r="AA951" i="1" s="1"/>
  <c r="O912" i="1"/>
  <c r="W951" i="1" s="1"/>
  <c r="AE951" i="1" s="1"/>
  <c r="S911" i="1"/>
  <c r="O911" i="1"/>
  <c r="S910" i="1"/>
  <c r="AA949" i="1" s="1"/>
  <c r="O910" i="1"/>
  <c r="W949" i="1" s="1"/>
  <c r="AE949" i="1" s="1"/>
  <c r="S909" i="1"/>
  <c r="O909" i="1"/>
  <c r="S908" i="1"/>
  <c r="AA947" i="1" s="1"/>
  <c r="O908" i="1"/>
  <c r="W947" i="1" s="1"/>
  <c r="AE947" i="1" s="1"/>
  <c r="S907" i="1"/>
  <c r="O907" i="1"/>
  <c r="S906" i="1"/>
  <c r="AA945" i="1" s="1"/>
  <c r="O906" i="1"/>
  <c r="W945" i="1" s="1"/>
  <c r="AE945" i="1" s="1"/>
  <c r="S905" i="1"/>
  <c r="O905" i="1"/>
  <c r="S904" i="1"/>
  <c r="AA943" i="1" s="1"/>
  <c r="O904" i="1"/>
  <c r="W943" i="1" s="1"/>
  <c r="AE943" i="1" s="1"/>
  <c r="S903" i="1"/>
  <c r="O903" i="1"/>
  <c r="S902" i="1"/>
  <c r="AA941" i="1" s="1"/>
  <c r="O902" i="1"/>
  <c r="W941" i="1" s="1"/>
  <c r="AE941" i="1" s="1"/>
  <c r="S901" i="1"/>
  <c r="O901" i="1"/>
  <c r="S900" i="1"/>
  <c r="AA939" i="1" s="1"/>
  <c r="O900" i="1"/>
  <c r="W939" i="1" s="1"/>
  <c r="AE939" i="1" s="1"/>
  <c r="S899" i="1"/>
  <c r="O899" i="1"/>
  <c r="S898" i="1"/>
  <c r="AA937" i="1" s="1"/>
  <c r="O898" i="1"/>
  <c r="W937" i="1" s="1"/>
  <c r="AE937" i="1" s="1"/>
  <c r="S897" i="1"/>
  <c r="O897" i="1"/>
  <c r="S896" i="1"/>
  <c r="AA935" i="1" s="1"/>
  <c r="O896" i="1"/>
  <c r="W935" i="1" s="1"/>
  <c r="AE935" i="1" s="1"/>
  <c r="S895" i="1"/>
  <c r="O895" i="1"/>
  <c r="S894" i="1"/>
  <c r="AA933" i="1" s="1"/>
  <c r="O894" i="1"/>
  <c r="W933" i="1" s="1"/>
  <c r="AE933" i="1" s="1"/>
  <c r="S893" i="1"/>
  <c r="O893" i="1"/>
  <c r="S892" i="1"/>
  <c r="AA931" i="1" s="1"/>
  <c r="O892" i="1"/>
  <c r="W931" i="1" s="1"/>
  <c r="AE931" i="1" s="1"/>
  <c r="S891" i="1"/>
  <c r="O891" i="1"/>
  <c r="S890" i="1"/>
  <c r="AA929" i="1" s="1"/>
  <c r="O890" i="1"/>
  <c r="W929" i="1" s="1"/>
  <c r="AE929" i="1" s="1"/>
  <c r="S889" i="1"/>
  <c r="O889" i="1"/>
  <c r="S888" i="1"/>
  <c r="AA927" i="1" s="1"/>
  <c r="O888" i="1"/>
  <c r="W927" i="1" s="1"/>
  <c r="S887" i="1"/>
  <c r="O887" i="1"/>
  <c r="S886" i="1"/>
  <c r="AA925" i="1" s="1"/>
  <c r="O886" i="1"/>
  <c r="W925" i="1" s="1"/>
  <c r="AE925" i="1" s="1"/>
  <c r="S885" i="1"/>
  <c r="O885" i="1"/>
  <c r="S884" i="1"/>
  <c r="AA923" i="1" s="1"/>
  <c r="O884" i="1"/>
  <c r="W923" i="1" s="1"/>
  <c r="AE923" i="1" s="1"/>
  <c r="S883" i="1"/>
  <c r="O883" i="1"/>
  <c r="S882" i="1"/>
  <c r="AA921" i="1" s="1"/>
  <c r="O882" i="1"/>
  <c r="W921" i="1" s="1"/>
  <c r="AE921" i="1" s="1"/>
  <c r="S881" i="1"/>
  <c r="O881" i="1"/>
  <c r="S880" i="1"/>
  <c r="AA919" i="1" s="1"/>
  <c r="O880" i="1"/>
  <c r="W919" i="1" s="1"/>
  <c r="AE919" i="1" s="1"/>
  <c r="S879" i="1"/>
  <c r="O879" i="1"/>
  <c r="S878" i="1"/>
  <c r="AA917" i="1" s="1"/>
  <c r="O878" i="1"/>
  <c r="W917" i="1" s="1"/>
  <c r="AE917" i="1" s="1"/>
  <c r="S877" i="1"/>
  <c r="O877" i="1"/>
  <c r="S876" i="1"/>
  <c r="AA915" i="1" s="1"/>
  <c r="O876" i="1"/>
  <c r="W915" i="1" s="1"/>
  <c r="AE915" i="1" s="1"/>
  <c r="S875" i="1"/>
  <c r="O875" i="1"/>
  <c r="S874" i="1"/>
  <c r="AA913" i="1" s="1"/>
  <c r="O874" i="1"/>
  <c r="W913" i="1" s="1"/>
  <c r="AE913" i="1" s="1"/>
  <c r="S873" i="1"/>
  <c r="O873" i="1"/>
  <c r="S872" i="1"/>
  <c r="AA911" i="1" s="1"/>
  <c r="O872" i="1"/>
  <c r="W911" i="1" s="1"/>
  <c r="AE911" i="1" s="1"/>
  <c r="S871" i="1"/>
  <c r="O871" i="1"/>
  <c r="S870" i="1"/>
  <c r="AA909" i="1" s="1"/>
  <c r="O870" i="1"/>
  <c r="W909" i="1" s="1"/>
  <c r="AE909" i="1" s="1"/>
  <c r="S869" i="1"/>
  <c r="O869" i="1"/>
  <c r="S868" i="1"/>
  <c r="AA907" i="1" s="1"/>
  <c r="O868" i="1"/>
  <c r="W907" i="1" s="1"/>
  <c r="AE907" i="1" s="1"/>
  <c r="S867" i="1"/>
  <c r="O867" i="1"/>
  <c r="S866" i="1"/>
  <c r="AA905" i="1" s="1"/>
  <c r="O866" i="1"/>
  <c r="W905" i="1" s="1"/>
  <c r="AE905" i="1" s="1"/>
  <c r="S865" i="1"/>
  <c r="O865" i="1"/>
  <c r="S864" i="1"/>
  <c r="AA903" i="1" s="1"/>
  <c r="O864" i="1"/>
  <c r="W903" i="1" s="1"/>
  <c r="AE903" i="1" s="1"/>
  <c r="S863" i="1"/>
  <c r="O863" i="1"/>
  <c r="S862" i="1"/>
  <c r="AA901" i="1" s="1"/>
  <c r="O862" i="1"/>
  <c r="W901" i="1" s="1"/>
  <c r="AE901" i="1" s="1"/>
  <c r="S861" i="1"/>
  <c r="O861" i="1"/>
  <c r="S860" i="1"/>
  <c r="AA899" i="1" s="1"/>
  <c r="O860" i="1"/>
  <c r="W899" i="1" s="1"/>
  <c r="AE899" i="1" s="1"/>
  <c r="S859" i="1"/>
  <c r="O859" i="1"/>
  <c r="S858" i="1"/>
  <c r="AA897" i="1" s="1"/>
  <c r="O858" i="1"/>
  <c r="W897" i="1" s="1"/>
  <c r="AE897" i="1" s="1"/>
  <c r="S857" i="1"/>
  <c r="O857" i="1"/>
  <c r="S856" i="1"/>
  <c r="AA895" i="1" s="1"/>
  <c r="O856" i="1"/>
  <c r="W895" i="1" s="1"/>
  <c r="AE895" i="1" s="1"/>
  <c r="S855" i="1"/>
  <c r="O855" i="1"/>
  <c r="S854" i="1"/>
  <c r="AA893" i="1" s="1"/>
  <c r="O854" i="1"/>
  <c r="W893" i="1" s="1"/>
  <c r="AE893" i="1" s="1"/>
  <c r="S853" i="1"/>
  <c r="O853" i="1"/>
  <c r="S852" i="1"/>
  <c r="AA891" i="1" s="1"/>
  <c r="O852" i="1"/>
  <c r="W891" i="1" s="1"/>
  <c r="AE891" i="1" s="1"/>
  <c r="S851" i="1"/>
  <c r="O851" i="1"/>
  <c r="S850" i="1"/>
  <c r="AA889" i="1" s="1"/>
  <c r="O850" i="1"/>
  <c r="W889" i="1" s="1"/>
  <c r="AE889" i="1" s="1"/>
  <c r="S849" i="1"/>
  <c r="O849" i="1"/>
  <c r="S848" i="1"/>
  <c r="AA887" i="1" s="1"/>
  <c r="O848" i="1"/>
  <c r="W887" i="1" s="1"/>
  <c r="AE887" i="1" s="1"/>
  <c r="S847" i="1"/>
  <c r="O847" i="1"/>
  <c r="S846" i="1"/>
  <c r="AA885" i="1" s="1"/>
  <c r="O846" i="1"/>
  <c r="W885" i="1" s="1"/>
  <c r="AE885" i="1" s="1"/>
  <c r="S845" i="1"/>
  <c r="O845" i="1"/>
  <c r="S844" i="1"/>
  <c r="AA883" i="1" s="1"/>
  <c r="O844" i="1"/>
  <c r="W883" i="1" s="1"/>
  <c r="AE883" i="1" s="1"/>
  <c r="S843" i="1"/>
  <c r="O843" i="1"/>
  <c r="S842" i="1"/>
  <c r="AA881" i="1" s="1"/>
  <c r="O842" i="1"/>
  <c r="W881" i="1" s="1"/>
  <c r="AE881" i="1" s="1"/>
  <c r="S841" i="1"/>
  <c r="O841" i="1"/>
  <c r="S840" i="1"/>
  <c r="AA879" i="1" s="1"/>
  <c r="O840" i="1"/>
  <c r="W879" i="1" s="1"/>
  <c r="AE879" i="1" s="1"/>
  <c r="S839" i="1"/>
  <c r="O839" i="1"/>
  <c r="S838" i="1"/>
  <c r="AA877" i="1" s="1"/>
  <c r="O838" i="1"/>
  <c r="W877" i="1" s="1"/>
  <c r="AE877" i="1" s="1"/>
  <c r="S837" i="1"/>
  <c r="O837" i="1"/>
  <c r="S836" i="1"/>
  <c r="AA875" i="1" s="1"/>
  <c r="O836" i="1"/>
  <c r="W875" i="1" s="1"/>
  <c r="AE875" i="1" s="1"/>
  <c r="S835" i="1"/>
  <c r="O835" i="1"/>
  <c r="S834" i="1"/>
  <c r="AA873" i="1" s="1"/>
  <c r="O834" i="1"/>
  <c r="W873" i="1" s="1"/>
  <c r="AE873" i="1" s="1"/>
  <c r="S833" i="1"/>
  <c r="O833" i="1"/>
  <c r="S832" i="1"/>
  <c r="AA871" i="1" s="1"/>
  <c r="O832" i="1"/>
  <c r="W871" i="1" s="1"/>
  <c r="AE871" i="1" s="1"/>
  <c r="S831" i="1"/>
  <c r="O831" i="1"/>
  <c r="S830" i="1"/>
  <c r="AA869" i="1" s="1"/>
  <c r="O830" i="1"/>
  <c r="W869" i="1" s="1"/>
  <c r="AE869" i="1" s="1"/>
  <c r="S829" i="1"/>
  <c r="O829" i="1"/>
  <c r="S828" i="1"/>
  <c r="AA867" i="1" s="1"/>
  <c r="O828" i="1"/>
  <c r="W867" i="1" s="1"/>
  <c r="AE867" i="1" s="1"/>
  <c r="S827" i="1"/>
  <c r="O827" i="1"/>
  <c r="S826" i="1"/>
  <c r="AA865" i="1" s="1"/>
  <c r="O826" i="1"/>
  <c r="W865" i="1" s="1"/>
  <c r="AE865" i="1" s="1"/>
  <c r="S825" i="1"/>
  <c r="O825" i="1"/>
  <c r="S824" i="1"/>
  <c r="AA863" i="1" s="1"/>
  <c r="O824" i="1"/>
  <c r="W863" i="1" s="1"/>
  <c r="AE863" i="1" s="1"/>
  <c r="S823" i="1"/>
  <c r="O823" i="1"/>
  <c r="S822" i="1"/>
  <c r="AA861" i="1" s="1"/>
  <c r="O822" i="1"/>
  <c r="W861" i="1" s="1"/>
  <c r="AE861" i="1" s="1"/>
  <c r="S821" i="1"/>
  <c r="O821" i="1"/>
  <c r="S820" i="1"/>
  <c r="AA859" i="1" s="1"/>
  <c r="O820" i="1"/>
  <c r="W859" i="1" s="1"/>
  <c r="AE859" i="1" s="1"/>
  <c r="S819" i="1"/>
  <c r="O819" i="1"/>
  <c r="S818" i="1"/>
  <c r="AA857" i="1" s="1"/>
  <c r="O818" i="1"/>
  <c r="W857" i="1" s="1"/>
  <c r="AE857" i="1" s="1"/>
  <c r="S817" i="1"/>
  <c r="O817" i="1"/>
  <c r="S816" i="1"/>
  <c r="AA855" i="1" s="1"/>
  <c r="O816" i="1"/>
  <c r="W855" i="1" s="1"/>
  <c r="AE855" i="1" s="1"/>
  <c r="S815" i="1"/>
  <c r="O815" i="1"/>
  <c r="S814" i="1"/>
  <c r="AA853" i="1" s="1"/>
  <c r="O814" i="1"/>
  <c r="W853" i="1" s="1"/>
  <c r="AE853" i="1" s="1"/>
  <c r="S813" i="1"/>
  <c r="O813" i="1"/>
  <c r="S812" i="1"/>
  <c r="AA851" i="1" s="1"/>
  <c r="O812" i="1"/>
  <c r="W851" i="1" s="1"/>
  <c r="AE851" i="1" s="1"/>
  <c r="S811" i="1"/>
  <c r="O811" i="1"/>
  <c r="S810" i="1"/>
  <c r="AA849" i="1" s="1"/>
  <c r="O810" i="1"/>
  <c r="W849" i="1" s="1"/>
  <c r="AE849" i="1" s="1"/>
  <c r="S809" i="1"/>
  <c r="O809" i="1"/>
  <c r="S808" i="1"/>
  <c r="AA847" i="1" s="1"/>
  <c r="O808" i="1"/>
  <c r="W847" i="1" s="1"/>
  <c r="AE847" i="1" s="1"/>
  <c r="S807" i="1"/>
  <c r="O807" i="1"/>
  <c r="S806" i="1"/>
  <c r="AA845" i="1" s="1"/>
  <c r="O806" i="1"/>
  <c r="W845" i="1" s="1"/>
  <c r="AE845" i="1" s="1"/>
  <c r="S805" i="1"/>
  <c r="O805" i="1"/>
  <c r="S804" i="1"/>
  <c r="AA843" i="1" s="1"/>
  <c r="O804" i="1"/>
  <c r="W843" i="1" s="1"/>
  <c r="AE843" i="1" s="1"/>
  <c r="S803" i="1"/>
  <c r="O803" i="1"/>
  <c r="S802" i="1"/>
  <c r="AA841" i="1" s="1"/>
  <c r="O802" i="1"/>
  <c r="W841" i="1" s="1"/>
  <c r="S801" i="1"/>
  <c r="O801" i="1"/>
  <c r="S800" i="1"/>
  <c r="AA839" i="1" s="1"/>
  <c r="O800" i="1"/>
  <c r="W839" i="1" s="1"/>
  <c r="AE839" i="1" s="1"/>
  <c r="S799" i="1"/>
  <c r="O799" i="1"/>
  <c r="S798" i="1"/>
  <c r="AA837" i="1" s="1"/>
  <c r="O798" i="1"/>
  <c r="W837" i="1" s="1"/>
  <c r="AE837" i="1" s="1"/>
  <c r="S797" i="1"/>
  <c r="O797" i="1"/>
  <c r="S796" i="1"/>
  <c r="AA835" i="1" s="1"/>
  <c r="O796" i="1"/>
  <c r="W835" i="1" s="1"/>
  <c r="AE835" i="1" s="1"/>
  <c r="S795" i="1"/>
  <c r="O795" i="1"/>
  <c r="S794" i="1"/>
  <c r="AA833" i="1" s="1"/>
  <c r="O794" i="1"/>
  <c r="W833" i="1" s="1"/>
  <c r="AE833" i="1" s="1"/>
  <c r="S793" i="1"/>
  <c r="O793" i="1"/>
  <c r="S792" i="1"/>
  <c r="AA831" i="1" s="1"/>
  <c r="O792" i="1"/>
  <c r="W831" i="1" s="1"/>
  <c r="AE831" i="1" s="1"/>
  <c r="S791" i="1"/>
  <c r="O791" i="1"/>
  <c r="S790" i="1"/>
  <c r="AA829" i="1" s="1"/>
  <c r="O790" i="1"/>
  <c r="W829" i="1" s="1"/>
  <c r="AE829" i="1" s="1"/>
  <c r="S789" i="1"/>
  <c r="O789" i="1"/>
  <c r="S788" i="1"/>
  <c r="AA827" i="1" s="1"/>
  <c r="O788" i="1"/>
  <c r="W827" i="1" s="1"/>
  <c r="AE827" i="1" s="1"/>
  <c r="S787" i="1"/>
  <c r="O787" i="1"/>
  <c r="S786" i="1"/>
  <c r="AA825" i="1" s="1"/>
  <c r="O786" i="1"/>
  <c r="W825" i="1" s="1"/>
  <c r="AE825" i="1" s="1"/>
  <c r="S785" i="1"/>
  <c r="O785" i="1"/>
  <c r="S784" i="1"/>
  <c r="AA823" i="1" s="1"/>
  <c r="O784" i="1"/>
  <c r="W823" i="1" s="1"/>
  <c r="AE823" i="1" s="1"/>
  <c r="S783" i="1"/>
  <c r="O783" i="1"/>
  <c r="S782" i="1"/>
  <c r="AA821" i="1" s="1"/>
  <c r="O782" i="1"/>
  <c r="W821" i="1" s="1"/>
  <c r="AE821" i="1" s="1"/>
  <c r="S781" i="1"/>
  <c r="O781" i="1"/>
  <c r="S780" i="1"/>
  <c r="AA819" i="1" s="1"/>
  <c r="O780" i="1"/>
  <c r="W819" i="1" s="1"/>
  <c r="AE819" i="1" s="1"/>
  <c r="S779" i="1"/>
  <c r="O779" i="1"/>
  <c r="S778" i="1"/>
  <c r="AA817" i="1" s="1"/>
  <c r="O778" i="1"/>
  <c r="W817" i="1" s="1"/>
  <c r="AE817" i="1" s="1"/>
  <c r="S777" i="1"/>
  <c r="O777" i="1"/>
  <c r="S776" i="1"/>
  <c r="AA815" i="1" s="1"/>
  <c r="O776" i="1"/>
  <c r="W815" i="1" s="1"/>
  <c r="AE815" i="1" s="1"/>
  <c r="S775" i="1"/>
  <c r="O775" i="1"/>
  <c r="S774" i="1"/>
  <c r="AA813" i="1" s="1"/>
  <c r="O774" i="1"/>
  <c r="W813" i="1" s="1"/>
  <c r="AE813" i="1" s="1"/>
  <c r="S773" i="1"/>
  <c r="O773" i="1"/>
  <c r="S772" i="1"/>
  <c r="AA811" i="1" s="1"/>
  <c r="O772" i="1"/>
  <c r="W811" i="1" s="1"/>
  <c r="AE811" i="1" s="1"/>
  <c r="S771" i="1"/>
  <c r="O771" i="1"/>
  <c r="S770" i="1"/>
  <c r="AA809" i="1" s="1"/>
  <c r="O770" i="1"/>
  <c r="W809" i="1" s="1"/>
  <c r="AE809" i="1" s="1"/>
  <c r="S769" i="1"/>
  <c r="O769" i="1"/>
  <c r="S768" i="1"/>
  <c r="AA807" i="1" s="1"/>
  <c r="O768" i="1"/>
  <c r="W807" i="1" s="1"/>
  <c r="AE807" i="1" s="1"/>
  <c r="S767" i="1"/>
  <c r="O767" i="1"/>
  <c r="S766" i="1"/>
  <c r="AA805" i="1" s="1"/>
  <c r="O766" i="1"/>
  <c r="W805" i="1" s="1"/>
  <c r="AE805" i="1" s="1"/>
  <c r="S765" i="1"/>
  <c r="O765" i="1"/>
  <c r="S764" i="1"/>
  <c r="AA803" i="1" s="1"/>
  <c r="O764" i="1"/>
  <c r="W803" i="1" s="1"/>
  <c r="AE803" i="1" s="1"/>
  <c r="S763" i="1"/>
  <c r="O763" i="1"/>
  <c r="S762" i="1"/>
  <c r="AA801" i="1" s="1"/>
  <c r="O762" i="1"/>
  <c r="W801" i="1" s="1"/>
  <c r="AE801" i="1" s="1"/>
  <c r="S761" i="1"/>
  <c r="O761" i="1"/>
  <c r="S760" i="1"/>
  <c r="AA799" i="1" s="1"/>
  <c r="O760" i="1"/>
  <c r="W799" i="1" s="1"/>
  <c r="AE799" i="1" s="1"/>
  <c r="S759" i="1"/>
  <c r="O759" i="1"/>
  <c r="S758" i="1"/>
  <c r="AA797" i="1" s="1"/>
  <c r="O758" i="1"/>
  <c r="W797" i="1" s="1"/>
  <c r="AE797" i="1" s="1"/>
  <c r="S757" i="1"/>
  <c r="O757" i="1"/>
  <c r="S756" i="1"/>
  <c r="AA795" i="1" s="1"/>
  <c r="O756" i="1"/>
  <c r="W795" i="1" s="1"/>
  <c r="AE795" i="1" s="1"/>
  <c r="S755" i="1"/>
  <c r="O755" i="1"/>
  <c r="S754" i="1"/>
  <c r="AA793" i="1" s="1"/>
  <c r="O754" i="1"/>
  <c r="W793" i="1" s="1"/>
  <c r="AE793" i="1" s="1"/>
  <c r="S753" i="1"/>
  <c r="O753" i="1"/>
  <c r="S752" i="1"/>
  <c r="AA791" i="1" s="1"/>
  <c r="O752" i="1"/>
  <c r="W791" i="1" s="1"/>
  <c r="AE791" i="1" s="1"/>
  <c r="S751" i="1"/>
  <c r="O751" i="1"/>
  <c r="S750" i="1"/>
  <c r="AA789" i="1" s="1"/>
  <c r="O750" i="1"/>
  <c r="W789" i="1" s="1"/>
  <c r="AE789" i="1" s="1"/>
  <c r="S749" i="1"/>
  <c r="O749" i="1"/>
  <c r="S748" i="1"/>
  <c r="AA787" i="1" s="1"/>
  <c r="O748" i="1"/>
  <c r="W787" i="1" s="1"/>
  <c r="AE787" i="1" s="1"/>
  <c r="S747" i="1"/>
  <c r="O747" i="1"/>
  <c r="S746" i="1"/>
  <c r="AA785" i="1" s="1"/>
  <c r="O746" i="1"/>
  <c r="W785" i="1" s="1"/>
  <c r="AE785" i="1" s="1"/>
  <c r="S745" i="1"/>
  <c r="O745" i="1"/>
  <c r="S744" i="1"/>
  <c r="AA783" i="1" s="1"/>
  <c r="O744" i="1"/>
  <c r="W783" i="1" s="1"/>
  <c r="AE783" i="1" s="1"/>
  <c r="S743" i="1"/>
  <c r="O743" i="1"/>
  <c r="S742" i="1"/>
  <c r="AA781" i="1" s="1"/>
  <c r="O742" i="1"/>
  <c r="W781" i="1" s="1"/>
  <c r="AE781" i="1" s="1"/>
  <c r="S741" i="1"/>
  <c r="O741" i="1"/>
  <c r="S740" i="1"/>
  <c r="AA779" i="1" s="1"/>
  <c r="O740" i="1"/>
  <c r="W779" i="1" s="1"/>
  <c r="AE779" i="1" s="1"/>
  <c r="S739" i="1"/>
  <c r="O739" i="1"/>
  <c r="S738" i="1"/>
  <c r="AA777" i="1" s="1"/>
  <c r="O738" i="1"/>
  <c r="W777" i="1" s="1"/>
  <c r="AE777" i="1" s="1"/>
  <c r="S737" i="1"/>
  <c r="O737" i="1"/>
  <c r="S736" i="1"/>
  <c r="AA775" i="1" s="1"/>
  <c r="O736" i="1"/>
  <c r="W775" i="1" s="1"/>
  <c r="AE775" i="1" s="1"/>
  <c r="S735" i="1"/>
  <c r="O735" i="1"/>
  <c r="S734" i="1"/>
  <c r="AA773" i="1" s="1"/>
  <c r="O734" i="1"/>
  <c r="W773" i="1" s="1"/>
  <c r="AE773" i="1" s="1"/>
  <c r="S733" i="1"/>
  <c r="O733" i="1"/>
  <c r="S732" i="1"/>
  <c r="AA771" i="1" s="1"/>
  <c r="O732" i="1"/>
  <c r="W771" i="1" s="1"/>
  <c r="AE771" i="1" s="1"/>
  <c r="S731" i="1"/>
  <c r="O731" i="1"/>
  <c r="S730" i="1"/>
  <c r="AA769" i="1" s="1"/>
  <c r="O730" i="1"/>
  <c r="W769" i="1" s="1"/>
  <c r="AE769" i="1" s="1"/>
  <c r="S729" i="1"/>
  <c r="O729" i="1"/>
  <c r="S728" i="1"/>
  <c r="AA767" i="1" s="1"/>
  <c r="O728" i="1"/>
  <c r="W767" i="1" s="1"/>
  <c r="AE767" i="1" s="1"/>
  <c r="S727" i="1"/>
  <c r="O727" i="1"/>
  <c r="S726" i="1"/>
  <c r="AA765" i="1" s="1"/>
  <c r="O726" i="1"/>
  <c r="W765" i="1" s="1"/>
  <c r="AE765" i="1" s="1"/>
  <c r="S725" i="1"/>
  <c r="O725" i="1"/>
  <c r="S724" i="1"/>
  <c r="AA763" i="1" s="1"/>
  <c r="O724" i="1"/>
  <c r="W763" i="1" s="1"/>
  <c r="AE763" i="1" s="1"/>
  <c r="S723" i="1"/>
  <c r="O723" i="1"/>
  <c r="S722" i="1"/>
  <c r="AA761" i="1" s="1"/>
  <c r="O722" i="1"/>
  <c r="W761" i="1" s="1"/>
  <c r="AE761" i="1" s="1"/>
  <c r="S721" i="1"/>
  <c r="O721" i="1"/>
  <c r="S720" i="1"/>
  <c r="AA759" i="1" s="1"/>
  <c r="O720" i="1"/>
  <c r="W759" i="1" s="1"/>
  <c r="AE759" i="1" s="1"/>
  <c r="S719" i="1"/>
  <c r="O719" i="1"/>
  <c r="S718" i="1"/>
  <c r="AA757" i="1" s="1"/>
  <c r="O718" i="1"/>
  <c r="W757" i="1" s="1"/>
  <c r="AE757" i="1" s="1"/>
  <c r="S717" i="1"/>
  <c r="O717" i="1"/>
  <c r="S716" i="1"/>
  <c r="AA755" i="1" s="1"/>
  <c r="O716" i="1"/>
  <c r="W755" i="1" s="1"/>
  <c r="AE755" i="1" s="1"/>
  <c r="S715" i="1"/>
  <c r="O715" i="1"/>
  <c r="S714" i="1"/>
  <c r="AA753" i="1" s="1"/>
  <c r="O714" i="1"/>
  <c r="W753" i="1" s="1"/>
  <c r="S713" i="1"/>
  <c r="O713" i="1"/>
  <c r="S712" i="1"/>
  <c r="AA751" i="1" s="1"/>
  <c r="O712" i="1"/>
  <c r="W751" i="1" s="1"/>
  <c r="AE751" i="1" s="1"/>
  <c r="S711" i="1"/>
  <c r="O711" i="1"/>
  <c r="S710" i="1"/>
  <c r="AA749" i="1" s="1"/>
  <c r="O710" i="1"/>
  <c r="W749" i="1" s="1"/>
  <c r="AE749" i="1" s="1"/>
  <c r="S709" i="1"/>
  <c r="O709" i="1"/>
  <c r="S708" i="1"/>
  <c r="AA747" i="1" s="1"/>
  <c r="O708" i="1"/>
  <c r="W747" i="1" s="1"/>
  <c r="AE747" i="1" s="1"/>
  <c r="S707" i="1"/>
  <c r="O707" i="1"/>
  <c r="S706" i="1"/>
  <c r="AA745" i="1" s="1"/>
  <c r="O706" i="1"/>
  <c r="W745" i="1" s="1"/>
  <c r="AE745" i="1" s="1"/>
  <c r="S705" i="1"/>
  <c r="O705" i="1"/>
  <c r="S704" i="1"/>
  <c r="AA743" i="1" s="1"/>
  <c r="O704" i="1"/>
  <c r="W743" i="1" s="1"/>
  <c r="AE743" i="1" s="1"/>
  <c r="S703" i="1"/>
  <c r="O703" i="1"/>
  <c r="S702" i="1"/>
  <c r="AA741" i="1" s="1"/>
  <c r="O702" i="1"/>
  <c r="W741" i="1" s="1"/>
  <c r="AE741" i="1" s="1"/>
  <c r="S701" i="1"/>
  <c r="O701" i="1"/>
  <c r="S700" i="1"/>
  <c r="AA739" i="1" s="1"/>
  <c r="O700" i="1"/>
  <c r="W739" i="1" s="1"/>
  <c r="AE739" i="1" s="1"/>
  <c r="S699" i="1"/>
  <c r="O699" i="1"/>
  <c r="S698" i="1"/>
  <c r="AA737" i="1" s="1"/>
  <c r="O698" i="1"/>
  <c r="W737" i="1" s="1"/>
  <c r="AE737" i="1" s="1"/>
  <c r="S697" i="1"/>
  <c r="O697" i="1"/>
  <c r="S696" i="1"/>
  <c r="AA735" i="1" s="1"/>
  <c r="O696" i="1"/>
  <c r="W735" i="1" s="1"/>
  <c r="AE735" i="1" s="1"/>
  <c r="S695" i="1"/>
  <c r="O695" i="1"/>
  <c r="S694" i="1"/>
  <c r="AA733" i="1" s="1"/>
  <c r="O694" i="1"/>
  <c r="W733" i="1" s="1"/>
  <c r="AE733" i="1" s="1"/>
  <c r="S693" i="1"/>
  <c r="O693" i="1"/>
  <c r="S692" i="1"/>
  <c r="AA731" i="1" s="1"/>
  <c r="O692" i="1"/>
  <c r="W731" i="1" s="1"/>
  <c r="AE731" i="1" s="1"/>
  <c r="S691" i="1"/>
  <c r="O691" i="1"/>
  <c r="S690" i="1"/>
  <c r="AA729" i="1" s="1"/>
  <c r="O690" i="1"/>
  <c r="W729" i="1" s="1"/>
  <c r="AE729" i="1" s="1"/>
  <c r="S689" i="1"/>
  <c r="O689" i="1"/>
  <c r="S688" i="1"/>
  <c r="AA727" i="1" s="1"/>
  <c r="O688" i="1"/>
  <c r="W727" i="1" s="1"/>
  <c r="AE727" i="1" s="1"/>
  <c r="S687" i="1"/>
  <c r="O687" i="1"/>
  <c r="S686" i="1"/>
  <c r="AA725" i="1" s="1"/>
  <c r="O686" i="1"/>
  <c r="W725" i="1" s="1"/>
  <c r="AE725" i="1" s="1"/>
  <c r="S685" i="1"/>
  <c r="O685" i="1"/>
  <c r="S684" i="1"/>
  <c r="AA723" i="1" s="1"/>
  <c r="O684" i="1"/>
  <c r="W723" i="1" s="1"/>
  <c r="AE723" i="1" s="1"/>
  <c r="S683" i="1"/>
  <c r="O683" i="1"/>
  <c r="S682" i="1"/>
  <c r="AA721" i="1" s="1"/>
  <c r="O682" i="1"/>
  <c r="W721" i="1" s="1"/>
  <c r="AE721" i="1" s="1"/>
  <c r="S681" i="1"/>
  <c r="O681" i="1"/>
  <c r="S680" i="1"/>
  <c r="AA719" i="1" s="1"/>
  <c r="O680" i="1"/>
  <c r="W719" i="1" s="1"/>
  <c r="AE719" i="1" s="1"/>
  <c r="S679" i="1"/>
  <c r="O679" i="1"/>
  <c r="S678" i="1"/>
  <c r="AA717" i="1" s="1"/>
  <c r="O678" i="1"/>
  <c r="W717" i="1" s="1"/>
  <c r="AE717" i="1" s="1"/>
  <c r="S677" i="1"/>
  <c r="O677" i="1"/>
  <c r="S676" i="1"/>
  <c r="AA715" i="1" s="1"/>
  <c r="O676" i="1"/>
  <c r="W715" i="1" s="1"/>
  <c r="AE715" i="1" s="1"/>
  <c r="S675" i="1"/>
  <c r="O675" i="1"/>
  <c r="S674" i="1"/>
  <c r="AA713" i="1" s="1"/>
  <c r="O674" i="1"/>
  <c r="W713" i="1" s="1"/>
  <c r="AE713" i="1" s="1"/>
  <c r="S673" i="1"/>
  <c r="O673" i="1"/>
  <c r="S672" i="1"/>
  <c r="AA711" i="1" s="1"/>
  <c r="O672" i="1"/>
  <c r="W711" i="1" s="1"/>
  <c r="AE711" i="1" s="1"/>
  <c r="S671" i="1"/>
  <c r="O671" i="1"/>
  <c r="S670" i="1"/>
  <c r="AA709" i="1" s="1"/>
  <c r="O670" i="1"/>
  <c r="W709" i="1" s="1"/>
  <c r="AE709" i="1" s="1"/>
  <c r="S669" i="1"/>
  <c r="O669" i="1"/>
  <c r="S668" i="1"/>
  <c r="AA707" i="1" s="1"/>
  <c r="O668" i="1"/>
  <c r="W707" i="1" s="1"/>
  <c r="AE707" i="1" s="1"/>
  <c r="S667" i="1"/>
  <c r="O667" i="1"/>
  <c r="S666" i="1"/>
  <c r="AA705" i="1" s="1"/>
  <c r="O666" i="1"/>
  <c r="W705" i="1" s="1"/>
  <c r="AE705" i="1" s="1"/>
  <c r="S665" i="1"/>
  <c r="O665" i="1"/>
  <c r="S664" i="1"/>
  <c r="AA703" i="1" s="1"/>
  <c r="O664" i="1"/>
  <c r="W703" i="1" s="1"/>
  <c r="AE703" i="1" s="1"/>
  <c r="S663" i="1"/>
  <c r="O663" i="1"/>
  <c r="S662" i="1"/>
  <c r="AA701" i="1" s="1"/>
  <c r="O662" i="1"/>
  <c r="W701" i="1" s="1"/>
  <c r="AE701" i="1" s="1"/>
  <c r="S661" i="1"/>
  <c r="O661" i="1"/>
  <c r="S660" i="1"/>
  <c r="AA699" i="1" s="1"/>
  <c r="O660" i="1"/>
  <c r="W699" i="1" s="1"/>
  <c r="AE699" i="1" s="1"/>
  <c r="S659" i="1"/>
  <c r="O659" i="1"/>
  <c r="S658" i="1"/>
  <c r="AA697" i="1" s="1"/>
  <c r="O658" i="1"/>
  <c r="W697" i="1" s="1"/>
  <c r="AE697" i="1" s="1"/>
  <c r="S657" i="1"/>
  <c r="O657" i="1"/>
  <c r="S656" i="1"/>
  <c r="AA695" i="1" s="1"/>
  <c r="O656" i="1"/>
  <c r="W695" i="1" s="1"/>
  <c r="AE695" i="1" s="1"/>
  <c r="S655" i="1"/>
  <c r="O655" i="1"/>
  <c r="S654" i="1"/>
  <c r="AA693" i="1" s="1"/>
  <c r="O654" i="1"/>
  <c r="W693" i="1" s="1"/>
  <c r="AE693" i="1" s="1"/>
  <c r="S653" i="1"/>
  <c r="O653" i="1"/>
  <c r="S652" i="1"/>
  <c r="AA691" i="1" s="1"/>
  <c r="O652" i="1"/>
  <c r="W691" i="1" s="1"/>
  <c r="AE691" i="1" s="1"/>
  <c r="S651" i="1"/>
  <c r="O651" i="1"/>
  <c r="S650" i="1"/>
  <c r="AA689" i="1" s="1"/>
  <c r="O650" i="1"/>
  <c r="W689" i="1" s="1"/>
  <c r="AE689" i="1" s="1"/>
  <c r="S649" i="1"/>
  <c r="O649" i="1"/>
  <c r="S648" i="1"/>
  <c r="AA687" i="1" s="1"/>
  <c r="O648" i="1"/>
  <c r="W687" i="1" s="1"/>
  <c r="AE687" i="1" s="1"/>
  <c r="S647" i="1"/>
  <c r="O647" i="1"/>
  <c r="S646" i="1"/>
  <c r="AA685" i="1" s="1"/>
  <c r="O646" i="1"/>
  <c r="W685" i="1" s="1"/>
  <c r="AE685" i="1" s="1"/>
  <c r="S645" i="1"/>
  <c r="O645" i="1"/>
  <c r="S644" i="1"/>
  <c r="AA683" i="1" s="1"/>
  <c r="O644" i="1"/>
  <c r="W683" i="1" s="1"/>
  <c r="AE683" i="1" s="1"/>
  <c r="S643" i="1"/>
  <c r="O643" i="1"/>
  <c r="S642" i="1"/>
  <c r="AA681" i="1" s="1"/>
  <c r="O642" i="1"/>
  <c r="W681" i="1" s="1"/>
  <c r="AE681" i="1" s="1"/>
  <c r="S641" i="1"/>
  <c r="O641" i="1"/>
  <c r="S640" i="1"/>
  <c r="AA679" i="1" s="1"/>
  <c r="O640" i="1"/>
  <c r="W679" i="1" s="1"/>
  <c r="AE679" i="1" s="1"/>
  <c r="S639" i="1"/>
  <c r="O639" i="1"/>
  <c r="S638" i="1"/>
  <c r="AA677" i="1" s="1"/>
  <c r="O638" i="1"/>
  <c r="W677" i="1" s="1"/>
  <c r="AE677" i="1" s="1"/>
  <c r="S637" i="1"/>
  <c r="O637" i="1"/>
  <c r="S636" i="1"/>
  <c r="AA675" i="1" s="1"/>
  <c r="O636" i="1"/>
  <c r="W675" i="1" s="1"/>
  <c r="AE675" i="1" s="1"/>
  <c r="S635" i="1"/>
  <c r="O635" i="1"/>
  <c r="S634" i="1"/>
  <c r="AA673" i="1" s="1"/>
  <c r="O634" i="1"/>
  <c r="W673" i="1" s="1"/>
  <c r="AE673" i="1" s="1"/>
  <c r="S633" i="1"/>
  <c r="O633" i="1"/>
  <c r="S632" i="1"/>
  <c r="AA671" i="1" s="1"/>
  <c r="O632" i="1"/>
  <c r="W671" i="1" s="1"/>
  <c r="AE671" i="1" s="1"/>
  <c r="S631" i="1"/>
  <c r="O631" i="1"/>
  <c r="S630" i="1"/>
  <c r="AA669" i="1" s="1"/>
  <c r="O630" i="1"/>
  <c r="W669" i="1" s="1"/>
  <c r="AE669" i="1" s="1"/>
  <c r="S629" i="1"/>
  <c r="O629" i="1"/>
  <c r="S628" i="1"/>
  <c r="AA667" i="1" s="1"/>
  <c r="O628" i="1"/>
  <c r="W667" i="1" s="1"/>
  <c r="AE667" i="1" s="1"/>
  <c r="S627" i="1"/>
  <c r="O627" i="1"/>
  <c r="S626" i="1"/>
  <c r="AA665" i="1" s="1"/>
  <c r="O626" i="1"/>
  <c r="W665" i="1" s="1"/>
  <c r="AE665" i="1" s="1"/>
  <c r="S625" i="1"/>
  <c r="O625" i="1"/>
  <c r="S624" i="1"/>
  <c r="AA663" i="1" s="1"/>
  <c r="O624" i="1"/>
  <c r="W663" i="1" s="1"/>
  <c r="AE663" i="1" s="1"/>
  <c r="S623" i="1"/>
  <c r="O623" i="1"/>
  <c r="S622" i="1"/>
  <c r="AA661" i="1" s="1"/>
  <c r="O622" i="1"/>
  <c r="W661" i="1" s="1"/>
  <c r="S621" i="1"/>
  <c r="O621" i="1"/>
  <c r="S620" i="1"/>
  <c r="AA659" i="1" s="1"/>
  <c r="O620" i="1"/>
  <c r="W659" i="1" s="1"/>
  <c r="AE659" i="1" s="1"/>
  <c r="S619" i="1"/>
  <c r="O619" i="1"/>
  <c r="S618" i="1"/>
  <c r="AA657" i="1" s="1"/>
  <c r="O618" i="1"/>
  <c r="W657" i="1" s="1"/>
  <c r="AE657" i="1" s="1"/>
  <c r="S617" i="1"/>
  <c r="O617" i="1"/>
  <c r="S616" i="1"/>
  <c r="AA655" i="1" s="1"/>
  <c r="O616" i="1"/>
  <c r="W655" i="1" s="1"/>
  <c r="AE655" i="1" s="1"/>
  <c r="S615" i="1"/>
  <c r="O615" i="1"/>
  <c r="S614" i="1"/>
  <c r="AA653" i="1" s="1"/>
  <c r="O614" i="1"/>
  <c r="W653" i="1" s="1"/>
  <c r="AE653" i="1" s="1"/>
  <c r="S613" i="1"/>
  <c r="O613" i="1"/>
  <c r="S612" i="1"/>
  <c r="AA651" i="1" s="1"/>
  <c r="O612" i="1"/>
  <c r="W651" i="1" s="1"/>
  <c r="AE651" i="1" s="1"/>
  <c r="S611" i="1"/>
  <c r="O611" i="1"/>
  <c r="S610" i="1"/>
  <c r="AA649" i="1" s="1"/>
  <c r="O610" i="1"/>
  <c r="W649" i="1" s="1"/>
  <c r="AE649" i="1" s="1"/>
  <c r="S609" i="1"/>
  <c r="O609" i="1"/>
  <c r="S608" i="1"/>
  <c r="AA647" i="1" s="1"/>
  <c r="O608" i="1"/>
  <c r="W647" i="1" s="1"/>
  <c r="AE647" i="1" s="1"/>
  <c r="S607" i="1"/>
  <c r="O607" i="1"/>
  <c r="S606" i="1"/>
  <c r="AA645" i="1" s="1"/>
  <c r="O606" i="1"/>
  <c r="W645" i="1" s="1"/>
  <c r="S605" i="1"/>
  <c r="O605" i="1"/>
  <c r="S604" i="1"/>
  <c r="AA643" i="1" s="1"/>
  <c r="O604" i="1"/>
  <c r="W643" i="1" s="1"/>
  <c r="AE643" i="1" s="1"/>
  <c r="S603" i="1"/>
  <c r="O603" i="1"/>
  <c r="S602" i="1"/>
  <c r="AA641" i="1" s="1"/>
  <c r="O602" i="1"/>
  <c r="W641" i="1" s="1"/>
  <c r="AE641" i="1" s="1"/>
  <c r="S601" i="1"/>
  <c r="O601" i="1"/>
  <c r="S600" i="1"/>
  <c r="AA639" i="1" s="1"/>
  <c r="O600" i="1"/>
  <c r="W639" i="1" s="1"/>
  <c r="AE639" i="1" s="1"/>
  <c r="S599" i="1"/>
  <c r="O599" i="1"/>
  <c r="S598" i="1"/>
  <c r="AA637" i="1" s="1"/>
  <c r="O598" i="1"/>
  <c r="W637" i="1" s="1"/>
  <c r="AE637" i="1" s="1"/>
  <c r="S597" i="1"/>
  <c r="O597" i="1"/>
  <c r="S596" i="1"/>
  <c r="AA635" i="1" s="1"/>
  <c r="O596" i="1"/>
  <c r="W635" i="1" s="1"/>
  <c r="AE635" i="1" s="1"/>
  <c r="S595" i="1"/>
  <c r="O595" i="1"/>
  <c r="S594" i="1"/>
  <c r="AA633" i="1" s="1"/>
  <c r="O594" i="1"/>
  <c r="W633" i="1" s="1"/>
  <c r="AE633" i="1" s="1"/>
  <c r="S593" i="1"/>
  <c r="O593" i="1"/>
  <c r="S592" i="1"/>
  <c r="AA631" i="1" s="1"/>
  <c r="O592" i="1"/>
  <c r="W631" i="1" s="1"/>
  <c r="AE631" i="1" s="1"/>
  <c r="S591" i="1"/>
  <c r="O591" i="1"/>
  <c r="S590" i="1"/>
  <c r="AA629" i="1" s="1"/>
  <c r="O590" i="1"/>
  <c r="W629" i="1" s="1"/>
  <c r="S589" i="1"/>
  <c r="O589" i="1"/>
  <c r="S588" i="1"/>
  <c r="AA627" i="1" s="1"/>
  <c r="O588" i="1"/>
  <c r="W627" i="1" s="1"/>
  <c r="AE627" i="1" s="1"/>
  <c r="S587" i="1"/>
  <c r="O587" i="1"/>
  <c r="S586" i="1"/>
  <c r="AA625" i="1" s="1"/>
  <c r="O586" i="1"/>
  <c r="W625" i="1" s="1"/>
  <c r="AE625" i="1" s="1"/>
  <c r="S585" i="1"/>
  <c r="O585" i="1"/>
  <c r="S584" i="1"/>
  <c r="AA623" i="1" s="1"/>
  <c r="O584" i="1"/>
  <c r="W623" i="1" s="1"/>
  <c r="AE623" i="1" s="1"/>
  <c r="S583" i="1"/>
  <c r="O583" i="1"/>
  <c r="S582" i="1"/>
  <c r="AA621" i="1" s="1"/>
  <c r="O582" i="1"/>
  <c r="W621" i="1" s="1"/>
  <c r="AE621" i="1" s="1"/>
  <c r="S581" i="1"/>
  <c r="O581" i="1"/>
  <c r="S580" i="1"/>
  <c r="AA619" i="1" s="1"/>
  <c r="O580" i="1"/>
  <c r="W619" i="1" s="1"/>
  <c r="AE619" i="1" s="1"/>
  <c r="S579" i="1"/>
  <c r="O579" i="1"/>
  <c r="S578" i="1"/>
  <c r="AA617" i="1" s="1"/>
  <c r="O578" i="1"/>
  <c r="W617" i="1" s="1"/>
  <c r="AE617" i="1" s="1"/>
  <c r="S577" i="1"/>
  <c r="O577" i="1"/>
  <c r="S576" i="1"/>
  <c r="AA615" i="1" s="1"/>
  <c r="O576" i="1"/>
  <c r="W615" i="1" s="1"/>
  <c r="AE615" i="1" s="1"/>
  <c r="S575" i="1"/>
  <c r="O575" i="1"/>
  <c r="S574" i="1"/>
  <c r="AA613" i="1" s="1"/>
  <c r="O574" i="1"/>
  <c r="W613" i="1" s="1"/>
  <c r="S573" i="1"/>
  <c r="O573" i="1"/>
  <c r="S572" i="1"/>
  <c r="AA611" i="1" s="1"/>
  <c r="O572" i="1"/>
  <c r="W611" i="1" s="1"/>
  <c r="AE611" i="1" s="1"/>
  <c r="S571" i="1"/>
  <c r="O571" i="1"/>
  <c r="S570" i="1"/>
  <c r="AA609" i="1" s="1"/>
  <c r="O570" i="1"/>
  <c r="W609" i="1" s="1"/>
  <c r="AE609" i="1" s="1"/>
  <c r="S569" i="1"/>
  <c r="O569" i="1"/>
  <c r="S568" i="1"/>
  <c r="AA607" i="1" s="1"/>
  <c r="O568" i="1"/>
  <c r="W607" i="1" s="1"/>
  <c r="AE607" i="1" s="1"/>
  <c r="S567" i="1"/>
  <c r="O567" i="1"/>
  <c r="S566" i="1"/>
  <c r="AA605" i="1" s="1"/>
  <c r="O566" i="1"/>
  <c r="W605" i="1" s="1"/>
  <c r="AE605" i="1" s="1"/>
  <c r="S565" i="1"/>
  <c r="O565" i="1"/>
  <c r="S564" i="1"/>
  <c r="AA603" i="1" s="1"/>
  <c r="O564" i="1"/>
  <c r="W603" i="1" s="1"/>
  <c r="AE603" i="1" s="1"/>
  <c r="S563" i="1"/>
  <c r="O563" i="1"/>
  <c r="S562" i="1"/>
  <c r="AA601" i="1" s="1"/>
  <c r="O562" i="1"/>
  <c r="W601" i="1" s="1"/>
  <c r="AE601" i="1" s="1"/>
  <c r="S561" i="1"/>
  <c r="O561" i="1"/>
  <c r="S560" i="1"/>
  <c r="AA599" i="1" s="1"/>
  <c r="O560" i="1"/>
  <c r="W599" i="1" s="1"/>
  <c r="AE599" i="1" s="1"/>
  <c r="S559" i="1"/>
  <c r="O559" i="1"/>
  <c r="S558" i="1"/>
  <c r="AA597" i="1" s="1"/>
  <c r="O558" i="1"/>
  <c r="W597" i="1" s="1"/>
  <c r="AE597" i="1" s="1"/>
  <c r="S557" i="1"/>
  <c r="O557" i="1"/>
  <c r="S556" i="1"/>
  <c r="AA595" i="1" s="1"/>
  <c r="O556" i="1"/>
  <c r="W595" i="1" s="1"/>
  <c r="S555" i="1"/>
  <c r="O555" i="1"/>
  <c r="S554" i="1"/>
  <c r="AA593" i="1" s="1"/>
  <c r="O554" i="1"/>
  <c r="W593" i="1" s="1"/>
  <c r="AE593" i="1" s="1"/>
  <c r="S553" i="1"/>
  <c r="O553" i="1"/>
  <c r="S552" i="1"/>
  <c r="AA591" i="1" s="1"/>
  <c r="O552" i="1"/>
  <c r="W591" i="1" s="1"/>
  <c r="AE591" i="1" s="1"/>
  <c r="S551" i="1"/>
  <c r="O551" i="1"/>
  <c r="S550" i="1"/>
  <c r="AA589" i="1" s="1"/>
  <c r="O550" i="1"/>
  <c r="W589" i="1" s="1"/>
  <c r="AE589" i="1" s="1"/>
  <c r="S549" i="1"/>
  <c r="O549" i="1"/>
  <c r="S548" i="1"/>
  <c r="AA587" i="1" s="1"/>
  <c r="O548" i="1"/>
  <c r="W587" i="1" s="1"/>
  <c r="AE587" i="1" s="1"/>
  <c r="S547" i="1"/>
  <c r="O547" i="1"/>
  <c r="S546" i="1"/>
  <c r="AA585" i="1" s="1"/>
  <c r="O546" i="1"/>
  <c r="W585" i="1" s="1"/>
  <c r="AE585" i="1" s="1"/>
  <c r="S545" i="1"/>
  <c r="O545" i="1"/>
  <c r="S544" i="1"/>
  <c r="AA583" i="1" s="1"/>
  <c r="O544" i="1"/>
  <c r="W583" i="1" s="1"/>
  <c r="AE583" i="1" s="1"/>
  <c r="S543" i="1"/>
  <c r="O543" i="1"/>
  <c r="S542" i="1"/>
  <c r="AA581" i="1" s="1"/>
  <c r="O542" i="1"/>
  <c r="W581" i="1" s="1"/>
  <c r="AE581" i="1" s="1"/>
  <c r="S541" i="1"/>
  <c r="O541" i="1"/>
  <c r="S540" i="1"/>
  <c r="AA579" i="1" s="1"/>
  <c r="O540" i="1"/>
  <c r="W579" i="1" s="1"/>
  <c r="S539" i="1"/>
  <c r="O539" i="1"/>
  <c r="S538" i="1"/>
  <c r="AA577" i="1" s="1"/>
  <c r="O538" i="1"/>
  <c r="W577" i="1" s="1"/>
  <c r="AE577" i="1" s="1"/>
  <c r="S537" i="1"/>
  <c r="O537" i="1"/>
  <c r="S536" i="1"/>
  <c r="AA575" i="1" s="1"/>
  <c r="O536" i="1"/>
  <c r="W575" i="1" s="1"/>
  <c r="AE575" i="1" s="1"/>
  <c r="S535" i="1"/>
  <c r="O535" i="1"/>
  <c r="S534" i="1"/>
  <c r="AA573" i="1" s="1"/>
  <c r="O534" i="1"/>
  <c r="W573" i="1" s="1"/>
  <c r="AE573" i="1" s="1"/>
  <c r="S533" i="1"/>
  <c r="O533" i="1"/>
  <c r="S532" i="1"/>
  <c r="AA571" i="1" s="1"/>
  <c r="O532" i="1"/>
  <c r="W571" i="1" s="1"/>
  <c r="AE571" i="1" s="1"/>
  <c r="S531" i="1"/>
  <c r="O531" i="1"/>
  <c r="S530" i="1"/>
  <c r="AA569" i="1" s="1"/>
  <c r="O530" i="1"/>
  <c r="W569" i="1" s="1"/>
  <c r="AE569" i="1" s="1"/>
  <c r="S529" i="1"/>
  <c r="O529" i="1"/>
  <c r="S528" i="1"/>
  <c r="AA567" i="1" s="1"/>
  <c r="O528" i="1"/>
  <c r="W567" i="1" s="1"/>
  <c r="AE567" i="1" s="1"/>
  <c r="S527" i="1"/>
  <c r="O527" i="1"/>
  <c r="S526" i="1"/>
  <c r="AA565" i="1" s="1"/>
  <c r="O526" i="1"/>
  <c r="W565" i="1" s="1"/>
  <c r="AE565" i="1" s="1"/>
  <c r="S525" i="1"/>
  <c r="O525" i="1"/>
  <c r="S524" i="1"/>
  <c r="AA563" i="1" s="1"/>
  <c r="O524" i="1"/>
  <c r="W563" i="1" s="1"/>
  <c r="S523" i="1"/>
  <c r="O523" i="1"/>
  <c r="S522" i="1"/>
  <c r="AA561" i="1" s="1"/>
  <c r="O522" i="1"/>
  <c r="W561" i="1" s="1"/>
  <c r="AE561" i="1" s="1"/>
  <c r="S521" i="1"/>
  <c r="O521" i="1"/>
  <c r="S520" i="1"/>
  <c r="AA559" i="1" s="1"/>
  <c r="O520" i="1"/>
  <c r="W559" i="1" s="1"/>
  <c r="AE559" i="1" s="1"/>
  <c r="S519" i="1"/>
  <c r="O519" i="1"/>
  <c r="S518" i="1"/>
  <c r="AA557" i="1" s="1"/>
  <c r="O518" i="1"/>
  <c r="W557" i="1" s="1"/>
  <c r="AE557" i="1" s="1"/>
  <c r="S517" i="1"/>
  <c r="O517" i="1"/>
  <c r="S516" i="1"/>
  <c r="AA555" i="1" s="1"/>
  <c r="O516" i="1"/>
  <c r="W555" i="1" s="1"/>
  <c r="AE555" i="1" s="1"/>
  <c r="S515" i="1"/>
  <c r="O515" i="1"/>
  <c r="S514" i="1"/>
  <c r="AA553" i="1" s="1"/>
  <c r="O514" i="1"/>
  <c r="W553" i="1" s="1"/>
  <c r="AE553" i="1" s="1"/>
  <c r="S513" i="1"/>
  <c r="O513" i="1"/>
  <c r="S512" i="1"/>
  <c r="AA551" i="1" s="1"/>
  <c r="O512" i="1"/>
  <c r="W551" i="1" s="1"/>
  <c r="AE551" i="1" s="1"/>
  <c r="S511" i="1"/>
  <c r="O511" i="1"/>
  <c r="S510" i="1"/>
  <c r="AA549" i="1" s="1"/>
  <c r="O510" i="1"/>
  <c r="W549" i="1" s="1"/>
  <c r="AE549" i="1" s="1"/>
  <c r="S509" i="1"/>
  <c r="O509" i="1"/>
  <c r="S508" i="1"/>
  <c r="AA547" i="1" s="1"/>
  <c r="O508" i="1"/>
  <c r="W547" i="1" s="1"/>
  <c r="S507" i="1"/>
  <c r="O507" i="1"/>
  <c r="S506" i="1"/>
  <c r="AA545" i="1" s="1"/>
  <c r="O506" i="1"/>
  <c r="W545" i="1" s="1"/>
  <c r="AE545" i="1" s="1"/>
  <c r="S505" i="1"/>
  <c r="O505" i="1"/>
  <c r="S504" i="1"/>
  <c r="AA543" i="1" s="1"/>
  <c r="O504" i="1"/>
  <c r="W543" i="1" s="1"/>
  <c r="AE543" i="1" s="1"/>
  <c r="S503" i="1"/>
  <c r="O503" i="1"/>
  <c r="S502" i="1"/>
  <c r="AA541" i="1" s="1"/>
  <c r="O502" i="1"/>
  <c r="W541" i="1" s="1"/>
  <c r="AE541" i="1" s="1"/>
  <c r="S501" i="1"/>
  <c r="O501" i="1"/>
  <c r="S500" i="1"/>
  <c r="AA539" i="1" s="1"/>
  <c r="O500" i="1"/>
  <c r="W539" i="1" s="1"/>
  <c r="AE539" i="1" s="1"/>
  <c r="S499" i="1"/>
  <c r="O499" i="1"/>
  <c r="S498" i="1"/>
  <c r="AA537" i="1" s="1"/>
  <c r="O498" i="1"/>
  <c r="W537" i="1" s="1"/>
  <c r="AE537" i="1" s="1"/>
  <c r="S497" i="1"/>
  <c r="O497" i="1"/>
  <c r="S496" i="1"/>
  <c r="AA535" i="1" s="1"/>
  <c r="O496" i="1"/>
  <c r="W535" i="1" s="1"/>
  <c r="AE535" i="1" s="1"/>
  <c r="S495" i="1"/>
  <c r="O495" i="1"/>
  <c r="S494" i="1"/>
  <c r="AA533" i="1" s="1"/>
  <c r="O494" i="1"/>
  <c r="W533" i="1" s="1"/>
  <c r="AE533" i="1" s="1"/>
  <c r="S493" i="1"/>
  <c r="O493" i="1"/>
  <c r="S492" i="1"/>
  <c r="AA531" i="1" s="1"/>
  <c r="O492" i="1"/>
  <c r="W531" i="1" s="1"/>
  <c r="AE531" i="1" s="1"/>
  <c r="S491" i="1"/>
  <c r="O491" i="1"/>
  <c r="S490" i="1"/>
  <c r="AA529" i="1" s="1"/>
  <c r="O490" i="1"/>
  <c r="W529" i="1" s="1"/>
  <c r="S489" i="1"/>
  <c r="O489" i="1"/>
  <c r="S488" i="1"/>
  <c r="AA527" i="1" s="1"/>
  <c r="O488" i="1"/>
  <c r="W527" i="1" s="1"/>
  <c r="AE527" i="1" s="1"/>
  <c r="S487" i="1"/>
  <c r="O487" i="1"/>
  <c r="S486" i="1"/>
  <c r="AA525" i="1" s="1"/>
  <c r="O486" i="1"/>
  <c r="W525" i="1" s="1"/>
  <c r="AE525" i="1" s="1"/>
  <c r="S485" i="1"/>
  <c r="O485" i="1"/>
  <c r="S484" i="1"/>
  <c r="AA523" i="1" s="1"/>
  <c r="O484" i="1"/>
  <c r="W523" i="1" s="1"/>
  <c r="AE523" i="1" s="1"/>
  <c r="S483" i="1"/>
  <c r="O483" i="1"/>
  <c r="S482" i="1"/>
  <c r="AA521" i="1" s="1"/>
  <c r="O482" i="1"/>
  <c r="W521" i="1" s="1"/>
  <c r="AE521" i="1" s="1"/>
  <c r="S481" i="1"/>
  <c r="O481" i="1"/>
  <c r="S480" i="1"/>
  <c r="AA519" i="1" s="1"/>
  <c r="O480" i="1"/>
  <c r="W519" i="1" s="1"/>
  <c r="AE519" i="1" s="1"/>
  <c r="S479" i="1"/>
  <c r="O479" i="1"/>
  <c r="S478" i="1"/>
  <c r="AA517" i="1" s="1"/>
  <c r="O478" i="1"/>
  <c r="W517" i="1" s="1"/>
  <c r="AE517" i="1" s="1"/>
  <c r="S477" i="1"/>
  <c r="O477" i="1"/>
  <c r="S476" i="1"/>
  <c r="AA515" i="1" s="1"/>
  <c r="O476" i="1"/>
  <c r="W515" i="1" s="1"/>
  <c r="AE515" i="1" s="1"/>
  <c r="S475" i="1"/>
  <c r="O475" i="1"/>
  <c r="S474" i="1"/>
  <c r="AA513" i="1" s="1"/>
  <c r="O474" i="1"/>
  <c r="W513" i="1" s="1"/>
  <c r="S473" i="1"/>
  <c r="O473" i="1"/>
  <c r="S472" i="1"/>
  <c r="AA511" i="1" s="1"/>
  <c r="O472" i="1"/>
  <c r="W511" i="1" s="1"/>
  <c r="AE511" i="1" s="1"/>
  <c r="S471" i="1"/>
  <c r="O471" i="1"/>
  <c r="S470" i="1"/>
  <c r="AA509" i="1" s="1"/>
  <c r="O470" i="1"/>
  <c r="W509" i="1" s="1"/>
  <c r="AE509" i="1" s="1"/>
  <c r="S469" i="1"/>
  <c r="O469" i="1"/>
  <c r="S468" i="1"/>
  <c r="AA507" i="1" s="1"/>
  <c r="O468" i="1"/>
  <c r="W507" i="1" s="1"/>
  <c r="AE507" i="1" s="1"/>
  <c r="S467" i="1"/>
  <c r="O467" i="1"/>
  <c r="S466" i="1"/>
  <c r="AA505" i="1" s="1"/>
  <c r="O466" i="1"/>
  <c r="W505" i="1" s="1"/>
  <c r="AE505" i="1" s="1"/>
  <c r="S465" i="1"/>
  <c r="O465" i="1"/>
  <c r="S464" i="1"/>
  <c r="AA503" i="1" s="1"/>
  <c r="O464" i="1"/>
  <c r="W503" i="1" s="1"/>
  <c r="AE503" i="1" s="1"/>
  <c r="S463" i="1"/>
  <c r="O463" i="1"/>
  <c r="S462" i="1"/>
  <c r="AA501" i="1" s="1"/>
  <c r="O462" i="1"/>
  <c r="W501" i="1" s="1"/>
  <c r="AE501" i="1" s="1"/>
  <c r="S461" i="1"/>
  <c r="O461" i="1"/>
  <c r="S460" i="1"/>
  <c r="AA499" i="1" s="1"/>
  <c r="O460" i="1"/>
  <c r="W499" i="1" s="1"/>
  <c r="AE499" i="1" s="1"/>
  <c r="S459" i="1"/>
  <c r="O459" i="1"/>
  <c r="S458" i="1"/>
  <c r="AA497" i="1" s="1"/>
  <c r="O458" i="1"/>
  <c r="W497" i="1" s="1"/>
  <c r="S457" i="1"/>
  <c r="O457" i="1"/>
  <c r="S456" i="1"/>
  <c r="AA495" i="1" s="1"/>
  <c r="O456" i="1"/>
  <c r="W495" i="1" s="1"/>
  <c r="AE495" i="1" s="1"/>
  <c r="S455" i="1"/>
  <c r="O455" i="1"/>
  <c r="S454" i="1"/>
  <c r="AA493" i="1" s="1"/>
  <c r="O454" i="1"/>
  <c r="W493" i="1" s="1"/>
  <c r="AE493" i="1" s="1"/>
  <c r="S453" i="1"/>
  <c r="O453" i="1"/>
  <c r="S452" i="1"/>
  <c r="AA491" i="1" s="1"/>
  <c r="O452" i="1"/>
  <c r="W491" i="1" s="1"/>
  <c r="AE491" i="1" s="1"/>
  <c r="S451" i="1"/>
  <c r="O451" i="1"/>
  <c r="S450" i="1"/>
  <c r="AA489" i="1" s="1"/>
  <c r="O450" i="1"/>
  <c r="W489" i="1" s="1"/>
  <c r="AE489" i="1" s="1"/>
  <c r="S449" i="1"/>
  <c r="O449" i="1"/>
  <c r="S448" i="1"/>
  <c r="AA487" i="1" s="1"/>
  <c r="O448" i="1"/>
  <c r="W487" i="1" s="1"/>
  <c r="AE487" i="1" s="1"/>
  <c r="S447" i="1"/>
  <c r="O447" i="1"/>
  <c r="S446" i="1"/>
  <c r="AA485" i="1" s="1"/>
  <c r="O446" i="1"/>
  <c r="W485" i="1" s="1"/>
  <c r="AE485" i="1" s="1"/>
  <c r="S445" i="1"/>
  <c r="O445" i="1"/>
  <c r="S444" i="1"/>
  <c r="AA483" i="1" s="1"/>
  <c r="O444" i="1"/>
  <c r="W483" i="1" s="1"/>
  <c r="AE483" i="1" s="1"/>
  <c r="S443" i="1"/>
  <c r="O443" i="1"/>
  <c r="S442" i="1"/>
  <c r="AA481" i="1" s="1"/>
  <c r="O442" i="1"/>
  <c r="W481" i="1" s="1"/>
  <c r="S441" i="1"/>
  <c r="O441" i="1"/>
  <c r="S440" i="1"/>
  <c r="AA479" i="1" s="1"/>
  <c r="O440" i="1"/>
  <c r="W479" i="1" s="1"/>
  <c r="AE479" i="1" s="1"/>
  <c r="S439" i="1"/>
  <c r="O439" i="1"/>
  <c r="S438" i="1"/>
  <c r="AA477" i="1" s="1"/>
  <c r="O438" i="1"/>
  <c r="W477" i="1" s="1"/>
  <c r="AE477" i="1" s="1"/>
  <c r="S437" i="1"/>
  <c r="O437" i="1"/>
  <c r="S436" i="1"/>
  <c r="AA475" i="1" s="1"/>
  <c r="O436" i="1"/>
  <c r="W475" i="1" s="1"/>
  <c r="AE475" i="1" s="1"/>
  <c r="S435" i="1"/>
  <c r="O435" i="1"/>
  <c r="S434" i="1"/>
  <c r="AA473" i="1" s="1"/>
  <c r="O434" i="1"/>
  <c r="W473" i="1" s="1"/>
  <c r="AE473" i="1" s="1"/>
  <c r="S433" i="1"/>
  <c r="O433" i="1"/>
  <c r="S432" i="1"/>
  <c r="AA471" i="1" s="1"/>
  <c r="O432" i="1"/>
  <c r="W471" i="1" s="1"/>
  <c r="AE471" i="1" s="1"/>
  <c r="S431" i="1"/>
  <c r="O431" i="1"/>
  <c r="S430" i="1"/>
  <c r="AA469" i="1" s="1"/>
  <c r="O430" i="1"/>
  <c r="W469" i="1" s="1"/>
  <c r="AE469" i="1" s="1"/>
  <c r="S429" i="1"/>
  <c r="O429" i="1"/>
  <c r="S428" i="1"/>
  <c r="AA467" i="1" s="1"/>
  <c r="O428" i="1"/>
  <c r="W467" i="1" s="1"/>
  <c r="AE467" i="1" s="1"/>
  <c r="S427" i="1"/>
  <c r="O427" i="1"/>
  <c r="S426" i="1"/>
  <c r="AA465" i="1" s="1"/>
  <c r="O426" i="1"/>
  <c r="W465" i="1" s="1"/>
  <c r="S425" i="1"/>
  <c r="O425" i="1"/>
  <c r="S424" i="1"/>
  <c r="AA463" i="1" s="1"/>
  <c r="O424" i="1"/>
  <c r="W463" i="1" s="1"/>
  <c r="AE463" i="1" s="1"/>
  <c r="S423" i="1"/>
  <c r="O423" i="1"/>
  <c r="S422" i="1"/>
  <c r="AA461" i="1" s="1"/>
  <c r="O422" i="1"/>
  <c r="W461" i="1" s="1"/>
  <c r="AE461" i="1" s="1"/>
  <c r="S421" i="1"/>
  <c r="O421" i="1"/>
  <c r="S420" i="1"/>
  <c r="AA459" i="1" s="1"/>
  <c r="O420" i="1"/>
  <c r="W459" i="1" s="1"/>
  <c r="AE459" i="1" s="1"/>
  <c r="S419" i="1"/>
  <c r="O419" i="1"/>
  <c r="S418" i="1"/>
  <c r="AA457" i="1" s="1"/>
  <c r="O418" i="1"/>
  <c r="W457" i="1" s="1"/>
  <c r="AE457" i="1" s="1"/>
  <c r="S417" i="1"/>
  <c r="O417" i="1"/>
  <c r="S416" i="1"/>
  <c r="AA455" i="1" s="1"/>
  <c r="O416" i="1"/>
  <c r="W455" i="1" s="1"/>
  <c r="AE455" i="1" s="1"/>
  <c r="S415" i="1"/>
  <c r="O415" i="1"/>
  <c r="S414" i="1"/>
  <c r="AA453" i="1" s="1"/>
  <c r="O414" i="1"/>
  <c r="W453" i="1" s="1"/>
  <c r="AE453" i="1" s="1"/>
  <c r="S413" i="1"/>
  <c r="O413" i="1"/>
  <c r="S412" i="1"/>
  <c r="AA451" i="1" s="1"/>
  <c r="O412" i="1"/>
  <c r="W451" i="1" s="1"/>
  <c r="AE451" i="1" s="1"/>
  <c r="S411" i="1"/>
  <c r="O411" i="1"/>
  <c r="S410" i="1"/>
  <c r="AA449" i="1" s="1"/>
  <c r="O410" i="1"/>
  <c r="W449" i="1" s="1"/>
  <c r="S409" i="1"/>
  <c r="O409" i="1"/>
  <c r="S408" i="1"/>
  <c r="AA447" i="1" s="1"/>
  <c r="O408" i="1"/>
  <c r="W447" i="1" s="1"/>
  <c r="AE447" i="1" s="1"/>
  <c r="S407" i="1"/>
  <c r="O407" i="1"/>
  <c r="S406" i="1"/>
  <c r="AA445" i="1" s="1"/>
  <c r="O406" i="1"/>
  <c r="W445" i="1" s="1"/>
  <c r="AE445" i="1" s="1"/>
  <c r="S405" i="1"/>
  <c r="O405" i="1"/>
  <c r="S404" i="1"/>
  <c r="AA443" i="1" s="1"/>
  <c r="O404" i="1"/>
  <c r="W443" i="1" s="1"/>
  <c r="AE443" i="1" s="1"/>
  <c r="S403" i="1"/>
  <c r="O403" i="1"/>
  <c r="S402" i="1"/>
  <c r="AA441" i="1" s="1"/>
  <c r="O402" i="1"/>
  <c r="W441" i="1" s="1"/>
  <c r="AE441" i="1" s="1"/>
  <c r="S401" i="1"/>
  <c r="O401" i="1"/>
  <c r="S400" i="1"/>
  <c r="AA439" i="1" s="1"/>
  <c r="O400" i="1"/>
  <c r="W439" i="1" s="1"/>
  <c r="AE439" i="1" s="1"/>
  <c r="S399" i="1"/>
  <c r="O399" i="1"/>
  <c r="S398" i="1"/>
  <c r="AA437" i="1" s="1"/>
  <c r="O398" i="1"/>
  <c r="W437" i="1" s="1"/>
  <c r="AE437" i="1" s="1"/>
  <c r="S397" i="1"/>
  <c r="O397" i="1"/>
  <c r="S396" i="1"/>
  <c r="AA435" i="1" s="1"/>
  <c r="O396" i="1"/>
  <c r="W435" i="1" s="1"/>
  <c r="AE435" i="1" s="1"/>
  <c r="S395" i="1"/>
  <c r="O395" i="1"/>
  <c r="S394" i="1"/>
  <c r="AA433" i="1" s="1"/>
  <c r="O394" i="1"/>
  <c r="W433" i="1" s="1"/>
  <c r="S393" i="1"/>
  <c r="O393" i="1"/>
  <c r="S392" i="1"/>
  <c r="AA431" i="1" s="1"/>
  <c r="O392" i="1"/>
  <c r="W431" i="1" s="1"/>
  <c r="AE431" i="1" s="1"/>
  <c r="S391" i="1"/>
  <c r="O391" i="1"/>
  <c r="S390" i="1"/>
  <c r="AA429" i="1" s="1"/>
  <c r="O390" i="1"/>
  <c r="W429" i="1" s="1"/>
  <c r="AE429" i="1" s="1"/>
  <c r="S389" i="1"/>
  <c r="O389" i="1"/>
  <c r="S388" i="1"/>
  <c r="AA427" i="1" s="1"/>
  <c r="O388" i="1"/>
  <c r="W427" i="1" s="1"/>
  <c r="AE427" i="1" s="1"/>
  <c r="S387" i="1"/>
  <c r="O387" i="1"/>
  <c r="S386" i="1"/>
  <c r="AA425" i="1" s="1"/>
  <c r="O386" i="1"/>
  <c r="W425" i="1" s="1"/>
  <c r="AE425" i="1" s="1"/>
  <c r="S385" i="1"/>
  <c r="O385" i="1"/>
  <c r="S384" i="1"/>
  <c r="AA423" i="1" s="1"/>
  <c r="O384" i="1"/>
  <c r="W423" i="1" s="1"/>
  <c r="AE423" i="1" s="1"/>
  <c r="S383" i="1"/>
  <c r="O383" i="1"/>
  <c r="S382" i="1"/>
  <c r="AA421" i="1" s="1"/>
  <c r="O382" i="1"/>
  <c r="W421" i="1" s="1"/>
  <c r="AE421" i="1" s="1"/>
  <c r="S381" i="1"/>
  <c r="O381" i="1"/>
  <c r="S380" i="1"/>
  <c r="AA419" i="1" s="1"/>
  <c r="O380" i="1"/>
  <c r="W419" i="1" s="1"/>
  <c r="AE419" i="1" s="1"/>
  <c r="S379" i="1"/>
  <c r="O379" i="1"/>
  <c r="S378" i="1"/>
  <c r="AA417" i="1" s="1"/>
  <c r="O378" i="1"/>
  <c r="W417" i="1" s="1"/>
  <c r="S377" i="1"/>
  <c r="O377" i="1"/>
  <c r="S376" i="1"/>
  <c r="AA415" i="1" s="1"/>
  <c r="O376" i="1"/>
  <c r="W415" i="1" s="1"/>
  <c r="AE415" i="1" s="1"/>
  <c r="S375" i="1"/>
  <c r="O375" i="1"/>
  <c r="S374" i="1"/>
  <c r="AA413" i="1" s="1"/>
  <c r="O374" i="1"/>
  <c r="W413" i="1" s="1"/>
  <c r="AE413" i="1" s="1"/>
  <c r="S373" i="1"/>
  <c r="O373" i="1"/>
  <c r="S372" i="1"/>
  <c r="AA411" i="1" s="1"/>
  <c r="O372" i="1"/>
  <c r="W411" i="1" s="1"/>
  <c r="AE411" i="1" s="1"/>
  <c r="S371" i="1"/>
  <c r="O371" i="1"/>
  <c r="S370" i="1"/>
  <c r="AA409" i="1" s="1"/>
  <c r="O370" i="1"/>
  <c r="W409" i="1" s="1"/>
  <c r="AE409" i="1" s="1"/>
  <c r="S369" i="1"/>
  <c r="O369" i="1"/>
  <c r="S368" i="1"/>
  <c r="AA407" i="1" s="1"/>
  <c r="O368" i="1"/>
  <c r="W407" i="1" s="1"/>
  <c r="AE407" i="1" s="1"/>
  <c r="S367" i="1"/>
  <c r="O367" i="1"/>
  <c r="S366" i="1"/>
  <c r="AA405" i="1" s="1"/>
  <c r="O366" i="1"/>
  <c r="W405" i="1" s="1"/>
  <c r="AE405" i="1" s="1"/>
  <c r="S365" i="1"/>
  <c r="O365" i="1"/>
  <c r="S364" i="1"/>
  <c r="AA403" i="1" s="1"/>
  <c r="O364" i="1"/>
  <c r="W403" i="1" s="1"/>
  <c r="AE403" i="1" s="1"/>
  <c r="S363" i="1"/>
  <c r="O363" i="1"/>
  <c r="S362" i="1"/>
  <c r="AA401" i="1" s="1"/>
  <c r="O362" i="1"/>
  <c r="W401" i="1" s="1"/>
  <c r="S361" i="1"/>
  <c r="O361" i="1"/>
  <c r="S360" i="1"/>
  <c r="AA399" i="1" s="1"/>
  <c r="O360" i="1"/>
  <c r="W399" i="1" s="1"/>
  <c r="AE399" i="1" s="1"/>
  <c r="S359" i="1"/>
  <c r="O359" i="1"/>
  <c r="S358" i="1"/>
  <c r="AA397" i="1" s="1"/>
  <c r="O358" i="1"/>
  <c r="W397" i="1" s="1"/>
  <c r="AE397" i="1" s="1"/>
  <c r="S357" i="1"/>
  <c r="O357" i="1"/>
  <c r="S356" i="1"/>
  <c r="AA395" i="1" s="1"/>
  <c r="O356" i="1"/>
  <c r="W395" i="1" s="1"/>
  <c r="AE395" i="1" s="1"/>
  <c r="S355" i="1"/>
  <c r="O355" i="1"/>
  <c r="S354" i="1"/>
  <c r="AA393" i="1" s="1"/>
  <c r="O354" i="1"/>
  <c r="W393" i="1" s="1"/>
  <c r="AE393" i="1" s="1"/>
  <c r="S353" i="1"/>
  <c r="O353" i="1"/>
  <c r="S352" i="1"/>
  <c r="AA391" i="1" s="1"/>
  <c r="O352" i="1"/>
  <c r="W391" i="1" s="1"/>
  <c r="AE391" i="1" s="1"/>
  <c r="S351" i="1"/>
  <c r="O351" i="1"/>
  <c r="S350" i="1"/>
  <c r="AA389" i="1" s="1"/>
  <c r="O350" i="1"/>
  <c r="W389" i="1" s="1"/>
  <c r="AE389" i="1" s="1"/>
  <c r="S349" i="1"/>
  <c r="O349" i="1"/>
  <c r="S348" i="1"/>
  <c r="AA387" i="1" s="1"/>
  <c r="O348" i="1"/>
  <c r="W387" i="1" s="1"/>
  <c r="AE387" i="1" s="1"/>
  <c r="S347" i="1"/>
  <c r="O347" i="1"/>
  <c r="S346" i="1"/>
  <c r="AA385" i="1" s="1"/>
  <c r="O346" i="1"/>
  <c r="W385" i="1" s="1"/>
  <c r="S345" i="1"/>
  <c r="O345" i="1"/>
  <c r="S344" i="1"/>
  <c r="AA383" i="1" s="1"/>
  <c r="O344" i="1"/>
  <c r="W383" i="1" s="1"/>
  <c r="AE383" i="1" s="1"/>
  <c r="S343" i="1"/>
  <c r="O343" i="1"/>
  <c r="S342" i="1"/>
  <c r="AA381" i="1" s="1"/>
  <c r="O342" i="1"/>
  <c r="W381" i="1" s="1"/>
  <c r="AE381" i="1" s="1"/>
  <c r="S341" i="1"/>
  <c r="O341" i="1"/>
  <c r="S340" i="1"/>
  <c r="AA379" i="1" s="1"/>
  <c r="O340" i="1"/>
  <c r="W379" i="1" s="1"/>
  <c r="AE379" i="1" s="1"/>
  <c r="S339" i="1"/>
  <c r="O339" i="1"/>
  <c r="S338" i="1"/>
  <c r="AA377" i="1" s="1"/>
  <c r="O338" i="1"/>
  <c r="W377" i="1" s="1"/>
  <c r="AE377" i="1" s="1"/>
  <c r="S337" i="1"/>
  <c r="O337" i="1"/>
  <c r="S336" i="1"/>
  <c r="AA375" i="1" s="1"/>
  <c r="O336" i="1"/>
  <c r="W375" i="1" s="1"/>
  <c r="AE375" i="1" s="1"/>
  <c r="S335" i="1"/>
  <c r="O335" i="1"/>
  <c r="S334" i="1"/>
  <c r="AA373" i="1" s="1"/>
  <c r="O334" i="1"/>
  <c r="W373" i="1" s="1"/>
  <c r="AE373" i="1" s="1"/>
  <c r="S333" i="1"/>
  <c r="O333" i="1"/>
  <c r="S332" i="1"/>
  <c r="AA371" i="1" s="1"/>
  <c r="O332" i="1"/>
  <c r="W371" i="1" s="1"/>
  <c r="AE371" i="1" s="1"/>
  <c r="S331" i="1"/>
  <c r="O331" i="1"/>
  <c r="S330" i="1"/>
  <c r="AA369" i="1" s="1"/>
  <c r="O330" i="1"/>
  <c r="W369" i="1" s="1"/>
  <c r="S329" i="1"/>
  <c r="O329" i="1"/>
  <c r="S328" i="1"/>
  <c r="AA367" i="1" s="1"/>
  <c r="O328" i="1"/>
  <c r="W367" i="1" s="1"/>
  <c r="AE367" i="1" s="1"/>
  <c r="S327" i="1"/>
  <c r="O327" i="1"/>
  <c r="S326" i="1"/>
  <c r="AA365" i="1" s="1"/>
  <c r="O326" i="1"/>
  <c r="W365" i="1" s="1"/>
  <c r="AE365" i="1" s="1"/>
  <c r="S325" i="1"/>
  <c r="O325" i="1"/>
  <c r="S324" i="1"/>
  <c r="AA363" i="1" s="1"/>
  <c r="O324" i="1"/>
  <c r="W363" i="1" s="1"/>
  <c r="AE363" i="1" s="1"/>
  <c r="S323" i="1"/>
  <c r="O323" i="1"/>
  <c r="S322" i="1"/>
  <c r="AA361" i="1" s="1"/>
  <c r="O322" i="1"/>
  <c r="W361" i="1" s="1"/>
  <c r="AE361" i="1" s="1"/>
  <c r="S321" i="1"/>
  <c r="O321" i="1"/>
  <c r="S320" i="1"/>
  <c r="AA359" i="1" s="1"/>
  <c r="O320" i="1"/>
  <c r="W359" i="1" s="1"/>
  <c r="AE359" i="1" s="1"/>
  <c r="S319" i="1"/>
  <c r="O319" i="1"/>
  <c r="S318" i="1"/>
  <c r="AA357" i="1" s="1"/>
  <c r="O318" i="1"/>
  <c r="W357" i="1" s="1"/>
  <c r="AE357" i="1" s="1"/>
  <c r="S317" i="1"/>
  <c r="O317" i="1"/>
  <c r="S316" i="1"/>
  <c r="AA355" i="1" s="1"/>
  <c r="O316" i="1"/>
  <c r="W355" i="1" s="1"/>
  <c r="AE355" i="1" s="1"/>
  <c r="S315" i="1"/>
  <c r="O315" i="1"/>
  <c r="S314" i="1"/>
  <c r="AA353" i="1" s="1"/>
  <c r="O314" i="1"/>
  <c r="W353" i="1" s="1"/>
  <c r="S313" i="1"/>
  <c r="O313" i="1"/>
  <c r="S312" i="1"/>
  <c r="AA351" i="1" s="1"/>
  <c r="O312" i="1"/>
  <c r="W351" i="1" s="1"/>
  <c r="AE351" i="1" s="1"/>
  <c r="S311" i="1"/>
  <c r="O311" i="1"/>
  <c r="S310" i="1"/>
  <c r="AA349" i="1" s="1"/>
  <c r="O310" i="1"/>
  <c r="W349" i="1" s="1"/>
  <c r="AE349" i="1" s="1"/>
  <c r="S309" i="1"/>
  <c r="O309" i="1"/>
  <c r="S308" i="1"/>
  <c r="AA347" i="1" s="1"/>
  <c r="O308" i="1"/>
  <c r="W347" i="1" s="1"/>
  <c r="AE347" i="1" s="1"/>
  <c r="S307" i="1"/>
  <c r="O307" i="1"/>
  <c r="S306" i="1"/>
  <c r="AA345" i="1" s="1"/>
  <c r="O306" i="1"/>
  <c r="W345" i="1" s="1"/>
  <c r="AE345" i="1" s="1"/>
  <c r="S305" i="1"/>
  <c r="O305" i="1"/>
  <c r="S304" i="1"/>
  <c r="AA343" i="1" s="1"/>
  <c r="O304" i="1"/>
  <c r="W343" i="1" s="1"/>
  <c r="AE343" i="1" s="1"/>
  <c r="S303" i="1"/>
  <c r="O303" i="1"/>
  <c r="S302" i="1"/>
  <c r="AA341" i="1" s="1"/>
  <c r="O302" i="1"/>
  <c r="W341" i="1" s="1"/>
  <c r="AE341" i="1" s="1"/>
  <c r="S301" i="1"/>
  <c r="O301" i="1"/>
  <c r="S300" i="1"/>
  <c r="AA339" i="1" s="1"/>
  <c r="O300" i="1"/>
  <c r="W339" i="1" s="1"/>
  <c r="AE339" i="1" s="1"/>
  <c r="S299" i="1"/>
  <c r="O299" i="1"/>
  <c r="S298" i="1"/>
  <c r="AA337" i="1" s="1"/>
  <c r="O298" i="1"/>
  <c r="W337" i="1" s="1"/>
  <c r="S297" i="1"/>
  <c r="O297" i="1"/>
  <c r="S296" i="1"/>
  <c r="AA335" i="1" s="1"/>
  <c r="O296" i="1"/>
  <c r="W335" i="1" s="1"/>
  <c r="AE335" i="1" s="1"/>
  <c r="S295" i="1"/>
  <c r="O295" i="1"/>
  <c r="S294" i="1"/>
  <c r="AA333" i="1" s="1"/>
  <c r="O294" i="1"/>
  <c r="W333" i="1" s="1"/>
  <c r="AE333" i="1" s="1"/>
  <c r="S293" i="1"/>
  <c r="O293" i="1"/>
  <c r="S292" i="1"/>
  <c r="AA331" i="1" s="1"/>
  <c r="O292" i="1"/>
  <c r="W331" i="1" s="1"/>
  <c r="AE331" i="1" s="1"/>
  <c r="S291" i="1"/>
  <c r="O291" i="1"/>
  <c r="S290" i="1"/>
  <c r="AA329" i="1" s="1"/>
  <c r="O290" i="1"/>
  <c r="W329" i="1" s="1"/>
  <c r="AE329" i="1" s="1"/>
  <c r="S289" i="1"/>
  <c r="O289" i="1"/>
  <c r="S288" i="1"/>
  <c r="AA327" i="1" s="1"/>
  <c r="O288" i="1"/>
  <c r="W327" i="1" s="1"/>
  <c r="AE327" i="1" s="1"/>
  <c r="S287" i="1"/>
  <c r="O287" i="1"/>
  <c r="S286" i="1"/>
  <c r="AA325" i="1" s="1"/>
  <c r="O286" i="1"/>
  <c r="W325" i="1" s="1"/>
  <c r="AE325" i="1" s="1"/>
  <c r="S285" i="1"/>
  <c r="O285" i="1"/>
  <c r="S284" i="1"/>
  <c r="AA323" i="1" s="1"/>
  <c r="O284" i="1"/>
  <c r="W323" i="1" s="1"/>
  <c r="AE323" i="1" s="1"/>
  <c r="S283" i="1"/>
  <c r="O283" i="1"/>
  <c r="S282" i="1"/>
  <c r="AA321" i="1" s="1"/>
  <c r="O282" i="1"/>
  <c r="W321" i="1" s="1"/>
  <c r="S281" i="1"/>
  <c r="O281" i="1"/>
  <c r="S280" i="1"/>
  <c r="AA319" i="1" s="1"/>
  <c r="O280" i="1"/>
  <c r="W319" i="1" s="1"/>
  <c r="AE319" i="1" s="1"/>
  <c r="S279" i="1"/>
  <c r="O279" i="1"/>
  <c r="S278" i="1"/>
  <c r="AA317" i="1" s="1"/>
  <c r="O278" i="1"/>
  <c r="W317" i="1" s="1"/>
  <c r="AE317" i="1" s="1"/>
  <c r="S277" i="1"/>
  <c r="O277" i="1"/>
  <c r="S276" i="1"/>
  <c r="AA315" i="1" s="1"/>
  <c r="O276" i="1"/>
  <c r="W315" i="1" s="1"/>
  <c r="AE315" i="1" s="1"/>
  <c r="S275" i="1"/>
  <c r="O275" i="1"/>
  <c r="S274" i="1"/>
  <c r="AA313" i="1" s="1"/>
  <c r="O274" i="1"/>
  <c r="W313" i="1" s="1"/>
  <c r="AE313" i="1" s="1"/>
  <c r="S273" i="1"/>
  <c r="O273" i="1"/>
  <c r="S272" i="1"/>
  <c r="AA311" i="1" s="1"/>
  <c r="O272" i="1"/>
  <c r="W311" i="1" s="1"/>
  <c r="AE311" i="1" s="1"/>
  <c r="S271" i="1"/>
  <c r="O271" i="1"/>
  <c r="S270" i="1"/>
  <c r="AA309" i="1" s="1"/>
  <c r="O270" i="1"/>
  <c r="W309" i="1" s="1"/>
  <c r="AE309" i="1" s="1"/>
  <c r="S269" i="1"/>
  <c r="O269" i="1"/>
  <c r="S268" i="1"/>
  <c r="AA307" i="1" s="1"/>
  <c r="O268" i="1"/>
  <c r="W307" i="1" s="1"/>
  <c r="AE307" i="1" s="1"/>
  <c r="S267" i="1"/>
  <c r="O267" i="1"/>
  <c r="S266" i="1"/>
  <c r="AA305" i="1" s="1"/>
  <c r="O266" i="1"/>
  <c r="W305" i="1" s="1"/>
  <c r="S265" i="1"/>
  <c r="O265" i="1"/>
  <c r="S264" i="1"/>
  <c r="AA303" i="1" s="1"/>
  <c r="O264" i="1"/>
  <c r="W303" i="1" s="1"/>
  <c r="AE303" i="1" s="1"/>
  <c r="S263" i="1"/>
  <c r="O263" i="1"/>
  <c r="S262" i="1"/>
  <c r="AA301" i="1" s="1"/>
  <c r="O262" i="1"/>
  <c r="W301" i="1" s="1"/>
  <c r="AE301" i="1" s="1"/>
  <c r="S261" i="1"/>
  <c r="O261" i="1"/>
  <c r="S260" i="1"/>
  <c r="AA299" i="1" s="1"/>
  <c r="O260" i="1"/>
  <c r="W299" i="1" s="1"/>
  <c r="AE299" i="1" s="1"/>
  <c r="S259" i="1"/>
  <c r="O259" i="1"/>
  <c r="S258" i="1"/>
  <c r="AA297" i="1" s="1"/>
  <c r="O258" i="1"/>
  <c r="W297" i="1" s="1"/>
  <c r="AE297" i="1" s="1"/>
  <c r="S257" i="1"/>
  <c r="O257" i="1"/>
  <c r="S256" i="1"/>
  <c r="AA295" i="1" s="1"/>
  <c r="O256" i="1"/>
  <c r="W295" i="1" s="1"/>
  <c r="AE295" i="1" s="1"/>
  <c r="S255" i="1"/>
  <c r="O255" i="1"/>
  <c r="S254" i="1"/>
  <c r="AA293" i="1" s="1"/>
  <c r="O254" i="1"/>
  <c r="W293" i="1" s="1"/>
  <c r="AE293" i="1" s="1"/>
  <c r="S253" i="1"/>
  <c r="O253" i="1"/>
  <c r="S252" i="1"/>
  <c r="AA291" i="1" s="1"/>
  <c r="O252" i="1"/>
  <c r="W291" i="1" s="1"/>
  <c r="AE291" i="1" s="1"/>
  <c r="S251" i="1"/>
  <c r="O251" i="1"/>
  <c r="S250" i="1"/>
  <c r="AA289" i="1" s="1"/>
  <c r="O250" i="1"/>
  <c r="W289" i="1" s="1"/>
  <c r="S249" i="1"/>
  <c r="O249" i="1"/>
  <c r="S248" i="1"/>
  <c r="AA287" i="1" s="1"/>
  <c r="O248" i="1"/>
  <c r="W287" i="1" s="1"/>
  <c r="AE287" i="1" s="1"/>
  <c r="S247" i="1"/>
  <c r="O247" i="1"/>
  <c r="S246" i="1"/>
  <c r="AA285" i="1" s="1"/>
  <c r="O246" i="1"/>
  <c r="W285" i="1" s="1"/>
  <c r="AE285" i="1" s="1"/>
  <c r="S245" i="1"/>
  <c r="O245" i="1"/>
  <c r="S244" i="1"/>
  <c r="AA283" i="1" s="1"/>
  <c r="O244" i="1"/>
  <c r="W283" i="1" s="1"/>
  <c r="AE283" i="1" s="1"/>
  <c r="S243" i="1"/>
  <c r="O243" i="1"/>
  <c r="S242" i="1"/>
  <c r="AA281" i="1" s="1"/>
  <c r="O242" i="1"/>
  <c r="W281" i="1" s="1"/>
  <c r="AE281" i="1" s="1"/>
  <c r="S241" i="1"/>
  <c r="O241" i="1"/>
  <c r="S240" i="1"/>
  <c r="AA279" i="1" s="1"/>
  <c r="O240" i="1"/>
  <c r="W279" i="1" s="1"/>
  <c r="AE279" i="1" s="1"/>
  <c r="S239" i="1"/>
  <c r="O239" i="1"/>
  <c r="S238" i="1"/>
  <c r="AA277" i="1" s="1"/>
  <c r="O238" i="1"/>
  <c r="W277" i="1" s="1"/>
  <c r="AE277" i="1" s="1"/>
  <c r="S237" i="1"/>
  <c r="O237" i="1"/>
  <c r="S236" i="1"/>
  <c r="AA275" i="1" s="1"/>
  <c r="O236" i="1"/>
  <c r="W275" i="1" s="1"/>
  <c r="AE275" i="1" s="1"/>
  <c r="S235" i="1"/>
  <c r="O235" i="1"/>
  <c r="S234" i="1"/>
  <c r="AA273" i="1" s="1"/>
  <c r="O234" i="1"/>
  <c r="W273" i="1" s="1"/>
  <c r="S233" i="1"/>
  <c r="O233" i="1"/>
  <c r="S232" i="1"/>
  <c r="AA271" i="1" s="1"/>
  <c r="O232" i="1"/>
  <c r="W271" i="1" s="1"/>
  <c r="AE271" i="1" s="1"/>
  <c r="S231" i="1"/>
  <c r="O231" i="1"/>
  <c r="S230" i="1"/>
  <c r="AA269" i="1" s="1"/>
  <c r="O230" i="1"/>
  <c r="W269" i="1" s="1"/>
  <c r="AE269" i="1" s="1"/>
  <c r="S229" i="1"/>
  <c r="O229" i="1"/>
  <c r="S228" i="1"/>
  <c r="AA267" i="1" s="1"/>
  <c r="O228" i="1"/>
  <c r="W267" i="1" s="1"/>
  <c r="AE267" i="1" s="1"/>
  <c r="S227" i="1"/>
  <c r="O227" i="1"/>
  <c r="S226" i="1"/>
  <c r="AA265" i="1" s="1"/>
  <c r="O226" i="1"/>
  <c r="W265" i="1" s="1"/>
  <c r="AE265" i="1" s="1"/>
  <c r="S225" i="1"/>
  <c r="O225" i="1"/>
  <c r="S224" i="1"/>
  <c r="AA263" i="1" s="1"/>
  <c r="O224" i="1"/>
  <c r="W263" i="1" s="1"/>
  <c r="AE263" i="1" s="1"/>
  <c r="S223" i="1"/>
  <c r="O223" i="1"/>
  <c r="S222" i="1"/>
  <c r="AA261" i="1" s="1"/>
  <c r="O222" i="1"/>
  <c r="W261" i="1" s="1"/>
  <c r="AE261" i="1" s="1"/>
  <c r="S221" i="1"/>
  <c r="O221" i="1"/>
  <c r="S220" i="1"/>
  <c r="AA259" i="1" s="1"/>
  <c r="O220" i="1"/>
  <c r="W259" i="1" s="1"/>
  <c r="AE259" i="1" s="1"/>
  <c r="S219" i="1"/>
  <c r="O219" i="1"/>
  <c r="S218" i="1"/>
  <c r="AA257" i="1" s="1"/>
  <c r="O218" i="1"/>
  <c r="W257" i="1" s="1"/>
  <c r="S217" i="1"/>
  <c r="O217" i="1"/>
  <c r="S216" i="1"/>
  <c r="AA255" i="1" s="1"/>
  <c r="O216" i="1"/>
  <c r="W255" i="1" s="1"/>
  <c r="AE255" i="1" s="1"/>
  <c r="S215" i="1"/>
  <c r="O215" i="1"/>
  <c r="S214" i="1"/>
  <c r="AA253" i="1" s="1"/>
  <c r="O214" i="1"/>
  <c r="W253" i="1" s="1"/>
  <c r="AE253" i="1" s="1"/>
  <c r="S213" i="1"/>
  <c r="O213" i="1"/>
  <c r="S212" i="1"/>
  <c r="AA251" i="1" s="1"/>
  <c r="O212" i="1"/>
  <c r="W251" i="1" s="1"/>
  <c r="AE251" i="1" s="1"/>
  <c r="S211" i="1"/>
  <c r="O211" i="1"/>
  <c r="S210" i="1"/>
  <c r="AA249" i="1" s="1"/>
  <c r="O210" i="1"/>
  <c r="W249" i="1" s="1"/>
  <c r="AE249" i="1" s="1"/>
  <c r="S209" i="1"/>
  <c r="O209" i="1"/>
  <c r="S208" i="1"/>
  <c r="AA247" i="1" s="1"/>
  <c r="O208" i="1"/>
  <c r="W247" i="1" s="1"/>
  <c r="AE247" i="1" s="1"/>
  <c r="S207" i="1"/>
  <c r="O207" i="1"/>
  <c r="S206" i="1"/>
  <c r="AA245" i="1" s="1"/>
  <c r="O206" i="1"/>
  <c r="W245" i="1" s="1"/>
  <c r="AE245" i="1" s="1"/>
  <c r="S205" i="1"/>
  <c r="O205" i="1"/>
  <c r="S204" i="1"/>
  <c r="AA243" i="1" s="1"/>
  <c r="O204" i="1"/>
  <c r="W243" i="1" s="1"/>
  <c r="AE243" i="1" s="1"/>
  <c r="S203" i="1"/>
  <c r="O203" i="1"/>
  <c r="S202" i="1"/>
  <c r="AA241" i="1" s="1"/>
  <c r="O202" i="1"/>
  <c r="W241" i="1" s="1"/>
  <c r="S201" i="1"/>
  <c r="O201" i="1"/>
  <c r="S200" i="1"/>
  <c r="AA239" i="1" s="1"/>
  <c r="O200" i="1"/>
  <c r="W239" i="1" s="1"/>
  <c r="AE239" i="1" s="1"/>
  <c r="S199" i="1"/>
  <c r="O199" i="1"/>
  <c r="S198" i="1"/>
  <c r="AA237" i="1" s="1"/>
  <c r="O198" i="1"/>
  <c r="W237" i="1" s="1"/>
  <c r="AE237" i="1" s="1"/>
  <c r="S197" i="1"/>
  <c r="O197" i="1"/>
  <c r="S196" i="1"/>
  <c r="AA235" i="1" s="1"/>
  <c r="O196" i="1"/>
  <c r="W235" i="1" s="1"/>
  <c r="AE235" i="1" s="1"/>
  <c r="S195" i="1"/>
  <c r="O195" i="1"/>
  <c r="S194" i="1"/>
  <c r="AA233" i="1" s="1"/>
  <c r="O194" i="1"/>
  <c r="W233" i="1" s="1"/>
  <c r="AE233" i="1" s="1"/>
  <c r="S193" i="1"/>
  <c r="O193" i="1"/>
  <c r="S192" i="1"/>
  <c r="AA231" i="1" s="1"/>
  <c r="O192" i="1"/>
  <c r="W231" i="1" s="1"/>
  <c r="AE231" i="1" s="1"/>
  <c r="S191" i="1"/>
  <c r="O191" i="1"/>
  <c r="S190" i="1"/>
  <c r="AA229" i="1" s="1"/>
  <c r="O190" i="1"/>
  <c r="W229" i="1" s="1"/>
  <c r="AE229" i="1" s="1"/>
  <c r="S189" i="1"/>
  <c r="O189" i="1"/>
  <c r="S188" i="1"/>
  <c r="AA227" i="1" s="1"/>
  <c r="O188" i="1"/>
  <c r="W227" i="1" s="1"/>
  <c r="AE227" i="1" s="1"/>
  <c r="S187" i="1"/>
  <c r="O187" i="1"/>
  <c r="S186" i="1"/>
  <c r="AA225" i="1" s="1"/>
  <c r="O186" i="1"/>
  <c r="W225" i="1" s="1"/>
  <c r="S185" i="1"/>
  <c r="O185" i="1"/>
  <c r="S184" i="1"/>
  <c r="AA223" i="1" s="1"/>
  <c r="O184" i="1"/>
  <c r="W223" i="1" s="1"/>
  <c r="AE223" i="1" s="1"/>
  <c r="S183" i="1"/>
  <c r="O183" i="1"/>
  <c r="S182" i="1"/>
  <c r="AA221" i="1" s="1"/>
  <c r="O182" i="1"/>
  <c r="W221" i="1" s="1"/>
  <c r="AE221" i="1" s="1"/>
  <c r="S181" i="1"/>
  <c r="O181" i="1"/>
  <c r="S180" i="1"/>
  <c r="AA219" i="1" s="1"/>
  <c r="O180" i="1"/>
  <c r="W219" i="1" s="1"/>
  <c r="AE219" i="1" s="1"/>
  <c r="S179" i="1"/>
  <c r="O179" i="1"/>
  <c r="S178" i="1"/>
  <c r="AA217" i="1" s="1"/>
  <c r="O178" i="1"/>
  <c r="W217" i="1" s="1"/>
  <c r="AE217" i="1" s="1"/>
  <c r="S177" i="1"/>
  <c r="O177" i="1"/>
  <c r="S176" i="1"/>
  <c r="AA215" i="1" s="1"/>
  <c r="O176" i="1"/>
  <c r="W215" i="1" s="1"/>
  <c r="AE215" i="1" s="1"/>
  <c r="S175" i="1"/>
  <c r="O175" i="1"/>
  <c r="S174" i="1"/>
  <c r="AA213" i="1" s="1"/>
  <c r="O174" i="1"/>
  <c r="W213" i="1" s="1"/>
  <c r="AE213" i="1" s="1"/>
  <c r="S173" i="1"/>
  <c r="O173" i="1"/>
  <c r="S172" i="1"/>
  <c r="AA211" i="1" s="1"/>
  <c r="O172" i="1"/>
  <c r="W211" i="1" s="1"/>
  <c r="AE211" i="1" s="1"/>
  <c r="S171" i="1"/>
  <c r="O171" i="1"/>
  <c r="S170" i="1"/>
  <c r="AA209" i="1" s="1"/>
  <c r="O170" i="1"/>
  <c r="W209" i="1" s="1"/>
  <c r="S169" i="1"/>
  <c r="O169" i="1"/>
  <c r="S168" i="1"/>
  <c r="AA207" i="1" s="1"/>
  <c r="O168" i="1"/>
  <c r="W207" i="1" s="1"/>
  <c r="AE207" i="1" s="1"/>
  <c r="S167" i="1"/>
  <c r="O167" i="1"/>
  <c r="S166" i="1"/>
  <c r="AA205" i="1" s="1"/>
  <c r="O166" i="1"/>
  <c r="W205" i="1" s="1"/>
  <c r="AE205" i="1" s="1"/>
  <c r="S165" i="1"/>
  <c r="O165" i="1"/>
  <c r="S164" i="1"/>
  <c r="AA203" i="1" s="1"/>
  <c r="O164" i="1"/>
  <c r="W203" i="1" s="1"/>
  <c r="AE203" i="1" s="1"/>
  <c r="S163" i="1"/>
  <c r="O163" i="1"/>
  <c r="S162" i="1"/>
  <c r="AA201" i="1" s="1"/>
  <c r="O162" i="1"/>
  <c r="W201" i="1" s="1"/>
  <c r="AE201" i="1" s="1"/>
  <c r="S161" i="1"/>
  <c r="O161" i="1"/>
  <c r="S160" i="1"/>
  <c r="AA199" i="1" s="1"/>
  <c r="O160" i="1"/>
  <c r="W199" i="1" s="1"/>
  <c r="AE199" i="1" s="1"/>
  <c r="S159" i="1"/>
  <c r="O159" i="1"/>
  <c r="S158" i="1"/>
  <c r="AA197" i="1" s="1"/>
  <c r="O158" i="1"/>
  <c r="W197" i="1" s="1"/>
  <c r="AE197" i="1" s="1"/>
  <c r="S157" i="1"/>
  <c r="O157" i="1"/>
  <c r="S156" i="1"/>
  <c r="AA195" i="1" s="1"/>
  <c r="O156" i="1"/>
  <c r="W195" i="1" s="1"/>
  <c r="AE195" i="1" s="1"/>
  <c r="S155" i="1"/>
  <c r="O155" i="1"/>
  <c r="S154" i="1"/>
  <c r="AA193" i="1" s="1"/>
  <c r="O154" i="1"/>
  <c r="W193" i="1" s="1"/>
  <c r="S153" i="1"/>
  <c r="O153" i="1"/>
  <c r="S152" i="1"/>
  <c r="AA191" i="1" s="1"/>
  <c r="O152" i="1"/>
  <c r="W191" i="1" s="1"/>
  <c r="AE191" i="1" s="1"/>
  <c r="S151" i="1"/>
  <c r="O151" i="1"/>
  <c r="S150" i="1"/>
  <c r="AA189" i="1" s="1"/>
  <c r="O150" i="1"/>
  <c r="W189" i="1" s="1"/>
  <c r="AE189" i="1" s="1"/>
  <c r="S149" i="1"/>
  <c r="O149" i="1"/>
  <c r="S148" i="1"/>
  <c r="AA187" i="1" s="1"/>
  <c r="O148" i="1"/>
  <c r="W187" i="1" s="1"/>
  <c r="AE187" i="1" s="1"/>
  <c r="S147" i="1"/>
  <c r="O147" i="1"/>
  <c r="S146" i="1"/>
  <c r="AA185" i="1" s="1"/>
  <c r="O146" i="1"/>
  <c r="W185" i="1" s="1"/>
  <c r="AE185" i="1" s="1"/>
  <c r="S145" i="1"/>
  <c r="O145" i="1"/>
  <c r="S144" i="1"/>
  <c r="AA183" i="1" s="1"/>
  <c r="O144" i="1"/>
  <c r="W183" i="1" s="1"/>
  <c r="AE183" i="1" s="1"/>
  <c r="S143" i="1"/>
  <c r="O143" i="1"/>
  <c r="S142" i="1"/>
  <c r="AA181" i="1" s="1"/>
  <c r="O142" i="1"/>
  <c r="W181" i="1" s="1"/>
  <c r="AE181" i="1" s="1"/>
  <c r="S141" i="1"/>
  <c r="O141" i="1"/>
  <c r="S140" i="1"/>
  <c r="AA179" i="1" s="1"/>
  <c r="O140" i="1"/>
  <c r="W179" i="1" s="1"/>
  <c r="AE179" i="1" s="1"/>
  <c r="S139" i="1"/>
  <c r="O139" i="1"/>
  <c r="S138" i="1"/>
  <c r="AA177" i="1" s="1"/>
  <c r="O138" i="1"/>
  <c r="W177" i="1" s="1"/>
  <c r="S137" i="1"/>
  <c r="O137" i="1"/>
  <c r="S136" i="1"/>
  <c r="AA175" i="1" s="1"/>
  <c r="O136" i="1"/>
  <c r="W175" i="1" s="1"/>
  <c r="AE175" i="1" s="1"/>
  <c r="S135" i="1"/>
  <c r="O135" i="1"/>
  <c r="S134" i="1"/>
  <c r="AA173" i="1" s="1"/>
  <c r="O134" i="1"/>
  <c r="W173" i="1" s="1"/>
  <c r="AE173" i="1" s="1"/>
  <c r="S133" i="1"/>
  <c r="O133" i="1"/>
  <c r="S132" i="1"/>
  <c r="AA171" i="1" s="1"/>
  <c r="O132" i="1"/>
  <c r="W171" i="1" s="1"/>
  <c r="AE171" i="1" s="1"/>
  <c r="S131" i="1"/>
  <c r="O131" i="1"/>
  <c r="S130" i="1"/>
  <c r="AA169" i="1" s="1"/>
  <c r="O130" i="1"/>
  <c r="W169" i="1" s="1"/>
  <c r="AE169" i="1" s="1"/>
  <c r="S129" i="1"/>
  <c r="O129" i="1"/>
  <c r="S128" i="1"/>
  <c r="AA167" i="1" s="1"/>
  <c r="O128" i="1"/>
  <c r="W167" i="1" s="1"/>
  <c r="AE167" i="1" s="1"/>
  <c r="S127" i="1"/>
  <c r="O127" i="1"/>
  <c r="S126" i="1"/>
  <c r="AA165" i="1" s="1"/>
  <c r="O126" i="1"/>
  <c r="W165" i="1" s="1"/>
  <c r="AE165" i="1" s="1"/>
  <c r="S125" i="1"/>
  <c r="O125" i="1"/>
  <c r="S124" i="1"/>
  <c r="AA163" i="1" s="1"/>
  <c r="O124" i="1"/>
  <c r="W163" i="1" s="1"/>
  <c r="AE163" i="1" s="1"/>
  <c r="S123" i="1"/>
  <c r="O123" i="1"/>
  <c r="S122" i="1"/>
  <c r="AA161" i="1" s="1"/>
  <c r="O122" i="1"/>
  <c r="W161" i="1" s="1"/>
  <c r="S121" i="1"/>
  <c r="O121" i="1"/>
  <c r="S120" i="1"/>
  <c r="AA159" i="1" s="1"/>
  <c r="O120" i="1"/>
  <c r="W159" i="1" s="1"/>
  <c r="AE159" i="1" s="1"/>
  <c r="S119" i="1"/>
  <c r="O119" i="1"/>
  <c r="S118" i="1"/>
  <c r="AA157" i="1" s="1"/>
  <c r="O118" i="1"/>
  <c r="W157" i="1" s="1"/>
  <c r="AE157" i="1" s="1"/>
  <c r="S117" i="1"/>
  <c r="O117" i="1"/>
  <c r="S116" i="1"/>
  <c r="AA155" i="1" s="1"/>
  <c r="O116" i="1"/>
  <c r="W155" i="1" s="1"/>
  <c r="AE155" i="1" s="1"/>
  <c r="S115" i="1"/>
  <c r="O115" i="1"/>
  <c r="S114" i="1"/>
  <c r="AA153" i="1" s="1"/>
  <c r="O114" i="1"/>
  <c r="W153" i="1" s="1"/>
  <c r="AE153" i="1" s="1"/>
  <c r="S113" i="1"/>
  <c r="O113" i="1"/>
  <c r="S112" i="1"/>
  <c r="AA151" i="1" s="1"/>
  <c r="O112" i="1"/>
  <c r="W151" i="1" s="1"/>
  <c r="AE151" i="1" s="1"/>
  <c r="S111" i="1"/>
  <c r="O111" i="1"/>
  <c r="S110" i="1"/>
  <c r="AA149" i="1" s="1"/>
  <c r="O110" i="1"/>
  <c r="W149" i="1" s="1"/>
  <c r="AE149" i="1" s="1"/>
  <c r="S109" i="1"/>
  <c r="O109" i="1"/>
  <c r="S108" i="1"/>
  <c r="AA147" i="1" s="1"/>
  <c r="O108" i="1"/>
  <c r="W147" i="1" s="1"/>
  <c r="AE147" i="1" s="1"/>
  <c r="S107" i="1"/>
  <c r="O107" i="1"/>
  <c r="S106" i="1"/>
  <c r="AA145" i="1" s="1"/>
  <c r="O106" i="1"/>
  <c r="W145" i="1" s="1"/>
  <c r="S105" i="1"/>
  <c r="O105" i="1"/>
  <c r="S104" i="1"/>
  <c r="AA143" i="1" s="1"/>
  <c r="O104" i="1"/>
  <c r="W143" i="1" s="1"/>
  <c r="AE143" i="1" s="1"/>
  <c r="S103" i="1"/>
  <c r="O103" i="1"/>
  <c r="S102" i="1"/>
  <c r="AA141" i="1" s="1"/>
  <c r="O102" i="1"/>
  <c r="W141" i="1" s="1"/>
  <c r="AE141" i="1" s="1"/>
  <c r="S101" i="1"/>
  <c r="O101" i="1"/>
  <c r="S100" i="1"/>
  <c r="AA139" i="1" s="1"/>
  <c r="O100" i="1"/>
  <c r="W139" i="1" s="1"/>
  <c r="AE139" i="1" s="1"/>
  <c r="S99" i="1"/>
  <c r="O99" i="1"/>
  <c r="S98" i="1"/>
  <c r="AA137" i="1" s="1"/>
  <c r="O98" i="1"/>
  <c r="W137" i="1" s="1"/>
  <c r="AE137" i="1" s="1"/>
  <c r="S97" i="1"/>
  <c r="O97" i="1"/>
  <c r="S96" i="1"/>
  <c r="AA135" i="1" s="1"/>
  <c r="O96" i="1"/>
  <c r="W135" i="1" s="1"/>
  <c r="AE135" i="1" s="1"/>
  <c r="S95" i="1"/>
  <c r="O95" i="1"/>
  <c r="S94" i="1"/>
  <c r="AA133" i="1" s="1"/>
  <c r="O94" i="1"/>
  <c r="W133" i="1" s="1"/>
  <c r="AE133" i="1" s="1"/>
  <c r="S93" i="1"/>
  <c r="O93" i="1"/>
  <c r="S92" i="1"/>
  <c r="AA131" i="1" s="1"/>
  <c r="O92" i="1"/>
  <c r="W131" i="1" s="1"/>
  <c r="AE131" i="1" s="1"/>
  <c r="S91" i="1"/>
  <c r="O91" i="1"/>
  <c r="S90" i="1"/>
  <c r="AA129" i="1" s="1"/>
  <c r="O90" i="1"/>
  <c r="W129" i="1" s="1"/>
  <c r="S89" i="1"/>
  <c r="O89" i="1"/>
  <c r="S88" i="1"/>
  <c r="AA127" i="1" s="1"/>
  <c r="O88" i="1"/>
  <c r="W127" i="1" s="1"/>
  <c r="AE127" i="1" s="1"/>
  <c r="S87" i="1"/>
  <c r="O87" i="1"/>
  <c r="S86" i="1"/>
  <c r="AA125" i="1" s="1"/>
  <c r="O86" i="1"/>
  <c r="W125" i="1" s="1"/>
  <c r="AE125" i="1" s="1"/>
  <c r="S85" i="1"/>
  <c r="O85" i="1"/>
  <c r="S84" i="1"/>
  <c r="AA123" i="1" s="1"/>
  <c r="O84" i="1"/>
  <c r="W123" i="1" s="1"/>
  <c r="AE123" i="1" s="1"/>
  <c r="S83" i="1"/>
  <c r="O83" i="1"/>
  <c r="S82" i="1"/>
  <c r="AA121" i="1" s="1"/>
  <c r="O82" i="1"/>
  <c r="W121" i="1" s="1"/>
  <c r="AE121" i="1" s="1"/>
  <c r="S81" i="1"/>
  <c r="O81" i="1"/>
  <c r="S80" i="1"/>
  <c r="AA119" i="1" s="1"/>
  <c r="O80" i="1"/>
  <c r="W119" i="1" s="1"/>
  <c r="AE119" i="1" s="1"/>
  <c r="S79" i="1"/>
  <c r="O79" i="1"/>
  <c r="S78" i="1"/>
  <c r="AA117" i="1" s="1"/>
  <c r="O78" i="1"/>
  <c r="W117" i="1" s="1"/>
  <c r="AE117" i="1" s="1"/>
  <c r="S77" i="1"/>
  <c r="O77" i="1"/>
  <c r="S76" i="1"/>
  <c r="AA115" i="1" s="1"/>
  <c r="O76" i="1"/>
  <c r="W115" i="1" s="1"/>
  <c r="AE115" i="1" s="1"/>
  <c r="S75" i="1"/>
  <c r="O75" i="1"/>
  <c r="S74" i="1"/>
  <c r="AA113" i="1" s="1"/>
  <c r="O74" i="1"/>
  <c r="W113" i="1" s="1"/>
  <c r="S73" i="1"/>
  <c r="O73" i="1"/>
  <c r="S72" i="1"/>
  <c r="AA111" i="1" s="1"/>
  <c r="O72" i="1"/>
  <c r="W111" i="1" s="1"/>
  <c r="AE111" i="1" s="1"/>
  <c r="S71" i="1"/>
  <c r="O71" i="1"/>
  <c r="S70" i="1"/>
  <c r="AA109" i="1" s="1"/>
  <c r="O70" i="1"/>
  <c r="W109" i="1" s="1"/>
  <c r="AE109" i="1" s="1"/>
  <c r="S69" i="1"/>
  <c r="O69" i="1"/>
  <c r="S68" i="1"/>
  <c r="AA107" i="1" s="1"/>
  <c r="O68" i="1"/>
  <c r="W107" i="1" s="1"/>
  <c r="AE107" i="1" s="1"/>
  <c r="S67" i="1"/>
  <c r="O67" i="1"/>
  <c r="S66" i="1"/>
  <c r="AA105" i="1" s="1"/>
  <c r="O66" i="1"/>
  <c r="W105" i="1" s="1"/>
  <c r="AE105" i="1" s="1"/>
  <c r="S65" i="1"/>
  <c r="O65" i="1"/>
  <c r="S64" i="1"/>
  <c r="AA103" i="1" s="1"/>
  <c r="O64" i="1"/>
  <c r="W103" i="1" s="1"/>
  <c r="AE103" i="1" s="1"/>
  <c r="S63" i="1"/>
  <c r="O63" i="1"/>
  <c r="S62" i="1"/>
  <c r="AA101" i="1" s="1"/>
  <c r="O62" i="1"/>
  <c r="W101" i="1" s="1"/>
  <c r="AE101" i="1" s="1"/>
  <c r="S61" i="1"/>
  <c r="O61" i="1"/>
  <c r="S60" i="1"/>
  <c r="AA99" i="1" s="1"/>
  <c r="O60" i="1"/>
  <c r="W99" i="1" s="1"/>
  <c r="AE99" i="1" s="1"/>
  <c r="S59" i="1"/>
  <c r="O59" i="1"/>
  <c r="S58" i="1"/>
  <c r="AA97" i="1" s="1"/>
  <c r="O58" i="1"/>
  <c r="W97" i="1" s="1"/>
  <c r="S57" i="1"/>
  <c r="O57" i="1"/>
  <c r="S56" i="1"/>
  <c r="AA95" i="1" s="1"/>
  <c r="O56" i="1"/>
  <c r="W95" i="1" s="1"/>
  <c r="AE95" i="1" s="1"/>
  <c r="S55" i="1"/>
  <c r="O55" i="1"/>
  <c r="S54" i="1"/>
  <c r="AA93" i="1" s="1"/>
  <c r="O54" i="1"/>
  <c r="W93" i="1" s="1"/>
  <c r="AE93" i="1" s="1"/>
  <c r="S53" i="1"/>
  <c r="O53" i="1"/>
  <c r="S52" i="1"/>
  <c r="AA91" i="1" s="1"/>
  <c r="O52" i="1"/>
  <c r="W91" i="1" s="1"/>
  <c r="AE91" i="1" s="1"/>
  <c r="S51" i="1"/>
  <c r="O51" i="1"/>
  <c r="S50" i="1"/>
  <c r="AA89" i="1" s="1"/>
  <c r="O50" i="1"/>
  <c r="W89" i="1" s="1"/>
  <c r="AE89" i="1" s="1"/>
  <c r="S49" i="1"/>
  <c r="O49" i="1"/>
  <c r="S48" i="1"/>
  <c r="AA87" i="1" s="1"/>
  <c r="O48" i="1"/>
  <c r="W87" i="1" s="1"/>
  <c r="AE87" i="1" s="1"/>
  <c r="S47" i="1"/>
  <c r="O47" i="1"/>
  <c r="S46" i="1"/>
  <c r="AA85" i="1" s="1"/>
  <c r="O46" i="1"/>
  <c r="W85" i="1" s="1"/>
  <c r="AE85" i="1" s="1"/>
  <c r="S45" i="1"/>
  <c r="O45" i="1"/>
  <c r="S44" i="1"/>
  <c r="AA83" i="1" s="1"/>
  <c r="O44" i="1"/>
  <c r="W83" i="1" s="1"/>
  <c r="AE83" i="1" s="1"/>
  <c r="S43" i="1"/>
  <c r="O43" i="1"/>
  <c r="S42" i="1"/>
  <c r="AA81" i="1" s="1"/>
  <c r="O42" i="1"/>
  <c r="W81" i="1" s="1"/>
  <c r="S41" i="1"/>
  <c r="O41" i="1"/>
  <c r="S40" i="1"/>
  <c r="AA79" i="1" s="1"/>
  <c r="O40" i="1"/>
  <c r="W79" i="1" s="1"/>
  <c r="AE79" i="1" s="1"/>
  <c r="S39" i="1"/>
  <c r="O39" i="1"/>
  <c r="S38" i="1"/>
  <c r="AA77" i="1" s="1"/>
  <c r="O38" i="1"/>
  <c r="W77" i="1" s="1"/>
  <c r="AE77" i="1" s="1"/>
  <c r="S37" i="1"/>
  <c r="O37" i="1"/>
  <c r="S36" i="1"/>
  <c r="AA75" i="1" s="1"/>
  <c r="O36" i="1"/>
  <c r="W75" i="1" s="1"/>
  <c r="AE75" i="1" s="1"/>
  <c r="S35" i="1"/>
  <c r="O35" i="1"/>
  <c r="S34" i="1"/>
  <c r="AA73" i="1" s="1"/>
  <c r="O34" i="1"/>
  <c r="W73" i="1" s="1"/>
  <c r="AE73" i="1" s="1"/>
  <c r="S33" i="1"/>
  <c r="O33" i="1"/>
  <c r="S32" i="1"/>
  <c r="AA71" i="1" s="1"/>
  <c r="O32" i="1"/>
  <c r="W71" i="1" s="1"/>
  <c r="AE71" i="1" s="1"/>
  <c r="S31" i="1"/>
  <c r="O31" i="1"/>
  <c r="S30" i="1"/>
  <c r="AA69" i="1" s="1"/>
  <c r="O30" i="1"/>
  <c r="W69" i="1" s="1"/>
  <c r="AE69" i="1" s="1"/>
  <c r="S29" i="1"/>
  <c r="O29" i="1"/>
  <c r="S28" i="1"/>
  <c r="AA67" i="1" s="1"/>
  <c r="O28" i="1"/>
  <c r="W67" i="1" s="1"/>
  <c r="AE67" i="1" s="1"/>
  <c r="S27" i="1"/>
  <c r="O27" i="1"/>
  <c r="S26" i="1"/>
  <c r="AA65" i="1" s="1"/>
  <c r="O26" i="1"/>
  <c r="W65" i="1" s="1"/>
  <c r="S25" i="1"/>
  <c r="O25" i="1"/>
  <c r="S24" i="1"/>
  <c r="AA63" i="1" s="1"/>
  <c r="O24" i="1"/>
  <c r="W63" i="1" s="1"/>
  <c r="AE63" i="1" s="1"/>
  <c r="S23" i="1"/>
  <c r="O23" i="1"/>
  <c r="S22" i="1"/>
  <c r="AA61" i="1" s="1"/>
  <c r="O22" i="1"/>
  <c r="W61" i="1" s="1"/>
  <c r="AE61" i="1" s="1"/>
  <c r="S21" i="1"/>
  <c r="O21" i="1"/>
  <c r="S20" i="1"/>
  <c r="AA59" i="1" s="1"/>
  <c r="O20" i="1"/>
  <c r="W59" i="1" s="1"/>
  <c r="AE59" i="1" s="1"/>
  <c r="S19" i="1"/>
  <c r="O19" i="1"/>
  <c r="S18" i="1"/>
  <c r="AA57" i="1" s="1"/>
  <c r="O18" i="1"/>
  <c r="W57" i="1" s="1"/>
  <c r="AE57" i="1" s="1"/>
  <c r="S17" i="1"/>
  <c r="O17" i="1"/>
  <c r="S16" i="1"/>
  <c r="AA55" i="1" s="1"/>
  <c r="O16" i="1"/>
  <c r="W55" i="1" s="1"/>
  <c r="AE55" i="1" s="1"/>
  <c r="S15" i="1"/>
  <c r="O15" i="1"/>
  <c r="S14" i="1"/>
  <c r="AA53" i="1" s="1"/>
  <c r="O14" i="1"/>
  <c r="W53" i="1" s="1"/>
  <c r="AE53" i="1" s="1"/>
  <c r="S13" i="1"/>
  <c r="O13" i="1"/>
  <c r="S12" i="1"/>
  <c r="AA51" i="1" s="1"/>
  <c r="O12" i="1"/>
  <c r="W51" i="1" s="1"/>
  <c r="AE51" i="1" s="1"/>
  <c r="AA48" i="1"/>
  <c r="AA47" i="1"/>
  <c r="AA44" i="1"/>
  <c r="Z4" i="1"/>
  <c r="Z5" i="1"/>
  <c r="Z6" i="1"/>
  <c r="Z7" i="1"/>
  <c r="Z8" i="1"/>
  <c r="Z9" i="1"/>
  <c r="Z10" i="1"/>
  <c r="Z11" i="1"/>
  <c r="Z3" i="1"/>
  <c r="P3" i="1"/>
  <c r="O11" i="1"/>
  <c r="O10" i="1"/>
  <c r="O9" i="1"/>
  <c r="W48" i="1" s="1"/>
  <c r="O8" i="1"/>
  <c r="O7" i="1"/>
  <c r="O6" i="1"/>
  <c r="O5" i="1"/>
  <c r="W44" i="1" s="1"/>
  <c r="AE44" i="1" s="1"/>
  <c r="O2791" i="1"/>
  <c r="W2830" i="1" s="1"/>
  <c r="O2790" i="1"/>
  <c r="O2789" i="1"/>
  <c r="O2788" i="1"/>
  <c r="W2827" i="1" s="1"/>
  <c r="O2787" i="1"/>
  <c r="W2826" i="1" s="1"/>
  <c r="O2786" i="1"/>
  <c r="O2785" i="1"/>
  <c r="O2784" i="1"/>
  <c r="W2823" i="1" s="1"/>
  <c r="O2783" i="1"/>
  <c r="W2822" i="1" s="1"/>
  <c r="O2782" i="1"/>
  <c r="O2781" i="1"/>
  <c r="O2780" i="1"/>
  <c r="W2819" i="1" s="1"/>
  <c r="O2779" i="1"/>
  <c r="W2818" i="1" s="1"/>
  <c r="O2778" i="1"/>
  <c r="O2777" i="1"/>
  <c r="O2776" i="1"/>
  <c r="W2815" i="1" s="1"/>
  <c r="O2775" i="1"/>
  <c r="W2814" i="1" s="1"/>
  <c r="O2774" i="1"/>
  <c r="O2773" i="1"/>
  <c r="O2772" i="1"/>
  <c r="W2811" i="1" s="1"/>
  <c r="O2771" i="1"/>
  <c r="W2810" i="1" s="1"/>
  <c r="O2770" i="1"/>
  <c r="O2769" i="1"/>
  <c r="O2768" i="1"/>
  <c r="W2807" i="1" s="1"/>
  <c r="O2767" i="1"/>
  <c r="W2806" i="1" s="1"/>
  <c r="O2766" i="1"/>
  <c r="O2765" i="1"/>
  <c r="O2764" i="1"/>
  <c r="W2803" i="1" s="1"/>
  <c r="O2763" i="1"/>
  <c r="W2802" i="1" s="1"/>
  <c r="O2762" i="1"/>
  <c r="O2761" i="1"/>
  <c r="O2760" i="1"/>
  <c r="W2799" i="1" s="1"/>
  <c r="O2759" i="1"/>
  <c r="W2798" i="1" s="1"/>
  <c r="O2758" i="1"/>
  <c r="O2757" i="1"/>
  <c r="O2756" i="1"/>
  <c r="W2795" i="1" s="1"/>
  <c r="O2755" i="1"/>
  <c r="W2794" i="1" s="1"/>
  <c r="O2754" i="1"/>
  <c r="O2753" i="1"/>
  <c r="O2752" i="1"/>
  <c r="W2791" i="1" s="1"/>
  <c r="AE2791" i="1" s="1"/>
  <c r="O2751" i="1"/>
  <c r="W2790" i="1" s="1"/>
  <c r="O2750" i="1"/>
  <c r="O2749" i="1"/>
  <c r="O2748" i="1"/>
  <c r="W2787" i="1" s="1"/>
  <c r="AE2787" i="1" s="1"/>
  <c r="O2747" i="1"/>
  <c r="W2786" i="1" s="1"/>
  <c r="O2746" i="1"/>
  <c r="O2745" i="1"/>
  <c r="O2744" i="1"/>
  <c r="W2783" i="1" s="1"/>
  <c r="AE2783" i="1" s="1"/>
  <c r="O2743" i="1"/>
  <c r="W2782" i="1" s="1"/>
  <c r="O2742" i="1"/>
  <c r="O2741" i="1"/>
  <c r="O2740" i="1"/>
  <c r="W2779" i="1" s="1"/>
  <c r="AE2779" i="1" s="1"/>
  <c r="O2739" i="1"/>
  <c r="W2778" i="1" s="1"/>
  <c r="O2738" i="1"/>
  <c r="O2737" i="1"/>
  <c r="O2736" i="1"/>
  <c r="W2775" i="1" s="1"/>
  <c r="AE2775" i="1" s="1"/>
  <c r="O2735" i="1"/>
  <c r="W2774" i="1" s="1"/>
  <c r="O2734" i="1"/>
  <c r="O2733" i="1"/>
  <c r="O2732" i="1"/>
  <c r="W2771" i="1" s="1"/>
  <c r="AE2771" i="1" s="1"/>
  <c r="O2731" i="1"/>
  <c r="W2770" i="1" s="1"/>
  <c r="O2730" i="1"/>
  <c r="O2729" i="1"/>
  <c r="O2728" i="1"/>
  <c r="W2767" i="1" s="1"/>
  <c r="AE2767" i="1" s="1"/>
  <c r="O2727" i="1"/>
  <c r="W2766" i="1" s="1"/>
  <c r="O2726" i="1"/>
  <c r="O2725" i="1"/>
  <c r="O2724" i="1"/>
  <c r="W2763" i="1" s="1"/>
  <c r="AE2763" i="1" s="1"/>
  <c r="O2723" i="1"/>
  <c r="W2762" i="1" s="1"/>
  <c r="O2722" i="1"/>
  <c r="O2721" i="1"/>
  <c r="O2720" i="1"/>
  <c r="W2759" i="1" s="1"/>
  <c r="AE2759" i="1" s="1"/>
  <c r="O2719" i="1"/>
  <c r="W2758" i="1" s="1"/>
  <c r="O2718" i="1"/>
  <c r="O2717" i="1"/>
  <c r="O2716" i="1"/>
  <c r="W2755" i="1" s="1"/>
  <c r="AE2755" i="1" s="1"/>
  <c r="O2715" i="1"/>
  <c r="W2754" i="1" s="1"/>
  <c r="O2714" i="1"/>
  <c r="O2713" i="1"/>
  <c r="O2712" i="1"/>
  <c r="W2751" i="1" s="1"/>
  <c r="AE2751" i="1" s="1"/>
  <c r="O2711" i="1"/>
  <c r="W2750" i="1" s="1"/>
  <c r="O2710" i="1"/>
  <c r="O2709" i="1"/>
  <c r="O2708" i="1"/>
  <c r="W2747" i="1" s="1"/>
  <c r="AE2747" i="1" s="1"/>
  <c r="O2707" i="1"/>
  <c r="W2746" i="1" s="1"/>
  <c r="O2706" i="1"/>
  <c r="O2705" i="1"/>
  <c r="O2704" i="1"/>
  <c r="W2743" i="1" s="1"/>
  <c r="AE2743" i="1" s="1"/>
  <c r="O2703" i="1"/>
  <c r="W2742" i="1" s="1"/>
  <c r="O2702" i="1"/>
  <c r="O2701" i="1"/>
  <c r="O2700" i="1"/>
  <c r="W2739" i="1" s="1"/>
  <c r="AE2739" i="1" s="1"/>
  <c r="O2699" i="1"/>
  <c r="W2738" i="1" s="1"/>
  <c r="O2698" i="1"/>
  <c r="O2697" i="1"/>
  <c r="O2696" i="1"/>
  <c r="W2735" i="1" s="1"/>
  <c r="AE2735" i="1" s="1"/>
  <c r="O2695" i="1"/>
  <c r="W2734" i="1" s="1"/>
  <c r="O2694" i="1"/>
  <c r="O2693" i="1"/>
  <c r="O2692" i="1"/>
  <c r="W2731" i="1" s="1"/>
  <c r="AE2731" i="1" s="1"/>
  <c r="O2691" i="1"/>
  <c r="W2730" i="1" s="1"/>
  <c r="O2690" i="1"/>
  <c r="O2689" i="1"/>
  <c r="O2688" i="1"/>
  <c r="W2727" i="1" s="1"/>
  <c r="AE2727" i="1" s="1"/>
  <c r="O2687" i="1"/>
  <c r="W2726" i="1" s="1"/>
  <c r="O2686" i="1"/>
  <c r="O2685" i="1"/>
  <c r="O2684" i="1"/>
  <c r="W2723" i="1" s="1"/>
  <c r="AE2723" i="1" s="1"/>
  <c r="O2683" i="1"/>
  <c r="W2722" i="1" s="1"/>
  <c r="O2682" i="1"/>
  <c r="O2681" i="1"/>
  <c r="O2680" i="1"/>
  <c r="W2719" i="1" s="1"/>
  <c r="AE2719" i="1" s="1"/>
  <c r="O2679" i="1"/>
  <c r="W2718" i="1" s="1"/>
  <c r="O2678" i="1"/>
  <c r="O2677" i="1"/>
  <c r="O2676" i="1"/>
  <c r="W2715" i="1" s="1"/>
  <c r="AE2715" i="1" s="1"/>
  <c r="O2675" i="1"/>
  <c r="W2714" i="1" s="1"/>
  <c r="O2674" i="1"/>
  <c r="O2673" i="1"/>
  <c r="O2672" i="1"/>
  <c r="W2711" i="1" s="1"/>
  <c r="AE2711" i="1" s="1"/>
  <c r="O2671" i="1"/>
  <c r="W2710" i="1" s="1"/>
  <c r="O2670" i="1"/>
  <c r="O2669" i="1"/>
  <c r="O2668" i="1"/>
  <c r="W2707" i="1" s="1"/>
  <c r="AE2707" i="1" s="1"/>
  <c r="O2667" i="1"/>
  <c r="W2706" i="1" s="1"/>
  <c r="O2666" i="1"/>
  <c r="O2665" i="1"/>
  <c r="O2664" i="1"/>
  <c r="W2703" i="1" s="1"/>
  <c r="AE2703" i="1" s="1"/>
  <c r="O2663" i="1"/>
  <c r="W2702" i="1" s="1"/>
  <c r="O2662" i="1"/>
  <c r="O2661" i="1"/>
  <c r="O2660" i="1"/>
  <c r="W2699" i="1" s="1"/>
  <c r="AE2699" i="1" s="1"/>
  <c r="O2659" i="1"/>
  <c r="W2698" i="1" s="1"/>
  <c r="O2658" i="1"/>
  <c r="O2657" i="1"/>
  <c r="O2656" i="1"/>
  <c r="W2695" i="1" s="1"/>
  <c r="AE2695" i="1" s="1"/>
  <c r="O2655" i="1"/>
  <c r="W2694" i="1" s="1"/>
  <c r="O2654" i="1"/>
  <c r="O2653" i="1"/>
  <c r="O2652" i="1"/>
  <c r="W2691" i="1" s="1"/>
  <c r="AE2691" i="1" s="1"/>
  <c r="O2651" i="1"/>
  <c r="W2690" i="1" s="1"/>
  <c r="O2650" i="1"/>
  <c r="O2649" i="1"/>
  <c r="O2648" i="1"/>
  <c r="W2687" i="1" s="1"/>
  <c r="AE2687" i="1" s="1"/>
  <c r="O2647" i="1"/>
  <c r="W2686" i="1" s="1"/>
  <c r="O2646" i="1"/>
  <c r="O2645" i="1"/>
  <c r="O2644" i="1"/>
  <c r="W2683" i="1" s="1"/>
  <c r="AE2683" i="1" s="1"/>
  <c r="O2643" i="1"/>
  <c r="W2682" i="1" s="1"/>
  <c r="O2642" i="1"/>
  <c r="O2641" i="1"/>
  <c r="O2640" i="1"/>
  <c r="W2679" i="1" s="1"/>
  <c r="O2639" i="1"/>
  <c r="W2678" i="1" s="1"/>
  <c r="O2638" i="1"/>
  <c r="O2637" i="1"/>
  <c r="O2636" i="1"/>
  <c r="W2675" i="1" s="1"/>
  <c r="AE2675" i="1" s="1"/>
  <c r="O2635" i="1"/>
  <c r="W2674" i="1" s="1"/>
  <c r="O2634" i="1"/>
  <c r="O2633" i="1"/>
  <c r="O2632" i="1"/>
  <c r="W2671" i="1" s="1"/>
  <c r="AE2671" i="1" s="1"/>
  <c r="O2631" i="1"/>
  <c r="W2670" i="1" s="1"/>
  <c r="O2630" i="1"/>
  <c r="O2629" i="1"/>
  <c r="O2628" i="1"/>
  <c r="W2667" i="1" s="1"/>
  <c r="AE2667" i="1" s="1"/>
  <c r="O2627" i="1"/>
  <c r="W2666" i="1" s="1"/>
  <c r="O2626" i="1"/>
  <c r="O2625" i="1"/>
  <c r="O2624" i="1"/>
  <c r="W2663" i="1" s="1"/>
  <c r="AE2663" i="1" s="1"/>
  <c r="O2623" i="1"/>
  <c r="W2662" i="1" s="1"/>
  <c r="O2622" i="1"/>
  <c r="O2621" i="1"/>
  <c r="O2620" i="1"/>
  <c r="W2659" i="1" s="1"/>
  <c r="AE2659" i="1" s="1"/>
  <c r="O2619" i="1"/>
  <c r="W2658" i="1" s="1"/>
  <c r="O2618" i="1"/>
  <c r="O2617" i="1"/>
  <c r="O2616" i="1"/>
  <c r="W2655" i="1" s="1"/>
  <c r="AE2655" i="1" s="1"/>
  <c r="O2615" i="1"/>
  <c r="W2654" i="1" s="1"/>
  <c r="O2614" i="1"/>
  <c r="O2613" i="1"/>
  <c r="O2612" i="1"/>
  <c r="W2651" i="1" s="1"/>
  <c r="AE2651" i="1" s="1"/>
  <c r="O2611" i="1"/>
  <c r="W2650" i="1" s="1"/>
  <c r="O2610" i="1"/>
  <c r="O2609" i="1"/>
  <c r="O2608" i="1"/>
  <c r="W2647" i="1" s="1"/>
  <c r="AE2647" i="1" s="1"/>
  <c r="O2607" i="1"/>
  <c r="W2646" i="1" s="1"/>
  <c r="O2606" i="1"/>
  <c r="O2605" i="1"/>
  <c r="O2604" i="1"/>
  <c r="W2643" i="1" s="1"/>
  <c r="AE2643" i="1" s="1"/>
  <c r="O2603" i="1"/>
  <c r="W2642" i="1" s="1"/>
  <c r="O2602" i="1"/>
  <c r="O2601" i="1"/>
  <c r="O2600" i="1"/>
  <c r="W2639" i="1" s="1"/>
  <c r="AE2639" i="1" s="1"/>
  <c r="O2599" i="1"/>
  <c r="W2638" i="1" s="1"/>
  <c r="O2598" i="1"/>
  <c r="O2597" i="1"/>
  <c r="O2596" i="1"/>
  <c r="W2635" i="1" s="1"/>
  <c r="AE2635" i="1" s="1"/>
  <c r="O2595" i="1"/>
  <c r="W2634" i="1" s="1"/>
  <c r="O2594" i="1"/>
  <c r="O2593" i="1"/>
  <c r="O2592" i="1"/>
  <c r="W2631" i="1" s="1"/>
  <c r="AE2631" i="1" s="1"/>
  <c r="O2591" i="1"/>
  <c r="W2630" i="1" s="1"/>
  <c r="O2590" i="1"/>
  <c r="O2589" i="1"/>
  <c r="O2588" i="1"/>
  <c r="W2627" i="1" s="1"/>
  <c r="AE2627" i="1" s="1"/>
  <c r="O2587" i="1"/>
  <c r="W2626" i="1" s="1"/>
  <c r="O2586" i="1"/>
  <c r="O2585" i="1"/>
  <c r="O2584" i="1"/>
  <c r="W2623" i="1" s="1"/>
  <c r="AE2623" i="1" s="1"/>
  <c r="O2583" i="1"/>
  <c r="W2622" i="1" s="1"/>
  <c r="O2582" i="1"/>
  <c r="O2581" i="1"/>
  <c r="O2580" i="1"/>
  <c r="W2619" i="1" s="1"/>
  <c r="AE2619" i="1" s="1"/>
  <c r="O2579" i="1"/>
  <c r="W2618" i="1" s="1"/>
  <c r="O2578" i="1"/>
  <c r="O2577" i="1"/>
  <c r="O2576" i="1"/>
  <c r="W2615" i="1" s="1"/>
  <c r="AE2615" i="1" s="1"/>
  <c r="O2575" i="1"/>
  <c r="W2614" i="1" s="1"/>
  <c r="O2574" i="1"/>
  <c r="O2573" i="1"/>
  <c r="O2572" i="1"/>
  <c r="W2611" i="1" s="1"/>
  <c r="AE2611" i="1" s="1"/>
  <c r="O2571" i="1"/>
  <c r="W2610" i="1" s="1"/>
  <c r="O2570" i="1"/>
  <c r="O2569" i="1"/>
  <c r="O2568" i="1"/>
  <c r="W2607" i="1" s="1"/>
  <c r="AE2607" i="1" s="1"/>
  <c r="O2567" i="1"/>
  <c r="W2606" i="1" s="1"/>
  <c r="O2566" i="1"/>
  <c r="O2565" i="1"/>
  <c r="O2564" i="1"/>
  <c r="W2603" i="1" s="1"/>
  <c r="AE2603" i="1" s="1"/>
  <c r="O2563" i="1"/>
  <c r="W2602" i="1" s="1"/>
  <c r="O2562" i="1"/>
  <c r="O2561" i="1"/>
  <c r="O2560" i="1"/>
  <c r="W2599" i="1" s="1"/>
  <c r="AE2599" i="1" s="1"/>
  <c r="O2559" i="1"/>
  <c r="W2598" i="1" s="1"/>
  <c r="O2558" i="1"/>
  <c r="O2557" i="1"/>
  <c r="O2556" i="1"/>
  <c r="W2595" i="1" s="1"/>
  <c r="AE2595" i="1" s="1"/>
  <c r="O2555" i="1"/>
  <c r="W2594" i="1" s="1"/>
  <c r="O2554" i="1"/>
  <c r="O2553" i="1"/>
  <c r="O2552" i="1"/>
  <c r="W2591" i="1" s="1"/>
  <c r="AE2591" i="1" s="1"/>
  <c r="O2551" i="1"/>
  <c r="W2590" i="1" s="1"/>
  <c r="O2550" i="1"/>
  <c r="O2549" i="1"/>
  <c r="O2548" i="1"/>
  <c r="W2587" i="1" s="1"/>
  <c r="AE2587" i="1" s="1"/>
  <c r="O2547" i="1"/>
  <c r="W2586" i="1" s="1"/>
  <c r="O2546" i="1"/>
  <c r="O2545" i="1"/>
  <c r="O2544" i="1"/>
  <c r="W2583" i="1" s="1"/>
  <c r="AE2583" i="1" s="1"/>
  <c r="O2543" i="1"/>
  <c r="W2582" i="1" s="1"/>
  <c r="O2542" i="1"/>
  <c r="O2541" i="1"/>
  <c r="O2540" i="1"/>
  <c r="W2579" i="1" s="1"/>
  <c r="AE2579" i="1" s="1"/>
  <c r="O2539" i="1"/>
  <c r="W2578" i="1" s="1"/>
  <c r="O2538" i="1"/>
  <c r="O2537" i="1"/>
  <c r="O2536" i="1"/>
  <c r="W2575" i="1" s="1"/>
  <c r="AE2575" i="1" s="1"/>
  <c r="O2535" i="1"/>
  <c r="W2574" i="1" s="1"/>
  <c r="O2534" i="1"/>
  <c r="O2533" i="1"/>
  <c r="O2532" i="1"/>
  <c r="W2571" i="1" s="1"/>
  <c r="AE2571" i="1" s="1"/>
  <c r="O2531" i="1"/>
  <c r="W2570" i="1" s="1"/>
  <c r="O2530" i="1"/>
  <c r="O2529" i="1"/>
  <c r="O2528" i="1"/>
  <c r="W2567" i="1" s="1"/>
  <c r="AE2567" i="1" s="1"/>
  <c r="O2527" i="1"/>
  <c r="W2566" i="1" s="1"/>
  <c r="O2526" i="1"/>
  <c r="O2525" i="1"/>
  <c r="O2524" i="1"/>
  <c r="W2563" i="1" s="1"/>
  <c r="AE2563" i="1" s="1"/>
  <c r="O2523" i="1"/>
  <c r="W2562" i="1" s="1"/>
  <c r="O2522" i="1"/>
  <c r="O2521" i="1"/>
  <c r="O2520" i="1"/>
  <c r="W2559" i="1" s="1"/>
  <c r="AE2559" i="1" s="1"/>
  <c r="O2519" i="1"/>
  <c r="W2558" i="1" s="1"/>
  <c r="O2518" i="1"/>
  <c r="O2517" i="1"/>
  <c r="O2516" i="1"/>
  <c r="W2555" i="1" s="1"/>
  <c r="AE2555" i="1" s="1"/>
  <c r="O2515" i="1"/>
  <c r="W2554" i="1" s="1"/>
  <c r="O2514" i="1"/>
  <c r="O2513" i="1"/>
  <c r="O2512" i="1"/>
  <c r="W2551" i="1" s="1"/>
  <c r="AE2551" i="1" s="1"/>
  <c r="O2511" i="1"/>
  <c r="W2550" i="1" s="1"/>
  <c r="O2510" i="1"/>
  <c r="O2509" i="1"/>
  <c r="O2508" i="1"/>
  <c r="W2547" i="1" s="1"/>
  <c r="AE2547" i="1" s="1"/>
  <c r="O2507" i="1"/>
  <c r="W2546" i="1" s="1"/>
  <c r="O2506" i="1"/>
  <c r="O2505" i="1"/>
  <c r="O2504" i="1"/>
  <c r="W2543" i="1" s="1"/>
  <c r="AE2543" i="1" s="1"/>
  <c r="O2503" i="1"/>
  <c r="W2542" i="1" s="1"/>
  <c r="O2502" i="1"/>
  <c r="O2501" i="1"/>
  <c r="O2500" i="1"/>
  <c r="W2539" i="1" s="1"/>
  <c r="AE2539" i="1" s="1"/>
  <c r="O2499" i="1"/>
  <c r="W2538" i="1" s="1"/>
  <c r="O2498" i="1"/>
  <c r="O2497" i="1"/>
  <c r="O2496" i="1"/>
  <c r="W2535" i="1" s="1"/>
  <c r="AE2535" i="1" s="1"/>
  <c r="O2495" i="1"/>
  <c r="W2534" i="1" s="1"/>
  <c r="O2494" i="1"/>
  <c r="O2493" i="1"/>
  <c r="O2492" i="1"/>
  <c r="W2531" i="1" s="1"/>
  <c r="AE2531" i="1" s="1"/>
  <c r="O2491" i="1"/>
  <c r="W2530" i="1" s="1"/>
  <c r="O2490" i="1"/>
  <c r="O2489" i="1"/>
  <c r="O2488" i="1"/>
  <c r="W2527" i="1" s="1"/>
  <c r="AE2527" i="1" s="1"/>
  <c r="O2487" i="1"/>
  <c r="W2526" i="1" s="1"/>
  <c r="O2486" i="1"/>
  <c r="O2485" i="1"/>
  <c r="O2484" i="1"/>
  <c r="W2523" i="1" s="1"/>
  <c r="AE2523" i="1" s="1"/>
  <c r="O2483" i="1"/>
  <c r="W2522" i="1" s="1"/>
  <c r="O2482" i="1"/>
  <c r="O2481" i="1"/>
  <c r="O2480" i="1"/>
  <c r="W2519" i="1" s="1"/>
  <c r="AE2519" i="1" s="1"/>
  <c r="O2479" i="1"/>
  <c r="W2518" i="1" s="1"/>
  <c r="O2478" i="1"/>
  <c r="O2477" i="1"/>
  <c r="O2476" i="1"/>
  <c r="W2515" i="1" s="1"/>
  <c r="AE2515" i="1" s="1"/>
  <c r="O2475" i="1"/>
  <c r="W2514" i="1" s="1"/>
  <c r="O2474" i="1"/>
  <c r="O2473" i="1"/>
  <c r="O2472" i="1"/>
  <c r="W2511" i="1" s="1"/>
  <c r="AE2511" i="1" s="1"/>
  <c r="O2471" i="1"/>
  <c r="W2510" i="1" s="1"/>
  <c r="O2470" i="1"/>
  <c r="O2469" i="1"/>
  <c r="O2468" i="1"/>
  <c r="W2507" i="1" s="1"/>
  <c r="AE2507" i="1" s="1"/>
  <c r="O2467" i="1"/>
  <c r="W2506" i="1" s="1"/>
  <c r="O2466" i="1"/>
  <c r="O2465" i="1"/>
  <c r="O2464" i="1"/>
  <c r="W2503" i="1" s="1"/>
  <c r="AE2503" i="1" s="1"/>
  <c r="O2463" i="1"/>
  <c r="W2502" i="1" s="1"/>
  <c r="O2462" i="1"/>
  <c r="O2461" i="1"/>
  <c r="O2460" i="1"/>
  <c r="W2499" i="1" s="1"/>
  <c r="AE2499" i="1" s="1"/>
  <c r="O2459" i="1"/>
  <c r="W2498" i="1" s="1"/>
  <c r="O2458" i="1"/>
  <c r="O2457" i="1"/>
  <c r="O2456" i="1"/>
  <c r="W2495" i="1" s="1"/>
  <c r="AE2495" i="1" s="1"/>
  <c r="O2455" i="1"/>
  <c r="W2494" i="1" s="1"/>
  <c r="O2454" i="1"/>
  <c r="O2453" i="1"/>
  <c r="O2452" i="1"/>
  <c r="W2491" i="1" s="1"/>
  <c r="AE2491" i="1" s="1"/>
  <c r="O2451" i="1"/>
  <c r="W2490" i="1" s="1"/>
  <c r="O2450" i="1"/>
  <c r="O2449" i="1"/>
  <c r="O2448" i="1"/>
  <c r="W2487" i="1" s="1"/>
  <c r="AE2487" i="1" s="1"/>
  <c r="O2447" i="1"/>
  <c r="W2486" i="1" s="1"/>
  <c r="O2446" i="1"/>
  <c r="O2445" i="1"/>
  <c r="O2444" i="1"/>
  <c r="W2483" i="1" s="1"/>
  <c r="AE2483" i="1" s="1"/>
  <c r="O2443" i="1"/>
  <c r="W2482" i="1" s="1"/>
  <c r="O2442" i="1"/>
  <c r="O2441" i="1"/>
  <c r="O2440" i="1"/>
  <c r="W2479" i="1" s="1"/>
  <c r="AE2479" i="1" s="1"/>
  <c r="O2439" i="1"/>
  <c r="W2478" i="1" s="1"/>
  <c r="O2438" i="1"/>
  <c r="O2437" i="1"/>
  <c r="O2436" i="1"/>
  <c r="W2475" i="1" s="1"/>
  <c r="AE2475" i="1" s="1"/>
  <c r="O2435" i="1"/>
  <c r="W2474" i="1" s="1"/>
  <c r="O2434" i="1"/>
  <c r="O2433" i="1"/>
  <c r="O2432" i="1"/>
  <c r="W2471" i="1" s="1"/>
  <c r="AE2471" i="1" s="1"/>
  <c r="O2431" i="1"/>
  <c r="W2470" i="1" s="1"/>
  <c r="O2430" i="1"/>
  <c r="O2429" i="1"/>
  <c r="O2428" i="1"/>
  <c r="W2467" i="1" s="1"/>
  <c r="AE2467" i="1" s="1"/>
  <c r="O2427" i="1"/>
  <c r="W2466" i="1" s="1"/>
  <c r="O2426" i="1"/>
  <c r="O2425" i="1"/>
  <c r="O2424" i="1"/>
  <c r="W2463" i="1" s="1"/>
  <c r="AE2463" i="1" s="1"/>
  <c r="O2423" i="1"/>
  <c r="W2462" i="1" s="1"/>
  <c r="O2422" i="1"/>
  <c r="O2421" i="1"/>
  <c r="O2420" i="1"/>
  <c r="W2459" i="1" s="1"/>
  <c r="AE2459" i="1" s="1"/>
  <c r="O2419" i="1"/>
  <c r="W2458" i="1" s="1"/>
  <c r="O2418" i="1"/>
  <c r="O2417" i="1"/>
  <c r="O2416" i="1"/>
  <c r="W2455" i="1" s="1"/>
  <c r="AE2455" i="1" s="1"/>
  <c r="O2415" i="1"/>
  <c r="W2454" i="1" s="1"/>
  <c r="O2414" i="1"/>
  <c r="O2413" i="1"/>
  <c r="O2412" i="1"/>
  <c r="W2451" i="1" s="1"/>
  <c r="AE2451" i="1" s="1"/>
  <c r="O2411" i="1"/>
  <c r="W2450" i="1" s="1"/>
  <c r="O2410" i="1"/>
  <c r="O2409" i="1"/>
  <c r="O2408" i="1"/>
  <c r="W2447" i="1" s="1"/>
  <c r="AE2447" i="1" s="1"/>
  <c r="O2407" i="1"/>
  <c r="W2446" i="1" s="1"/>
  <c r="O2406" i="1"/>
  <c r="O2405" i="1"/>
  <c r="O2404" i="1"/>
  <c r="W2443" i="1" s="1"/>
  <c r="AE2443" i="1" s="1"/>
  <c r="O2403" i="1"/>
  <c r="W2442" i="1" s="1"/>
  <c r="O2402" i="1"/>
  <c r="O2401" i="1"/>
  <c r="O2400" i="1"/>
  <c r="W2439" i="1" s="1"/>
  <c r="AE2439" i="1" s="1"/>
  <c r="O2399" i="1"/>
  <c r="W2438" i="1" s="1"/>
  <c r="O2398" i="1"/>
  <c r="O2397" i="1"/>
  <c r="O2396" i="1"/>
  <c r="W2435" i="1" s="1"/>
  <c r="AE2435" i="1" s="1"/>
  <c r="O2395" i="1"/>
  <c r="W2434" i="1" s="1"/>
  <c r="O2394" i="1"/>
  <c r="O2393" i="1"/>
  <c r="O2392" i="1"/>
  <c r="W2431" i="1" s="1"/>
  <c r="AE2431" i="1" s="1"/>
  <c r="O2391" i="1"/>
  <c r="W2430" i="1" s="1"/>
  <c r="O2390" i="1"/>
  <c r="O2389" i="1"/>
  <c r="O2388" i="1"/>
  <c r="W2427" i="1" s="1"/>
  <c r="AE2427" i="1" s="1"/>
  <c r="O2387" i="1"/>
  <c r="W2426" i="1" s="1"/>
  <c r="O2386" i="1"/>
  <c r="O2385" i="1"/>
  <c r="O2384" i="1"/>
  <c r="W2423" i="1" s="1"/>
  <c r="O2383" i="1"/>
  <c r="W2422" i="1" s="1"/>
  <c r="O2382" i="1"/>
  <c r="O2381" i="1"/>
  <c r="O2380" i="1"/>
  <c r="W2419" i="1" s="1"/>
  <c r="AE2419" i="1" s="1"/>
  <c r="O2379" i="1"/>
  <c r="W2418" i="1" s="1"/>
  <c r="O2378" i="1"/>
  <c r="O2377" i="1"/>
  <c r="O2376" i="1"/>
  <c r="W2415" i="1" s="1"/>
  <c r="AE2415" i="1" s="1"/>
  <c r="O2375" i="1"/>
  <c r="W2414" i="1" s="1"/>
  <c r="O2374" i="1"/>
  <c r="O2373" i="1"/>
  <c r="O2372" i="1"/>
  <c r="W2411" i="1" s="1"/>
  <c r="AE2411" i="1" s="1"/>
  <c r="O2371" i="1"/>
  <c r="W2410" i="1" s="1"/>
  <c r="O2370" i="1"/>
  <c r="O2369" i="1"/>
  <c r="O2368" i="1"/>
  <c r="W2407" i="1" s="1"/>
  <c r="AE2407" i="1" s="1"/>
  <c r="O2367" i="1"/>
  <c r="W2406" i="1" s="1"/>
  <c r="O2366" i="1"/>
  <c r="O2365" i="1"/>
  <c r="O2364" i="1"/>
  <c r="W2403" i="1" s="1"/>
  <c r="AE2403" i="1" s="1"/>
  <c r="O2363" i="1"/>
  <c r="W2402" i="1" s="1"/>
  <c r="O2362" i="1"/>
  <c r="O2361" i="1"/>
  <c r="O2360" i="1"/>
  <c r="W2399" i="1" s="1"/>
  <c r="AE2399" i="1" s="1"/>
  <c r="O2359" i="1"/>
  <c r="W2398" i="1" s="1"/>
  <c r="O2358" i="1"/>
  <c r="O2357" i="1"/>
  <c r="O2356" i="1"/>
  <c r="W2395" i="1" s="1"/>
  <c r="AE2395" i="1" s="1"/>
  <c r="O2355" i="1"/>
  <c r="W2394" i="1" s="1"/>
  <c r="O2354" i="1"/>
  <c r="O2353" i="1"/>
  <c r="O2352" i="1"/>
  <c r="W2391" i="1" s="1"/>
  <c r="AE2391" i="1" s="1"/>
  <c r="O2351" i="1"/>
  <c r="W2390" i="1" s="1"/>
  <c r="O2350" i="1"/>
  <c r="O2349" i="1"/>
  <c r="O2348" i="1"/>
  <c r="W2387" i="1" s="1"/>
  <c r="AE2387" i="1" s="1"/>
  <c r="O2347" i="1"/>
  <c r="W2386" i="1" s="1"/>
  <c r="O2346" i="1"/>
  <c r="O2345" i="1"/>
  <c r="O2344" i="1"/>
  <c r="W2383" i="1" s="1"/>
  <c r="AE2383" i="1" s="1"/>
  <c r="O2343" i="1"/>
  <c r="W2382" i="1" s="1"/>
  <c r="O2342" i="1"/>
  <c r="O2341" i="1"/>
  <c r="O2340" i="1"/>
  <c r="W2379" i="1" s="1"/>
  <c r="AE2379" i="1" s="1"/>
  <c r="O2339" i="1"/>
  <c r="W2378" i="1" s="1"/>
  <c r="O2338" i="1"/>
  <c r="O2337" i="1"/>
  <c r="O2336" i="1"/>
  <c r="W2375" i="1" s="1"/>
  <c r="AE2375" i="1" s="1"/>
  <c r="O2335" i="1"/>
  <c r="W2374" i="1" s="1"/>
  <c r="O2334" i="1"/>
  <c r="O2333" i="1"/>
  <c r="O2332" i="1"/>
  <c r="W2371" i="1" s="1"/>
  <c r="AE2371" i="1" s="1"/>
  <c r="O2331" i="1"/>
  <c r="W2370" i="1" s="1"/>
  <c r="O2330" i="1"/>
  <c r="O2329" i="1"/>
  <c r="O2328" i="1"/>
  <c r="W2367" i="1" s="1"/>
  <c r="AE2367" i="1" s="1"/>
  <c r="O2327" i="1"/>
  <c r="W2366" i="1" s="1"/>
  <c r="O2326" i="1"/>
  <c r="O2325" i="1"/>
  <c r="O2324" i="1"/>
  <c r="W2363" i="1" s="1"/>
  <c r="AE2363" i="1" s="1"/>
  <c r="O2323" i="1"/>
  <c r="W2362" i="1" s="1"/>
  <c r="O2322" i="1"/>
  <c r="O2321" i="1"/>
  <c r="O2320" i="1"/>
  <c r="W2359" i="1" s="1"/>
  <c r="AE2359" i="1" s="1"/>
  <c r="O2319" i="1"/>
  <c r="W2358" i="1" s="1"/>
  <c r="O2318" i="1"/>
  <c r="O2317" i="1"/>
  <c r="O2316" i="1"/>
  <c r="W2355" i="1" s="1"/>
  <c r="AE2355" i="1" s="1"/>
  <c r="O2315" i="1"/>
  <c r="W2354" i="1" s="1"/>
  <c r="O2314" i="1"/>
  <c r="O2313" i="1"/>
  <c r="O2312" i="1"/>
  <c r="W2351" i="1" s="1"/>
  <c r="AE2351" i="1" s="1"/>
  <c r="O2311" i="1"/>
  <c r="W2350" i="1" s="1"/>
  <c r="O2310" i="1"/>
  <c r="O2309" i="1"/>
  <c r="O2308" i="1"/>
  <c r="W2347" i="1" s="1"/>
  <c r="AE2347" i="1" s="1"/>
  <c r="O2307" i="1"/>
  <c r="W2346" i="1" s="1"/>
  <c r="O2306" i="1"/>
  <c r="O2305" i="1"/>
  <c r="O2304" i="1"/>
  <c r="W2343" i="1" s="1"/>
  <c r="AE2343" i="1" s="1"/>
  <c r="O2303" i="1"/>
  <c r="W2342" i="1" s="1"/>
  <c r="O2302" i="1"/>
  <c r="O2301" i="1"/>
  <c r="O2300" i="1"/>
  <c r="W2339" i="1" s="1"/>
  <c r="AE2339" i="1" s="1"/>
  <c r="O2299" i="1"/>
  <c r="W2338" i="1" s="1"/>
  <c r="O2298" i="1"/>
  <c r="O2297" i="1"/>
  <c r="O2296" i="1"/>
  <c r="W2335" i="1" s="1"/>
  <c r="AE2335" i="1" s="1"/>
  <c r="O2295" i="1"/>
  <c r="W2334" i="1" s="1"/>
  <c r="O2294" i="1"/>
  <c r="O2293" i="1"/>
  <c r="O2292" i="1"/>
  <c r="W2331" i="1" s="1"/>
  <c r="AE2331" i="1" s="1"/>
  <c r="O2291" i="1"/>
  <c r="W2330" i="1" s="1"/>
  <c r="O2290" i="1"/>
  <c r="O2289" i="1"/>
  <c r="O2288" i="1"/>
  <c r="W2327" i="1" s="1"/>
  <c r="AE2327" i="1" s="1"/>
  <c r="O2287" i="1"/>
  <c r="W2326" i="1" s="1"/>
  <c r="O2286" i="1"/>
  <c r="O2285" i="1"/>
  <c r="O2284" i="1"/>
  <c r="W2323" i="1" s="1"/>
  <c r="AE2323" i="1" s="1"/>
  <c r="O2283" i="1"/>
  <c r="W2322" i="1" s="1"/>
  <c r="O2282" i="1"/>
  <c r="O2281" i="1"/>
  <c r="O2280" i="1"/>
  <c r="W2319" i="1" s="1"/>
  <c r="AE2319" i="1" s="1"/>
  <c r="O2279" i="1"/>
  <c r="W2318" i="1" s="1"/>
  <c r="O2278" i="1"/>
  <c r="O2277" i="1"/>
  <c r="O2276" i="1"/>
  <c r="W2315" i="1" s="1"/>
  <c r="AE2315" i="1" s="1"/>
  <c r="O2275" i="1"/>
  <c r="W2314" i="1" s="1"/>
  <c r="O2274" i="1"/>
  <c r="O2273" i="1"/>
  <c r="O2272" i="1"/>
  <c r="W2311" i="1" s="1"/>
  <c r="AE2311" i="1" s="1"/>
  <c r="O2271" i="1"/>
  <c r="W2310" i="1" s="1"/>
  <c r="O2270" i="1"/>
  <c r="O2269" i="1"/>
  <c r="O2268" i="1"/>
  <c r="W2307" i="1" s="1"/>
  <c r="AE2307" i="1" s="1"/>
  <c r="O2267" i="1"/>
  <c r="W2306" i="1" s="1"/>
  <c r="O2266" i="1"/>
  <c r="O2265" i="1"/>
  <c r="O2264" i="1"/>
  <c r="W2303" i="1" s="1"/>
  <c r="AE2303" i="1" s="1"/>
  <c r="O2263" i="1"/>
  <c r="W2302" i="1" s="1"/>
  <c r="O2262" i="1"/>
  <c r="O2261" i="1"/>
  <c r="O2260" i="1"/>
  <c r="W2299" i="1" s="1"/>
  <c r="AE2299" i="1" s="1"/>
  <c r="O2259" i="1"/>
  <c r="W2298" i="1" s="1"/>
  <c r="O2258" i="1"/>
  <c r="O2257" i="1"/>
  <c r="O2256" i="1"/>
  <c r="W2295" i="1" s="1"/>
  <c r="AE2295" i="1" s="1"/>
  <c r="O2255" i="1"/>
  <c r="W2294" i="1" s="1"/>
  <c r="O2254" i="1"/>
  <c r="O2253" i="1"/>
  <c r="O2252" i="1"/>
  <c r="W2291" i="1" s="1"/>
  <c r="AE2291" i="1" s="1"/>
  <c r="O2251" i="1"/>
  <c r="W2290" i="1" s="1"/>
  <c r="O2250" i="1"/>
  <c r="O2249" i="1"/>
  <c r="O2248" i="1"/>
  <c r="W2287" i="1" s="1"/>
  <c r="AE2287" i="1" s="1"/>
  <c r="O2247" i="1"/>
  <c r="W2286" i="1" s="1"/>
  <c r="O2246" i="1"/>
  <c r="O2245" i="1"/>
  <c r="O2244" i="1"/>
  <c r="W2283" i="1" s="1"/>
  <c r="AE2283" i="1" s="1"/>
  <c r="O2243" i="1"/>
  <c r="W2282" i="1" s="1"/>
  <c r="O2242" i="1"/>
  <c r="O2241" i="1"/>
  <c r="O2240" i="1"/>
  <c r="W2279" i="1" s="1"/>
  <c r="AE2279" i="1" s="1"/>
  <c r="O2239" i="1"/>
  <c r="W2278" i="1" s="1"/>
  <c r="O2238" i="1"/>
  <c r="O2237" i="1"/>
  <c r="O2236" i="1"/>
  <c r="W2275" i="1" s="1"/>
  <c r="AE2275" i="1" s="1"/>
  <c r="O2235" i="1"/>
  <c r="W2274" i="1" s="1"/>
  <c r="O2234" i="1"/>
  <c r="O2233" i="1"/>
  <c r="O2232" i="1"/>
  <c r="W2271" i="1" s="1"/>
  <c r="AE2271" i="1" s="1"/>
  <c r="O2231" i="1"/>
  <c r="W2270" i="1" s="1"/>
  <c r="O2230" i="1"/>
  <c r="O2229" i="1"/>
  <c r="O2228" i="1"/>
  <c r="W2267" i="1" s="1"/>
  <c r="AE2267" i="1" s="1"/>
  <c r="O2227" i="1"/>
  <c r="W2266" i="1" s="1"/>
  <c r="O2226" i="1"/>
  <c r="O2225" i="1"/>
  <c r="O2224" i="1"/>
  <c r="W2263" i="1" s="1"/>
  <c r="AE2263" i="1" s="1"/>
  <c r="O2223" i="1"/>
  <c r="W2262" i="1" s="1"/>
  <c r="O2222" i="1"/>
  <c r="O2221" i="1"/>
  <c r="O2220" i="1"/>
  <c r="W2259" i="1" s="1"/>
  <c r="AE2259" i="1" s="1"/>
  <c r="O2219" i="1"/>
  <c r="W2258" i="1" s="1"/>
  <c r="O2218" i="1"/>
  <c r="O2217" i="1"/>
  <c r="O2216" i="1"/>
  <c r="W2255" i="1" s="1"/>
  <c r="AE2255" i="1" s="1"/>
  <c r="O2215" i="1"/>
  <c r="W2254" i="1" s="1"/>
  <c r="O2214" i="1"/>
  <c r="O2213" i="1"/>
  <c r="O2212" i="1"/>
  <c r="W2251" i="1" s="1"/>
  <c r="AE2251" i="1" s="1"/>
  <c r="O2211" i="1"/>
  <c r="W2250" i="1" s="1"/>
  <c r="O2210" i="1"/>
  <c r="O2209" i="1"/>
  <c r="O2208" i="1"/>
  <c r="W2247" i="1" s="1"/>
  <c r="AE2247" i="1" s="1"/>
  <c r="O2207" i="1"/>
  <c r="W2246" i="1" s="1"/>
  <c r="O2206" i="1"/>
  <c r="O2205" i="1"/>
  <c r="O2204" i="1"/>
  <c r="W2243" i="1" s="1"/>
  <c r="AE2243" i="1" s="1"/>
  <c r="O2203" i="1"/>
  <c r="W2242" i="1" s="1"/>
  <c r="O2202" i="1"/>
  <c r="O2201" i="1"/>
  <c r="O2200" i="1"/>
  <c r="W2239" i="1" s="1"/>
  <c r="AE2239" i="1" s="1"/>
  <c r="O2199" i="1"/>
  <c r="W2238" i="1" s="1"/>
  <c r="O2198" i="1"/>
  <c r="O2197" i="1"/>
  <c r="O2196" i="1"/>
  <c r="W2235" i="1" s="1"/>
  <c r="AE2235" i="1" s="1"/>
  <c r="O2195" i="1"/>
  <c r="W2234" i="1" s="1"/>
  <c r="O2194" i="1"/>
  <c r="O2193" i="1"/>
  <c r="O2192" i="1"/>
  <c r="W2231" i="1" s="1"/>
  <c r="AE2231" i="1" s="1"/>
  <c r="O2191" i="1"/>
  <c r="W2230" i="1" s="1"/>
  <c r="O2190" i="1"/>
  <c r="O2189" i="1"/>
  <c r="O2188" i="1"/>
  <c r="W2227" i="1" s="1"/>
  <c r="AE2227" i="1" s="1"/>
  <c r="O2187" i="1"/>
  <c r="W2226" i="1" s="1"/>
  <c r="O2186" i="1"/>
  <c r="O2185" i="1"/>
  <c r="O2184" i="1"/>
  <c r="W2223" i="1" s="1"/>
  <c r="AE2223" i="1" s="1"/>
  <c r="O2183" i="1"/>
  <c r="W2222" i="1" s="1"/>
  <c r="O2182" i="1"/>
  <c r="O2181" i="1"/>
  <c r="O2180" i="1"/>
  <c r="W2219" i="1" s="1"/>
  <c r="AE2219" i="1" s="1"/>
  <c r="O2179" i="1"/>
  <c r="W2218" i="1" s="1"/>
  <c r="O2178" i="1"/>
  <c r="O2177" i="1"/>
  <c r="O2176" i="1"/>
  <c r="W2215" i="1" s="1"/>
  <c r="AE2215" i="1" s="1"/>
  <c r="O2175" i="1"/>
  <c r="W2214" i="1" s="1"/>
  <c r="O2174" i="1"/>
  <c r="O2173" i="1"/>
  <c r="O2172" i="1"/>
  <c r="W2211" i="1" s="1"/>
  <c r="AE2211" i="1" s="1"/>
  <c r="O2171" i="1"/>
  <c r="W2210" i="1" s="1"/>
  <c r="O2170" i="1"/>
  <c r="O2169" i="1"/>
  <c r="O2168" i="1"/>
  <c r="W2207" i="1" s="1"/>
  <c r="AE2207" i="1" s="1"/>
  <c r="O2167" i="1"/>
  <c r="W2206" i="1" s="1"/>
  <c r="O2166" i="1"/>
  <c r="O2165" i="1"/>
  <c r="O2164" i="1"/>
  <c r="W2203" i="1" s="1"/>
  <c r="AE2203" i="1" s="1"/>
  <c r="O2163" i="1"/>
  <c r="W2202" i="1" s="1"/>
  <c r="O2162" i="1"/>
  <c r="O2161" i="1"/>
  <c r="O2160" i="1"/>
  <c r="W2199" i="1" s="1"/>
  <c r="AE2199" i="1" s="1"/>
  <c r="O2159" i="1"/>
  <c r="W2198" i="1" s="1"/>
  <c r="O2158" i="1"/>
  <c r="O2157" i="1"/>
  <c r="O2156" i="1"/>
  <c r="W2195" i="1" s="1"/>
  <c r="AE2195" i="1" s="1"/>
  <c r="O2155" i="1"/>
  <c r="W2194" i="1" s="1"/>
  <c r="O2154" i="1"/>
  <c r="O2153" i="1"/>
  <c r="O2152" i="1"/>
  <c r="W2191" i="1" s="1"/>
  <c r="AE2191" i="1" s="1"/>
  <c r="O2151" i="1"/>
  <c r="W2190" i="1" s="1"/>
  <c r="O2150" i="1"/>
  <c r="O2149" i="1"/>
  <c r="O2148" i="1"/>
  <c r="W2187" i="1" s="1"/>
  <c r="AE2187" i="1" s="1"/>
  <c r="O2147" i="1"/>
  <c r="W2186" i="1" s="1"/>
  <c r="O2146" i="1"/>
  <c r="O2145" i="1"/>
  <c r="O2144" i="1"/>
  <c r="W2183" i="1" s="1"/>
  <c r="AE2183" i="1" s="1"/>
  <c r="O2143" i="1"/>
  <c r="W2182" i="1" s="1"/>
  <c r="O2142" i="1"/>
  <c r="O2141" i="1"/>
  <c r="O2140" i="1"/>
  <c r="W2179" i="1" s="1"/>
  <c r="AE2179" i="1" s="1"/>
  <c r="O2139" i="1"/>
  <c r="W2178" i="1" s="1"/>
  <c r="O2138" i="1"/>
  <c r="O2137" i="1"/>
  <c r="O2136" i="1"/>
  <c r="W2175" i="1" s="1"/>
  <c r="AE2175" i="1" s="1"/>
  <c r="O2135" i="1"/>
  <c r="W2174" i="1" s="1"/>
  <c r="O2134" i="1"/>
  <c r="O2133" i="1"/>
  <c r="O2132" i="1"/>
  <c r="W2171" i="1" s="1"/>
  <c r="AE2171" i="1" s="1"/>
  <c r="O2131" i="1"/>
  <c r="W2170" i="1" s="1"/>
  <c r="O2130" i="1"/>
  <c r="O2129" i="1"/>
  <c r="O2128" i="1"/>
  <c r="W2167" i="1" s="1"/>
  <c r="O2127" i="1"/>
  <c r="W2166" i="1" s="1"/>
  <c r="O2126" i="1"/>
  <c r="O2125" i="1"/>
  <c r="O2124" i="1"/>
  <c r="W2163" i="1" s="1"/>
  <c r="AE2163" i="1" s="1"/>
  <c r="O2123" i="1"/>
  <c r="W2162" i="1" s="1"/>
  <c r="O2122" i="1"/>
  <c r="O2121" i="1"/>
  <c r="O2120" i="1"/>
  <c r="W2159" i="1" s="1"/>
  <c r="AE2159" i="1" s="1"/>
  <c r="O2119" i="1"/>
  <c r="W2158" i="1" s="1"/>
  <c r="O2118" i="1"/>
  <c r="O2117" i="1"/>
  <c r="O2116" i="1"/>
  <c r="W2155" i="1" s="1"/>
  <c r="AE2155" i="1" s="1"/>
  <c r="O2115" i="1"/>
  <c r="W2154" i="1" s="1"/>
  <c r="O2114" i="1"/>
  <c r="O2113" i="1"/>
  <c r="O2112" i="1"/>
  <c r="W2151" i="1" s="1"/>
  <c r="AE2151" i="1" s="1"/>
  <c r="O2111" i="1"/>
  <c r="W2150" i="1" s="1"/>
  <c r="O2110" i="1"/>
  <c r="O2109" i="1"/>
  <c r="O2108" i="1"/>
  <c r="W2147" i="1" s="1"/>
  <c r="AE2147" i="1" s="1"/>
  <c r="O2107" i="1"/>
  <c r="W2146" i="1" s="1"/>
  <c r="O2106" i="1"/>
  <c r="O2105" i="1"/>
  <c r="O2104" i="1"/>
  <c r="W2143" i="1" s="1"/>
  <c r="AE2143" i="1" s="1"/>
  <c r="O2103" i="1"/>
  <c r="W2142" i="1" s="1"/>
  <c r="O2102" i="1"/>
  <c r="O2101" i="1"/>
  <c r="O2100" i="1"/>
  <c r="W2139" i="1" s="1"/>
  <c r="AE2139" i="1" s="1"/>
  <c r="O2099" i="1"/>
  <c r="W2138" i="1" s="1"/>
  <c r="O2098" i="1"/>
  <c r="O2097" i="1"/>
  <c r="O2096" i="1"/>
  <c r="W2135" i="1" s="1"/>
  <c r="AE2135" i="1" s="1"/>
  <c r="O2095" i="1"/>
  <c r="W2134" i="1" s="1"/>
  <c r="O2094" i="1"/>
  <c r="O2093" i="1"/>
  <c r="O2092" i="1"/>
  <c r="O2091" i="1"/>
  <c r="W2130" i="1" s="1"/>
  <c r="O2090" i="1"/>
  <c r="O2089" i="1"/>
  <c r="O2088" i="1"/>
  <c r="O2087" i="1"/>
  <c r="W2126" i="1" s="1"/>
  <c r="O2086" i="1"/>
  <c r="O2085" i="1"/>
  <c r="O2084" i="1"/>
  <c r="O2083" i="1"/>
  <c r="W2122" i="1" s="1"/>
  <c r="O2082" i="1"/>
  <c r="O2081" i="1"/>
  <c r="O2080" i="1"/>
  <c r="O2079" i="1"/>
  <c r="W2118" i="1" s="1"/>
  <c r="O2078" i="1"/>
  <c r="O2077" i="1"/>
  <c r="O2076" i="1"/>
  <c r="O2075" i="1"/>
  <c r="W2114" i="1" s="1"/>
  <c r="O2074" i="1"/>
  <c r="O2073" i="1"/>
  <c r="O2072" i="1"/>
  <c r="O2071" i="1"/>
  <c r="W2110" i="1" s="1"/>
  <c r="O2070" i="1"/>
  <c r="O2069" i="1"/>
  <c r="O2068" i="1"/>
  <c r="O2067" i="1"/>
  <c r="W2106" i="1" s="1"/>
  <c r="O2066" i="1"/>
  <c r="O2065" i="1"/>
  <c r="O2064" i="1"/>
  <c r="O2063" i="1"/>
  <c r="W2102" i="1" s="1"/>
  <c r="O2062" i="1"/>
  <c r="O2061" i="1"/>
  <c r="O2060" i="1"/>
  <c r="O2059" i="1"/>
  <c r="W2098" i="1" s="1"/>
  <c r="O2058" i="1"/>
  <c r="O2057" i="1"/>
  <c r="O2056" i="1"/>
  <c r="O2055" i="1"/>
  <c r="W2094" i="1" s="1"/>
  <c r="O2054" i="1"/>
  <c r="O2053" i="1"/>
  <c r="O2052" i="1"/>
  <c r="O2051" i="1"/>
  <c r="W2090" i="1" s="1"/>
  <c r="O2050" i="1"/>
  <c r="O2049" i="1"/>
  <c r="O2048" i="1"/>
  <c r="O2047" i="1"/>
  <c r="W2086" i="1" s="1"/>
  <c r="O2046" i="1"/>
  <c r="O2045" i="1"/>
  <c r="O2044" i="1"/>
  <c r="O2043" i="1"/>
  <c r="W2082" i="1" s="1"/>
  <c r="O2042" i="1"/>
  <c r="O2041" i="1"/>
  <c r="O2040" i="1"/>
  <c r="O2039" i="1"/>
  <c r="W2078" i="1" s="1"/>
  <c r="O2038" i="1"/>
  <c r="O2037" i="1"/>
  <c r="O2036" i="1"/>
  <c r="O2035" i="1"/>
  <c r="W2074" i="1" s="1"/>
  <c r="O2034" i="1"/>
  <c r="O2033" i="1"/>
  <c r="O2032" i="1"/>
  <c r="O2031" i="1"/>
  <c r="W2070" i="1" s="1"/>
  <c r="O2030" i="1"/>
  <c r="O2029" i="1"/>
  <c r="O2028" i="1"/>
  <c r="O2027" i="1"/>
  <c r="W2066" i="1" s="1"/>
  <c r="O2026" i="1"/>
  <c r="O2025" i="1"/>
  <c r="O2024" i="1"/>
  <c r="O2023" i="1"/>
  <c r="W2062" i="1" s="1"/>
  <c r="O2022" i="1"/>
  <c r="O2021" i="1"/>
  <c r="O2020" i="1"/>
  <c r="O2019" i="1"/>
  <c r="W2058" i="1" s="1"/>
  <c r="O2018" i="1"/>
  <c r="O2017" i="1"/>
  <c r="O2016" i="1"/>
  <c r="O2015" i="1"/>
  <c r="W2054" i="1" s="1"/>
  <c r="O2014" i="1"/>
  <c r="O2013" i="1"/>
  <c r="O2012" i="1"/>
  <c r="O2011" i="1"/>
  <c r="W2050" i="1" s="1"/>
  <c r="O2010" i="1"/>
  <c r="O2009" i="1"/>
  <c r="O2008" i="1"/>
  <c r="O2007" i="1"/>
  <c r="W2046" i="1" s="1"/>
  <c r="O2006" i="1"/>
  <c r="O2005" i="1"/>
  <c r="O2004" i="1"/>
  <c r="O2003" i="1"/>
  <c r="W2042" i="1" s="1"/>
  <c r="O2002" i="1"/>
  <c r="O2001" i="1"/>
  <c r="O2000" i="1"/>
  <c r="O1999" i="1"/>
  <c r="W2038" i="1" s="1"/>
  <c r="O1998" i="1"/>
  <c r="O1997" i="1"/>
  <c r="O1996" i="1"/>
  <c r="O1995" i="1"/>
  <c r="W2034" i="1" s="1"/>
  <c r="O1994" i="1"/>
  <c r="O1993" i="1"/>
  <c r="O1992" i="1"/>
  <c r="O1991" i="1"/>
  <c r="W2030" i="1" s="1"/>
  <c r="O1990" i="1"/>
  <c r="O1989" i="1"/>
  <c r="O1988" i="1"/>
  <c r="O1987" i="1"/>
  <c r="W2026" i="1" s="1"/>
  <c r="O1986" i="1"/>
  <c r="O1985" i="1"/>
  <c r="O1984" i="1"/>
  <c r="O1983" i="1"/>
  <c r="W2022" i="1" s="1"/>
  <c r="O1982" i="1"/>
  <c r="O1981" i="1"/>
  <c r="O1980" i="1"/>
  <c r="O1979" i="1"/>
  <c r="W2018" i="1" s="1"/>
  <c r="O1978" i="1"/>
  <c r="O1977" i="1"/>
  <c r="O1976" i="1"/>
  <c r="O1975" i="1"/>
  <c r="W2014" i="1" s="1"/>
  <c r="O1974" i="1"/>
  <c r="O1973" i="1"/>
  <c r="O1972" i="1"/>
  <c r="O1971" i="1"/>
  <c r="W2010" i="1" s="1"/>
  <c r="O1970" i="1"/>
  <c r="O1969" i="1"/>
  <c r="O1968" i="1"/>
  <c r="O1967" i="1"/>
  <c r="W2006" i="1" s="1"/>
  <c r="O1966" i="1"/>
  <c r="O1965" i="1"/>
  <c r="O1964" i="1"/>
  <c r="O1963" i="1"/>
  <c r="W2002" i="1" s="1"/>
  <c r="O1962" i="1"/>
  <c r="O1961" i="1"/>
  <c r="O1960" i="1"/>
  <c r="O1959" i="1"/>
  <c r="W1998" i="1" s="1"/>
  <c r="O1958" i="1"/>
  <c r="O1957" i="1"/>
  <c r="O1956" i="1"/>
  <c r="O1955" i="1"/>
  <c r="W1994" i="1" s="1"/>
  <c r="O1954" i="1"/>
  <c r="O1953" i="1"/>
  <c r="O1952" i="1"/>
  <c r="O1951" i="1"/>
  <c r="W1990" i="1" s="1"/>
  <c r="O1950" i="1"/>
  <c r="O1949" i="1"/>
  <c r="O1948" i="1"/>
  <c r="O1947" i="1"/>
  <c r="W1986" i="1" s="1"/>
  <c r="O1946" i="1"/>
  <c r="O1945" i="1"/>
  <c r="O1944" i="1"/>
  <c r="O1943" i="1"/>
  <c r="W1982" i="1" s="1"/>
  <c r="O1942" i="1"/>
  <c r="O1941" i="1"/>
  <c r="O1940" i="1"/>
  <c r="O1939" i="1"/>
  <c r="W1978" i="1" s="1"/>
  <c r="O1938" i="1"/>
  <c r="O1937" i="1"/>
  <c r="O1936" i="1"/>
  <c r="O1935" i="1"/>
  <c r="W1974" i="1" s="1"/>
  <c r="O1934" i="1"/>
  <c r="O1933" i="1"/>
  <c r="O1932" i="1"/>
  <c r="O1931" i="1"/>
  <c r="W1970" i="1" s="1"/>
  <c r="O1930" i="1"/>
  <c r="O1929" i="1"/>
  <c r="O1928" i="1"/>
  <c r="O1927" i="1"/>
  <c r="W1966" i="1" s="1"/>
  <c r="O1926" i="1"/>
  <c r="O1925" i="1"/>
  <c r="O1924" i="1"/>
  <c r="O1923" i="1"/>
  <c r="W1962" i="1" s="1"/>
  <c r="O1922" i="1"/>
  <c r="O1921" i="1"/>
  <c r="O1920" i="1"/>
  <c r="O1919" i="1"/>
  <c r="W1958" i="1" s="1"/>
  <c r="O1918" i="1"/>
  <c r="O1917" i="1"/>
  <c r="O1916" i="1"/>
  <c r="O1915" i="1"/>
  <c r="W1954" i="1" s="1"/>
  <c r="O1914" i="1"/>
  <c r="O1913" i="1"/>
  <c r="O1912" i="1"/>
  <c r="O1911" i="1"/>
  <c r="W1950" i="1" s="1"/>
  <c r="O1910" i="1"/>
  <c r="O1909" i="1"/>
  <c r="O1908" i="1"/>
  <c r="O1907" i="1"/>
  <c r="W1946" i="1" s="1"/>
  <c r="O1906" i="1"/>
  <c r="O1905" i="1"/>
  <c r="O1904" i="1"/>
  <c r="O1903" i="1"/>
  <c r="W1942" i="1" s="1"/>
  <c r="O1902" i="1"/>
  <c r="O1901" i="1"/>
  <c r="O1900" i="1"/>
  <c r="O1899" i="1"/>
  <c r="W1938" i="1" s="1"/>
  <c r="O1898" i="1"/>
  <c r="O1897" i="1"/>
  <c r="O1896" i="1"/>
  <c r="O1895" i="1"/>
  <c r="W1934" i="1" s="1"/>
  <c r="O1894" i="1"/>
  <c r="O1893" i="1"/>
  <c r="O1892" i="1"/>
  <c r="O1891" i="1"/>
  <c r="W1930" i="1" s="1"/>
  <c r="O1890" i="1"/>
  <c r="O1889" i="1"/>
  <c r="O1888" i="1"/>
  <c r="O1887" i="1"/>
  <c r="W1926" i="1" s="1"/>
  <c r="O1886" i="1"/>
  <c r="O1885" i="1"/>
  <c r="O1884" i="1"/>
  <c r="O1883" i="1"/>
  <c r="W1922" i="1" s="1"/>
  <c r="O1882" i="1"/>
  <c r="O1881" i="1"/>
  <c r="O1880" i="1"/>
  <c r="O1879" i="1"/>
  <c r="W1918" i="1" s="1"/>
  <c r="O1878" i="1"/>
  <c r="O1877" i="1"/>
  <c r="O1876" i="1"/>
  <c r="O1875" i="1"/>
  <c r="W1914" i="1" s="1"/>
  <c r="O1874" i="1"/>
  <c r="O1873" i="1"/>
  <c r="O1872" i="1"/>
  <c r="O1871" i="1"/>
  <c r="W1910" i="1" s="1"/>
  <c r="O1870" i="1"/>
  <c r="O1869" i="1"/>
  <c r="O1868" i="1"/>
  <c r="O1867" i="1"/>
  <c r="W1906" i="1" s="1"/>
  <c r="O1866" i="1"/>
  <c r="O1865" i="1"/>
  <c r="O1864" i="1"/>
  <c r="O1863" i="1"/>
  <c r="W1902" i="1" s="1"/>
  <c r="O1862" i="1"/>
  <c r="O1861" i="1"/>
  <c r="O1860" i="1"/>
  <c r="O1859" i="1"/>
  <c r="W1898" i="1" s="1"/>
  <c r="O1858" i="1"/>
  <c r="O1857" i="1"/>
  <c r="O1856" i="1"/>
  <c r="O1855" i="1"/>
  <c r="W1894" i="1" s="1"/>
  <c r="O1854" i="1"/>
  <c r="O1853" i="1"/>
  <c r="O1852" i="1"/>
  <c r="O1851" i="1"/>
  <c r="W1890" i="1" s="1"/>
  <c r="O1850" i="1"/>
  <c r="O1849" i="1"/>
  <c r="O1848" i="1"/>
  <c r="O1847" i="1"/>
  <c r="W1886" i="1" s="1"/>
  <c r="O1846" i="1"/>
  <c r="O1845" i="1"/>
  <c r="O1844" i="1"/>
  <c r="O1843" i="1"/>
  <c r="W1882" i="1" s="1"/>
  <c r="O1842" i="1"/>
  <c r="O1841" i="1"/>
  <c r="O1840" i="1"/>
  <c r="O1839" i="1"/>
  <c r="W1878" i="1" s="1"/>
  <c r="O1838" i="1"/>
  <c r="O1837" i="1"/>
  <c r="O1836" i="1"/>
  <c r="O1835" i="1"/>
  <c r="W1874" i="1" s="1"/>
  <c r="O1834" i="1"/>
  <c r="O1833" i="1"/>
  <c r="O1832" i="1"/>
  <c r="O1831" i="1"/>
  <c r="W1870" i="1" s="1"/>
  <c r="O1830" i="1"/>
  <c r="O1829" i="1"/>
  <c r="O1828" i="1"/>
  <c r="O1827" i="1"/>
  <c r="W1866" i="1" s="1"/>
  <c r="O1826" i="1"/>
  <c r="O1825" i="1"/>
  <c r="O1824" i="1"/>
  <c r="O1823" i="1"/>
  <c r="W1862" i="1" s="1"/>
  <c r="O1822" i="1"/>
  <c r="O1821" i="1"/>
  <c r="O1820" i="1"/>
  <c r="O1819" i="1"/>
  <c r="W1858" i="1" s="1"/>
  <c r="O1818" i="1"/>
  <c r="O1817" i="1"/>
  <c r="O1816" i="1"/>
  <c r="O1815" i="1"/>
  <c r="W1854" i="1" s="1"/>
  <c r="O1814" i="1"/>
  <c r="O1813" i="1"/>
  <c r="O1812" i="1"/>
  <c r="O1811" i="1"/>
  <c r="W1850" i="1" s="1"/>
  <c r="O1810" i="1"/>
  <c r="O1809" i="1"/>
  <c r="O1808" i="1"/>
  <c r="O1807" i="1"/>
  <c r="W1846" i="1" s="1"/>
  <c r="O1806" i="1"/>
  <c r="O1805" i="1"/>
  <c r="O1804" i="1"/>
  <c r="O1803" i="1"/>
  <c r="W1842" i="1" s="1"/>
  <c r="O1802" i="1"/>
  <c r="O1801" i="1"/>
  <c r="O1800" i="1"/>
  <c r="O1799" i="1"/>
  <c r="W1838" i="1" s="1"/>
  <c r="O1798" i="1"/>
  <c r="O1797" i="1"/>
  <c r="O1796" i="1"/>
  <c r="O1795" i="1"/>
  <c r="W1834" i="1" s="1"/>
  <c r="O1794" i="1"/>
  <c r="O1793" i="1"/>
  <c r="O1792" i="1"/>
  <c r="O1791" i="1"/>
  <c r="W1830" i="1" s="1"/>
  <c r="Z2851" i="1"/>
  <c r="Z2850" i="1"/>
  <c r="Z2849" i="1"/>
  <c r="Z2848" i="1"/>
  <c r="Z2847" i="1"/>
  <c r="Z2846" i="1"/>
  <c r="Z2845" i="1"/>
  <c r="Z2844" i="1"/>
  <c r="Z2843" i="1"/>
  <c r="Z2842" i="1"/>
  <c r="Z2841" i="1"/>
  <c r="Z2840" i="1"/>
  <c r="Z2839" i="1"/>
  <c r="Z2838" i="1"/>
  <c r="Z2837" i="1"/>
  <c r="Z2836" i="1"/>
  <c r="Z2835" i="1"/>
  <c r="Z2834" i="1"/>
  <c r="Z2833" i="1"/>
  <c r="Z2832" i="1"/>
  <c r="Z2831" i="1"/>
  <c r="Z2830" i="1"/>
  <c r="Z2829" i="1"/>
  <c r="Z2828" i="1"/>
  <c r="Z2827" i="1"/>
  <c r="Z2826" i="1"/>
  <c r="Z2825" i="1"/>
  <c r="Z2824" i="1"/>
  <c r="Z2823" i="1"/>
  <c r="Z2822" i="1"/>
  <c r="Z2821" i="1"/>
  <c r="Z2820" i="1"/>
  <c r="Z2819" i="1"/>
  <c r="Z2818" i="1"/>
  <c r="Z2817" i="1"/>
  <c r="Z2816" i="1"/>
  <c r="Z2815" i="1"/>
  <c r="Z2814" i="1"/>
  <c r="AD2814" i="1" s="1"/>
  <c r="Z2813" i="1"/>
  <c r="Z2812" i="1"/>
  <c r="Z2811" i="1"/>
  <c r="Z2810" i="1"/>
  <c r="Z2809" i="1"/>
  <c r="Z2808" i="1"/>
  <c r="Z2807" i="1"/>
  <c r="Z2806" i="1"/>
  <c r="AD2806" i="1" s="1"/>
  <c r="Z2805" i="1"/>
  <c r="Z2804" i="1"/>
  <c r="Z2803" i="1"/>
  <c r="Z2802" i="1"/>
  <c r="AD2802" i="1" s="1"/>
  <c r="Z2801" i="1"/>
  <c r="Z2800" i="1"/>
  <c r="Z2799" i="1"/>
  <c r="Z2798" i="1"/>
  <c r="AD2798" i="1" s="1"/>
  <c r="Z2797" i="1"/>
  <c r="Z2796" i="1"/>
  <c r="Z2795" i="1"/>
  <c r="Z2794" i="1"/>
  <c r="Z2793" i="1"/>
  <c r="Z2792" i="1"/>
  <c r="Z2791" i="1"/>
  <c r="Z2790" i="1"/>
  <c r="Z2789" i="1"/>
  <c r="Z2788" i="1"/>
  <c r="Z2787" i="1"/>
  <c r="Z2786" i="1"/>
  <c r="AD2786" i="1" s="1"/>
  <c r="Z2785" i="1"/>
  <c r="Z2784" i="1"/>
  <c r="Z2783" i="1"/>
  <c r="Z2782" i="1"/>
  <c r="AD2782" i="1" s="1"/>
  <c r="Z2781" i="1"/>
  <c r="Z2780" i="1"/>
  <c r="Z2779" i="1"/>
  <c r="Z2778" i="1"/>
  <c r="Z2777" i="1"/>
  <c r="Z2776" i="1"/>
  <c r="Z2775" i="1"/>
  <c r="Z2774" i="1"/>
  <c r="AD2774" i="1" s="1"/>
  <c r="Z2773" i="1"/>
  <c r="Z2772" i="1"/>
  <c r="Z2771" i="1"/>
  <c r="Z2770" i="1"/>
  <c r="AD2770" i="1" s="1"/>
  <c r="Z2769" i="1"/>
  <c r="Z2768" i="1"/>
  <c r="Z2767" i="1"/>
  <c r="Z2766" i="1"/>
  <c r="AD2766" i="1" s="1"/>
  <c r="Z2765" i="1"/>
  <c r="Z2764" i="1"/>
  <c r="Z2763" i="1"/>
  <c r="Z2762" i="1"/>
  <c r="Z2761" i="1"/>
  <c r="Z2760" i="1"/>
  <c r="Z2759" i="1"/>
  <c r="Z2758" i="1"/>
  <c r="Z2757" i="1"/>
  <c r="Z2756" i="1"/>
  <c r="Z2755" i="1"/>
  <c r="Z2754" i="1"/>
  <c r="AD2754" i="1" s="1"/>
  <c r="Z2753" i="1"/>
  <c r="Z2752" i="1"/>
  <c r="Z2751" i="1"/>
  <c r="Z2750" i="1"/>
  <c r="AD2750" i="1" s="1"/>
  <c r="Z2749" i="1"/>
  <c r="Z2748" i="1"/>
  <c r="Z2747" i="1"/>
  <c r="Z2746" i="1"/>
  <c r="Z2745" i="1"/>
  <c r="Z2744" i="1"/>
  <c r="Z2743" i="1"/>
  <c r="Z2742" i="1"/>
  <c r="AD2742" i="1" s="1"/>
  <c r="Z2741" i="1"/>
  <c r="Z2740" i="1"/>
  <c r="Z2739" i="1"/>
  <c r="Z2738" i="1"/>
  <c r="AD2738" i="1" s="1"/>
  <c r="Z2737" i="1"/>
  <c r="Z2736" i="1"/>
  <c r="Z2735" i="1"/>
  <c r="Z2734" i="1"/>
  <c r="AD2734" i="1" s="1"/>
  <c r="Z2733" i="1"/>
  <c r="Z2732" i="1"/>
  <c r="Z2731" i="1"/>
  <c r="Z2730" i="1"/>
  <c r="Z2729" i="1"/>
  <c r="Z2728" i="1"/>
  <c r="Z2727" i="1"/>
  <c r="Z2726" i="1"/>
  <c r="Z2725" i="1"/>
  <c r="Z2724" i="1"/>
  <c r="Z2723" i="1"/>
  <c r="Z2722" i="1"/>
  <c r="AD2722" i="1" s="1"/>
  <c r="Z2721" i="1"/>
  <c r="Z2720" i="1"/>
  <c r="Z2719" i="1"/>
  <c r="Z2718" i="1"/>
  <c r="AD2718" i="1" s="1"/>
  <c r="Z2717" i="1"/>
  <c r="Z2716" i="1"/>
  <c r="Z2715" i="1"/>
  <c r="Z2714" i="1"/>
  <c r="Z2713" i="1"/>
  <c r="Z2712" i="1"/>
  <c r="Z2711" i="1"/>
  <c r="Z2710" i="1"/>
  <c r="AD2710" i="1" s="1"/>
  <c r="Z2709" i="1"/>
  <c r="Z2708" i="1"/>
  <c r="Z2707" i="1"/>
  <c r="Z2706" i="1"/>
  <c r="AD2706" i="1" s="1"/>
  <c r="Z2705" i="1"/>
  <c r="Z2704" i="1"/>
  <c r="Z2703" i="1"/>
  <c r="Z2702" i="1"/>
  <c r="AD2702" i="1" s="1"/>
  <c r="Z2701" i="1"/>
  <c r="Z2700" i="1"/>
  <c r="Z2699" i="1"/>
  <c r="Z2698" i="1"/>
  <c r="Z2697" i="1"/>
  <c r="Z2696" i="1"/>
  <c r="Z2695" i="1"/>
  <c r="Z2694" i="1"/>
  <c r="Z2693" i="1"/>
  <c r="Z2692" i="1"/>
  <c r="Z2691" i="1"/>
  <c r="Z2690" i="1"/>
  <c r="AD2690" i="1" s="1"/>
  <c r="Z2689" i="1"/>
  <c r="Z2688" i="1"/>
  <c r="Z2687" i="1"/>
  <c r="Z2686" i="1"/>
  <c r="AD2686" i="1" s="1"/>
  <c r="Z2685" i="1"/>
  <c r="Z2684" i="1"/>
  <c r="Z2683" i="1"/>
  <c r="Z2682" i="1"/>
  <c r="Z2681" i="1"/>
  <c r="Z2680" i="1"/>
  <c r="Z2679" i="1"/>
  <c r="Z2678" i="1"/>
  <c r="AD2678" i="1" s="1"/>
  <c r="Z2677" i="1"/>
  <c r="Z2676" i="1"/>
  <c r="Z2675" i="1"/>
  <c r="Z2674" i="1"/>
  <c r="AD2674" i="1" s="1"/>
  <c r="Z2673" i="1"/>
  <c r="Z2672" i="1"/>
  <c r="Z2671" i="1"/>
  <c r="Z2670" i="1"/>
  <c r="AD2670" i="1" s="1"/>
  <c r="Z2669" i="1"/>
  <c r="Z2668" i="1"/>
  <c r="Z2667" i="1"/>
  <c r="Z2666" i="1"/>
  <c r="Z2665" i="1"/>
  <c r="Z2664" i="1"/>
  <c r="Z2663" i="1"/>
  <c r="Z2662" i="1"/>
  <c r="Z2661" i="1"/>
  <c r="Z2660" i="1"/>
  <c r="Z2659" i="1"/>
  <c r="Z2658" i="1"/>
  <c r="AD2658" i="1" s="1"/>
  <c r="Z2657" i="1"/>
  <c r="Z2656" i="1"/>
  <c r="Z2655" i="1"/>
  <c r="Z2654" i="1"/>
  <c r="AD2654" i="1" s="1"/>
  <c r="Z2653" i="1"/>
  <c r="Z2652" i="1"/>
  <c r="Z2651" i="1"/>
  <c r="Z2650" i="1"/>
  <c r="Z2649" i="1"/>
  <c r="Z2648" i="1"/>
  <c r="Z2647" i="1"/>
  <c r="Z2646" i="1"/>
  <c r="AD2646" i="1" s="1"/>
  <c r="Z2645" i="1"/>
  <c r="Z2644" i="1"/>
  <c r="Z2643" i="1"/>
  <c r="Z2642" i="1"/>
  <c r="AD2642" i="1" s="1"/>
  <c r="Z2641" i="1"/>
  <c r="Z2640" i="1"/>
  <c r="Z2639" i="1"/>
  <c r="Z2638" i="1"/>
  <c r="AD2638" i="1" s="1"/>
  <c r="Z2637" i="1"/>
  <c r="Z2636" i="1"/>
  <c r="Z2635" i="1"/>
  <c r="Z2634" i="1"/>
  <c r="Z2633" i="1"/>
  <c r="Z2632" i="1"/>
  <c r="Z2631" i="1"/>
  <c r="Z2630" i="1"/>
  <c r="Z2629" i="1"/>
  <c r="Z2628" i="1"/>
  <c r="Z2627" i="1"/>
  <c r="Z2626" i="1"/>
  <c r="AD2626" i="1" s="1"/>
  <c r="Z2625" i="1"/>
  <c r="Z2624" i="1"/>
  <c r="Z2623" i="1"/>
  <c r="Z2622" i="1"/>
  <c r="AD2622" i="1" s="1"/>
  <c r="Z2621" i="1"/>
  <c r="Z2620" i="1"/>
  <c r="Z2619" i="1"/>
  <c r="Z2618" i="1"/>
  <c r="Z2617" i="1"/>
  <c r="Z2616" i="1"/>
  <c r="Z2615" i="1"/>
  <c r="Z2614" i="1"/>
  <c r="AD2614" i="1" s="1"/>
  <c r="Z2613" i="1"/>
  <c r="Z2612" i="1"/>
  <c r="Z2611" i="1"/>
  <c r="Z2610" i="1"/>
  <c r="AD2610" i="1" s="1"/>
  <c r="Z2609" i="1"/>
  <c r="Z2608" i="1"/>
  <c r="Z2607" i="1"/>
  <c r="Z2606" i="1"/>
  <c r="AD2606" i="1" s="1"/>
  <c r="Z2605" i="1"/>
  <c r="Z2604" i="1"/>
  <c r="Z2603" i="1"/>
  <c r="Z2602" i="1"/>
  <c r="Z2601" i="1"/>
  <c r="Z2600" i="1"/>
  <c r="Z2599" i="1"/>
  <c r="Z2598" i="1"/>
  <c r="Z2597" i="1"/>
  <c r="Z2596" i="1"/>
  <c r="Z2595" i="1"/>
  <c r="Z2594" i="1"/>
  <c r="AD2594" i="1" s="1"/>
  <c r="Z2593" i="1"/>
  <c r="Z2592" i="1"/>
  <c r="Z2591" i="1"/>
  <c r="Z2590" i="1"/>
  <c r="AD2590" i="1" s="1"/>
  <c r="Z2589" i="1"/>
  <c r="Z2588" i="1"/>
  <c r="Z2587" i="1"/>
  <c r="Z2586" i="1"/>
  <c r="Z2585" i="1"/>
  <c r="Z2584" i="1"/>
  <c r="Z2583" i="1"/>
  <c r="Z2582" i="1"/>
  <c r="AD2582" i="1" s="1"/>
  <c r="Z2581" i="1"/>
  <c r="Z2580" i="1"/>
  <c r="Z2579" i="1"/>
  <c r="Z2578" i="1"/>
  <c r="AD2578" i="1" s="1"/>
  <c r="Z2577" i="1"/>
  <c r="Z2576" i="1"/>
  <c r="Z2575" i="1"/>
  <c r="Z2574" i="1"/>
  <c r="AD2574" i="1" s="1"/>
  <c r="Z2573" i="1"/>
  <c r="Z2572" i="1"/>
  <c r="Z2571" i="1"/>
  <c r="Z2570" i="1"/>
  <c r="Z2569" i="1"/>
  <c r="Z2568" i="1"/>
  <c r="Z2567" i="1"/>
  <c r="Z2566" i="1"/>
  <c r="Z2565" i="1"/>
  <c r="Z2564" i="1"/>
  <c r="Z2563" i="1"/>
  <c r="Z2562" i="1"/>
  <c r="AD2562" i="1" s="1"/>
  <c r="Z2561" i="1"/>
  <c r="Z2560" i="1"/>
  <c r="Z2559" i="1"/>
  <c r="Z2558" i="1"/>
  <c r="AD2558" i="1" s="1"/>
  <c r="Z2557" i="1"/>
  <c r="Z2556" i="1"/>
  <c r="Z2555" i="1"/>
  <c r="Z2554" i="1"/>
  <c r="Z2553" i="1"/>
  <c r="Z2552" i="1"/>
  <c r="Z2551" i="1"/>
  <c r="Z2550" i="1"/>
  <c r="AD2550" i="1" s="1"/>
  <c r="Z2549" i="1"/>
  <c r="Z2548" i="1"/>
  <c r="Z2547" i="1"/>
  <c r="Z2546" i="1"/>
  <c r="AD2546" i="1" s="1"/>
  <c r="Z2545" i="1"/>
  <c r="Z2544" i="1"/>
  <c r="Z2543" i="1"/>
  <c r="Z2542" i="1"/>
  <c r="AD2542" i="1" s="1"/>
  <c r="Z2541" i="1"/>
  <c r="Z2540" i="1"/>
  <c r="Z2539" i="1"/>
  <c r="Z2538" i="1"/>
  <c r="Z2537" i="1"/>
  <c r="Z2536" i="1"/>
  <c r="Z2535" i="1"/>
  <c r="Z2534" i="1"/>
  <c r="Z2533" i="1"/>
  <c r="Z2532" i="1"/>
  <c r="Z2531" i="1"/>
  <c r="Z2530" i="1"/>
  <c r="Z2529" i="1"/>
  <c r="Z2528" i="1"/>
  <c r="Z2527" i="1"/>
  <c r="Z2526" i="1"/>
  <c r="AD2526" i="1" s="1"/>
  <c r="Z2525" i="1"/>
  <c r="Z2524" i="1"/>
  <c r="Z2523" i="1"/>
  <c r="Z2522" i="1"/>
  <c r="AD2522" i="1" s="1"/>
  <c r="Z2521" i="1"/>
  <c r="Z2520" i="1"/>
  <c r="Z2519" i="1"/>
  <c r="Z2518" i="1"/>
  <c r="Z2517" i="1"/>
  <c r="Z2516" i="1"/>
  <c r="Z2515" i="1"/>
  <c r="Z2514" i="1"/>
  <c r="AD2514" i="1" s="1"/>
  <c r="Z2513" i="1"/>
  <c r="Z2512" i="1"/>
  <c r="Z2511" i="1"/>
  <c r="Z2510" i="1"/>
  <c r="AD2510" i="1" s="1"/>
  <c r="Z2509" i="1"/>
  <c r="Z2508" i="1"/>
  <c r="Z2507" i="1"/>
  <c r="Z2506" i="1"/>
  <c r="AD2506" i="1" s="1"/>
  <c r="Z2505" i="1"/>
  <c r="Z2504" i="1"/>
  <c r="Z2503" i="1"/>
  <c r="Z2502" i="1"/>
  <c r="Z2501" i="1"/>
  <c r="Z2500" i="1"/>
  <c r="Z2499" i="1"/>
  <c r="Z2498" i="1"/>
  <c r="Z2497" i="1"/>
  <c r="Z2496" i="1"/>
  <c r="Z2495" i="1"/>
  <c r="Z2494" i="1"/>
  <c r="AD2494" i="1" s="1"/>
  <c r="Z2493" i="1"/>
  <c r="Z2492" i="1"/>
  <c r="Z2491" i="1"/>
  <c r="Z2490" i="1"/>
  <c r="AD2490" i="1" s="1"/>
  <c r="Z2489" i="1"/>
  <c r="Z2488" i="1"/>
  <c r="Z2487" i="1"/>
  <c r="Z2486" i="1"/>
  <c r="AD2486" i="1" s="1"/>
  <c r="Z2485" i="1"/>
  <c r="Z2484" i="1"/>
  <c r="Z2483" i="1"/>
  <c r="Z2482" i="1"/>
  <c r="AD2482" i="1" s="1"/>
  <c r="Z2481" i="1"/>
  <c r="Z2480" i="1"/>
  <c r="Z2479" i="1"/>
  <c r="Z2478" i="1"/>
  <c r="AD2478" i="1" s="1"/>
  <c r="Z2477" i="1"/>
  <c r="Z2476" i="1"/>
  <c r="Z2475" i="1"/>
  <c r="Z2474" i="1"/>
  <c r="AD2474" i="1" s="1"/>
  <c r="Z2473" i="1"/>
  <c r="Z2472" i="1"/>
  <c r="Z2471" i="1"/>
  <c r="Z2470" i="1"/>
  <c r="Z2469" i="1"/>
  <c r="Z2468" i="1"/>
  <c r="Z2467" i="1"/>
  <c r="Z2466" i="1"/>
  <c r="Z2465" i="1"/>
  <c r="Z2464" i="1"/>
  <c r="Z2463" i="1"/>
  <c r="Z2462" i="1"/>
  <c r="Z2461" i="1"/>
  <c r="Z2460" i="1"/>
  <c r="Z2459" i="1"/>
  <c r="Z2458" i="1"/>
  <c r="AD2458" i="1" s="1"/>
  <c r="Z2457" i="1"/>
  <c r="Z2456" i="1"/>
  <c r="Z2455" i="1"/>
  <c r="Z2454" i="1"/>
  <c r="AD2454" i="1" s="1"/>
  <c r="Z2453" i="1"/>
  <c r="Z2452" i="1"/>
  <c r="Z2451" i="1"/>
  <c r="Z2450" i="1"/>
  <c r="Z2449" i="1"/>
  <c r="Z2448" i="1"/>
  <c r="Z2447" i="1"/>
  <c r="Z2446" i="1"/>
  <c r="AD2446" i="1" s="1"/>
  <c r="Z2445" i="1"/>
  <c r="Z2444" i="1"/>
  <c r="Z2443" i="1"/>
  <c r="Z2442" i="1"/>
  <c r="AD2442" i="1" s="1"/>
  <c r="Z2441" i="1"/>
  <c r="Z2440" i="1"/>
  <c r="Z2439" i="1"/>
  <c r="Z2438" i="1"/>
  <c r="AD2438" i="1" s="1"/>
  <c r="Z2437" i="1"/>
  <c r="Z2436" i="1"/>
  <c r="Z2435" i="1"/>
  <c r="Z2434" i="1"/>
  <c r="AD2434" i="1" s="1"/>
  <c r="Z2433" i="1"/>
  <c r="Z2432" i="1"/>
  <c r="Z2431" i="1"/>
  <c r="Z2430" i="1"/>
  <c r="Z2429" i="1"/>
  <c r="Z2428" i="1"/>
  <c r="Z2427" i="1"/>
  <c r="Z2426" i="1"/>
  <c r="AD2426" i="1" s="1"/>
  <c r="Z2425" i="1"/>
  <c r="Z2424" i="1"/>
  <c r="Z2423" i="1"/>
  <c r="Z2422" i="1"/>
  <c r="AD2422" i="1" s="1"/>
  <c r="Z2421" i="1"/>
  <c r="Z2420" i="1"/>
  <c r="Z2419" i="1"/>
  <c r="Z2418" i="1"/>
  <c r="Z2417" i="1"/>
  <c r="Z2416" i="1"/>
  <c r="Z2415" i="1"/>
  <c r="Z2414" i="1"/>
  <c r="AD2414" i="1" s="1"/>
  <c r="Z2413" i="1"/>
  <c r="Z2412" i="1"/>
  <c r="Z2411" i="1"/>
  <c r="Z2410" i="1"/>
  <c r="AD2410" i="1" s="1"/>
  <c r="Z2409" i="1"/>
  <c r="Z2408" i="1"/>
  <c r="Z2407" i="1"/>
  <c r="Z2406" i="1"/>
  <c r="AD2406" i="1" s="1"/>
  <c r="Z2405" i="1"/>
  <c r="Z2404" i="1"/>
  <c r="Z2403" i="1"/>
  <c r="Z2402" i="1"/>
  <c r="Z2401" i="1"/>
  <c r="Z2400" i="1"/>
  <c r="Z2399" i="1"/>
  <c r="Z2398" i="1"/>
  <c r="Z2397" i="1"/>
  <c r="Z2396" i="1"/>
  <c r="Z2395" i="1"/>
  <c r="Z2394" i="1"/>
  <c r="AD2394" i="1" s="1"/>
  <c r="Z2393" i="1"/>
  <c r="Z2392" i="1"/>
  <c r="Z2391" i="1"/>
  <c r="Z2390" i="1"/>
  <c r="AD2390" i="1" s="1"/>
  <c r="Z2389" i="1"/>
  <c r="Z2388" i="1"/>
  <c r="Z2387" i="1"/>
  <c r="Z2386" i="1"/>
  <c r="AD2386" i="1" s="1"/>
  <c r="Z2385" i="1"/>
  <c r="Z2384" i="1"/>
  <c r="Z2383" i="1"/>
  <c r="Z2382" i="1"/>
  <c r="Z2381" i="1"/>
  <c r="Z2380" i="1"/>
  <c r="Z2379" i="1"/>
  <c r="Z2378" i="1"/>
  <c r="AD2378" i="1" s="1"/>
  <c r="Z2377" i="1"/>
  <c r="Z2376" i="1"/>
  <c r="Z2375" i="1"/>
  <c r="Z2374" i="1"/>
  <c r="AD2374" i="1" s="1"/>
  <c r="Z2373" i="1"/>
  <c r="Z2372" i="1"/>
  <c r="Z2371" i="1"/>
  <c r="Z2370" i="1"/>
  <c r="AD2370" i="1" s="1"/>
  <c r="Z2369" i="1"/>
  <c r="Z2368" i="1"/>
  <c r="Z2367" i="1"/>
  <c r="Z2366" i="1"/>
  <c r="Z2365" i="1"/>
  <c r="Z2364" i="1"/>
  <c r="Z2363" i="1"/>
  <c r="Z2362" i="1"/>
  <c r="Z2361" i="1"/>
  <c r="Z2360" i="1"/>
  <c r="Z2359" i="1"/>
  <c r="Z2358" i="1"/>
  <c r="AD2358" i="1" s="1"/>
  <c r="Z2357" i="1"/>
  <c r="Z2356" i="1"/>
  <c r="Z2355" i="1"/>
  <c r="Z2354" i="1"/>
  <c r="AD2354" i="1" s="1"/>
  <c r="Z2353" i="1"/>
  <c r="Z2352" i="1"/>
  <c r="Z2351" i="1"/>
  <c r="Z2350" i="1"/>
  <c r="AD2350" i="1" s="1"/>
  <c r="Z2349" i="1"/>
  <c r="Z2348" i="1"/>
  <c r="Z2347" i="1"/>
  <c r="Z2346" i="1"/>
  <c r="AD2346" i="1" s="1"/>
  <c r="Z2345" i="1"/>
  <c r="Z2344" i="1"/>
  <c r="Z2343" i="1"/>
  <c r="Z2342" i="1"/>
  <c r="AD2342" i="1" s="1"/>
  <c r="Z2341" i="1"/>
  <c r="Z2340" i="1"/>
  <c r="Z2339" i="1"/>
  <c r="Z2338" i="1"/>
  <c r="AD2338" i="1" s="1"/>
  <c r="Z2337" i="1"/>
  <c r="Z2336" i="1"/>
  <c r="Z2335" i="1"/>
  <c r="Z2334" i="1"/>
  <c r="AD2334" i="1" s="1"/>
  <c r="Z2333" i="1"/>
  <c r="Z2332" i="1"/>
  <c r="Z2331" i="1"/>
  <c r="Z2330" i="1"/>
  <c r="Z2329" i="1"/>
  <c r="Z2328" i="1"/>
  <c r="Z2327" i="1"/>
  <c r="Z2326" i="1"/>
  <c r="Z2325" i="1"/>
  <c r="Z2324" i="1"/>
  <c r="Z2323" i="1"/>
  <c r="Z2322" i="1"/>
  <c r="AD2322" i="1" s="1"/>
  <c r="Z2321" i="1"/>
  <c r="Z2320" i="1"/>
  <c r="Z2319" i="1"/>
  <c r="Z2318" i="1"/>
  <c r="AD2318" i="1" s="1"/>
  <c r="Z2317" i="1"/>
  <c r="Z2316" i="1"/>
  <c r="Z2315" i="1"/>
  <c r="Z2314" i="1"/>
  <c r="Z2313" i="1"/>
  <c r="Z2312" i="1"/>
  <c r="Z2311" i="1"/>
  <c r="Z2310" i="1"/>
  <c r="AD2310" i="1" s="1"/>
  <c r="Z2309" i="1"/>
  <c r="Z2308" i="1"/>
  <c r="Z2307" i="1"/>
  <c r="Z2306" i="1"/>
  <c r="AD2306" i="1" s="1"/>
  <c r="Z2305" i="1"/>
  <c r="Z2304" i="1"/>
  <c r="Z2303" i="1"/>
  <c r="Z2302" i="1"/>
  <c r="AD2302" i="1" s="1"/>
  <c r="Z2301" i="1"/>
  <c r="Z2300" i="1"/>
  <c r="Z2299" i="1"/>
  <c r="Z2298" i="1"/>
  <c r="AD2298" i="1" s="1"/>
  <c r="Z2297" i="1"/>
  <c r="Z2296" i="1"/>
  <c r="Z2295" i="1"/>
  <c r="Z2294" i="1"/>
  <c r="Z2293" i="1"/>
  <c r="Z2292" i="1"/>
  <c r="Z2291" i="1"/>
  <c r="Z2290" i="1"/>
  <c r="AD2290" i="1" s="1"/>
  <c r="Z2289" i="1"/>
  <c r="Z2288" i="1"/>
  <c r="Z2287" i="1"/>
  <c r="Z2286" i="1"/>
  <c r="AD2286" i="1" s="1"/>
  <c r="Z2285" i="1"/>
  <c r="Z2284" i="1"/>
  <c r="Z2283" i="1"/>
  <c r="Z2282" i="1"/>
  <c r="Z2281" i="1"/>
  <c r="Z2280" i="1"/>
  <c r="Z2279" i="1"/>
  <c r="Z2278" i="1"/>
  <c r="AD2278" i="1" s="1"/>
  <c r="Z2277" i="1"/>
  <c r="Z2276" i="1"/>
  <c r="Z2275" i="1"/>
  <c r="Z2274" i="1"/>
  <c r="AD2274" i="1" s="1"/>
  <c r="Z2273" i="1"/>
  <c r="Z2272" i="1"/>
  <c r="Z2271" i="1"/>
  <c r="Z2270" i="1"/>
  <c r="AD2270" i="1" s="1"/>
  <c r="Z2269" i="1"/>
  <c r="Z2268" i="1"/>
  <c r="Z2267" i="1"/>
  <c r="Z2266" i="1"/>
  <c r="AD2266" i="1" s="1"/>
  <c r="Z2265" i="1"/>
  <c r="Z2264" i="1"/>
  <c r="Z2263" i="1"/>
  <c r="Z2262" i="1"/>
  <c r="Z2261" i="1"/>
  <c r="Z2260" i="1"/>
  <c r="Z2259" i="1"/>
  <c r="Z2258" i="1"/>
  <c r="AD2258" i="1" s="1"/>
  <c r="Z2257" i="1"/>
  <c r="Z2256" i="1"/>
  <c r="Z2255" i="1"/>
  <c r="Z2254" i="1"/>
  <c r="AD2254" i="1" s="1"/>
  <c r="Z2253" i="1"/>
  <c r="Z2252" i="1"/>
  <c r="Z2251" i="1"/>
  <c r="Z2250" i="1"/>
  <c r="AD2250" i="1" s="1"/>
  <c r="Z2249" i="1"/>
  <c r="Z2248" i="1"/>
  <c r="Z2247" i="1"/>
  <c r="Z2246" i="1"/>
  <c r="Z2245" i="1"/>
  <c r="Z2244" i="1"/>
  <c r="Z2243" i="1"/>
  <c r="Z2242" i="1"/>
  <c r="AD2242" i="1" s="1"/>
  <c r="Z2241" i="1"/>
  <c r="Z2240" i="1"/>
  <c r="Z2239" i="1"/>
  <c r="Z2238" i="1"/>
  <c r="AD2238" i="1" s="1"/>
  <c r="Z2237" i="1"/>
  <c r="Z2236" i="1"/>
  <c r="Z2235" i="1"/>
  <c r="Z2234" i="1"/>
  <c r="AD2234" i="1" s="1"/>
  <c r="Z2233" i="1"/>
  <c r="Z2232" i="1"/>
  <c r="Z2231" i="1"/>
  <c r="Z2230" i="1"/>
  <c r="Z2229" i="1"/>
  <c r="Z2228" i="1"/>
  <c r="Z2227" i="1"/>
  <c r="Z2226" i="1"/>
  <c r="Z2225" i="1"/>
  <c r="Z2224" i="1"/>
  <c r="Z2223" i="1"/>
  <c r="Z2222" i="1"/>
  <c r="AD2222" i="1" s="1"/>
  <c r="Z2221" i="1"/>
  <c r="Z2220" i="1"/>
  <c r="Z2219" i="1"/>
  <c r="Z2218" i="1"/>
  <c r="AD2218" i="1" s="1"/>
  <c r="Z2217" i="1"/>
  <c r="Z2216" i="1"/>
  <c r="Z2215" i="1"/>
  <c r="Z2214" i="1"/>
  <c r="AD2214" i="1" s="1"/>
  <c r="Z2213" i="1"/>
  <c r="Z2212" i="1"/>
  <c r="Z2211" i="1"/>
  <c r="Z2210" i="1"/>
  <c r="AD2210" i="1" s="1"/>
  <c r="Z2209" i="1"/>
  <c r="Z2208" i="1"/>
  <c r="Z2207" i="1"/>
  <c r="Z2206" i="1"/>
  <c r="AD2206" i="1" s="1"/>
  <c r="Z2205" i="1"/>
  <c r="Z2204" i="1"/>
  <c r="Z2203" i="1"/>
  <c r="Z2202" i="1"/>
  <c r="AD2202" i="1" s="1"/>
  <c r="Z2201" i="1"/>
  <c r="Z2200" i="1"/>
  <c r="Z2199" i="1"/>
  <c r="Z2198" i="1"/>
  <c r="AD2198" i="1" s="1"/>
  <c r="Z2197" i="1"/>
  <c r="Z2196" i="1"/>
  <c r="Z2195" i="1"/>
  <c r="Z2194" i="1"/>
  <c r="AD2194" i="1" s="1"/>
  <c r="Z2193" i="1"/>
  <c r="Z2192" i="1"/>
  <c r="Z2191" i="1"/>
  <c r="Z2190" i="1"/>
  <c r="AD2190" i="1" s="1"/>
  <c r="Z2189" i="1"/>
  <c r="Z2188" i="1"/>
  <c r="Z2187" i="1"/>
  <c r="Z2186" i="1"/>
  <c r="AD2186" i="1" s="1"/>
  <c r="Z2185" i="1"/>
  <c r="Z2184" i="1"/>
  <c r="Z2183" i="1"/>
  <c r="Z2182" i="1"/>
  <c r="Z2181" i="1"/>
  <c r="Z2180" i="1"/>
  <c r="Z2179" i="1"/>
  <c r="Z2178" i="1"/>
  <c r="AD2178" i="1" s="1"/>
  <c r="Z2177" i="1"/>
  <c r="Z2176" i="1"/>
  <c r="Z2175" i="1"/>
  <c r="Z2174" i="1"/>
  <c r="AD2174" i="1" s="1"/>
  <c r="Z2173" i="1"/>
  <c r="Z2172" i="1"/>
  <c r="Z2171" i="1"/>
  <c r="Z2170" i="1"/>
  <c r="AD2170" i="1" s="1"/>
  <c r="Z2169" i="1"/>
  <c r="Z2168" i="1"/>
  <c r="Z2167" i="1"/>
  <c r="Z2166" i="1"/>
  <c r="Z2165" i="1"/>
  <c r="Z2164" i="1"/>
  <c r="Z2163" i="1"/>
  <c r="Z2162" i="1"/>
  <c r="AD2162" i="1" s="1"/>
  <c r="Z2161" i="1"/>
  <c r="Z2160" i="1"/>
  <c r="Z2159" i="1"/>
  <c r="Z2158" i="1"/>
  <c r="AD2158" i="1" s="1"/>
  <c r="Z2157" i="1"/>
  <c r="Z2156" i="1"/>
  <c r="Z2155" i="1"/>
  <c r="Z2154" i="1"/>
  <c r="AD2154" i="1" s="1"/>
  <c r="Z2153" i="1"/>
  <c r="Z2152" i="1"/>
  <c r="Z2151" i="1"/>
  <c r="Z2150" i="1"/>
  <c r="Z2149" i="1"/>
  <c r="Z2148" i="1"/>
  <c r="Z2147" i="1"/>
  <c r="Z2146" i="1"/>
  <c r="AD2146" i="1" s="1"/>
  <c r="Z2145" i="1"/>
  <c r="Z2144" i="1"/>
  <c r="Z2143" i="1"/>
  <c r="Z2142" i="1"/>
  <c r="AD2142" i="1" s="1"/>
  <c r="Z2141" i="1"/>
  <c r="Z2140" i="1"/>
  <c r="Z2139" i="1"/>
  <c r="Z2138" i="1"/>
  <c r="AD2138" i="1" s="1"/>
  <c r="Z2137" i="1"/>
  <c r="Z2136" i="1"/>
  <c r="Z2135" i="1"/>
  <c r="Z2134" i="1"/>
  <c r="AD2134" i="1" s="1"/>
  <c r="Z2133" i="1"/>
  <c r="Z2132" i="1"/>
  <c r="Z2131" i="1"/>
  <c r="Z2130" i="1"/>
  <c r="Z2129" i="1"/>
  <c r="Z2128" i="1"/>
  <c r="Z2127" i="1"/>
  <c r="Z2126" i="1"/>
  <c r="AD2126" i="1" s="1"/>
  <c r="Z2125" i="1"/>
  <c r="Z2124" i="1"/>
  <c r="Z2123" i="1"/>
  <c r="Z2122" i="1"/>
  <c r="AD2122" i="1" s="1"/>
  <c r="Z2121" i="1"/>
  <c r="Z2120" i="1"/>
  <c r="Z2119" i="1"/>
  <c r="Z2118" i="1"/>
  <c r="AD2118" i="1" s="1"/>
  <c r="Z2117" i="1"/>
  <c r="Z2116" i="1"/>
  <c r="Z2115" i="1"/>
  <c r="Z2114" i="1"/>
  <c r="AD2114" i="1" s="1"/>
  <c r="Z2113" i="1"/>
  <c r="Z2112" i="1"/>
  <c r="Z2111" i="1"/>
  <c r="Z2110" i="1"/>
  <c r="Z2109" i="1"/>
  <c r="Z2108" i="1"/>
  <c r="Z2107" i="1"/>
  <c r="Z2106" i="1"/>
  <c r="Z2105" i="1"/>
  <c r="Z2104" i="1"/>
  <c r="Z2103" i="1"/>
  <c r="Z2102" i="1"/>
  <c r="AD2102" i="1" s="1"/>
  <c r="Z2101" i="1"/>
  <c r="Z2100" i="1"/>
  <c r="Z2099" i="1"/>
  <c r="Z2098" i="1"/>
  <c r="AD2098" i="1" s="1"/>
  <c r="Z2097" i="1"/>
  <c r="Z2096" i="1"/>
  <c r="Z2095" i="1"/>
  <c r="Z2094" i="1"/>
  <c r="AD2094" i="1" s="1"/>
  <c r="Z2093" i="1"/>
  <c r="Z2092" i="1"/>
  <c r="Z2091" i="1"/>
  <c r="Z2090" i="1"/>
  <c r="AD2090" i="1" s="1"/>
  <c r="Z2089" i="1"/>
  <c r="Z2088" i="1"/>
  <c r="Z2087" i="1"/>
  <c r="Z2086" i="1"/>
  <c r="AD2086" i="1" s="1"/>
  <c r="Z2085" i="1"/>
  <c r="Z2084" i="1"/>
  <c r="Z2083" i="1"/>
  <c r="Z2082" i="1"/>
  <c r="AD2082" i="1" s="1"/>
  <c r="Z2081" i="1"/>
  <c r="Z2080" i="1"/>
  <c r="Z2079" i="1"/>
  <c r="Z2078" i="1"/>
  <c r="AD2078" i="1" s="1"/>
  <c r="Z2077" i="1"/>
  <c r="Z2076" i="1"/>
  <c r="Z2075" i="1"/>
  <c r="Z2074" i="1"/>
  <c r="Z2073" i="1"/>
  <c r="Z2072" i="1"/>
  <c r="Z2071" i="1"/>
  <c r="Z2070" i="1"/>
  <c r="Z2069" i="1"/>
  <c r="Z2068" i="1"/>
  <c r="Z2067" i="1"/>
  <c r="Z2066" i="1"/>
  <c r="AD2066" i="1" s="1"/>
  <c r="Z2065" i="1"/>
  <c r="Z2064" i="1"/>
  <c r="Z2063" i="1"/>
  <c r="Z2062" i="1"/>
  <c r="AD2062" i="1" s="1"/>
  <c r="Z2061" i="1"/>
  <c r="Z2060" i="1"/>
  <c r="Z2059" i="1"/>
  <c r="Z2058" i="1"/>
  <c r="Z2057" i="1"/>
  <c r="Z2056" i="1"/>
  <c r="Z2055" i="1"/>
  <c r="Z2054" i="1"/>
  <c r="AD2054" i="1" s="1"/>
  <c r="Z2053" i="1"/>
  <c r="Z2052" i="1"/>
  <c r="Z2051" i="1"/>
  <c r="Z2050" i="1"/>
  <c r="Z2049" i="1"/>
  <c r="Z2048" i="1"/>
  <c r="Z2047" i="1"/>
  <c r="Z2046" i="1"/>
  <c r="AD2046" i="1" s="1"/>
  <c r="Z2045" i="1"/>
  <c r="Z2044" i="1"/>
  <c r="Z2043" i="1"/>
  <c r="Z2042" i="1"/>
  <c r="AD2042" i="1" s="1"/>
  <c r="Z2041" i="1"/>
  <c r="Z2040" i="1"/>
  <c r="Z2039" i="1"/>
  <c r="Z2038" i="1"/>
  <c r="AD2038" i="1" s="1"/>
  <c r="Z2037" i="1"/>
  <c r="Z2036" i="1"/>
  <c r="Z2035" i="1"/>
  <c r="Z2034" i="1"/>
  <c r="Z2033" i="1"/>
  <c r="Z2032" i="1"/>
  <c r="Z2031" i="1"/>
  <c r="Z2030" i="1"/>
  <c r="AD2030" i="1" s="1"/>
  <c r="Z2029" i="1"/>
  <c r="Z2028" i="1"/>
  <c r="Z2027" i="1"/>
  <c r="Z2026" i="1"/>
  <c r="AD2026" i="1" s="1"/>
  <c r="Z2025" i="1"/>
  <c r="Z2024" i="1"/>
  <c r="Z2023" i="1"/>
  <c r="Z2022" i="1"/>
  <c r="Z2021" i="1"/>
  <c r="Z2020" i="1"/>
  <c r="Z2019" i="1"/>
  <c r="Z2018" i="1"/>
  <c r="Z2017" i="1"/>
  <c r="Z2016" i="1"/>
  <c r="Z2015" i="1"/>
  <c r="Z2014" i="1"/>
  <c r="AD2014" i="1" s="1"/>
  <c r="Z2013" i="1"/>
  <c r="Z2012" i="1"/>
  <c r="Z2011" i="1"/>
  <c r="Z2010" i="1"/>
  <c r="AD2010" i="1" s="1"/>
  <c r="Z2009" i="1"/>
  <c r="Z2008" i="1"/>
  <c r="Z2007" i="1"/>
  <c r="Z2006" i="1"/>
  <c r="AD2006" i="1" s="1"/>
  <c r="Z2005" i="1"/>
  <c r="Z2004" i="1"/>
  <c r="Z2003" i="1"/>
  <c r="Z2002" i="1"/>
  <c r="Z2001" i="1"/>
  <c r="Z2000" i="1"/>
  <c r="Z1999" i="1"/>
  <c r="Z1998" i="1"/>
  <c r="AD1998" i="1" s="1"/>
  <c r="Z1997" i="1"/>
  <c r="Z1996" i="1"/>
  <c r="Z1995" i="1"/>
  <c r="Z1994" i="1"/>
  <c r="AD1994" i="1" s="1"/>
  <c r="Z1993" i="1"/>
  <c r="Z1992" i="1"/>
  <c r="Z1991" i="1"/>
  <c r="Z1990" i="1"/>
  <c r="AD1990" i="1" s="1"/>
  <c r="Z1989" i="1"/>
  <c r="Z1988" i="1"/>
  <c r="Z1987" i="1"/>
  <c r="Z1986" i="1"/>
  <c r="AD1986" i="1" s="1"/>
  <c r="Z1985" i="1"/>
  <c r="Z1984" i="1"/>
  <c r="Z1983" i="1"/>
  <c r="Z1982" i="1"/>
  <c r="Z1981" i="1"/>
  <c r="Z1980" i="1"/>
  <c r="Z1979" i="1"/>
  <c r="Z1978" i="1"/>
  <c r="AD1978" i="1" s="1"/>
  <c r="Z1977" i="1"/>
  <c r="Z1976" i="1"/>
  <c r="Z1975" i="1"/>
  <c r="Z1974" i="1"/>
  <c r="AD1974" i="1" s="1"/>
  <c r="Z1973" i="1"/>
  <c r="Z1972" i="1"/>
  <c r="Z1971" i="1"/>
  <c r="Z1970" i="1"/>
  <c r="AD1970" i="1" s="1"/>
  <c r="Z1969" i="1"/>
  <c r="Z1968" i="1"/>
  <c r="Z1967" i="1"/>
  <c r="Z1966" i="1"/>
  <c r="AD1966" i="1" s="1"/>
  <c r="Z1965" i="1"/>
  <c r="Z1964" i="1"/>
  <c r="Z1963" i="1"/>
  <c r="Z1962" i="1"/>
  <c r="Z1961" i="1"/>
  <c r="Z1960" i="1"/>
  <c r="Z1959" i="1"/>
  <c r="Z1958" i="1"/>
  <c r="Z1957" i="1"/>
  <c r="Z1956" i="1"/>
  <c r="Z1955" i="1"/>
  <c r="Z1954" i="1"/>
  <c r="Z1953" i="1"/>
  <c r="Z1952" i="1"/>
  <c r="Z1951" i="1"/>
  <c r="Z1950" i="1"/>
  <c r="AD1950" i="1" s="1"/>
  <c r="Z1949" i="1"/>
  <c r="Z1948" i="1"/>
  <c r="Z1947" i="1"/>
  <c r="Z1946" i="1"/>
  <c r="Z1945" i="1"/>
  <c r="Z1944" i="1"/>
  <c r="Z1943" i="1"/>
  <c r="Z1942" i="1"/>
  <c r="Z1941" i="1"/>
  <c r="Z1940" i="1"/>
  <c r="Z1939" i="1"/>
  <c r="Z1938" i="1"/>
  <c r="Z1937" i="1"/>
  <c r="Z1936" i="1"/>
  <c r="Z1935" i="1"/>
  <c r="Z1934" i="1"/>
  <c r="AD1934" i="1" s="1"/>
  <c r="Z1933" i="1"/>
  <c r="Z1932" i="1"/>
  <c r="Z1931" i="1"/>
  <c r="Z1930" i="1"/>
  <c r="Z1929" i="1"/>
  <c r="Z1928" i="1"/>
  <c r="Z1927" i="1"/>
  <c r="Z1926" i="1"/>
  <c r="Z1925" i="1"/>
  <c r="Z1924" i="1"/>
  <c r="Z1923" i="1"/>
  <c r="Z1922" i="1"/>
  <c r="Z1921" i="1"/>
  <c r="Z1920" i="1"/>
  <c r="Z1919" i="1"/>
  <c r="Z1918" i="1"/>
  <c r="AD1918" i="1" s="1"/>
  <c r="Z1917" i="1"/>
  <c r="Z1916" i="1"/>
  <c r="Z1915" i="1"/>
  <c r="Z1914" i="1"/>
  <c r="Z1913" i="1"/>
  <c r="Z1912" i="1"/>
  <c r="Z1911" i="1"/>
  <c r="Z1910" i="1"/>
  <c r="Z1909" i="1"/>
  <c r="Z1908" i="1"/>
  <c r="Z1907" i="1"/>
  <c r="Z1906" i="1"/>
  <c r="Z1905" i="1"/>
  <c r="Z1904" i="1"/>
  <c r="Z1903" i="1"/>
  <c r="Z1902" i="1"/>
  <c r="AD1902" i="1" s="1"/>
  <c r="Z1901" i="1"/>
  <c r="Z1900" i="1"/>
  <c r="Z1899" i="1"/>
  <c r="Z1898" i="1"/>
  <c r="Z1897" i="1"/>
  <c r="Z1896" i="1"/>
  <c r="Z1895" i="1"/>
  <c r="Z1894" i="1"/>
  <c r="AD1894" i="1" s="1"/>
  <c r="Z1893" i="1"/>
  <c r="Z1892" i="1"/>
  <c r="Z1891" i="1"/>
  <c r="Z1890" i="1"/>
  <c r="Z1889" i="1"/>
  <c r="Z1888" i="1"/>
  <c r="Z1887" i="1"/>
  <c r="Z1886" i="1"/>
  <c r="Z1885" i="1"/>
  <c r="Z1884" i="1"/>
  <c r="Z1883" i="1"/>
  <c r="Z1882" i="1"/>
  <c r="Z1881" i="1"/>
  <c r="Z1880" i="1"/>
  <c r="Z1879" i="1"/>
  <c r="Z1878" i="1"/>
  <c r="AD1878" i="1" s="1"/>
  <c r="Z1877" i="1"/>
  <c r="Z1876" i="1"/>
  <c r="Z1875" i="1"/>
  <c r="Z1874" i="1"/>
  <c r="Z1873" i="1"/>
  <c r="Z1872" i="1"/>
  <c r="Z1871" i="1"/>
  <c r="Z1870" i="1"/>
  <c r="Z1869" i="1"/>
  <c r="Z1868" i="1"/>
  <c r="Z1867" i="1"/>
  <c r="Z1866" i="1"/>
  <c r="Z1865" i="1"/>
  <c r="Z1864" i="1"/>
  <c r="Z1863" i="1"/>
  <c r="Z1862" i="1"/>
  <c r="AD1862" i="1" s="1"/>
  <c r="Z1861" i="1"/>
  <c r="Z1860" i="1"/>
  <c r="Z1859" i="1"/>
  <c r="Z1858" i="1"/>
  <c r="Z1857" i="1"/>
  <c r="Z1856" i="1"/>
  <c r="Z1855" i="1"/>
  <c r="Z1854" i="1"/>
  <c r="Z1853" i="1"/>
  <c r="Z1852" i="1"/>
  <c r="Z1851" i="1"/>
  <c r="Z1850" i="1"/>
  <c r="Z1849" i="1"/>
  <c r="Z1848" i="1"/>
  <c r="Z1847" i="1"/>
  <c r="Z1846" i="1"/>
  <c r="AD1846" i="1" s="1"/>
  <c r="Z1845" i="1"/>
  <c r="Z1844" i="1"/>
  <c r="Z1843" i="1"/>
  <c r="Z1842" i="1"/>
  <c r="Z1841" i="1"/>
  <c r="Z1840" i="1"/>
  <c r="Z1839" i="1"/>
  <c r="Z1838" i="1"/>
  <c r="Z1837" i="1"/>
  <c r="Z1836" i="1"/>
  <c r="Z1835" i="1"/>
  <c r="Z1834" i="1"/>
  <c r="Z1833" i="1"/>
  <c r="Z1832" i="1"/>
  <c r="Z1831" i="1"/>
  <c r="Z1830" i="1"/>
  <c r="AD1830" i="1" s="1"/>
  <c r="R1790" i="1"/>
  <c r="Z1829" i="1" s="1"/>
  <c r="N1790" i="1"/>
  <c r="R1789" i="1"/>
  <c r="N1789" i="1"/>
  <c r="R1788" i="1"/>
  <c r="Z1827" i="1" s="1"/>
  <c r="N1788" i="1"/>
  <c r="R1787" i="1"/>
  <c r="N1787" i="1"/>
  <c r="R1786" i="1"/>
  <c r="Z1825" i="1" s="1"/>
  <c r="N1786" i="1"/>
  <c r="R1785" i="1"/>
  <c r="N1785" i="1"/>
  <c r="R1784" i="1"/>
  <c r="Z1823" i="1" s="1"/>
  <c r="N1784" i="1"/>
  <c r="R1783" i="1"/>
  <c r="N1783" i="1"/>
  <c r="R1782" i="1"/>
  <c r="Z1821" i="1" s="1"/>
  <c r="N1782" i="1"/>
  <c r="R1781" i="1"/>
  <c r="N1781" i="1"/>
  <c r="R1780" i="1"/>
  <c r="Z1819" i="1" s="1"/>
  <c r="N1780" i="1"/>
  <c r="R1779" i="1"/>
  <c r="N1779" i="1"/>
  <c r="R1778" i="1"/>
  <c r="Z1817" i="1" s="1"/>
  <c r="N1778" i="1"/>
  <c r="R1777" i="1"/>
  <c r="N1777" i="1"/>
  <c r="R1776" i="1"/>
  <c r="Z1815" i="1" s="1"/>
  <c r="N1776" i="1"/>
  <c r="R1775" i="1"/>
  <c r="N1775" i="1"/>
  <c r="R1774" i="1"/>
  <c r="Z1813" i="1" s="1"/>
  <c r="N1774" i="1"/>
  <c r="R1773" i="1"/>
  <c r="N1773" i="1"/>
  <c r="R1772" i="1"/>
  <c r="Z1811" i="1" s="1"/>
  <c r="N1772" i="1"/>
  <c r="R1771" i="1"/>
  <c r="N1771" i="1"/>
  <c r="R1770" i="1"/>
  <c r="Z1809" i="1" s="1"/>
  <c r="N1770" i="1"/>
  <c r="R1769" i="1"/>
  <c r="N1769" i="1"/>
  <c r="R1768" i="1"/>
  <c r="Z1807" i="1" s="1"/>
  <c r="N1768" i="1"/>
  <c r="R1767" i="1"/>
  <c r="N1767" i="1"/>
  <c r="R1766" i="1"/>
  <c r="Z1805" i="1" s="1"/>
  <c r="N1766" i="1"/>
  <c r="R1765" i="1"/>
  <c r="N1765" i="1"/>
  <c r="R1764" i="1"/>
  <c r="Z1803" i="1" s="1"/>
  <c r="N1764" i="1"/>
  <c r="R1763" i="1"/>
  <c r="N1763" i="1"/>
  <c r="R1762" i="1"/>
  <c r="Z1801" i="1" s="1"/>
  <c r="N1762" i="1"/>
  <c r="R1761" i="1"/>
  <c r="N1761" i="1"/>
  <c r="R1760" i="1"/>
  <c r="Z1799" i="1" s="1"/>
  <c r="N1760" i="1"/>
  <c r="R1759" i="1"/>
  <c r="N1759" i="1"/>
  <c r="R1758" i="1"/>
  <c r="Z1797" i="1" s="1"/>
  <c r="N1758" i="1"/>
  <c r="R1757" i="1"/>
  <c r="N1757" i="1"/>
  <c r="R1756" i="1"/>
  <c r="Z1795" i="1" s="1"/>
  <c r="N1756" i="1"/>
  <c r="R1755" i="1"/>
  <c r="N1755" i="1"/>
  <c r="R1754" i="1"/>
  <c r="Z1793" i="1" s="1"/>
  <c r="N1754" i="1"/>
  <c r="R1753" i="1"/>
  <c r="N1753" i="1"/>
  <c r="R1752" i="1"/>
  <c r="Z1791" i="1" s="1"/>
  <c r="N1752" i="1"/>
  <c r="R1751" i="1"/>
  <c r="N1751" i="1"/>
  <c r="R1750" i="1"/>
  <c r="Z1789" i="1" s="1"/>
  <c r="AD1789" i="1" s="1"/>
  <c r="N1750" i="1"/>
  <c r="V1789" i="1" s="1"/>
  <c r="R1749" i="1"/>
  <c r="N1749" i="1"/>
  <c r="R1748" i="1"/>
  <c r="Z1787" i="1" s="1"/>
  <c r="AD1787" i="1" s="1"/>
  <c r="N1748" i="1"/>
  <c r="V1787" i="1" s="1"/>
  <c r="R1747" i="1"/>
  <c r="N1747" i="1"/>
  <c r="R1746" i="1"/>
  <c r="Z1785" i="1" s="1"/>
  <c r="AD1785" i="1" s="1"/>
  <c r="N1746" i="1"/>
  <c r="V1785" i="1" s="1"/>
  <c r="R1745" i="1"/>
  <c r="N1745" i="1"/>
  <c r="R1744" i="1"/>
  <c r="Z1783" i="1" s="1"/>
  <c r="AD1783" i="1" s="1"/>
  <c r="N1744" i="1"/>
  <c r="V1783" i="1" s="1"/>
  <c r="R1743" i="1"/>
  <c r="N1743" i="1"/>
  <c r="R1742" i="1"/>
  <c r="Z1781" i="1" s="1"/>
  <c r="N1742" i="1"/>
  <c r="V1781" i="1" s="1"/>
  <c r="R1741" i="1"/>
  <c r="N1741" i="1"/>
  <c r="R1740" i="1"/>
  <c r="Z1779" i="1" s="1"/>
  <c r="AD1779" i="1" s="1"/>
  <c r="N1740" i="1"/>
  <c r="V1779" i="1" s="1"/>
  <c r="R1739" i="1"/>
  <c r="N1739" i="1"/>
  <c r="R1738" i="1"/>
  <c r="Z1777" i="1" s="1"/>
  <c r="AD1777" i="1" s="1"/>
  <c r="N1738" i="1"/>
  <c r="V1777" i="1" s="1"/>
  <c r="R1737" i="1"/>
  <c r="N1737" i="1"/>
  <c r="R1736" i="1"/>
  <c r="Z1775" i="1" s="1"/>
  <c r="AD1775" i="1" s="1"/>
  <c r="N1736" i="1"/>
  <c r="V1775" i="1" s="1"/>
  <c r="R1735" i="1"/>
  <c r="N1735" i="1"/>
  <c r="R1734" i="1"/>
  <c r="Z1773" i="1" s="1"/>
  <c r="AD1773" i="1" s="1"/>
  <c r="N1734" i="1"/>
  <c r="V1773" i="1" s="1"/>
  <c r="R1733" i="1"/>
  <c r="N1733" i="1"/>
  <c r="R1732" i="1"/>
  <c r="Z1771" i="1" s="1"/>
  <c r="AD1771" i="1" s="1"/>
  <c r="N1732" i="1"/>
  <c r="V1771" i="1" s="1"/>
  <c r="R1731" i="1"/>
  <c r="N1731" i="1"/>
  <c r="R1730" i="1"/>
  <c r="Z1769" i="1" s="1"/>
  <c r="AD1769" i="1" s="1"/>
  <c r="N1730" i="1"/>
  <c r="V1769" i="1" s="1"/>
  <c r="R1729" i="1"/>
  <c r="N1729" i="1"/>
  <c r="R1728" i="1"/>
  <c r="Z1767" i="1" s="1"/>
  <c r="AD1767" i="1" s="1"/>
  <c r="N1728" i="1"/>
  <c r="V1767" i="1" s="1"/>
  <c r="R1727" i="1"/>
  <c r="N1727" i="1"/>
  <c r="R1726" i="1"/>
  <c r="Z1765" i="1" s="1"/>
  <c r="AD1765" i="1" s="1"/>
  <c r="N1726" i="1"/>
  <c r="V1765" i="1" s="1"/>
  <c r="R1725" i="1"/>
  <c r="N1725" i="1"/>
  <c r="R1724" i="1"/>
  <c r="Z1763" i="1" s="1"/>
  <c r="AD1763" i="1" s="1"/>
  <c r="N1724" i="1"/>
  <c r="V1763" i="1" s="1"/>
  <c r="R1723" i="1"/>
  <c r="N1723" i="1"/>
  <c r="R1722" i="1"/>
  <c r="Z1761" i="1" s="1"/>
  <c r="AD1761" i="1" s="1"/>
  <c r="N1722" i="1"/>
  <c r="V1761" i="1" s="1"/>
  <c r="R1721" i="1"/>
  <c r="N1721" i="1"/>
  <c r="R1720" i="1"/>
  <c r="Z1759" i="1" s="1"/>
  <c r="AD1759" i="1" s="1"/>
  <c r="N1720" i="1"/>
  <c r="V1759" i="1" s="1"/>
  <c r="R1719" i="1"/>
  <c r="N1719" i="1"/>
  <c r="R1718" i="1"/>
  <c r="Z1757" i="1" s="1"/>
  <c r="AD1757" i="1" s="1"/>
  <c r="N1718" i="1"/>
  <c r="V1757" i="1" s="1"/>
  <c r="R1717" i="1"/>
  <c r="N1717" i="1"/>
  <c r="R1716" i="1"/>
  <c r="Z1755" i="1" s="1"/>
  <c r="AD1755" i="1" s="1"/>
  <c r="N1716" i="1"/>
  <c r="V1755" i="1" s="1"/>
  <c r="R1715" i="1"/>
  <c r="N1715" i="1"/>
  <c r="R1714" i="1"/>
  <c r="Z1753" i="1" s="1"/>
  <c r="AD1753" i="1" s="1"/>
  <c r="N1714" i="1"/>
  <c r="V1753" i="1" s="1"/>
  <c r="R1713" i="1"/>
  <c r="N1713" i="1"/>
  <c r="R1712" i="1"/>
  <c r="Z1751" i="1" s="1"/>
  <c r="AD1751" i="1" s="1"/>
  <c r="N1712" i="1"/>
  <c r="V1751" i="1" s="1"/>
  <c r="R1711" i="1"/>
  <c r="N1711" i="1"/>
  <c r="R1710" i="1"/>
  <c r="Z1749" i="1" s="1"/>
  <c r="AD1749" i="1" s="1"/>
  <c r="N1710" i="1"/>
  <c r="V1749" i="1" s="1"/>
  <c r="R1709" i="1"/>
  <c r="N1709" i="1"/>
  <c r="R1708" i="1"/>
  <c r="Z1747" i="1" s="1"/>
  <c r="AD1747" i="1" s="1"/>
  <c r="N1708" i="1"/>
  <c r="V1747" i="1" s="1"/>
  <c r="R1707" i="1"/>
  <c r="N1707" i="1"/>
  <c r="R1706" i="1"/>
  <c r="Z1745" i="1" s="1"/>
  <c r="AD1745" i="1" s="1"/>
  <c r="N1706" i="1"/>
  <c r="V1745" i="1" s="1"/>
  <c r="R1705" i="1"/>
  <c r="N1705" i="1"/>
  <c r="R1704" i="1"/>
  <c r="Z1743" i="1" s="1"/>
  <c r="AD1743" i="1" s="1"/>
  <c r="N1704" i="1"/>
  <c r="V1743" i="1" s="1"/>
  <c r="R1703" i="1"/>
  <c r="N1703" i="1"/>
  <c r="R1702" i="1"/>
  <c r="Z1741" i="1" s="1"/>
  <c r="AD1741" i="1" s="1"/>
  <c r="N1702" i="1"/>
  <c r="V1741" i="1" s="1"/>
  <c r="R1701" i="1"/>
  <c r="N1701" i="1"/>
  <c r="R1700" i="1"/>
  <c r="Z1739" i="1" s="1"/>
  <c r="AD1739" i="1" s="1"/>
  <c r="N1700" i="1"/>
  <c r="V1739" i="1" s="1"/>
  <c r="R1699" i="1"/>
  <c r="N1699" i="1"/>
  <c r="R1698" i="1"/>
  <c r="Z1737" i="1" s="1"/>
  <c r="AD1737" i="1" s="1"/>
  <c r="N1698" i="1"/>
  <c r="V1737" i="1" s="1"/>
  <c r="R1697" i="1"/>
  <c r="N1697" i="1"/>
  <c r="R1696" i="1"/>
  <c r="Z1735" i="1" s="1"/>
  <c r="AD1735" i="1" s="1"/>
  <c r="N1696" i="1"/>
  <c r="V1735" i="1" s="1"/>
  <c r="R1695" i="1"/>
  <c r="N1695" i="1"/>
  <c r="R1694" i="1"/>
  <c r="Z1733" i="1" s="1"/>
  <c r="AD1733" i="1" s="1"/>
  <c r="N1694" i="1"/>
  <c r="V1733" i="1" s="1"/>
  <c r="R1693" i="1"/>
  <c r="N1693" i="1"/>
  <c r="R1692" i="1"/>
  <c r="Z1731" i="1" s="1"/>
  <c r="AD1731" i="1" s="1"/>
  <c r="N1692" i="1"/>
  <c r="V1731" i="1" s="1"/>
  <c r="R1691" i="1"/>
  <c r="N1691" i="1"/>
  <c r="R1690" i="1"/>
  <c r="Z1729" i="1" s="1"/>
  <c r="AD1729" i="1" s="1"/>
  <c r="N1690" i="1"/>
  <c r="V1729" i="1" s="1"/>
  <c r="R1689" i="1"/>
  <c r="N1689" i="1"/>
  <c r="R1688" i="1"/>
  <c r="Z1727" i="1" s="1"/>
  <c r="AD1727" i="1" s="1"/>
  <c r="N1688" i="1"/>
  <c r="V1727" i="1" s="1"/>
  <c r="R1687" i="1"/>
  <c r="N1687" i="1"/>
  <c r="R1686" i="1"/>
  <c r="Z1725" i="1" s="1"/>
  <c r="AD1725" i="1" s="1"/>
  <c r="N1686" i="1"/>
  <c r="V1725" i="1" s="1"/>
  <c r="R1685" i="1"/>
  <c r="N1685" i="1"/>
  <c r="R1684" i="1"/>
  <c r="Z1723" i="1" s="1"/>
  <c r="AD1723" i="1" s="1"/>
  <c r="N1684" i="1"/>
  <c r="V1723" i="1" s="1"/>
  <c r="R1683" i="1"/>
  <c r="N1683" i="1"/>
  <c r="R1682" i="1"/>
  <c r="Z1721" i="1" s="1"/>
  <c r="AD1721" i="1" s="1"/>
  <c r="N1682" i="1"/>
  <c r="V1721" i="1" s="1"/>
  <c r="R1681" i="1"/>
  <c r="N1681" i="1"/>
  <c r="R1680" i="1"/>
  <c r="Z1719" i="1" s="1"/>
  <c r="AD1719" i="1" s="1"/>
  <c r="N1680" i="1"/>
  <c r="V1719" i="1" s="1"/>
  <c r="R1679" i="1"/>
  <c r="N1679" i="1"/>
  <c r="R1678" i="1"/>
  <c r="Z1717" i="1" s="1"/>
  <c r="AD1717" i="1" s="1"/>
  <c r="N1678" i="1"/>
  <c r="V1717" i="1" s="1"/>
  <c r="R1677" i="1"/>
  <c r="N1677" i="1"/>
  <c r="R1676" i="1"/>
  <c r="Z1715" i="1" s="1"/>
  <c r="AD1715" i="1" s="1"/>
  <c r="N1676" i="1"/>
  <c r="V1715" i="1" s="1"/>
  <c r="R1675" i="1"/>
  <c r="N1675" i="1"/>
  <c r="R1674" i="1"/>
  <c r="Z1713" i="1" s="1"/>
  <c r="AD1713" i="1" s="1"/>
  <c r="N1674" i="1"/>
  <c r="V1713" i="1" s="1"/>
  <c r="R1673" i="1"/>
  <c r="N1673" i="1"/>
  <c r="R1672" i="1"/>
  <c r="Z1711" i="1" s="1"/>
  <c r="AD1711" i="1" s="1"/>
  <c r="N1672" i="1"/>
  <c r="V1711" i="1" s="1"/>
  <c r="R1671" i="1"/>
  <c r="N1671" i="1"/>
  <c r="R1670" i="1"/>
  <c r="Z1709" i="1" s="1"/>
  <c r="AD1709" i="1" s="1"/>
  <c r="N1670" i="1"/>
  <c r="V1709" i="1" s="1"/>
  <c r="R1669" i="1"/>
  <c r="N1669" i="1"/>
  <c r="R1668" i="1"/>
  <c r="Z1707" i="1" s="1"/>
  <c r="AD1707" i="1" s="1"/>
  <c r="N1668" i="1"/>
  <c r="V1707" i="1" s="1"/>
  <c r="R1667" i="1"/>
  <c r="N1667" i="1"/>
  <c r="R1666" i="1"/>
  <c r="Z1705" i="1" s="1"/>
  <c r="AD1705" i="1" s="1"/>
  <c r="N1666" i="1"/>
  <c r="V1705" i="1" s="1"/>
  <c r="R1665" i="1"/>
  <c r="N1665" i="1"/>
  <c r="R1664" i="1"/>
  <c r="Z1703" i="1" s="1"/>
  <c r="AD1703" i="1" s="1"/>
  <c r="N1664" i="1"/>
  <c r="V1703" i="1" s="1"/>
  <c r="R1663" i="1"/>
  <c r="N1663" i="1"/>
  <c r="R1662" i="1"/>
  <c r="Z1701" i="1" s="1"/>
  <c r="AD1701" i="1" s="1"/>
  <c r="N1662" i="1"/>
  <c r="V1701" i="1" s="1"/>
  <c r="R1661" i="1"/>
  <c r="N1661" i="1"/>
  <c r="R1660" i="1"/>
  <c r="Z1699" i="1" s="1"/>
  <c r="AD1699" i="1" s="1"/>
  <c r="N1660" i="1"/>
  <c r="V1699" i="1" s="1"/>
  <c r="R1659" i="1"/>
  <c r="N1659" i="1"/>
  <c r="R1658" i="1"/>
  <c r="Z1697" i="1" s="1"/>
  <c r="N1658" i="1"/>
  <c r="V1697" i="1" s="1"/>
  <c r="R1657" i="1"/>
  <c r="N1657" i="1"/>
  <c r="R1656" i="1"/>
  <c r="Z1695" i="1" s="1"/>
  <c r="AD1695" i="1" s="1"/>
  <c r="N1656" i="1"/>
  <c r="V1695" i="1" s="1"/>
  <c r="R1655" i="1"/>
  <c r="N1655" i="1"/>
  <c r="R1654" i="1"/>
  <c r="Z1693" i="1" s="1"/>
  <c r="AD1693" i="1" s="1"/>
  <c r="N1654" i="1"/>
  <c r="V1693" i="1" s="1"/>
  <c r="R1653" i="1"/>
  <c r="N1653" i="1"/>
  <c r="R1652" i="1"/>
  <c r="Z1691" i="1" s="1"/>
  <c r="AD1691" i="1" s="1"/>
  <c r="N1652" i="1"/>
  <c r="V1691" i="1" s="1"/>
  <c r="R1651" i="1"/>
  <c r="N1651" i="1"/>
  <c r="R1650" i="1"/>
  <c r="Z1689" i="1" s="1"/>
  <c r="AD1689" i="1" s="1"/>
  <c r="N1650" i="1"/>
  <c r="V1689" i="1" s="1"/>
  <c r="R1649" i="1"/>
  <c r="N1649" i="1"/>
  <c r="R1648" i="1"/>
  <c r="Z1687" i="1" s="1"/>
  <c r="AD1687" i="1" s="1"/>
  <c r="N1648" i="1"/>
  <c r="V1687" i="1" s="1"/>
  <c r="R1647" i="1"/>
  <c r="N1647" i="1"/>
  <c r="R1646" i="1"/>
  <c r="Z1685" i="1" s="1"/>
  <c r="AD1685" i="1" s="1"/>
  <c r="N1646" i="1"/>
  <c r="V1685" i="1" s="1"/>
  <c r="R1645" i="1"/>
  <c r="N1645" i="1"/>
  <c r="R1644" i="1"/>
  <c r="Z1683" i="1" s="1"/>
  <c r="AD1683" i="1" s="1"/>
  <c r="N1644" i="1"/>
  <c r="V1683" i="1" s="1"/>
  <c r="R1643" i="1"/>
  <c r="N1643" i="1"/>
  <c r="R1642" i="1"/>
  <c r="Z1681" i="1" s="1"/>
  <c r="AD1681" i="1" s="1"/>
  <c r="N1642" i="1"/>
  <c r="V1681" i="1" s="1"/>
  <c r="R1641" i="1"/>
  <c r="N1641" i="1"/>
  <c r="R1640" i="1"/>
  <c r="Z1679" i="1" s="1"/>
  <c r="AD1679" i="1" s="1"/>
  <c r="N1640" i="1"/>
  <c r="V1679" i="1" s="1"/>
  <c r="R1639" i="1"/>
  <c r="N1639" i="1"/>
  <c r="R1638" i="1"/>
  <c r="Z1677" i="1" s="1"/>
  <c r="AD1677" i="1" s="1"/>
  <c r="N1638" i="1"/>
  <c r="V1677" i="1" s="1"/>
  <c r="R1637" i="1"/>
  <c r="N1637" i="1"/>
  <c r="R1636" i="1"/>
  <c r="Z1675" i="1" s="1"/>
  <c r="AD1675" i="1" s="1"/>
  <c r="N1636" i="1"/>
  <c r="V1675" i="1" s="1"/>
  <c r="R1635" i="1"/>
  <c r="N1635" i="1"/>
  <c r="R1634" i="1"/>
  <c r="Z1673" i="1" s="1"/>
  <c r="AD1673" i="1" s="1"/>
  <c r="N1634" i="1"/>
  <c r="V1673" i="1" s="1"/>
  <c r="R1633" i="1"/>
  <c r="N1633" i="1"/>
  <c r="R1632" i="1"/>
  <c r="Z1671" i="1" s="1"/>
  <c r="AD1671" i="1" s="1"/>
  <c r="N1632" i="1"/>
  <c r="V1671" i="1" s="1"/>
  <c r="R1631" i="1"/>
  <c r="N1631" i="1"/>
  <c r="R1630" i="1"/>
  <c r="Z1669" i="1" s="1"/>
  <c r="AD1669" i="1" s="1"/>
  <c r="N1630" i="1"/>
  <c r="V1669" i="1" s="1"/>
  <c r="R1629" i="1"/>
  <c r="N1629" i="1"/>
  <c r="R1628" i="1"/>
  <c r="Z1667" i="1" s="1"/>
  <c r="AD1667" i="1" s="1"/>
  <c r="N1628" i="1"/>
  <c r="V1667" i="1" s="1"/>
  <c r="R1627" i="1"/>
  <c r="N1627" i="1"/>
  <c r="R1626" i="1"/>
  <c r="Z1665" i="1" s="1"/>
  <c r="AD1665" i="1" s="1"/>
  <c r="N1626" i="1"/>
  <c r="V1665" i="1" s="1"/>
  <c r="R1625" i="1"/>
  <c r="N1625" i="1"/>
  <c r="R1624" i="1"/>
  <c r="Z1663" i="1" s="1"/>
  <c r="AD1663" i="1" s="1"/>
  <c r="N1624" i="1"/>
  <c r="V1663" i="1" s="1"/>
  <c r="R1623" i="1"/>
  <c r="N1623" i="1"/>
  <c r="R1622" i="1"/>
  <c r="Z1661" i="1" s="1"/>
  <c r="AD1661" i="1" s="1"/>
  <c r="N1622" i="1"/>
  <c r="V1661" i="1" s="1"/>
  <c r="R1621" i="1"/>
  <c r="N1621" i="1"/>
  <c r="R1620" i="1"/>
  <c r="Z1659" i="1" s="1"/>
  <c r="AD1659" i="1" s="1"/>
  <c r="N1620" i="1"/>
  <c r="V1659" i="1" s="1"/>
  <c r="R1619" i="1"/>
  <c r="N1619" i="1"/>
  <c r="R1618" i="1"/>
  <c r="Z1657" i="1" s="1"/>
  <c r="AD1657" i="1" s="1"/>
  <c r="N1618" i="1"/>
  <c r="V1657" i="1" s="1"/>
  <c r="R1617" i="1"/>
  <c r="N1617" i="1"/>
  <c r="R1616" i="1"/>
  <c r="Z1655" i="1" s="1"/>
  <c r="AD1655" i="1" s="1"/>
  <c r="N1616" i="1"/>
  <c r="V1655" i="1" s="1"/>
  <c r="R1615" i="1"/>
  <c r="N1615" i="1"/>
  <c r="R1614" i="1"/>
  <c r="Z1653" i="1" s="1"/>
  <c r="AD1653" i="1" s="1"/>
  <c r="N1614" i="1"/>
  <c r="V1653" i="1" s="1"/>
  <c r="R1613" i="1"/>
  <c r="N1613" i="1"/>
  <c r="R1612" i="1"/>
  <c r="Z1651" i="1" s="1"/>
  <c r="AD1651" i="1" s="1"/>
  <c r="N1612" i="1"/>
  <c r="V1651" i="1" s="1"/>
  <c r="R1611" i="1"/>
  <c r="N1611" i="1"/>
  <c r="R1610" i="1"/>
  <c r="Z1649" i="1" s="1"/>
  <c r="AD1649" i="1" s="1"/>
  <c r="N1610" i="1"/>
  <c r="V1649" i="1" s="1"/>
  <c r="R1609" i="1"/>
  <c r="N1609" i="1"/>
  <c r="R1608" i="1"/>
  <c r="Z1647" i="1" s="1"/>
  <c r="AD1647" i="1" s="1"/>
  <c r="N1608" i="1"/>
  <c r="V1647" i="1" s="1"/>
  <c r="R1607" i="1"/>
  <c r="N1607" i="1"/>
  <c r="R1606" i="1"/>
  <c r="Z1645" i="1" s="1"/>
  <c r="AD1645" i="1" s="1"/>
  <c r="N1606" i="1"/>
  <c r="V1645" i="1" s="1"/>
  <c r="R1605" i="1"/>
  <c r="N1605" i="1"/>
  <c r="R1604" i="1"/>
  <c r="Z1643" i="1" s="1"/>
  <c r="AD1643" i="1" s="1"/>
  <c r="N1604" i="1"/>
  <c r="V1643" i="1" s="1"/>
  <c r="R1603" i="1"/>
  <c r="N1603" i="1"/>
  <c r="R1602" i="1"/>
  <c r="Z1641" i="1" s="1"/>
  <c r="AD1641" i="1" s="1"/>
  <c r="N1602" i="1"/>
  <c r="V1641" i="1" s="1"/>
  <c r="R1601" i="1"/>
  <c r="N1601" i="1"/>
  <c r="R1600" i="1"/>
  <c r="Z1639" i="1" s="1"/>
  <c r="AD1639" i="1" s="1"/>
  <c r="N1600" i="1"/>
  <c r="V1639" i="1" s="1"/>
  <c r="R1599" i="1"/>
  <c r="N1599" i="1"/>
  <c r="R1598" i="1"/>
  <c r="Z1637" i="1" s="1"/>
  <c r="AD1637" i="1" s="1"/>
  <c r="N1598" i="1"/>
  <c r="V1637" i="1" s="1"/>
  <c r="R1597" i="1"/>
  <c r="N1597" i="1"/>
  <c r="R1596" i="1"/>
  <c r="Z1635" i="1" s="1"/>
  <c r="AD1635" i="1" s="1"/>
  <c r="N1596" i="1"/>
  <c r="V1635" i="1" s="1"/>
  <c r="R1595" i="1"/>
  <c r="N1595" i="1"/>
  <c r="R1594" i="1"/>
  <c r="Z1633" i="1" s="1"/>
  <c r="AD1633" i="1" s="1"/>
  <c r="N1594" i="1"/>
  <c r="V1633" i="1" s="1"/>
  <c r="R1593" i="1"/>
  <c r="N1593" i="1"/>
  <c r="R1592" i="1"/>
  <c r="Z1631" i="1" s="1"/>
  <c r="AD1631" i="1" s="1"/>
  <c r="N1592" i="1"/>
  <c r="V1631" i="1" s="1"/>
  <c r="R1591" i="1"/>
  <c r="N1591" i="1"/>
  <c r="R1590" i="1"/>
  <c r="Z1629" i="1" s="1"/>
  <c r="AD1629" i="1" s="1"/>
  <c r="N1590" i="1"/>
  <c r="V1629" i="1" s="1"/>
  <c r="R1589" i="1"/>
  <c r="N1589" i="1"/>
  <c r="R1588" i="1"/>
  <c r="Z1627" i="1" s="1"/>
  <c r="AD1627" i="1" s="1"/>
  <c r="N1588" i="1"/>
  <c r="V1627" i="1" s="1"/>
  <c r="R1587" i="1"/>
  <c r="N1587" i="1"/>
  <c r="R1586" i="1"/>
  <c r="Z1625" i="1" s="1"/>
  <c r="AD1625" i="1" s="1"/>
  <c r="N1586" i="1"/>
  <c r="V1625" i="1" s="1"/>
  <c r="R1585" i="1"/>
  <c r="N1585" i="1"/>
  <c r="R1584" i="1"/>
  <c r="Z1623" i="1" s="1"/>
  <c r="AD1623" i="1" s="1"/>
  <c r="N1584" i="1"/>
  <c r="V1623" i="1" s="1"/>
  <c r="R1583" i="1"/>
  <c r="N1583" i="1"/>
  <c r="R1582" i="1"/>
  <c r="Z1621" i="1" s="1"/>
  <c r="AD1621" i="1" s="1"/>
  <c r="N1582" i="1"/>
  <c r="V1621" i="1" s="1"/>
  <c r="R1581" i="1"/>
  <c r="N1581" i="1"/>
  <c r="R1580" i="1"/>
  <c r="Z1619" i="1" s="1"/>
  <c r="AD1619" i="1" s="1"/>
  <c r="N1580" i="1"/>
  <c r="V1619" i="1" s="1"/>
  <c r="R1579" i="1"/>
  <c r="N1579" i="1"/>
  <c r="R1578" i="1"/>
  <c r="Z1617" i="1" s="1"/>
  <c r="AD1617" i="1" s="1"/>
  <c r="N1578" i="1"/>
  <c r="V1617" i="1" s="1"/>
  <c r="R1577" i="1"/>
  <c r="N1577" i="1"/>
  <c r="R1576" i="1"/>
  <c r="Z1615" i="1" s="1"/>
  <c r="AD1615" i="1" s="1"/>
  <c r="N1576" i="1"/>
  <c r="V1615" i="1" s="1"/>
  <c r="R1575" i="1"/>
  <c r="N1575" i="1"/>
  <c r="R1574" i="1"/>
  <c r="Z1613" i="1" s="1"/>
  <c r="AD1613" i="1" s="1"/>
  <c r="N1574" i="1"/>
  <c r="V1613" i="1" s="1"/>
  <c r="R1573" i="1"/>
  <c r="N1573" i="1"/>
  <c r="R1572" i="1"/>
  <c r="Z1611" i="1" s="1"/>
  <c r="N1572" i="1"/>
  <c r="V1611" i="1" s="1"/>
  <c r="R1571" i="1"/>
  <c r="N1571" i="1"/>
  <c r="R1570" i="1"/>
  <c r="Z1609" i="1" s="1"/>
  <c r="AD1609" i="1" s="1"/>
  <c r="N1570" i="1"/>
  <c r="V1609" i="1" s="1"/>
  <c r="R1569" i="1"/>
  <c r="N1569" i="1"/>
  <c r="R1568" i="1"/>
  <c r="Z1607" i="1" s="1"/>
  <c r="AD1607" i="1" s="1"/>
  <c r="N1568" i="1"/>
  <c r="V1607" i="1" s="1"/>
  <c r="R1567" i="1"/>
  <c r="N1567" i="1"/>
  <c r="R1566" i="1"/>
  <c r="Z1605" i="1" s="1"/>
  <c r="AD1605" i="1" s="1"/>
  <c r="N1566" i="1"/>
  <c r="V1605" i="1" s="1"/>
  <c r="R1565" i="1"/>
  <c r="N1565" i="1"/>
  <c r="R1564" i="1"/>
  <c r="Z1603" i="1" s="1"/>
  <c r="AD1603" i="1" s="1"/>
  <c r="N1564" i="1"/>
  <c r="V1603" i="1" s="1"/>
  <c r="R1563" i="1"/>
  <c r="N1563" i="1"/>
  <c r="R1562" i="1"/>
  <c r="Z1601" i="1" s="1"/>
  <c r="AD1601" i="1" s="1"/>
  <c r="N1562" i="1"/>
  <c r="V1601" i="1" s="1"/>
  <c r="R1561" i="1"/>
  <c r="N1561" i="1"/>
  <c r="R1560" i="1"/>
  <c r="Z1599" i="1" s="1"/>
  <c r="AD1599" i="1" s="1"/>
  <c r="N1560" i="1"/>
  <c r="V1599" i="1" s="1"/>
  <c r="R1559" i="1"/>
  <c r="N1559" i="1"/>
  <c r="R1558" i="1"/>
  <c r="Z1597" i="1" s="1"/>
  <c r="AD1597" i="1" s="1"/>
  <c r="N1558" i="1"/>
  <c r="V1597" i="1" s="1"/>
  <c r="R1557" i="1"/>
  <c r="N1557" i="1"/>
  <c r="R1556" i="1"/>
  <c r="Z1595" i="1" s="1"/>
  <c r="AD1595" i="1" s="1"/>
  <c r="N1556" i="1"/>
  <c r="V1595" i="1" s="1"/>
  <c r="R1555" i="1"/>
  <c r="N1555" i="1"/>
  <c r="R1554" i="1"/>
  <c r="Z1593" i="1" s="1"/>
  <c r="AD1593" i="1" s="1"/>
  <c r="N1554" i="1"/>
  <c r="V1593" i="1" s="1"/>
  <c r="R1553" i="1"/>
  <c r="N1553" i="1"/>
  <c r="R1552" i="1"/>
  <c r="Z1591" i="1" s="1"/>
  <c r="AD1591" i="1" s="1"/>
  <c r="N1552" i="1"/>
  <c r="V1591" i="1" s="1"/>
  <c r="R1551" i="1"/>
  <c r="N1551" i="1"/>
  <c r="R1550" i="1"/>
  <c r="Z1589" i="1" s="1"/>
  <c r="AD1589" i="1" s="1"/>
  <c r="N1550" i="1"/>
  <c r="V1589" i="1" s="1"/>
  <c r="R1549" i="1"/>
  <c r="N1549" i="1"/>
  <c r="R1548" i="1"/>
  <c r="Z1587" i="1" s="1"/>
  <c r="AD1587" i="1" s="1"/>
  <c r="N1548" i="1"/>
  <c r="V1587" i="1" s="1"/>
  <c r="R1547" i="1"/>
  <c r="N1547" i="1"/>
  <c r="R1546" i="1"/>
  <c r="Z1585" i="1" s="1"/>
  <c r="AD1585" i="1" s="1"/>
  <c r="N1546" i="1"/>
  <c r="V1585" i="1" s="1"/>
  <c r="R1545" i="1"/>
  <c r="N1545" i="1"/>
  <c r="R1544" i="1"/>
  <c r="Z1583" i="1" s="1"/>
  <c r="AD1583" i="1" s="1"/>
  <c r="N1544" i="1"/>
  <c r="V1583" i="1" s="1"/>
  <c r="R1543" i="1"/>
  <c r="N1543" i="1"/>
  <c r="R1542" i="1"/>
  <c r="Z1581" i="1" s="1"/>
  <c r="AD1581" i="1" s="1"/>
  <c r="N1542" i="1"/>
  <c r="V1581" i="1" s="1"/>
  <c r="R1541" i="1"/>
  <c r="N1541" i="1"/>
  <c r="R1540" i="1"/>
  <c r="Z1579" i="1" s="1"/>
  <c r="AD1579" i="1" s="1"/>
  <c r="N1540" i="1"/>
  <c r="V1579" i="1" s="1"/>
  <c r="R1539" i="1"/>
  <c r="N1539" i="1"/>
  <c r="R1538" i="1"/>
  <c r="Z1577" i="1" s="1"/>
  <c r="AD1577" i="1" s="1"/>
  <c r="N1538" i="1"/>
  <c r="V1577" i="1" s="1"/>
  <c r="R1537" i="1"/>
  <c r="N1537" i="1"/>
  <c r="R1536" i="1"/>
  <c r="Z1575" i="1" s="1"/>
  <c r="AD1575" i="1" s="1"/>
  <c r="N1536" i="1"/>
  <c r="V1575" i="1" s="1"/>
  <c r="R1535" i="1"/>
  <c r="N1535" i="1"/>
  <c r="R1534" i="1"/>
  <c r="Z1573" i="1" s="1"/>
  <c r="AD1573" i="1" s="1"/>
  <c r="N1534" i="1"/>
  <c r="V1573" i="1" s="1"/>
  <c r="R1533" i="1"/>
  <c r="N1533" i="1"/>
  <c r="R1532" i="1"/>
  <c r="Z1571" i="1" s="1"/>
  <c r="AD1571" i="1" s="1"/>
  <c r="N1532" i="1"/>
  <c r="V1571" i="1" s="1"/>
  <c r="R1531" i="1"/>
  <c r="N1531" i="1"/>
  <c r="R1530" i="1"/>
  <c r="Z1569" i="1" s="1"/>
  <c r="AD1569" i="1" s="1"/>
  <c r="N1530" i="1"/>
  <c r="V1569" i="1" s="1"/>
  <c r="R1529" i="1"/>
  <c r="N1529" i="1"/>
  <c r="R1528" i="1"/>
  <c r="Z1567" i="1" s="1"/>
  <c r="AD1567" i="1" s="1"/>
  <c r="N1528" i="1"/>
  <c r="V1567" i="1" s="1"/>
  <c r="R1527" i="1"/>
  <c r="N1527" i="1"/>
  <c r="R1526" i="1"/>
  <c r="Z1565" i="1" s="1"/>
  <c r="AD1565" i="1" s="1"/>
  <c r="N1526" i="1"/>
  <c r="V1565" i="1" s="1"/>
  <c r="R1525" i="1"/>
  <c r="N1525" i="1"/>
  <c r="R1524" i="1"/>
  <c r="Z1563" i="1" s="1"/>
  <c r="AD1563" i="1" s="1"/>
  <c r="N1524" i="1"/>
  <c r="V1563" i="1" s="1"/>
  <c r="R1523" i="1"/>
  <c r="N1523" i="1"/>
  <c r="R1522" i="1"/>
  <c r="Z1561" i="1" s="1"/>
  <c r="AD1561" i="1" s="1"/>
  <c r="N1522" i="1"/>
  <c r="V1561" i="1" s="1"/>
  <c r="R1521" i="1"/>
  <c r="N1521" i="1"/>
  <c r="R1520" i="1"/>
  <c r="Z1559" i="1" s="1"/>
  <c r="AD1559" i="1" s="1"/>
  <c r="N1520" i="1"/>
  <c r="V1559" i="1" s="1"/>
  <c r="R1519" i="1"/>
  <c r="N1519" i="1"/>
  <c r="R1518" i="1"/>
  <c r="Z1557" i="1" s="1"/>
  <c r="AD1557" i="1" s="1"/>
  <c r="N1518" i="1"/>
  <c r="V1557" i="1" s="1"/>
  <c r="R1517" i="1"/>
  <c r="N1517" i="1"/>
  <c r="R1516" i="1"/>
  <c r="Z1555" i="1" s="1"/>
  <c r="AD1555" i="1" s="1"/>
  <c r="N1516" i="1"/>
  <c r="V1555" i="1" s="1"/>
  <c r="R1515" i="1"/>
  <c r="N1515" i="1"/>
  <c r="R1514" i="1"/>
  <c r="Z1553" i="1" s="1"/>
  <c r="AD1553" i="1" s="1"/>
  <c r="N1514" i="1"/>
  <c r="V1553" i="1" s="1"/>
  <c r="R1513" i="1"/>
  <c r="N1513" i="1"/>
  <c r="R1512" i="1"/>
  <c r="Z1551" i="1" s="1"/>
  <c r="AD1551" i="1" s="1"/>
  <c r="N1512" i="1"/>
  <c r="V1551" i="1" s="1"/>
  <c r="R1511" i="1"/>
  <c r="N1511" i="1"/>
  <c r="R1510" i="1"/>
  <c r="Z1549" i="1" s="1"/>
  <c r="AD1549" i="1" s="1"/>
  <c r="N1510" i="1"/>
  <c r="V1549" i="1" s="1"/>
  <c r="R1509" i="1"/>
  <c r="N1509" i="1"/>
  <c r="R1508" i="1"/>
  <c r="Z1547" i="1" s="1"/>
  <c r="AD1547" i="1" s="1"/>
  <c r="N1508" i="1"/>
  <c r="V1547" i="1" s="1"/>
  <c r="R1507" i="1"/>
  <c r="N1507" i="1"/>
  <c r="R1506" i="1"/>
  <c r="Z1545" i="1" s="1"/>
  <c r="AD1545" i="1" s="1"/>
  <c r="N1506" i="1"/>
  <c r="V1545" i="1" s="1"/>
  <c r="R1505" i="1"/>
  <c r="N1505" i="1"/>
  <c r="R1504" i="1"/>
  <c r="Z1543" i="1" s="1"/>
  <c r="AD1543" i="1" s="1"/>
  <c r="N1504" i="1"/>
  <c r="V1543" i="1" s="1"/>
  <c r="R1503" i="1"/>
  <c r="N1503" i="1"/>
  <c r="R1502" i="1"/>
  <c r="Z1541" i="1" s="1"/>
  <c r="AD1541" i="1" s="1"/>
  <c r="N1502" i="1"/>
  <c r="V1541" i="1" s="1"/>
  <c r="R1501" i="1"/>
  <c r="N1501" i="1"/>
  <c r="R1500" i="1"/>
  <c r="Z1539" i="1" s="1"/>
  <c r="AD1539" i="1" s="1"/>
  <c r="N1500" i="1"/>
  <c r="V1539" i="1" s="1"/>
  <c r="R1499" i="1"/>
  <c r="N1499" i="1"/>
  <c r="R1498" i="1"/>
  <c r="Z1537" i="1" s="1"/>
  <c r="AD1537" i="1" s="1"/>
  <c r="N1498" i="1"/>
  <c r="V1537" i="1" s="1"/>
  <c r="R1497" i="1"/>
  <c r="N1497" i="1"/>
  <c r="R1496" i="1"/>
  <c r="Z1535" i="1" s="1"/>
  <c r="AD1535" i="1" s="1"/>
  <c r="N1496" i="1"/>
  <c r="V1535" i="1" s="1"/>
  <c r="R1495" i="1"/>
  <c r="N1495" i="1"/>
  <c r="R1494" i="1"/>
  <c r="Z1533" i="1" s="1"/>
  <c r="AD1533" i="1" s="1"/>
  <c r="N1494" i="1"/>
  <c r="V1533" i="1" s="1"/>
  <c r="R1493" i="1"/>
  <c r="N1493" i="1"/>
  <c r="R1492" i="1"/>
  <c r="Z1531" i="1" s="1"/>
  <c r="AD1531" i="1" s="1"/>
  <c r="N1492" i="1"/>
  <c r="V1531" i="1" s="1"/>
  <c r="R1491" i="1"/>
  <c r="N1491" i="1"/>
  <c r="R1490" i="1"/>
  <c r="Z1529" i="1" s="1"/>
  <c r="AD1529" i="1" s="1"/>
  <c r="N1490" i="1"/>
  <c r="V1529" i="1" s="1"/>
  <c r="R1489" i="1"/>
  <c r="N1489" i="1"/>
  <c r="R1488" i="1"/>
  <c r="Z1527" i="1" s="1"/>
  <c r="AD1527" i="1" s="1"/>
  <c r="N1488" i="1"/>
  <c r="V1527" i="1" s="1"/>
  <c r="R1487" i="1"/>
  <c r="N1487" i="1"/>
  <c r="R1486" i="1"/>
  <c r="Z1525" i="1" s="1"/>
  <c r="N1486" i="1"/>
  <c r="V1525" i="1" s="1"/>
  <c r="R1485" i="1"/>
  <c r="N1485" i="1"/>
  <c r="R1484" i="1"/>
  <c r="Z1523" i="1" s="1"/>
  <c r="AD1523" i="1" s="1"/>
  <c r="N1484" i="1"/>
  <c r="V1523" i="1" s="1"/>
  <c r="R1483" i="1"/>
  <c r="N1483" i="1"/>
  <c r="R1482" i="1"/>
  <c r="Z1521" i="1" s="1"/>
  <c r="AD1521" i="1" s="1"/>
  <c r="N1482" i="1"/>
  <c r="V1521" i="1" s="1"/>
  <c r="R1481" i="1"/>
  <c r="N1481" i="1"/>
  <c r="R1480" i="1"/>
  <c r="Z1519" i="1" s="1"/>
  <c r="AD1519" i="1" s="1"/>
  <c r="N1480" i="1"/>
  <c r="V1519" i="1" s="1"/>
  <c r="R1479" i="1"/>
  <c r="N1479" i="1"/>
  <c r="R1478" i="1"/>
  <c r="Z1517" i="1" s="1"/>
  <c r="AD1517" i="1" s="1"/>
  <c r="N1478" i="1"/>
  <c r="V1517" i="1" s="1"/>
  <c r="R1477" i="1"/>
  <c r="N1477" i="1"/>
  <c r="R1476" i="1"/>
  <c r="Z1515" i="1" s="1"/>
  <c r="AD1515" i="1" s="1"/>
  <c r="N1476" i="1"/>
  <c r="V1515" i="1" s="1"/>
  <c r="R1475" i="1"/>
  <c r="N1475" i="1"/>
  <c r="R1474" i="1"/>
  <c r="Z1513" i="1" s="1"/>
  <c r="AD1513" i="1" s="1"/>
  <c r="N1474" i="1"/>
  <c r="V1513" i="1" s="1"/>
  <c r="R1473" i="1"/>
  <c r="N1473" i="1"/>
  <c r="R1472" i="1"/>
  <c r="Z1511" i="1" s="1"/>
  <c r="AD1511" i="1" s="1"/>
  <c r="N1472" i="1"/>
  <c r="V1511" i="1" s="1"/>
  <c r="R1471" i="1"/>
  <c r="N1471" i="1"/>
  <c r="R1470" i="1"/>
  <c r="Z1509" i="1" s="1"/>
  <c r="AD1509" i="1" s="1"/>
  <c r="N1470" i="1"/>
  <c r="V1509" i="1" s="1"/>
  <c r="R1469" i="1"/>
  <c r="N1469" i="1"/>
  <c r="R1468" i="1"/>
  <c r="Z1507" i="1" s="1"/>
  <c r="AD1507" i="1" s="1"/>
  <c r="N1468" i="1"/>
  <c r="V1507" i="1" s="1"/>
  <c r="R1467" i="1"/>
  <c r="N1467" i="1"/>
  <c r="R1466" i="1"/>
  <c r="Z1505" i="1" s="1"/>
  <c r="AD1505" i="1" s="1"/>
  <c r="N1466" i="1"/>
  <c r="V1505" i="1" s="1"/>
  <c r="R1465" i="1"/>
  <c r="N1465" i="1"/>
  <c r="R1464" i="1"/>
  <c r="Z1503" i="1" s="1"/>
  <c r="AD1503" i="1" s="1"/>
  <c r="N1464" i="1"/>
  <c r="V1503" i="1" s="1"/>
  <c r="R1463" i="1"/>
  <c r="N1463" i="1"/>
  <c r="R1462" i="1"/>
  <c r="Z1501" i="1" s="1"/>
  <c r="AD1501" i="1" s="1"/>
  <c r="N1462" i="1"/>
  <c r="V1501" i="1" s="1"/>
  <c r="R1461" i="1"/>
  <c r="N1461" i="1"/>
  <c r="R1460" i="1"/>
  <c r="Z1499" i="1" s="1"/>
  <c r="AD1499" i="1" s="1"/>
  <c r="N1460" i="1"/>
  <c r="V1499" i="1" s="1"/>
  <c r="R1459" i="1"/>
  <c r="N1459" i="1"/>
  <c r="R1458" i="1"/>
  <c r="Z1497" i="1" s="1"/>
  <c r="AD1497" i="1" s="1"/>
  <c r="N1458" i="1"/>
  <c r="V1497" i="1" s="1"/>
  <c r="R1457" i="1"/>
  <c r="N1457" i="1"/>
  <c r="R1456" i="1"/>
  <c r="Z1495" i="1" s="1"/>
  <c r="AD1495" i="1" s="1"/>
  <c r="N1456" i="1"/>
  <c r="V1495" i="1" s="1"/>
  <c r="R1455" i="1"/>
  <c r="N1455" i="1"/>
  <c r="R1454" i="1"/>
  <c r="Z1493" i="1" s="1"/>
  <c r="AD1493" i="1" s="1"/>
  <c r="N1454" i="1"/>
  <c r="V1493" i="1" s="1"/>
  <c r="R1453" i="1"/>
  <c r="N1453" i="1"/>
  <c r="R1452" i="1"/>
  <c r="Z1491" i="1" s="1"/>
  <c r="AD1491" i="1" s="1"/>
  <c r="N1452" i="1"/>
  <c r="V1491" i="1" s="1"/>
  <c r="R1451" i="1"/>
  <c r="N1451" i="1"/>
  <c r="R1450" i="1"/>
  <c r="Z1489" i="1" s="1"/>
  <c r="AD1489" i="1" s="1"/>
  <c r="N1450" i="1"/>
  <c r="V1489" i="1" s="1"/>
  <c r="R1449" i="1"/>
  <c r="N1449" i="1"/>
  <c r="R1448" i="1"/>
  <c r="Z1487" i="1" s="1"/>
  <c r="AD1487" i="1" s="1"/>
  <c r="N1448" i="1"/>
  <c r="V1487" i="1" s="1"/>
  <c r="R1447" i="1"/>
  <c r="N1447" i="1"/>
  <c r="R1446" i="1"/>
  <c r="Z1485" i="1" s="1"/>
  <c r="AD1485" i="1" s="1"/>
  <c r="N1446" i="1"/>
  <c r="V1485" i="1" s="1"/>
  <c r="R1445" i="1"/>
  <c r="N1445" i="1"/>
  <c r="R1444" i="1"/>
  <c r="Z1483" i="1" s="1"/>
  <c r="AD1483" i="1" s="1"/>
  <c r="N1444" i="1"/>
  <c r="V1483" i="1" s="1"/>
  <c r="R1443" i="1"/>
  <c r="N1443" i="1"/>
  <c r="R1442" i="1"/>
  <c r="Z1481" i="1" s="1"/>
  <c r="AD1481" i="1" s="1"/>
  <c r="N1442" i="1"/>
  <c r="V1481" i="1" s="1"/>
  <c r="R1441" i="1"/>
  <c r="N1441" i="1"/>
  <c r="R1440" i="1"/>
  <c r="Z1479" i="1" s="1"/>
  <c r="AD1479" i="1" s="1"/>
  <c r="N1440" i="1"/>
  <c r="V1479" i="1" s="1"/>
  <c r="R1439" i="1"/>
  <c r="N1439" i="1"/>
  <c r="R1438" i="1"/>
  <c r="Z1477" i="1" s="1"/>
  <c r="AD1477" i="1" s="1"/>
  <c r="N1438" i="1"/>
  <c r="V1477" i="1" s="1"/>
  <c r="R1437" i="1"/>
  <c r="N1437" i="1"/>
  <c r="R1436" i="1"/>
  <c r="Z1475" i="1" s="1"/>
  <c r="AD1475" i="1" s="1"/>
  <c r="N1436" i="1"/>
  <c r="V1475" i="1" s="1"/>
  <c r="R1435" i="1"/>
  <c r="N1435" i="1"/>
  <c r="R1434" i="1"/>
  <c r="Z1473" i="1" s="1"/>
  <c r="AD1473" i="1" s="1"/>
  <c r="N1434" i="1"/>
  <c r="V1473" i="1" s="1"/>
  <c r="R1433" i="1"/>
  <c r="N1433" i="1"/>
  <c r="R1432" i="1"/>
  <c r="Z1471" i="1" s="1"/>
  <c r="AD1471" i="1" s="1"/>
  <c r="N1432" i="1"/>
  <c r="V1471" i="1" s="1"/>
  <c r="R1431" i="1"/>
  <c r="N1431" i="1"/>
  <c r="R1430" i="1"/>
  <c r="Z1469" i="1" s="1"/>
  <c r="AD1469" i="1" s="1"/>
  <c r="N1430" i="1"/>
  <c r="V1469" i="1" s="1"/>
  <c r="R1429" i="1"/>
  <c r="N1429" i="1"/>
  <c r="R1428" i="1"/>
  <c r="Z1467" i="1" s="1"/>
  <c r="AD1467" i="1" s="1"/>
  <c r="N1428" i="1"/>
  <c r="V1467" i="1" s="1"/>
  <c r="R1427" i="1"/>
  <c r="N1427" i="1"/>
  <c r="R1426" i="1"/>
  <c r="Z1465" i="1" s="1"/>
  <c r="AD1465" i="1" s="1"/>
  <c r="N1426" i="1"/>
  <c r="V1465" i="1" s="1"/>
  <c r="R1425" i="1"/>
  <c r="N1425" i="1"/>
  <c r="R1424" i="1"/>
  <c r="Z1463" i="1" s="1"/>
  <c r="AD1463" i="1" s="1"/>
  <c r="N1424" i="1"/>
  <c r="V1463" i="1" s="1"/>
  <c r="R1423" i="1"/>
  <c r="N1423" i="1"/>
  <c r="R1422" i="1"/>
  <c r="Z1461" i="1" s="1"/>
  <c r="AD1461" i="1" s="1"/>
  <c r="N1422" i="1"/>
  <c r="V1461" i="1" s="1"/>
  <c r="R1421" i="1"/>
  <c r="N1421" i="1"/>
  <c r="R1420" i="1"/>
  <c r="Z1459" i="1" s="1"/>
  <c r="AD1459" i="1" s="1"/>
  <c r="N1420" i="1"/>
  <c r="V1459" i="1" s="1"/>
  <c r="R1419" i="1"/>
  <c r="N1419" i="1"/>
  <c r="R1418" i="1"/>
  <c r="Z1457" i="1" s="1"/>
  <c r="AD1457" i="1" s="1"/>
  <c r="N1418" i="1"/>
  <c r="V1457" i="1" s="1"/>
  <c r="R1417" i="1"/>
  <c r="N1417" i="1"/>
  <c r="R1416" i="1"/>
  <c r="Z1455" i="1" s="1"/>
  <c r="AD1455" i="1" s="1"/>
  <c r="N1416" i="1"/>
  <c r="V1455" i="1" s="1"/>
  <c r="R1415" i="1"/>
  <c r="N1415" i="1"/>
  <c r="R1414" i="1"/>
  <c r="Z1453" i="1" s="1"/>
  <c r="AD1453" i="1" s="1"/>
  <c r="N1414" i="1"/>
  <c r="V1453" i="1" s="1"/>
  <c r="R1413" i="1"/>
  <c r="N1413" i="1"/>
  <c r="R1412" i="1"/>
  <c r="Z1451" i="1" s="1"/>
  <c r="AD1451" i="1" s="1"/>
  <c r="N1412" i="1"/>
  <c r="V1451" i="1" s="1"/>
  <c r="R1411" i="1"/>
  <c r="N1411" i="1"/>
  <c r="R1410" i="1"/>
  <c r="Z1449" i="1" s="1"/>
  <c r="AD1449" i="1" s="1"/>
  <c r="N1410" i="1"/>
  <c r="V1449" i="1" s="1"/>
  <c r="R1409" i="1"/>
  <c r="N1409" i="1"/>
  <c r="R1408" i="1"/>
  <c r="Z1447" i="1" s="1"/>
  <c r="AD1447" i="1" s="1"/>
  <c r="N1408" i="1"/>
  <c r="V1447" i="1" s="1"/>
  <c r="R1407" i="1"/>
  <c r="N1407" i="1"/>
  <c r="R1406" i="1"/>
  <c r="Z1445" i="1" s="1"/>
  <c r="AD1445" i="1" s="1"/>
  <c r="N1406" i="1"/>
  <c r="V1445" i="1" s="1"/>
  <c r="R1405" i="1"/>
  <c r="N1405" i="1"/>
  <c r="R1404" i="1"/>
  <c r="Z1443" i="1" s="1"/>
  <c r="AD1443" i="1" s="1"/>
  <c r="N1404" i="1"/>
  <c r="V1443" i="1" s="1"/>
  <c r="R1403" i="1"/>
  <c r="N1403" i="1"/>
  <c r="R1402" i="1"/>
  <c r="Z1441" i="1" s="1"/>
  <c r="N1402" i="1"/>
  <c r="V1441" i="1" s="1"/>
  <c r="R1401" i="1"/>
  <c r="N1401" i="1"/>
  <c r="R1400" i="1"/>
  <c r="Z1439" i="1" s="1"/>
  <c r="AD1439" i="1" s="1"/>
  <c r="N1400" i="1"/>
  <c r="V1439" i="1" s="1"/>
  <c r="R1399" i="1"/>
  <c r="N1399" i="1"/>
  <c r="R1398" i="1"/>
  <c r="Z1437" i="1" s="1"/>
  <c r="AD1437" i="1" s="1"/>
  <c r="N1398" i="1"/>
  <c r="V1437" i="1" s="1"/>
  <c r="R1397" i="1"/>
  <c r="N1397" i="1"/>
  <c r="R1396" i="1"/>
  <c r="Z1435" i="1" s="1"/>
  <c r="AD1435" i="1" s="1"/>
  <c r="N1396" i="1"/>
  <c r="V1435" i="1" s="1"/>
  <c r="R1395" i="1"/>
  <c r="N1395" i="1"/>
  <c r="R1394" i="1"/>
  <c r="Z1433" i="1" s="1"/>
  <c r="AD1433" i="1" s="1"/>
  <c r="N1394" i="1"/>
  <c r="V1433" i="1" s="1"/>
  <c r="R1393" i="1"/>
  <c r="N1393" i="1"/>
  <c r="R1392" i="1"/>
  <c r="Z1431" i="1" s="1"/>
  <c r="AD1431" i="1" s="1"/>
  <c r="N1392" i="1"/>
  <c r="V1431" i="1" s="1"/>
  <c r="R1391" i="1"/>
  <c r="N1391" i="1"/>
  <c r="R1390" i="1"/>
  <c r="Z1429" i="1" s="1"/>
  <c r="AD1429" i="1" s="1"/>
  <c r="N1390" i="1"/>
  <c r="V1429" i="1" s="1"/>
  <c r="R1389" i="1"/>
  <c r="N1389" i="1"/>
  <c r="R1388" i="1"/>
  <c r="Z1427" i="1" s="1"/>
  <c r="AD1427" i="1" s="1"/>
  <c r="N1388" i="1"/>
  <c r="V1427" i="1" s="1"/>
  <c r="R1387" i="1"/>
  <c r="N1387" i="1"/>
  <c r="R1386" i="1"/>
  <c r="Z1425" i="1" s="1"/>
  <c r="AD1425" i="1" s="1"/>
  <c r="N1386" i="1"/>
  <c r="V1425" i="1" s="1"/>
  <c r="R1385" i="1"/>
  <c r="N1385" i="1"/>
  <c r="R1384" i="1"/>
  <c r="Z1423" i="1" s="1"/>
  <c r="AD1423" i="1" s="1"/>
  <c r="N1384" i="1"/>
  <c r="V1423" i="1" s="1"/>
  <c r="R1383" i="1"/>
  <c r="N1383" i="1"/>
  <c r="R1382" i="1"/>
  <c r="Z1421" i="1" s="1"/>
  <c r="AD1421" i="1" s="1"/>
  <c r="N1382" i="1"/>
  <c r="V1421" i="1" s="1"/>
  <c r="R1381" i="1"/>
  <c r="N1381" i="1"/>
  <c r="R1380" i="1"/>
  <c r="Z1419" i="1" s="1"/>
  <c r="AD1419" i="1" s="1"/>
  <c r="N1380" i="1"/>
  <c r="V1419" i="1" s="1"/>
  <c r="R1379" i="1"/>
  <c r="N1379" i="1"/>
  <c r="R1378" i="1"/>
  <c r="Z1417" i="1" s="1"/>
  <c r="AD1417" i="1" s="1"/>
  <c r="N1378" i="1"/>
  <c r="V1417" i="1" s="1"/>
  <c r="R1377" i="1"/>
  <c r="N1377" i="1"/>
  <c r="R1376" i="1"/>
  <c r="Z1415" i="1" s="1"/>
  <c r="AD1415" i="1" s="1"/>
  <c r="N1376" i="1"/>
  <c r="V1415" i="1" s="1"/>
  <c r="R1375" i="1"/>
  <c r="N1375" i="1"/>
  <c r="R1374" i="1"/>
  <c r="Z1413" i="1" s="1"/>
  <c r="AD1413" i="1" s="1"/>
  <c r="N1374" i="1"/>
  <c r="V1413" i="1" s="1"/>
  <c r="R1373" i="1"/>
  <c r="N1373" i="1"/>
  <c r="R1372" i="1"/>
  <c r="Z1411" i="1" s="1"/>
  <c r="AD1411" i="1" s="1"/>
  <c r="N1372" i="1"/>
  <c r="V1411" i="1" s="1"/>
  <c r="R1371" i="1"/>
  <c r="N1371" i="1"/>
  <c r="R1370" i="1"/>
  <c r="Z1409" i="1" s="1"/>
  <c r="AD1409" i="1" s="1"/>
  <c r="N1370" i="1"/>
  <c r="V1409" i="1" s="1"/>
  <c r="R1369" i="1"/>
  <c r="N1369" i="1"/>
  <c r="R1368" i="1"/>
  <c r="Z1407" i="1" s="1"/>
  <c r="AD1407" i="1" s="1"/>
  <c r="N1368" i="1"/>
  <c r="V1407" i="1" s="1"/>
  <c r="R1367" i="1"/>
  <c r="N1367" i="1"/>
  <c r="R1366" i="1"/>
  <c r="Z1405" i="1" s="1"/>
  <c r="AD1405" i="1" s="1"/>
  <c r="N1366" i="1"/>
  <c r="V1405" i="1" s="1"/>
  <c r="R1365" i="1"/>
  <c r="N1365" i="1"/>
  <c r="R1364" i="1"/>
  <c r="Z1403" i="1" s="1"/>
  <c r="AD1403" i="1" s="1"/>
  <c r="N1364" i="1"/>
  <c r="V1403" i="1" s="1"/>
  <c r="R1363" i="1"/>
  <c r="N1363" i="1"/>
  <c r="R1362" i="1"/>
  <c r="Z1401" i="1" s="1"/>
  <c r="AD1401" i="1" s="1"/>
  <c r="N1362" i="1"/>
  <c r="V1401" i="1" s="1"/>
  <c r="R1361" i="1"/>
  <c r="N1361" i="1"/>
  <c r="R1360" i="1"/>
  <c r="Z1399" i="1" s="1"/>
  <c r="AD1399" i="1" s="1"/>
  <c r="N1360" i="1"/>
  <c r="V1399" i="1" s="1"/>
  <c r="R1359" i="1"/>
  <c r="N1359" i="1"/>
  <c r="R1358" i="1"/>
  <c r="Z1397" i="1" s="1"/>
  <c r="AD1397" i="1" s="1"/>
  <c r="N1358" i="1"/>
  <c r="V1397" i="1" s="1"/>
  <c r="R1357" i="1"/>
  <c r="N1357" i="1"/>
  <c r="R1356" i="1"/>
  <c r="Z1395" i="1" s="1"/>
  <c r="AD1395" i="1" s="1"/>
  <c r="N1356" i="1"/>
  <c r="V1395" i="1" s="1"/>
  <c r="R1355" i="1"/>
  <c r="N1355" i="1"/>
  <c r="R1354" i="1"/>
  <c r="Z1393" i="1" s="1"/>
  <c r="AD1393" i="1" s="1"/>
  <c r="N1354" i="1"/>
  <c r="V1393" i="1" s="1"/>
  <c r="R1353" i="1"/>
  <c r="N1353" i="1"/>
  <c r="R1352" i="1"/>
  <c r="Z1391" i="1" s="1"/>
  <c r="AD1391" i="1" s="1"/>
  <c r="N1352" i="1"/>
  <c r="V1391" i="1" s="1"/>
  <c r="R1351" i="1"/>
  <c r="N1351" i="1"/>
  <c r="R1350" i="1"/>
  <c r="Z1389" i="1" s="1"/>
  <c r="AD1389" i="1" s="1"/>
  <c r="N1350" i="1"/>
  <c r="V1389" i="1" s="1"/>
  <c r="R1349" i="1"/>
  <c r="N1349" i="1"/>
  <c r="R1348" i="1"/>
  <c r="Z1387" i="1" s="1"/>
  <c r="AD1387" i="1" s="1"/>
  <c r="N1348" i="1"/>
  <c r="V1387" i="1" s="1"/>
  <c r="R1347" i="1"/>
  <c r="N1347" i="1"/>
  <c r="R1346" i="1"/>
  <c r="Z1385" i="1" s="1"/>
  <c r="AD1385" i="1" s="1"/>
  <c r="N1346" i="1"/>
  <c r="V1385" i="1" s="1"/>
  <c r="R1345" i="1"/>
  <c r="N1345" i="1"/>
  <c r="R1344" i="1"/>
  <c r="Z1383" i="1" s="1"/>
  <c r="AD1383" i="1" s="1"/>
  <c r="N1344" i="1"/>
  <c r="V1383" i="1" s="1"/>
  <c r="R1343" i="1"/>
  <c r="N1343" i="1"/>
  <c r="R1342" i="1"/>
  <c r="Z1381" i="1" s="1"/>
  <c r="AD1381" i="1" s="1"/>
  <c r="N1342" i="1"/>
  <c r="V1381" i="1" s="1"/>
  <c r="R1341" i="1"/>
  <c r="N1341" i="1"/>
  <c r="R1340" i="1"/>
  <c r="Z1379" i="1" s="1"/>
  <c r="AD1379" i="1" s="1"/>
  <c r="N1340" i="1"/>
  <c r="V1379" i="1" s="1"/>
  <c r="R1339" i="1"/>
  <c r="N1339" i="1"/>
  <c r="R1338" i="1"/>
  <c r="Z1377" i="1" s="1"/>
  <c r="AD1377" i="1" s="1"/>
  <c r="N1338" i="1"/>
  <c r="V1377" i="1" s="1"/>
  <c r="R1337" i="1"/>
  <c r="N1337" i="1"/>
  <c r="R1336" i="1"/>
  <c r="Z1375" i="1" s="1"/>
  <c r="AD1375" i="1" s="1"/>
  <c r="N1336" i="1"/>
  <c r="V1375" i="1" s="1"/>
  <c r="R1335" i="1"/>
  <c r="N1335" i="1"/>
  <c r="R1334" i="1"/>
  <c r="Z1373" i="1" s="1"/>
  <c r="AD1373" i="1" s="1"/>
  <c r="N1334" i="1"/>
  <c r="V1373" i="1" s="1"/>
  <c r="R1333" i="1"/>
  <c r="N1333" i="1"/>
  <c r="R1332" i="1"/>
  <c r="Z1371" i="1" s="1"/>
  <c r="AD1371" i="1" s="1"/>
  <c r="N1332" i="1"/>
  <c r="V1371" i="1" s="1"/>
  <c r="R1331" i="1"/>
  <c r="N1331" i="1"/>
  <c r="R1330" i="1"/>
  <c r="Z1369" i="1" s="1"/>
  <c r="AD1369" i="1" s="1"/>
  <c r="N1330" i="1"/>
  <c r="V1369" i="1" s="1"/>
  <c r="R1329" i="1"/>
  <c r="N1329" i="1"/>
  <c r="R1328" i="1"/>
  <c r="Z1367" i="1" s="1"/>
  <c r="AD1367" i="1" s="1"/>
  <c r="N1328" i="1"/>
  <c r="V1367" i="1" s="1"/>
  <c r="R1327" i="1"/>
  <c r="N1327" i="1"/>
  <c r="R1326" i="1"/>
  <c r="Z1365" i="1" s="1"/>
  <c r="AD1365" i="1" s="1"/>
  <c r="N1326" i="1"/>
  <c r="V1365" i="1" s="1"/>
  <c r="R1325" i="1"/>
  <c r="N1325" i="1"/>
  <c r="R1324" i="1"/>
  <c r="Z1363" i="1" s="1"/>
  <c r="AD1363" i="1" s="1"/>
  <c r="N1324" i="1"/>
  <c r="V1363" i="1" s="1"/>
  <c r="R1323" i="1"/>
  <c r="N1323" i="1"/>
  <c r="R1322" i="1"/>
  <c r="Z1361" i="1" s="1"/>
  <c r="AD1361" i="1" s="1"/>
  <c r="N1322" i="1"/>
  <c r="V1361" i="1" s="1"/>
  <c r="R1321" i="1"/>
  <c r="N1321" i="1"/>
  <c r="R1320" i="1"/>
  <c r="Z1359" i="1" s="1"/>
  <c r="AD1359" i="1" s="1"/>
  <c r="N1320" i="1"/>
  <c r="V1359" i="1" s="1"/>
  <c r="R1319" i="1"/>
  <c r="N1319" i="1"/>
  <c r="R1318" i="1"/>
  <c r="Z1357" i="1" s="1"/>
  <c r="AD1357" i="1" s="1"/>
  <c r="N1318" i="1"/>
  <c r="V1357" i="1" s="1"/>
  <c r="R1317" i="1"/>
  <c r="N1317" i="1"/>
  <c r="R1316" i="1"/>
  <c r="Z1355" i="1" s="1"/>
  <c r="N1316" i="1"/>
  <c r="V1355" i="1" s="1"/>
  <c r="R1315" i="1"/>
  <c r="N1315" i="1"/>
  <c r="R1314" i="1"/>
  <c r="Z1353" i="1" s="1"/>
  <c r="AD1353" i="1" s="1"/>
  <c r="N1314" i="1"/>
  <c r="V1353" i="1" s="1"/>
  <c r="R1313" i="1"/>
  <c r="N1313" i="1"/>
  <c r="R1312" i="1"/>
  <c r="Z1351" i="1" s="1"/>
  <c r="AD1351" i="1" s="1"/>
  <c r="N1312" i="1"/>
  <c r="V1351" i="1" s="1"/>
  <c r="R1311" i="1"/>
  <c r="N1311" i="1"/>
  <c r="R1310" i="1"/>
  <c r="Z1349" i="1" s="1"/>
  <c r="AD1349" i="1" s="1"/>
  <c r="N1310" i="1"/>
  <c r="V1349" i="1" s="1"/>
  <c r="R1309" i="1"/>
  <c r="N1309" i="1"/>
  <c r="R1308" i="1"/>
  <c r="Z1347" i="1" s="1"/>
  <c r="AD1347" i="1" s="1"/>
  <c r="N1308" i="1"/>
  <c r="V1347" i="1" s="1"/>
  <c r="R1307" i="1"/>
  <c r="N1307" i="1"/>
  <c r="R1306" i="1"/>
  <c r="Z1345" i="1" s="1"/>
  <c r="AD1345" i="1" s="1"/>
  <c r="N1306" i="1"/>
  <c r="V1345" i="1" s="1"/>
  <c r="R1305" i="1"/>
  <c r="N1305" i="1"/>
  <c r="R1304" i="1"/>
  <c r="Z1343" i="1" s="1"/>
  <c r="AD1343" i="1" s="1"/>
  <c r="N1304" i="1"/>
  <c r="V1343" i="1" s="1"/>
  <c r="R1303" i="1"/>
  <c r="N1303" i="1"/>
  <c r="R1302" i="1"/>
  <c r="Z1341" i="1" s="1"/>
  <c r="AD1341" i="1" s="1"/>
  <c r="N1302" i="1"/>
  <c r="V1341" i="1" s="1"/>
  <c r="R1301" i="1"/>
  <c r="N1301" i="1"/>
  <c r="R1300" i="1"/>
  <c r="Z1339" i="1" s="1"/>
  <c r="AD1339" i="1" s="1"/>
  <c r="N1300" i="1"/>
  <c r="V1339" i="1" s="1"/>
  <c r="R1299" i="1"/>
  <c r="N1299" i="1"/>
  <c r="R1298" i="1"/>
  <c r="Z1337" i="1" s="1"/>
  <c r="AD1337" i="1" s="1"/>
  <c r="N1298" i="1"/>
  <c r="V1337" i="1" s="1"/>
  <c r="R1297" i="1"/>
  <c r="N1297" i="1"/>
  <c r="R1296" i="1"/>
  <c r="Z1335" i="1" s="1"/>
  <c r="AD1335" i="1" s="1"/>
  <c r="N1296" i="1"/>
  <c r="V1335" i="1" s="1"/>
  <c r="R1295" i="1"/>
  <c r="N1295" i="1"/>
  <c r="R1294" i="1"/>
  <c r="Z1333" i="1" s="1"/>
  <c r="AD1333" i="1" s="1"/>
  <c r="N1294" i="1"/>
  <c r="V1333" i="1" s="1"/>
  <c r="R1293" i="1"/>
  <c r="N1293" i="1"/>
  <c r="R1292" i="1"/>
  <c r="Z1331" i="1" s="1"/>
  <c r="AD1331" i="1" s="1"/>
  <c r="N1292" i="1"/>
  <c r="V1331" i="1" s="1"/>
  <c r="R1291" i="1"/>
  <c r="N1291" i="1"/>
  <c r="R1290" i="1"/>
  <c r="Z1329" i="1" s="1"/>
  <c r="AD1329" i="1" s="1"/>
  <c r="N1290" i="1"/>
  <c r="V1329" i="1" s="1"/>
  <c r="R1289" i="1"/>
  <c r="N1289" i="1"/>
  <c r="R1288" i="1"/>
  <c r="Z1327" i="1" s="1"/>
  <c r="AD1327" i="1" s="1"/>
  <c r="N1288" i="1"/>
  <c r="V1327" i="1" s="1"/>
  <c r="R1287" i="1"/>
  <c r="N1287" i="1"/>
  <c r="R1286" i="1"/>
  <c r="Z1325" i="1" s="1"/>
  <c r="AD1325" i="1" s="1"/>
  <c r="N1286" i="1"/>
  <c r="V1325" i="1" s="1"/>
  <c r="R1285" i="1"/>
  <c r="N1285" i="1"/>
  <c r="R1284" i="1"/>
  <c r="Z1323" i="1" s="1"/>
  <c r="AD1323" i="1" s="1"/>
  <c r="N1284" i="1"/>
  <c r="V1323" i="1" s="1"/>
  <c r="R1283" i="1"/>
  <c r="N1283" i="1"/>
  <c r="R1282" i="1"/>
  <c r="Z1321" i="1" s="1"/>
  <c r="AD1321" i="1" s="1"/>
  <c r="N1282" i="1"/>
  <c r="V1321" i="1" s="1"/>
  <c r="R1281" i="1"/>
  <c r="N1281" i="1"/>
  <c r="R1280" i="1"/>
  <c r="Z1319" i="1" s="1"/>
  <c r="AD1319" i="1" s="1"/>
  <c r="N1280" i="1"/>
  <c r="V1319" i="1" s="1"/>
  <c r="R1279" i="1"/>
  <c r="N1279" i="1"/>
  <c r="R1278" i="1"/>
  <c r="Z1317" i="1" s="1"/>
  <c r="AD1317" i="1" s="1"/>
  <c r="N1278" i="1"/>
  <c r="V1317" i="1" s="1"/>
  <c r="R1277" i="1"/>
  <c r="N1277" i="1"/>
  <c r="R1276" i="1"/>
  <c r="Z1315" i="1" s="1"/>
  <c r="AD1315" i="1" s="1"/>
  <c r="N1276" i="1"/>
  <c r="V1315" i="1" s="1"/>
  <c r="R1275" i="1"/>
  <c r="N1275" i="1"/>
  <c r="R1274" i="1"/>
  <c r="Z1313" i="1" s="1"/>
  <c r="AD1313" i="1" s="1"/>
  <c r="N1274" i="1"/>
  <c r="V1313" i="1" s="1"/>
  <c r="R1273" i="1"/>
  <c r="N1273" i="1"/>
  <c r="R1272" i="1"/>
  <c r="Z1311" i="1" s="1"/>
  <c r="AD1311" i="1" s="1"/>
  <c r="N1272" i="1"/>
  <c r="V1311" i="1" s="1"/>
  <c r="R1271" i="1"/>
  <c r="N1271" i="1"/>
  <c r="R1270" i="1"/>
  <c r="Z1309" i="1" s="1"/>
  <c r="AD1309" i="1" s="1"/>
  <c r="N1270" i="1"/>
  <c r="V1309" i="1" s="1"/>
  <c r="R1269" i="1"/>
  <c r="N1269" i="1"/>
  <c r="R1268" i="1"/>
  <c r="Z1307" i="1" s="1"/>
  <c r="AD1307" i="1" s="1"/>
  <c r="N1268" i="1"/>
  <c r="V1307" i="1" s="1"/>
  <c r="R1267" i="1"/>
  <c r="N1267" i="1"/>
  <c r="R1266" i="1"/>
  <c r="Z1305" i="1" s="1"/>
  <c r="AD1305" i="1" s="1"/>
  <c r="N1266" i="1"/>
  <c r="V1305" i="1" s="1"/>
  <c r="R1265" i="1"/>
  <c r="N1265" i="1"/>
  <c r="R1264" i="1"/>
  <c r="Z1303" i="1" s="1"/>
  <c r="AD1303" i="1" s="1"/>
  <c r="N1264" i="1"/>
  <c r="V1303" i="1" s="1"/>
  <c r="R1263" i="1"/>
  <c r="N1263" i="1"/>
  <c r="R1262" i="1"/>
  <c r="Z1301" i="1" s="1"/>
  <c r="AD1301" i="1" s="1"/>
  <c r="N1262" i="1"/>
  <c r="V1301" i="1" s="1"/>
  <c r="R1261" i="1"/>
  <c r="N1261" i="1"/>
  <c r="R1260" i="1"/>
  <c r="Z1299" i="1" s="1"/>
  <c r="AD1299" i="1" s="1"/>
  <c r="N1260" i="1"/>
  <c r="V1299" i="1" s="1"/>
  <c r="R1259" i="1"/>
  <c r="N1259" i="1"/>
  <c r="R1258" i="1"/>
  <c r="Z1297" i="1" s="1"/>
  <c r="AD1297" i="1" s="1"/>
  <c r="N1258" i="1"/>
  <c r="V1297" i="1" s="1"/>
  <c r="R1257" i="1"/>
  <c r="N1257" i="1"/>
  <c r="R1256" i="1"/>
  <c r="Z1295" i="1" s="1"/>
  <c r="AD1295" i="1" s="1"/>
  <c r="N1256" i="1"/>
  <c r="V1295" i="1" s="1"/>
  <c r="R1255" i="1"/>
  <c r="N1255" i="1"/>
  <c r="R1254" i="1"/>
  <c r="Z1293" i="1" s="1"/>
  <c r="AD1293" i="1" s="1"/>
  <c r="N1254" i="1"/>
  <c r="V1293" i="1" s="1"/>
  <c r="R1253" i="1"/>
  <c r="N1253" i="1"/>
  <c r="R1252" i="1"/>
  <c r="Z1291" i="1" s="1"/>
  <c r="AD1291" i="1" s="1"/>
  <c r="N1252" i="1"/>
  <c r="V1291" i="1" s="1"/>
  <c r="R1251" i="1"/>
  <c r="N1251" i="1"/>
  <c r="R1250" i="1"/>
  <c r="Z1289" i="1" s="1"/>
  <c r="N1250" i="1"/>
  <c r="V1289" i="1" s="1"/>
  <c r="R1249" i="1"/>
  <c r="N1249" i="1"/>
  <c r="R1248" i="1"/>
  <c r="Z1287" i="1" s="1"/>
  <c r="AD1287" i="1" s="1"/>
  <c r="N1248" i="1"/>
  <c r="V1287" i="1" s="1"/>
  <c r="R1247" i="1"/>
  <c r="N1247" i="1"/>
  <c r="R1246" i="1"/>
  <c r="Z1285" i="1" s="1"/>
  <c r="AD1285" i="1" s="1"/>
  <c r="N1246" i="1"/>
  <c r="V1285" i="1" s="1"/>
  <c r="R1245" i="1"/>
  <c r="N1245" i="1"/>
  <c r="R1244" i="1"/>
  <c r="Z1283" i="1" s="1"/>
  <c r="AD1283" i="1" s="1"/>
  <c r="N1244" i="1"/>
  <c r="V1283" i="1" s="1"/>
  <c r="R1243" i="1"/>
  <c r="N1243" i="1"/>
  <c r="R1242" i="1"/>
  <c r="Z1281" i="1" s="1"/>
  <c r="AD1281" i="1" s="1"/>
  <c r="N1242" i="1"/>
  <c r="V1281" i="1" s="1"/>
  <c r="R1241" i="1"/>
  <c r="N1241" i="1"/>
  <c r="R1240" i="1"/>
  <c r="Z1279" i="1" s="1"/>
  <c r="AD1279" i="1" s="1"/>
  <c r="N1240" i="1"/>
  <c r="V1279" i="1" s="1"/>
  <c r="R1239" i="1"/>
  <c r="N1239" i="1"/>
  <c r="R1238" i="1"/>
  <c r="Z1277" i="1" s="1"/>
  <c r="AD1277" i="1" s="1"/>
  <c r="N1238" i="1"/>
  <c r="V1277" i="1" s="1"/>
  <c r="R1237" i="1"/>
  <c r="N1237" i="1"/>
  <c r="R1236" i="1"/>
  <c r="Z1275" i="1" s="1"/>
  <c r="AD1275" i="1" s="1"/>
  <c r="N1236" i="1"/>
  <c r="V1275" i="1" s="1"/>
  <c r="R1235" i="1"/>
  <c r="N1235" i="1"/>
  <c r="R1234" i="1"/>
  <c r="Z1273" i="1" s="1"/>
  <c r="AD1273" i="1" s="1"/>
  <c r="N1234" i="1"/>
  <c r="V1273" i="1" s="1"/>
  <c r="R1233" i="1"/>
  <c r="N1233" i="1"/>
  <c r="R1232" i="1"/>
  <c r="Z1271" i="1" s="1"/>
  <c r="AD1271" i="1" s="1"/>
  <c r="N1232" i="1"/>
  <c r="V1271" i="1" s="1"/>
  <c r="R1231" i="1"/>
  <c r="N1231" i="1"/>
  <c r="R1230" i="1"/>
  <c r="Z1269" i="1" s="1"/>
  <c r="AD1269" i="1" s="1"/>
  <c r="N1230" i="1"/>
  <c r="V1269" i="1" s="1"/>
  <c r="R1229" i="1"/>
  <c r="N1229" i="1"/>
  <c r="R1228" i="1"/>
  <c r="Z1267" i="1" s="1"/>
  <c r="AD1267" i="1" s="1"/>
  <c r="N1228" i="1"/>
  <c r="V1267" i="1" s="1"/>
  <c r="R1227" i="1"/>
  <c r="N1227" i="1"/>
  <c r="R1226" i="1"/>
  <c r="Z1265" i="1" s="1"/>
  <c r="AD1265" i="1" s="1"/>
  <c r="N1226" i="1"/>
  <c r="V1265" i="1" s="1"/>
  <c r="R1225" i="1"/>
  <c r="N1225" i="1"/>
  <c r="R1224" i="1"/>
  <c r="Z1263" i="1" s="1"/>
  <c r="AD1263" i="1" s="1"/>
  <c r="N1224" i="1"/>
  <c r="V1263" i="1" s="1"/>
  <c r="R1223" i="1"/>
  <c r="N1223" i="1"/>
  <c r="R1222" i="1"/>
  <c r="Z1261" i="1" s="1"/>
  <c r="AD1261" i="1" s="1"/>
  <c r="N1222" i="1"/>
  <c r="V1261" i="1" s="1"/>
  <c r="R1221" i="1"/>
  <c r="N1221" i="1"/>
  <c r="R1220" i="1"/>
  <c r="Z1259" i="1" s="1"/>
  <c r="AD1259" i="1" s="1"/>
  <c r="N1220" i="1"/>
  <c r="V1259" i="1" s="1"/>
  <c r="R1219" i="1"/>
  <c r="N1219" i="1"/>
  <c r="R1218" i="1"/>
  <c r="Z1257" i="1" s="1"/>
  <c r="AD1257" i="1" s="1"/>
  <c r="N1218" i="1"/>
  <c r="V1257" i="1" s="1"/>
  <c r="R1217" i="1"/>
  <c r="N1217" i="1"/>
  <c r="R1216" i="1"/>
  <c r="Z1255" i="1" s="1"/>
  <c r="AD1255" i="1" s="1"/>
  <c r="N1216" i="1"/>
  <c r="V1255" i="1" s="1"/>
  <c r="R1215" i="1"/>
  <c r="N1215" i="1"/>
  <c r="R1214" i="1"/>
  <c r="Z1253" i="1" s="1"/>
  <c r="AD1253" i="1" s="1"/>
  <c r="N1214" i="1"/>
  <c r="V1253" i="1" s="1"/>
  <c r="R1213" i="1"/>
  <c r="N1213" i="1"/>
  <c r="R1212" i="1"/>
  <c r="Z1251" i="1" s="1"/>
  <c r="AD1251" i="1" s="1"/>
  <c r="N1212" i="1"/>
  <c r="V1251" i="1" s="1"/>
  <c r="R1211" i="1"/>
  <c r="N1211" i="1"/>
  <c r="R1210" i="1"/>
  <c r="Z1249" i="1" s="1"/>
  <c r="AD1249" i="1" s="1"/>
  <c r="N1210" i="1"/>
  <c r="V1249" i="1" s="1"/>
  <c r="R1209" i="1"/>
  <c r="N1209" i="1"/>
  <c r="R1208" i="1"/>
  <c r="Z1247" i="1" s="1"/>
  <c r="AD1247" i="1" s="1"/>
  <c r="N1208" i="1"/>
  <c r="V1247" i="1" s="1"/>
  <c r="R1207" i="1"/>
  <c r="N1207" i="1"/>
  <c r="R1206" i="1"/>
  <c r="Z1245" i="1" s="1"/>
  <c r="AD1245" i="1" s="1"/>
  <c r="N1206" i="1"/>
  <c r="V1245" i="1" s="1"/>
  <c r="R1205" i="1"/>
  <c r="N1205" i="1"/>
  <c r="R1204" i="1"/>
  <c r="Z1243" i="1" s="1"/>
  <c r="AD1243" i="1" s="1"/>
  <c r="N1204" i="1"/>
  <c r="V1243" i="1" s="1"/>
  <c r="R1203" i="1"/>
  <c r="N1203" i="1"/>
  <c r="R1202" i="1"/>
  <c r="Z1241" i="1" s="1"/>
  <c r="AD1241" i="1" s="1"/>
  <c r="N1202" i="1"/>
  <c r="V1241" i="1" s="1"/>
  <c r="R1201" i="1"/>
  <c r="N1201" i="1"/>
  <c r="R1200" i="1"/>
  <c r="Z1239" i="1" s="1"/>
  <c r="AD1239" i="1" s="1"/>
  <c r="N1200" i="1"/>
  <c r="V1239" i="1" s="1"/>
  <c r="R1199" i="1"/>
  <c r="N1199" i="1"/>
  <c r="R1198" i="1"/>
  <c r="Z1237" i="1" s="1"/>
  <c r="AD1237" i="1" s="1"/>
  <c r="N1198" i="1"/>
  <c r="V1237" i="1" s="1"/>
  <c r="R1197" i="1"/>
  <c r="N1197" i="1"/>
  <c r="R1196" i="1"/>
  <c r="Z1235" i="1" s="1"/>
  <c r="AD1235" i="1" s="1"/>
  <c r="N1196" i="1"/>
  <c r="V1235" i="1" s="1"/>
  <c r="R1195" i="1"/>
  <c r="N1195" i="1"/>
  <c r="R1194" i="1"/>
  <c r="Z1233" i="1" s="1"/>
  <c r="AD1233" i="1" s="1"/>
  <c r="N1194" i="1"/>
  <c r="V1233" i="1" s="1"/>
  <c r="R1193" i="1"/>
  <c r="N1193" i="1"/>
  <c r="R1192" i="1"/>
  <c r="Z1231" i="1" s="1"/>
  <c r="AD1231" i="1" s="1"/>
  <c r="N1192" i="1"/>
  <c r="V1231" i="1" s="1"/>
  <c r="R1191" i="1"/>
  <c r="N1191" i="1"/>
  <c r="R1190" i="1"/>
  <c r="Z1229" i="1" s="1"/>
  <c r="AD1229" i="1" s="1"/>
  <c r="N1190" i="1"/>
  <c r="V1229" i="1" s="1"/>
  <c r="R1189" i="1"/>
  <c r="N1189" i="1"/>
  <c r="R1188" i="1"/>
  <c r="Z1227" i="1" s="1"/>
  <c r="AD1227" i="1" s="1"/>
  <c r="N1188" i="1"/>
  <c r="V1227" i="1" s="1"/>
  <c r="R1187" i="1"/>
  <c r="N1187" i="1"/>
  <c r="R1186" i="1"/>
  <c r="Z1225" i="1" s="1"/>
  <c r="N1186" i="1"/>
  <c r="V1225" i="1" s="1"/>
  <c r="R1185" i="1"/>
  <c r="N1185" i="1"/>
  <c r="R1184" i="1"/>
  <c r="Z1223" i="1" s="1"/>
  <c r="AD1223" i="1" s="1"/>
  <c r="N1184" i="1"/>
  <c r="V1223" i="1" s="1"/>
  <c r="R1183" i="1"/>
  <c r="N1183" i="1"/>
  <c r="R1182" i="1"/>
  <c r="Z1221" i="1" s="1"/>
  <c r="AD1221" i="1" s="1"/>
  <c r="N1182" i="1"/>
  <c r="V1221" i="1" s="1"/>
  <c r="R1181" i="1"/>
  <c r="N1181" i="1"/>
  <c r="R1180" i="1"/>
  <c r="Z1219" i="1" s="1"/>
  <c r="AD1219" i="1" s="1"/>
  <c r="N1180" i="1"/>
  <c r="V1219" i="1" s="1"/>
  <c r="R1179" i="1"/>
  <c r="N1179" i="1"/>
  <c r="R1178" i="1"/>
  <c r="Z1217" i="1" s="1"/>
  <c r="AD1217" i="1" s="1"/>
  <c r="N1178" i="1"/>
  <c r="V1217" i="1" s="1"/>
  <c r="R1177" i="1"/>
  <c r="N1177" i="1"/>
  <c r="R1176" i="1"/>
  <c r="Z1215" i="1" s="1"/>
  <c r="AD1215" i="1" s="1"/>
  <c r="N1176" i="1"/>
  <c r="V1215" i="1" s="1"/>
  <c r="R1175" i="1"/>
  <c r="N1175" i="1"/>
  <c r="R1174" i="1"/>
  <c r="Z1213" i="1" s="1"/>
  <c r="AD1213" i="1" s="1"/>
  <c r="N1174" i="1"/>
  <c r="V1213" i="1" s="1"/>
  <c r="R1173" i="1"/>
  <c r="N1173" i="1"/>
  <c r="R1172" i="1"/>
  <c r="Z1211" i="1" s="1"/>
  <c r="AD1211" i="1" s="1"/>
  <c r="N1172" i="1"/>
  <c r="V1211" i="1" s="1"/>
  <c r="R1171" i="1"/>
  <c r="N1171" i="1"/>
  <c r="R1170" i="1"/>
  <c r="Z1209" i="1" s="1"/>
  <c r="AD1209" i="1" s="1"/>
  <c r="N1170" i="1"/>
  <c r="V1209" i="1" s="1"/>
  <c r="R1169" i="1"/>
  <c r="N1169" i="1"/>
  <c r="R1168" i="1"/>
  <c r="Z1207" i="1" s="1"/>
  <c r="AD1207" i="1" s="1"/>
  <c r="N1168" i="1"/>
  <c r="V1207" i="1" s="1"/>
  <c r="R1167" i="1"/>
  <c r="N1167" i="1"/>
  <c r="R1166" i="1"/>
  <c r="Z1205" i="1" s="1"/>
  <c r="AD1205" i="1" s="1"/>
  <c r="N1166" i="1"/>
  <c r="V1205" i="1" s="1"/>
  <c r="R1165" i="1"/>
  <c r="N1165" i="1"/>
  <c r="R1164" i="1"/>
  <c r="Z1203" i="1" s="1"/>
  <c r="AD1203" i="1" s="1"/>
  <c r="N1164" i="1"/>
  <c r="V1203" i="1" s="1"/>
  <c r="R1163" i="1"/>
  <c r="N1163" i="1"/>
  <c r="R1162" i="1"/>
  <c r="Z1201" i="1" s="1"/>
  <c r="AD1201" i="1" s="1"/>
  <c r="N1162" i="1"/>
  <c r="V1201" i="1" s="1"/>
  <c r="R1161" i="1"/>
  <c r="N1161" i="1"/>
  <c r="R1160" i="1"/>
  <c r="Z1199" i="1" s="1"/>
  <c r="AD1199" i="1" s="1"/>
  <c r="N1160" i="1"/>
  <c r="V1199" i="1" s="1"/>
  <c r="R1159" i="1"/>
  <c r="N1159" i="1"/>
  <c r="R1158" i="1"/>
  <c r="Z1197" i="1" s="1"/>
  <c r="AD1197" i="1" s="1"/>
  <c r="N1158" i="1"/>
  <c r="V1197" i="1" s="1"/>
  <c r="R1157" i="1"/>
  <c r="N1157" i="1"/>
  <c r="R1156" i="1"/>
  <c r="Z1195" i="1" s="1"/>
  <c r="AD1195" i="1" s="1"/>
  <c r="N1156" i="1"/>
  <c r="V1195" i="1" s="1"/>
  <c r="R1155" i="1"/>
  <c r="N1155" i="1"/>
  <c r="R1154" i="1"/>
  <c r="Z1193" i="1" s="1"/>
  <c r="AD1193" i="1" s="1"/>
  <c r="N1154" i="1"/>
  <c r="V1193" i="1" s="1"/>
  <c r="R1153" i="1"/>
  <c r="N1153" i="1"/>
  <c r="R1152" i="1"/>
  <c r="Z1191" i="1" s="1"/>
  <c r="AD1191" i="1" s="1"/>
  <c r="N1152" i="1"/>
  <c r="V1191" i="1" s="1"/>
  <c r="R1151" i="1"/>
  <c r="N1151" i="1"/>
  <c r="R1150" i="1"/>
  <c r="Z1189" i="1" s="1"/>
  <c r="AD1189" i="1" s="1"/>
  <c r="N1150" i="1"/>
  <c r="V1189" i="1" s="1"/>
  <c r="R1149" i="1"/>
  <c r="N1149" i="1"/>
  <c r="R1148" i="1"/>
  <c r="Z1187" i="1" s="1"/>
  <c r="AD1187" i="1" s="1"/>
  <c r="N1148" i="1"/>
  <c r="V1187" i="1" s="1"/>
  <c r="R1147" i="1"/>
  <c r="N1147" i="1"/>
  <c r="R1146" i="1"/>
  <c r="Z1185" i="1" s="1"/>
  <c r="AD1185" i="1" s="1"/>
  <c r="N1146" i="1"/>
  <c r="V1185" i="1" s="1"/>
  <c r="R1145" i="1"/>
  <c r="N1145" i="1"/>
  <c r="R1144" i="1"/>
  <c r="Z1183" i="1" s="1"/>
  <c r="AD1183" i="1" s="1"/>
  <c r="N1144" i="1"/>
  <c r="V1183" i="1" s="1"/>
  <c r="R1143" i="1"/>
  <c r="N1143" i="1"/>
  <c r="R1142" i="1"/>
  <c r="Z1181" i="1" s="1"/>
  <c r="AD1181" i="1" s="1"/>
  <c r="N1142" i="1"/>
  <c r="V1181" i="1" s="1"/>
  <c r="R1141" i="1"/>
  <c r="N1141" i="1"/>
  <c r="R1140" i="1"/>
  <c r="Z1179" i="1" s="1"/>
  <c r="AD1179" i="1" s="1"/>
  <c r="N1140" i="1"/>
  <c r="V1179" i="1" s="1"/>
  <c r="R1139" i="1"/>
  <c r="N1139" i="1"/>
  <c r="R1138" i="1"/>
  <c r="Z1177" i="1" s="1"/>
  <c r="AD1177" i="1" s="1"/>
  <c r="N1138" i="1"/>
  <c r="V1177" i="1" s="1"/>
  <c r="R1137" i="1"/>
  <c r="N1137" i="1"/>
  <c r="R1136" i="1"/>
  <c r="Z1175" i="1" s="1"/>
  <c r="AD1175" i="1" s="1"/>
  <c r="N1136" i="1"/>
  <c r="V1175" i="1" s="1"/>
  <c r="R1135" i="1"/>
  <c r="N1135" i="1"/>
  <c r="R1134" i="1"/>
  <c r="Z1173" i="1" s="1"/>
  <c r="AD1173" i="1" s="1"/>
  <c r="N1134" i="1"/>
  <c r="V1173" i="1" s="1"/>
  <c r="R1133" i="1"/>
  <c r="N1133" i="1"/>
  <c r="R1132" i="1"/>
  <c r="Z1171" i="1" s="1"/>
  <c r="AD1171" i="1" s="1"/>
  <c r="N1132" i="1"/>
  <c r="V1171" i="1" s="1"/>
  <c r="R1131" i="1"/>
  <c r="N1131" i="1"/>
  <c r="R1130" i="1"/>
  <c r="Z1169" i="1" s="1"/>
  <c r="AD1169" i="1" s="1"/>
  <c r="N1130" i="1"/>
  <c r="V1169" i="1" s="1"/>
  <c r="R1129" i="1"/>
  <c r="N1129" i="1"/>
  <c r="R1128" i="1"/>
  <c r="Z1167" i="1" s="1"/>
  <c r="AD1167" i="1" s="1"/>
  <c r="N1128" i="1"/>
  <c r="V1167" i="1" s="1"/>
  <c r="R1127" i="1"/>
  <c r="N1127" i="1"/>
  <c r="R1126" i="1"/>
  <c r="Z1165" i="1" s="1"/>
  <c r="AD1165" i="1" s="1"/>
  <c r="N1126" i="1"/>
  <c r="V1165" i="1" s="1"/>
  <c r="R1125" i="1"/>
  <c r="N1125" i="1"/>
  <c r="R1124" i="1"/>
  <c r="Z1163" i="1" s="1"/>
  <c r="AD1163" i="1" s="1"/>
  <c r="N1124" i="1"/>
  <c r="V1163" i="1" s="1"/>
  <c r="R1123" i="1"/>
  <c r="N1123" i="1"/>
  <c r="R1122" i="1"/>
  <c r="Z1161" i="1" s="1"/>
  <c r="N1122" i="1"/>
  <c r="V1161" i="1" s="1"/>
  <c r="R1121" i="1"/>
  <c r="N1121" i="1"/>
  <c r="R1120" i="1"/>
  <c r="Z1159" i="1" s="1"/>
  <c r="AD1159" i="1" s="1"/>
  <c r="N1120" i="1"/>
  <c r="V1159" i="1" s="1"/>
  <c r="R1119" i="1"/>
  <c r="N1119" i="1"/>
  <c r="R1118" i="1"/>
  <c r="Z1157" i="1" s="1"/>
  <c r="AD1157" i="1" s="1"/>
  <c r="N1118" i="1"/>
  <c r="V1157" i="1" s="1"/>
  <c r="R1117" i="1"/>
  <c r="N1117" i="1"/>
  <c r="R1116" i="1"/>
  <c r="Z1155" i="1" s="1"/>
  <c r="AD1155" i="1" s="1"/>
  <c r="N1116" i="1"/>
  <c r="V1155" i="1" s="1"/>
  <c r="R1115" i="1"/>
  <c r="N1115" i="1"/>
  <c r="R1114" i="1"/>
  <c r="Z1153" i="1" s="1"/>
  <c r="AD1153" i="1" s="1"/>
  <c r="N1114" i="1"/>
  <c r="V1153" i="1" s="1"/>
  <c r="R1113" i="1"/>
  <c r="N1113" i="1"/>
  <c r="R1112" i="1"/>
  <c r="Z1151" i="1" s="1"/>
  <c r="AD1151" i="1" s="1"/>
  <c r="N1112" i="1"/>
  <c r="V1151" i="1" s="1"/>
  <c r="R1111" i="1"/>
  <c r="N1111" i="1"/>
  <c r="R1110" i="1"/>
  <c r="Z1149" i="1" s="1"/>
  <c r="AD1149" i="1" s="1"/>
  <c r="N1110" i="1"/>
  <c r="V1149" i="1" s="1"/>
  <c r="R1109" i="1"/>
  <c r="N1109" i="1"/>
  <c r="R1108" i="1"/>
  <c r="Z1147" i="1" s="1"/>
  <c r="AD1147" i="1" s="1"/>
  <c r="N1108" i="1"/>
  <c r="V1147" i="1" s="1"/>
  <c r="R1107" i="1"/>
  <c r="N1107" i="1"/>
  <c r="R1106" i="1"/>
  <c r="Z1145" i="1" s="1"/>
  <c r="AD1145" i="1" s="1"/>
  <c r="N1106" i="1"/>
  <c r="V1145" i="1" s="1"/>
  <c r="R1105" i="1"/>
  <c r="N1105" i="1"/>
  <c r="R1104" i="1"/>
  <c r="Z1143" i="1" s="1"/>
  <c r="AD1143" i="1" s="1"/>
  <c r="N1104" i="1"/>
  <c r="V1143" i="1" s="1"/>
  <c r="R1103" i="1"/>
  <c r="N1103" i="1"/>
  <c r="R1102" i="1"/>
  <c r="Z1141" i="1" s="1"/>
  <c r="AD1141" i="1" s="1"/>
  <c r="N1102" i="1"/>
  <c r="V1141" i="1" s="1"/>
  <c r="R1101" i="1"/>
  <c r="N1101" i="1"/>
  <c r="R1100" i="1"/>
  <c r="Z1139" i="1" s="1"/>
  <c r="AD1139" i="1" s="1"/>
  <c r="N1100" i="1"/>
  <c r="V1139" i="1" s="1"/>
  <c r="R1099" i="1"/>
  <c r="N1099" i="1"/>
  <c r="R1098" i="1"/>
  <c r="Z1137" i="1" s="1"/>
  <c r="AD1137" i="1" s="1"/>
  <c r="N1098" i="1"/>
  <c r="V1137" i="1" s="1"/>
  <c r="R1097" i="1"/>
  <c r="N1097" i="1"/>
  <c r="R1096" i="1"/>
  <c r="Z1135" i="1" s="1"/>
  <c r="AD1135" i="1" s="1"/>
  <c r="N1096" i="1"/>
  <c r="V1135" i="1" s="1"/>
  <c r="R1095" i="1"/>
  <c r="N1095" i="1"/>
  <c r="R1094" i="1"/>
  <c r="Z1133" i="1" s="1"/>
  <c r="AD1133" i="1" s="1"/>
  <c r="N1094" i="1"/>
  <c r="V1133" i="1" s="1"/>
  <c r="R1093" i="1"/>
  <c r="N1093" i="1"/>
  <c r="R1092" i="1"/>
  <c r="Z1131" i="1" s="1"/>
  <c r="AD1131" i="1" s="1"/>
  <c r="N1092" i="1"/>
  <c r="V1131" i="1" s="1"/>
  <c r="R1091" i="1"/>
  <c r="N1091" i="1"/>
  <c r="R1090" i="1"/>
  <c r="Z1129" i="1" s="1"/>
  <c r="AD1129" i="1" s="1"/>
  <c r="N1090" i="1"/>
  <c r="V1129" i="1" s="1"/>
  <c r="R1089" i="1"/>
  <c r="N1089" i="1"/>
  <c r="R1088" i="1"/>
  <c r="Z1127" i="1" s="1"/>
  <c r="AD1127" i="1" s="1"/>
  <c r="N1088" i="1"/>
  <c r="V1127" i="1" s="1"/>
  <c r="R1087" i="1"/>
  <c r="N1087" i="1"/>
  <c r="R1086" i="1"/>
  <c r="Z1125" i="1" s="1"/>
  <c r="AD1125" i="1" s="1"/>
  <c r="N1086" i="1"/>
  <c r="V1125" i="1" s="1"/>
  <c r="R1085" i="1"/>
  <c r="N1085" i="1"/>
  <c r="R1084" i="1"/>
  <c r="Z1123" i="1" s="1"/>
  <c r="AD1123" i="1" s="1"/>
  <c r="N1084" i="1"/>
  <c r="V1123" i="1" s="1"/>
  <c r="R1083" i="1"/>
  <c r="N1083" i="1"/>
  <c r="R1082" i="1"/>
  <c r="Z1121" i="1" s="1"/>
  <c r="AD1121" i="1" s="1"/>
  <c r="N1082" i="1"/>
  <c r="V1121" i="1" s="1"/>
  <c r="R1081" i="1"/>
  <c r="N1081" i="1"/>
  <c r="R1080" i="1"/>
  <c r="Z1119" i="1" s="1"/>
  <c r="AD1119" i="1" s="1"/>
  <c r="N1080" i="1"/>
  <c r="V1119" i="1" s="1"/>
  <c r="R1079" i="1"/>
  <c r="N1079" i="1"/>
  <c r="R1078" i="1"/>
  <c r="Z1117" i="1" s="1"/>
  <c r="AD1117" i="1" s="1"/>
  <c r="N1078" i="1"/>
  <c r="V1117" i="1" s="1"/>
  <c r="R1077" i="1"/>
  <c r="N1077" i="1"/>
  <c r="R1076" i="1"/>
  <c r="Z1115" i="1" s="1"/>
  <c r="AD1115" i="1" s="1"/>
  <c r="N1076" i="1"/>
  <c r="V1115" i="1" s="1"/>
  <c r="R1075" i="1"/>
  <c r="N1075" i="1"/>
  <c r="R1074" i="1"/>
  <c r="Z1113" i="1" s="1"/>
  <c r="AD1113" i="1" s="1"/>
  <c r="N1074" i="1"/>
  <c r="V1113" i="1" s="1"/>
  <c r="R1073" i="1"/>
  <c r="N1073" i="1"/>
  <c r="R1072" i="1"/>
  <c r="Z1111" i="1" s="1"/>
  <c r="AD1111" i="1" s="1"/>
  <c r="N1072" i="1"/>
  <c r="V1111" i="1" s="1"/>
  <c r="R1071" i="1"/>
  <c r="N1071" i="1"/>
  <c r="R1070" i="1"/>
  <c r="Z1109" i="1" s="1"/>
  <c r="AD1109" i="1" s="1"/>
  <c r="N1070" i="1"/>
  <c r="V1109" i="1" s="1"/>
  <c r="R1069" i="1"/>
  <c r="N1069" i="1"/>
  <c r="R1068" i="1"/>
  <c r="Z1107" i="1" s="1"/>
  <c r="AD1107" i="1" s="1"/>
  <c r="N1068" i="1"/>
  <c r="V1107" i="1" s="1"/>
  <c r="R1067" i="1"/>
  <c r="N1067" i="1"/>
  <c r="R1066" i="1"/>
  <c r="Z1105" i="1" s="1"/>
  <c r="AD1105" i="1" s="1"/>
  <c r="N1066" i="1"/>
  <c r="V1105" i="1" s="1"/>
  <c r="R1065" i="1"/>
  <c r="N1065" i="1"/>
  <c r="R1064" i="1"/>
  <c r="Z1103" i="1" s="1"/>
  <c r="AD1103" i="1" s="1"/>
  <c r="N1064" i="1"/>
  <c r="V1103" i="1" s="1"/>
  <c r="R1063" i="1"/>
  <c r="N1063" i="1"/>
  <c r="R1062" i="1"/>
  <c r="Z1101" i="1" s="1"/>
  <c r="AD1101" i="1" s="1"/>
  <c r="N1062" i="1"/>
  <c r="V1101" i="1" s="1"/>
  <c r="R1061" i="1"/>
  <c r="N1061" i="1"/>
  <c r="R1060" i="1"/>
  <c r="Z1099" i="1" s="1"/>
  <c r="AD1099" i="1" s="1"/>
  <c r="N1060" i="1"/>
  <c r="V1099" i="1" s="1"/>
  <c r="R1059" i="1"/>
  <c r="N1059" i="1"/>
  <c r="R1058" i="1"/>
  <c r="Z1097" i="1" s="1"/>
  <c r="N1058" i="1"/>
  <c r="V1097" i="1" s="1"/>
  <c r="R1057" i="1"/>
  <c r="N1057" i="1"/>
  <c r="R1056" i="1"/>
  <c r="Z1095" i="1" s="1"/>
  <c r="AD1095" i="1" s="1"/>
  <c r="N1056" i="1"/>
  <c r="V1095" i="1" s="1"/>
  <c r="R1055" i="1"/>
  <c r="N1055" i="1"/>
  <c r="R1054" i="1"/>
  <c r="Z1093" i="1" s="1"/>
  <c r="AD1093" i="1" s="1"/>
  <c r="N1054" i="1"/>
  <c r="V1093" i="1" s="1"/>
  <c r="R1053" i="1"/>
  <c r="N1053" i="1"/>
  <c r="R1052" i="1"/>
  <c r="Z1091" i="1" s="1"/>
  <c r="AD1091" i="1" s="1"/>
  <c r="N1052" i="1"/>
  <c r="V1091" i="1" s="1"/>
  <c r="R1051" i="1"/>
  <c r="N1051" i="1"/>
  <c r="R1050" i="1"/>
  <c r="Z1089" i="1" s="1"/>
  <c r="AD1089" i="1" s="1"/>
  <c r="N1050" i="1"/>
  <c r="V1089" i="1" s="1"/>
  <c r="R1049" i="1"/>
  <c r="N1049" i="1"/>
  <c r="R1048" i="1"/>
  <c r="Z1087" i="1" s="1"/>
  <c r="AD1087" i="1" s="1"/>
  <c r="N1048" i="1"/>
  <c r="V1087" i="1" s="1"/>
  <c r="R1047" i="1"/>
  <c r="N1047" i="1"/>
  <c r="R1046" i="1"/>
  <c r="Z1085" i="1" s="1"/>
  <c r="AD1085" i="1" s="1"/>
  <c r="N1046" i="1"/>
  <c r="V1085" i="1" s="1"/>
  <c r="R1045" i="1"/>
  <c r="N1045" i="1"/>
  <c r="R1044" i="1"/>
  <c r="Z1083" i="1" s="1"/>
  <c r="AD1083" i="1" s="1"/>
  <c r="N1044" i="1"/>
  <c r="V1083" i="1" s="1"/>
  <c r="R1043" i="1"/>
  <c r="N1043" i="1"/>
  <c r="R1042" i="1"/>
  <c r="Z1081" i="1" s="1"/>
  <c r="AD1081" i="1" s="1"/>
  <c r="N1042" i="1"/>
  <c r="V1081" i="1" s="1"/>
  <c r="R1041" i="1"/>
  <c r="N1041" i="1"/>
  <c r="R1040" i="1"/>
  <c r="Z1079" i="1" s="1"/>
  <c r="AD1079" i="1" s="1"/>
  <c r="N1040" i="1"/>
  <c r="V1079" i="1" s="1"/>
  <c r="R1039" i="1"/>
  <c r="N1039" i="1"/>
  <c r="R1038" i="1"/>
  <c r="Z1077" i="1" s="1"/>
  <c r="AD1077" i="1" s="1"/>
  <c r="N1038" i="1"/>
  <c r="V1077" i="1" s="1"/>
  <c r="R1037" i="1"/>
  <c r="N1037" i="1"/>
  <c r="R1036" i="1"/>
  <c r="Z1075" i="1" s="1"/>
  <c r="AD1075" i="1" s="1"/>
  <c r="N1036" i="1"/>
  <c r="V1075" i="1" s="1"/>
  <c r="R1035" i="1"/>
  <c r="N1035" i="1"/>
  <c r="R1034" i="1"/>
  <c r="Z1073" i="1" s="1"/>
  <c r="AD1073" i="1" s="1"/>
  <c r="N1034" i="1"/>
  <c r="V1073" i="1" s="1"/>
  <c r="R1033" i="1"/>
  <c r="N1033" i="1"/>
  <c r="R1032" i="1"/>
  <c r="Z1071" i="1" s="1"/>
  <c r="AD1071" i="1" s="1"/>
  <c r="N1032" i="1"/>
  <c r="V1071" i="1" s="1"/>
  <c r="R1031" i="1"/>
  <c r="N1031" i="1"/>
  <c r="R1030" i="1"/>
  <c r="Z1069" i="1" s="1"/>
  <c r="AD1069" i="1" s="1"/>
  <c r="N1030" i="1"/>
  <c r="V1069" i="1" s="1"/>
  <c r="R1029" i="1"/>
  <c r="N1029" i="1"/>
  <c r="R1028" i="1"/>
  <c r="Z1067" i="1" s="1"/>
  <c r="AD1067" i="1" s="1"/>
  <c r="N1028" i="1"/>
  <c r="V1067" i="1" s="1"/>
  <c r="R1027" i="1"/>
  <c r="N1027" i="1"/>
  <c r="R1026" i="1"/>
  <c r="Z1065" i="1" s="1"/>
  <c r="AD1065" i="1" s="1"/>
  <c r="N1026" i="1"/>
  <c r="V1065" i="1" s="1"/>
  <c r="R1025" i="1"/>
  <c r="N1025" i="1"/>
  <c r="R1024" i="1"/>
  <c r="Z1063" i="1" s="1"/>
  <c r="AD1063" i="1" s="1"/>
  <c r="N1024" i="1"/>
  <c r="V1063" i="1" s="1"/>
  <c r="R1023" i="1"/>
  <c r="N1023" i="1"/>
  <c r="R1022" i="1"/>
  <c r="Z1061" i="1" s="1"/>
  <c r="AD1061" i="1" s="1"/>
  <c r="N1022" i="1"/>
  <c r="V1061" i="1" s="1"/>
  <c r="R1021" i="1"/>
  <c r="N1021" i="1"/>
  <c r="R1020" i="1"/>
  <c r="Z1059" i="1" s="1"/>
  <c r="AD1059" i="1" s="1"/>
  <c r="N1020" i="1"/>
  <c r="V1059" i="1" s="1"/>
  <c r="R1019" i="1"/>
  <c r="N1019" i="1"/>
  <c r="R1018" i="1"/>
  <c r="Z1057" i="1" s="1"/>
  <c r="AD1057" i="1" s="1"/>
  <c r="N1018" i="1"/>
  <c r="V1057" i="1" s="1"/>
  <c r="R1017" i="1"/>
  <c r="N1017" i="1"/>
  <c r="R1016" i="1"/>
  <c r="Z1055" i="1" s="1"/>
  <c r="AD1055" i="1" s="1"/>
  <c r="N1016" i="1"/>
  <c r="V1055" i="1" s="1"/>
  <c r="R1015" i="1"/>
  <c r="N1015" i="1"/>
  <c r="R1014" i="1"/>
  <c r="Z1053" i="1" s="1"/>
  <c r="AD1053" i="1" s="1"/>
  <c r="N1014" i="1"/>
  <c r="V1053" i="1" s="1"/>
  <c r="R1013" i="1"/>
  <c r="N1013" i="1"/>
  <c r="R1012" i="1"/>
  <c r="Z1051" i="1" s="1"/>
  <c r="AD1051" i="1" s="1"/>
  <c r="N1012" i="1"/>
  <c r="V1051" i="1" s="1"/>
  <c r="R1011" i="1"/>
  <c r="N1011" i="1"/>
  <c r="R1010" i="1"/>
  <c r="Z1049" i="1" s="1"/>
  <c r="AD1049" i="1" s="1"/>
  <c r="N1010" i="1"/>
  <c r="V1049" i="1" s="1"/>
  <c r="R1009" i="1"/>
  <c r="N1009" i="1"/>
  <c r="R1008" i="1"/>
  <c r="Z1047" i="1" s="1"/>
  <c r="AD1047" i="1" s="1"/>
  <c r="N1008" i="1"/>
  <c r="V1047" i="1" s="1"/>
  <c r="R1007" i="1"/>
  <c r="N1007" i="1"/>
  <c r="R1006" i="1"/>
  <c r="Z1045" i="1" s="1"/>
  <c r="AD1045" i="1" s="1"/>
  <c r="N1006" i="1"/>
  <c r="V1045" i="1" s="1"/>
  <c r="R1005" i="1"/>
  <c r="N1005" i="1"/>
  <c r="R1004" i="1"/>
  <c r="Z1043" i="1" s="1"/>
  <c r="AD1043" i="1" s="1"/>
  <c r="N1004" i="1"/>
  <c r="V1043" i="1" s="1"/>
  <c r="R1003" i="1"/>
  <c r="N1003" i="1"/>
  <c r="R1002" i="1"/>
  <c r="Z1041" i="1" s="1"/>
  <c r="AD1041" i="1" s="1"/>
  <c r="N1002" i="1"/>
  <c r="V1041" i="1" s="1"/>
  <c r="R1001" i="1"/>
  <c r="N1001" i="1"/>
  <c r="R1000" i="1"/>
  <c r="Z1039" i="1" s="1"/>
  <c r="AD1039" i="1" s="1"/>
  <c r="N1000" i="1"/>
  <c r="V1039" i="1" s="1"/>
  <c r="R999" i="1"/>
  <c r="N999" i="1"/>
  <c r="R998" i="1"/>
  <c r="Z1037" i="1" s="1"/>
  <c r="AD1037" i="1" s="1"/>
  <c r="N998" i="1"/>
  <c r="V1037" i="1" s="1"/>
  <c r="R997" i="1"/>
  <c r="N997" i="1"/>
  <c r="R996" i="1"/>
  <c r="Z1035" i="1" s="1"/>
  <c r="AD1035" i="1" s="1"/>
  <c r="N996" i="1"/>
  <c r="V1035" i="1" s="1"/>
  <c r="R995" i="1"/>
  <c r="N995" i="1"/>
  <c r="R994" i="1"/>
  <c r="Z1033" i="1" s="1"/>
  <c r="N994" i="1"/>
  <c r="V1033" i="1" s="1"/>
  <c r="R993" i="1"/>
  <c r="N993" i="1"/>
  <c r="R992" i="1"/>
  <c r="Z1031" i="1" s="1"/>
  <c r="AD1031" i="1" s="1"/>
  <c r="N992" i="1"/>
  <c r="V1031" i="1" s="1"/>
  <c r="R991" i="1"/>
  <c r="N991" i="1"/>
  <c r="R990" i="1"/>
  <c r="Z1029" i="1" s="1"/>
  <c r="AD1029" i="1" s="1"/>
  <c r="N990" i="1"/>
  <c r="V1029" i="1" s="1"/>
  <c r="R989" i="1"/>
  <c r="N989" i="1"/>
  <c r="R988" i="1"/>
  <c r="Z1027" i="1" s="1"/>
  <c r="AD1027" i="1" s="1"/>
  <c r="N988" i="1"/>
  <c r="V1027" i="1" s="1"/>
  <c r="R987" i="1"/>
  <c r="N987" i="1"/>
  <c r="R986" i="1"/>
  <c r="Z1025" i="1" s="1"/>
  <c r="AD1025" i="1" s="1"/>
  <c r="N986" i="1"/>
  <c r="V1025" i="1" s="1"/>
  <c r="R985" i="1"/>
  <c r="N985" i="1"/>
  <c r="R984" i="1"/>
  <c r="Z1023" i="1" s="1"/>
  <c r="AD1023" i="1" s="1"/>
  <c r="N984" i="1"/>
  <c r="V1023" i="1" s="1"/>
  <c r="R983" i="1"/>
  <c r="N983" i="1"/>
  <c r="R982" i="1"/>
  <c r="Z1021" i="1" s="1"/>
  <c r="AD1021" i="1" s="1"/>
  <c r="N982" i="1"/>
  <c r="V1021" i="1" s="1"/>
  <c r="R981" i="1"/>
  <c r="N981" i="1"/>
  <c r="R980" i="1"/>
  <c r="Z1019" i="1" s="1"/>
  <c r="AD1019" i="1" s="1"/>
  <c r="N980" i="1"/>
  <c r="V1019" i="1" s="1"/>
  <c r="R979" i="1"/>
  <c r="N979" i="1"/>
  <c r="R978" i="1"/>
  <c r="Z1017" i="1" s="1"/>
  <c r="AD1017" i="1" s="1"/>
  <c r="N978" i="1"/>
  <c r="V1017" i="1" s="1"/>
  <c r="R977" i="1"/>
  <c r="N977" i="1"/>
  <c r="R976" i="1"/>
  <c r="Z1015" i="1" s="1"/>
  <c r="AD1015" i="1" s="1"/>
  <c r="N976" i="1"/>
  <c r="V1015" i="1" s="1"/>
  <c r="R975" i="1"/>
  <c r="N975" i="1"/>
  <c r="R974" i="1"/>
  <c r="Z1013" i="1" s="1"/>
  <c r="AD1013" i="1" s="1"/>
  <c r="N974" i="1"/>
  <c r="V1013" i="1" s="1"/>
  <c r="R973" i="1"/>
  <c r="N973" i="1"/>
  <c r="R972" i="1"/>
  <c r="Z1011" i="1" s="1"/>
  <c r="AD1011" i="1" s="1"/>
  <c r="N972" i="1"/>
  <c r="V1011" i="1" s="1"/>
  <c r="R971" i="1"/>
  <c r="N971" i="1"/>
  <c r="R970" i="1"/>
  <c r="Z1009" i="1" s="1"/>
  <c r="AD1009" i="1" s="1"/>
  <c r="N970" i="1"/>
  <c r="V1009" i="1" s="1"/>
  <c r="R969" i="1"/>
  <c r="N969" i="1"/>
  <c r="R968" i="1"/>
  <c r="Z1007" i="1" s="1"/>
  <c r="AD1007" i="1" s="1"/>
  <c r="N968" i="1"/>
  <c r="V1007" i="1" s="1"/>
  <c r="R967" i="1"/>
  <c r="N967" i="1"/>
  <c r="R966" i="1"/>
  <c r="Z1005" i="1" s="1"/>
  <c r="AD1005" i="1" s="1"/>
  <c r="N966" i="1"/>
  <c r="V1005" i="1" s="1"/>
  <c r="R965" i="1"/>
  <c r="N965" i="1"/>
  <c r="R964" i="1"/>
  <c r="Z1003" i="1" s="1"/>
  <c r="AD1003" i="1" s="1"/>
  <c r="N964" i="1"/>
  <c r="V1003" i="1" s="1"/>
  <c r="R963" i="1"/>
  <c r="N963" i="1"/>
  <c r="R962" i="1"/>
  <c r="Z1001" i="1" s="1"/>
  <c r="AD1001" i="1" s="1"/>
  <c r="N962" i="1"/>
  <c r="V1001" i="1" s="1"/>
  <c r="R961" i="1"/>
  <c r="N961" i="1"/>
  <c r="R960" i="1"/>
  <c r="Z999" i="1" s="1"/>
  <c r="AD999" i="1" s="1"/>
  <c r="N960" i="1"/>
  <c r="V999" i="1" s="1"/>
  <c r="R959" i="1"/>
  <c r="N959" i="1"/>
  <c r="R958" i="1"/>
  <c r="Z997" i="1" s="1"/>
  <c r="AD997" i="1" s="1"/>
  <c r="N958" i="1"/>
  <c r="V997" i="1" s="1"/>
  <c r="R957" i="1"/>
  <c r="N957" i="1"/>
  <c r="R956" i="1"/>
  <c r="Z995" i="1" s="1"/>
  <c r="AD995" i="1" s="1"/>
  <c r="N956" i="1"/>
  <c r="V995" i="1" s="1"/>
  <c r="R955" i="1"/>
  <c r="N955" i="1"/>
  <c r="R954" i="1"/>
  <c r="Z993" i="1" s="1"/>
  <c r="AD993" i="1" s="1"/>
  <c r="N954" i="1"/>
  <c r="V993" i="1" s="1"/>
  <c r="R953" i="1"/>
  <c r="N953" i="1"/>
  <c r="R952" i="1"/>
  <c r="Z991" i="1" s="1"/>
  <c r="AD991" i="1" s="1"/>
  <c r="N952" i="1"/>
  <c r="V991" i="1" s="1"/>
  <c r="R951" i="1"/>
  <c r="N951" i="1"/>
  <c r="R950" i="1"/>
  <c r="Z989" i="1" s="1"/>
  <c r="AD989" i="1" s="1"/>
  <c r="N950" i="1"/>
  <c r="V989" i="1" s="1"/>
  <c r="R949" i="1"/>
  <c r="N949" i="1"/>
  <c r="R948" i="1"/>
  <c r="Z987" i="1" s="1"/>
  <c r="AD987" i="1" s="1"/>
  <c r="N948" i="1"/>
  <c r="V987" i="1" s="1"/>
  <c r="R947" i="1"/>
  <c r="N947" i="1"/>
  <c r="R946" i="1"/>
  <c r="Z985" i="1" s="1"/>
  <c r="AD985" i="1" s="1"/>
  <c r="N946" i="1"/>
  <c r="V985" i="1" s="1"/>
  <c r="R945" i="1"/>
  <c r="N945" i="1"/>
  <c r="R944" i="1"/>
  <c r="Z983" i="1" s="1"/>
  <c r="AD983" i="1" s="1"/>
  <c r="N944" i="1"/>
  <c r="V983" i="1" s="1"/>
  <c r="R943" i="1"/>
  <c r="N943" i="1"/>
  <c r="R942" i="1"/>
  <c r="Z981" i="1" s="1"/>
  <c r="AD981" i="1" s="1"/>
  <c r="N942" i="1"/>
  <c r="V981" i="1" s="1"/>
  <c r="R941" i="1"/>
  <c r="N941" i="1"/>
  <c r="R940" i="1"/>
  <c r="Z979" i="1" s="1"/>
  <c r="AD979" i="1" s="1"/>
  <c r="N940" i="1"/>
  <c r="V979" i="1" s="1"/>
  <c r="R939" i="1"/>
  <c r="N939" i="1"/>
  <c r="R938" i="1"/>
  <c r="Z977" i="1" s="1"/>
  <c r="AD977" i="1" s="1"/>
  <c r="N938" i="1"/>
  <c r="V977" i="1" s="1"/>
  <c r="R937" i="1"/>
  <c r="N937" i="1"/>
  <c r="R936" i="1"/>
  <c r="Z975" i="1" s="1"/>
  <c r="AD975" i="1" s="1"/>
  <c r="N936" i="1"/>
  <c r="V975" i="1" s="1"/>
  <c r="R935" i="1"/>
  <c r="N935" i="1"/>
  <c r="R934" i="1"/>
  <c r="Z973" i="1" s="1"/>
  <c r="AD973" i="1" s="1"/>
  <c r="N934" i="1"/>
  <c r="V973" i="1" s="1"/>
  <c r="R933" i="1"/>
  <c r="N933" i="1"/>
  <c r="R932" i="1"/>
  <c r="Z971" i="1" s="1"/>
  <c r="AD971" i="1" s="1"/>
  <c r="N932" i="1"/>
  <c r="V971" i="1" s="1"/>
  <c r="R931" i="1"/>
  <c r="N931" i="1"/>
  <c r="R930" i="1"/>
  <c r="Z969" i="1" s="1"/>
  <c r="N930" i="1"/>
  <c r="V969" i="1" s="1"/>
  <c r="R929" i="1"/>
  <c r="N929" i="1"/>
  <c r="R928" i="1"/>
  <c r="Z967" i="1" s="1"/>
  <c r="AD967" i="1" s="1"/>
  <c r="N928" i="1"/>
  <c r="V967" i="1" s="1"/>
  <c r="R927" i="1"/>
  <c r="N927" i="1"/>
  <c r="R926" i="1"/>
  <c r="Z965" i="1" s="1"/>
  <c r="AD965" i="1" s="1"/>
  <c r="N926" i="1"/>
  <c r="V965" i="1" s="1"/>
  <c r="R925" i="1"/>
  <c r="N925" i="1"/>
  <c r="R924" i="1"/>
  <c r="Z963" i="1" s="1"/>
  <c r="AD963" i="1" s="1"/>
  <c r="N924" i="1"/>
  <c r="V963" i="1" s="1"/>
  <c r="R923" i="1"/>
  <c r="N923" i="1"/>
  <c r="R922" i="1"/>
  <c r="Z961" i="1" s="1"/>
  <c r="AD961" i="1" s="1"/>
  <c r="N922" i="1"/>
  <c r="V961" i="1" s="1"/>
  <c r="R921" i="1"/>
  <c r="N921" i="1"/>
  <c r="R920" i="1"/>
  <c r="Z959" i="1" s="1"/>
  <c r="AD959" i="1" s="1"/>
  <c r="N920" i="1"/>
  <c r="V959" i="1" s="1"/>
  <c r="R919" i="1"/>
  <c r="N919" i="1"/>
  <c r="R918" i="1"/>
  <c r="Z957" i="1" s="1"/>
  <c r="AD957" i="1" s="1"/>
  <c r="N918" i="1"/>
  <c r="V957" i="1" s="1"/>
  <c r="R917" i="1"/>
  <c r="N917" i="1"/>
  <c r="R916" i="1"/>
  <c r="Z955" i="1" s="1"/>
  <c r="AD955" i="1" s="1"/>
  <c r="N916" i="1"/>
  <c r="V955" i="1" s="1"/>
  <c r="R915" i="1"/>
  <c r="N915" i="1"/>
  <c r="R914" i="1"/>
  <c r="Z953" i="1" s="1"/>
  <c r="AD953" i="1" s="1"/>
  <c r="N914" i="1"/>
  <c r="V953" i="1" s="1"/>
  <c r="R913" i="1"/>
  <c r="N913" i="1"/>
  <c r="R912" i="1"/>
  <c r="Z951" i="1" s="1"/>
  <c r="AD951" i="1" s="1"/>
  <c r="N912" i="1"/>
  <c r="V951" i="1" s="1"/>
  <c r="R911" i="1"/>
  <c r="N911" i="1"/>
  <c r="R910" i="1"/>
  <c r="Z949" i="1" s="1"/>
  <c r="AD949" i="1" s="1"/>
  <c r="N910" i="1"/>
  <c r="V949" i="1" s="1"/>
  <c r="R909" i="1"/>
  <c r="N909" i="1"/>
  <c r="R908" i="1"/>
  <c r="Z947" i="1" s="1"/>
  <c r="AD947" i="1" s="1"/>
  <c r="N908" i="1"/>
  <c r="V947" i="1" s="1"/>
  <c r="R907" i="1"/>
  <c r="N907" i="1"/>
  <c r="R906" i="1"/>
  <c r="Z945" i="1" s="1"/>
  <c r="AD945" i="1" s="1"/>
  <c r="N906" i="1"/>
  <c r="V945" i="1" s="1"/>
  <c r="R905" i="1"/>
  <c r="N905" i="1"/>
  <c r="R904" i="1"/>
  <c r="Z943" i="1" s="1"/>
  <c r="AD943" i="1" s="1"/>
  <c r="N904" i="1"/>
  <c r="V943" i="1" s="1"/>
  <c r="R903" i="1"/>
  <c r="N903" i="1"/>
  <c r="R902" i="1"/>
  <c r="Z941" i="1" s="1"/>
  <c r="AD941" i="1" s="1"/>
  <c r="N902" i="1"/>
  <c r="V941" i="1" s="1"/>
  <c r="R901" i="1"/>
  <c r="N901" i="1"/>
  <c r="R900" i="1"/>
  <c r="Z939" i="1" s="1"/>
  <c r="AD939" i="1" s="1"/>
  <c r="N900" i="1"/>
  <c r="V939" i="1" s="1"/>
  <c r="R899" i="1"/>
  <c r="N899" i="1"/>
  <c r="R898" i="1"/>
  <c r="Z937" i="1" s="1"/>
  <c r="AD937" i="1" s="1"/>
  <c r="N898" i="1"/>
  <c r="V937" i="1" s="1"/>
  <c r="R897" i="1"/>
  <c r="N897" i="1"/>
  <c r="R896" i="1"/>
  <c r="Z935" i="1" s="1"/>
  <c r="AD935" i="1" s="1"/>
  <c r="N896" i="1"/>
  <c r="V935" i="1" s="1"/>
  <c r="R895" i="1"/>
  <c r="N895" i="1"/>
  <c r="R894" i="1"/>
  <c r="Z933" i="1" s="1"/>
  <c r="AD933" i="1" s="1"/>
  <c r="N894" i="1"/>
  <c r="V933" i="1" s="1"/>
  <c r="R893" i="1"/>
  <c r="N893" i="1"/>
  <c r="R892" i="1"/>
  <c r="Z931" i="1" s="1"/>
  <c r="AD931" i="1" s="1"/>
  <c r="N892" i="1"/>
  <c r="V931" i="1" s="1"/>
  <c r="R891" i="1"/>
  <c r="N891" i="1"/>
  <c r="R890" i="1"/>
  <c r="Z929" i="1" s="1"/>
  <c r="AD929" i="1" s="1"/>
  <c r="N890" i="1"/>
  <c r="V929" i="1" s="1"/>
  <c r="R889" i="1"/>
  <c r="N889" i="1"/>
  <c r="R888" i="1"/>
  <c r="Z927" i="1" s="1"/>
  <c r="AD927" i="1" s="1"/>
  <c r="N888" i="1"/>
  <c r="V927" i="1" s="1"/>
  <c r="R887" i="1"/>
  <c r="N887" i="1"/>
  <c r="R886" i="1"/>
  <c r="Z925" i="1" s="1"/>
  <c r="AD925" i="1" s="1"/>
  <c r="N886" i="1"/>
  <c r="V925" i="1" s="1"/>
  <c r="R885" i="1"/>
  <c r="N885" i="1"/>
  <c r="R884" i="1"/>
  <c r="Z923" i="1" s="1"/>
  <c r="AD923" i="1" s="1"/>
  <c r="N884" i="1"/>
  <c r="V923" i="1" s="1"/>
  <c r="R883" i="1"/>
  <c r="N883" i="1"/>
  <c r="R882" i="1"/>
  <c r="Z921" i="1" s="1"/>
  <c r="AD921" i="1" s="1"/>
  <c r="N882" i="1"/>
  <c r="V921" i="1" s="1"/>
  <c r="R881" i="1"/>
  <c r="N881" i="1"/>
  <c r="R880" i="1"/>
  <c r="Z919" i="1" s="1"/>
  <c r="AD919" i="1" s="1"/>
  <c r="N880" i="1"/>
  <c r="V919" i="1" s="1"/>
  <c r="R879" i="1"/>
  <c r="N879" i="1"/>
  <c r="R878" i="1"/>
  <c r="Z917" i="1" s="1"/>
  <c r="AD917" i="1" s="1"/>
  <c r="N878" i="1"/>
  <c r="V917" i="1" s="1"/>
  <c r="R877" i="1"/>
  <c r="N877" i="1"/>
  <c r="R876" i="1"/>
  <c r="Z915" i="1" s="1"/>
  <c r="AD915" i="1" s="1"/>
  <c r="N876" i="1"/>
  <c r="V915" i="1" s="1"/>
  <c r="R875" i="1"/>
  <c r="N875" i="1"/>
  <c r="R874" i="1"/>
  <c r="Z913" i="1" s="1"/>
  <c r="AD913" i="1" s="1"/>
  <c r="N874" i="1"/>
  <c r="V913" i="1" s="1"/>
  <c r="R873" i="1"/>
  <c r="N873" i="1"/>
  <c r="R872" i="1"/>
  <c r="Z911" i="1" s="1"/>
  <c r="AD911" i="1" s="1"/>
  <c r="N872" i="1"/>
  <c r="V911" i="1" s="1"/>
  <c r="R871" i="1"/>
  <c r="N871" i="1"/>
  <c r="R870" i="1"/>
  <c r="Z909" i="1" s="1"/>
  <c r="AD909" i="1" s="1"/>
  <c r="N870" i="1"/>
  <c r="V909" i="1" s="1"/>
  <c r="R869" i="1"/>
  <c r="N869" i="1"/>
  <c r="R868" i="1"/>
  <c r="Z907" i="1" s="1"/>
  <c r="AD907" i="1" s="1"/>
  <c r="N868" i="1"/>
  <c r="V907" i="1" s="1"/>
  <c r="R867" i="1"/>
  <c r="N867" i="1"/>
  <c r="R866" i="1"/>
  <c r="Z905" i="1" s="1"/>
  <c r="N866" i="1"/>
  <c r="V905" i="1" s="1"/>
  <c r="R865" i="1"/>
  <c r="N865" i="1"/>
  <c r="R864" i="1"/>
  <c r="Z903" i="1" s="1"/>
  <c r="AD903" i="1" s="1"/>
  <c r="N864" i="1"/>
  <c r="V903" i="1" s="1"/>
  <c r="R863" i="1"/>
  <c r="N863" i="1"/>
  <c r="R862" i="1"/>
  <c r="Z901" i="1" s="1"/>
  <c r="AD901" i="1" s="1"/>
  <c r="N862" i="1"/>
  <c r="V901" i="1" s="1"/>
  <c r="R861" i="1"/>
  <c r="N861" i="1"/>
  <c r="R860" i="1"/>
  <c r="Z899" i="1" s="1"/>
  <c r="AD899" i="1" s="1"/>
  <c r="N860" i="1"/>
  <c r="V899" i="1" s="1"/>
  <c r="R859" i="1"/>
  <c r="N859" i="1"/>
  <c r="R858" i="1"/>
  <c r="Z897" i="1" s="1"/>
  <c r="AD897" i="1" s="1"/>
  <c r="N858" i="1"/>
  <c r="V897" i="1" s="1"/>
  <c r="R857" i="1"/>
  <c r="N857" i="1"/>
  <c r="R856" i="1"/>
  <c r="Z895" i="1" s="1"/>
  <c r="AD895" i="1" s="1"/>
  <c r="N856" i="1"/>
  <c r="V895" i="1" s="1"/>
  <c r="R855" i="1"/>
  <c r="N855" i="1"/>
  <c r="R854" i="1"/>
  <c r="Z893" i="1" s="1"/>
  <c r="AD893" i="1" s="1"/>
  <c r="N854" i="1"/>
  <c r="V893" i="1" s="1"/>
  <c r="R853" i="1"/>
  <c r="N853" i="1"/>
  <c r="R852" i="1"/>
  <c r="Z891" i="1" s="1"/>
  <c r="AD891" i="1" s="1"/>
  <c r="N852" i="1"/>
  <c r="V891" i="1" s="1"/>
  <c r="R851" i="1"/>
  <c r="N851" i="1"/>
  <c r="R850" i="1"/>
  <c r="Z889" i="1" s="1"/>
  <c r="AD889" i="1" s="1"/>
  <c r="N850" i="1"/>
  <c r="V889" i="1" s="1"/>
  <c r="R849" i="1"/>
  <c r="N849" i="1"/>
  <c r="R848" i="1"/>
  <c r="Z887" i="1" s="1"/>
  <c r="AD887" i="1" s="1"/>
  <c r="N848" i="1"/>
  <c r="V887" i="1" s="1"/>
  <c r="R847" i="1"/>
  <c r="N847" i="1"/>
  <c r="R846" i="1"/>
  <c r="Z885" i="1" s="1"/>
  <c r="AD885" i="1" s="1"/>
  <c r="N846" i="1"/>
  <c r="V885" i="1" s="1"/>
  <c r="R845" i="1"/>
  <c r="N845" i="1"/>
  <c r="R844" i="1"/>
  <c r="Z883" i="1" s="1"/>
  <c r="AD883" i="1" s="1"/>
  <c r="N844" i="1"/>
  <c r="V883" i="1" s="1"/>
  <c r="R843" i="1"/>
  <c r="N843" i="1"/>
  <c r="R842" i="1"/>
  <c r="Z881" i="1" s="1"/>
  <c r="AD881" i="1" s="1"/>
  <c r="N842" i="1"/>
  <c r="V881" i="1" s="1"/>
  <c r="R841" i="1"/>
  <c r="N841" i="1"/>
  <c r="R840" i="1"/>
  <c r="Z879" i="1" s="1"/>
  <c r="AD879" i="1" s="1"/>
  <c r="N840" i="1"/>
  <c r="V879" i="1" s="1"/>
  <c r="R839" i="1"/>
  <c r="N839" i="1"/>
  <c r="R838" i="1"/>
  <c r="Z877" i="1" s="1"/>
  <c r="AD877" i="1" s="1"/>
  <c r="N838" i="1"/>
  <c r="V877" i="1" s="1"/>
  <c r="R837" i="1"/>
  <c r="N837" i="1"/>
  <c r="R836" i="1"/>
  <c r="Z875" i="1" s="1"/>
  <c r="AD875" i="1" s="1"/>
  <c r="N836" i="1"/>
  <c r="V875" i="1" s="1"/>
  <c r="R835" i="1"/>
  <c r="N835" i="1"/>
  <c r="R834" i="1"/>
  <c r="Z873" i="1" s="1"/>
  <c r="AD873" i="1" s="1"/>
  <c r="N834" i="1"/>
  <c r="V873" i="1" s="1"/>
  <c r="R833" i="1"/>
  <c r="N833" i="1"/>
  <c r="R832" i="1"/>
  <c r="Z871" i="1" s="1"/>
  <c r="AD871" i="1" s="1"/>
  <c r="N832" i="1"/>
  <c r="V871" i="1" s="1"/>
  <c r="R831" i="1"/>
  <c r="N831" i="1"/>
  <c r="R830" i="1"/>
  <c r="Z869" i="1" s="1"/>
  <c r="AD869" i="1" s="1"/>
  <c r="N830" i="1"/>
  <c r="V869" i="1" s="1"/>
  <c r="R829" i="1"/>
  <c r="N829" i="1"/>
  <c r="R828" i="1"/>
  <c r="Z867" i="1" s="1"/>
  <c r="AD867" i="1" s="1"/>
  <c r="N828" i="1"/>
  <c r="V867" i="1" s="1"/>
  <c r="R827" i="1"/>
  <c r="N827" i="1"/>
  <c r="R826" i="1"/>
  <c r="Z865" i="1" s="1"/>
  <c r="AD865" i="1" s="1"/>
  <c r="N826" i="1"/>
  <c r="V865" i="1" s="1"/>
  <c r="R825" i="1"/>
  <c r="N825" i="1"/>
  <c r="R824" i="1"/>
  <c r="Z863" i="1" s="1"/>
  <c r="AD863" i="1" s="1"/>
  <c r="N824" i="1"/>
  <c r="V863" i="1" s="1"/>
  <c r="R823" i="1"/>
  <c r="N823" i="1"/>
  <c r="R822" i="1"/>
  <c r="Z861" i="1" s="1"/>
  <c r="AD861" i="1" s="1"/>
  <c r="N822" i="1"/>
  <c r="V861" i="1" s="1"/>
  <c r="R821" i="1"/>
  <c r="N821" i="1"/>
  <c r="R820" i="1"/>
  <c r="Z859" i="1" s="1"/>
  <c r="AD859" i="1" s="1"/>
  <c r="N820" i="1"/>
  <c r="V859" i="1" s="1"/>
  <c r="R819" i="1"/>
  <c r="N819" i="1"/>
  <c r="R818" i="1"/>
  <c r="Z857" i="1" s="1"/>
  <c r="AD857" i="1" s="1"/>
  <c r="N818" i="1"/>
  <c r="V857" i="1" s="1"/>
  <c r="R817" i="1"/>
  <c r="N817" i="1"/>
  <c r="R816" i="1"/>
  <c r="Z855" i="1" s="1"/>
  <c r="AD855" i="1" s="1"/>
  <c r="N816" i="1"/>
  <c r="V855" i="1" s="1"/>
  <c r="R815" i="1"/>
  <c r="N815" i="1"/>
  <c r="R814" i="1"/>
  <c r="Z853" i="1" s="1"/>
  <c r="AD853" i="1" s="1"/>
  <c r="N814" i="1"/>
  <c r="V853" i="1" s="1"/>
  <c r="R813" i="1"/>
  <c r="N813" i="1"/>
  <c r="R812" i="1"/>
  <c r="Z851" i="1" s="1"/>
  <c r="AD851" i="1" s="1"/>
  <c r="N812" i="1"/>
  <c r="V851" i="1" s="1"/>
  <c r="R811" i="1"/>
  <c r="N811" i="1"/>
  <c r="R810" i="1"/>
  <c r="Z849" i="1" s="1"/>
  <c r="AD849" i="1" s="1"/>
  <c r="N810" i="1"/>
  <c r="V849" i="1" s="1"/>
  <c r="R809" i="1"/>
  <c r="N809" i="1"/>
  <c r="R808" i="1"/>
  <c r="Z847" i="1" s="1"/>
  <c r="AD847" i="1" s="1"/>
  <c r="N808" i="1"/>
  <c r="V847" i="1" s="1"/>
  <c r="R807" i="1"/>
  <c r="N807" i="1"/>
  <c r="R806" i="1"/>
  <c r="Z845" i="1" s="1"/>
  <c r="AD845" i="1" s="1"/>
  <c r="N806" i="1"/>
  <c r="V845" i="1" s="1"/>
  <c r="R805" i="1"/>
  <c r="N805" i="1"/>
  <c r="R804" i="1"/>
  <c r="Z843" i="1" s="1"/>
  <c r="AD843" i="1" s="1"/>
  <c r="N804" i="1"/>
  <c r="V843" i="1" s="1"/>
  <c r="R803" i="1"/>
  <c r="N803" i="1"/>
  <c r="R802" i="1"/>
  <c r="Z841" i="1" s="1"/>
  <c r="N802" i="1"/>
  <c r="V841" i="1" s="1"/>
  <c r="R801" i="1"/>
  <c r="N801" i="1"/>
  <c r="R800" i="1"/>
  <c r="Z839" i="1" s="1"/>
  <c r="AD839" i="1" s="1"/>
  <c r="N800" i="1"/>
  <c r="V839" i="1" s="1"/>
  <c r="R799" i="1"/>
  <c r="N799" i="1"/>
  <c r="R798" i="1"/>
  <c r="Z837" i="1" s="1"/>
  <c r="AD837" i="1" s="1"/>
  <c r="N798" i="1"/>
  <c r="V837" i="1" s="1"/>
  <c r="R797" i="1"/>
  <c r="N797" i="1"/>
  <c r="R796" i="1"/>
  <c r="Z835" i="1" s="1"/>
  <c r="AD835" i="1" s="1"/>
  <c r="N796" i="1"/>
  <c r="V835" i="1" s="1"/>
  <c r="R795" i="1"/>
  <c r="N795" i="1"/>
  <c r="R794" i="1"/>
  <c r="Z833" i="1" s="1"/>
  <c r="AD833" i="1" s="1"/>
  <c r="N794" i="1"/>
  <c r="V833" i="1" s="1"/>
  <c r="R793" i="1"/>
  <c r="N793" i="1"/>
  <c r="R792" i="1"/>
  <c r="Z831" i="1" s="1"/>
  <c r="AD831" i="1" s="1"/>
  <c r="N792" i="1"/>
  <c r="V831" i="1" s="1"/>
  <c r="R791" i="1"/>
  <c r="N791" i="1"/>
  <c r="R790" i="1"/>
  <c r="Z829" i="1" s="1"/>
  <c r="AD829" i="1" s="1"/>
  <c r="N790" i="1"/>
  <c r="V829" i="1" s="1"/>
  <c r="R789" i="1"/>
  <c r="N789" i="1"/>
  <c r="R788" i="1"/>
  <c r="Z827" i="1" s="1"/>
  <c r="AD827" i="1" s="1"/>
  <c r="N788" i="1"/>
  <c r="V827" i="1" s="1"/>
  <c r="R787" i="1"/>
  <c r="N787" i="1"/>
  <c r="R786" i="1"/>
  <c r="Z825" i="1" s="1"/>
  <c r="AD825" i="1" s="1"/>
  <c r="N786" i="1"/>
  <c r="V825" i="1" s="1"/>
  <c r="R785" i="1"/>
  <c r="N785" i="1"/>
  <c r="R784" i="1"/>
  <c r="Z823" i="1" s="1"/>
  <c r="AD823" i="1" s="1"/>
  <c r="N784" i="1"/>
  <c r="V823" i="1" s="1"/>
  <c r="R783" i="1"/>
  <c r="N783" i="1"/>
  <c r="R782" i="1"/>
  <c r="Z821" i="1" s="1"/>
  <c r="AD821" i="1" s="1"/>
  <c r="N782" i="1"/>
  <c r="V821" i="1" s="1"/>
  <c r="R781" i="1"/>
  <c r="N781" i="1"/>
  <c r="R780" i="1"/>
  <c r="Z819" i="1" s="1"/>
  <c r="AD819" i="1" s="1"/>
  <c r="N780" i="1"/>
  <c r="V819" i="1" s="1"/>
  <c r="R779" i="1"/>
  <c r="N779" i="1"/>
  <c r="R778" i="1"/>
  <c r="Z817" i="1" s="1"/>
  <c r="AD817" i="1" s="1"/>
  <c r="N778" i="1"/>
  <c r="V817" i="1" s="1"/>
  <c r="R777" i="1"/>
  <c r="N777" i="1"/>
  <c r="R776" i="1"/>
  <c r="Z815" i="1" s="1"/>
  <c r="AD815" i="1" s="1"/>
  <c r="N776" i="1"/>
  <c r="V815" i="1" s="1"/>
  <c r="R775" i="1"/>
  <c r="N775" i="1"/>
  <c r="R774" i="1"/>
  <c r="Z813" i="1" s="1"/>
  <c r="AD813" i="1" s="1"/>
  <c r="N774" i="1"/>
  <c r="V813" i="1" s="1"/>
  <c r="R773" i="1"/>
  <c r="N773" i="1"/>
  <c r="R772" i="1"/>
  <c r="Z811" i="1" s="1"/>
  <c r="AD811" i="1" s="1"/>
  <c r="N772" i="1"/>
  <c r="V811" i="1" s="1"/>
  <c r="R771" i="1"/>
  <c r="N771" i="1"/>
  <c r="R770" i="1"/>
  <c r="Z809" i="1" s="1"/>
  <c r="AD809" i="1" s="1"/>
  <c r="N770" i="1"/>
  <c r="V809" i="1" s="1"/>
  <c r="R769" i="1"/>
  <c r="N769" i="1"/>
  <c r="R768" i="1"/>
  <c r="Z807" i="1" s="1"/>
  <c r="AD807" i="1" s="1"/>
  <c r="N768" i="1"/>
  <c r="V807" i="1" s="1"/>
  <c r="R767" i="1"/>
  <c r="N767" i="1"/>
  <c r="R766" i="1"/>
  <c r="Z805" i="1" s="1"/>
  <c r="AD805" i="1" s="1"/>
  <c r="N766" i="1"/>
  <c r="V805" i="1" s="1"/>
  <c r="R765" i="1"/>
  <c r="N765" i="1"/>
  <c r="R764" i="1"/>
  <c r="Z803" i="1" s="1"/>
  <c r="AD803" i="1" s="1"/>
  <c r="N764" i="1"/>
  <c r="V803" i="1" s="1"/>
  <c r="R763" i="1"/>
  <c r="N763" i="1"/>
  <c r="R762" i="1"/>
  <c r="Z801" i="1" s="1"/>
  <c r="AD801" i="1" s="1"/>
  <c r="N762" i="1"/>
  <c r="V801" i="1" s="1"/>
  <c r="R761" i="1"/>
  <c r="N761" i="1"/>
  <c r="R760" i="1"/>
  <c r="Z799" i="1" s="1"/>
  <c r="AD799" i="1" s="1"/>
  <c r="N760" i="1"/>
  <c r="V799" i="1" s="1"/>
  <c r="R759" i="1"/>
  <c r="N759" i="1"/>
  <c r="R758" i="1"/>
  <c r="Z797" i="1" s="1"/>
  <c r="AD797" i="1" s="1"/>
  <c r="N758" i="1"/>
  <c r="V797" i="1" s="1"/>
  <c r="R757" i="1"/>
  <c r="N757" i="1"/>
  <c r="R756" i="1"/>
  <c r="Z795" i="1" s="1"/>
  <c r="AD795" i="1" s="1"/>
  <c r="N756" i="1"/>
  <c r="V795" i="1" s="1"/>
  <c r="R755" i="1"/>
  <c r="N755" i="1"/>
  <c r="R754" i="1"/>
  <c r="Z793" i="1" s="1"/>
  <c r="AD793" i="1" s="1"/>
  <c r="N754" i="1"/>
  <c r="V793" i="1" s="1"/>
  <c r="R753" i="1"/>
  <c r="N753" i="1"/>
  <c r="R752" i="1"/>
  <c r="Z791" i="1" s="1"/>
  <c r="AD791" i="1" s="1"/>
  <c r="N752" i="1"/>
  <c r="V791" i="1" s="1"/>
  <c r="R751" i="1"/>
  <c r="N751" i="1"/>
  <c r="R750" i="1"/>
  <c r="Z789" i="1" s="1"/>
  <c r="AD789" i="1" s="1"/>
  <c r="N750" i="1"/>
  <c r="V789" i="1" s="1"/>
  <c r="R749" i="1"/>
  <c r="N749" i="1"/>
  <c r="R748" i="1"/>
  <c r="Z787" i="1" s="1"/>
  <c r="AD787" i="1" s="1"/>
  <c r="N748" i="1"/>
  <c r="V787" i="1" s="1"/>
  <c r="R747" i="1"/>
  <c r="N747" i="1"/>
  <c r="R746" i="1"/>
  <c r="Z785" i="1" s="1"/>
  <c r="AD785" i="1" s="1"/>
  <c r="N746" i="1"/>
  <c r="V785" i="1" s="1"/>
  <c r="R745" i="1"/>
  <c r="N745" i="1"/>
  <c r="R744" i="1"/>
  <c r="Z783" i="1" s="1"/>
  <c r="AD783" i="1" s="1"/>
  <c r="N744" i="1"/>
  <c r="V783" i="1" s="1"/>
  <c r="R743" i="1"/>
  <c r="N743" i="1"/>
  <c r="R742" i="1"/>
  <c r="Z781" i="1" s="1"/>
  <c r="AD781" i="1" s="1"/>
  <c r="N742" i="1"/>
  <c r="V781" i="1" s="1"/>
  <c r="R741" i="1"/>
  <c r="N741" i="1"/>
  <c r="R740" i="1"/>
  <c r="Z779" i="1" s="1"/>
  <c r="AD779" i="1" s="1"/>
  <c r="N740" i="1"/>
  <c r="V779" i="1" s="1"/>
  <c r="R739" i="1"/>
  <c r="N739" i="1"/>
  <c r="R738" i="1"/>
  <c r="Z777" i="1" s="1"/>
  <c r="N738" i="1"/>
  <c r="V777" i="1" s="1"/>
  <c r="R737" i="1"/>
  <c r="N737" i="1"/>
  <c r="R736" i="1"/>
  <c r="Z775" i="1" s="1"/>
  <c r="AD775" i="1" s="1"/>
  <c r="N736" i="1"/>
  <c r="V775" i="1" s="1"/>
  <c r="R735" i="1"/>
  <c r="N735" i="1"/>
  <c r="R734" i="1"/>
  <c r="Z773" i="1" s="1"/>
  <c r="AD773" i="1" s="1"/>
  <c r="N734" i="1"/>
  <c r="V773" i="1" s="1"/>
  <c r="R733" i="1"/>
  <c r="N733" i="1"/>
  <c r="R732" i="1"/>
  <c r="Z771" i="1" s="1"/>
  <c r="AD771" i="1" s="1"/>
  <c r="N732" i="1"/>
  <c r="V771" i="1" s="1"/>
  <c r="R731" i="1"/>
  <c r="N731" i="1"/>
  <c r="R730" i="1"/>
  <c r="Z769" i="1" s="1"/>
  <c r="AD769" i="1" s="1"/>
  <c r="N730" i="1"/>
  <c r="V769" i="1" s="1"/>
  <c r="R729" i="1"/>
  <c r="N729" i="1"/>
  <c r="R728" i="1"/>
  <c r="Z767" i="1" s="1"/>
  <c r="AD767" i="1" s="1"/>
  <c r="N728" i="1"/>
  <c r="V767" i="1" s="1"/>
  <c r="R727" i="1"/>
  <c r="N727" i="1"/>
  <c r="R726" i="1"/>
  <c r="Z765" i="1" s="1"/>
  <c r="AD765" i="1" s="1"/>
  <c r="N726" i="1"/>
  <c r="V765" i="1" s="1"/>
  <c r="R725" i="1"/>
  <c r="N725" i="1"/>
  <c r="R724" i="1"/>
  <c r="Z763" i="1" s="1"/>
  <c r="AD763" i="1" s="1"/>
  <c r="N724" i="1"/>
  <c r="V763" i="1" s="1"/>
  <c r="R723" i="1"/>
  <c r="N723" i="1"/>
  <c r="R722" i="1"/>
  <c r="Z761" i="1" s="1"/>
  <c r="AD761" i="1" s="1"/>
  <c r="N722" i="1"/>
  <c r="V761" i="1" s="1"/>
  <c r="R721" i="1"/>
  <c r="N721" i="1"/>
  <c r="R720" i="1"/>
  <c r="Z759" i="1" s="1"/>
  <c r="AD759" i="1" s="1"/>
  <c r="N720" i="1"/>
  <c r="V759" i="1" s="1"/>
  <c r="R719" i="1"/>
  <c r="N719" i="1"/>
  <c r="R718" i="1"/>
  <c r="Z757" i="1" s="1"/>
  <c r="AD757" i="1" s="1"/>
  <c r="N718" i="1"/>
  <c r="V757" i="1" s="1"/>
  <c r="R717" i="1"/>
  <c r="N717" i="1"/>
  <c r="R716" i="1"/>
  <c r="Z755" i="1" s="1"/>
  <c r="AD755" i="1" s="1"/>
  <c r="N716" i="1"/>
  <c r="V755" i="1" s="1"/>
  <c r="R715" i="1"/>
  <c r="N715" i="1"/>
  <c r="R714" i="1"/>
  <c r="Z753" i="1" s="1"/>
  <c r="AD753" i="1" s="1"/>
  <c r="N714" i="1"/>
  <c r="V753" i="1" s="1"/>
  <c r="R713" i="1"/>
  <c r="N713" i="1"/>
  <c r="R712" i="1"/>
  <c r="Z751" i="1" s="1"/>
  <c r="AD751" i="1" s="1"/>
  <c r="N712" i="1"/>
  <c r="V751" i="1" s="1"/>
  <c r="R711" i="1"/>
  <c r="N711" i="1"/>
  <c r="R710" i="1"/>
  <c r="Z749" i="1" s="1"/>
  <c r="AD749" i="1" s="1"/>
  <c r="N710" i="1"/>
  <c r="V749" i="1" s="1"/>
  <c r="R709" i="1"/>
  <c r="N709" i="1"/>
  <c r="R708" i="1"/>
  <c r="Z747" i="1" s="1"/>
  <c r="AD747" i="1" s="1"/>
  <c r="N708" i="1"/>
  <c r="V747" i="1" s="1"/>
  <c r="R707" i="1"/>
  <c r="N707" i="1"/>
  <c r="R706" i="1"/>
  <c r="Z745" i="1" s="1"/>
  <c r="AD745" i="1" s="1"/>
  <c r="N706" i="1"/>
  <c r="V745" i="1" s="1"/>
  <c r="R705" i="1"/>
  <c r="N705" i="1"/>
  <c r="R704" i="1"/>
  <c r="Z743" i="1" s="1"/>
  <c r="AD743" i="1" s="1"/>
  <c r="N704" i="1"/>
  <c r="V743" i="1" s="1"/>
  <c r="R703" i="1"/>
  <c r="N703" i="1"/>
  <c r="R702" i="1"/>
  <c r="Z741" i="1" s="1"/>
  <c r="AD741" i="1" s="1"/>
  <c r="N702" i="1"/>
  <c r="V741" i="1" s="1"/>
  <c r="R701" i="1"/>
  <c r="N701" i="1"/>
  <c r="R700" i="1"/>
  <c r="Z739" i="1" s="1"/>
  <c r="AD739" i="1" s="1"/>
  <c r="N700" i="1"/>
  <c r="V739" i="1" s="1"/>
  <c r="R699" i="1"/>
  <c r="N699" i="1"/>
  <c r="R698" i="1"/>
  <c r="Z737" i="1" s="1"/>
  <c r="AD737" i="1" s="1"/>
  <c r="N698" i="1"/>
  <c r="V737" i="1" s="1"/>
  <c r="R697" i="1"/>
  <c r="N697" i="1"/>
  <c r="R696" i="1"/>
  <c r="Z735" i="1" s="1"/>
  <c r="AD735" i="1" s="1"/>
  <c r="N696" i="1"/>
  <c r="V735" i="1" s="1"/>
  <c r="R695" i="1"/>
  <c r="N695" i="1"/>
  <c r="R694" i="1"/>
  <c r="Z733" i="1" s="1"/>
  <c r="AD733" i="1" s="1"/>
  <c r="N694" i="1"/>
  <c r="V733" i="1" s="1"/>
  <c r="R693" i="1"/>
  <c r="N693" i="1"/>
  <c r="R692" i="1"/>
  <c r="Z731" i="1" s="1"/>
  <c r="AD731" i="1" s="1"/>
  <c r="N692" i="1"/>
  <c r="V731" i="1" s="1"/>
  <c r="R691" i="1"/>
  <c r="N691" i="1"/>
  <c r="R690" i="1"/>
  <c r="Z729" i="1" s="1"/>
  <c r="AD729" i="1" s="1"/>
  <c r="N690" i="1"/>
  <c r="V729" i="1" s="1"/>
  <c r="R689" i="1"/>
  <c r="N689" i="1"/>
  <c r="R688" i="1"/>
  <c r="Z727" i="1" s="1"/>
  <c r="AD727" i="1" s="1"/>
  <c r="N688" i="1"/>
  <c r="V727" i="1" s="1"/>
  <c r="R687" i="1"/>
  <c r="N687" i="1"/>
  <c r="R686" i="1"/>
  <c r="Z725" i="1" s="1"/>
  <c r="AD725" i="1" s="1"/>
  <c r="N686" i="1"/>
  <c r="V725" i="1" s="1"/>
  <c r="R685" i="1"/>
  <c r="N685" i="1"/>
  <c r="R684" i="1"/>
  <c r="Z723" i="1" s="1"/>
  <c r="AD723" i="1" s="1"/>
  <c r="N684" i="1"/>
  <c r="V723" i="1" s="1"/>
  <c r="R683" i="1"/>
  <c r="N683" i="1"/>
  <c r="R682" i="1"/>
  <c r="Z721" i="1" s="1"/>
  <c r="AD721" i="1" s="1"/>
  <c r="N682" i="1"/>
  <c r="V721" i="1" s="1"/>
  <c r="R681" i="1"/>
  <c r="N681" i="1"/>
  <c r="R680" i="1"/>
  <c r="Z719" i="1" s="1"/>
  <c r="AD719" i="1" s="1"/>
  <c r="N680" i="1"/>
  <c r="V719" i="1" s="1"/>
  <c r="R679" i="1"/>
  <c r="N679" i="1"/>
  <c r="R678" i="1"/>
  <c r="Z717" i="1" s="1"/>
  <c r="AD717" i="1" s="1"/>
  <c r="N678" i="1"/>
  <c r="V717" i="1" s="1"/>
  <c r="R677" i="1"/>
  <c r="N677" i="1"/>
  <c r="R676" i="1"/>
  <c r="Z715" i="1" s="1"/>
  <c r="AD715" i="1" s="1"/>
  <c r="N676" i="1"/>
  <c r="V715" i="1" s="1"/>
  <c r="R675" i="1"/>
  <c r="N675" i="1"/>
  <c r="R674" i="1"/>
  <c r="Z713" i="1" s="1"/>
  <c r="N674" i="1"/>
  <c r="V713" i="1" s="1"/>
  <c r="R673" i="1"/>
  <c r="N673" i="1"/>
  <c r="R672" i="1"/>
  <c r="Z711" i="1" s="1"/>
  <c r="AD711" i="1" s="1"/>
  <c r="N672" i="1"/>
  <c r="V711" i="1" s="1"/>
  <c r="R671" i="1"/>
  <c r="N671" i="1"/>
  <c r="R670" i="1"/>
  <c r="Z709" i="1" s="1"/>
  <c r="AD709" i="1" s="1"/>
  <c r="N670" i="1"/>
  <c r="V709" i="1" s="1"/>
  <c r="R669" i="1"/>
  <c r="N669" i="1"/>
  <c r="R668" i="1"/>
  <c r="Z707" i="1" s="1"/>
  <c r="AD707" i="1" s="1"/>
  <c r="N668" i="1"/>
  <c r="V707" i="1" s="1"/>
  <c r="R667" i="1"/>
  <c r="N667" i="1"/>
  <c r="R666" i="1"/>
  <c r="Z705" i="1" s="1"/>
  <c r="AD705" i="1" s="1"/>
  <c r="N666" i="1"/>
  <c r="V705" i="1" s="1"/>
  <c r="R665" i="1"/>
  <c r="N665" i="1"/>
  <c r="R664" i="1"/>
  <c r="Z703" i="1" s="1"/>
  <c r="AD703" i="1" s="1"/>
  <c r="N664" i="1"/>
  <c r="V703" i="1" s="1"/>
  <c r="R663" i="1"/>
  <c r="N663" i="1"/>
  <c r="R662" i="1"/>
  <c r="Z701" i="1" s="1"/>
  <c r="AD701" i="1" s="1"/>
  <c r="N662" i="1"/>
  <c r="V701" i="1" s="1"/>
  <c r="R661" i="1"/>
  <c r="N661" i="1"/>
  <c r="R660" i="1"/>
  <c r="Z699" i="1" s="1"/>
  <c r="AD699" i="1" s="1"/>
  <c r="N660" i="1"/>
  <c r="V699" i="1" s="1"/>
  <c r="R659" i="1"/>
  <c r="N659" i="1"/>
  <c r="R658" i="1"/>
  <c r="Z697" i="1" s="1"/>
  <c r="AD697" i="1" s="1"/>
  <c r="N658" i="1"/>
  <c r="V697" i="1" s="1"/>
  <c r="R657" i="1"/>
  <c r="N657" i="1"/>
  <c r="R656" i="1"/>
  <c r="Z695" i="1" s="1"/>
  <c r="AD695" i="1" s="1"/>
  <c r="N656" i="1"/>
  <c r="V695" i="1" s="1"/>
  <c r="R655" i="1"/>
  <c r="N655" i="1"/>
  <c r="R654" i="1"/>
  <c r="Z693" i="1" s="1"/>
  <c r="AD693" i="1" s="1"/>
  <c r="N654" i="1"/>
  <c r="V693" i="1" s="1"/>
  <c r="R653" i="1"/>
  <c r="N653" i="1"/>
  <c r="R652" i="1"/>
  <c r="Z691" i="1" s="1"/>
  <c r="AD691" i="1" s="1"/>
  <c r="N652" i="1"/>
  <c r="V691" i="1" s="1"/>
  <c r="R651" i="1"/>
  <c r="N651" i="1"/>
  <c r="R650" i="1"/>
  <c r="Z689" i="1" s="1"/>
  <c r="AD689" i="1" s="1"/>
  <c r="N650" i="1"/>
  <c r="V689" i="1" s="1"/>
  <c r="R649" i="1"/>
  <c r="N649" i="1"/>
  <c r="R648" i="1"/>
  <c r="Z687" i="1" s="1"/>
  <c r="AD687" i="1" s="1"/>
  <c r="N648" i="1"/>
  <c r="V687" i="1" s="1"/>
  <c r="R647" i="1"/>
  <c r="N647" i="1"/>
  <c r="R646" i="1"/>
  <c r="Z685" i="1" s="1"/>
  <c r="AD685" i="1" s="1"/>
  <c r="N646" i="1"/>
  <c r="V685" i="1" s="1"/>
  <c r="R645" i="1"/>
  <c r="N645" i="1"/>
  <c r="R644" i="1"/>
  <c r="Z683" i="1" s="1"/>
  <c r="AD683" i="1" s="1"/>
  <c r="N644" i="1"/>
  <c r="V683" i="1" s="1"/>
  <c r="R643" i="1"/>
  <c r="N643" i="1"/>
  <c r="R642" i="1"/>
  <c r="Z681" i="1" s="1"/>
  <c r="AD681" i="1" s="1"/>
  <c r="N642" i="1"/>
  <c r="V681" i="1" s="1"/>
  <c r="R641" i="1"/>
  <c r="N641" i="1"/>
  <c r="R640" i="1"/>
  <c r="Z679" i="1" s="1"/>
  <c r="AD679" i="1" s="1"/>
  <c r="N640" i="1"/>
  <c r="V679" i="1" s="1"/>
  <c r="R639" i="1"/>
  <c r="N639" i="1"/>
  <c r="R638" i="1"/>
  <c r="Z677" i="1" s="1"/>
  <c r="AD677" i="1" s="1"/>
  <c r="N638" i="1"/>
  <c r="V677" i="1" s="1"/>
  <c r="R637" i="1"/>
  <c r="N637" i="1"/>
  <c r="R636" i="1"/>
  <c r="Z675" i="1" s="1"/>
  <c r="AD675" i="1" s="1"/>
  <c r="N636" i="1"/>
  <c r="V675" i="1" s="1"/>
  <c r="R635" i="1"/>
  <c r="N635" i="1"/>
  <c r="R634" i="1"/>
  <c r="Z673" i="1" s="1"/>
  <c r="AD673" i="1" s="1"/>
  <c r="N634" i="1"/>
  <c r="V673" i="1" s="1"/>
  <c r="R633" i="1"/>
  <c r="N633" i="1"/>
  <c r="R632" i="1"/>
  <c r="Z671" i="1" s="1"/>
  <c r="AD671" i="1" s="1"/>
  <c r="N632" i="1"/>
  <c r="V671" i="1" s="1"/>
  <c r="R631" i="1"/>
  <c r="N631" i="1"/>
  <c r="R630" i="1"/>
  <c r="Z669" i="1" s="1"/>
  <c r="AD669" i="1" s="1"/>
  <c r="N630" i="1"/>
  <c r="V669" i="1" s="1"/>
  <c r="R629" i="1"/>
  <c r="N629" i="1"/>
  <c r="R628" i="1"/>
  <c r="Z667" i="1" s="1"/>
  <c r="AD667" i="1" s="1"/>
  <c r="N628" i="1"/>
  <c r="V667" i="1" s="1"/>
  <c r="R627" i="1"/>
  <c r="N627" i="1"/>
  <c r="R626" i="1"/>
  <c r="Z665" i="1" s="1"/>
  <c r="AD665" i="1" s="1"/>
  <c r="N626" i="1"/>
  <c r="V665" i="1" s="1"/>
  <c r="R625" i="1"/>
  <c r="N625" i="1"/>
  <c r="R624" i="1"/>
  <c r="Z663" i="1" s="1"/>
  <c r="AD663" i="1" s="1"/>
  <c r="N624" i="1"/>
  <c r="V663" i="1" s="1"/>
  <c r="R623" i="1"/>
  <c r="N623" i="1"/>
  <c r="R622" i="1"/>
  <c r="Z661" i="1" s="1"/>
  <c r="AD661" i="1" s="1"/>
  <c r="N622" i="1"/>
  <c r="V661" i="1" s="1"/>
  <c r="R621" i="1"/>
  <c r="N621" i="1"/>
  <c r="R620" i="1"/>
  <c r="Z659" i="1" s="1"/>
  <c r="AD659" i="1" s="1"/>
  <c r="N620" i="1"/>
  <c r="V659" i="1" s="1"/>
  <c r="R619" i="1"/>
  <c r="N619" i="1"/>
  <c r="R618" i="1"/>
  <c r="Z657" i="1" s="1"/>
  <c r="AD657" i="1" s="1"/>
  <c r="N618" i="1"/>
  <c r="V657" i="1" s="1"/>
  <c r="R617" i="1"/>
  <c r="N617" i="1"/>
  <c r="R616" i="1"/>
  <c r="Z655" i="1" s="1"/>
  <c r="AD655" i="1" s="1"/>
  <c r="N616" i="1"/>
  <c r="V655" i="1" s="1"/>
  <c r="R615" i="1"/>
  <c r="N615" i="1"/>
  <c r="R614" i="1"/>
  <c r="Z653" i="1" s="1"/>
  <c r="AD653" i="1" s="1"/>
  <c r="N614" i="1"/>
  <c r="V653" i="1" s="1"/>
  <c r="R613" i="1"/>
  <c r="N613" i="1"/>
  <c r="R612" i="1"/>
  <c r="Z651" i="1" s="1"/>
  <c r="AD651" i="1" s="1"/>
  <c r="N612" i="1"/>
  <c r="V651" i="1" s="1"/>
  <c r="R611" i="1"/>
  <c r="N611" i="1"/>
  <c r="R610" i="1"/>
  <c r="Z649" i="1" s="1"/>
  <c r="N610" i="1"/>
  <c r="V649" i="1" s="1"/>
  <c r="R609" i="1"/>
  <c r="N609" i="1"/>
  <c r="R608" i="1"/>
  <c r="Z647" i="1" s="1"/>
  <c r="AD647" i="1" s="1"/>
  <c r="N608" i="1"/>
  <c r="V647" i="1" s="1"/>
  <c r="R607" i="1"/>
  <c r="N607" i="1"/>
  <c r="R606" i="1"/>
  <c r="Z645" i="1" s="1"/>
  <c r="AD645" i="1" s="1"/>
  <c r="N606" i="1"/>
  <c r="V645" i="1" s="1"/>
  <c r="R605" i="1"/>
  <c r="N605" i="1"/>
  <c r="R604" i="1"/>
  <c r="Z643" i="1" s="1"/>
  <c r="AD643" i="1" s="1"/>
  <c r="N604" i="1"/>
  <c r="V643" i="1" s="1"/>
  <c r="R603" i="1"/>
  <c r="N603" i="1"/>
  <c r="R602" i="1"/>
  <c r="Z641" i="1" s="1"/>
  <c r="AD641" i="1" s="1"/>
  <c r="N602" i="1"/>
  <c r="V641" i="1" s="1"/>
  <c r="R601" i="1"/>
  <c r="N601" i="1"/>
  <c r="R600" i="1"/>
  <c r="Z639" i="1" s="1"/>
  <c r="AD639" i="1" s="1"/>
  <c r="N600" i="1"/>
  <c r="V639" i="1" s="1"/>
  <c r="R599" i="1"/>
  <c r="N599" i="1"/>
  <c r="R598" i="1"/>
  <c r="Z637" i="1" s="1"/>
  <c r="AD637" i="1" s="1"/>
  <c r="N598" i="1"/>
  <c r="V637" i="1" s="1"/>
  <c r="R597" i="1"/>
  <c r="N597" i="1"/>
  <c r="R596" i="1"/>
  <c r="Z635" i="1" s="1"/>
  <c r="AD635" i="1" s="1"/>
  <c r="N596" i="1"/>
  <c r="V635" i="1" s="1"/>
  <c r="R595" i="1"/>
  <c r="N595" i="1"/>
  <c r="R594" i="1"/>
  <c r="Z633" i="1" s="1"/>
  <c r="AD633" i="1" s="1"/>
  <c r="N594" i="1"/>
  <c r="V633" i="1" s="1"/>
  <c r="R593" i="1"/>
  <c r="N593" i="1"/>
  <c r="R592" i="1"/>
  <c r="Z631" i="1" s="1"/>
  <c r="AD631" i="1" s="1"/>
  <c r="N592" i="1"/>
  <c r="V631" i="1" s="1"/>
  <c r="R591" i="1"/>
  <c r="N591" i="1"/>
  <c r="R590" i="1"/>
  <c r="Z629" i="1" s="1"/>
  <c r="AD629" i="1" s="1"/>
  <c r="N590" i="1"/>
  <c r="V629" i="1" s="1"/>
  <c r="R589" i="1"/>
  <c r="N589" i="1"/>
  <c r="R588" i="1"/>
  <c r="Z627" i="1" s="1"/>
  <c r="AD627" i="1" s="1"/>
  <c r="N588" i="1"/>
  <c r="V627" i="1" s="1"/>
  <c r="R587" i="1"/>
  <c r="N587" i="1"/>
  <c r="R586" i="1"/>
  <c r="Z625" i="1" s="1"/>
  <c r="AD625" i="1" s="1"/>
  <c r="N586" i="1"/>
  <c r="V625" i="1" s="1"/>
  <c r="R585" i="1"/>
  <c r="N585" i="1"/>
  <c r="R584" i="1"/>
  <c r="Z623" i="1" s="1"/>
  <c r="AD623" i="1" s="1"/>
  <c r="N584" i="1"/>
  <c r="V623" i="1" s="1"/>
  <c r="R583" i="1"/>
  <c r="N583" i="1"/>
  <c r="R582" i="1"/>
  <c r="Z621" i="1" s="1"/>
  <c r="AD621" i="1" s="1"/>
  <c r="N582" i="1"/>
  <c r="V621" i="1" s="1"/>
  <c r="R581" i="1"/>
  <c r="N581" i="1"/>
  <c r="R580" i="1"/>
  <c r="Z619" i="1" s="1"/>
  <c r="AD619" i="1" s="1"/>
  <c r="N580" i="1"/>
  <c r="V619" i="1" s="1"/>
  <c r="R579" i="1"/>
  <c r="N579" i="1"/>
  <c r="R578" i="1"/>
  <c r="Z617" i="1" s="1"/>
  <c r="AD617" i="1" s="1"/>
  <c r="N578" i="1"/>
  <c r="V617" i="1" s="1"/>
  <c r="R577" i="1"/>
  <c r="N577" i="1"/>
  <c r="R576" i="1"/>
  <c r="Z615" i="1" s="1"/>
  <c r="AD615" i="1" s="1"/>
  <c r="N576" i="1"/>
  <c r="V615" i="1" s="1"/>
  <c r="R575" i="1"/>
  <c r="N575" i="1"/>
  <c r="R574" i="1"/>
  <c r="Z613" i="1" s="1"/>
  <c r="AD613" i="1" s="1"/>
  <c r="N574" i="1"/>
  <c r="V613" i="1" s="1"/>
  <c r="R573" i="1"/>
  <c r="N573" i="1"/>
  <c r="R572" i="1"/>
  <c r="Z611" i="1" s="1"/>
  <c r="AD611" i="1" s="1"/>
  <c r="N572" i="1"/>
  <c r="V611" i="1" s="1"/>
  <c r="R571" i="1"/>
  <c r="N571" i="1"/>
  <c r="R570" i="1"/>
  <c r="Z609" i="1" s="1"/>
  <c r="AD609" i="1" s="1"/>
  <c r="N570" i="1"/>
  <c r="V609" i="1" s="1"/>
  <c r="R569" i="1"/>
  <c r="N569" i="1"/>
  <c r="R568" i="1"/>
  <c r="Z607" i="1" s="1"/>
  <c r="AD607" i="1" s="1"/>
  <c r="N568" i="1"/>
  <c r="V607" i="1" s="1"/>
  <c r="R567" i="1"/>
  <c r="N567" i="1"/>
  <c r="R566" i="1"/>
  <c r="Z605" i="1" s="1"/>
  <c r="AD605" i="1" s="1"/>
  <c r="N566" i="1"/>
  <c r="V605" i="1" s="1"/>
  <c r="R565" i="1"/>
  <c r="N565" i="1"/>
  <c r="R564" i="1"/>
  <c r="Z603" i="1" s="1"/>
  <c r="AD603" i="1" s="1"/>
  <c r="N564" i="1"/>
  <c r="V603" i="1" s="1"/>
  <c r="R563" i="1"/>
  <c r="N563" i="1"/>
  <c r="R562" i="1"/>
  <c r="Z601" i="1" s="1"/>
  <c r="AD601" i="1" s="1"/>
  <c r="N562" i="1"/>
  <c r="V601" i="1" s="1"/>
  <c r="R561" i="1"/>
  <c r="N561" i="1"/>
  <c r="R560" i="1"/>
  <c r="Z599" i="1" s="1"/>
  <c r="AD599" i="1" s="1"/>
  <c r="N560" i="1"/>
  <c r="V599" i="1" s="1"/>
  <c r="R559" i="1"/>
  <c r="N559" i="1"/>
  <c r="R558" i="1"/>
  <c r="Z597" i="1" s="1"/>
  <c r="AD597" i="1" s="1"/>
  <c r="N558" i="1"/>
  <c r="V597" i="1" s="1"/>
  <c r="R557" i="1"/>
  <c r="N557" i="1"/>
  <c r="R556" i="1"/>
  <c r="Z595" i="1" s="1"/>
  <c r="AD595" i="1" s="1"/>
  <c r="N556" i="1"/>
  <c r="V595" i="1" s="1"/>
  <c r="R555" i="1"/>
  <c r="N555" i="1"/>
  <c r="R554" i="1"/>
  <c r="Z593" i="1" s="1"/>
  <c r="AD593" i="1" s="1"/>
  <c r="N554" i="1"/>
  <c r="V593" i="1" s="1"/>
  <c r="R553" i="1"/>
  <c r="N553" i="1"/>
  <c r="R552" i="1"/>
  <c r="Z591" i="1" s="1"/>
  <c r="AD591" i="1" s="1"/>
  <c r="N552" i="1"/>
  <c r="V591" i="1" s="1"/>
  <c r="R551" i="1"/>
  <c r="N551" i="1"/>
  <c r="R550" i="1"/>
  <c r="Z589" i="1" s="1"/>
  <c r="AD589" i="1" s="1"/>
  <c r="N550" i="1"/>
  <c r="V589" i="1" s="1"/>
  <c r="R549" i="1"/>
  <c r="N549" i="1"/>
  <c r="R548" i="1"/>
  <c r="Z587" i="1" s="1"/>
  <c r="AD587" i="1" s="1"/>
  <c r="N548" i="1"/>
  <c r="V587" i="1" s="1"/>
  <c r="R547" i="1"/>
  <c r="N547" i="1"/>
  <c r="R546" i="1"/>
  <c r="Z585" i="1" s="1"/>
  <c r="N546" i="1"/>
  <c r="V585" i="1" s="1"/>
  <c r="R545" i="1"/>
  <c r="N545" i="1"/>
  <c r="R544" i="1"/>
  <c r="Z583" i="1" s="1"/>
  <c r="AD583" i="1" s="1"/>
  <c r="N544" i="1"/>
  <c r="V583" i="1" s="1"/>
  <c r="R543" i="1"/>
  <c r="N543" i="1"/>
  <c r="R542" i="1"/>
  <c r="Z581" i="1" s="1"/>
  <c r="AD581" i="1" s="1"/>
  <c r="N542" i="1"/>
  <c r="V581" i="1" s="1"/>
  <c r="R541" i="1"/>
  <c r="N541" i="1"/>
  <c r="R540" i="1"/>
  <c r="Z579" i="1" s="1"/>
  <c r="AD579" i="1" s="1"/>
  <c r="N540" i="1"/>
  <c r="V579" i="1" s="1"/>
  <c r="R539" i="1"/>
  <c r="N539" i="1"/>
  <c r="R538" i="1"/>
  <c r="Z577" i="1" s="1"/>
  <c r="AD577" i="1" s="1"/>
  <c r="N538" i="1"/>
  <c r="V577" i="1" s="1"/>
  <c r="R537" i="1"/>
  <c r="N537" i="1"/>
  <c r="R536" i="1"/>
  <c r="Z575" i="1" s="1"/>
  <c r="AD575" i="1" s="1"/>
  <c r="N536" i="1"/>
  <c r="V575" i="1" s="1"/>
  <c r="R535" i="1"/>
  <c r="N535" i="1"/>
  <c r="R534" i="1"/>
  <c r="Z573" i="1" s="1"/>
  <c r="AD573" i="1" s="1"/>
  <c r="N534" i="1"/>
  <c r="V573" i="1" s="1"/>
  <c r="R533" i="1"/>
  <c r="N533" i="1"/>
  <c r="R532" i="1"/>
  <c r="Z571" i="1" s="1"/>
  <c r="AD571" i="1" s="1"/>
  <c r="N532" i="1"/>
  <c r="V571" i="1" s="1"/>
  <c r="R531" i="1"/>
  <c r="N531" i="1"/>
  <c r="R530" i="1"/>
  <c r="Z569" i="1" s="1"/>
  <c r="AD569" i="1" s="1"/>
  <c r="N530" i="1"/>
  <c r="V569" i="1" s="1"/>
  <c r="R529" i="1"/>
  <c r="N529" i="1"/>
  <c r="R528" i="1"/>
  <c r="Z567" i="1" s="1"/>
  <c r="AD567" i="1" s="1"/>
  <c r="N528" i="1"/>
  <c r="V567" i="1" s="1"/>
  <c r="R527" i="1"/>
  <c r="N527" i="1"/>
  <c r="R526" i="1"/>
  <c r="Z565" i="1" s="1"/>
  <c r="AD565" i="1" s="1"/>
  <c r="N526" i="1"/>
  <c r="V565" i="1" s="1"/>
  <c r="R525" i="1"/>
  <c r="N525" i="1"/>
  <c r="R524" i="1"/>
  <c r="Z563" i="1" s="1"/>
  <c r="AD563" i="1" s="1"/>
  <c r="N524" i="1"/>
  <c r="V563" i="1" s="1"/>
  <c r="R523" i="1"/>
  <c r="N523" i="1"/>
  <c r="R522" i="1"/>
  <c r="Z561" i="1" s="1"/>
  <c r="AD561" i="1" s="1"/>
  <c r="N522" i="1"/>
  <c r="V561" i="1" s="1"/>
  <c r="R521" i="1"/>
  <c r="N521" i="1"/>
  <c r="R520" i="1"/>
  <c r="Z559" i="1" s="1"/>
  <c r="AD559" i="1" s="1"/>
  <c r="N520" i="1"/>
  <c r="V559" i="1" s="1"/>
  <c r="R519" i="1"/>
  <c r="N519" i="1"/>
  <c r="R518" i="1"/>
  <c r="Z557" i="1" s="1"/>
  <c r="AD557" i="1" s="1"/>
  <c r="N518" i="1"/>
  <c r="V557" i="1" s="1"/>
  <c r="R517" i="1"/>
  <c r="N517" i="1"/>
  <c r="R516" i="1"/>
  <c r="Z555" i="1" s="1"/>
  <c r="AD555" i="1" s="1"/>
  <c r="N516" i="1"/>
  <c r="V555" i="1" s="1"/>
  <c r="R515" i="1"/>
  <c r="N515" i="1"/>
  <c r="R514" i="1"/>
  <c r="Z553" i="1" s="1"/>
  <c r="AD553" i="1" s="1"/>
  <c r="N514" i="1"/>
  <c r="V553" i="1" s="1"/>
  <c r="R513" i="1"/>
  <c r="N513" i="1"/>
  <c r="R512" i="1"/>
  <c r="Z551" i="1" s="1"/>
  <c r="AD551" i="1" s="1"/>
  <c r="N512" i="1"/>
  <c r="V551" i="1" s="1"/>
  <c r="R511" i="1"/>
  <c r="N511" i="1"/>
  <c r="R510" i="1"/>
  <c r="Z549" i="1" s="1"/>
  <c r="AD549" i="1" s="1"/>
  <c r="N510" i="1"/>
  <c r="V549" i="1" s="1"/>
  <c r="R509" i="1"/>
  <c r="N509" i="1"/>
  <c r="R508" i="1"/>
  <c r="Z547" i="1" s="1"/>
  <c r="AD547" i="1" s="1"/>
  <c r="N508" i="1"/>
  <c r="V547" i="1" s="1"/>
  <c r="R507" i="1"/>
  <c r="N507" i="1"/>
  <c r="R506" i="1"/>
  <c r="Z545" i="1" s="1"/>
  <c r="AD545" i="1" s="1"/>
  <c r="N506" i="1"/>
  <c r="V545" i="1" s="1"/>
  <c r="R505" i="1"/>
  <c r="N505" i="1"/>
  <c r="R504" i="1"/>
  <c r="Z543" i="1" s="1"/>
  <c r="AD543" i="1" s="1"/>
  <c r="N504" i="1"/>
  <c r="V543" i="1" s="1"/>
  <c r="R503" i="1"/>
  <c r="N503" i="1"/>
  <c r="R502" i="1"/>
  <c r="Z541" i="1" s="1"/>
  <c r="AD541" i="1" s="1"/>
  <c r="N502" i="1"/>
  <c r="V541" i="1" s="1"/>
  <c r="R501" i="1"/>
  <c r="N501" i="1"/>
  <c r="R500" i="1"/>
  <c r="Z539" i="1" s="1"/>
  <c r="AD539" i="1" s="1"/>
  <c r="N500" i="1"/>
  <c r="V539" i="1" s="1"/>
  <c r="R499" i="1"/>
  <c r="N499" i="1"/>
  <c r="R498" i="1"/>
  <c r="Z537" i="1" s="1"/>
  <c r="AD537" i="1" s="1"/>
  <c r="N498" i="1"/>
  <c r="V537" i="1" s="1"/>
  <c r="R497" i="1"/>
  <c r="N497" i="1"/>
  <c r="R496" i="1"/>
  <c r="Z535" i="1" s="1"/>
  <c r="AD535" i="1" s="1"/>
  <c r="N496" i="1"/>
  <c r="V535" i="1" s="1"/>
  <c r="R495" i="1"/>
  <c r="N495" i="1"/>
  <c r="R494" i="1"/>
  <c r="Z533" i="1" s="1"/>
  <c r="AD533" i="1" s="1"/>
  <c r="N494" i="1"/>
  <c r="V533" i="1" s="1"/>
  <c r="R493" i="1"/>
  <c r="N493" i="1"/>
  <c r="R492" i="1"/>
  <c r="Z531" i="1" s="1"/>
  <c r="AD531" i="1" s="1"/>
  <c r="N492" i="1"/>
  <c r="V531" i="1" s="1"/>
  <c r="R491" i="1"/>
  <c r="N491" i="1"/>
  <c r="R490" i="1"/>
  <c r="Z529" i="1" s="1"/>
  <c r="AD529" i="1" s="1"/>
  <c r="N490" i="1"/>
  <c r="V529" i="1" s="1"/>
  <c r="R489" i="1"/>
  <c r="N489" i="1"/>
  <c r="R488" i="1"/>
  <c r="Z527" i="1" s="1"/>
  <c r="AD527" i="1" s="1"/>
  <c r="N488" i="1"/>
  <c r="V527" i="1" s="1"/>
  <c r="R487" i="1"/>
  <c r="N487" i="1"/>
  <c r="R486" i="1"/>
  <c r="Z525" i="1" s="1"/>
  <c r="AD525" i="1" s="1"/>
  <c r="N486" i="1"/>
  <c r="V525" i="1" s="1"/>
  <c r="R485" i="1"/>
  <c r="N485" i="1"/>
  <c r="R484" i="1"/>
  <c r="Z523" i="1" s="1"/>
  <c r="AD523" i="1" s="1"/>
  <c r="N484" i="1"/>
  <c r="V523" i="1" s="1"/>
  <c r="R483" i="1"/>
  <c r="N483" i="1"/>
  <c r="R482" i="1"/>
  <c r="Z521" i="1" s="1"/>
  <c r="N482" i="1"/>
  <c r="V521" i="1" s="1"/>
  <c r="R481" i="1"/>
  <c r="N481" i="1"/>
  <c r="R480" i="1"/>
  <c r="Z519" i="1" s="1"/>
  <c r="AD519" i="1" s="1"/>
  <c r="N480" i="1"/>
  <c r="V519" i="1" s="1"/>
  <c r="R479" i="1"/>
  <c r="N479" i="1"/>
  <c r="R478" i="1"/>
  <c r="Z517" i="1" s="1"/>
  <c r="AD517" i="1" s="1"/>
  <c r="N478" i="1"/>
  <c r="V517" i="1" s="1"/>
  <c r="R477" i="1"/>
  <c r="N477" i="1"/>
  <c r="R476" i="1"/>
  <c r="Z515" i="1" s="1"/>
  <c r="AD515" i="1" s="1"/>
  <c r="N476" i="1"/>
  <c r="V515" i="1" s="1"/>
  <c r="R475" i="1"/>
  <c r="N475" i="1"/>
  <c r="R474" i="1"/>
  <c r="Z513" i="1" s="1"/>
  <c r="AD513" i="1" s="1"/>
  <c r="N474" i="1"/>
  <c r="V513" i="1" s="1"/>
  <c r="R473" i="1"/>
  <c r="N473" i="1"/>
  <c r="R472" i="1"/>
  <c r="Z511" i="1" s="1"/>
  <c r="AD511" i="1" s="1"/>
  <c r="N472" i="1"/>
  <c r="V511" i="1" s="1"/>
  <c r="R471" i="1"/>
  <c r="N471" i="1"/>
  <c r="R470" i="1"/>
  <c r="Z509" i="1" s="1"/>
  <c r="AD509" i="1" s="1"/>
  <c r="N470" i="1"/>
  <c r="V509" i="1" s="1"/>
  <c r="R469" i="1"/>
  <c r="N469" i="1"/>
  <c r="R468" i="1"/>
  <c r="Z507" i="1" s="1"/>
  <c r="AD507" i="1" s="1"/>
  <c r="N468" i="1"/>
  <c r="V507" i="1" s="1"/>
  <c r="R467" i="1"/>
  <c r="N467" i="1"/>
  <c r="R466" i="1"/>
  <c r="Z505" i="1" s="1"/>
  <c r="AD505" i="1" s="1"/>
  <c r="N466" i="1"/>
  <c r="V505" i="1" s="1"/>
  <c r="R465" i="1"/>
  <c r="N465" i="1"/>
  <c r="R464" i="1"/>
  <c r="Z503" i="1" s="1"/>
  <c r="AD503" i="1" s="1"/>
  <c r="N464" i="1"/>
  <c r="V503" i="1" s="1"/>
  <c r="R463" i="1"/>
  <c r="N463" i="1"/>
  <c r="R462" i="1"/>
  <c r="Z501" i="1" s="1"/>
  <c r="AD501" i="1" s="1"/>
  <c r="N462" i="1"/>
  <c r="V501" i="1" s="1"/>
  <c r="R461" i="1"/>
  <c r="N461" i="1"/>
  <c r="R460" i="1"/>
  <c r="Z499" i="1" s="1"/>
  <c r="AD499" i="1" s="1"/>
  <c r="N460" i="1"/>
  <c r="V499" i="1" s="1"/>
  <c r="R459" i="1"/>
  <c r="N459" i="1"/>
  <c r="R458" i="1"/>
  <c r="Z497" i="1" s="1"/>
  <c r="AD497" i="1" s="1"/>
  <c r="N458" i="1"/>
  <c r="V497" i="1" s="1"/>
  <c r="R457" i="1"/>
  <c r="N457" i="1"/>
  <c r="R456" i="1"/>
  <c r="Z495" i="1" s="1"/>
  <c r="AD495" i="1" s="1"/>
  <c r="N456" i="1"/>
  <c r="V495" i="1" s="1"/>
  <c r="R455" i="1"/>
  <c r="N455" i="1"/>
  <c r="R454" i="1"/>
  <c r="Z493" i="1" s="1"/>
  <c r="AD493" i="1" s="1"/>
  <c r="N454" i="1"/>
  <c r="V493" i="1" s="1"/>
  <c r="R453" i="1"/>
  <c r="N453" i="1"/>
  <c r="R452" i="1"/>
  <c r="Z491" i="1" s="1"/>
  <c r="AD491" i="1" s="1"/>
  <c r="N452" i="1"/>
  <c r="V491" i="1" s="1"/>
  <c r="R451" i="1"/>
  <c r="N451" i="1"/>
  <c r="R450" i="1"/>
  <c r="Z489" i="1" s="1"/>
  <c r="AD489" i="1" s="1"/>
  <c r="N450" i="1"/>
  <c r="V489" i="1" s="1"/>
  <c r="R449" i="1"/>
  <c r="N449" i="1"/>
  <c r="R448" i="1"/>
  <c r="Z487" i="1" s="1"/>
  <c r="AD487" i="1" s="1"/>
  <c r="N448" i="1"/>
  <c r="V487" i="1" s="1"/>
  <c r="R447" i="1"/>
  <c r="N447" i="1"/>
  <c r="R446" i="1"/>
  <c r="Z485" i="1" s="1"/>
  <c r="AD485" i="1" s="1"/>
  <c r="N446" i="1"/>
  <c r="V485" i="1" s="1"/>
  <c r="R445" i="1"/>
  <c r="N445" i="1"/>
  <c r="R444" i="1"/>
  <c r="Z483" i="1" s="1"/>
  <c r="AD483" i="1" s="1"/>
  <c r="N444" i="1"/>
  <c r="V483" i="1" s="1"/>
  <c r="R443" i="1"/>
  <c r="N443" i="1"/>
  <c r="R442" i="1"/>
  <c r="Z481" i="1" s="1"/>
  <c r="AD481" i="1" s="1"/>
  <c r="N442" i="1"/>
  <c r="V481" i="1" s="1"/>
  <c r="R441" i="1"/>
  <c r="N441" i="1"/>
  <c r="R440" i="1"/>
  <c r="Z479" i="1" s="1"/>
  <c r="AD479" i="1" s="1"/>
  <c r="N440" i="1"/>
  <c r="V479" i="1" s="1"/>
  <c r="R439" i="1"/>
  <c r="N439" i="1"/>
  <c r="R438" i="1"/>
  <c r="Z477" i="1" s="1"/>
  <c r="AD477" i="1" s="1"/>
  <c r="N438" i="1"/>
  <c r="V477" i="1" s="1"/>
  <c r="R437" i="1"/>
  <c r="N437" i="1"/>
  <c r="R436" i="1"/>
  <c r="Z475" i="1" s="1"/>
  <c r="AD475" i="1" s="1"/>
  <c r="N436" i="1"/>
  <c r="V475" i="1" s="1"/>
  <c r="R435" i="1"/>
  <c r="N435" i="1"/>
  <c r="R434" i="1"/>
  <c r="Z473" i="1" s="1"/>
  <c r="AD473" i="1" s="1"/>
  <c r="N434" i="1"/>
  <c r="V473" i="1" s="1"/>
  <c r="R433" i="1"/>
  <c r="N433" i="1"/>
  <c r="R432" i="1"/>
  <c r="Z471" i="1" s="1"/>
  <c r="AD471" i="1" s="1"/>
  <c r="N432" i="1"/>
  <c r="V471" i="1" s="1"/>
  <c r="R431" i="1"/>
  <c r="N431" i="1"/>
  <c r="R430" i="1"/>
  <c r="Z469" i="1" s="1"/>
  <c r="AD469" i="1" s="1"/>
  <c r="N430" i="1"/>
  <c r="V469" i="1" s="1"/>
  <c r="R429" i="1"/>
  <c r="N429" i="1"/>
  <c r="R428" i="1"/>
  <c r="Z467" i="1" s="1"/>
  <c r="AD467" i="1" s="1"/>
  <c r="N428" i="1"/>
  <c r="V467" i="1" s="1"/>
  <c r="R427" i="1"/>
  <c r="N427" i="1"/>
  <c r="R426" i="1"/>
  <c r="Z465" i="1" s="1"/>
  <c r="AD465" i="1" s="1"/>
  <c r="N426" i="1"/>
  <c r="V465" i="1" s="1"/>
  <c r="R425" i="1"/>
  <c r="N425" i="1"/>
  <c r="R424" i="1"/>
  <c r="Z463" i="1" s="1"/>
  <c r="AD463" i="1" s="1"/>
  <c r="N424" i="1"/>
  <c r="V463" i="1" s="1"/>
  <c r="R423" i="1"/>
  <c r="N423" i="1"/>
  <c r="R422" i="1"/>
  <c r="Z461" i="1" s="1"/>
  <c r="AD461" i="1" s="1"/>
  <c r="N422" i="1"/>
  <c r="V461" i="1" s="1"/>
  <c r="R421" i="1"/>
  <c r="N421" i="1"/>
  <c r="R420" i="1"/>
  <c r="Z459" i="1" s="1"/>
  <c r="AD459" i="1" s="1"/>
  <c r="N420" i="1"/>
  <c r="V459" i="1" s="1"/>
  <c r="R419" i="1"/>
  <c r="N419" i="1"/>
  <c r="R418" i="1"/>
  <c r="Z457" i="1" s="1"/>
  <c r="N418" i="1"/>
  <c r="V457" i="1" s="1"/>
  <c r="R417" i="1"/>
  <c r="N417" i="1"/>
  <c r="R416" i="1"/>
  <c r="Z455" i="1" s="1"/>
  <c r="AD455" i="1" s="1"/>
  <c r="N416" i="1"/>
  <c r="V455" i="1" s="1"/>
  <c r="R415" i="1"/>
  <c r="N415" i="1"/>
  <c r="R414" i="1"/>
  <c r="Z453" i="1" s="1"/>
  <c r="AD453" i="1" s="1"/>
  <c r="N414" i="1"/>
  <c r="V453" i="1" s="1"/>
  <c r="R413" i="1"/>
  <c r="N413" i="1"/>
  <c r="R412" i="1"/>
  <c r="Z451" i="1" s="1"/>
  <c r="AD451" i="1" s="1"/>
  <c r="N412" i="1"/>
  <c r="V451" i="1" s="1"/>
  <c r="R411" i="1"/>
  <c r="N411" i="1"/>
  <c r="R410" i="1"/>
  <c r="Z449" i="1" s="1"/>
  <c r="AD449" i="1" s="1"/>
  <c r="N410" i="1"/>
  <c r="V449" i="1" s="1"/>
  <c r="R409" i="1"/>
  <c r="N409" i="1"/>
  <c r="R408" i="1"/>
  <c r="Z447" i="1" s="1"/>
  <c r="AD447" i="1" s="1"/>
  <c r="N408" i="1"/>
  <c r="V447" i="1" s="1"/>
  <c r="R407" i="1"/>
  <c r="N407" i="1"/>
  <c r="R406" i="1"/>
  <c r="Z445" i="1" s="1"/>
  <c r="AD445" i="1" s="1"/>
  <c r="N406" i="1"/>
  <c r="V445" i="1" s="1"/>
  <c r="R405" i="1"/>
  <c r="N405" i="1"/>
  <c r="R404" i="1"/>
  <c r="Z443" i="1" s="1"/>
  <c r="AD443" i="1" s="1"/>
  <c r="N404" i="1"/>
  <c r="V443" i="1" s="1"/>
  <c r="R403" i="1"/>
  <c r="N403" i="1"/>
  <c r="R402" i="1"/>
  <c r="Z441" i="1" s="1"/>
  <c r="AD441" i="1" s="1"/>
  <c r="N402" i="1"/>
  <c r="V441" i="1" s="1"/>
  <c r="R401" i="1"/>
  <c r="N401" i="1"/>
  <c r="R400" i="1"/>
  <c r="Z439" i="1" s="1"/>
  <c r="AD439" i="1" s="1"/>
  <c r="N400" i="1"/>
  <c r="V439" i="1" s="1"/>
  <c r="R399" i="1"/>
  <c r="N399" i="1"/>
  <c r="R398" i="1"/>
  <c r="Z437" i="1" s="1"/>
  <c r="AD437" i="1" s="1"/>
  <c r="N398" i="1"/>
  <c r="V437" i="1" s="1"/>
  <c r="R397" i="1"/>
  <c r="N397" i="1"/>
  <c r="R396" i="1"/>
  <c r="Z435" i="1" s="1"/>
  <c r="AD435" i="1" s="1"/>
  <c r="N396" i="1"/>
  <c r="V435" i="1" s="1"/>
  <c r="R395" i="1"/>
  <c r="N395" i="1"/>
  <c r="R394" i="1"/>
  <c r="Z433" i="1" s="1"/>
  <c r="AD433" i="1" s="1"/>
  <c r="N394" i="1"/>
  <c r="V433" i="1" s="1"/>
  <c r="R393" i="1"/>
  <c r="N393" i="1"/>
  <c r="R392" i="1"/>
  <c r="Z431" i="1" s="1"/>
  <c r="AD431" i="1" s="1"/>
  <c r="N392" i="1"/>
  <c r="V431" i="1" s="1"/>
  <c r="R391" i="1"/>
  <c r="N391" i="1"/>
  <c r="R390" i="1"/>
  <c r="Z429" i="1" s="1"/>
  <c r="AD429" i="1" s="1"/>
  <c r="N390" i="1"/>
  <c r="V429" i="1" s="1"/>
  <c r="R389" i="1"/>
  <c r="N389" i="1"/>
  <c r="R388" i="1"/>
  <c r="Z427" i="1" s="1"/>
  <c r="AD427" i="1" s="1"/>
  <c r="N388" i="1"/>
  <c r="V427" i="1" s="1"/>
  <c r="R387" i="1"/>
  <c r="N387" i="1"/>
  <c r="R386" i="1"/>
  <c r="Z425" i="1" s="1"/>
  <c r="AD425" i="1" s="1"/>
  <c r="N386" i="1"/>
  <c r="V425" i="1" s="1"/>
  <c r="R385" i="1"/>
  <c r="N385" i="1"/>
  <c r="R384" i="1"/>
  <c r="Z423" i="1" s="1"/>
  <c r="AD423" i="1" s="1"/>
  <c r="N384" i="1"/>
  <c r="V423" i="1" s="1"/>
  <c r="R383" i="1"/>
  <c r="N383" i="1"/>
  <c r="R382" i="1"/>
  <c r="Z421" i="1" s="1"/>
  <c r="AD421" i="1" s="1"/>
  <c r="N382" i="1"/>
  <c r="V421" i="1" s="1"/>
  <c r="R381" i="1"/>
  <c r="N381" i="1"/>
  <c r="R380" i="1"/>
  <c r="Z419" i="1" s="1"/>
  <c r="AD419" i="1" s="1"/>
  <c r="N380" i="1"/>
  <c r="V419" i="1" s="1"/>
  <c r="R379" i="1"/>
  <c r="N379" i="1"/>
  <c r="R378" i="1"/>
  <c r="Z417" i="1" s="1"/>
  <c r="AD417" i="1" s="1"/>
  <c r="N378" i="1"/>
  <c r="V417" i="1" s="1"/>
  <c r="R377" i="1"/>
  <c r="N377" i="1"/>
  <c r="R376" i="1"/>
  <c r="Z415" i="1" s="1"/>
  <c r="AD415" i="1" s="1"/>
  <c r="N376" i="1"/>
  <c r="V415" i="1" s="1"/>
  <c r="R375" i="1"/>
  <c r="N375" i="1"/>
  <c r="R374" i="1"/>
  <c r="Z413" i="1" s="1"/>
  <c r="AD413" i="1" s="1"/>
  <c r="N374" i="1"/>
  <c r="V413" i="1" s="1"/>
  <c r="R373" i="1"/>
  <c r="N373" i="1"/>
  <c r="R372" i="1"/>
  <c r="Z411" i="1" s="1"/>
  <c r="AD411" i="1" s="1"/>
  <c r="N372" i="1"/>
  <c r="V411" i="1" s="1"/>
  <c r="R371" i="1"/>
  <c r="N371" i="1"/>
  <c r="R370" i="1"/>
  <c r="Z409" i="1" s="1"/>
  <c r="AD409" i="1" s="1"/>
  <c r="N370" i="1"/>
  <c r="V409" i="1" s="1"/>
  <c r="R369" i="1"/>
  <c r="N369" i="1"/>
  <c r="R368" i="1"/>
  <c r="Z407" i="1" s="1"/>
  <c r="AD407" i="1" s="1"/>
  <c r="N368" i="1"/>
  <c r="V407" i="1" s="1"/>
  <c r="R367" i="1"/>
  <c r="N367" i="1"/>
  <c r="R366" i="1"/>
  <c r="Z405" i="1" s="1"/>
  <c r="AD405" i="1" s="1"/>
  <c r="N366" i="1"/>
  <c r="V405" i="1" s="1"/>
  <c r="R365" i="1"/>
  <c r="N365" i="1"/>
  <c r="R364" i="1"/>
  <c r="Z403" i="1" s="1"/>
  <c r="AD403" i="1" s="1"/>
  <c r="N364" i="1"/>
  <c r="V403" i="1" s="1"/>
  <c r="R363" i="1"/>
  <c r="N363" i="1"/>
  <c r="R362" i="1"/>
  <c r="Z401" i="1" s="1"/>
  <c r="AD401" i="1" s="1"/>
  <c r="N362" i="1"/>
  <c r="V401" i="1" s="1"/>
  <c r="R361" i="1"/>
  <c r="N361" i="1"/>
  <c r="R360" i="1"/>
  <c r="Z399" i="1" s="1"/>
  <c r="AD399" i="1" s="1"/>
  <c r="N360" i="1"/>
  <c r="V399" i="1" s="1"/>
  <c r="R359" i="1"/>
  <c r="N359" i="1"/>
  <c r="R358" i="1"/>
  <c r="Z397" i="1" s="1"/>
  <c r="AD397" i="1" s="1"/>
  <c r="N358" i="1"/>
  <c r="V397" i="1" s="1"/>
  <c r="R357" i="1"/>
  <c r="N357" i="1"/>
  <c r="R356" i="1"/>
  <c r="Z395" i="1" s="1"/>
  <c r="AD395" i="1" s="1"/>
  <c r="N356" i="1"/>
  <c r="V395" i="1" s="1"/>
  <c r="R355" i="1"/>
  <c r="N355" i="1"/>
  <c r="R354" i="1"/>
  <c r="Z393" i="1" s="1"/>
  <c r="N354" i="1"/>
  <c r="V393" i="1" s="1"/>
  <c r="R353" i="1"/>
  <c r="N353" i="1"/>
  <c r="R352" i="1"/>
  <c r="Z391" i="1" s="1"/>
  <c r="AD391" i="1" s="1"/>
  <c r="N352" i="1"/>
  <c r="V391" i="1" s="1"/>
  <c r="R351" i="1"/>
  <c r="N351" i="1"/>
  <c r="R350" i="1"/>
  <c r="Z389" i="1" s="1"/>
  <c r="AD389" i="1" s="1"/>
  <c r="N350" i="1"/>
  <c r="V389" i="1" s="1"/>
  <c r="R349" i="1"/>
  <c r="N349" i="1"/>
  <c r="R348" i="1"/>
  <c r="Z387" i="1" s="1"/>
  <c r="AD387" i="1" s="1"/>
  <c r="N348" i="1"/>
  <c r="V387" i="1" s="1"/>
  <c r="R347" i="1"/>
  <c r="N347" i="1"/>
  <c r="R346" i="1"/>
  <c r="Z385" i="1" s="1"/>
  <c r="AD385" i="1" s="1"/>
  <c r="N346" i="1"/>
  <c r="V385" i="1" s="1"/>
  <c r="R345" i="1"/>
  <c r="N345" i="1"/>
  <c r="R344" i="1"/>
  <c r="Z383" i="1" s="1"/>
  <c r="AD383" i="1" s="1"/>
  <c r="N344" i="1"/>
  <c r="V383" i="1" s="1"/>
  <c r="R343" i="1"/>
  <c r="N343" i="1"/>
  <c r="R342" i="1"/>
  <c r="Z381" i="1" s="1"/>
  <c r="AD381" i="1" s="1"/>
  <c r="N342" i="1"/>
  <c r="V381" i="1" s="1"/>
  <c r="R341" i="1"/>
  <c r="N341" i="1"/>
  <c r="R340" i="1"/>
  <c r="Z379" i="1" s="1"/>
  <c r="AD379" i="1" s="1"/>
  <c r="N340" i="1"/>
  <c r="V379" i="1" s="1"/>
  <c r="R339" i="1"/>
  <c r="N339" i="1"/>
  <c r="R338" i="1"/>
  <c r="Z377" i="1" s="1"/>
  <c r="AD377" i="1" s="1"/>
  <c r="N338" i="1"/>
  <c r="V377" i="1" s="1"/>
  <c r="R337" i="1"/>
  <c r="N337" i="1"/>
  <c r="R336" i="1"/>
  <c r="Z375" i="1" s="1"/>
  <c r="AD375" i="1" s="1"/>
  <c r="N336" i="1"/>
  <c r="V375" i="1" s="1"/>
  <c r="R335" i="1"/>
  <c r="N335" i="1"/>
  <c r="R334" i="1"/>
  <c r="Z373" i="1" s="1"/>
  <c r="AD373" i="1" s="1"/>
  <c r="N334" i="1"/>
  <c r="V373" i="1" s="1"/>
  <c r="R333" i="1"/>
  <c r="N333" i="1"/>
  <c r="R332" i="1"/>
  <c r="Z371" i="1" s="1"/>
  <c r="AD371" i="1" s="1"/>
  <c r="N332" i="1"/>
  <c r="V371" i="1" s="1"/>
  <c r="R331" i="1"/>
  <c r="N331" i="1"/>
  <c r="R330" i="1"/>
  <c r="Z369" i="1" s="1"/>
  <c r="AD369" i="1" s="1"/>
  <c r="N330" i="1"/>
  <c r="V369" i="1" s="1"/>
  <c r="R329" i="1"/>
  <c r="N329" i="1"/>
  <c r="R328" i="1"/>
  <c r="Z367" i="1" s="1"/>
  <c r="AD367" i="1" s="1"/>
  <c r="N328" i="1"/>
  <c r="V367" i="1" s="1"/>
  <c r="R327" i="1"/>
  <c r="N327" i="1"/>
  <c r="R326" i="1"/>
  <c r="Z365" i="1" s="1"/>
  <c r="AD365" i="1" s="1"/>
  <c r="N326" i="1"/>
  <c r="V365" i="1" s="1"/>
  <c r="R325" i="1"/>
  <c r="N325" i="1"/>
  <c r="R324" i="1"/>
  <c r="Z363" i="1" s="1"/>
  <c r="AD363" i="1" s="1"/>
  <c r="N324" i="1"/>
  <c r="V363" i="1" s="1"/>
  <c r="R323" i="1"/>
  <c r="N323" i="1"/>
  <c r="R322" i="1"/>
  <c r="Z361" i="1" s="1"/>
  <c r="AD361" i="1" s="1"/>
  <c r="N322" i="1"/>
  <c r="V361" i="1" s="1"/>
  <c r="R321" i="1"/>
  <c r="N321" i="1"/>
  <c r="R320" i="1"/>
  <c r="Z359" i="1" s="1"/>
  <c r="AD359" i="1" s="1"/>
  <c r="N320" i="1"/>
  <c r="V359" i="1" s="1"/>
  <c r="R319" i="1"/>
  <c r="N319" i="1"/>
  <c r="R318" i="1"/>
  <c r="Z357" i="1" s="1"/>
  <c r="AD357" i="1" s="1"/>
  <c r="N318" i="1"/>
  <c r="V357" i="1" s="1"/>
  <c r="R317" i="1"/>
  <c r="N317" i="1"/>
  <c r="R316" i="1"/>
  <c r="Z355" i="1" s="1"/>
  <c r="AD355" i="1" s="1"/>
  <c r="N316" i="1"/>
  <c r="V355" i="1" s="1"/>
  <c r="R315" i="1"/>
  <c r="N315" i="1"/>
  <c r="R314" i="1"/>
  <c r="Z353" i="1" s="1"/>
  <c r="AD353" i="1" s="1"/>
  <c r="N314" i="1"/>
  <c r="V353" i="1" s="1"/>
  <c r="R313" i="1"/>
  <c r="N313" i="1"/>
  <c r="R312" i="1"/>
  <c r="Z351" i="1" s="1"/>
  <c r="AD351" i="1" s="1"/>
  <c r="N312" i="1"/>
  <c r="V351" i="1" s="1"/>
  <c r="R311" i="1"/>
  <c r="N311" i="1"/>
  <c r="R310" i="1"/>
  <c r="Z349" i="1" s="1"/>
  <c r="AD349" i="1" s="1"/>
  <c r="N310" i="1"/>
  <c r="V349" i="1" s="1"/>
  <c r="R309" i="1"/>
  <c r="N309" i="1"/>
  <c r="R308" i="1"/>
  <c r="Z347" i="1" s="1"/>
  <c r="AD347" i="1" s="1"/>
  <c r="N308" i="1"/>
  <c r="V347" i="1" s="1"/>
  <c r="R307" i="1"/>
  <c r="N307" i="1"/>
  <c r="R306" i="1"/>
  <c r="Z345" i="1" s="1"/>
  <c r="AD345" i="1" s="1"/>
  <c r="N306" i="1"/>
  <c r="V345" i="1" s="1"/>
  <c r="R305" i="1"/>
  <c r="N305" i="1"/>
  <c r="R304" i="1"/>
  <c r="Z343" i="1" s="1"/>
  <c r="AD343" i="1" s="1"/>
  <c r="N304" i="1"/>
  <c r="V343" i="1" s="1"/>
  <c r="R303" i="1"/>
  <c r="N303" i="1"/>
  <c r="R302" i="1"/>
  <c r="Z341" i="1" s="1"/>
  <c r="AD341" i="1" s="1"/>
  <c r="N302" i="1"/>
  <c r="V341" i="1" s="1"/>
  <c r="R301" i="1"/>
  <c r="N301" i="1"/>
  <c r="R300" i="1"/>
  <c r="Z339" i="1" s="1"/>
  <c r="AD339" i="1" s="1"/>
  <c r="N300" i="1"/>
  <c r="V339" i="1" s="1"/>
  <c r="R299" i="1"/>
  <c r="N299" i="1"/>
  <c r="R298" i="1"/>
  <c r="Z337" i="1" s="1"/>
  <c r="AD337" i="1" s="1"/>
  <c r="N298" i="1"/>
  <c r="V337" i="1" s="1"/>
  <c r="R297" i="1"/>
  <c r="N297" i="1"/>
  <c r="R296" i="1"/>
  <c r="Z335" i="1" s="1"/>
  <c r="AD335" i="1" s="1"/>
  <c r="N296" i="1"/>
  <c r="V335" i="1" s="1"/>
  <c r="R295" i="1"/>
  <c r="N295" i="1"/>
  <c r="R294" i="1"/>
  <c r="Z333" i="1" s="1"/>
  <c r="AD333" i="1" s="1"/>
  <c r="N294" i="1"/>
  <c r="V333" i="1" s="1"/>
  <c r="R293" i="1"/>
  <c r="N293" i="1"/>
  <c r="R292" i="1"/>
  <c r="Z331" i="1" s="1"/>
  <c r="AD331" i="1" s="1"/>
  <c r="N292" i="1"/>
  <c r="V331" i="1" s="1"/>
  <c r="R291" i="1"/>
  <c r="N291" i="1"/>
  <c r="R290" i="1"/>
  <c r="Z329" i="1" s="1"/>
  <c r="N290" i="1"/>
  <c r="V329" i="1" s="1"/>
  <c r="R289" i="1"/>
  <c r="N289" i="1"/>
  <c r="R288" i="1"/>
  <c r="Z327" i="1" s="1"/>
  <c r="AD327" i="1" s="1"/>
  <c r="N288" i="1"/>
  <c r="V327" i="1" s="1"/>
  <c r="R287" i="1"/>
  <c r="N287" i="1"/>
  <c r="R286" i="1"/>
  <c r="Z325" i="1" s="1"/>
  <c r="AD325" i="1" s="1"/>
  <c r="N286" i="1"/>
  <c r="V325" i="1" s="1"/>
  <c r="R285" i="1"/>
  <c r="N285" i="1"/>
  <c r="R284" i="1"/>
  <c r="Z323" i="1" s="1"/>
  <c r="AD323" i="1" s="1"/>
  <c r="N284" i="1"/>
  <c r="V323" i="1" s="1"/>
  <c r="R283" i="1"/>
  <c r="N283" i="1"/>
  <c r="R282" i="1"/>
  <c r="Z321" i="1" s="1"/>
  <c r="AD321" i="1" s="1"/>
  <c r="N282" i="1"/>
  <c r="V321" i="1" s="1"/>
  <c r="R281" i="1"/>
  <c r="N281" i="1"/>
  <c r="R280" i="1"/>
  <c r="Z319" i="1" s="1"/>
  <c r="AD319" i="1" s="1"/>
  <c r="N280" i="1"/>
  <c r="V319" i="1" s="1"/>
  <c r="R279" i="1"/>
  <c r="N279" i="1"/>
  <c r="R278" i="1"/>
  <c r="Z317" i="1" s="1"/>
  <c r="AD317" i="1" s="1"/>
  <c r="N278" i="1"/>
  <c r="V317" i="1" s="1"/>
  <c r="R277" i="1"/>
  <c r="N277" i="1"/>
  <c r="R276" i="1"/>
  <c r="Z315" i="1" s="1"/>
  <c r="AD315" i="1" s="1"/>
  <c r="N276" i="1"/>
  <c r="V315" i="1" s="1"/>
  <c r="R275" i="1"/>
  <c r="N275" i="1"/>
  <c r="R274" i="1"/>
  <c r="Z313" i="1" s="1"/>
  <c r="AD313" i="1" s="1"/>
  <c r="N274" i="1"/>
  <c r="V313" i="1" s="1"/>
  <c r="R273" i="1"/>
  <c r="N273" i="1"/>
  <c r="R272" i="1"/>
  <c r="Z311" i="1" s="1"/>
  <c r="AD311" i="1" s="1"/>
  <c r="N272" i="1"/>
  <c r="V311" i="1" s="1"/>
  <c r="R271" i="1"/>
  <c r="N271" i="1"/>
  <c r="R270" i="1"/>
  <c r="Z309" i="1" s="1"/>
  <c r="AD309" i="1" s="1"/>
  <c r="N270" i="1"/>
  <c r="V309" i="1" s="1"/>
  <c r="R269" i="1"/>
  <c r="N269" i="1"/>
  <c r="R268" i="1"/>
  <c r="Z307" i="1" s="1"/>
  <c r="AD307" i="1" s="1"/>
  <c r="N268" i="1"/>
  <c r="V307" i="1" s="1"/>
  <c r="R267" i="1"/>
  <c r="N267" i="1"/>
  <c r="R266" i="1"/>
  <c r="Z305" i="1" s="1"/>
  <c r="AD305" i="1" s="1"/>
  <c r="N266" i="1"/>
  <c r="V305" i="1" s="1"/>
  <c r="R265" i="1"/>
  <c r="N265" i="1"/>
  <c r="R264" i="1"/>
  <c r="Z303" i="1" s="1"/>
  <c r="AD303" i="1" s="1"/>
  <c r="N264" i="1"/>
  <c r="V303" i="1" s="1"/>
  <c r="R263" i="1"/>
  <c r="N263" i="1"/>
  <c r="R262" i="1"/>
  <c r="Z301" i="1" s="1"/>
  <c r="AD301" i="1" s="1"/>
  <c r="N262" i="1"/>
  <c r="V301" i="1" s="1"/>
  <c r="R261" i="1"/>
  <c r="N261" i="1"/>
  <c r="R260" i="1"/>
  <c r="Z299" i="1" s="1"/>
  <c r="AD299" i="1" s="1"/>
  <c r="N260" i="1"/>
  <c r="V299" i="1" s="1"/>
  <c r="R259" i="1"/>
  <c r="N259" i="1"/>
  <c r="R258" i="1"/>
  <c r="Z297" i="1" s="1"/>
  <c r="AD297" i="1" s="1"/>
  <c r="N258" i="1"/>
  <c r="V297" i="1" s="1"/>
  <c r="R257" i="1"/>
  <c r="N257" i="1"/>
  <c r="R256" i="1"/>
  <c r="Z295" i="1" s="1"/>
  <c r="AD295" i="1" s="1"/>
  <c r="N256" i="1"/>
  <c r="V295" i="1" s="1"/>
  <c r="R255" i="1"/>
  <c r="N255" i="1"/>
  <c r="R254" i="1"/>
  <c r="Z293" i="1" s="1"/>
  <c r="AD293" i="1" s="1"/>
  <c r="N254" i="1"/>
  <c r="V293" i="1" s="1"/>
  <c r="R253" i="1"/>
  <c r="N253" i="1"/>
  <c r="R252" i="1"/>
  <c r="Z291" i="1" s="1"/>
  <c r="AD291" i="1" s="1"/>
  <c r="N252" i="1"/>
  <c r="V291" i="1" s="1"/>
  <c r="R251" i="1"/>
  <c r="N251" i="1"/>
  <c r="R250" i="1"/>
  <c r="Z289" i="1" s="1"/>
  <c r="AD289" i="1" s="1"/>
  <c r="N250" i="1"/>
  <c r="V289" i="1" s="1"/>
  <c r="R249" i="1"/>
  <c r="N249" i="1"/>
  <c r="R248" i="1"/>
  <c r="Z287" i="1" s="1"/>
  <c r="AD287" i="1" s="1"/>
  <c r="N248" i="1"/>
  <c r="V287" i="1" s="1"/>
  <c r="R247" i="1"/>
  <c r="N247" i="1"/>
  <c r="R246" i="1"/>
  <c r="Z285" i="1" s="1"/>
  <c r="AD285" i="1" s="1"/>
  <c r="N246" i="1"/>
  <c r="V285" i="1" s="1"/>
  <c r="R245" i="1"/>
  <c r="N245" i="1"/>
  <c r="R244" i="1"/>
  <c r="Z283" i="1" s="1"/>
  <c r="AD283" i="1" s="1"/>
  <c r="N244" i="1"/>
  <c r="V283" i="1" s="1"/>
  <c r="R243" i="1"/>
  <c r="N243" i="1"/>
  <c r="R242" i="1"/>
  <c r="Z281" i="1" s="1"/>
  <c r="AD281" i="1" s="1"/>
  <c r="N242" i="1"/>
  <c r="V281" i="1" s="1"/>
  <c r="R241" i="1"/>
  <c r="N241" i="1"/>
  <c r="R240" i="1"/>
  <c r="Z279" i="1" s="1"/>
  <c r="AD279" i="1" s="1"/>
  <c r="N240" i="1"/>
  <c r="V279" i="1" s="1"/>
  <c r="R239" i="1"/>
  <c r="N239" i="1"/>
  <c r="R238" i="1"/>
  <c r="Z277" i="1" s="1"/>
  <c r="AD277" i="1" s="1"/>
  <c r="N238" i="1"/>
  <c r="V277" i="1" s="1"/>
  <c r="R237" i="1"/>
  <c r="N237" i="1"/>
  <c r="R236" i="1"/>
  <c r="Z275" i="1" s="1"/>
  <c r="AD275" i="1" s="1"/>
  <c r="N236" i="1"/>
  <c r="V275" i="1" s="1"/>
  <c r="R235" i="1"/>
  <c r="N235" i="1"/>
  <c r="R234" i="1"/>
  <c r="Z273" i="1" s="1"/>
  <c r="AD273" i="1" s="1"/>
  <c r="N234" i="1"/>
  <c r="V273" i="1" s="1"/>
  <c r="R233" i="1"/>
  <c r="N233" i="1"/>
  <c r="R232" i="1"/>
  <c r="Z271" i="1" s="1"/>
  <c r="AD271" i="1" s="1"/>
  <c r="N232" i="1"/>
  <c r="V271" i="1" s="1"/>
  <c r="R231" i="1"/>
  <c r="N231" i="1"/>
  <c r="R230" i="1"/>
  <c r="Z269" i="1" s="1"/>
  <c r="AD269" i="1" s="1"/>
  <c r="N230" i="1"/>
  <c r="V269" i="1" s="1"/>
  <c r="R229" i="1"/>
  <c r="N229" i="1"/>
  <c r="R228" i="1"/>
  <c r="Z267" i="1" s="1"/>
  <c r="AD267" i="1" s="1"/>
  <c r="N228" i="1"/>
  <c r="V267" i="1" s="1"/>
  <c r="R227" i="1"/>
  <c r="N227" i="1"/>
  <c r="R226" i="1"/>
  <c r="Z265" i="1" s="1"/>
  <c r="N226" i="1"/>
  <c r="V265" i="1" s="1"/>
  <c r="R225" i="1"/>
  <c r="N225" i="1"/>
  <c r="R224" i="1"/>
  <c r="Z263" i="1" s="1"/>
  <c r="AD263" i="1" s="1"/>
  <c r="N224" i="1"/>
  <c r="V263" i="1" s="1"/>
  <c r="R223" i="1"/>
  <c r="N223" i="1"/>
  <c r="R222" i="1"/>
  <c r="Z261" i="1" s="1"/>
  <c r="AD261" i="1" s="1"/>
  <c r="N222" i="1"/>
  <c r="V261" i="1" s="1"/>
  <c r="R221" i="1"/>
  <c r="N221" i="1"/>
  <c r="R220" i="1"/>
  <c r="Z259" i="1" s="1"/>
  <c r="AD259" i="1" s="1"/>
  <c r="N220" i="1"/>
  <c r="V259" i="1" s="1"/>
  <c r="R219" i="1"/>
  <c r="N219" i="1"/>
  <c r="R218" i="1"/>
  <c r="Z257" i="1" s="1"/>
  <c r="AD257" i="1" s="1"/>
  <c r="N218" i="1"/>
  <c r="V257" i="1" s="1"/>
  <c r="R217" i="1"/>
  <c r="N217" i="1"/>
  <c r="R216" i="1"/>
  <c r="Z255" i="1" s="1"/>
  <c r="AD255" i="1" s="1"/>
  <c r="N216" i="1"/>
  <c r="V255" i="1" s="1"/>
  <c r="R215" i="1"/>
  <c r="N215" i="1"/>
  <c r="R214" i="1"/>
  <c r="Z253" i="1" s="1"/>
  <c r="AD253" i="1" s="1"/>
  <c r="N214" i="1"/>
  <c r="V253" i="1" s="1"/>
  <c r="R213" i="1"/>
  <c r="N213" i="1"/>
  <c r="R212" i="1"/>
  <c r="Z251" i="1" s="1"/>
  <c r="AD251" i="1" s="1"/>
  <c r="N212" i="1"/>
  <c r="V251" i="1" s="1"/>
  <c r="R211" i="1"/>
  <c r="N211" i="1"/>
  <c r="R210" i="1"/>
  <c r="Z249" i="1" s="1"/>
  <c r="AD249" i="1" s="1"/>
  <c r="N210" i="1"/>
  <c r="V249" i="1" s="1"/>
  <c r="R209" i="1"/>
  <c r="N209" i="1"/>
  <c r="R208" i="1"/>
  <c r="Z247" i="1" s="1"/>
  <c r="AD247" i="1" s="1"/>
  <c r="N208" i="1"/>
  <c r="V247" i="1" s="1"/>
  <c r="R207" i="1"/>
  <c r="N207" i="1"/>
  <c r="R206" i="1"/>
  <c r="Z245" i="1" s="1"/>
  <c r="AD245" i="1" s="1"/>
  <c r="N206" i="1"/>
  <c r="V245" i="1" s="1"/>
  <c r="R205" i="1"/>
  <c r="N205" i="1"/>
  <c r="R204" i="1"/>
  <c r="Z243" i="1" s="1"/>
  <c r="AD243" i="1" s="1"/>
  <c r="N204" i="1"/>
  <c r="V243" i="1" s="1"/>
  <c r="R203" i="1"/>
  <c r="N203" i="1"/>
  <c r="R202" i="1"/>
  <c r="Z241" i="1" s="1"/>
  <c r="AD241" i="1" s="1"/>
  <c r="N202" i="1"/>
  <c r="V241" i="1" s="1"/>
  <c r="R201" i="1"/>
  <c r="N201" i="1"/>
  <c r="R200" i="1"/>
  <c r="Z239" i="1" s="1"/>
  <c r="AD239" i="1" s="1"/>
  <c r="N200" i="1"/>
  <c r="V239" i="1" s="1"/>
  <c r="R199" i="1"/>
  <c r="N199" i="1"/>
  <c r="R198" i="1"/>
  <c r="Z237" i="1" s="1"/>
  <c r="AD237" i="1" s="1"/>
  <c r="N198" i="1"/>
  <c r="V237" i="1" s="1"/>
  <c r="R197" i="1"/>
  <c r="N197" i="1"/>
  <c r="R196" i="1"/>
  <c r="Z235" i="1" s="1"/>
  <c r="AD235" i="1" s="1"/>
  <c r="N196" i="1"/>
  <c r="V235" i="1" s="1"/>
  <c r="R195" i="1"/>
  <c r="N195" i="1"/>
  <c r="R194" i="1"/>
  <c r="Z233" i="1" s="1"/>
  <c r="AD233" i="1" s="1"/>
  <c r="N194" i="1"/>
  <c r="V233" i="1" s="1"/>
  <c r="R193" i="1"/>
  <c r="N193" i="1"/>
  <c r="R192" i="1"/>
  <c r="Z231" i="1" s="1"/>
  <c r="AD231" i="1" s="1"/>
  <c r="N192" i="1"/>
  <c r="V231" i="1" s="1"/>
  <c r="R191" i="1"/>
  <c r="N191" i="1"/>
  <c r="R190" i="1"/>
  <c r="Z229" i="1" s="1"/>
  <c r="AD229" i="1" s="1"/>
  <c r="N190" i="1"/>
  <c r="V229" i="1" s="1"/>
  <c r="R189" i="1"/>
  <c r="N189" i="1"/>
  <c r="R188" i="1"/>
  <c r="Z227" i="1" s="1"/>
  <c r="AD227" i="1" s="1"/>
  <c r="N188" i="1"/>
  <c r="V227" i="1" s="1"/>
  <c r="R187" i="1"/>
  <c r="N187" i="1"/>
  <c r="R186" i="1"/>
  <c r="Z225" i="1" s="1"/>
  <c r="AD225" i="1" s="1"/>
  <c r="N186" i="1"/>
  <c r="V225" i="1" s="1"/>
  <c r="R185" i="1"/>
  <c r="N185" i="1"/>
  <c r="R184" i="1"/>
  <c r="Z223" i="1" s="1"/>
  <c r="AD223" i="1" s="1"/>
  <c r="N184" i="1"/>
  <c r="V223" i="1" s="1"/>
  <c r="R183" i="1"/>
  <c r="N183" i="1"/>
  <c r="R182" i="1"/>
  <c r="Z221" i="1" s="1"/>
  <c r="AD221" i="1" s="1"/>
  <c r="N182" i="1"/>
  <c r="V221" i="1" s="1"/>
  <c r="R181" i="1"/>
  <c r="N181" i="1"/>
  <c r="R180" i="1"/>
  <c r="Z219" i="1" s="1"/>
  <c r="AD219" i="1" s="1"/>
  <c r="N180" i="1"/>
  <c r="V219" i="1" s="1"/>
  <c r="R179" i="1"/>
  <c r="N179" i="1"/>
  <c r="R178" i="1"/>
  <c r="Z217" i="1" s="1"/>
  <c r="AD217" i="1" s="1"/>
  <c r="N178" i="1"/>
  <c r="V217" i="1" s="1"/>
  <c r="R177" i="1"/>
  <c r="N177" i="1"/>
  <c r="R176" i="1"/>
  <c r="Z215" i="1" s="1"/>
  <c r="AD215" i="1" s="1"/>
  <c r="N176" i="1"/>
  <c r="V215" i="1" s="1"/>
  <c r="R175" i="1"/>
  <c r="N175" i="1"/>
  <c r="R174" i="1"/>
  <c r="Z213" i="1" s="1"/>
  <c r="AD213" i="1" s="1"/>
  <c r="N174" i="1"/>
  <c r="V213" i="1" s="1"/>
  <c r="R173" i="1"/>
  <c r="N173" i="1"/>
  <c r="R172" i="1"/>
  <c r="Z211" i="1" s="1"/>
  <c r="AD211" i="1" s="1"/>
  <c r="N172" i="1"/>
  <c r="V211" i="1" s="1"/>
  <c r="R171" i="1"/>
  <c r="N171" i="1"/>
  <c r="R170" i="1"/>
  <c r="Z209" i="1" s="1"/>
  <c r="AD209" i="1" s="1"/>
  <c r="N170" i="1"/>
  <c r="V209" i="1" s="1"/>
  <c r="R169" i="1"/>
  <c r="N169" i="1"/>
  <c r="R168" i="1"/>
  <c r="Z207" i="1" s="1"/>
  <c r="N168" i="1"/>
  <c r="V207" i="1" s="1"/>
  <c r="R167" i="1"/>
  <c r="N167" i="1"/>
  <c r="R166" i="1"/>
  <c r="Z205" i="1" s="1"/>
  <c r="AD205" i="1" s="1"/>
  <c r="N166" i="1"/>
  <c r="V205" i="1" s="1"/>
  <c r="R165" i="1"/>
  <c r="N165" i="1"/>
  <c r="R164" i="1"/>
  <c r="Z203" i="1" s="1"/>
  <c r="AD203" i="1" s="1"/>
  <c r="N164" i="1"/>
  <c r="V203" i="1" s="1"/>
  <c r="R163" i="1"/>
  <c r="N163" i="1"/>
  <c r="R162" i="1"/>
  <c r="Z201" i="1" s="1"/>
  <c r="AD201" i="1" s="1"/>
  <c r="N162" i="1"/>
  <c r="V201" i="1" s="1"/>
  <c r="R161" i="1"/>
  <c r="N161" i="1"/>
  <c r="R160" i="1"/>
  <c r="Z199" i="1" s="1"/>
  <c r="AD199" i="1" s="1"/>
  <c r="N160" i="1"/>
  <c r="V199" i="1" s="1"/>
  <c r="R159" i="1"/>
  <c r="N159" i="1"/>
  <c r="R158" i="1"/>
  <c r="Z197" i="1" s="1"/>
  <c r="AD197" i="1" s="1"/>
  <c r="N158" i="1"/>
  <c r="V197" i="1" s="1"/>
  <c r="R157" i="1"/>
  <c r="N157" i="1"/>
  <c r="R156" i="1"/>
  <c r="Z195" i="1" s="1"/>
  <c r="AD195" i="1" s="1"/>
  <c r="N156" i="1"/>
  <c r="V195" i="1" s="1"/>
  <c r="R155" i="1"/>
  <c r="N155" i="1"/>
  <c r="R154" i="1"/>
  <c r="Z193" i="1" s="1"/>
  <c r="AD193" i="1" s="1"/>
  <c r="N154" i="1"/>
  <c r="V193" i="1" s="1"/>
  <c r="R153" i="1"/>
  <c r="N153" i="1"/>
  <c r="R152" i="1"/>
  <c r="Z191" i="1" s="1"/>
  <c r="AD191" i="1" s="1"/>
  <c r="N152" i="1"/>
  <c r="V191" i="1" s="1"/>
  <c r="R151" i="1"/>
  <c r="N151" i="1"/>
  <c r="R150" i="1"/>
  <c r="Z189" i="1" s="1"/>
  <c r="AD189" i="1" s="1"/>
  <c r="N150" i="1"/>
  <c r="V189" i="1" s="1"/>
  <c r="R149" i="1"/>
  <c r="N149" i="1"/>
  <c r="R148" i="1"/>
  <c r="Z187" i="1" s="1"/>
  <c r="AD187" i="1" s="1"/>
  <c r="N148" i="1"/>
  <c r="V187" i="1" s="1"/>
  <c r="R147" i="1"/>
  <c r="N147" i="1"/>
  <c r="R146" i="1"/>
  <c r="Z185" i="1" s="1"/>
  <c r="AD185" i="1" s="1"/>
  <c r="N146" i="1"/>
  <c r="V185" i="1" s="1"/>
  <c r="R145" i="1"/>
  <c r="N145" i="1"/>
  <c r="R144" i="1"/>
  <c r="Z183" i="1" s="1"/>
  <c r="AD183" i="1" s="1"/>
  <c r="N144" i="1"/>
  <c r="V183" i="1" s="1"/>
  <c r="R143" i="1"/>
  <c r="N143" i="1"/>
  <c r="R142" i="1"/>
  <c r="Z181" i="1" s="1"/>
  <c r="AD181" i="1" s="1"/>
  <c r="N142" i="1"/>
  <c r="V181" i="1" s="1"/>
  <c r="R141" i="1"/>
  <c r="N141" i="1"/>
  <c r="R140" i="1"/>
  <c r="Z179" i="1" s="1"/>
  <c r="AD179" i="1" s="1"/>
  <c r="N140" i="1"/>
  <c r="V179" i="1" s="1"/>
  <c r="R139" i="1"/>
  <c r="N139" i="1"/>
  <c r="R138" i="1"/>
  <c r="Z177" i="1" s="1"/>
  <c r="N138" i="1"/>
  <c r="V177" i="1" s="1"/>
  <c r="R137" i="1"/>
  <c r="N137" i="1"/>
  <c r="R136" i="1"/>
  <c r="Z175" i="1" s="1"/>
  <c r="AD175" i="1" s="1"/>
  <c r="N136" i="1"/>
  <c r="V175" i="1" s="1"/>
  <c r="R135" i="1"/>
  <c r="N135" i="1"/>
  <c r="R134" i="1"/>
  <c r="Z173" i="1" s="1"/>
  <c r="AD173" i="1" s="1"/>
  <c r="N134" i="1"/>
  <c r="V173" i="1" s="1"/>
  <c r="R133" i="1"/>
  <c r="N133" i="1"/>
  <c r="R132" i="1"/>
  <c r="Z171" i="1" s="1"/>
  <c r="AD171" i="1" s="1"/>
  <c r="N132" i="1"/>
  <c r="V171" i="1" s="1"/>
  <c r="R131" i="1"/>
  <c r="N131" i="1"/>
  <c r="R130" i="1"/>
  <c r="Z169" i="1" s="1"/>
  <c r="AD169" i="1" s="1"/>
  <c r="N130" i="1"/>
  <c r="V169" i="1" s="1"/>
  <c r="R129" i="1"/>
  <c r="N129" i="1"/>
  <c r="R128" i="1"/>
  <c r="Z167" i="1" s="1"/>
  <c r="AD167" i="1" s="1"/>
  <c r="N128" i="1"/>
  <c r="V167" i="1" s="1"/>
  <c r="R127" i="1"/>
  <c r="N127" i="1"/>
  <c r="R126" i="1"/>
  <c r="Z165" i="1" s="1"/>
  <c r="AD165" i="1" s="1"/>
  <c r="N126" i="1"/>
  <c r="V165" i="1" s="1"/>
  <c r="R125" i="1"/>
  <c r="N125" i="1"/>
  <c r="R124" i="1"/>
  <c r="Z163" i="1" s="1"/>
  <c r="AD163" i="1" s="1"/>
  <c r="N124" i="1"/>
  <c r="V163" i="1" s="1"/>
  <c r="R123" i="1"/>
  <c r="N123" i="1"/>
  <c r="R122" i="1"/>
  <c r="Z161" i="1" s="1"/>
  <c r="AD161" i="1" s="1"/>
  <c r="N122" i="1"/>
  <c r="V161" i="1" s="1"/>
  <c r="R121" i="1"/>
  <c r="N121" i="1"/>
  <c r="R120" i="1"/>
  <c r="Z159" i="1" s="1"/>
  <c r="AD159" i="1" s="1"/>
  <c r="N120" i="1"/>
  <c r="V159" i="1" s="1"/>
  <c r="R119" i="1"/>
  <c r="N119" i="1"/>
  <c r="R118" i="1"/>
  <c r="Z157" i="1" s="1"/>
  <c r="AD157" i="1" s="1"/>
  <c r="N118" i="1"/>
  <c r="V157" i="1" s="1"/>
  <c r="R117" i="1"/>
  <c r="N117" i="1"/>
  <c r="R116" i="1"/>
  <c r="Z155" i="1" s="1"/>
  <c r="N116" i="1"/>
  <c r="V155" i="1" s="1"/>
  <c r="R115" i="1"/>
  <c r="N115" i="1"/>
  <c r="R114" i="1"/>
  <c r="Z153" i="1" s="1"/>
  <c r="AD153" i="1" s="1"/>
  <c r="N114" i="1"/>
  <c r="V153" i="1" s="1"/>
  <c r="R113" i="1"/>
  <c r="N113" i="1"/>
  <c r="R112" i="1"/>
  <c r="Z151" i="1" s="1"/>
  <c r="AD151" i="1" s="1"/>
  <c r="N112" i="1"/>
  <c r="V151" i="1" s="1"/>
  <c r="R111" i="1"/>
  <c r="N111" i="1"/>
  <c r="R110" i="1"/>
  <c r="Z149" i="1" s="1"/>
  <c r="AD149" i="1" s="1"/>
  <c r="N110" i="1"/>
  <c r="V149" i="1" s="1"/>
  <c r="R109" i="1"/>
  <c r="N109" i="1"/>
  <c r="R108" i="1"/>
  <c r="Z147" i="1" s="1"/>
  <c r="AD147" i="1" s="1"/>
  <c r="N108" i="1"/>
  <c r="V147" i="1" s="1"/>
  <c r="R107" i="1"/>
  <c r="N107" i="1"/>
  <c r="R106" i="1"/>
  <c r="Z145" i="1" s="1"/>
  <c r="AD145" i="1" s="1"/>
  <c r="N106" i="1"/>
  <c r="V145" i="1" s="1"/>
  <c r="R105" i="1"/>
  <c r="N105" i="1"/>
  <c r="R104" i="1"/>
  <c r="Z143" i="1" s="1"/>
  <c r="AD143" i="1" s="1"/>
  <c r="N104" i="1"/>
  <c r="V143" i="1" s="1"/>
  <c r="R103" i="1"/>
  <c r="N103" i="1"/>
  <c r="R102" i="1"/>
  <c r="Z141" i="1" s="1"/>
  <c r="AD141" i="1" s="1"/>
  <c r="N102" i="1"/>
  <c r="V141" i="1" s="1"/>
  <c r="R101" i="1"/>
  <c r="N101" i="1"/>
  <c r="R100" i="1"/>
  <c r="Z139" i="1" s="1"/>
  <c r="AD139" i="1" s="1"/>
  <c r="N100" i="1"/>
  <c r="V139" i="1" s="1"/>
  <c r="R99" i="1"/>
  <c r="N99" i="1"/>
  <c r="R98" i="1"/>
  <c r="Z137" i="1" s="1"/>
  <c r="AD137" i="1" s="1"/>
  <c r="N98" i="1"/>
  <c r="V137" i="1" s="1"/>
  <c r="R97" i="1"/>
  <c r="N97" i="1"/>
  <c r="R96" i="1"/>
  <c r="Z135" i="1" s="1"/>
  <c r="N96" i="1"/>
  <c r="V135" i="1" s="1"/>
  <c r="R95" i="1"/>
  <c r="N95" i="1"/>
  <c r="R94" i="1"/>
  <c r="Z133" i="1" s="1"/>
  <c r="AD133" i="1" s="1"/>
  <c r="N94" i="1"/>
  <c r="V133" i="1" s="1"/>
  <c r="R93" i="1"/>
  <c r="N93" i="1"/>
  <c r="R92" i="1"/>
  <c r="Z131" i="1" s="1"/>
  <c r="AD131" i="1" s="1"/>
  <c r="N92" i="1"/>
  <c r="V131" i="1" s="1"/>
  <c r="R91" i="1"/>
  <c r="N91" i="1"/>
  <c r="R90" i="1"/>
  <c r="Z129" i="1" s="1"/>
  <c r="AD129" i="1" s="1"/>
  <c r="N90" i="1"/>
  <c r="V129" i="1" s="1"/>
  <c r="R89" i="1"/>
  <c r="N89" i="1"/>
  <c r="R88" i="1"/>
  <c r="Z127" i="1" s="1"/>
  <c r="AD127" i="1" s="1"/>
  <c r="N88" i="1"/>
  <c r="V127" i="1" s="1"/>
  <c r="R87" i="1"/>
  <c r="N87" i="1"/>
  <c r="R86" i="1"/>
  <c r="Z125" i="1" s="1"/>
  <c r="AD125" i="1" s="1"/>
  <c r="N86" i="1"/>
  <c r="V125" i="1" s="1"/>
  <c r="R85" i="1"/>
  <c r="N85" i="1"/>
  <c r="R84" i="1"/>
  <c r="Z123" i="1" s="1"/>
  <c r="AD123" i="1" s="1"/>
  <c r="N84" i="1"/>
  <c r="V123" i="1" s="1"/>
  <c r="R83" i="1"/>
  <c r="N83" i="1"/>
  <c r="R82" i="1"/>
  <c r="Z121" i="1" s="1"/>
  <c r="AD121" i="1" s="1"/>
  <c r="N82" i="1"/>
  <c r="V121" i="1" s="1"/>
  <c r="R81" i="1"/>
  <c r="N81" i="1"/>
  <c r="R80" i="1"/>
  <c r="Z119" i="1" s="1"/>
  <c r="AD119" i="1" s="1"/>
  <c r="N80" i="1"/>
  <c r="V119" i="1" s="1"/>
  <c r="R79" i="1"/>
  <c r="N79" i="1"/>
  <c r="R78" i="1"/>
  <c r="Z117" i="1" s="1"/>
  <c r="AD117" i="1" s="1"/>
  <c r="N78" i="1"/>
  <c r="V117" i="1" s="1"/>
  <c r="R77" i="1"/>
  <c r="N77" i="1"/>
  <c r="R76" i="1"/>
  <c r="Z115" i="1" s="1"/>
  <c r="AD115" i="1" s="1"/>
  <c r="N76" i="1"/>
  <c r="V115" i="1" s="1"/>
  <c r="R75" i="1"/>
  <c r="N75" i="1"/>
  <c r="R74" i="1"/>
  <c r="Z113" i="1" s="1"/>
  <c r="N74" i="1"/>
  <c r="V113" i="1" s="1"/>
  <c r="R73" i="1"/>
  <c r="N73" i="1"/>
  <c r="R72" i="1"/>
  <c r="Z111" i="1" s="1"/>
  <c r="AD111" i="1" s="1"/>
  <c r="N72" i="1"/>
  <c r="V111" i="1" s="1"/>
  <c r="R71" i="1"/>
  <c r="N71" i="1"/>
  <c r="R70" i="1"/>
  <c r="Z109" i="1" s="1"/>
  <c r="AD109" i="1" s="1"/>
  <c r="N70" i="1"/>
  <c r="V109" i="1" s="1"/>
  <c r="R69" i="1"/>
  <c r="N69" i="1"/>
  <c r="R68" i="1"/>
  <c r="Z107" i="1" s="1"/>
  <c r="AD107" i="1" s="1"/>
  <c r="N68" i="1"/>
  <c r="V107" i="1" s="1"/>
  <c r="R67" i="1"/>
  <c r="N67" i="1"/>
  <c r="R66" i="1"/>
  <c r="Z105" i="1" s="1"/>
  <c r="AD105" i="1" s="1"/>
  <c r="N66" i="1"/>
  <c r="V105" i="1" s="1"/>
  <c r="R65" i="1"/>
  <c r="N65" i="1"/>
  <c r="R64" i="1"/>
  <c r="Z103" i="1" s="1"/>
  <c r="AD103" i="1" s="1"/>
  <c r="N64" i="1"/>
  <c r="V103" i="1" s="1"/>
  <c r="R63" i="1"/>
  <c r="N63" i="1"/>
  <c r="R62" i="1"/>
  <c r="Z101" i="1" s="1"/>
  <c r="AD101" i="1" s="1"/>
  <c r="N62" i="1"/>
  <c r="V101" i="1" s="1"/>
  <c r="R61" i="1"/>
  <c r="N61" i="1"/>
  <c r="R60" i="1"/>
  <c r="Z99" i="1" s="1"/>
  <c r="AD99" i="1" s="1"/>
  <c r="N60" i="1"/>
  <c r="V99" i="1" s="1"/>
  <c r="R59" i="1"/>
  <c r="N59" i="1"/>
  <c r="R58" i="1"/>
  <c r="Z97" i="1" s="1"/>
  <c r="AD97" i="1" s="1"/>
  <c r="N58" i="1"/>
  <c r="V97" i="1" s="1"/>
  <c r="R57" i="1"/>
  <c r="N57" i="1"/>
  <c r="R56" i="1"/>
  <c r="Z95" i="1" s="1"/>
  <c r="AD95" i="1" s="1"/>
  <c r="N56" i="1"/>
  <c r="V95" i="1" s="1"/>
  <c r="R55" i="1"/>
  <c r="N55" i="1"/>
  <c r="R54" i="1"/>
  <c r="Z93" i="1" s="1"/>
  <c r="AD93" i="1" s="1"/>
  <c r="N54" i="1"/>
  <c r="V93" i="1" s="1"/>
  <c r="R53" i="1"/>
  <c r="N53" i="1"/>
  <c r="R52" i="1"/>
  <c r="Z91" i="1" s="1"/>
  <c r="N52" i="1"/>
  <c r="V91" i="1" s="1"/>
  <c r="R51" i="1"/>
  <c r="N51" i="1"/>
  <c r="R50" i="1"/>
  <c r="Z89" i="1" s="1"/>
  <c r="AD89" i="1" s="1"/>
  <c r="N50" i="1"/>
  <c r="V89" i="1" s="1"/>
  <c r="R49" i="1"/>
  <c r="N49" i="1"/>
  <c r="R48" i="1"/>
  <c r="Z87" i="1" s="1"/>
  <c r="AD87" i="1" s="1"/>
  <c r="N48" i="1"/>
  <c r="V87" i="1" s="1"/>
  <c r="R47" i="1"/>
  <c r="N47" i="1"/>
  <c r="R46" i="1"/>
  <c r="Z85" i="1" s="1"/>
  <c r="AD85" i="1" s="1"/>
  <c r="N46" i="1"/>
  <c r="V85" i="1" s="1"/>
  <c r="R45" i="1"/>
  <c r="N45" i="1"/>
  <c r="R44" i="1"/>
  <c r="Z83" i="1" s="1"/>
  <c r="AD83" i="1" s="1"/>
  <c r="N44" i="1"/>
  <c r="V83" i="1" s="1"/>
  <c r="R43" i="1"/>
  <c r="N43" i="1"/>
  <c r="R42" i="1"/>
  <c r="Z81" i="1" s="1"/>
  <c r="AD81" i="1" s="1"/>
  <c r="N42" i="1"/>
  <c r="V81" i="1" s="1"/>
  <c r="R41" i="1"/>
  <c r="N41" i="1"/>
  <c r="R40" i="1"/>
  <c r="Z79" i="1" s="1"/>
  <c r="AD79" i="1" s="1"/>
  <c r="N40" i="1"/>
  <c r="V79" i="1" s="1"/>
  <c r="R39" i="1"/>
  <c r="N39" i="1"/>
  <c r="R38" i="1"/>
  <c r="Z77" i="1" s="1"/>
  <c r="AD77" i="1" s="1"/>
  <c r="N38" i="1"/>
  <c r="V77" i="1" s="1"/>
  <c r="R37" i="1"/>
  <c r="N37" i="1"/>
  <c r="R36" i="1"/>
  <c r="Z75" i="1" s="1"/>
  <c r="AD75" i="1" s="1"/>
  <c r="N36" i="1"/>
  <c r="V75" i="1" s="1"/>
  <c r="R35" i="1"/>
  <c r="N35" i="1"/>
  <c r="R34" i="1"/>
  <c r="Z73" i="1" s="1"/>
  <c r="AD73" i="1" s="1"/>
  <c r="N34" i="1"/>
  <c r="V73" i="1" s="1"/>
  <c r="R33" i="1"/>
  <c r="N33" i="1"/>
  <c r="R32" i="1"/>
  <c r="Z71" i="1" s="1"/>
  <c r="N32" i="1"/>
  <c r="V71" i="1" s="1"/>
  <c r="R31" i="1"/>
  <c r="N31" i="1"/>
  <c r="R30" i="1"/>
  <c r="Z69" i="1" s="1"/>
  <c r="AD69" i="1" s="1"/>
  <c r="N30" i="1"/>
  <c r="V69" i="1" s="1"/>
  <c r="R29" i="1"/>
  <c r="N29" i="1"/>
  <c r="R28" i="1"/>
  <c r="Z67" i="1" s="1"/>
  <c r="AD67" i="1" s="1"/>
  <c r="N28" i="1"/>
  <c r="V67" i="1" s="1"/>
  <c r="R27" i="1"/>
  <c r="N27" i="1"/>
  <c r="R26" i="1"/>
  <c r="Z65" i="1" s="1"/>
  <c r="AD65" i="1" s="1"/>
  <c r="N26" i="1"/>
  <c r="V65" i="1" s="1"/>
  <c r="R25" i="1"/>
  <c r="N25" i="1"/>
  <c r="R24" i="1"/>
  <c r="Z63" i="1" s="1"/>
  <c r="AD63" i="1" s="1"/>
  <c r="N24" i="1"/>
  <c r="V63" i="1" s="1"/>
  <c r="R23" i="1"/>
  <c r="N23" i="1"/>
  <c r="R22" i="1"/>
  <c r="Z61" i="1" s="1"/>
  <c r="AD61" i="1" s="1"/>
  <c r="N22" i="1"/>
  <c r="V61" i="1" s="1"/>
  <c r="R21" i="1"/>
  <c r="N21" i="1"/>
  <c r="R20" i="1"/>
  <c r="Z59" i="1" s="1"/>
  <c r="AD59" i="1" s="1"/>
  <c r="N20" i="1"/>
  <c r="V59" i="1" s="1"/>
  <c r="R19" i="1"/>
  <c r="N19" i="1"/>
  <c r="R18" i="1"/>
  <c r="Z57" i="1" s="1"/>
  <c r="AD57" i="1" s="1"/>
  <c r="N18" i="1"/>
  <c r="V57" i="1" s="1"/>
  <c r="R17" i="1"/>
  <c r="N17" i="1"/>
  <c r="R16" i="1"/>
  <c r="Z55" i="1" s="1"/>
  <c r="AD55" i="1" s="1"/>
  <c r="N16" i="1"/>
  <c r="V55" i="1" s="1"/>
  <c r="R15" i="1"/>
  <c r="N15" i="1"/>
  <c r="R14" i="1"/>
  <c r="Z53" i="1" s="1"/>
  <c r="AD53" i="1" s="1"/>
  <c r="N14" i="1"/>
  <c r="V53" i="1" s="1"/>
  <c r="R13" i="1"/>
  <c r="N13" i="1"/>
  <c r="R12" i="1"/>
  <c r="Z51" i="1" s="1"/>
  <c r="AD51" i="1" s="1"/>
  <c r="N12" i="1"/>
  <c r="V51" i="1" s="1"/>
  <c r="Z48" i="1"/>
  <c r="Z47" i="1"/>
  <c r="Z44" i="1"/>
  <c r="AA4" i="1"/>
  <c r="AA5" i="1"/>
  <c r="AA6" i="1"/>
  <c r="AA7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3" i="1"/>
  <c r="O3" i="1"/>
  <c r="N11" i="1"/>
  <c r="N10" i="1"/>
  <c r="N9" i="1"/>
  <c r="V48" i="1" s="1"/>
  <c r="N8" i="1"/>
  <c r="V47" i="1" s="1"/>
  <c r="N7" i="1"/>
  <c r="N6" i="1"/>
  <c r="N5" i="1"/>
  <c r="N2812" i="1"/>
  <c r="V2851" i="1" s="1"/>
  <c r="N2811" i="1"/>
  <c r="N2810" i="1"/>
  <c r="N2809" i="1"/>
  <c r="N2808" i="1"/>
  <c r="V2847" i="1" s="1"/>
  <c r="N2807" i="1"/>
  <c r="N2806" i="1"/>
  <c r="N2805" i="1"/>
  <c r="N2804" i="1"/>
  <c r="V2843" i="1" s="1"/>
  <c r="N2803" i="1"/>
  <c r="N2802" i="1"/>
  <c r="N2801" i="1"/>
  <c r="N2800" i="1"/>
  <c r="V2839" i="1" s="1"/>
  <c r="N2799" i="1"/>
  <c r="N2798" i="1"/>
  <c r="N2797" i="1"/>
  <c r="N2796" i="1"/>
  <c r="V2835" i="1" s="1"/>
  <c r="N2795" i="1"/>
  <c r="N2794" i="1"/>
  <c r="N2793" i="1"/>
  <c r="N2792" i="1"/>
  <c r="V2831" i="1" s="1"/>
  <c r="N2791" i="1"/>
  <c r="N2790" i="1"/>
  <c r="N2789" i="1"/>
  <c r="N2788" i="1"/>
  <c r="V2827" i="1" s="1"/>
  <c r="N2787" i="1"/>
  <c r="N2786" i="1"/>
  <c r="N2785" i="1"/>
  <c r="N2784" i="1"/>
  <c r="V2823" i="1" s="1"/>
  <c r="N2783" i="1"/>
  <c r="N2782" i="1"/>
  <c r="N2781" i="1"/>
  <c r="N2780" i="1"/>
  <c r="V2819" i="1" s="1"/>
  <c r="N2779" i="1"/>
  <c r="N2778" i="1"/>
  <c r="N2777" i="1"/>
  <c r="N2776" i="1"/>
  <c r="V2815" i="1" s="1"/>
  <c r="N2775" i="1"/>
  <c r="V2814" i="1" s="1"/>
  <c r="N2774" i="1"/>
  <c r="N2773" i="1"/>
  <c r="N2772" i="1"/>
  <c r="V2811" i="1" s="1"/>
  <c r="N2771" i="1"/>
  <c r="V2810" i="1" s="1"/>
  <c r="N2770" i="1"/>
  <c r="N2769" i="1"/>
  <c r="N2768" i="1"/>
  <c r="N2767" i="1"/>
  <c r="V2806" i="1" s="1"/>
  <c r="N2766" i="1"/>
  <c r="N2765" i="1"/>
  <c r="N2764" i="1"/>
  <c r="N2763" i="1"/>
  <c r="V2802" i="1" s="1"/>
  <c r="N2762" i="1"/>
  <c r="N2761" i="1"/>
  <c r="N2760" i="1"/>
  <c r="N2759" i="1"/>
  <c r="V2798" i="1" s="1"/>
  <c r="N2758" i="1"/>
  <c r="N2757" i="1"/>
  <c r="N2756" i="1"/>
  <c r="N2755" i="1"/>
  <c r="V2794" i="1" s="1"/>
  <c r="N2754" i="1"/>
  <c r="N2753" i="1"/>
  <c r="N2752" i="1"/>
  <c r="N2751" i="1"/>
  <c r="V2790" i="1" s="1"/>
  <c r="N2750" i="1"/>
  <c r="N2749" i="1"/>
  <c r="N2748" i="1"/>
  <c r="N2747" i="1"/>
  <c r="V2786" i="1" s="1"/>
  <c r="N2746" i="1"/>
  <c r="N2745" i="1"/>
  <c r="N2744" i="1"/>
  <c r="N2743" i="1"/>
  <c r="V2782" i="1" s="1"/>
  <c r="N2742" i="1"/>
  <c r="N2741" i="1"/>
  <c r="N2740" i="1"/>
  <c r="N2739" i="1"/>
  <c r="V2778" i="1" s="1"/>
  <c r="N2738" i="1"/>
  <c r="N2737" i="1"/>
  <c r="N2736" i="1"/>
  <c r="N2735" i="1"/>
  <c r="V2774" i="1" s="1"/>
  <c r="N2734" i="1"/>
  <c r="N2733" i="1"/>
  <c r="N2732" i="1"/>
  <c r="N2731" i="1"/>
  <c r="V2770" i="1" s="1"/>
  <c r="N2730" i="1"/>
  <c r="N2729" i="1"/>
  <c r="N2728" i="1"/>
  <c r="N2727" i="1"/>
  <c r="V2766" i="1" s="1"/>
  <c r="N2726" i="1"/>
  <c r="N2725" i="1"/>
  <c r="N2724" i="1"/>
  <c r="N2723" i="1"/>
  <c r="V2762" i="1" s="1"/>
  <c r="N2722" i="1"/>
  <c r="N2721" i="1"/>
  <c r="N2720" i="1"/>
  <c r="N2719" i="1"/>
  <c r="V2758" i="1" s="1"/>
  <c r="N2718" i="1"/>
  <c r="N2717" i="1"/>
  <c r="N2716" i="1"/>
  <c r="N2715" i="1"/>
  <c r="V2754" i="1" s="1"/>
  <c r="N2714" i="1"/>
  <c r="N2713" i="1"/>
  <c r="N2712" i="1"/>
  <c r="N2711" i="1"/>
  <c r="V2750" i="1" s="1"/>
  <c r="N2710" i="1"/>
  <c r="N2709" i="1"/>
  <c r="N2708" i="1"/>
  <c r="N2707" i="1"/>
  <c r="V2746" i="1" s="1"/>
  <c r="N2706" i="1"/>
  <c r="N2705" i="1"/>
  <c r="N2704" i="1"/>
  <c r="N2703" i="1"/>
  <c r="V2742" i="1" s="1"/>
  <c r="N2702" i="1"/>
  <c r="N2701" i="1"/>
  <c r="N2700" i="1"/>
  <c r="N2699" i="1"/>
  <c r="V2738" i="1" s="1"/>
  <c r="N2698" i="1"/>
  <c r="N2697" i="1"/>
  <c r="N2696" i="1"/>
  <c r="N2695" i="1"/>
  <c r="V2734" i="1" s="1"/>
  <c r="N2694" i="1"/>
  <c r="N2693" i="1"/>
  <c r="N2692" i="1"/>
  <c r="N2691" i="1"/>
  <c r="V2730" i="1" s="1"/>
  <c r="N2690" i="1"/>
  <c r="N2689" i="1"/>
  <c r="N2688" i="1"/>
  <c r="N2687" i="1"/>
  <c r="V2726" i="1" s="1"/>
  <c r="N2686" i="1"/>
  <c r="N2685" i="1"/>
  <c r="N2684" i="1"/>
  <c r="N2683" i="1"/>
  <c r="V2722" i="1" s="1"/>
  <c r="N2682" i="1"/>
  <c r="N2681" i="1"/>
  <c r="N2680" i="1"/>
  <c r="N2679" i="1"/>
  <c r="V2718" i="1" s="1"/>
  <c r="N2678" i="1"/>
  <c r="N2677" i="1"/>
  <c r="N2676" i="1"/>
  <c r="N2675" i="1"/>
  <c r="V2714" i="1" s="1"/>
  <c r="N2674" i="1"/>
  <c r="N2673" i="1"/>
  <c r="N2672" i="1"/>
  <c r="N2671" i="1"/>
  <c r="V2710" i="1" s="1"/>
  <c r="N2670" i="1"/>
  <c r="N2669" i="1"/>
  <c r="N2668" i="1"/>
  <c r="N2667" i="1"/>
  <c r="V2706" i="1" s="1"/>
  <c r="N2666" i="1"/>
  <c r="N2665" i="1"/>
  <c r="N2664" i="1"/>
  <c r="N2663" i="1"/>
  <c r="V2702" i="1" s="1"/>
  <c r="N2662" i="1"/>
  <c r="N2661" i="1"/>
  <c r="N2660" i="1"/>
  <c r="N2659" i="1"/>
  <c r="V2698" i="1" s="1"/>
  <c r="N2658" i="1"/>
  <c r="N2657" i="1"/>
  <c r="N2656" i="1"/>
  <c r="N2655" i="1"/>
  <c r="V2694" i="1" s="1"/>
  <c r="N2654" i="1"/>
  <c r="N2653" i="1"/>
  <c r="N2652" i="1"/>
  <c r="N2651" i="1"/>
  <c r="V2690" i="1" s="1"/>
  <c r="N2650" i="1"/>
  <c r="N2649" i="1"/>
  <c r="N2648" i="1"/>
  <c r="N2647" i="1"/>
  <c r="V2686" i="1" s="1"/>
  <c r="N2646" i="1"/>
  <c r="N2645" i="1"/>
  <c r="N2644" i="1"/>
  <c r="N2643" i="1"/>
  <c r="V2682" i="1" s="1"/>
  <c r="N2642" i="1"/>
  <c r="N2641" i="1"/>
  <c r="N2640" i="1"/>
  <c r="N2639" i="1"/>
  <c r="V2678" i="1" s="1"/>
  <c r="N2638" i="1"/>
  <c r="N2637" i="1"/>
  <c r="N2636" i="1"/>
  <c r="N2635" i="1"/>
  <c r="V2674" i="1" s="1"/>
  <c r="N2634" i="1"/>
  <c r="N2633" i="1"/>
  <c r="N2632" i="1"/>
  <c r="N2631" i="1"/>
  <c r="V2670" i="1" s="1"/>
  <c r="N2630" i="1"/>
  <c r="N2629" i="1"/>
  <c r="N2628" i="1"/>
  <c r="N2627" i="1"/>
  <c r="V2666" i="1" s="1"/>
  <c r="N2626" i="1"/>
  <c r="N2625" i="1"/>
  <c r="N2624" i="1"/>
  <c r="N2623" i="1"/>
  <c r="V2662" i="1" s="1"/>
  <c r="N2622" i="1"/>
  <c r="N2621" i="1"/>
  <c r="N2620" i="1"/>
  <c r="N2619" i="1"/>
  <c r="V2658" i="1" s="1"/>
  <c r="N2618" i="1"/>
  <c r="N2617" i="1"/>
  <c r="N2616" i="1"/>
  <c r="N2615" i="1"/>
  <c r="V2654" i="1" s="1"/>
  <c r="N2614" i="1"/>
  <c r="N2613" i="1"/>
  <c r="N2612" i="1"/>
  <c r="N2611" i="1"/>
  <c r="V2650" i="1" s="1"/>
  <c r="N2610" i="1"/>
  <c r="N2609" i="1"/>
  <c r="N2608" i="1"/>
  <c r="N2607" i="1"/>
  <c r="V2646" i="1" s="1"/>
  <c r="N2606" i="1"/>
  <c r="N2605" i="1"/>
  <c r="N2604" i="1"/>
  <c r="N2603" i="1"/>
  <c r="V2642" i="1" s="1"/>
  <c r="N2602" i="1"/>
  <c r="N2601" i="1"/>
  <c r="N2600" i="1"/>
  <c r="N2599" i="1"/>
  <c r="V2638" i="1" s="1"/>
  <c r="N2598" i="1"/>
  <c r="N2597" i="1"/>
  <c r="N2596" i="1"/>
  <c r="N2595" i="1"/>
  <c r="V2634" i="1" s="1"/>
  <c r="N2594" i="1"/>
  <c r="N2593" i="1"/>
  <c r="N2592" i="1"/>
  <c r="N2591" i="1"/>
  <c r="V2630" i="1" s="1"/>
  <c r="N2590" i="1"/>
  <c r="N2589" i="1"/>
  <c r="N2588" i="1"/>
  <c r="N2587" i="1"/>
  <c r="V2626" i="1" s="1"/>
  <c r="N2586" i="1"/>
  <c r="N2585" i="1"/>
  <c r="N2584" i="1"/>
  <c r="N2583" i="1"/>
  <c r="V2622" i="1" s="1"/>
  <c r="N2582" i="1"/>
  <c r="N2581" i="1"/>
  <c r="N2580" i="1"/>
  <c r="N2579" i="1"/>
  <c r="V2618" i="1" s="1"/>
  <c r="N2578" i="1"/>
  <c r="N2577" i="1"/>
  <c r="N2576" i="1"/>
  <c r="N2575" i="1"/>
  <c r="V2614" i="1" s="1"/>
  <c r="N2574" i="1"/>
  <c r="N2573" i="1"/>
  <c r="N2572" i="1"/>
  <c r="N2571" i="1"/>
  <c r="V2610" i="1" s="1"/>
  <c r="N2570" i="1"/>
  <c r="N2569" i="1"/>
  <c r="N2568" i="1"/>
  <c r="N2567" i="1"/>
  <c r="V2606" i="1" s="1"/>
  <c r="N2566" i="1"/>
  <c r="N2565" i="1"/>
  <c r="N2564" i="1"/>
  <c r="N2563" i="1"/>
  <c r="V2602" i="1" s="1"/>
  <c r="N2562" i="1"/>
  <c r="N2561" i="1"/>
  <c r="N2560" i="1"/>
  <c r="N2559" i="1"/>
  <c r="V2598" i="1" s="1"/>
  <c r="N2558" i="1"/>
  <c r="N2557" i="1"/>
  <c r="N2556" i="1"/>
  <c r="N2555" i="1"/>
  <c r="V2594" i="1" s="1"/>
  <c r="N2554" i="1"/>
  <c r="N2553" i="1"/>
  <c r="N2552" i="1"/>
  <c r="N2551" i="1"/>
  <c r="V2590" i="1" s="1"/>
  <c r="N2550" i="1"/>
  <c r="N2549" i="1"/>
  <c r="N2548" i="1"/>
  <c r="N2547" i="1"/>
  <c r="V2586" i="1" s="1"/>
  <c r="N2546" i="1"/>
  <c r="N2545" i="1"/>
  <c r="N2544" i="1"/>
  <c r="N2543" i="1"/>
  <c r="V2582" i="1" s="1"/>
  <c r="N2542" i="1"/>
  <c r="N2541" i="1"/>
  <c r="N2540" i="1"/>
  <c r="N2539" i="1"/>
  <c r="V2578" i="1" s="1"/>
  <c r="N2538" i="1"/>
  <c r="N2537" i="1"/>
  <c r="N2536" i="1"/>
  <c r="N2535" i="1"/>
  <c r="V2574" i="1" s="1"/>
  <c r="N2534" i="1"/>
  <c r="N2533" i="1"/>
  <c r="N2532" i="1"/>
  <c r="N2531" i="1"/>
  <c r="V2570" i="1" s="1"/>
  <c r="N2530" i="1"/>
  <c r="N2529" i="1"/>
  <c r="N2528" i="1"/>
  <c r="N2527" i="1"/>
  <c r="V2566" i="1" s="1"/>
  <c r="N2526" i="1"/>
  <c r="N2525" i="1"/>
  <c r="N2524" i="1"/>
  <c r="N2523" i="1"/>
  <c r="V2562" i="1" s="1"/>
  <c r="N2522" i="1"/>
  <c r="N2521" i="1"/>
  <c r="N2520" i="1"/>
  <c r="N2519" i="1"/>
  <c r="V2558" i="1" s="1"/>
  <c r="N2518" i="1"/>
  <c r="N2517" i="1"/>
  <c r="N2516" i="1"/>
  <c r="N2515" i="1"/>
  <c r="V2554" i="1" s="1"/>
  <c r="N2514" i="1"/>
  <c r="N2513" i="1"/>
  <c r="N2512" i="1"/>
  <c r="N2511" i="1"/>
  <c r="V2550" i="1" s="1"/>
  <c r="N2510" i="1"/>
  <c r="N2509" i="1"/>
  <c r="N2508" i="1"/>
  <c r="N2507" i="1"/>
  <c r="V2546" i="1" s="1"/>
  <c r="N2506" i="1"/>
  <c r="N2505" i="1"/>
  <c r="N2504" i="1"/>
  <c r="N2503" i="1"/>
  <c r="V2542" i="1" s="1"/>
  <c r="N2502" i="1"/>
  <c r="N2501" i="1"/>
  <c r="N2500" i="1"/>
  <c r="N2499" i="1"/>
  <c r="V2538" i="1" s="1"/>
  <c r="N2498" i="1"/>
  <c r="N2497" i="1"/>
  <c r="N2496" i="1"/>
  <c r="N2495" i="1"/>
  <c r="V2534" i="1" s="1"/>
  <c r="N2494" i="1"/>
  <c r="N2493" i="1"/>
  <c r="N2492" i="1"/>
  <c r="N2491" i="1"/>
  <c r="V2530" i="1" s="1"/>
  <c r="N2490" i="1"/>
  <c r="N2489" i="1"/>
  <c r="N2488" i="1"/>
  <c r="N2487" i="1"/>
  <c r="V2526" i="1" s="1"/>
  <c r="N2486" i="1"/>
  <c r="N2485" i="1"/>
  <c r="N2484" i="1"/>
  <c r="N2483" i="1"/>
  <c r="V2522" i="1" s="1"/>
  <c r="N2482" i="1"/>
  <c r="N2481" i="1"/>
  <c r="N2480" i="1"/>
  <c r="N2479" i="1"/>
  <c r="V2518" i="1" s="1"/>
  <c r="N2478" i="1"/>
  <c r="N2477" i="1"/>
  <c r="N2476" i="1"/>
  <c r="N2475" i="1"/>
  <c r="V2514" i="1" s="1"/>
  <c r="N2474" i="1"/>
  <c r="N2473" i="1"/>
  <c r="N2472" i="1"/>
  <c r="N2471" i="1"/>
  <c r="V2510" i="1" s="1"/>
  <c r="N2470" i="1"/>
  <c r="N2469" i="1"/>
  <c r="N2468" i="1"/>
  <c r="N2467" i="1"/>
  <c r="V2506" i="1" s="1"/>
  <c r="N2466" i="1"/>
  <c r="N2465" i="1"/>
  <c r="N2464" i="1"/>
  <c r="N2463" i="1"/>
  <c r="V2502" i="1" s="1"/>
  <c r="N2462" i="1"/>
  <c r="N2461" i="1"/>
  <c r="N2460" i="1"/>
  <c r="N2459" i="1"/>
  <c r="V2498" i="1" s="1"/>
  <c r="N2458" i="1"/>
  <c r="N2457" i="1"/>
  <c r="N2456" i="1"/>
  <c r="N2455" i="1"/>
  <c r="V2494" i="1" s="1"/>
  <c r="N2454" i="1"/>
  <c r="N2453" i="1"/>
  <c r="N2452" i="1"/>
  <c r="N2451" i="1"/>
  <c r="V2490" i="1" s="1"/>
  <c r="N2450" i="1"/>
  <c r="N2449" i="1"/>
  <c r="N2448" i="1"/>
  <c r="N2447" i="1"/>
  <c r="V2486" i="1" s="1"/>
  <c r="N2446" i="1"/>
  <c r="N2445" i="1"/>
  <c r="N2444" i="1"/>
  <c r="N2443" i="1"/>
  <c r="V2482" i="1" s="1"/>
  <c r="N2442" i="1"/>
  <c r="N2441" i="1"/>
  <c r="N2440" i="1"/>
  <c r="N2439" i="1"/>
  <c r="V2478" i="1" s="1"/>
  <c r="N2438" i="1"/>
  <c r="N2437" i="1"/>
  <c r="N2436" i="1"/>
  <c r="N2435" i="1"/>
  <c r="V2474" i="1" s="1"/>
  <c r="N2434" i="1"/>
  <c r="N2433" i="1"/>
  <c r="N2432" i="1"/>
  <c r="N2431" i="1"/>
  <c r="V2470" i="1" s="1"/>
  <c r="N2430" i="1"/>
  <c r="N2429" i="1"/>
  <c r="N2428" i="1"/>
  <c r="N2427" i="1"/>
  <c r="V2466" i="1" s="1"/>
  <c r="N2426" i="1"/>
  <c r="N2425" i="1"/>
  <c r="N2424" i="1"/>
  <c r="N2423" i="1"/>
  <c r="V2462" i="1" s="1"/>
  <c r="N2422" i="1"/>
  <c r="N2421" i="1"/>
  <c r="N2420" i="1"/>
  <c r="N2419" i="1"/>
  <c r="V2458" i="1" s="1"/>
  <c r="N2418" i="1"/>
  <c r="N2417" i="1"/>
  <c r="N2416" i="1"/>
  <c r="N2415" i="1"/>
  <c r="V2454" i="1" s="1"/>
  <c r="N2414" i="1"/>
  <c r="N2413" i="1"/>
  <c r="N2412" i="1"/>
  <c r="N2411" i="1"/>
  <c r="V2450" i="1" s="1"/>
  <c r="N2410" i="1"/>
  <c r="N2409" i="1"/>
  <c r="N2408" i="1"/>
  <c r="N2407" i="1"/>
  <c r="V2446" i="1" s="1"/>
  <c r="N2406" i="1"/>
  <c r="N2405" i="1"/>
  <c r="N2404" i="1"/>
  <c r="N2403" i="1"/>
  <c r="V2442" i="1" s="1"/>
  <c r="N2402" i="1"/>
  <c r="N2401" i="1"/>
  <c r="N2400" i="1"/>
  <c r="N2399" i="1"/>
  <c r="V2438" i="1" s="1"/>
  <c r="N2398" i="1"/>
  <c r="N2397" i="1"/>
  <c r="N2396" i="1"/>
  <c r="N2395" i="1"/>
  <c r="V2434" i="1" s="1"/>
  <c r="N2394" i="1"/>
  <c r="N2393" i="1"/>
  <c r="N2392" i="1"/>
  <c r="N2391" i="1"/>
  <c r="V2430" i="1" s="1"/>
  <c r="N2390" i="1"/>
  <c r="N2389" i="1"/>
  <c r="N2388" i="1"/>
  <c r="N2387" i="1"/>
  <c r="V2426" i="1" s="1"/>
  <c r="N2386" i="1"/>
  <c r="N2385" i="1"/>
  <c r="N2384" i="1"/>
  <c r="N2383" i="1"/>
  <c r="V2422" i="1" s="1"/>
  <c r="N2382" i="1"/>
  <c r="N2381" i="1"/>
  <c r="N2380" i="1"/>
  <c r="N2379" i="1"/>
  <c r="V2418" i="1" s="1"/>
  <c r="N2378" i="1"/>
  <c r="N2377" i="1"/>
  <c r="N2376" i="1"/>
  <c r="N2375" i="1"/>
  <c r="V2414" i="1" s="1"/>
  <c r="N2374" i="1"/>
  <c r="N2373" i="1"/>
  <c r="N2372" i="1"/>
  <c r="N2371" i="1"/>
  <c r="V2410" i="1" s="1"/>
  <c r="N2370" i="1"/>
  <c r="N2369" i="1"/>
  <c r="N2368" i="1"/>
  <c r="N2367" i="1"/>
  <c r="V2406" i="1" s="1"/>
  <c r="N2366" i="1"/>
  <c r="N2365" i="1"/>
  <c r="N2364" i="1"/>
  <c r="N2363" i="1"/>
  <c r="V2402" i="1" s="1"/>
  <c r="N2362" i="1"/>
  <c r="N2361" i="1"/>
  <c r="N2360" i="1"/>
  <c r="N2359" i="1"/>
  <c r="V2398" i="1" s="1"/>
  <c r="N2358" i="1"/>
  <c r="N2357" i="1"/>
  <c r="N2356" i="1"/>
  <c r="N2355" i="1"/>
  <c r="V2394" i="1" s="1"/>
  <c r="N2354" i="1"/>
  <c r="N2353" i="1"/>
  <c r="N2352" i="1"/>
  <c r="N2351" i="1"/>
  <c r="V2390" i="1" s="1"/>
  <c r="N2350" i="1"/>
  <c r="N2349" i="1"/>
  <c r="N2348" i="1"/>
  <c r="N2347" i="1"/>
  <c r="V2386" i="1" s="1"/>
  <c r="N2346" i="1"/>
  <c r="N2345" i="1"/>
  <c r="N2344" i="1"/>
  <c r="N2343" i="1"/>
  <c r="V2382" i="1" s="1"/>
  <c r="N2342" i="1"/>
  <c r="N2341" i="1"/>
  <c r="N2340" i="1"/>
  <c r="N2339" i="1"/>
  <c r="V2378" i="1" s="1"/>
  <c r="N2338" i="1"/>
  <c r="N2337" i="1"/>
  <c r="N2336" i="1"/>
  <c r="N2335" i="1"/>
  <c r="V2374" i="1" s="1"/>
  <c r="N2334" i="1"/>
  <c r="N2333" i="1"/>
  <c r="N2332" i="1"/>
  <c r="N2331" i="1"/>
  <c r="V2370" i="1" s="1"/>
  <c r="N2330" i="1"/>
  <c r="N2329" i="1"/>
  <c r="N2328" i="1"/>
  <c r="N2327" i="1"/>
  <c r="V2366" i="1" s="1"/>
  <c r="N2326" i="1"/>
  <c r="N2325" i="1"/>
  <c r="N2324" i="1"/>
  <c r="N2323" i="1"/>
  <c r="V2362" i="1" s="1"/>
  <c r="N2322" i="1"/>
  <c r="N2321" i="1"/>
  <c r="N2320" i="1"/>
  <c r="N2319" i="1"/>
  <c r="V2358" i="1" s="1"/>
  <c r="N2318" i="1"/>
  <c r="N2317" i="1"/>
  <c r="N2316" i="1"/>
  <c r="N2315" i="1"/>
  <c r="V2354" i="1" s="1"/>
  <c r="N2314" i="1"/>
  <c r="N2313" i="1"/>
  <c r="N2312" i="1"/>
  <c r="N2311" i="1"/>
  <c r="V2350" i="1" s="1"/>
  <c r="N2310" i="1"/>
  <c r="N2309" i="1"/>
  <c r="N2308" i="1"/>
  <c r="N2307" i="1"/>
  <c r="V2346" i="1" s="1"/>
  <c r="N2306" i="1"/>
  <c r="N2305" i="1"/>
  <c r="N2304" i="1"/>
  <c r="N2303" i="1"/>
  <c r="V2342" i="1" s="1"/>
  <c r="N2302" i="1"/>
  <c r="N2301" i="1"/>
  <c r="N2300" i="1"/>
  <c r="N2299" i="1"/>
  <c r="V2338" i="1" s="1"/>
  <c r="N2298" i="1"/>
  <c r="N2297" i="1"/>
  <c r="N2296" i="1"/>
  <c r="N2295" i="1"/>
  <c r="V2334" i="1" s="1"/>
  <c r="N2294" i="1"/>
  <c r="N2293" i="1"/>
  <c r="N2292" i="1"/>
  <c r="N2291" i="1"/>
  <c r="V2330" i="1" s="1"/>
  <c r="N2290" i="1"/>
  <c r="N2289" i="1"/>
  <c r="N2288" i="1"/>
  <c r="N2287" i="1"/>
  <c r="V2326" i="1" s="1"/>
  <c r="N2286" i="1"/>
  <c r="N2285" i="1"/>
  <c r="N2284" i="1"/>
  <c r="N2283" i="1"/>
  <c r="V2322" i="1" s="1"/>
  <c r="N2282" i="1"/>
  <c r="N2281" i="1"/>
  <c r="N2280" i="1"/>
  <c r="N2279" i="1"/>
  <c r="V2318" i="1" s="1"/>
  <c r="N2278" i="1"/>
  <c r="N2277" i="1"/>
  <c r="N2276" i="1"/>
  <c r="N2275" i="1"/>
  <c r="V2314" i="1" s="1"/>
  <c r="N2274" i="1"/>
  <c r="N2273" i="1"/>
  <c r="N2272" i="1"/>
  <c r="N2271" i="1"/>
  <c r="V2310" i="1" s="1"/>
  <c r="N2270" i="1"/>
  <c r="N2269" i="1"/>
  <c r="N2268" i="1"/>
  <c r="N2267" i="1"/>
  <c r="V2306" i="1" s="1"/>
  <c r="N2266" i="1"/>
  <c r="N2265" i="1"/>
  <c r="N2264" i="1"/>
  <c r="N2263" i="1"/>
  <c r="V2302" i="1" s="1"/>
  <c r="N2262" i="1"/>
  <c r="N2261" i="1"/>
  <c r="N2260" i="1"/>
  <c r="N2259" i="1"/>
  <c r="V2298" i="1" s="1"/>
  <c r="N2258" i="1"/>
  <c r="N2257" i="1"/>
  <c r="N2256" i="1"/>
  <c r="N2255" i="1"/>
  <c r="V2294" i="1" s="1"/>
  <c r="N2254" i="1"/>
  <c r="N2253" i="1"/>
  <c r="N2252" i="1"/>
  <c r="N2251" i="1"/>
  <c r="V2290" i="1" s="1"/>
  <c r="N2250" i="1"/>
  <c r="N2249" i="1"/>
  <c r="N2248" i="1"/>
  <c r="N2247" i="1"/>
  <c r="V2286" i="1" s="1"/>
  <c r="N2246" i="1"/>
  <c r="N2245" i="1"/>
  <c r="N2244" i="1"/>
  <c r="N2243" i="1"/>
  <c r="V2282" i="1" s="1"/>
  <c r="N2242" i="1"/>
  <c r="N2241" i="1"/>
  <c r="N2240" i="1"/>
  <c r="N2239" i="1"/>
  <c r="V2278" i="1" s="1"/>
  <c r="N2238" i="1"/>
  <c r="N2237" i="1"/>
  <c r="N2236" i="1"/>
  <c r="N2235" i="1"/>
  <c r="V2274" i="1" s="1"/>
  <c r="N2234" i="1"/>
  <c r="N2233" i="1"/>
  <c r="N2232" i="1"/>
  <c r="N2231" i="1"/>
  <c r="V2270" i="1" s="1"/>
  <c r="N2230" i="1"/>
  <c r="N2229" i="1"/>
  <c r="N2228" i="1"/>
  <c r="N2227" i="1"/>
  <c r="V2266" i="1" s="1"/>
  <c r="N2226" i="1"/>
  <c r="N2225" i="1"/>
  <c r="N2224" i="1"/>
  <c r="N2223" i="1"/>
  <c r="V2262" i="1" s="1"/>
  <c r="N2222" i="1"/>
  <c r="N2221" i="1"/>
  <c r="N2220" i="1"/>
  <c r="N2219" i="1"/>
  <c r="V2258" i="1" s="1"/>
  <c r="N2218" i="1"/>
  <c r="N2217" i="1"/>
  <c r="N2216" i="1"/>
  <c r="N2215" i="1"/>
  <c r="V2254" i="1" s="1"/>
  <c r="N2214" i="1"/>
  <c r="N2213" i="1"/>
  <c r="N2212" i="1"/>
  <c r="N2211" i="1"/>
  <c r="V2250" i="1" s="1"/>
  <c r="N2210" i="1"/>
  <c r="N2209" i="1"/>
  <c r="N2208" i="1"/>
  <c r="N2207" i="1"/>
  <c r="V2246" i="1" s="1"/>
  <c r="N2206" i="1"/>
  <c r="N2205" i="1"/>
  <c r="N2204" i="1"/>
  <c r="N2203" i="1"/>
  <c r="V2242" i="1" s="1"/>
  <c r="N2202" i="1"/>
  <c r="N2201" i="1"/>
  <c r="N2200" i="1"/>
  <c r="N2199" i="1"/>
  <c r="V2238" i="1" s="1"/>
  <c r="N2198" i="1"/>
  <c r="N2197" i="1"/>
  <c r="N2196" i="1"/>
  <c r="N2195" i="1"/>
  <c r="V2234" i="1" s="1"/>
  <c r="N2194" i="1"/>
  <c r="N2193" i="1"/>
  <c r="N2192" i="1"/>
  <c r="N2191" i="1"/>
  <c r="V2230" i="1" s="1"/>
  <c r="N2190" i="1"/>
  <c r="N2189" i="1"/>
  <c r="N2188" i="1"/>
  <c r="N2187" i="1"/>
  <c r="V2226" i="1" s="1"/>
  <c r="N2186" i="1"/>
  <c r="N2185" i="1"/>
  <c r="N2184" i="1"/>
  <c r="N2183" i="1"/>
  <c r="V2222" i="1" s="1"/>
  <c r="N2182" i="1"/>
  <c r="N2181" i="1"/>
  <c r="N2180" i="1"/>
  <c r="N2179" i="1"/>
  <c r="V2218" i="1" s="1"/>
  <c r="N2178" i="1"/>
  <c r="N2177" i="1"/>
  <c r="N2176" i="1"/>
  <c r="N2175" i="1"/>
  <c r="V2214" i="1" s="1"/>
  <c r="N2174" i="1"/>
  <c r="N2173" i="1"/>
  <c r="N2172" i="1"/>
  <c r="N2171" i="1"/>
  <c r="V2210" i="1" s="1"/>
  <c r="N2170" i="1"/>
  <c r="N2169" i="1"/>
  <c r="N2168" i="1"/>
  <c r="N2167" i="1"/>
  <c r="V2206" i="1" s="1"/>
  <c r="N2166" i="1"/>
  <c r="N2165" i="1"/>
  <c r="N2164" i="1"/>
  <c r="N2163" i="1"/>
  <c r="V2202" i="1" s="1"/>
  <c r="N2162" i="1"/>
  <c r="N2161" i="1"/>
  <c r="N2160" i="1"/>
  <c r="N2159" i="1"/>
  <c r="V2198" i="1" s="1"/>
  <c r="N2158" i="1"/>
  <c r="N2157" i="1"/>
  <c r="N2156" i="1"/>
  <c r="N2155" i="1"/>
  <c r="V2194" i="1" s="1"/>
  <c r="N2154" i="1"/>
  <c r="N2153" i="1"/>
  <c r="N2152" i="1"/>
  <c r="N2151" i="1"/>
  <c r="V2190" i="1" s="1"/>
  <c r="N2150" i="1"/>
  <c r="N2149" i="1"/>
  <c r="N2148" i="1"/>
  <c r="N2147" i="1"/>
  <c r="V2186" i="1" s="1"/>
  <c r="N2146" i="1"/>
  <c r="N2145" i="1"/>
  <c r="N2144" i="1"/>
  <c r="N2143" i="1"/>
  <c r="V2182" i="1" s="1"/>
  <c r="N2142" i="1"/>
  <c r="N2141" i="1"/>
  <c r="N2140" i="1"/>
  <c r="N2139" i="1"/>
  <c r="V2178" i="1" s="1"/>
  <c r="N2138" i="1"/>
  <c r="N2137" i="1"/>
  <c r="N2136" i="1"/>
  <c r="N2135" i="1"/>
  <c r="V2174" i="1" s="1"/>
  <c r="N2134" i="1"/>
  <c r="N2133" i="1"/>
  <c r="N2132" i="1"/>
  <c r="N2131" i="1"/>
  <c r="V2170" i="1" s="1"/>
  <c r="N2130" i="1"/>
  <c r="N2129" i="1"/>
  <c r="N2128" i="1"/>
  <c r="N2127" i="1"/>
  <c r="V2166" i="1" s="1"/>
  <c r="N2126" i="1"/>
  <c r="N2125" i="1"/>
  <c r="N2124" i="1"/>
  <c r="N2123" i="1"/>
  <c r="V2162" i="1" s="1"/>
  <c r="N2122" i="1"/>
  <c r="N2121" i="1"/>
  <c r="N2120" i="1"/>
  <c r="N2119" i="1"/>
  <c r="V2158" i="1" s="1"/>
  <c r="N2118" i="1"/>
  <c r="N2117" i="1"/>
  <c r="N2116" i="1"/>
  <c r="N2115" i="1"/>
  <c r="V2154" i="1" s="1"/>
  <c r="N2114" i="1"/>
  <c r="N2113" i="1"/>
  <c r="N2112" i="1"/>
  <c r="N2111" i="1"/>
  <c r="V2150" i="1" s="1"/>
  <c r="N2110" i="1"/>
  <c r="N2109" i="1"/>
  <c r="N2108" i="1"/>
  <c r="N2107" i="1"/>
  <c r="V2146" i="1" s="1"/>
  <c r="N2106" i="1"/>
  <c r="N2105" i="1"/>
  <c r="N2104" i="1"/>
  <c r="N2103" i="1"/>
  <c r="V2142" i="1" s="1"/>
  <c r="N2102" i="1"/>
  <c r="N2101" i="1"/>
  <c r="N2100" i="1"/>
  <c r="N2099" i="1"/>
  <c r="V2138" i="1" s="1"/>
  <c r="N2098" i="1"/>
  <c r="N2097" i="1"/>
  <c r="N2096" i="1"/>
  <c r="N2095" i="1"/>
  <c r="V2134" i="1" s="1"/>
  <c r="N2094" i="1"/>
  <c r="N2093" i="1"/>
  <c r="N2092" i="1"/>
  <c r="N2091" i="1"/>
  <c r="V2130" i="1" s="1"/>
  <c r="N2090" i="1"/>
  <c r="N2089" i="1"/>
  <c r="N2088" i="1"/>
  <c r="N2087" i="1"/>
  <c r="V2126" i="1" s="1"/>
  <c r="N2086" i="1"/>
  <c r="N2085" i="1"/>
  <c r="N2084" i="1"/>
  <c r="N2083" i="1"/>
  <c r="V2122" i="1" s="1"/>
  <c r="N2082" i="1"/>
  <c r="N2081" i="1"/>
  <c r="N2080" i="1"/>
  <c r="N2079" i="1"/>
  <c r="V2118" i="1" s="1"/>
  <c r="N2078" i="1"/>
  <c r="N2077" i="1"/>
  <c r="N2076" i="1"/>
  <c r="N2075" i="1"/>
  <c r="V2114" i="1" s="1"/>
  <c r="N2074" i="1"/>
  <c r="N2073" i="1"/>
  <c r="N2072" i="1"/>
  <c r="N2071" i="1"/>
  <c r="V2110" i="1" s="1"/>
  <c r="N2070" i="1"/>
  <c r="N2069" i="1"/>
  <c r="N2068" i="1"/>
  <c r="N2067" i="1"/>
  <c r="V2106" i="1" s="1"/>
  <c r="N2066" i="1"/>
  <c r="N2065" i="1"/>
  <c r="N2064" i="1"/>
  <c r="N2063" i="1"/>
  <c r="V2102" i="1" s="1"/>
  <c r="N2062" i="1"/>
  <c r="N2061" i="1"/>
  <c r="N2060" i="1"/>
  <c r="N2059" i="1"/>
  <c r="V2098" i="1" s="1"/>
  <c r="N2058" i="1"/>
  <c r="N2057" i="1"/>
  <c r="N2056" i="1"/>
  <c r="N2055" i="1"/>
  <c r="V2094" i="1" s="1"/>
  <c r="N2054" i="1"/>
  <c r="N2053" i="1"/>
  <c r="N2052" i="1"/>
  <c r="N2051" i="1"/>
  <c r="V2090" i="1" s="1"/>
  <c r="N2050" i="1"/>
  <c r="N2049" i="1"/>
  <c r="N2048" i="1"/>
  <c r="N2047" i="1"/>
  <c r="V2086" i="1" s="1"/>
  <c r="N2046" i="1"/>
  <c r="N2045" i="1"/>
  <c r="N2044" i="1"/>
  <c r="N2043" i="1"/>
  <c r="V2082" i="1" s="1"/>
  <c r="N2042" i="1"/>
  <c r="N2041" i="1"/>
  <c r="N2040" i="1"/>
  <c r="N2039" i="1"/>
  <c r="V2078" i="1" s="1"/>
  <c r="N2038" i="1"/>
  <c r="N2037" i="1"/>
  <c r="N2036" i="1"/>
  <c r="N2035" i="1"/>
  <c r="V2074" i="1" s="1"/>
  <c r="N2034" i="1"/>
  <c r="N2033" i="1"/>
  <c r="N2032" i="1"/>
  <c r="N2031" i="1"/>
  <c r="V2070" i="1" s="1"/>
  <c r="N2030" i="1"/>
  <c r="N2029" i="1"/>
  <c r="N2028" i="1"/>
  <c r="N2027" i="1"/>
  <c r="V2066" i="1" s="1"/>
  <c r="N2026" i="1"/>
  <c r="N2025" i="1"/>
  <c r="N2024" i="1"/>
  <c r="N2023" i="1"/>
  <c r="V2062" i="1" s="1"/>
  <c r="N2022" i="1"/>
  <c r="N2021" i="1"/>
  <c r="N2020" i="1"/>
  <c r="N2019" i="1"/>
  <c r="V2058" i="1" s="1"/>
  <c r="N2018" i="1"/>
  <c r="N2017" i="1"/>
  <c r="N2016" i="1"/>
  <c r="N2015" i="1"/>
  <c r="V2054" i="1" s="1"/>
  <c r="N2014" i="1"/>
  <c r="N2013" i="1"/>
  <c r="N2012" i="1"/>
  <c r="N2011" i="1"/>
  <c r="V2050" i="1" s="1"/>
  <c r="N2010" i="1"/>
  <c r="N2009" i="1"/>
  <c r="N2008" i="1"/>
  <c r="N2007" i="1"/>
  <c r="V2046" i="1" s="1"/>
  <c r="N2006" i="1"/>
  <c r="N2005" i="1"/>
  <c r="N2004" i="1"/>
  <c r="N2003" i="1"/>
  <c r="V2042" i="1" s="1"/>
  <c r="N2002" i="1"/>
  <c r="N2001" i="1"/>
  <c r="N2000" i="1"/>
  <c r="N1999" i="1"/>
  <c r="V2038" i="1" s="1"/>
  <c r="N1998" i="1"/>
  <c r="N1997" i="1"/>
  <c r="N1996" i="1"/>
  <c r="N1995" i="1"/>
  <c r="V2034" i="1" s="1"/>
  <c r="N1994" i="1"/>
  <c r="N1993" i="1"/>
  <c r="N1992" i="1"/>
  <c r="N1991" i="1"/>
  <c r="V2030" i="1" s="1"/>
  <c r="N1990" i="1"/>
  <c r="N1989" i="1"/>
  <c r="N1988" i="1"/>
  <c r="N1987" i="1"/>
  <c r="V2026" i="1" s="1"/>
  <c r="N1986" i="1"/>
  <c r="N1985" i="1"/>
  <c r="N1984" i="1"/>
  <c r="N1983" i="1"/>
  <c r="V2022" i="1" s="1"/>
  <c r="N1982" i="1"/>
  <c r="N1981" i="1"/>
  <c r="N1980" i="1"/>
  <c r="N1979" i="1"/>
  <c r="V2018" i="1" s="1"/>
  <c r="N1978" i="1"/>
  <c r="N1977" i="1"/>
  <c r="N1976" i="1"/>
  <c r="N1975" i="1"/>
  <c r="V2014" i="1" s="1"/>
  <c r="N1974" i="1"/>
  <c r="N1973" i="1"/>
  <c r="N1972" i="1"/>
  <c r="N1971" i="1"/>
  <c r="V2010" i="1" s="1"/>
  <c r="N1970" i="1"/>
  <c r="N1969" i="1"/>
  <c r="N1968" i="1"/>
  <c r="N1967" i="1"/>
  <c r="V2006" i="1" s="1"/>
  <c r="N1966" i="1"/>
  <c r="N1965" i="1"/>
  <c r="N1964" i="1"/>
  <c r="N1963" i="1"/>
  <c r="V2002" i="1" s="1"/>
  <c r="N1962" i="1"/>
  <c r="N1961" i="1"/>
  <c r="N1960" i="1"/>
  <c r="N1959" i="1"/>
  <c r="V1998" i="1" s="1"/>
  <c r="N1958" i="1"/>
  <c r="N1957" i="1"/>
  <c r="N1956" i="1"/>
  <c r="N1955" i="1"/>
  <c r="V1994" i="1" s="1"/>
  <c r="N1954" i="1"/>
  <c r="N1953" i="1"/>
  <c r="N1952" i="1"/>
  <c r="N1951" i="1"/>
  <c r="V1990" i="1" s="1"/>
  <c r="N1950" i="1"/>
  <c r="N1949" i="1"/>
  <c r="N1948" i="1"/>
  <c r="N1947" i="1"/>
  <c r="V1986" i="1" s="1"/>
  <c r="N1946" i="1"/>
  <c r="N1945" i="1"/>
  <c r="N1944" i="1"/>
  <c r="N1943" i="1"/>
  <c r="V1982" i="1" s="1"/>
  <c r="N1942" i="1"/>
  <c r="N1941" i="1"/>
  <c r="N1940" i="1"/>
  <c r="N1939" i="1"/>
  <c r="V1978" i="1" s="1"/>
  <c r="N1938" i="1"/>
  <c r="N1937" i="1"/>
  <c r="N1936" i="1"/>
  <c r="N1935" i="1"/>
  <c r="V1974" i="1" s="1"/>
  <c r="N1934" i="1"/>
  <c r="N1933" i="1"/>
  <c r="N1932" i="1"/>
  <c r="N1931" i="1"/>
  <c r="V1970" i="1" s="1"/>
  <c r="N1930" i="1"/>
  <c r="N1929" i="1"/>
  <c r="N1928" i="1"/>
  <c r="N1927" i="1"/>
  <c r="V1966" i="1" s="1"/>
  <c r="N1926" i="1"/>
  <c r="N1925" i="1"/>
  <c r="N1924" i="1"/>
  <c r="N1923" i="1"/>
  <c r="V1962" i="1" s="1"/>
  <c r="N1922" i="1"/>
  <c r="N1921" i="1"/>
  <c r="N1920" i="1"/>
  <c r="N1919" i="1"/>
  <c r="V1958" i="1" s="1"/>
  <c r="N1918" i="1"/>
  <c r="N1917" i="1"/>
  <c r="N1916" i="1"/>
  <c r="N1915" i="1"/>
  <c r="V1954" i="1" s="1"/>
  <c r="N1914" i="1"/>
  <c r="N1913" i="1"/>
  <c r="N1912" i="1"/>
  <c r="N1911" i="1"/>
  <c r="V1950" i="1" s="1"/>
  <c r="N1910" i="1"/>
  <c r="N1909" i="1"/>
  <c r="N1908" i="1"/>
  <c r="N1907" i="1"/>
  <c r="V1946" i="1" s="1"/>
  <c r="N1906" i="1"/>
  <c r="N1905" i="1"/>
  <c r="N1904" i="1"/>
  <c r="N1903" i="1"/>
  <c r="V1942" i="1" s="1"/>
  <c r="N1902" i="1"/>
  <c r="N1901" i="1"/>
  <c r="N1900" i="1"/>
  <c r="N1899" i="1"/>
  <c r="V1938" i="1" s="1"/>
  <c r="N1898" i="1"/>
  <c r="N1897" i="1"/>
  <c r="N1896" i="1"/>
  <c r="N1895" i="1"/>
  <c r="V1934" i="1" s="1"/>
  <c r="N1894" i="1"/>
  <c r="N1893" i="1"/>
  <c r="N1892" i="1"/>
  <c r="N1891" i="1"/>
  <c r="V1930" i="1" s="1"/>
  <c r="N1890" i="1"/>
  <c r="N1889" i="1"/>
  <c r="N1888" i="1"/>
  <c r="N1887" i="1"/>
  <c r="V1926" i="1" s="1"/>
  <c r="N1886" i="1"/>
  <c r="N1885" i="1"/>
  <c r="N1884" i="1"/>
  <c r="N1883" i="1"/>
  <c r="V1922" i="1" s="1"/>
  <c r="N1882" i="1"/>
  <c r="N1881" i="1"/>
  <c r="N1880" i="1"/>
  <c r="N1879" i="1"/>
  <c r="V1918" i="1" s="1"/>
  <c r="N1878" i="1"/>
  <c r="N1877" i="1"/>
  <c r="N1876" i="1"/>
  <c r="N1875" i="1"/>
  <c r="V1914" i="1" s="1"/>
  <c r="N1874" i="1"/>
  <c r="N1873" i="1"/>
  <c r="N1872" i="1"/>
  <c r="N1871" i="1"/>
  <c r="V1910" i="1" s="1"/>
  <c r="N1870" i="1"/>
  <c r="N1869" i="1"/>
  <c r="N1868" i="1"/>
  <c r="N1867" i="1"/>
  <c r="V1906" i="1" s="1"/>
  <c r="N1866" i="1"/>
  <c r="N1865" i="1"/>
  <c r="N1864" i="1"/>
  <c r="N1863" i="1"/>
  <c r="V1902" i="1" s="1"/>
  <c r="N1862" i="1"/>
  <c r="N1861" i="1"/>
  <c r="N1860" i="1"/>
  <c r="N1859" i="1"/>
  <c r="V1898" i="1" s="1"/>
  <c r="N1858" i="1"/>
  <c r="N1857" i="1"/>
  <c r="N1856" i="1"/>
  <c r="N1855" i="1"/>
  <c r="V1894" i="1" s="1"/>
  <c r="N1854" i="1"/>
  <c r="N1853" i="1"/>
  <c r="N1852" i="1"/>
  <c r="N1851" i="1"/>
  <c r="V1890" i="1" s="1"/>
  <c r="N1850" i="1"/>
  <c r="N1849" i="1"/>
  <c r="N1848" i="1"/>
  <c r="N1847" i="1"/>
  <c r="V1886" i="1" s="1"/>
  <c r="N1846" i="1"/>
  <c r="N1845" i="1"/>
  <c r="N1844" i="1"/>
  <c r="N1843" i="1"/>
  <c r="V1882" i="1" s="1"/>
  <c r="N1842" i="1"/>
  <c r="N1841" i="1"/>
  <c r="N1840" i="1"/>
  <c r="N1839" i="1"/>
  <c r="V1878" i="1" s="1"/>
  <c r="N1838" i="1"/>
  <c r="N1837" i="1"/>
  <c r="N1836" i="1"/>
  <c r="N1835" i="1"/>
  <c r="V1874" i="1" s="1"/>
  <c r="N1834" i="1"/>
  <c r="N1833" i="1"/>
  <c r="N1832" i="1"/>
  <c r="N1831" i="1"/>
  <c r="V1870" i="1" s="1"/>
  <c r="N1830" i="1"/>
  <c r="N1829" i="1"/>
  <c r="N1828" i="1"/>
  <c r="N1827" i="1"/>
  <c r="V1866" i="1" s="1"/>
  <c r="N1826" i="1"/>
  <c r="N1825" i="1"/>
  <c r="N1824" i="1"/>
  <c r="N1823" i="1"/>
  <c r="V1862" i="1" s="1"/>
  <c r="N1822" i="1"/>
  <c r="N1821" i="1"/>
  <c r="N1820" i="1"/>
  <c r="N1819" i="1"/>
  <c r="V1858" i="1" s="1"/>
  <c r="N1818" i="1"/>
  <c r="N1817" i="1"/>
  <c r="N1816" i="1"/>
  <c r="N1815" i="1"/>
  <c r="V1854" i="1" s="1"/>
  <c r="N1814" i="1"/>
  <c r="N1813" i="1"/>
  <c r="N1812" i="1"/>
  <c r="N1811" i="1"/>
  <c r="V1850" i="1" s="1"/>
  <c r="N1810" i="1"/>
  <c r="N1809" i="1"/>
  <c r="N1808" i="1"/>
  <c r="N1807" i="1"/>
  <c r="V1846" i="1" s="1"/>
  <c r="N1806" i="1"/>
  <c r="N1805" i="1"/>
  <c r="N1804" i="1"/>
  <c r="N1803" i="1"/>
  <c r="V1842" i="1" s="1"/>
  <c r="N1802" i="1"/>
  <c r="N1801" i="1"/>
  <c r="N1800" i="1"/>
  <c r="N1799" i="1"/>
  <c r="V1838" i="1" s="1"/>
  <c r="N1798" i="1"/>
  <c r="N1797" i="1"/>
  <c r="N1796" i="1"/>
  <c r="N1795" i="1"/>
  <c r="V1834" i="1" s="1"/>
  <c r="N1794" i="1"/>
  <c r="N1793" i="1"/>
  <c r="N1792" i="1"/>
  <c r="N1791" i="1"/>
  <c r="V1830" i="1" s="1"/>
  <c r="Y2851" i="1"/>
  <c r="Y2850" i="1"/>
  <c r="Y2849" i="1"/>
  <c r="Y2848" i="1"/>
  <c r="Y2847" i="1"/>
  <c r="Y2846" i="1"/>
  <c r="Y2845" i="1"/>
  <c r="Y2844" i="1"/>
  <c r="Y2843" i="1"/>
  <c r="Y2842" i="1"/>
  <c r="Y2841" i="1"/>
  <c r="Y2840" i="1"/>
  <c r="Y2839" i="1"/>
  <c r="Y2838" i="1"/>
  <c r="Y2837" i="1"/>
  <c r="Y2836" i="1"/>
  <c r="Y2835" i="1"/>
  <c r="Y2834" i="1"/>
  <c r="Y2833" i="1"/>
  <c r="Y2832" i="1"/>
  <c r="Y2831" i="1"/>
  <c r="Y2830" i="1"/>
  <c r="Y2829" i="1"/>
  <c r="Y2828" i="1"/>
  <c r="Y2827" i="1"/>
  <c r="Y2826" i="1"/>
  <c r="Y2825" i="1"/>
  <c r="Y2824" i="1"/>
  <c r="Y2823" i="1"/>
  <c r="Y2822" i="1"/>
  <c r="Y2821" i="1"/>
  <c r="Y2820" i="1"/>
  <c r="Y2819" i="1"/>
  <c r="Y2818" i="1"/>
  <c r="Y2817" i="1"/>
  <c r="Y2816" i="1"/>
  <c r="Y2815" i="1"/>
  <c r="Y2814" i="1"/>
  <c r="Y2813" i="1"/>
  <c r="Y2812" i="1"/>
  <c r="Y2811" i="1"/>
  <c r="Y2810" i="1"/>
  <c r="Y2809" i="1"/>
  <c r="Y2808" i="1"/>
  <c r="Y2807" i="1"/>
  <c r="Y2806" i="1"/>
  <c r="Y2805" i="1"/>
  <c r="Y2804" i="1"/>
  <c r="Y2803" i="1"/>
  <c r="Y2802" i="1"/>
  <c r="Y2801" i="1"/>
  <c r="Y2800" i="1"/>
  <c r="Y2799" i="1"/>
  <c r="Y2798" i="1"/>
  <c r="Y2797" i="1"/>
  <c r="Y2796" i="1"/>
  <c r="Y2795" i="1"/>
  <c r="Y2794" i="1"/>
  <c r="Y2793" i="1"/>
  <c r="Y2792" i="1"/>
  <c r="Y2791" i="1"/>
  <c r="Y2790" i="1"/>
  <c r="Y2789" i="1"/>
  <c r="Y2788" i="1"/>
  <c r="Y2787" i="1"/>
  <c r="Y2786" i="1"/>
  <c r="Y2785" i="1"/>
  <c r="Y2784" i="1"/>
  <c r="Y2783" i="1"/>
  <c r="Y2782" i="1"/>
  <c r="Y2781" i="1"/>
  <c r="Y2780" i="1"/>
  <c r="Y2779" i="1"/>
  <c r="Y2778" i="1"/>
  <c r="Y2777" i="1"/>
  <c r="Y2776" i="1"/>
  <c r="Y2775" i="1"/>
  <c r="Y2774" i="1"/>
  <c r="Y2773" i="1"/>
  <c r="Y2772" i="1"/>
  <c r="Y2771" i="1"/>
  <c r="Y2770" i="1"/>
  <c r="Y2769" i="1"/>
  <c r="Y2768" i="1"/>
  <c r="Y2767" i="1"/>
  <c r="Y2766" i="1"/>
  <c r="Y2765" i="1"/>
  <c r="Y2764" i="1"/>
  <c r="Y2763" i="1"/>
  <c r="Y2762" i="1"/>
  <c r="Y2761" i="1"/>
  <c r="Y2760" i="1"/>
  <c r="Y2759" i="1"/>
  <c r="Y2758" i="1"/>
  <c r="Y2757" i="1"/>
  <c r="Y2756" i="1"/>
  <c r="Y2755" i="1"/>
  <c r="Y2754" i="1"/>
  <c r="Y2753" i="1"/>
  <c r="Y2752" i="1"/>
  <c r="Y2751" i="1"/>
  <c r="Y2750" i="1"/>
  <c r="Y2749" i="1"/>
  <c r="Y2748" i="1"/>
  <c r="Y2747" i="1"/>
  <c r="Y2746" i="1"/>
  <c r="Y2745" i="1"/>
  <c r="Y2744" i="1"/>
  <c r="Y2743" i="1"/>
  <c r="Y2742" i="1"/>
  <c r="Y2741" i="1"/>
  <c r="Y2740" i="1"/>
  <c r="Y2739" i="1"/>
  <c r="Y2738" i="1"/>
  <c r="Y2737" i="1"/>
  <c r="Y2736" i="1"/>
  <c r="Y2735" i="1"/>
  <c r="Y2734" i="1"/>
  <c r="Y2733" i="1"/>
  <c r="Y2732" i="1"/>
  <c r="Y2731" i="1"/>
  <c r="Y2730" i="1"/>
  <c r="Y2729" i="1"/>
  <c r="Y2728" i="1"/>
  <c r="Y2727" i="1"/>
  <c r="Y2726" i="1"/>
  <c r="Y2725" i="1"/>
  <c r="Y2724" i="1"/>
  <c r="Y2723" i="1"/>
  <c r="Y2722" i="1"/>
  <c r="Y2721" i="1"/>
  <c r="Y2720" i="1"/>
  <c r="Y2719" i="1"/>
  <c r="Y2718" i="1"/>
  <c r="Y2717" i="1"/>
  <c r="Y2716" i="1"/>
  <c r="Y2715" i="1"/>
  <c r="Y2714" i="1"/>
  <c r="Y2713" i="1"/>
  <c r="Y2712" i="1"/>
  <c r="Y2711" i="1"/>
  <c r="Y2710" i="1"/>
  <c r="Y2709" i="1"/>
  <c r="Y2708" i="1"/>
  <c r="Y2707" i="1"/>
  <c r="Y2706" i="1"/>
  <c r="Y2705" i="1"/>
  <c r="Y2704" i="1"/>
  <c r="Y2703" i="1"/>
  <c r="Y2702" i="1"/>
  <c r="Y2701" i="1"/>
  <c r="Y2700" i="1"/>
  <c r="Y2699" i="1"/>
  <c r="Y2698" i="1"/>
  <c r="Y2697" i="1"/>
  <c r="Y2696" i="1"/>
  <c r="Y2695" i="1"/>
  <c r="Y2694" i="1"/>
  <c r="Y2693" i="1"/>
  <c r="Y2692" i="1"/>
  <c r="Y2691" i="1"/>
  <c r="Y2690" i="1"/>
  <c r="Y2689" i="1"/>
  <c r="Y2688" i="1"/>
  <c r="Y2687" i="1"/>
  <c r="Y2686" i="1"/>
  <c r="Y2685" i="1"/>
  <c r="Y2684" i="1"/>
  <c r="Y2683" i="1"/>
  <c r="Y2682" i="1"/>
  <c r="Y2681" i="1"/>
  <c r="Y2680" i="1"/>
  <c r="Y2679" i="1"/>
  <c r="Y2678" i="1"/>
  <c r="Y2677" i="1"/>
  <c r="Y2676" i="1"/>
  <c r="Y2675" i="1"/>
  <c r="Y2674" i="1"/>
  <c r="Y2673" i="1"/>
  <c r="Y2672" i="1"/>
  <c r="Y2671" i="1"/>
  <c r="Y2670" i="1"/>
  <c r="Y2669" i="1"/>
  <c r="Y2668" i="1"/>
  <c r="Y2667" i="1"/>
  <c r="Y2666" i="1"/>
  <c r="Y2665" i="1"/>
  <c r="Y2664" i="1"/>
  <c r="Y2663" i="1"/>
  <c r="Y2662" i="1"/>
  <c r="Y2661" i="1"/>
  <c r="Y2660" i="1"/>
  <c r="Y2659" i="1"/>
  <c r="Y2658" i="1"/>
  <c r="Y2657" i="1"/>
  <c r="Y2656" i="1"/>
  <c r="Y2655" i="1"/>
  <c r="Y2654" i="1"/>
  <c r="Y2653" i="1"/>
  <c r="Y2652" i="1"/>
  <c r="Y2651" i="1"/>
  <c r="Y2650" i="1"/>
  <c r="Y2649" i="1"/>
  <c r="Y2648" i="1"/>
  <c r="Y2647" i="1"/>
  <c r="Y2646" i="1"/>
  <c r="Y2645" i="1"/>
  <c r="Y2644" i="1"/>
  <c r="Y2643" i="1"/>
  <c r="Y2642" i="1"/>
  <c r="Y2641" i="1"/>
  <c r="Y2640" i="1"/>
  <c r="Y2639" i="1"/>
  <c r="Y2638" i="1"/>
  <c r="Y2637" i="1"/>
  <c r="Y2636" i="1"/>
  <c r="Y2635" i="1"/>
  <c r="Y2634" i="1"/>
  <c r="Y2633" i="1"/>
  <c r="Y2632" i="1"/>
  <c r="Y2631" i="1"/>
  <c r="Y2630" i="1"/>
  <c r="Y2629" i="1"/>
  <c r="Y2628" i="1"/>
  <c r="Y2627" i="1"/>
  <c r="Y2626" i="1"/>
  <c r="Y2625" i="1"/>
  <c r="Y2624" i="1"/>
  <c r="Y2623" i="1"/>
  <c r="Y2622" i="1"/>
  <c r="Y2621" i="1"/>
  <c r="Y2620" i="1"/>
  <c r="Y2619" i="1"/>
  <c r="Y2618" i="1"/>
  <c r="Y2617" i="1"/>
  <c r="Y2616" i="1"/>
  <c r="Y2615" i="1"/>
  <c r="Y2614" i="1"/>
  <c r="Y2613" i="1"/>
  <c r="Y2612" i="1"/>
  <c r="Y2611" i="1"/>
  <c r="Y2610" i="1"/>
  <c r="Y2609" i="1"/>
  <c r="Y2608" i="1"/>
  <c r="Y2607" i="1"/>
  <c r="Y2606" i="1"/>
  <c r="Y2605" i="1"/>
  <c r="Y2604" i="1"/>
  <c r="Y2603" i="1"/>
  <c r="Y2602" i="1"/>
  <c r="Y2601" i="1"/>
  <c r="Y2600" i="1"/>
  <c r="Y2599" i="1"/>
  <c r="Y2598" i="1"/>
  <c r="Y2597" i="1"/>
  <c r="Y2596" i="1"/>
  <c r="Y2595" i="1"/>
  <c r="Y2594" i="1"/>
  <c r="Y2593" i="1"/>
  <c r="Y2592" i="1"/>
  <c r="Y2591" i="1"/>
  <c r="Y2590" i="1"/>
  <c r="Y2589" i="1"/>
  <c r="Y2588" i="1"/>
  <c r="Y2587" i="1"/>
  <c r="Y2586" i="1"/>
  <c r="Y2585" i="1"/>
  <c r="Y2584" i="1"/>
  <c r="Y2583" i="1"/>
  <c r="Y2582" i="1"/>
  <c r="Y2581" i="1"/>
  <c r="Y2580" i="1"/>
  <c r="Y2579" i="1"/>
  <c r="Y2578" i="1"/>
  <c r="Y2577" i="1"/>
  <c r="Y2576" i="1"/>
  <c r="Y2575" i="1"/>
  <c r="Y2574" i="1"/>
  <c r="Y2573" i="1"/>
  <c r="Y2572" i="1"/>
  <c r="Y2571" i="1"/>
  <c r="Y2570" i="1"/>
  <c r="Y2569" i="1"/>
  <c r="Y2568" i="1"/>
  <c r="Y2567" i="1"/>
  <c r="Y2566" i="1"/>
  <c r="Y2565" i="1"/>
  <c r="Y2564" i="1"/>
  <c r="Y2563" i="1"/>
  <c r="Y2562" i="1"/>
  <c r="Y2561" i="1"/>
  <c r="Y2560" i="1"/>
  <c r="Y2559" i="1"/>
  <c r="Y2558" i="1"/>
  <c r="Y2557" i="1"/>
  <c r="Y2556" i="1"/>
  <c r="Y2555" i="1"/>
  <c r="Y2554" i="1"/>
  <c r="Y2553" i="1"/>
  <c r="Y2552" i="1"/>
  <c r="Y2551" i="1"/>
  <c r="Y2550" i="1"/>
  <c r="Y2549" i="1"/>
  <c r="Y2548" i="1"/>
  <c r="Y2547" i="1"/>
  <c r="Y2546" i="1"/>
  <c r="Y2545" i="1"/>
  <c r="Y2544" i="1"/>
  <c r="Y2543" i="1"/>
  <c r="Y2542" i="1"/>
  <c r="Y2541" i="1"/>
  <c r="Y2540" i="1"/>
  <c r="Y2539" i="1"/>
  <c r="Y2538" i="1"/>
  <c r="Y2537" i="1"/>
  <c r="Y2536" i="1"/>
  <c r="Y2535" i="1"/>
  <c r="Y2534" i="1"/>
  <c r="Y2533" i="1"/>
  <c r="Y2532" i="1"/>
  <c r="Y2531" i="1"/>
  <c r="Y2530" i="1"/>
  <c r="Y2529" i="1"/>
  <c r="Y2528" i="1"/>
  <c r="Y2527" i="1"/>
  <c r="Y2526" i="1"/>
  <c r="Y2525" i="1"/>
  <c r="Y2524" i="1"/>
  <c r="Y2523" i="1"/>
  <c r="Y2522" i="1"/>
  <c r="Y2521" i="1"/>
  <c r="Y2520" i="1"/>
  <c r="Y2519" i="1"/>
  <c r="Y2518" i="1"/>
  <c r="Y2517" i="1"/>
  <c r="Y2516" i="1"/>
  <c r="Y2515" i="1"/>
  <c r="Y2514" i="1"/>
  <c r="Y2513" i="1"/>
  <c r="Y2512" i="1"/>
  <c r="Y2511" i="1"/>
  <c r="Y2510" i="1"/>
  <c r="Y2509" i="1"/>
  <c r="Y2508" i="1"/>
  <c r="Y2507" i="1"/>
  <c r="Y2506" i="1"/>
  <c r="Y2505" i="1"/>
  <c r="Y2504" i="1"/>
  <c r="Y2503" i="1"/>
  <c r="Y2502" i="1"/>
  <c r="Y2501" i="1"/>
  <c r="Y2500" i="1"/>
  <c r="Y2499" i="1"/>
  <c r="Y2498" i="1"/>
  <c r="Y2497" i="1"/>
  <c r="Y2496" i="1"/>
  <c r="Y2495" i="1"/>
  <c r="Y2494" i="1"/>
  <c r="Y2493" i="1"/>
  <c r="Y2492" i="1"/>
  <c r="Y2491" i="1"/>
  <c r="Y2490" i="1"/>
  <c r="Y2489" i="1"/>
  <c r="Y2488" i="1"/>
  <c r="Y2487" i="1"/>
  <c r="Y2486" i="1"/>
  <c r="Y2485" i="1"/>
  <c r="Y2484" i="1"/>
  <c r="Y2483" i="1"/>
  <c r="Y2482" i="1"/>
  <c r="Y2481" i="1"/>
  <c r="Y2480" i="1"/>
  <c r="Y2479" i="1"/>
  <c r="Y2478" i="1"/>
  <c r="Y2477" i="1"/>
  <c r="Y2476" i="1"/>
  <c r="Y2475" i="1"/>
  <c r="Y2474" i="1"/>
  <c r="Y2473" i="1"/>
  <c r="Y2472" i="1"/>
  <c r="Y2471" i="1"/>
  <c r="Y2470" i="1"/>
  <c r="Y2469" i="1"/>
  <c r="Y2468" i="1"/>
  <c r="Y2467" i="1"/>
  <c r="Y2466" i="1"/>
  <c r="Y2465" i="1"/>
  <c r="Y2464" i="1"/>
  <c r="Y2463" i="1"/>
  <c r="Y2462" i="1"/>
  <c r="Y2461" i="1"/>
  <c r="Y2460" i="1"/>
  <c r="Y2459" i="1"/>
  <c r="Y2458" i="1"/>
  <c r="Y2457" i="1"/>
  <c r="Y2456" i="1"/>
  <c r="Y2455" i="1"/>
  <c r="Y2454" i="1"/>
  <c r="Y2453" i="1"/>
  <c r="Y2452" i="1"/>
  <c r="Y2451" i="1"/>
  <c r="Y2450" i="1"/>
  <c r="Y2449" i="1"/>
  <c r="Y2448" i="1"/>
  <c r="Y2447" i="1"/>
  <c r="Y2446" i="1"/>
  <c r="Y2445" i="1"/>
  <c r="Y2444" i="1"/>
  <c r="Y2443" i="1"/>
  <c r="Y2442" i="1"/>
  <c r="Y2441" i="1"/>
  <c r="Y2440" i="1"/>
  <c r="Y2439" i="1"/>
  <c r="Y2438" i="1"/>
  <c r="Y2437" i="1"/>
  <c r="Y2436" i="1"/>
  <c r="Y2435" i="1"/>
  <c r="Y2434" i="1"/>
  <c r="Y2433" i="1"/>
  <c r="Y2432" i="1"/>
  <c r="Y2431" i="1"/>
  <c r="Y2430" i="1"/>
  <c r="Y2429" i="1"/>
  <c r="Y2428" i="1"/>
  <c r="Y2427" i="1"/>
  <c r="Y2426" i="1"/>
  <c r="Y2425" i="1"/>
  <c r="Y2424" i="1"/>
  <c r="Y2423" i="1"/>
  <c r="Y2422" i="1"/>
  <c r="Y2421" i="1"/>
  <c r="Y2420" i="1"/>
  <c r="Y2419" i="1"/>
  <c r="Y2418" i="1"/>
  <c r="Y2417" i="1"/>
  <c r="Y2416" i="1"/>
  <c r="Y2415" i="1"/>
  <c r="Y2414" i="1"/>
  <c r="Y2413" i="1"/>
  <c r="Y2412" i="1"/>
  <c r="Y2411" i="1"/>
  <c r="Y2410" i="1"/>
  <c r="Y2409" i="1"/>
  <c r="Y2408" i="1"/>
  <c r="Y2407" i="1"/>
  <c r="Y2406" i="1"/>
  <c r="Y2405" i="1"/>
  <c r="Y2404" i="1"/>
  <c r="Y2403" i="1"/>
  <c r="Y2402" i="1"/>
  <c r="Y2401" i="1"/>
  <c r="Y2400" i="1"/>
  <c r="Y2399" i="1"/>
  <c r="Y2398" i="1"/>
  <c r="Y2397" i="1"/>
  <c r="Y2396" i="1"/>
  <c r="Y2395" i="1"/>
  <c r="Y2394" i="1"/>
  <c r="Y2393" i="1"/>
  <c r="Y2392" i="1"/>
  <c r="Y2391" i="1"/>
  <c r="Y2390" i="1"/>
  <c r="Y2389" i="1"/>
  <c r="Y2388" i="1"/>
  <c r="Y2387" i="1"/>
  <c r="Y2386" i="1"/>
  <c r="Y2385" i="1"/>
  <c r="Y2384" i="1"/>
  <c r="Y2383" i="1"/>
  <c r="Y2382" i="1"/>
  <c r="Y2381" i="1"/>
  <c r="Y2380" i="1"/>
  <c r="Y2379" i="1"/>
  <c r="Y2378" i="1"/>
  <c r="Y2377" i="1"/>
  <c r="Y2376" i="1"/>
  <c r="Y2375" i="1"/>
  <c r="Y2374" i="1"/>
  <c r="Y2373" i="1"/>
  <c r="Y2372" i="1"/>
  <c r="Y2371" i="1"/>
  <c r="Y2370" i="1"/>
  <c r="Y2369" i="1"/>
  <c r="Y2368" i="1"/>
  <c r="Y2367" i="1"/>
  <c r="Y2366" i="1"/>
  <c r="Y2365" i="1"/>
  <c r="Y2364" i="1"/>
  <c r="Y2363" i="1"/>
  <c r="Y2362" i="1"/>
  <c r="Y2361" i="1"/>
  <c r="Y2360" i="1"/>
  <c r="Y2359" i="1"/>
  <c r="Y2358" i="1"/>
  <c r="Y2357" i="1"/>
  <c r="Y2356" i="1"/>
  <c r="Y2355" i="1"/>
  <c r="Y2354" i="1"/>
  <c r="Y2353" i="1"/>
  <c r="Y2352" i="1"/>
  <c r="Y2351" i="1"/>
  <c r="Y2350" i="1"/>
  <c r="Y2349" i="1"/>
  <c r="Y2348" i="1"/>
  <c r="Y2347" i="1"/>
  <c r="Y2346" i="1"/>
  <c r="Y2345" i="1"/>
  <c r="Y2344" i="1"/>
  <c r="Y2343" i="1"/>
  <c r="Y2342" i="1"/>
  <c r="Y2341" i="1"/>
  <c r="Y2340" i="1"/>
  <c r="Y2339" i="1"/>
  <c r="Y2338" i="1"/>
  <c r="Y2337" i="1"/>
  <c r="Y2336" i="1"/>
  <c r="Y2335" i="1"/>
  <c r="Y2334" i="1"/>
  <c r="Y2333" i="1"/>
  <c r="Y2332" i="1"/>
  <c r="Y2331" i="1"/>
  <c r="Y2330" i="1"/>
  <c r="Y2329" i="1"/>
  <c r="Y2328" i="1"/>
  <c r="Y2327" i="1"/>
  <c r="Y2326" i="1"/>
  <c r="Y2325" i="1"/>
  <c r="Y2324" i="1"/>
  <c r="Y2323" i="1"/>
  <c r="Y2322" i="1"/>
  <c r="Y2321" i="1"/>
  <c r="Y2320" i="1"/>
  <c r="Y2319" i="1"/>
  <c r="Y2318" i="1"/>
  <c r="Y2317" i="1"/>
  <c r="Y2316" i="1"/>
  <c r="Y2315" i="1"/>
  <c r="Y2314" i="1"/>
  <c r="Y2313" i="1"/>
  <c r="Y2312" i="1"/>
  <c r="Y2311" i="1"/>
  <c r="Y2310" i="1"/>
  <c r="Y2309" i="1"/>
  <c r="Y2308" i="1"/>
  <c r="Y2307" i="1"/>
  <c r="Y2306" i="1"/>
  <c r="Y2305" i="1"/>
  <c r="Y2304" i="1"/>
  <c r="Y2303" i="1"/>
  <c r="Y2302" i="1"/>
  <c r="Y2301" i="1"/>
  <c r="Y2300" i="1"/>
  <c r="Y2299" i="1"/>
  <c r="Y2298" i="1"/>
  <c r="Y2297" i="1"/>
  <c r="Y2296" i="1"/>
  <c r="Y2295" i="1"/>
  <c r="Y2294" i="1"/>
  <c r="Y2293" i="1"/>
  <c r="Y2292" i="1"/>
  <c r="Y2291" i="1"/>
  <c r="Y2290" i="1"/>
  <c r="Y2289" i="1"/>
  <c r="Y2288" i="1"/>
  <c r="Y2287" i="1"/>
  <c r="Y2286" i="1"/>
  <c r="Y2285" i="1"/>
  <c r="Y2284" i="1"/>
  <c r="Y2283" i="1"/>
  <c r="Y2282" i="1"/>
  <c r="Y2281" i="1"/>
  <c r="Y2280" i="1"/>
  <c r="Y2279" i="1"/>
  <c r="Y2278" i="1"/>
  <c r="Y2277" i="1"/>
  <c r="Y2276" i="1"/>
  <c r="Y2275" i="1"/>
  <c r="Y2274" i="1"/>
  <c r="Y2273" i="1"/>
  <c r="Y2272" i="1"/>
  <c r="Y2271" i="1"/>
  <c r="Y2270" i="1"/>
  <c r="Y2269" i="1"/>
  <c r="Y2268" i="1"/>
  <c r="Y2267" i="1"/>
  <c r="Y2266" i="1"/>
  <c r="Y2265" i="1"/>
  <c r="Y2264" i="1"/>
  <c r="Y2263" i="1"/>
  <c r="Y2262" i="1"/>
  <c r="Y2261" i="1"/>
  <c r="Y2260" i="1"/>
  <c r="Y2259" i="1"/>
  <c r="Y2258" i="1"/>
  <c r="Y2257" i="1"/>
  <c r="Y2256" i="1"/>
  <c r="Y2255" i="1"/>
  <c r="Y2254" i="1"/>
  <c r="Y2253" i="1"/>
  <c r="Y2252" i="1"/>
  <c r="Y2251" i="1"/>
  <c r="Y2250" i="1"/>
  <c r="Y2249" i="1"/>
  <c r="Y2248" i="1"/>
  <c r="Y2247" i="1"/>
  <c r="Y2246" i="1"/>
  <c r="Y2245" i="1"/>
  <c r="Y2244" i="1"/>
  <c r="Y2243" i="1"/>
  <c r="Y2242" i="1"/>
  <c r="Y2241" i="1"/>
  <c r="Y2240" i="1"/>
  <c r="Y2239" i="1"/>
  <c r="Y2238" i="1"/>
  <c r="Y2237" i="1"/>
  <c r="Y2236" i="1"/>
  <c r="Y2235" i="1"/>
  <c r="Y2234" i="1"/>
  <c r="Y2233" i="1"/>
  <c r="Y2232" i="1"/>
  <c r="Y2231" i="1"/>
  <c r="Y2230" i="1"/>
  <c r="Y2229" i="1"/>
  <c r="Y2228" i="1"/>
  <c r="Y2227" i="1"/>
  <c r="AC2227" i="1" s="1"/>
  <c r="Y2226" i="1"/>
  <c r="Y2225" i="1"/>
  <c r="Y2224" i="1"/>
  <c r="Y2223" i="1"/>
  <c r="Y2222" i="1"/>
  <c r="Y2221" i="1"/>
  <c r="Y2220" i="1"/>
  <c r="Y2219" i="1"/>
  <c r="AC2219" i="1" s="1"/>
  <c r="Y2218" i="1"/>
  <c r="Y2217" i="1"/>
  <c r="Y2216" i="1"/>
  <c r="Y2215" i="1"/>
  <c r="AC2215" i="1" s="1"/>
  <c r="Y2214" i="1"/>
  <c r="Y2213" i="1"/>
  <c r="Y2212" i="1"/>
  <c r="Y2211" i="1"/>
  <c r="AC2211" i="1" s="1"/>
  <c r="Y2210" i="1"/>
  <c r="Y2209" i="1"/>
  <c r="Y2208" i="1"/>
  <c r="Y2207" i="1"/>
  <c r="Y2206" i="1"/>
  <c r="Y2205" i="1"/>
  <c r="Y2204" i="1"/>
  <c r="Y2203" i="1"/>
  <c r="Y2202" i="1"/>
  <c r="Y2201" i="1"/>
  <c r="Y2200" i="1"/>
  <c r="Y2199" i="1"/>
  <c r="AC2199" i="1" s="1"/>
  <c r="Y2198" i="1"/>
  <c r="Y2197" i="1"/>
  <c r="Y2196" i="1"/>
  <c r="Y2195" i="1"/>
  <c r="AC2195" i="1" s="1"/>
  <c r="Y2194" i="1"/>
  <c r="Y2193" i="1"/>
  <c r="Y2192" i="1"/>
  <c r="Y2191" i="1"/>
  <c r="AC2191" i="1" s="1"/>
  <c r="Y2190" i="1"/>
  <c r="Y2189" i="1"/>
  <c r="Y2188" i="1"/>
  <c r="Y2187" i="1"/>
  <c r="Y2186" i="1"/>
  <c r="Y2185" i="1"/>
  <c r="Y2184" i="1"/>
  <c r="Y2183" i="1"/>
  <c r="Y2182" i="1"/>
  <c r="Y2181" i="1"/>
  <c r="Y2180" i="1"/>
  <c r="Y2179" i="1"/>
  <c r="AC2179" i="1" s="1"/>
  <c r="Y2178" i="1"/>
  <c r="Y2177" i="1"/>
  <c r="Y2176" i="1"/>
  <c r="Y2175" i="1"/>
  <c r="AC2175" i="1" s="1"/>
  <c r="Y2174" i="1"/>
  <c r="Y2173" i="1"/>
  <c r="Y2172" i="1"/>
  <c r="Y2171" i="1"/>
  <c r="AC2171" i="1" s="1"/>
  <c r="Y2170" i="1"/>
  <c r="Y2169" i="1"/>
  <c r="Y2168" i="1"/>
  <c r="Y2167" i="1"/>
  <c r="Y2166" i="1"/>
  <c r="Y2165" i="1"/>
  <c r="Y2164" i="1"/>
  <c r="Y2163" i="1"/>
  <c r="AC2163" i="1" s="1"/>
  <c r="Y2162" i="1"/>
  <c r="Y2161" i="1"/>
  <c r="Y2160" i="1"/>
  <c r="Y2159" i="1"/>
  <c r="Y2158" i="1"/>
  <c r="Y2157" i="1"/>
  <c r="Y2156" i="1"/>
  <c r="Y2155" i="1"/>
  <c r="AC2155" i="1" s="1"/>
  <c r="Y2154" i="1"/>
  <c r="Y2153" i="1"/>
  <c r="Y2152" i="1"/>
  <c r="Y2151" i="1"/>
  <c r="AC2151" i="1" s="1"/>
  <c r="Y2150" i="1"/>
  <c r="Y2149" i="1"/>
  <c r="Y2148" i="1"/>
  <c r="Y2147" i="1"/>
  <c r="Y2146" i="1"/>
  <c r="Y2145" i="1"/>
  <c r="Y2144" i="1"/>
  <c r="Y2143" i="1"/>
  <c r="Y2142" i="1"/>
  <c r="Y2141" i="1"/>
  <c r="Y2140" i="1"/>
  <c r="Y2139" i="1"/>
  <c r="AC2139" i="1" s="1"/>
  <c r="Y2138" i="1"/>
  <c r="Y2137" i="1"/>
  <c r="Y2136" i="1"/>
  <c r="Y2135" i="1"/>
  <c r="AC2135" i="1" s="1"/>
  <c r="Y2134" i="1"/>
  <c r="Y2133" i="1"/>
  <c r="Y2132" i="1"/>
  <c r="Y2131" i="1"/>
  <c r="Y2130" i="1"/>
  <c r="Y2129" i="1"/>
  <c r="Y2128" i="1"/>
  <c r="Y2127" i="1"/>
  <c r="Y2126" i="1"/>
  <c r="Y2125" i="1"/>
  <c r="Y2124" i="1"/>
  <c r="Y2123" i="1"/>
  <c r="AC2123" i="1" s="1"/>
  <c r="Y2122" i="1"/>
  <c r="Y2121" i="1"/>
  <c r="Y2120" i="1"/>
  <c r="Y2119" i="1"/>
  <c r="AC2119" i="1" s="1"/>
  <c r="Y2118" i="1"/>
  <c r="Y2117" i="1"/>
  <c r="Y2116" i="1"/>
  <c r="Y2115" i="1"/>
  <c r="Y2114" i="1"/>
  <c r="Y2113" i="1"/>
  <c r="Y2112" i="1"/>
  <c r="Y2111" i="1"/>
  <c r="Y2110" i="1"/>
  <c r="Y2109" i="1"/>
  <c r="Y2108" i="1"/>
  <c r="Y2107" i="1"/>
  <c r="AC2107" i="1" s="1"/>
  <c r="Y2106" i="1"/>
  <c r="Y2105" i="1"/>
  <c r="Y2104" i="1"/>
  <c r="Y2103" i="1"/>
  <c r="AC2103" i="1" s="1"/>
  <c r="Y2102" i="1"/>
  <c r="Y2101" i="1"/>
  <c r="Y2100" i="1"/>
  <c r="Y2099" i="1"/>
  <c r="Y2098" i="1"/>
  <c r="Y2097" i="1"/>
  <c r="Y2096" i="1"/>
  <c r="Y2095" i="1"/>
  <c r="Y2094" i="1"/>
  <c r="Y2093" i="1"/>
  <c r="Y2092" i="1"/>
  <c r="Y2091" i="1"/>
  <c r="AC2091" i="1" s="1"/>
  <c r="Y2090" i="1"/>
  <c r="Y2089" i="1"/>
  <c r="Y2088" i="1"/>
  <c r="Y2087" i="1"/>
  <c r="AC2087" i="1" s="1"/>
  <c r="Y2086" i="1"/>
  <c r="Y2085" i="1"/>
  <c r="Y2084" i="1"/>
  <c r="Y2083" i="1"/>
  <c r="Y2082" i="1"/>
  <c r="Y2081" i="1"/>
  <c r="Y2080" i="1"/>
  <c r="Y2079" i="1"/>
  <c r="Y2078" i="1"/>
  <c r="Y2077" i="1"/>
  <c r="Y2076" i="1"/>
  <c r="Y2075" i="1"/>
  <c r="AC2075" i="1" s="1"/>
  <c r="Y2074" i="1"/>
  <c r="Y2073" i="1"/>
  <c r="Y2072" i="1"/>
  <c r="Y2071" i="1"/>
  <c r="AC2071" i="1" s="1"/>
  <c r="Y2070" i="1"/>
  <c r="Y2069" i="1"/>
  <c r="Y2068" i="1"/>
  <c r="Y2067" i="1"/>
  <c r="Y2066" i="1"/>
  <c r="Y2065" i="1"/>
  <c r="Y2064" i="1"/>
  <c r="Y2063" i="1"/>
  <c r="Y2062" i="1"/>
  <c r="Y2061" i="1"/>
  <c r="Y2060" i="1"/>
  <c r="Y2059" i="1"/>
  <c r="AC2059" i="1" s="1"/>
  <c r="Y2058" i="1"/>
  <c r="Y2057" i="1"/>
  <c r="Y2056" i="1"/>
  <c r="Y2055" i="1"/>
  <c r="AC2055" i="1" s="1"/>
  <c r="Y2054" i="1"/>
  <c r="Y2053" i="1"/>
  <c r="Y2052" i="1"/>
  <c r="Y2051" i="1"/>
  <c r="Y2050" i="1"/>
  <c r="Y2049" i="1"/>
  <c r="Y2048" i="1"/>
  <c r="Y2047" i="1"/>
  <c r="Y2046" i="1"/>
  <c r="Y2045" i="1"/>
  <c r="Y2044" i="1"/>
  <c r="Y2043" i="1"/>
  <c r="AC2043" i="1" s="1"/>
  <c r="Y2042" i="1"/>
  <c r="Y2041" i="1"/>
  <c r="Y2040" i="1"/>
  <c r="Y2039" i="1"/>
  <c r="AC2039" i="1" s="1"/>
  <c r="Y2038" i="1"/>
  <c r="Y2037" i="1"/>
  <c r="Y2036" i="1"/>
  <c r="Y2035" i="1"/>
  <c r="Y2034" i="1"/>
  <c r="Y2033" i="1"/>
  <c r="Y2032" i="1"/>
  <c r="Y2031" i="1"/>
  <c r="Y2030" i="1"/>
  <c r="Y2029" i="1"/>
  <c r="Y2028" i="1"/>
  <c r="Y2027" i="1"/>
  <c r="AC2027" i="1" s="1"/>
  <c r="Y2026" i="1"/>
  <c r="Y2025" i="1"/>
  <c r="Y2024" i="1"/>
  <c r="Y2023" i="1"/>
  <c r="AC2023" i="1" s="1"/>
  <c r="Y2022" i="1"/>
  <c r="Y2021" i="1"/>
  <c r="Y2020" i="1"/>
  <c r="Y2019" i="1"/>
  <c r="Y2018" i="1"/>
  <c r="Y2017" i="1"/>
  <c r="Y2016" i="1"/>
  <c r="Y2015" i="1"/>
  <c r="Y2014" i="1"/>
  <c r="Y2013" i="1"/>
  <c r="Y2012" i="1"/>
  <c r="Y2011" i="1"/>
  <c r="AC2011" i="1" s="1"/>
  <c r="Y2010" i="1"/>
  <c r="Y2009" i="1"/>
  <c r="Y2008" i="1"/>
  <c r="Y2007" i="1"/>
  <c r="AC2007" i="1" s="1"/>
  <c r="Y2006" i="1"/>
  <c r="Y2005" i="1"/>
  <c r="Y2004" i="1"/>
  <c r="Y2003" i="1"/>
  <c r="Y2002" i="1"/>
  <c r="Y2001" i="1"/>
  <c r="Y2000" i="1"/>
  <c r="Y1999" i="1"/>
  <c r="Y1998" i="1"/>
  <c r="Y1997" i="1"/>
  <c r="Y1996" i="1"/>
  <c r="Y1995" i="1"/>
  <c r="AC1995" i="1" s="1"/>
  <c r="Y1994" i="1"/>
  <c r="Y1993" i="1"/>
  <c r="Y1992" i="1"/>
  <c r="Y1991" i="1"/>
  <c r="AC1991" i="1" s="1"/>
  <c r="Y1990" i="1"/>
  <c r="Y1989" i="1"/>
  <c r="Y1988" i="1"/>
  <c r="Y1987" i="1"/>
  <c r="Y1986" i="1"/>
  <c r="Y1985" i="1"/>
  <c r="Y1984" i="1"/>
  <c r="Y1983" i="1"/>
  <c r="Y1982" i="1"/>
  <c r="Y1981" i="1"/>
  <c r="Y1980" i="1"/>
  <c r="Y1979" i="1"/>
  <c r="AC1979" i="1" s="1"/>
  <c r="Y1978" i="1"/>
  <c r="Y1977" i="1"/>
  <c r="Y1976" i="1"/>
  <c r="Y1975" i="1"/>
  <c r="AC1975" i="1" s="1"/>
  <c r="Y1974" i="1"/>
  <c r="Y1973" i="1"/>
  <c r="Y1972" i="1"/>
  <c r="Y1971" i="1"/>
  <c r="Y1970" i="1"/>
  <c r="Y1969" i="1"/>
  <c r="Y1968" i="1"/>
  <c r="Y1967" i="1"/>
  <c r="AC1967" i="1" s="1"/>
  <c r="Y1966" i="1"/>
  <c r="Y1965" i="1"/>
  <c r="Y1964" i="1"/>
  <c r="Y1963" i="1"/>
  <c r="AC1963" i="1" s="1"/>
  <c r="Y1962" i="1"/>
  <c r="Y1961" i="1"/>
  <c r="Y1960" i="1"/>
  <c r="Y1959" i="1"/>
  <c r="Y1958" i="1"/>
  <c r="Y1957" i="1"/>
  <c r="Y1956" i="1"/>
  <c r="Y1955" i="1"/>
  <c r="AC1955" i="1" s="1"/>
  <c r="Y1954" i="1"/>
  <c r="Y1953" i="1"/>
  <c r="Y1952" i="1"/>
  <c r="Y1951" i="1"/>
  <c r="AC1951" i="1" s="1"/>
  <c r="Y1950" i="1"/>
  <c r="Y1949" i="1"/>
  <c r="Y1948" i="1"/>
  <c r="Y1947" i="1"/>
  <c r="AC1947" i="1" s="1"/>
  <c r="Y1946" i="1"/>
  <c r="Y1945" i="1"/>
  <c r="Y1944" i="1"/>
  <c r="Y1943" i="1"/>
  <c r="Y1942" i="1"/>
  <c r="Y1941" i="1"/>
  <c r="Y1940" i="1"/>
  <c r="Y1939" i="1"/>
  <c r="Y1938" i="1"/>
  <c r="Y1937" i="1"/>
  <c r="Y1936" i="1"/>
  <c r="Y1935" i="1"/>
  <c r="AC1935" i="1" s="1"/>
  <c r="Y1934" i="1"/>
  <c r="Y1933" i="1"/>
  <c r="Y1932" i="1"/>
  <c r="Y1931" i="1"/>
  <c r="AC1931" i="1" s="1"/>
  <c r="Y1930" i="1"/>
  <c r="Y1929" i="1"/>
  <c r="Y1928" i="1"/>
  <c r="Y1927" i="1"/>
  <c r="AC1927" i="1" s="1"/>
  <c r="Y1926" i="1"/>
  <c r="Y1925" i="1"/>
  <c r="Y1924" i="1"/>
  <c r="Y1923" i="1"/>
  <c r="Y1922" i="1"/>
  <c r="Y1921" i="1"/>
  <c r="Y1920" i="1"/>
  <c r="Y1919" i="1"/>
  <c r="Y1918" i="1"/>
  <c r="Y1917" i="1"/>
  <c r="Y1916" i="1"/>
  <c r="Y1915" i="1"/>
  <c r="Y1914" i="1"/>
  <c r="Y1913" i="1"/>
  <c r="Y1912" i="1"/>
  <c r="Y1911" i="1"/>
  <c r="AC1911" i="1" s="1"/>
  <c r="Y1910" i="1"/>
  <c r="Y1909" i="1"/>
  <c r="Y1908" i="1"/>
  <c r="Y1907" i="1"/>
  <c r="Y1906" i="1"/>
  <c r="Y1905" i="1"/>
  <c r="Y1904" i="1"/>
  <c r="Y1903" i="1"/>
  <c r="Y1902" i="1"/>
  <c r="Y1901" i="1"/>
  <c r="Y1900" i="1"/>
  <c r="Y1899" i="1"/>
  <c r="AC1899" i="1" s="1"/>
  <c r="Y1898" i="1"/>
  <c r="Y1897" i="1"/>
  <c r="Y1896" i="1"/>
  <c r="Y1895" i="1"/>
  <c r="AC1895" i="1" s="1"/>
  <c r="Y1894" i="1"/>
  <c r="Y1893" i="1"/>
  <c r="Y1892" i="1"/>
  <c r="Y1891" i="1"/>
  <c r="AC1891" i="1" s="1"/>
  <c r="Y1890" i="1"/>
  <c r="Y1889" i="1"/>
  <c r="Y1888" i="1"/>
  <c r="Y1887" i="1"/>
  <c r="Y1886" i="1"/>
  <c r="Y1885" i="1"/>
  <c r="Y1884" i="1"/>
  <c r="Y1883" i="1"/>
  <c r="AC1883" i="1" s="1"/>
  <c r="Y1882" i="1"/>
  <c r="Y1881" i="1"/>
  <c r="Y1880" i="1"/>
  <c r="Y1879" i="1"/>
  <c r="AC1879" i="1" s="1"/>
  <c r="Y1878" i="1"/>
  <c r="Y1877" i="1"/>
  <c r="Y1876" i="1"/>
  <c r="Y1875" i="1"/>
  <c r="Y1874" i="1"/>
  <c r="Y1873" i="1"/>
  <c r="Y1872" i="1"/>
  <c r="Y1871" i="1"/>
  <c r="AC1871" i="1" s="1"/>
  <c r="Y1870" i="1"/>
  <c r="Y1869" i="1"/>
  <c r="Y1868" i="1"/>
  <c r="Y1867" i="1"/>
  <c r="Y1866" i="1"/>
  <c r="Y1865" i="1"/>
  <c r="Y1864" i="1"/>
  <c r="Y1863" i="1"/>
  <c r="AC1863" i="1" s="1"/>
  <c r="Y1862" i="1"/>
  <c r="Y1861" i="1"/>
  <c r="Y1860" i="1"/>
  <c r="Y1859" i="1"/>
  <c r="AC1859" i="1" s="1"/>
  <c r="Y1858" i="1"/>
  <c r="Y1857" i="1"/>
  <c r="Y1856" i="1"/>
  <c r="Y1855" i="1"/>
  <c r="AC1855" i="1" s="1"/>
  <c r="Y1854" i="1"/>
  <c r="Y1853" i="1"/>
  <c r="Y1852" i="1"/>
  <c r="Y1851" i="1"/>
  <c r="Y1850" i="1"/>
  <c r="Y1849" i="1"/>
  <c r="Y1848" i="1"/>
  <c r="Y1847" i="1"/>
  <c r="AC1847" i="1" s="1"/>
  <c r="Y1846" i="1"/>
  <c r="Y1845" i="1"/>
  <c r="Y1844" i="1"/>
  <c r="Y1843" i="1"/>
  <c r="Y1842" i="1"/>
  <c r="Y1841" i="1"/>
  <c r="Y1840" i="1"/>
  <c r="Y1839" i="1"/>
  <c r="AC1839" i="1" s="1"/>
  <c r="Y1838" i="1"/>
  <c r="Y1837" i="1"/>
  <c r="Y1836" i="1"/>
  <c r="Y1835" i="1"/>
  <c r="Y1834" i="1"/>
  <c r="Y1833" i="1"/>
  <c r="Y1832" i="1"/>
  <c r="Y1831" i="1"/>
  <c r="Q1791" i="1"/>
  <c r="Y1830" i="1" s="1"/>
  <c r="M1791" i="1"/>
  <c r="Q1790" i="1"/>
  <c r="Y1829" i="1" s="1"/>
  <c r="M1790" i="1"/>
  <c r="Q1789" i="1"/>
  <c r="M1789" i="1"/>
  <c r="Q1788" i="1"/>
  <c r="Y1827" i="1" s="1"/>
  <c r="M1788" i="1"/>
  <c r="Q1787" i="1"/>
  <c r="M1787" i="1"/>
  <c r="Q1786" i="1"/>
  <c r="Y1825" i="1" s="1"/>
  <c r="M1786" i="1"/>
  <c r="Q1785" i="1"/>
  <c r="M1785" i="1"/>
  <c r="Q1784" i="1"/>
  <c r="Y1823" i="1" s="1"/>
  <c r="M1784" i="1"/>
  <c r="Q1783" i="1"/>
  <c r="M1783" i="1"/>
  <c r="Q1782" i="1"/>
  <c r="Y1821" i="1" s="1"/>
  <c r="M1782" i="1"/>
  <c r="Q1781" i="1"/>
  <c r="M1781" i="1"/>
  <c r="Q1780" i="1"/>
  <c r="Y1819" i="1" s="1"/>
  <c r="M1780" i="1"/>
  <c r="Q1779" i="1"/>
  <c r="M1779" i="1"/>
  <c r="Q1778" i="1"/>
  <c r="Y1817" i="1" s="1"/>
  <c r="M1778" i="1"/>
  <c r="Q1777" i="1"/>
  <c r="M1777" i="1"/>
  <c r="Q1776" i="1"/>
  <c r="Y1815" i="1" s="1"/>
  <c r="M1776" i="1"/>
  <c r="Q1775" i="1"/>
  <c r="M1775" i="1"/>
  <c r="Q1774" i="1"/>
  <c r="Y1813" i="1" s="1"/>
  <c r="M1774" i="1"/>
  <c r="Q1773" i="1"/>
  <c r="M1773" i="1"/>
  <c r="Q1772" i="1"/>
  <c r="Y1811" i="1" s="1"/>
  <c r="M1772" i="1"/>
  <c r="Q1771" i="1"/>
  <c r="M1771" i="1"/>
  <c r="Q1770" i="1"/>
  <c r="Y1809" i="1" s="1"/>
  <c r="M1770" i="1"/>
  <c r="Q1769" i="1"/>
  <c r="M1769" i="1"/>
  <c r="Q1768" i="1"/>
  <c r="Y1807" i="1" s="1"/>
  <c r="M1768" i="1"/>
  <c r="Q1767" i="1"/>
  <c r="M1767" i="1"/>
  <c r="Q1766" i="1"/>
  <c r="Y1805" i="1" s="1"/>
  <c r="M1766" i="1"/>
  <c r="Q1765" i="1"/>
  <c r="M1765" i="1"/>
  <c r="Q1764" i="1"/>
  <c r="Y1803" i="1" s="1"/>
  <c r="M1764" i="1"/>
  <c r="Q1763" i="1"/>
  <c r="M1763" i="1"/>
  <c r="Q1762" i="1"/>
  <c r="Y1801" i="1" s="1"/>
  <c r="M1762" i="1"/>
  <c r="Q1761" i="1"/>
  <c r="M1761" i="1"/>
  <c r="Q1760" i="1"/>
  <c r="Y1799" i="1" s="1"/>
  <c r="M1760" i="1"/>
  <c r="Q1759" i="1"/>
  <c r="M1759" i="1"/>
  <c r="Q1758" i="1"/>
  <c r="Y1797" i="1" s="1"/>
  <c r="M1758" i="1"/>
  <c r="Q1757" i="1"/>
  <c r="M1757" i="1"/>
  <c r="Q1756" i="1"/>
  <c r="Y1795" i="1" s="1"/>
  <c r="M1756" i="1"/>
  <c r="Q1755" i="1"/>
  <c r="M1755" i="1"/>
  <c r="Q1754" i="1"/>
  <c r="Y1793" i="1" s="1"/>
  <c r="M1754" i="1"/>
  <c r="Q1753" i="1"/>
  <c r="M1753" i="1"/>
  <c r="Q1752" i="1"/>
  <c r="Y1791" i="1" s="1"/>
  <c r="M1752" i="1"/>
  <c r="U1791" i="1" s="1"/>
  <c r="AC1791" i="1" s="1"/>
  <c r="Q1751" i="1"/>
  <c r="M1751" i="1"/>
  <c r="Q1750" i="1"/>
  <c r="Y1789" i="1" s="1"/>
  <c r="M1750" i="1"/>
  <c r="U1789" i="1" s="1"/>
  <c r="Q1749" i="1"/>
  <c r="M1749" i="1"/>
  <c r="Q1748" i="1"/>
  <c r="Y1787" i="1" s="1"/>
  <c r="M1748" i="1"/>
  <c r="U1787" i="1" s="1"/>
  <c r="AC1787" i="1" s="1"/>
  <c r="Q1747" i="1"/>
  <c r="M1747" i="1"/>
  <c r="Q1746" i="1"/>
  <c r="Y1785" i="1" s="1"/>
  <c r="M1746" i="1"/>
  <c r="U1785" i="1" s="1"/>
  <c r="AC1785" i="1" s="1"/>
  <c r="Q1745" i="1"/>
  <c r="M1745" i="1"/>
  <c r="Q1744" i="1"/>
  <c r="Y1783" i="1" s="1"/>
  <c r="M1744" i="1"/>
  <c r="U1783" i="1" s="1"/>
  <c r="AC1783" i="1" s="1"/>
  <c r="Q1743" i="1"/>
  <c r="M1743" i="1"/>
  <c r="Q1742" i="1"/>
  <c r="Y1781" i="1" s="1"/>
  <c r="M1742" i="1"/>
  <c r="U1781" i="1" s="1"/>
  <c r="AC1781" i="1" s="1"/>
  <c r="Q1741" i="1"/>
  <c r="M1741" i="1"/>
  <c r="Q1740" i="1"/>
  <c r="Y1779" i="1" s="1"/>
  <c r="M1740" i="1"/>
  <c r="U1779" i="1" s="1"/>
  <c r="AC1779" i="1" s="1"/>
  <c r="Q1739" i="1"/>
  <c r="M1739" i="1"/>
  <c r="Q1738" i="1"/>
  <c r="Y1777" i="1" s="1"/>
  <c r="M1738" i="1"/>
  <c r="U1777" i="1" s="1"/>
  <c r="Q1737" i="1"/>
  <c r="M1737" i="1"/>
  <c r="Q1736" i="1"/>
  <c r="Y1775" i="1" s="1"/>
  <c r="M1736" i="1"/>
  <c r="U1775" i="1" s="1"/>
  <c r="AC1775" i="1" s="1"/>
  <c r="Q1735" i="1"/>
  <c r="M1735" i="1"/>
  <c r="Q1734" i="1"/>
  <c r="Y1773" i="1" s="1"/>
  <c r="M1734" i="1"/>
  <c r="U1773" i="1" s="1"/>
  <c r="Q1733" i="1"/>
  <c r="M1733" i="1"/>
  <c r="Q1732" i="1"/>
  <c r="Y1771" i="1" s="1"/>
  <c r="M1732" i="1"/>
  <c r="U1771" i="1" s="1"/>
  <c r="AC1771" i="1" s="1"/>
  <c r="Q1731" i="1"/>
  <c r="M1731" i="1"/>
  <c r="Q1730" i="1"/>
  <c r="Y1769" i="1" s="1"/>
  <c r="M1730" i="1"/>
  <c r="U1769" i="1" s="1"/>
  <c r="AC1769" i="1" s="1"/>
  <c r="Q1729" i="1"/>
  <c r="M1729" i="1"/>
  <c r="Q1728" i="1"/>
  <c r="Y1767" i="1" s="1"/>
  <c r="M1728" i="1"/>
  <c r="U1767" i="1" s="1"/>
  <c r="AC1767" i="1" s="1"/>
  <c r="Q1727" i="1"/>
  <c r="M1727" i="1"/>
  <c r="Q1726" i="1"/>
  <c r="Y1765" i="1" s="1"/>
  <c r="M1726" i="1"/>
  <c r="U1765" i="1" s="1"/>
  <c r="AC1765" i="1" s="1"/>
  <c r="Q1725" i="1"/>
  <c r="M1725" i="1"/>
  <c r="Q1724" i="1"/>
  <c r="Y1763" i="1" s="1"/>
  <c r="M1724" i="1"/>
  <c r="U1763" i="1" s="1"/>
  <c r="AC1763" i="1" s="1"/>
  <c r="Q1723" i="1"/>
  <c r="M1723" i="1"/>
  <c r="Q1722" i="1"/>
  <c r="Y1761" i="1" s="1"/>
  <c r="M1722" i="1"/>
  <c r="U1761" i="1" s="1"/>
  <c r="Q1721" i="1"/>
  <c r="M1721" i="1"/>
  <c r="Q1720" i="1"/>
  <c r="Y1759" i="1" s="1"/>
  <c r="M1720" i="1"/>
  <c r="U1759" i="1" s="1"/>
  <c r="AC1759" i="1" s="1"/>
  <c r="Q1719" i="1"/>
  <c r="M1719" i="1"/>
  <c r="Q1718" i="1"/>
  <c r="Y1757" i="1" s="1"/>
  <c r="M1718" i="1"/>
  <c r="U1757" i="1" s="1"/>
  <c r="Q1717" i="1"/>
  <c r="M1717" i="1"/>
  <c r="Q1716" i="1"/>
  <c r="Y1755" i="1" s="1"/>
  <c r="M1716" i="1"/>
  <c r="U1755" i="1" s="1"/>
  <c r="AC1755" i="1" s="1"/>
  <c r="Q1715" i="1"/>
  <c r="M1715" i="1"/>
  <c r="Q1714" i="1"/>
  <c r="Y1753" i="1" s="1"/>
  <c r="M1714" i="1"/>
  <c r="U1753" i="1" s="1"/>
  <c r="AC1753" i="1" s="1"/>
  <c r="Q1713" i="1"/>
  <c r="M1713" i="1"/>
  <c r="Q1712" i="1"/>
  <c r="Y1751" i="1" s="1"/>
  <c r="M1712" i="1"/>
  <c r="U1751" i="1" s="1"/>
  <c r="AC1751" i="1" s="1"/>
  <c r="Q1711" i="1"/>
  <c r="M1711" i="1"/>
  <c r="Q1710" i="1"/>
  <c r="Y1749" i="1" s="1"/>
  <c r="M1710" i="1"/>
  <c r="U1749" i="1" s="1"/>
  <c r="AC1749" i="1" s="1"/>
  <c r="Q1709" i="1"/>
  <c r="M1709" i="1"/>
  <c r="Q1708" i="1"/>
  <c r="Y1747" i="1" s="1"/>
  <c r="M1708" i="1"/>
  <c r="U1747" i="1" s="1"/>
  <c r="AC1747" i="1" s="1"/>
  <c r="Q1707" i="1"/>
  <c r="M1707" i="1"/>
  <c r="Q1706" i="1"/>
  <c r="Y1745" i="1" s="1"/>
  <c r="M1706" i="1"/>
  <c r="U1745" i="1" s="1"/>
  <c r="Q1705" i="1"/>
  <c r="M1705" i="1"/>
  <c r="Q1704" i="1"/>
  <c r="Y1743" i="1" s="1"/>
  <c r="M1704" i="1"/>
  <c r="U1743" i="1" s="1"/>
  <c r="AC1743" i="1" s="1"/>
  <c r="Q1703" i="1"/>
  <c r="M1703" i="1"/>
  <c r="Q1702" i="1"/>
  <c r="Y1741" i="1" s="1"/>
  <c r="M1702" i="1"/>
  <c r="U1741" i="1" s="1"/>
  <c r="Q1701" i="1"/>
  <c r="M1701" i="1"/>
  <c r="Q1700" i="1"/>
  <c r="Y1739" i="1" s="1"/>
  <c r="M1700" i="1"/>
  <c r="U1739" i="1" s="1"/>
  <c r="Q1699" i="1"/>
  <c r="M1699" i="1"/>
  <c r="Q1698" i="1"/>
  <c r="Y1737" i="1" s="1"/>
  <c r="M1698" i="1"/>
  <c r="U1737" i="1" s="1"/>
  <c r="AC1737" i="1" s="1"/>
  <c r="Q1697" i="1"/>
  <c r="M1697" i="1"/>
  <c r="Q1696" i="1"/>
  <c r="Y1735" i="1" s="1"/>
  <c r="M1696" i="1"/>
  <c r="U1735" i="1" s="1"/>
  <c r="AC1735" i="1" s="1"/>
  <c r="Q1695" i="1"/>
  <c r="M1695" i="1"/>
  <c r="Q1694" i="1"/>
  <c r="Y1733" i="1" s="1"/>
  <c r="M1694" i="1"/>
  <c r="U1733" i="1" s="1"/>
  <c r="AC1733" i="1" s="1"/>
  <c r="Q1693" i="1"/>
  <c r="M1693" i="1"/>
  <c r="Q1692" i="1"/>
  <c r="Y1731" i="1" s="1"/>
  <c r="M1692" i="1"/>
  <c r="U1731" i="1" s="1"/>
  <c r="AC1731" i="1" s="1"/>
  <c r="Q1691" i="1"/>
  <c r="M1691" i="1"/>
  <c r="Q1690" i="1"/>
  <c r="Y1729" i="1" s="1"/>
  <c r="M1690" i="1"/>
  <c r="U1729" i="1" s="1"/>
  <c r="Q1689" i="1"/>
  <c r="M1689" i="1"/>
  <c r="Q1688" i="1"/>
  <c r="Y1727" i="1" s="1"/>
  <c r="M1688" i="1"/>
  <c r="U1727" i="1" s="1"/>
  <c r="AC1727" i="1" s="1"/>
  <c r="Q1687" i="1"/>
  <c r="M1687" i="1"/>
  <c r="Q1686" i="1"/>
  <c r="Y1725" i="1" s="1"/>
  <c r="M1686" i="1"/>
  <c r="U1725" i="1" s="1"/>
  <c r="Q1685" i="1"/>
  <c r="M1685" i="1"/>
  <c r="Q1684" i="1"/>
  <c r="Y1723" i="1" s="1"/>
  <c r="M1684" i="1"/>
  <c r="U1723" i="1" s="1"/>
  <c r="AC1723" i="1" s="1"/>
  <c r="Q1683" i="1"/>
  <c r="M1683" i="1"/>
  <c r="Q1682" i="1"/>
  <c r="Y1721" i="1" s="1"/>
  <c r="M1682" i="1"/>
  <c r="U1721" i="1" s="1"/>
  <c r="AC1721" i="1" s="1"/>
  <c r="Q1681" i="1"/>
  <c r="M1681" i="1"/>
  <c r="Q1680" i="1"/>
  <c r="Y1719" i="1" s="1"/>
  <c r="M1680" i="1"/>
  <c r="U1719" i="1" s="1"/>
  <c r="AC1719" i="1" s="1"/>
  <c r="Q1679" i="1"/>
  <c r="M1679" i="1"/>
  <c r="Q1678" i="1"/>
  <c r="Y1717" i="1" s="1"/>
  <c r="M1678" i="1"/>
  <c r="U1717" i="1" s="1"/>
  <c r="AC1717" i="1" s="1"/>
  <c r="Q1677" i="1"/>
  <c r="M1677" i="1"/>
  <c r="Q1676" i="1"/>
  <c r="Y1715" i="1" s="1"/>
  <c r="M1676" i="1"/>
  <c r="U1715" i="1" s="1"/>
  <c r="AC1715" i="1" s="1"/>
  <c r="Q1675" i="1"/>
  <c r="M1675" i="1"/>
  <c r="Q1674" i="1"/>
  <c r="Y1713" i="1" s="1"/>
  <c r="M1674" i="1"/>
  <c r="U1713" i="1" s="1"/>
  <c r="Q1673" i="1"/>
  <c r="M1673" i="1"/>
  <c r="Q1672" i="1"/>
  <c r="Y1711" i="1" s="1"/>
  <c r="M1672" i="1"/>
  <c r="U1711" i="1" s="1"/>
  <c r="AC1711" i="1" s="1"/>
  <c r="Q1671" i="1"/>
  <c r="M1671" i="1"/>
  <c r="Q1670" i="1"/>
  <c r="Y1709" i="1" s="1"/>
  <c r="M1670" i="1"/>
  <c r="U1709" i="1" s="1"/>
  <c r="Q1669" i="1"/>
  <c r="M1669" i="1"/>
  <c r="Q1668" i="1"/>
  <c r="Y1707" i="1" s="1"/>
  <c r="M1668" i="1"/>
  <c r="U1707" i="1" s="1"/>
  <c r="Q1667" i="1"/>
  <c r="M1667" i="1"/>
  <c r="Q1666" i="1"/>
  <c r="Y1705" i="1" s="1"/>
  <c r="M1666" i="1"/>
  <c r="U1705" i="1" s="1"/>
  <c r="AC1705" i="1" s="1"/>
  <c r="Q1665" i="1"/>
  <c r="M1665" i="1"/>
  <c r="Q1664" i="1"/>
  <c r="Y1703" i="1" s="1"/>
  <c r="M1664" i="1"/>
  <c r="U1703" i="1" s="1"/>
  <c r="AC1703" i="1" s="1"/>
  <c r="Q1663" i="1"/>
  <c r="M1663" i="1"/>
  <c r="Q1662" i="1"/>
  <c r="Y1701" i="1" s="1"/>
  <c r="M1662" i="1"/>
  <c r="U1701" i="1" s="1"/>
  <c r="AC1701" i="1" s="1"/>
  <c r="Q1661" i="1"/>
  <c r="M1661" i="1"/>
  <c r="Q1660" i="1"/>
  <c r="Y1699" i="1" s="1"/>
  <c r="M1660" i="1"/>
  <c r="U1699" i="1" s="1"/>
  <c r="AC1699" i="1" s="1"/>
  <c r="Q1659" i="1"/>
  <c r="M1659" i="1"/>
  <c r="Q1658" i="1"/>
  <c r="Y1697" i="1" s="1"/>
  <c r="M1658" i="1"/>
  <c r="U1697" i="1" s="1"/>
  <c r="Q1657" i="1"/>
  <c r="M1657" i="1"/>
  <c r="Q1656" i="1"/>
  <c r="Y1695" i="1" s="1"/>
  <c r="M1656" i="1"/>
  <c r="U1695" i="1" s="1"/>
  <c r="AC1695" i="1" s="1"/>
  <c r="Q1655" i="1"/>
  <c r="M1655" i="1"/>
  <c r="Q1654" i="1"/>
  <c r="Y1693" i="1" s="1"/>
  <c r="M1654" i="1"/>
  <c r="U1693" i="1" s="1"/>
  <c r="Q1653" i="1"/>
  <c r="M1653" i="1"/>
  <c r="Q1652" i="1"/>
  <c r="Y1691" i="1" s="1"/>
  <c r="M1652" i="1"/>
  <c r="U1691" i="1" s="1"/>
  <c r="AC1691" i="1" s="1"/>
  <c r="Q1651" i="1"/>
  <c r="M1651" i="1"/>
  <c r="Q1650" i="1"/>
  <c r="Y1689" i="1" s="1"/>
  <c r="M1650" i="1"/>
  <c r="U1689" i="1" s="1"/>
  <c r="AC1689" i="1" s="1"/>
  <c r="Q1649" i="1"/>
  <c r="M1649" i="1"/>
  <c r="Q1648" i="1"/>
  <c r="Y1687" i="1" s="1"/>
  <c r="M1648" i="1"/>
  <c r="U1687" i="1" s="1"/>
  <c r="AC1687" i="1" s="1"/>
  <c r="Q1647" i="1"/>
  <c r="M1647" i="1"/>
  <c r="Q1646" i="1"/>
  <c r="Y1685" i="1" s="1"/>
  <c r="M1646" i="1"/>
  <c r="U1685" i="1" s="1"/>
  <c r="AC1685" i="1" s="1"/>
  <c r="Q1645" i="1"/>
  <c r="M1645" i="1"/>
  <c r="Q1644" i="1"/>
  <c r="Y1683" i="1" s="1"/>
  <c r="M1644" i="1"/>
  <c r="U1683" i="1" s="1"/>
  <c r="AC1683" i="1" s="1"/>
  <c r="Q1643" i="1"/>
  <c r="M1643" i="1"/>
  <c r="Q1642" i="1"/>
  <c r="Y1681" i="1" s="1"/>
  <c r="M1642" i="1"/>
  <c r="U1681" i="1" s="1"/>
  <c r="Q1641" i="1"/>
  <c r="M1641" i="1"/>
  <c r="Q1640" i="1"/>
  <c r="Y1679" i="1" s="1"/>
  <c r="M1640" i="1"/>
  <c r="U1679" i="1" s="1"/>
  <c r="AC1679" i="1" s="1"/>
  <c r="Q1639" i="1"/>
  <c r="M1639" i="1"/>
  <c r="Q1638" i="1"/>
  <c r="Y1677" i="1" s="1"/>
  <c r="M1638" i="1"/>
  <c r="U1677" i="1" s="1"/>
  <c r="Q1637" i="1"/>
  <c r="M1637" i="1"/>
  <c r="Q1636" i="1"/>
  <c r="Y1675" i="1" s="1"/>
  <c r="M1636" i="1"/>
  <c r="U1675" i="1" s="1"/>
  <c r="AC1675" i="1" s="1"/>
  <c r="Q1635" i="1"/>
  <c r="M1635" i="1"/>
  <c r="Q1634" i="1"/>
  <c r="Y1673" i="1" s="1"/>
  <c r="M1634" i="1"/>
  <c r="U1673" i="1" s="1"/>
  <c r="AC1673" i="1" s="1"/>
  <c r="Q1633" i="1"/>
  <c r="M1633" i="1"/>
  <c r="Q1632" i="1"/>
  <c r="Y1671" i="1" s="1"/>
  <c r="M1632" i="1"/>
  <c r="U1671" i="1" s="1"/>
  <c r="AC1671" i="1" s="1"/>
  <c r="Q1631" i="1"/>
  <c r="M1631" i="1"/>
  <c r="Q1630" i="1"/>
  <c r="Y1669" i="1" s="1"/>
  <c r="M1630" i="1"/>
  <c r="U1669" i="1" s="1"/>
  <c r="AC1669" i="1" s="1"/>
  <c r="Q1629" i="1"/>
  <c r="M1629" i="1"/>
  <c r="Q1628" i="1"/>
  <c r="Y1667" i="1" s="1"/>
  <c r="M1628" i="1"/>
  <c r="U1667" i="1" s="1"/>
  <c r="AC1667" i="1" s="1"/>
  <c r="Q1627" i="1"/>
  <c r="M1627" i="1"/>
  <c r="Q1626" i="1"/>
  <c r="Y1665" i="1" s="1"/>
  <c r="M1626" i="1"/>
  <c r="U1665" i="1" s="1"/>
  <c r="Q1625" i="1"/>
  <c r="M1625" i="1"/>
  <c r="Q1624" i="1"/>
  <c r="Y1663" i="1" s="1"/>
  <c r="M1624" i="1"/>
  <c r="U1663" i="1" s="1"/>
  <c r="AC1663" i="1" s="1"/>
  <c r="Q1623" i="1"/>
  <c r="M1623" i="1"/>
  <c r="Q1622" i="1"/>
  <c r="Y1661" i="1" s="1"/>
  <c r="M1622" i="1"/>
  <c r="U1661" i="1" s="1"/>
  <c r="Q1621" i="1"/>
  <c r="M1621" i="1"/>
  <c r="Q1620" i="1"/>
  <c r="Y1659" i="1" s="1"/>
  <c r="M1620" i="1"/>
  <c r="U1659" i="1" s="1"/>
  <c r="AC1659" i="1" s="1"/>
  <c r="Q1619" i="1"/>
  <c r="M1619" i="1"/>
  <c r="Q1618" i="1"/>
  <c r="Y1657" i="1" s="1"/>
  <c r="M1618" i="1"/>
  <c r="U1657" i="1" s="1"/>
  <c r="AC1657" i="1" s="1"/>
  <c r="Q1617" i="1"/>
  <c r="M1617" i="1"/>
  <c r="Q1616" i="1"/>
  <c r="Y1655" i="1" s="1"/>
  <c r="M1616" i="1"/>
  <c r="U1655" i="1" s="1"/>
  <c r="AC1655" i="1" s="1"/>
  <c r="Q1615" i="1"/>
  <c r="M1615" i="1"/>
  <c r="Q1614" i="1"/>
  <c r="Y1653" i="1" s="1"/>
  <c r="M1614" i="1"/>
  <c r="U1653" i="1" s="1"/>
  <c r="AC1653" i="1" s="1"/>
  <c r="Q1613" i="1"/>
  <c r="M1613" i="1"/>
  <c r="Q1612" i="1"/>
  <c r="Y1651" i="1" s="1"/>
  <c r="M1612" i="1"/>
  <c r="U1651" i="1" s="1"/>
  <c r="AC1651" i="1" s="1"/>
  <c r="Q1611" i="1"/>
  <c r="M1611" i="1"/>
  <c r="Q1610" i="1"/>
  <c r="Y1649" i="1" s="1"/>
  <c r="M1610" i="1"/>
  <c r="U1649" i="1" s="1"/>
  <c r="Q1609" i="1"/>
  <c r="M1609" i="1"/>
  <c r="Q1608" i="1"/>
  <c r="Y1647" i="1" s="1"/>
  <c r="M1608" i="1"/>
  <c r="U1647" i="1" s="1"/>
  <c r="AC1647" i="1" s="1"/>
  <c r="Q1607" i="1"/>
  <c r="M1607" i="1"/>
  <c r="Q1606" i="1"/>
  <c r="Y1645" i="1" s="1"/>
  <c r="M1606" i="1"/>
  <c r="U1645" i="1" s="1"/>
  <c r="Q1605" i="1"/>
  <c r="M1605" i="1"/>
  <c r="Q1604" i="1"/>
  <c r="Y1643" i="1" s="1"/>
  <c r="M1604" i="1"/>
  <c r="U1643" i="1" s="1"/>
  <c r="AC1643" i="1" s="1"/>
  <c r="Q1603" i="1"/>
  <c r="M1603" i="1"/>
  <c r="Q1602" i="1"/>
  <c r="Y1641" i="1" s="1"/>
  <c r="M1602" i="1"/>
  <c r="U1641" i="1" s="1"/>
  <c r="AC1641" i="1" s="1"/>
  <c r="Q1601" i="1"/>
  <c r="M1601" i="1"/>
  <c r="Q1600" i="1"/>
  <c r="Y1639" i="1" s="1"/>
  <c r="M1600" i="1"/>
  <c r="U1639" i="1" s="1"/>
  <c r="AC1639" i="1" s="1"/>
  <c r="Q1599" i="1"/>
  <c r="M1599" i="1"/>
  <c r="Q1598" i="1"/>
  <c r="Y1637" i="1" s="1"/>
  <c r="M1598" i="1"/>
  <c r="U1637" i="1" s="1"/>
  <c r="AC1637" i="1" s="1"/>
  <c r="Q1597" i="1"/>
  <c r="M1597" i="1"/>
  <c r="Q1596" i="1"/>
  <c r="Y1635" i="1" s="1"/>
  <c r="M1596" i="1"/>
  <c r="U1635" i="1" s="1"/>
  <c r="AC1635" i="1" s="1"/>
  <c r="Q1595" i="1"/>
  <c r="M1595" i="1"/>
  <c r="Q1594" i="1"/>
  <c r="Y1633" i="1" s="1"/>
  <c r="M1594" i="1"/>
  <c r="U1633" i="1" s="1"/>
  <c r="Q1593" i="1"/>
  <c r="M1593" i="1"/>
  <c r="Q1592" i="1"/>
  <c r="Y1631" i="1" s="1"/>
  <c r="M1592" i="1"/>
  <c r="U1631" i="1" s="1"/>
  <c r="AC1631" i="1" s="1"/>
  <c r="Q1591" i="1"/>
  <c r="M1591" i="1"/>
  <c r="Q1590" i="1"/>
  <c r="Y1629" i="1" s="1"/>
  <c r="M1590" i="1"/>
  <c r="U1629" i="1" s="1"/>
  <c r="Q1589" i="1"/>
  <c r="M1589" i="1"/>
  <c r="Q1588" i="1"/>
  <c r="Y1627" i="1" s="1"/>
  <c r="M1588" i="1"/>
  <c r="U1627" i="1" s="1"/>
  <c r="AC1627" i="1" s="1"/>
  <c r="Q1587" i="1"/>
  <c r="M1587" i="1"/>
  <c r="Q1586" i="1"/>
  <c r="Y1625" i="1" s="1"/>
  <c r="M1586" i="1"/>
  <c r="U1625" i="1" s="1"/>
  <c r="AC1625" i="1" s="1"/>
  <c r="Q1585" i="1"/>
  <c r="M1585" i="1"/>
  <c r="Q1584" i="1"/>
  <c r="Y1623" i="1" s="1"/>
  <c r="M1584" i="1"/>
  <c r="U1623" i="1" s="1"/>
  <c r="Q1583" i="1"/>
  <c r="M1583" i="1"/>
  <c r="Q1582" i="1"/>
  <c r="Y1621" i="1" s="1"/>
  <c r="M1582" i="1"/>
  <c r="U1621" i="1" s="1"/>
  <c r="AC1621" i="1" s="1"/>
  <c r="Q1581" i="1"/>
  <c r="M1581" i="1"/>
  <c r="Q1580" i="1"/>
  <c r="Y1619" i="1" s="1"/>
  <c r="M1580" i="1"/>
  <c r="U1619" i="1" s="1"/>
  <c r="AC1619" i="1" s="1"/>
  <c r="Q1579" i="1"/>
  <c r="M1579" i="1"/>
  <c r="Q1578" i="1"/>
  <c r="Y1617" i="1" s="1"/>
  <c r="M1578" i="1"/>
  <c r="U1617" i="1" s="1"/>
  <c r="Q1577" i="1"/>
  <c r="M1577" i="1"/>
  <c r="Q1576" i="1"/>
  <c r="Y1615" i="1" s="1"/>
  <c r="M1576" i="1"/>
  <c r="U1615" i="1" s="1"/>
  <c r="Q1575" i="1"/>
  <c r="M1575" i="1"/>
  <c r="Q1574" i="1"/>
  <c r="Y1613" i="1" s="1"/>
  <c r="M1574" i="1"/>
  <c r="U1613" i="1" s="1"/>
  <c r="Q1573" i="1"/>
  <c r="M1573" i="1"/>
  <c r="Q1572" i="1"/>
  <c r="Y1611" i="1" s="1"/>
  <c r="M1572" i="1"/>
  <c r="U1611" i="1" s="1"/>
  <c r="AC1611" i="1" s="1"/>
  <c r="Q1571" i="1"/>
  <c r="M1571" i="1"/>
  <c r="Q1570" i="1"/>
  <c r="Y1609" i="1" s="1"/>
  <c r="M1570" i="1"/>
  <c r="U1609" i="1" s="1"/>
  <c r="AC1609" i="1" s="1"/>
  <c r="Q1569" i="1"/>
  <c r="M1569" i="1"/>
  <c r="Q1568" i="1"/>
  <c r="Y1607" i="1" s="1"/>
  <c r="M1568" i="1"/>
  <c r="U1607" i="1" s="1"/>
  <c r="AC1607" i="1" s="1"/>
  <c r="Q1567" i="1"/>
  <c r="M1567" i="1"/>
  <c r="Q1566" i="1"/>
  <c r="Y1605" i="1" s="1"/>
  <c r="M1566" i="1"/>
  <c r="U1605" i="1" s="1"/>
  <c r="AC1605" i="1" s="1"/>
  <c r="Q1565" i="1"/>
  <c r="M1565" i="1"/>
  <c r="Q1564" i="1"/>
  <c r="Y1603" i="1" s="1"/>
  <c r="M1564" i="1"/>
  <c r="U1603" i="1" s="1"/>
  <c r="AC1603" i="1" s="1"/>
  <c r="Q1563" i="1"/>
  <c r="M1563" i="1"/>
  <c r="Q1562" i="1"/>
  <c r="Y1601" i="1" s="1"/>
  <c r="M1562" i="1"/>
  <c r="U1601" i="1" s="1"/>
  <c r="Q1561" i="1"/>
  <c r="M1561" i="1"/>
  <c r="Q1560" i="1"/>
  <c r="Y1599" i="1" s="1"/>
  <c r="M1560" i="1"/>
  <c r="U1599" i="1" s="1"/>
  <c r="AC1599" i="1" s="1"/>
  <c r="Q1559" i="1"/>
  <c r="M1559" i="1"/>
  <c r="Q1558" i="1"/>
  <c r="Y1597" i="1" s="1"/>
  <c r="M1558" i="1"/>
  <c r="U1597" i="1" s="1"/>
  <c r="Q1557" i="1"/>
  <c r="M1557" i="1"/>
  <c r="Q1556" i="1"/>
  <c r="Y1595" i="1" s="1"/>
  <c r="M1556" i="1"/>
  <c r="U1595" i="1" s="1"/>
  <c r="AC1595" i="1" s="1"/>
  <c r="Q1555" i="1"/>
  <c r="M1555" i="1"/>
  <c r="Q1554" i="1"/>
  <c r="Y1593" i="1" s="1"/>
  <c r="M1554" i="1"/>
  <c r="U1593" i="1" s="1"/>
  <c r="AC1593" i="1" s="1"/>
  <c r="Q1553" i="1"/>
  <c r="M1553" i="1"/>
  <c r="Q1552" i="1"/>
  <c r="Y1591" i="1" s="1"/>
  <c r="M1552" i="1"/>
  <c r="U1591" i="1" s="1"/>
  <c r="AC1591" i="1" s="1"/>
  <c r="Q1551" i="1"/>
  <c r="M1551" i="1"/>
  <c r="Q1550" i="1"/>
  <c r="Y1589" i="1" s="1"/>
  <c r="M1550" i="1"/>
  <c r="U1589" i="1" s="1"/>
  <c r="AC1589" i="1" s="1"/>
  <c r="Q1549" i="1"/>
  <c r="M1549" i="1"/>
  <c r="Q1548" i="1"/>
  <c r="Y1587" i="1" s="1"/>
  <c r="M1548" i="1"/>
  <c r="U1587" i="1" s="1"/>
  <c r="AC1587" i="1" s="1"/>
  <c r="Q1547" i="1"/>
  <c r="M1547" i="1"/>
  <c r="Q1546" i="1"/>
  <c r="Y1585" i="1" s="1"/>
  <c r="M1546" i="1"/>
  <c r="U1585" i="1" s="1"/>
  <c r="Q1545" i="1"/>
  <c r="M1545" i="1"/>
  <c r="Q1544" i="1"/>
  <c r="Y1583" i="1" s="1"/>
  <c r="M1544" i="1"/>
  <c r="U1583" i="1" s="1"/>
  <c r="AC1583" i="1" s="1"/>
  <c r="Q1543" i="1"/>
  <c r="M1543" i="1"/>
  <c r="Q1542" i="1"/>
  <c r="Y1581" i="1" s="1"/>
  <c r="M1542" i="1"/>
  <c r="U1581" i="1" s="1"/>
  <c r="Q1541" i="1"/>
  <c r="M1541" i="1"/>
  <c r="Q1540" i="1"/>
  <c r="Y1579" i="1" s="1"/>
  <c r="M1540" i="1"/>
  <c r="U1579" i="1" s="1"/>
  <c r="AC1579" i="1" s="1"/>
  <c r="Q1539" i="1"/>
  <c r="M1539" i="1"/>
  <c r="Q1538" i="1"/>
  <c r="Y1577" i="1" s="1"/>
  <c r="M1538" i="1"/>
  <c r="U1577" i="1" s="1"/>
  <c r="AC1577" i="1" s="1"/>
  <c r="Q1537" i="1"/>
  <c r="M1537" i="1"/>
  <c r="Q1536" i="1"/>
  <c r="Y1575" i="1" s="1"/>
  <c r="M1536" i="1"/>
  <c r="U1575" i="1" s="1"/>
  <c r="AC1575" i="1" s="1"/>
  <c r="Q1535" i="1"/>
  <c r="M1535" i="1"/>
  <c r="Q1534" i="1"/>
  <c r="Y1573" i="1" s="1"/>
  <c r="M1534" i="1"/>
  <c r="U1573" i="1" s="1"/>
  <c r="AC1573" i="1" s="1"/>
  <c r="Q1533" i="1"/>
  <c r="M1533" i="1"/>
  <c r="Q1532" i="1"/>
  <c r="Y1571" i="1" s="1"/>
  <c r="M1532" i="1"/>
  <c r="U1571" i="1" s="1"/>
  <c r="AC1571" i="1" s="1"/>
  <c r="Q1531" i="1"/>
  <c r="M1531" i="1"/>
  <c r="Q1530" i="1"/>
  <c r="Y1569" i="1" s="1"/>
  <c r="M1530" i="1"/>
  <c r="U1569" i="1" s="1"/>
  <c r="Q1529" i="1"/>
  <c r="M1529" i="1"/>
  <c r="Q1528" i="1"/>
  <c r="Y1567" i="1" s="1"/>
  <c r="M1528" i="1"/>
  <c r="U1567" i="1" s="1"/>
  <c r="AC1567" i="1" s="1"/>
  <c r="Q1527" i="1"/>
  <c r="M1527" i="1"/>
  <c r="Q1526" i="1"/>
  <c r="Y1565" i="1" s="1"/>
  <c r="M1526" i="1"/>
  <c r="U1565" i="1" s="1"/>
  <c r="Q1525" i="1"/>
  <c r="M1525" i="1"/>
  <c r="Q1524" i="1"/>
  <c r="Y1563" i="1" s="1"/>
  <c r="M1524" i="1"/>
  <c r="U1563" i="1" s="1"/>
  <c r="AC1563" i="1" s="1"/>
  <c r="Q1523" i="1"/>
  <c r="M1523" i="1"/>
  <c r="Q1522" i="1"/>
  <c r="Y1561" i="1" s="1"/>
  <c r="M1522" i="1"/>
  <c r="U1561" i="1" s="1"/>
  <c r="AC1561" i="1" s="1"/>
  <c r="Q1521" i="1"/>
  <c r="M1521" i="1"/>
  <c r="Q1520" i="1"/>
  <c r="Y1559" i="1" s="1"/>
  <c r="M1520" i="1"/>
  <c r="U1559" i="1" s="1"/>
  <c r="AC1559" i="1" s="1"/>
  <c r="Q1519" i="1"/>
  <c r="M1519" i="1"/>
  <c r="Q1518" i="1"/>
  <c r="Y1557" i="1" s="1"/>
  <c r="M1518" i="1"/>
  <c r="U1557" i="1" s="1"/>
  <c r="AC1557" i="1" s="1"/>
  <c r="Q1517" i="1"/>
  <c r="M1517" i="1"/>
  <c r="Q1516" i="1"/>
  <c r="Y1555" i="1" s="1"/>
  <c r="M1516" i="1"/>
  <c r="U1555" i="1" s="1"/>
  <c r="AC1555" i="1" s="1"/>
  <c r="Q1515" i="1"/>
  <c r="M1515" i="1"/>
  <c r="Q1514" i="1"/>
  <c r="Y1553" i="1" s="1"/>
  <c r="M1514" i="1"/>
  <c r="U1553" i="1" s="1"/>
  <c r="Q1513" i="1"/>
  <c r="M1513" i="1"/>
  <c r="Q1512" i="1"/>
  <c r="Y1551" i="1" s="1"/>
  <c r="M1512" i="1"/>
  <c r="U1551" i="1" s="1"/>
  <c r="AC1551" i="1" s="1"/>
  <c r="Q1511" i="1"/>
  <c r="M1511" i="1"/>
  <c r="Q1510" i="1"/>
  <c r="Y1549" i="1" s="1"/>
  <c r="M1510" i="1"/>
  <c r="U1549" i="1" s="1"/>
  <c r="Q1509" i="1"/>
  <c r="M1509" i="1"/>
  <c r="Q1508" i="1"/>
  <c r="Y1547" i="1" s="1"/>
  <c r="M1508" i="1"/>
  <c r="U1547" i="1" s="1"/>
  <c r="AC1547" i="1" s="1"/>
  <c r="Q1507" i="1"/>
  <c r="M1507" i="1"/>
  <c r="Q1506" i="1"/>
  <c r="Y1545" i="1" s="1"/>
  <c r="M1506" i="1"/>
  <c r="U1545" i="1" s="1"/>
  <c r="AC1545" i="1" s="1"/>
  <c r="Q1505" i="1"/>
  <c r="M1505" i="1"/>
  <c r="Q1504" i="1"/>
  <c r="Y1543" i="1" s="1"/>
  <c r="M1504" i="1"/>
  <c r="U1543" i="1" s="1"/>
  <c r="AC1543" i="1" s="1"/>
  <c r="Q1503" i="1"/>
  <c r="M1503" i="1"/>
  <c r="Q1502" i="1"/>
  <c r="Y1541" i="1" s="1"/>
  <c r="M1502" i="1"/>
  <c r="U1541" i="1" s="1"/>
  <c r="AC1541" i="1" s="1"/>
  <c r="Q1501" i="1"/>
  <c r="M1501" i="1"/>
  <c r="Q1500" i="1"/>
  <c r="Y1539" i="1" s="1"/>
  <c r="M1500" i="1"/>
  <c r="U1539" i="1" s="1"/>
  <c r="AC1539" i="1" s="1"/>
  <c r="Q1499" i="1"/>
  <c r="M1499" i="1"/>
  <c r="Q1498" i="1"/>
  <c r="Y1537" i="1" s="1"/>
  <c r="M1498" i="1"/>
  <c r="U1537" i="1" s="1"/>
  <c r="Q1497" i="1"/>
  <c r="M1497" i="1"/>
  <c r="Q1496" i="1"/>
  <c r="Y1535" i="1" s="1"/>
  <c r="M1496" i="1"/>
  <c r="U1535" i="1" s="1"/>
  <c r="AC1535" i="1" s="1"/>
  <c r="Q1495" i="1"/>
  <c r="M1495" i="1"/>
  <c r="Q1494" i="1"/>
  <c r="Y1533" i="1" s="1"/>
  <c r="M1494" i="1"/>
  <c r="U1533" i="1" s="1"/>
  <c r="Q1493" i="1"/>
  <c r="M1493" i="1"/>
  <c r="Q1492" i="1"/>
  <c r="Y1531" i="1" s="1"/>
  <c r="M1492" i="1"/>
  <c r="U1531" i="1" s="1"/>
  <c r="AC1531" i="1" s="1"/>
  <c r="Q1491" i="1"/>
  <c r="M1491" i="1"/>
  <c r="Q1490" i="1"/>
  <c r="Y1529" i="1" s="1"/>
  <c r="M1490" i="1"/>
  <c r="U1529" i="1" s="1"/>
  <c r="AC1529" i="1" s="1"/>
  <c r="Q1489" i="1"/>
  <c r="M1489" i="1"/>
  <c r="Q1488" i="1"/>
  <c r="Y1527" i="1" s="1"/>
  <c r="M1488" i="1"/>
  <c r="U1527" i="1" s="1"/>
  <c r="AC1527" i="1" s="1"/>
  <c r="Q1487" i="1"/>
  <c r="M1487" i="1"/>
  <c r="Q1486" i="1"/>
  <c r="Y1525" i="1" s="1"/>
  <c r="M1486" i="1"/>
  <c r="U1525" i="1" s="1"/>
  <c r="AC1525" i="1" s="1"/>
  <c r="Q1485" i="1"/>
  <c r="M1485" i="1"/>
  <c r="Q1484" i="1"/>
  <c r="Y1523" i="1" s="1"/>
  <c r="M1484" i="1"/>
  <c r="U1523" i="1" s="1"/>
  <c r="Q1483" i="1"/>
  <c r="M1483" i="1"/>
  <c r="Q1482" i="1"/>
  <c r="Y1521" i="1" s="1"/>
  <c r="M1482" i="1"/>
  <c r="U1521" i="1" s="1"/>
  <c r="Q1481" i="1"/>
  <c r="M1481" i="1"/>
  <c r="Q1480" i="1"/>
  <c r="Y1519" i="1" s="1"/>
  <c r="M1480" i="1"/>
  <c r="U1519" i="1" s="1"/>
  <c r="AC1519" i="1" s="1"/>
  <c r="Q1479" i="1"/>
  <c r="M1479" i="1"/>
  <c r="Q1478" i="1"/>
  <c r="Y1517" i="1" s="1"/>
  <c r="M1478" i="1"/>
  <c r="U1517" i="1" s="1"/>
  <c r="Q1477" i="1"/>
  <c r="M1477" i="1"/>
  <c r="Q1476" i="1"/>
  <c r="Y1515" i="1" s="1"/>
  <c r="M1476" i="1"/>
  <c r="U1515" i="1" s="1"/>
  <c r="AC1515" i="1" s="1"/>
  <c r="Q1475" i="1"/>
  <c r="M1475" i="1"/>
  <c r="Q1474" i="1"/>
  <c r="Y1513" i="1" s="1"/>
  <c r="M1474" i="1"/>
  <c r="U1513" i="1" s="1"/>
  <c r="AC1513" i="1" s="1"/>
  <c r="Q1473" i="1"/>
  <c r="M1473" i="1"/>
  <c r="Q1472" i="1"/>
  <c r="Y1511" i="1" s="1"/>
  <c r="M1472" i="1"/>
  <c r="U1511" i="1" s="1"/>
  <c r="AC1511" i="1" s="1"/>
  <c r="Q1471" i="1"/>
  <c r="M1471" i="1"/>
  <c r="Q1470" i="1"/>
  <c r="Y1509" i="1" s="1"/>
  <c r="M1470" i="1"/>
  <c r="U1509" i="1" s="1"/>
  <c r="AC1509" i="1" s="1"/>
  <c r="Q1469" i="1"/>
  <c r="M1469" i="1"/>
  <c r="Q1468" i="1"/>
  <c r="Y1507" i="1" s="1"/>
  <c r="M1468" i="1"/>
  <c r="U1507" i="1" s="1"/>
  <c r="AC1507" i="1" s="1"/>
  <c r="Q1467" i="1"/>
  <c r="M1467" i="1"/>
  <c r="Q1466" i="1"/>
  <c r="Y1505" i="1" s="1"/>
  <c r="M1466" i="1"/>
  <c r="U1505" i="1" s="1"/>
  <c r="Q1465" i="1"/>
  <c r="M1465" i="1"/>
  <c r="Q1464" i="1"/>
  <c r="Y1503" i="1" s="1"/>
  <c r="M1464" i="1"/>
  <c r="U1503" i="1" s="1"/>
  <c r="AC1503" i="1" s="1"/>
  <c r="Q1463" i="1"/>
  <c r="M1463" i="1"/>
  <c r="Q1462" i="1"/>
  <c r="Y1501" i="1" s="1"/>
  <c r="M1462" i="1"/>
  <c r="U1501" i="1" s="1"/>
  <c r="Q1461" i="1"/>
  <c r="M1461" i="1"/>
  <c r="Q1460" i="1"/>
  <c r="Y1499" i="1" s="1"/>
  <c r="M1460" i="1"/>
  <c r="U1499" i="1" s="1"/>
  <c r="AC1499" i="1" s="1"/>
  <c r="Q1459" i="1"/>
  <c r="M1459" i="1"/>
  <c r="Q1458" i="1"/>
  <c r="Y1497" i="1" s="1"/>
  <c r="M1458" i="1"/>
  <c r="U1497" i="1" s="1"/>
  <c r="AC1497" i="1" s="1"/>
  <c r="Q1457" i="1"/>
  <c r="M1457" i="1"/>
  <c r="Q1456" i="1"/>
  <c r="Y1495" i="1" s="1"/>
  <c r="M1456" i="1"/>
  <c r="U1495" i="1" s="1"/>
  <c r="AC1495" i="1" s="1"/>
  <c r="Q1455" i="1"/>
  <c r="M1455" i="1"/>
  <c r="Q1454" i="1"/>
  <c r="Y1493" i="1" s="1"/>
  <c r="M1454" i="1"/>
  <c r="U1493" i="1" s="1"/>
  <c r="AC1493" i="1" s="1"/>
  <c r="Q1453" i="1"/>
  <c r="M1453" i="1"/>
  <c r="Q1452" i="1"/>
  <c r="Y1491" i="1" s="1"/>
  <c r="M1452" i="1"/>
  <c r="U1491" i="1" s="1"/>
  <c r="AC1491" i="1" s="1"/>
  <c r="Q1451" i="1"/>
  <c r="M1451" i="1"/>
  <c r="Q1450" i="1"/>
  <c r="Y1489" i="1" s="1"/>
  <c r="M1450" i="1"/>
  <c r="U1489" i="1" s="1"/>
  <c r="Q1449" i="1"/>
  <c r="M1449" i="1"/>
  <c r="Q1448" i="1"/>
  <c r="Y1487" i="1" s="1"/>
  <c r="M1448" i="1"/>
  <c r="U1487" i="1" s="1"/>
  <c r="AC1487" i="1" s="1"/>
  <c r="Q1447" i="1"/>
  <c r="M1447" i="1"/>
  <c r="Q1446" i="1"/>
  <c r="Y1485" i="1" s="1"/>
  <c r="M1446" i="1"/>
  <c r="U1485" i="1" s="1"/>
  <c r="Q1445" i="1"/>
  <c r="M1445" i="1"/>
  <c r="Q1444" i="1"/>
  <c r="Y1483" i="1" s="1"/>
  <c r="M1444" i="1"/>
  <c r="U1483" i="1" s="1"/>
  <c r="AC1483" i="1" s="1"/>
  <c r="Q1443" i="1"/>
  <c r="M1443" i="1"/>
  <c r="Q1442" i="1"/>
  <c r="Y1481" i="1" s="1"/>
  <c r="M1442" i="1"/>
  <c r="U1481" i="1" s="1"/>
  <c r="AC1481" i="1" s="1"/>
  <c r="Q1441" i="1"/>
  <c r="M1441" i="1"/>
  <c r="Q1440" i="1"/>
  <c r="Y1479" i="1" s="1"/>
  <c r="M1440" i="1"/>
  <c r="U1479" i="1" s="1"/>
  <c r="AC1479" i="1" s="1"/>
  <c r="Q1439" i="1"/>
  <c r="M1439" i="1"/>
  <c r="Q1438" i="1"/>
  <c r="Y1477" i="1" s="1"/>
  <c r="M1438" i="1"/>
  <c r="U1477" i="1" s="1"/>
  <c r="AC1477" i="1" s="1"/>
  <c r="Q1437" i="1"/>
  <c r="M1437" i="1"/>
  <c r="Q1436" i="1"/>
  <c r="Y1475" i="1" s="1"/>
  <c r="M1436" i="1"/>
  <c r="U1475" i="1" s="1"/>
  <c r="AC1475" i="1" s="1"/>
  <c r="Q1435" i="1"/>
  <c r="M1435" i="1"/>
  <c r="Q1434" i="1"/>
  <c r="Y1473" i="1" s="1"/>
  <c r="M1434" i="1"/>
  <c r="U1473" i="1" s="1"/>
  <c r="Q1433" i="1"/>
  <c r="M1433" i="1"/>
  <c r="Q1432" i="1"/>
  <c r="Y1471" i="1" s="1"/>
  <c r="M1432" i="1"/>
  <c r="U1471" i="1" s="1"/>
  <c r="AC1471" i="1" s="1"/>
  <c r="Q1431" i="1"/>
  <c r="M1431" i="1"/>
  <c r="Q1430" i="1"/>
  <c r="Y1469" i="1" s="1"/>
  <c r="M1430" i="1"/>
  <c r="U1469" i="1" s="1"/>
  <c r="Q1429" i="1"/>
  <c r="M1429" i="1"/>
  <c r="Q1428" i="1"/>
  <c r="Y1467" i="1" s="1"/>
  <c r="M1428" i="1"/>
  <c r="U1467" i="1" s="1"/>
  <c r="AC1467" i="1" s="1"/>
  <c r="Q1427" i="1"/>
  <c r="M1427" i="1"/>
  <c r="Q1426" i="1"/>
  <c r="Y1465" i="1" s="1"/>
  <c r="M1426" i="1"/>
  <c r="U1465" i="1" s="1"/>
  <c r="AC1465" i="1" s="1"/>
  <c r="Q1425" i="1"/>
  <c r="M1425" i="1"/>
  <c r="Q1424" i="1"/>
  <c r="Y1463" i="1" s="1"/>
  <c r="M1424" i="1"/>
  <c r="U1463" i="1" s="1"/>
  <c r="AC1463" i="1" s="1"/>
  <c r="Q1423" i="1"/>
  <c r="M1423" i="1"/>
  <c r="Q1422" i="1"/>
  <c r="Y1461" i="1" s="1"/>
  <c r="M1422" i="1"/>
  <c r="U1461" i="1" s="1"/>
  <c r="AC1461" i="1" s="1"/>
  <c r="Q1421" i="1"/>
  <c r="M1421" i="1"/>
  <c r="Q1420" i="1"/>
  <c r="Y1459" i="1" s="1"/>
  <c r="M1420" i="1"/>
  <c r="U1459" i="1" s="1"/>
  <c r="AC1459" i="1" s="1"/>
  <c r="Q1419" i="1"/>
  <c r="M1419" i="1"/>
  <c r="Q1418" i="1"/>
  <c r="Y1457" i="1" s="1"/>
  <c r="M1418" i="1"/>
  <c r="U1457" i="1" s="1"/>
  <c r="Q1417" i="1"/>
  <c r="M1417" i="1"/>
  <c r="Q1416" i="1"/>
  <c r="Y1455" i="1" s="1"/>
  <c r="M1416" i="1"/>
  <c r="U1455" i="1" s="1"/>
  <c r="Q1415" i="1"/>
  <c r="M1415" i="1"/>
  <c r="Q1414" i="1"/>
  <c r="Y1453" i="1" s="1"/>
  <c r="M1414" i="1"/>
  <c r="U1453" i="1" s="1"/>
  <c r="AC1453" i="1" s="1"/>
  <c r="Q1413" i="1"/>
  <c r="M1413" i="1"/>
  <c r="Q1412" i="1"/>
  <c r="Y1451" i="1" s="1"/>
  <c r="M1412" i="1"/>
  <c r="U1451" i="1" s="1"/>
  <c r="AC1451" i="1" s="1"/>
  <c r="Q1411" i="1"/>
  <c r="M1411" i="1"/>
  <c r="Q1410" i="1"/>
  <c r="Y1449" i="1" s="1"/>
  <c r="M1410" i="1"/>
  <c r="U1449" i="1" s="1"/>
  <c r="Q1409" i="1"/>
  <c r="M1409" i="1"/>
  <c r="Q1408" i="1"/>
  <c r="Y1447" i="1" s="1"/>
  <c r="M1408" i="1"/>
  <c r="U1447" i="1" s="1"/>
  <c r="Q1407" i="1"/>
  <c r="M1407" i="1"/>
  <c r="Q1406" i="1"/>
  <c r="Y1445" i="1" s="1"/>
  <c r="M1406" i="1"/>
  <c r="U1445" i="1" s="1"/>
  <c r="AC1445" i="1" s="1"/>
  <c r="Q1405" i="1"/>
  <c r="M1405" i="1"/>
  <c r="Q1404" i="1"/>
  <c r="Y1443" i="1" s="1"/>
  <c r="M1404" i="1"/>
  <c r="U1443" i="1" s="1"/>
  <c r="AC1443" i="1" s="1"/>
  <c r="Q1403" i="1"/>
  <c r="M1403" i="1"/>
  <c r="Q1402" i="1"/>
  <c r="Y1441" i="1" s="1"/>
  <c r="M1402" i="1"/>
  <c r="U1441" i="1" s="1"/>
  <c r="Q1401" i="1"/>
  <c r="M1401" i="1"/>
  <c r="Q1400" i="1"/>
  <c r="Y1439" i="1" s="1"/>
  <c r="M1400" i="1"/>
  <c r="U1439" i="1" s="1"/>
  <c r="Q1399" i="1"/>
  <c r="M1399" i="1"/>
  <c r="Q1398" i="1"/>
  <c r="Y1437" i="1" s="1"/>
  <c r="M1398" i="1"/>
  <c r="U1437" i="1" s="1"/>
  <c r="AC1437" i="1" s="1"/>
  <c r="Q1397" i="1"/>
  <c r="M1397" i="1"/>
  <c r="Q1396" i="1"/>
  <c r="Y1435" i="1" s="1"/>
  <c r="M1396" i="1"/>
  <c r="U1435" i="1" s="1"/>
  <c r="AC1435" i="1" s="1"/>
  <c r="Q1395" i="1"/>
  <c r="M1395" i="1"/>
  <c r="Q1394" i="1"/>
  <c r="Y1433" i="1" s="1"/>
  <c r="M1394" i="1"/>
  <c r="U1433" i="1" s="1"/>
  <c r="Q1393" i="1"/>
  <c r="M1393" i="1"/>
  <c r="Q1392" i="1"/>
  <c r="Y1431" i="1" s="1"/>
  <c r="M1392" i="1"/>
  <c r="U1431" i="1" s="1"/>
  <c r="Q1391" i="1"/>
  <c r="M1391" i="1"/>
  <c r="Q1390" i="1"/>
  <c r="Y1429" i="1" s="1"/>
  <c r="M1390" i="1"/>
  <c r="U1429" i="1" s="1"/>
  <c r="AC1429" i="1" s="1"/>
  <c r="Q1389" i="1"/>
  <c r="M1389" i="1"/>
  <c r="Q1388" i="1"/>
  <c r="Y1427" i="1" s="1"/>
  <c r="M1388" i="1"/>
  <c r="U1427" i="1" s="1"/>
  <c r="AC1427" i="1" s="1"/>
  <c r="Q1387" i="1"/>
  <c r="M1387" i="1"/>
  <c r="Q1386" i="1"/>
  <c r="Y1425" i="1" s="1"/>
  <c r="M1386" i="1"/>
  <c r="U1425" i="1" s="1"/>
  <c r="Q1385" i="1"/>
  <c r="M1385" i="1"/>
  <c r="Q1384" i="1"/>
  <c r="Y1423" i="1" s="1"/>
  <c r="M1384" i="1"/>
  <c r="U1423" i="1" s="1"/>
  <c r="Q1383" i="1"/>
  <c r="M1383" i="1"/>
  <c r="Q1382" i="1"/>
  <c r="Y1421" i="1" s="1"/>
  <c r="M1382" i="1"/>
  <c r="U1421" i="1" s="1"/>
  <c r="AC1421" i="1" s="1"/>
  <c r="Q1381" i="1"/>
  <c r="M1381" i="1"/>
  <c r="Q1380" i="1"/>
  <c r="Y1419" i="1" s="1"/>
  <c r="M1380" i="1"/>
  <c r="U1419" i="1" s="1"/>
  <c r="AC1419" i="1" s="1"/>
  <c r="Q1379" i="1"/>
  <c r="M1379" i="1"/>
  <c r="Q1378" i="1"/>
  <c r="Y1417" i="1" s="1"/>
  <c r="M1378" i="1"/>
  <c r="U1417" i="1" s="1"/>
  <c r="Q1377" i="1"/>
  <c r="M1377" i="1"/>
  <c r="Q1376" i="1"/>
  <c r="Y1415" i="1" s="1"/>
  <c r="M1376" i="1"/>
  <c r="U1415" i="1" s="1"/>
  <c r="Q1375" i="1"/>
  <c r="M1375" i="1"/>
  <c r="Q1374" i="1"/>
  <c r="Y1413" i="1" s="1"/>
  <c r="M1374" i="1"/>
  <c r="U1413" i="1" s="1"/>
  <c r="AC1413" i="1" s="1"/>
  <c r="Q1373" i="1"/>
  <c r="M1373" i="1"/>
  <c r="Q1372" i="1"/>
  <c r="Y1411" i="1" s="1"/>
  <c r="M1372" i="1"/>
  <c r="U1411" i="1" s="1"/>
  <c r="AC1411" i="1" s="1"/>
  <c r="Q1371" i="1"/>
  <c r="M1371" i="1"/>
  <c r="Q1370" i="1"/>
  <c r="Y1409" i="1" s="1"/>
  <c r="M1370" i="1"/>
  <c r="U1409" i="1" s="1"/>
  <c r="Q1369" i="1"/>
  <c r="M1369" i="1"/>
  <c r="Q1368" i="1"/>
  <c r="Y1407" i="1" s="1"/>
  <c r="M1368" i="1"/>
  <c r="U1407" i="1" s="1"/>
  <c r="Q1367" i="1"/>
  <c r="M1367" i="1"/>
  <c r="Q1366" i="1"/>
  <c r="Y1405" i="1" s="1"/>
  <c r="M1366" i="1"/>
  <c r="U1405" i="1" s="1"/>
  <c r="AC1405" i="1" s="1"/>
  <c r="Q1365" i="1"/>
  <c r="M1365" i="1"/>
  <c r="Q1364" i="1"/>
  <c r="Y1403" i="1" s="1"/>
  <c r="M1364" i="1"/>
  <c r="U1403" i="1" s="1"/>
  <c r="AC1403" i="1" s="1"/>
  <c r="Q1363" i="1"/>
  <c r="M1363" i="1"/>
  <c r="Q1362" i="1"/>
  <c r="Y1401" i="1" s="1"/>
  <c r="M1362" i="1"/>
  <c r="U1401" i="1" s="1"/>
  <c r="Q1361" i="1"/>
  <c r="M1361" i="1"/>
  <c r="Q1360" i="1"/>
  <c r="Y1399" i="1" s="1"/>
  <c r="M1360" i="1"/>
  <c r="U1399" i="1" s="1"/>
  <c r="Q1359" i="1"/>
  <c r="M1359" i="1"/>
  <c r="Q1358" i="1"/>
  <c r="Y1397" i="1" s="1"/>
  <c r="M1358" i="1"/>
  <c r="U1397" i="1" s="1"/>
  <c r="AC1397" i="1" s="1"/>
  <c r="Q1357" i="1"/>
  <c r="M1357" i="1"/>
  <c r="Q1356" i="1"/>
  <c r="Y1395" i="1" s="1"/>
  <c r="M1356" i="1"/>
  <c r="U1395" i="1" s="1"/>
  <c r="AC1395" i="1" s="1"/>
  <c r="Q1355" i="1"/>
  <c r="M1355" i="1"/>
  <c r="Q1354" i="1"/>
  <c r="Y1393" i="1" s="1"/>
  <c r="M1354" i="1"/>
  <c r="U1393" i="1" s="1"/>
  <c r="Q1353" i="1"/>
  <c r="M1353" i="1"/>
  <c r="Q1352" i="1"/>
  <c r="Y1391" i="1" s="1"/>
  <c r="M1352" i="1"/>
  <c r="U1391" i="1" s="1"/>
  <c r="Q1351" i="1"/>
  <c r="M1351" i="1"/>
  <c r="Q1350" i="1"/>
  <c r="Y1389" i="1" s="1"/>
  <c r="M1350" i="1"/>
  <c r="U1389" i="1" s="1"/>
  <c r="AC1389" i="1" s="1"/>
  <c r="Q1349" i="1"/>
  <c r="M1349" i="1"/>
  <c r="Q1348" i="1"/>
  <c r="Y1387" i="1" s="1"/>
  <c r="M1348" i="1"/>
  <c r="U1387" i="1" s="1"/>
  <c r="AC1387" i="1" s="1"/>
  <c r="Q1347" i="1"/>
  <c r="M1347" i="1"/>
  <c r="Q1346" i="1"/>
  <c r="Y1385" i="1" s="1"/>
  <c r="M1346" i="1"/>
  <c r="U1385" i="1" s="1"/>
  <c r="Q1345" i="1"/>
  <c r="M1345" i="1"/>
  <c r="Q1344" i="1"/>
  <c r="Y1383" i="1" s="1"/>
  <c r="M1344" i="1"/>
  <c r="U1383" i="1" s="1"/>
  <c r="Q1343" i="1"/>
  <c r="M1343" i="1"/>
  <c r="Q1342" i="1"/>
  <c r="Y1381" i="1" s="1"/>
  <c r="M1342" i="1"/>
  <c r="U1381" i="1" s="1"/>
  <c r="AC1381" i="1" s="1"/>
  <c r="Q1341" i="1"/>
  <c r="M1341" i="1"/>
  <c r="Q1340" i="1"/>
  <c r="Y1379" i="1" s="1"/>
  <c r="M1340" i="1"/>
  <c r="U1379" i="1" s="1"/>
  <c r="AC1379" i="1" s="1"/>
  <c r="Q1339" i="1"/>
  <c r="M1339" i="1"/>
  <c r="Q1338" i="1"/>
  <c r="Y1377" i="1" s="1"/>
  <c r="M1338" i="1"/>
  <c r="U1377" i="1" s="1"/>
  <c r="Q1337" i="1"/>
  <c r="M1337" i="1"/>
  <c r="Q1336" i="1"/>
  <c r="Y1375" i="1" s="1"/>
  <c r="M1336" i="1"/>
  <c r="U1375" i="1" s="1"/>
  <c r="Q1335" i="1"/>
  <c r="M1335" i="1"/>
  <c r="Q1334" i="1"/>
  <c r="Y1373" i="1" s="1"/>
  <c r="M1334" i="1"/>
  <c r="U1373" i="1" s="1"/>
  <c r="AC1373" i="1" s="1"/>
  <c r="Q1333" i="1"/>
  <c r="M1333" i="1"/>
  <c r="Q1332" i="1"/>
  <c r="Y1371" i="1" s="1"/>
  <c r="M1332" i="1"/>
  <c r="U1371" i="1" s="1"/>
  <c r="AC1371" i="1" s="1"/>
  <c r="Q1331" i="1"/>
  <c r="M1331" i="1"/>
  <c r="Q1330" i="1"/>
  <c r="Y1369" i="1" s="1"/>
  <c r="M1330" i="1"/>
  <c r="U1369" i="1" s="1"/>
  <c r="Q1329" i="1"/>
  <c r="M1329" i="1"/>
  <c r="Q1328" i="1"/>
  <c r="Y1367" i="1" s="1"/>
  <c r="M1328" i="1"/>
  <c r="U1367" i="1" s="1"/>
  <c r="Q1327" i="1"/>
  <c r="M1327" i="1"/>
  <c r="Q1326" i="1"/>
  <c r="Y1365" i="1" s="1"/>
  <c r="M1326" i="1"/>
  <c r="U1365" i="1" s="1"/>
  <c r="AC1365" i="1" s="1"/>
  <c r="Q1325" i="1"/>
  <c r="M1325" i="1"/>
  <c r="Q1324" i="1"/>
  <c r="Y1363" i="1" s="1"/>
  <c r="M1324" i="1"/>
  <c r="U1363" i="1" s="1"/>
  <c r="AC1363" i="1" s="1"/>
  <c r="Q1323" i="1"/>
  <c r="M1323" i="1"/>
  <c r="Q1322" i="1"/>
  <c r="Y1361" i="1" s="1"/>
  <c r="M1322" i="1"/>
  <c r="U1361" i="1" s="1"/>
  <c r="Q1321" i="1"/>
  <c r="M1321" i="1"/>
  <c r="Q1320" i="1"/>
  <c r="Y1359" i="1" s="1"/>
  <c r="M1320" i="1"/>
  <c r="U1359" i="1" s="1"/>
  <c r="Q1319" i="1"/>
  <c r="M1319" i="1"/>
  <c r="Q1318" i="1"/>
  <c r="Y1357" i="1" s="1"/>
  <c r="M1318" i="1"/>
  <c r="U1357" i="1" s="1"/>
  <c r="AC1357" i="1" s="1"/>
  <c r="Q1317" i="1"/>
  <c r="M1317" i="1"/>
  <c r="Q1316" i="1"/>
  <c r="Y1355" i="1" s="1"/>
  <c r="M1316" i="1"/>
  <c r="U1355" i="1" s="1"/>
  <c r="AC1355" i="1" s="1"/>
  <c r="Q1315" i="1"/>
  <c r="M1315" i="1"/>
  <c r="Q1314" i="1"/>
  <c r="Y1353" i="1" s="1"/>
  <c r="M1314" i="1"/>
  <c r="U1353" i="1" s="1"/>
  <c r="Q1313" i="1"/>
  <c r="M1313" i="1"/>
  <c r="Q1312" i="1"/>
  <c r="Y1351" i="1" s="1"/>
  <c r="M1312" i="1"/>
  <c r="U1351" i="1" s="1"/>
  <c r="Q1311" i="1"/>
  <c r="M1311" i="1"/>
  <c r="Q1310" i="1"/>
  <c r="Y1349" i="1" s="1"/>
  <c r="M1310" i="1"/>
  <c r="U1349" i="1" s="1"/>
  <c r="AC1349" i="1" s="1"/>
  <c r="Q1309" i="1"/>
  <c r="M1309" i="1"/>
  <c r="Q1308" i="1"/>
  <c r="Y1347" i="1" s="1"/>
  <c r="M1308" i="1"/>
  <c r="U1347" i="1" s="1"/>
  <c r="AC1347" i="1" s="1"/>
  <c r="Q1307" i="1"/>
  <c r="M1307" i="1"/>
  <c r="Q1306" i="1"/>
  <c r="Y1345" i="1" s="1"/>
  <c r="M1306" i="1"/>
  <c r="U1345" i="1" s="1"/>
  <c r="Q1305" i="1"/>
  <c r="M1305" i="1"/>
  <c r="Q1304" i="1"/>
  <c r="Y1343" i="1" s="1"/>
  <c r="M1304" i="1"/>
  <c r="U1343" i="1" s="1"/>
  <c r="Q1303" i="1"/>
  <c r="M1303" i="1"/>
  <c r="Q1302" i="1"/>
  <c r="Y1341" i="1" s="1"/>
  <c r="M1302" i="1"/>
  <c r="U1341" i="1" s="1"/>
  <c r="AC1341" i="1" s="1"/>
  <c r="Q1301" i="1"/>
  <c r="M1301" i="1"/>
  <c r="Q1300" i="1"/>
  <c r="Y1339" i="1" s="1"/>
  <c r="M1300" i="1"/>
  <c r="U1339" i="1" s="1"/>
  <c r="AC1339" i="1" s="1"/>
  <c r="Q1299" i="1"/>
  <c r="M1299" i="1"/>
  <c r="Q1298" i="1"/>
  <c r="Y1337" i="1" s="1"/>
  <c r="M1298" i="1"/>
  <c r="U1337" i="1" s="1"/>
  <c r="Q1297" i="1"/>
  <c r="M1297" i="1"/>
  <c r="Q1296" i="1"/>
  <c r="Y1335" i="1" s="1"/>
  <c r="M1296" i="1"/>
  <c r="U1335" i="1" s="1"/>
  <c r="Q1295" i="1"/>
  <c r="M1295" i="1"/>
  <c r="Q1294" i="1"/>
  <c r="Y1333" i="1" s="1"/>
  <c r="M1294" i="1"/>
  <c r="U1333" i="1" s="1"/>
  <c r="AC1333" i="1" s="1"/>
  <c r="Q1293" i="1"/>
  <c r="M1293" i="1"/>
  <c r="Q1292" i="1"/>
  <c r="Y1331" i="1" s="1"/>
  <c r="M1292" i="1"/>
  <c r="U1331" i="1" s="1"/>
  <c r="AC1331" i="1" s="1"/>
  <c r="Q1291" i="1"/>
  <c r="M1291" i="1"/>
  <c r="Q1290" i="1"/>
  <c r="Y1329" i="1" s="1"/>
  <c r="M1290" i="1"/>
  <c r="U1329" i="1" s="1"/>
  <c r="Q1289" i="1"/>
  <c r="M1289" i="1"/>
  <c r="Q1288" i="1"/>
  <c r="Y1327" i="1" s="1"/>
  <c r="M1288" i="1"/>
  <c r="U1327" i="1" s="1"/>
  <c r="Q1287" i="1"/>
  <c r="M1287" i="1"/>
  <c r="Q1286" i="1"/>
  <c r="Y1325" i="1" s="1"/>
  <c r="M1286" i="1"/>
  <c r="U1325" i="1" s="1"/>
  <c r="AC1325" i="1" s="1"/>
  <c r="Q1285" i="1"/>
  <c r="M1285" i="1"/>
  <c r="Q1284" i="1"/>
  <c r="Y1323" i="1" s="1"/>
  <c r="M1284" i="1"/>
  <c r="U1323" i="1" s="1"/>
  <c r="AC1323" i="1" s="1"/>
  <c r="Q1283" i="1"/>
  <c r="M1283" i="1"/>
  <c r="Q1282" i="1"/>
  <c r="Y1321" i="1" s="1"/>
  <c r="M1282" i="1"/>
  <c r="U1321" i="1" s="1"/>
  <c r="Q1281" i="1"/>
  <c r="M1281" i="1"/>
  <c r="Q1280" i="1"/>
  <c r="Y1319" i="1" s="1"/>
  <c r="M1280" i="1"/>
  <c r="U1319" i="1" s="1"/>
  <c r="Q1279" i="1"/>
  <c r="M1279" i="1"/>
  <c r="Q1278" i="1"/>
  <c r="Y1317" i="1" s="1"/>
  <c r="M1278" i="1"/>
  <c r="U1317" i="1" s="1"/>
  <c r="AC1317" i="1" s="1"/>
  <c r="Q1277" i="1"/>
  <c r="M1277" i="1"/>
  <c r="Q1276" i="1"/>
  <c r="Y1315" i="1" s="1"/>
  <c r="M1276" i="1"/>
  <c r="U1315" i="1" s="1"/>
  <c r="AC1315" i="1" s="1"/>
  <c r="Q1275" i="1"/>
  <c r="M1275" i="1"/>
  <c r="Q1274" i="1"/>
  <c r="Y1313" i="1" s="1"/>
  <c r="M1274" i="1"/>
  <c r="U1313" i="1" s="1"/>
  <c r="Q1273" i="1"/>
  <c r="M1273" i="1"/>
  <c r="Q1272" i="1"/>
  <c r="Y1311" i="1" s="1"/>
  <c r="M1272" i="1"/>
  <c r="U1311" i="1" s="1"/>
  <c r="Q1271" i="1"/>
  <c r="M1271" i="1"/>
  <c r="Q1270" i="1"/>
  <c r="Y1309" i="1" s="1"/>
  <c r="M1270" i="1"/>
  <c r="U1309" i="1" s="1"/>
  <c r="AC1309" i="1" s="1"/>
  <c r="Q1269" i="1"/>
  <c r="M1269" i="1"/>
  <c r="Q1268" i="1"/>
  <c r="Y1307" i="1" s="1"/>
  <c r="M1268" i="1"/>
  <c r="U1307" i="1" s="1"/>
  <c r="AC1307" i="1" s="1"/>
  <c r="Q1267" i="1"/>
  <c r="M1267" i="1"/>
  <c r="Q1266" i="1"/>
  <c r="Y1305" i="1" s="1"/>
  <c r="M1266" i="1"/>
  <c r="U1305" i="1" s="1"/>
  <c r="Q1265" i="1"/>
  <c r="M1265" i="1"/>
  <c r="Q1264" i="1"/>
  <c r="Y1303" i="1" s="1"/>
  <c r="M1264" i="1"/>
  <c r="U1303" i="1" s="1"/>
  <c r="Q1263" i="1"/>
  <c r="M1263" i="1"/>
  <c r="Q1262" i="1"/>
  <c r="Y1301" i="1" s="1"/>
  <c r="M1262" i="1"/>
  <c r="U1301" i="1" s="1"/>
  <c r="AC1301" i="1" s="1"/>
  <c r="Q1261" i="1"/>
  <c r="M1261" i="1"/>
  <c r="Q1260" i="1"/>
  <c r="Y1299" i="1" s="1"/>
  <c r="M1260" i="1"/>
  <c r="U1299" i="1" s="1"/>
  <c r="AC1299" i="1" s="1"/>
  <c r="Q1259" i="1"/>
  <c r="M1259" i="1"/>
  <c r="Q1258" i="1"/>
  <c r="Y1297" i="1" s="1"/>
  <c r="M1258" i="1"/>
  <c r="U1297" i="1" s="1"/>
  <c r="Q1257" i="1"/>
  <c r="M1257" i="1"/>
  <c r="Q1256" i="1"/>
  <c r="Y1295" i="1" s="1"/>
  <c r="M1256" i="1"/>
  <c r="U1295" i="1" s="1"/>
  <c r="Q1255" i="1"/>
  <c r="M1255" i="1"/>
  <c r="Q1254" i="1"/>
  <c r="Y1293" i="1" s="1"/>
  <c r="M1254" i="1"/>
  <c r="U1293" i="1" s="1"/>
  <c r="AC1293" i="1" s="1"/>
  <c r="Q1253" i="1"/>
  <c r="M1253" i="1"/>
  <c r="Q1252" i="1"/>
  <c r="Y1291" i="1" s="1"/>
  <c r="M1252" i="1"/>
  <c r="U1291" i="1" s="1"/>
  <c r="AC1291" i="1" s="1"/>
  <c r="Q1251" i="1"/>
  <c r="M1251" i="1"/>
  <c r="Q1250" i="1"/>
  <c r="Y1289" i="1" s="1"/>
  <c r="M1250" i="1"/>
  <c r="U1289" i="1" s="1"/>
  <c r="Q1249" i="1"/>
  <c r="M1249" i="1"/>
  <c r="Q1248" i="1"/>
  <c r="Y1287" i="1" s="1"/>
  <c r="M1248" i="1"/>
  <c r="U1287" i="1" s="1"/>
  <c r="Q1247" i="1"/>
  <c r="M1247" i="1"/>
  <c r="Q1246" i="1"/>
  <c r="Y1285" i="1" s="1"/>
  <c r="M1246" i="1"/>
  <c r="U1285" i="1" s="1"/>
  <c r="AC1285" i="1" s="1"/>
  <c r="Q1245" i="1"/>
  <c r="M1245" i="1"/>
  <c r="Q1244" i="1"/>
  <c r="Y1283" i="1" s="1"/>
  <c r="M1244" i="1"/>
  <c r="U1283" i="1" s="1"/>
  <c r="AC1283" i="1" s="1"/>
  <c r="Q1243" i="1"/>
  <c r="M1243" i="1"/>
  <c r="Q1242" i="1"/>
  <c r="Y1281" i="1" s="1"/>
  <c r="M1242" i="1"/>
  <c r="U1281" i="1" s="1"/>
  <c r="Q1241" i="1"/>
  <c r="M1241" i="1"/>
  <c r="Q1240" i="1"/>
  <c r="Y1279" i="1" s="1"/>
  <c r="M1240" i="1"/>
  <c r="U1279" i="1" s="1"/>
  <c r="Q1239" i="1"/>
  <c r="M1239" i="1"/>
  <c r="Q1238" i="1"/>
  <c r="Y1277" i="1" s="1"/>
  <c r="M1238" i="1"/>
  <c r="U1277" i="1" s="1"/>
  <c r="AC1277" i="1" s="1"/>
  <c r="Q1237" i="1"/>
  <c r="M1237" i="1"/>
  <c r="Q1236" i="1"/>
  <c r="Y1275" i="1" s="1"/>
  <c r="M1236" i="1"/>
  <c r="U1275" i="1" s="1"/>
  <c r="AC1275" i="1" s="1"/>
  <c r="Q1235" i="1"/>
  <c r="M1235" i="1"/>
  <c r="Q1234" i="1"/>
  <c r="Y1273" i="1" s="1"/>
  <c r="M1234" i="1"/>
  <c r="U1273" i="1" s="1"/>
  <c r="Q1233" i="1"/>
  <c r="M1233" i="1"/>
  <c r="Q1232" i="1"/>
  <c r="Y1271" i="1" s="1"/>
  <c r="M1232" i="1"/>
  <c r="U1271" i="1" s="1"/>
  <c r="Q1231" i="1"/>
  <c r="M1231" i="1"/>
  <c r="Q1230" i="1"/>
  <c r="Y1269" i="1" s="1"/>
  <c r="M1230" i="1"/>
  <c r="U1269" i="1" s="1"/>
  <c r="AC1269" i="1" s="1"/>
  <c r="Q1229" i="1"/>
  <c r="M1229" i="1"/>
  <c r="Q1228" i="1"/>
  <c r="Y1267" i="1" s="1"/>
  <c r="M1228" i="1"/>
  <c r="U1267" i="1" s="1"/>
  <c r="AC1267" i="1" s="1"/>
  <c r="Q1227" i="1"/>
  <c r="M1227" i="1"/>
  <c r="Q1226" i="1"/>
  <c r="Y1265" i="1" s="1"/>
  <c r="M1226" i="1"/>
  <c r="U1265" i="1" s="1"/>
  <c r="Q1225" i="1"/>
  <c r="M1225" i="1"/>
  <c r="Q1224" i="1"/>
  <c r="Y1263" i="1" s="1"/>
  <c r="M1224" i="1"/>
  <c r="U1263" i="1" s="1"/>
  <c r="Q1223" i="1"/>
  <c r="M1223" i="1"/>
  <c r="Q1222" i="1"/>
  <c r="Y1261" i="1" s="1"/>
  <c r="M1222" i="1"/>
  <c r="U1261" i="1" s="1"/>
  <c r="AC1261" i="1" s="1"/>
  <c r="Q1221" i="1"/>
  <c r="M1221" i="1"/>
  <c r="Q1220" i="1"/>
  <c r="Y1259" i="1" s="1"/>
  <c r="M1220" i="1"/>
  <c r="U1259" i="1" s="1"/>
  <c r="AC1259" i="1" s="1"/>
  <c r="Q1219" i="1"/>
  <c r="M1219" i="1"/>
  <c r="Q1218" i="1"/>
  <c r="Y1257" i="1" s="1"/>
  <c r="M1218" i="1"/>
  <c r="U1257" i="1" s="1"/>
  <c r="Q1217" i="1"/>
  <c r="M1217" i="1"/>
  <c r="Q1216" i="1"/>
  <c r="Y1255" i="1" s="1"/>
  <c r="M1216" i="1"/>
  <c r="U1255" i="1" s="1"/>
  <c r="Q1215" i="1"/>
  <c r="M1215" i="1"/>
  <c r="Q1214" i="1"/>
  <c r="Y1253" i="1" s="1"/>
  <c r="M1214" i="1"/>
  <c r="U1253" i="1" s="1"/>
  <c r="AC1253" i="1" s="1"/>
  <c r="Q1213" i="1"/>
  <c r="M1213" i="1"/>
  <c r="Q1212" i="1"/>
  <c r="Y1251" i="1" s="1"/>
  <c r="M1212" i="1"/>
  <c r="U1251" i="1" s="1"/>
  <c r="AC1251" i="1" s="1"/>
  <c r="Q1211" i="1"/>
  <c r="M1211" i="1"/>
  <c r="Q1210" i="1"/>
  <c r="Y1249" i="1" s="1"/>
  <c r="M1210" i="1"/>
  <c r="U1249" i="1" s="1"/>
  <c r="Q1209" i="1"/>
  <c r="M1209" i="1"/>
  <c r="Q1208" i="1"/>
  <c r="Y1247" i="1" s="1"/>
  <c r="M1208" i="1"/>
  <c r="U1247" i="1" s="1"/>
  <c r="Q1207" i="1"/>
  <c r="M1207" i="1"/>
  <c r="Q1206" i="1"/>
  <c r="Y1245" i="1" s="1"/>
  <c r="M1206" i="1"/>
  <c r="U1245" i="1" s="1"/>
  <c r="AC1245" i="1" s="1"/>
  <c r="Q1205" i="1"/>
  <c r="M1205" i="1"/>
  <c r="Q1204" i="1"/>
  <c r="Y1243" i="1" s="1"/>
  <c r="M1204" i="1"/>
  <c r="U1243" i="1" s="1"/>
  <c r="AC1243" i="1" s="1"/>
  <c r="Q1203" i="1"/>
  <c r="M1203" i="1"/>
  <c r="Q1202" i="1"/>
  <c r="Y1241" i="1" s="1"/>
  <c r="M1202" i="1"/>
  <c r="U1241" i="1" s="1"/>
  <c r="Q1201" i="1"/>
  <c r="M1201" i="1"/>
  <c r="Q1200" i="1"/>
  <c r="Y1239" i="1" s="1"/>
  <c r="M1200" i="1"/>
  <c r="U1239" i="1" s="1"/>
  <c r="Q1199" i="1"/>
  <c r="M1199" i="1"/>
  <c r="Q1198" i="1"/>
  <c r="Y1237" i="1" s="1"/>
  <c r="M1198" i="1"/>
  <c r="U1237" i="1" s="1"/>
  <c r="AC1237" i="1" s="1"/>
  <c r="Q1197" i="1"/>
  <c r="M1197" i="1"/>
  <c r="Q1196" i="1"/>
  <c r="Y1235" i="1" s="1"/>
  <c r="M1196" i="1"/>
  <c r="U1235" i="1" s="1"/>
  <c r="AC1235" i="1" s="1"/>
  <c r="Q1195" i="1"/>
  <c r="M1195" i="1"/>
  <c r="Q1194" i="1"/>
  <c r="Y1233" i="1" s="1"/>
  <c r="M1194" i="1"/>
  <c r="U1233" i="1" s="1"/>
  <c r="Q1193" i="1"/>
  <c r="M1193" i="1"/>
  <c r="Q1192" i="1"/>
  <c r="Y1231" i="1" s="1"/>
  <c r="M1192" i="1"/>
  <c r="U1231" i="1" s="1"/>
  <c r="Q1191" i="1"/>
  <c r="M1191" i="1"/>
  <c r="Q1190" i="1"/>
  <c r="Y1229" i="1" s="1"/>
  <c r="M1190" i="1"/>
  <c r="U1229" i="1" s="1"/>
  <c r="AC1229" i="1" s="1"/>
  <c r="Q1189" i="1"/>
  <c r="M1189" i="1"/>
  <c r="Q1188" i="1"/>
  <c r="Y1227" i="1" s="1"/>
  <c r="M1188" i="1"/>
  <c r="U1227" i="1" s="1"/>
  <c r="AC1227" i="1" s="1"/>
  <c r="Q1187" i="1"/>
  <c r="M1187" i="1"/>
  <c r="Q1186" i="1"/>
  <c r="Y1225" i="1" s="1"/>
  <c r="M1186" i="1"/>
  <c r="U1225" i="1" s="1"/>
  <c r="Q1185" i="1"/>
  <c r="M1185" i="1"/>
  <c r="Q1184" i="1"/>
  <c r="Y1223" i="1" s="1"/>
  <c r="M1184" i="1"/>
  <c r="U1223" i="1" s="1"/>
  <c r="Q1183" i="1"/>
  <c r="M1183" i="1"/>
  <c r="Q1182" i="1"/>
  <c r="Y1221" i="1" s="1"/>
  <c r="M1182" i="1"/>
  <c r="U1221" i="1" s="1"/>
  <c r="AC1221" i="1" s="1"/>
  <c r="Q1181" i="1"/>
  <c r="M1181" i="1"/>
  <c r="Q1180" i="1"/>
  <c r="Y1219" i="1" s="1"/>
  <c r="M1180" i="1"/>
  <c r="U1219" i="1" s="1"/>
  <c r="AC1219" i="1" s="1"/>
  <c r="Q1179" i="1"/>
  <c r="M1179" i="1"/>
  <c r="Q1178" i="1"/>
  <c r="Y1217" i="1" s="1"/>
  <c r="M1178" i="1"/>
  <c r="U1217" i="1" s="1"/>
  <c r="Q1177" i="1"/>
  <c r="M1177" i="1"/>
  <c r="Q1176" i="1"/>
  <c r="Y1215" i="1" s="1"/>
  <c r="M1176" i="1"/>
  <c r="U1215" i="1" s="1"/>
  <c r="Q1175" i="1"/>
  <c r="M1175" i="1"/>
  <c r="Q1174" i="1"/>
  <c r="Y1213" i="1" s="1"/>
  <c r="M1174" i="1"/>
  <c r="U1213" i="1" s="1"/>
  <c r="AC1213" i="1" s="1"/>
  <c r="Q1173" i="1"/>
  <c r="M1173" i="1"/>
  <c r="Q1172" i="1"/>
  <c r="Y1211" i="1" s="1"/>
  <c r="M1172" i="1"/>
  <c r="U1211" i="1" s="1"/>
  <c r="AC1211" i="1" s="1"/>
  <c r="Q1171" i="1"/>
  <c r="M1171" i="1"/>
  <c r="Q1170" i="1"/>
  <c r="Y1209" i="1" s="1"/>
  <c r="M1170" i="1"/>
  <c r="U1209" i="1" s="1"/>
  <c r="Q1169" i="1"/>
  <c r="M1169" i="1"/>
  <c r="Q1168" i="1"/>
  <c r="Y1207" i="1" s="1"/>
  <c r="M1168" i="1"/>
  <c r="U1207" i="1" s="1"/>
  <c r="Q1167" i="1"/>
  <c r="M1167" i="1"/>
  <c r="Q1166" i="1"/>
  <c r="Y1205" i="1" s="1"/>
  <c r="M1166" i="1"/>
  <c r="U1205" i="1" s="1"/>
  <c r="AC1205" i="1" s="1"/>
  <c r="Q1165" i="1"/>
  <c r="M1165" i="1"/>
  <c r="Q1164" i="1"/>
  <c r="Y1203" i="1" s="1"/>
  <c r="M1164" i="1"/>
  <c r="U1203" i="1" s="1"/>
  <c r="AC1203" i="1" s="1"/>
  <c r="Q1163" i="1"/>
  <c r="M1163" i="1"/>
  <c r="Q1162" i="1"/>
  <c r="Y1201" i="1" s="1"/>
  <c r="M1162" i="1"/>
  <c r="U1201" i="1" s="1"/>
  <c r="Q1161" i="1"/>
  <c r="M1161" i="1"/>
  <c r="Q1160" i="1"/>
  <c r="Y1199" i="1" s="1"/>
  <c r="M1160" i="1"/>
  <c r="U1199" i="1" s="1"/>
  <c r="Q1159" i="1"/>
  <c r="M1159" i="1"/>
  <c r="Q1158" i="1"/>
  <c r="Y1197" i="1" s="1"/>
  <c r="M1158" i="1"/>
  <c r="U1197" i="1" s="1"/>
  <c r="AC1197" i="1" s="1"/>
  <c r="Q1157" i="1"/>
  <c r="M1157" i="1"/>
  <c r="Q1156" i="1"/>
  <c r="Y1195" i="1" s="1"/>
  <c r="M1156" i="1"/>
  <c r="U1195" i="1" s="1"/>
  <c r="AC1195" i="1" s="1"/>
  <c r="Q1155" i="1"/>
  <c r="M1155" i="1"/>
  <c r="Q1154" i="1"/>
  <c r="Y1193" i="1" s="1"/>
  <c r="M1154" i="1"/>
  <c r="U1193" i="1" s="1"/>
  <c r="Q1153" i="1"/>
  <c r="M1153" i="1"/>
  <c r="Q1152" i="1"/>
  <c r="Y1191" i="1" s="1"/>
  <c r="M1152" i="1"/>
  <c r="U1191" i="1" s="1"/>
  <c r="Q1151" i="1"/>
  <c r="M1151" i="1"/>
  <c r="Q1150" i="1"/>
  <c r="Y1189" i="1" s="1"/>
  <c r="M1150" i="1"/>
  <c r="U1189" i="1" s="1"/>
  <c r="AC1189" i="1" s="1"/>
  <c r="Q1149" i="1"/>
  <c r="M1149" i="1"/>
  <c r="Q1148" i="1"/>
  <c r="Y1187" i="1" s="1"/>
  <c r="M1148" i="1"/>
  <c r="U1187" i="1" s="1"/>
  <c r="AC1187" i="1" s="1"/>
  <c r="Q1147" i="1"/>
  <c r="M1147" i="1"/>
  <c r="Q1146" i="1"/>
  <c r="Y1185" i="1" s="1"/>
  <c r="M1146" i="1"/>
  <c r="U1185" i="1" s="1"/>
  <c r="Q1145" i="1"/>
  <c r="M1145" i="1"/>
  <c r="Q1144" i="1"/>
  <c r="Y1183" i="1" s="1"/>
  <c r="M1144" i="1"/>
  <c r="U1183" i="1" s="1"/>
  <c r="Q1143" i="1"/>
  <c r="M1143" i="1"/>
  <c r="Q1142" i="1"/>
  <c r="Y1181" i="1" s="1"/>
  <c r="M1142" i="1"/>
  <c r="U1181" i="1" s="1"/>
  <c r="AC1181" i="1" s="1"/>
  <c r="Q1141" i="1"/>
  <c r="M1141" i="1"/>
  <c r="Q1140" i="1"/>
  <c r="Y1179" i="1" s="1"/>
  <c r="M1140" i="1"/>
  <c r="U1179" i="1" s="1"/>
  <c r="AC1179" i="1" s="1"/>
  <c r="Q1139" i="1"/>
  <c r="M1139" i="1"/>
  <c r="Q1138" i="1"/>
  <c r="Y1177" i="1" s="1"/>
  <c r="M1138" i="1"/>
  <c r="U1177" i="1" s="1"/>
  <c r="Q1137" i="1"/>
  <c r="M1137" i="1"/>
  <c r="Q1136" i="1"/>
  <c r="Y1175" i="1" s="1"/>
  <c r="M1136" i="1"/>
  <c r="U1175" i="1" s="1"/>
  <c r="Q1135" i="1"/>
  <c r="M1135" i="1"/>
  <c r="Q1134" i="1"/>
  <c r="Y1173" i="1" s="1"/>
  <c r="M1134" i="1"/>
  <c r="U1173" i="1" s="1"/>
  <c r="AC1173" i="1" s="1"/>
  <c r="Q1133" i="1"/>
  <c r="M1133" i="1"/>
  <c r="Q1132" i="1"/>
  <c r="Y1171" i="1" s="1"/>
  <c r="M1132" i="1"/>
  <c r="U1171" i="1" s="1"/>
  <c r="AC1171" i="1" s="1"/>
  <c r="Q1131" i="1"/>
  <c r="M1131" i="1"/>
  <c r="Q1130" i="1"/>
  <c r="Y1169" i="1" s="1"/>
  <c r="M1130" i="1"/>
  <c r="U1169" i="1" s="1"/>
  <c r="Q1129" i="1"/>
  <c r="M1129" i="1"/>
  <c r="Q1128" i="1"/>
  <c r="Y1167" i="1" s="1"/>
  <c r="M1128" i="1"/>
  <c r="U1167" i="1" s="1"/>
  <c r="Q1127" i="1"/>
  <c r="M1127" i="1"/>
  <c r="Q1126" i="1"/>
  <c r="Y1165" i="1" s="1"/>
  <c r="M1126" i="1"/>
  <c r="U1165" i="1" s="1"/>
  <c r="AC1165" i="1" s="1"/>
  <c r="Q1125" i="1"/>
  <c r="M1125" i="1"/>
  <c r="Q1124" i="1"/>
  <c r="Y1163" i="1" s="1"/>
  <c r="M1124" i="1"/>
  <c r="U1163" i="1" s="1"/>
  <c r="AC1163" i="1" s="1"/>
  <c r="Q1123" i="1"/>
  <c r="M1123" i="1"/>
  <c r="Q1122" i="1"/>
  <c r="Y1161" i="1" s="1"/>
  <c r="M1122" i="1"/>
  <c r="U1161" i="1" s="1"/>
  <c r="Q1121" i="1"/>
  <c r="M1121" i="1"/>
  <c r="Q1120" i="1"/>
  <c r="Y1159" i="1" s="1"/>
  <c r="M1120" i="1"/>
  <c r="U1159" i="1" s="1"/>
  <c r="Q1119" i="1"/>
  <c r="M1119" i="1"/>
  <c r="Q1118" i="1"/>
  <c r="Y1157" i="1" s="1"/>
  <c r="M1118" i="1"/>
  <c r="U1157" i="1" s="1"/>
  <c r="AC1157" i="1" s="1"/>
  <c r="Q1117" i="1"/>
  <c r="M1117" i="1"/>
  <c r="Q1116" i="1"/>
  <c r="Y1155" i="1" s="1"/>
  <c r="M1116" i="1"/>
  <c r="U1155" i="1" s="1"/>
  <c r="AC1155" i="1" s="1"/>
  <c r="Q1115" i="1"/>
  <c r="M1115" i="1"/>
  <c r="Q1114" i="1"/>
  <c r="Y1153" i="1" s="1"/>
  <c r="M1114" i="1"/>
  <c r="U1153" i="1" s="1"/>
  <c r="Q1113" i="1"/>
  <c r="M1113" i="1"/>
  <c r="Q1112" i="1"/>
  <c r="Y1151" i="1" s="1"/>
  <c r="M1112" i="1"/>
  <c r="U1151" i="1" s="1"/>
  <c r="Q1111" i="1"/>
  <c r="M1111" i="1"/>
  <c r="Q1110" i="1"/>
  <c r="Y1149" i="1" s="1"/>
  <c r="M1110" i="1"/>
  <c r="U1149" i="1" s="1"/>
  <c r="AC1149" i="1" s="1"/>
  <c r="Q1109" i="1"/>
  <c r="M1109" i="1"/>
  <c r="Q1108" i="1"/>
  <c r="Y1147" i="1" s="1"/>
  <c r="M1108" i="1"/>
  <c r="U1147" i="1" s="1"/>
  <c r="AC1147" i="1" s="1"/>
  <c r="Q1107" i="1"/>
  <c r="M1107" i="1"/>
  <c r="Q1106" i="1"/>
  <c r="Y1145" i="1" s="1"/>
  <c r="M1106" i="1"/>
  <c r="U1145" i="1" s="1"/>
  <c r="Q1105" i="1"/>
  <c r="M1105" i="1"/>
  <c r="Q1104" i="1"/>
  <c r="Y1143" i="1" s="1"/>
  <c r="M1104" i="1"/>
  <c r="U1143" i="1" s="1"/>
  <c r="Q1103" i="1"/>
  <c r="M1103" i="1"/>
  <c r="Q1102" i="1"/>
  <c r="Y1141" i="1" s="1"/>
  <c r="M1102" i="1"/>
  <c r="U1141" i="1" s="1"/>
  <c r="AC1141" i="1" s="1"/>
  <c r="Q1101" i="1"/>
  <c r="M1101" i="1"/>
  <c r="Q1100" i="1"/>
  <c r="Y1139" i="1" s="1"/>
  <c r="M1100" i="1"/>
  <c r="U1139" i="1" s="1"/>
  <c r="AC1139" i="1" s="1"/>
  <c r="Q1099" i="1"/>
  <c r="M1099" i="1"/>
  <c r="Q1098" i="1"/>
  <c r="Y1137" i="1" s="1"/>
  <c r="M1098" i="1"/>
  <c r="U1137" i="1" s="1"/>
  <c r="Q1097" i="1"/>
  <c r="M1097" i="1"/>
  <c r="Q1096" i="1"/>
  <c r="Y1135" i="1" s="1"/>
  <c r="M1096" i="1"/>
  <c r="U1135" i="1" s="1"/>
  <c r="Q1095" i="1"/>
  <c r="M1095" i="1"/>
  <c r="Q1094" i="1"/>
  <c r="Y1133" i="1" s="1"/>
  <c r="M1094" i="1"/>
  <c r="U1133" i="1" s="1"/>
  <c r="AC1133" i="1" s="1"/>
  <c r="Q1093" i="1"/>
  <c r="M1093" i="1"/>
  <c r="Q1092" i="1"/>
  <c r="Y1131" i="1" s="1"/>
  <c r="M1092" i="1"/>
  <c r="U1131" i="1" s="1"/>
  <c r="AC1131" i="1" s="1"/>
  <c r="Q1091" i="1"/>
  <c r="M1091" i="1"/>
  <c r="Q1090" i="1"/>
  <c r="Y1129" i="1" s="1"/>
  <c r="M1090" i="1"/>
  <c r="U1129" i="1" s="1"/>
  <c r="Q1089" i="1"/>
  <c r="M1089" i="1"/>
  <c r="Q1088" i="1"/>
  <c r="Y1127" i="1" s="1"/>
  <c r="M1088" i="1"/>
  <c r="U1127" i="1" s="1"/>
  <c r="Q1087" i="1"/>
  <c r="M1087" i="1"/>
  <c r="Q1086" i="1"/>
  <c r="Y1125" i="1" s="1"/>
  <c r="M1086" i="1"/>
  <c r="U1125" i="1" s="1"/>
  <c r="AC1125" i="1" s="1"/>
  <c r="Q1085" i="1"/>
  <c r="M1085" i="1"/>
  <c r="Q1084" i="1"/>
  <c r="Y1123" i="1" s="1"/>
  <c r="M1084" i="1"/>
  <c r="U1123" i="1" s="1"/>
  <c r="AC1123" i="1" s="1"/>
  <c r="Q1083" i="1"/>
  <c r="M1083" i="1"/>
  <c r="Q1082" i="1"/>
  <c r="Y1121" i="1" s="1"/>
  <c r="M1082" i="1"/>
  <c r="U1121" i="1" s="1"/>
  <c r="Q1081" i="1"/>
  <c r="M1081" i="1"/>
  <c r="Q1080" i="1"/>
  <c r="Y1119" i="1" s="1"/>
  <c r="M1080" i="1"/>
  <c r="U1119" i="1" s="1"/>
  <c r="Q1079" i="1"/>
  <c r="M1079" i="1"/>
  <c r="Q1078" i="1"/>
  <c r="Y1117" i="1" s="1"/>
  <c r="M1078" i="1"/>
  <c r="U1117" i="1" s="1"/>
  <c r="AC1117" i="1" s="1"/>
  <c r="Q1077" i="1"/>
  <c r="M1077" i="1"/>
  <c r="Q1076" i="1"/>
  <c r="Y1115" i="1" s="1"/>
  <c r="M1076" i="1"/>
  <c r="U1115" i="1" s="1"/>
  <c r="AC1115" i="1" s="1"/>
  <c r="Q1075" i="1"/>
  <c r="M1075" i="1"/>
  <c r="Q1074" i="1"/>
  <c r="Y1113" i="1" s="1"/>
  <c r="M1074" i="1"/>
  <c r="U1113" i="1" s="1"/>
  <c r="Q1073" i="1"/>
  <c r="M1073" i="1"/>
  <c r="Q1072" i="1"/>
  <c r="Y1111" i="1" s="1"/>
  <c r="M1072" i="1"/>
  <c r="U1111" i="1" s="1"/>
  <c r="Q1071" i="1"/>
  <c r="M1071" i="1"/>
  <c r="Q1070" i="1"/>
  <c r="Y1109" i="1" s="1"/>
  <c r="M1070" i="1"/>
  <c r="U1109" i="1" s="1"/>
  <c r="AC1109" i="1" s="1"/>
  <c r="Q1069" i="1"/>
  <c r="M1069" i="1"/>
  <c r="Q1068" i="1"/>
  <c r="Y1107" i="1" s="1"/>
  <c r="M1068" i="1"/>
  <c r="U1107" i="1" s="1"/>
  <c r="AC1107" i="1" s="1"/>
  <c r="Q1067" i="1"/>
  <c r="M1067" i="1"/>
  <c r="Q1066" i="1"/>
  <c r="Y1105" i="1" s="1"/>
  <c r="M1066" i="1"/>
  <c r="U1105" i="1" s="1"/>
  <c r="Q1065" i="1"/>
  <c r="M1065" i="1"/>
  <c r="Q1064" i="1"/>
  <c r="Y1103" i="1" s="1"/>
  <c r="M1064" i="1"/>
  <c r="U1103" i="1" s="1"/>
  <c r="Q1063" i="1"/>
  <c r="M1063" i="1"/>
  <c r="Q1062" i="1"/>
  <c r="Y1101" i="1" s="1"/>
  <c r="M1062" i="1"/>
  <c r="U1101" i="1" s="1"/>
  <c r="AC1101" i="1" s="1"/>
  <c r="Q1061" i="1"/>
  <c r="M1061" i="1"/>
  <c r="Q1060" i="1"/>
  <c r="Y1099" i="1" s="1"/>
  <c r="M1060" i="1"/>
  <c r="U1099" i="1" s="1"/>
  <c r="AC1099" i="1" s="1"/>
  <c r="Q1059" i="1"/>
  <c r="M1059" i="1"/>
  <c r="Q1058" i="1"/>
  <c r="Y1097" i="1" s="1"/>
  <c r="M1058" i="1"/>
  <c r="U1097" i="1" s="1"/>
  <c r="Q1057" i="1"/>
  <c r="M1057" i="1"/>
  <c r="Q1056" i="1"/>
  <c r="Y1095" i="1" s="1"/>
  <c r="M1056" i="1"/>
  <c r="U1095" i="1" s="1"/>
  <c r="Q1055" i="1"/>
  <c r="M1055" i="1"/>
  <c r="Q1054" i="1"/>
  <c r="Y1093" i="1" s="1"/>
  <c r="M1054" i="1"/>
  <c r="U1093" i="1" s="1"/>
  <c r="AC1093" i="1" s="1"/>
  <c r="Q1053" i="1"/>
  <c r="M1053" i="1"/>
  <c r="Q1052" i="1"/>
  <c r="Y1091" i="1" s="1"/>
  <c r="M1052" i="1"/>
  <c r="U1091" i="1" s="1"/>
  <c r="AC1091" i="1" s="1"/>
  <c r="Q1051" i="1"/>
  <c r="M1051" i="1"/>
  <c r="Q1050" i="1"/>
  <c r="Y1089" i="1" s="1"/>
  <c r="M1050" i="1"/>
  <c r="U1089" i="1" s="1"/>
  <c r="Q1049" i="1"/>
  <c r="M1049" i="1"/>
  <c r="Q1048" i="1"/>
  <c r="Y1087" i="1" s="1"/>
  <c r="M1048" i="1"/>
  <c r="U1087" i="1" s="1"/>
  <c r="Q1047" i="1"/>
  <c r="M1047" i="1"/>
  <c r="Q1046" i="1"/>
  <c r="Y1085" i="1" s="1"/>
  <c r="M1046" i="1"/>
  <c r="U1085" i="1" s="1"/>
  <c r="AC1085" i="1" s="1"/>
  <c r="Q1045" i="1"/>
  <c r="M1045" i="1"/>
  <c r="Q1044" i="1"/>
  <c r="Y1083" i="1" s="1"/>
  <c r="M1044" i="1"/>
  <c r="U1083" i="1" s="1"/>
  <c r="AC1083" i="1" s="1"/>
  <c r="Q1043" i="1"/>
  <c r="M1043" i="1"/>
  <c r="Q1042" i="1"/>
  <c r="Y1081" i="1" s="1"/>
  <c r="M1042" i="1"/>
  <c r="U1081" i="1" s="1"/>
  <c r="Q1041" i="1"/>
  <c r="M1041" i="1"/>
  <c r="Q1040" i="1"/>
  <c r="Y1079" i="1" s="1"/>
  <c r="M1040" i="1"/>
  <c r="U1079" i="1" s="1"/>
  <c r="Q1039" i="1"/>
  <c r="M1039" i="1"/>
  <c r="Q1038" i="1"/>
  <c r="Y1077" i="1" s="1"/>
  <c r="M1038" i="1"/>
  <c r="U1077" i="1" s="1"/>
  <c r="AC1077" i="1" s="1"/>
  <c r="Q1037" i="1"/>
  <c r="M1037" i="1"/>
  <c r="Q1036" i="1"/>
  <c r="Y1075" i="1" s="1"/>
  <c r="M1036" i="1"/>
  <c r="U1075" i="1" s="1"/>
  <c r="AC1075" i="1" s="1"/>
  <c r="Q1035" i="1"/>
  <c r="M1035" i="1"/>
  <c r="Q1034" i="1"/>
  <c r="Y1073" i="1" s="1"/>
  <c r="M1034" i="1"/>
  <c r="U1073" i="1" s="1"/>
  <c r="Q1033" i="1"/>
  <c r="M1033" i="1"/>
  <c r="Q1032" i="1"/>
  <c r="Y1071" i="1" s="1"/>
  <c r="M1032" i="1"/>
  <c r="U1071" i="1" s="1"/>
  <c r="Q1031" i="1"/>
  <c r="M1031" i="1"/>
  <c r="Q1030" i="1"/>
  <c r="Y1069" i="1" s="1"/>
  <c r="M1030" i="1"/>
  <c r="U1069" i="1" s="1"/>
  <c r="AC1069" i="1" s="1"/>
  <c r="Q1029" i="1"/>
  <c r="M1029" i="1"/>
  <c r="Q1028" i="1"/>
  <c r="Y1067" i="1" s="1"/>
  <c r="M1028" i="1"/>
  <c r="U1067" i="1" s="1"/>
  <c r="AC1067" i="1" s="1"/>
  <c r="Q1027" i="1"/>
  <c r="M1027" i="1"/>
  <c r="Q1026" i="1"/>
  <c r="Y1065" i="1" s="1"/>
  <c r="M1026" i="1"/>
  <c r="U1065" i="1" s="1"/>
  <c r="Q1025" i="1"/>
  <c r="M1025" i="1"/>
  <c r="Q1024" i="1"/>
  <c r="Y1063" i="1" s="1"/>
  <c r="M1024" i="1"/>
  <c r="U1063" i="1" s="1"/>
  <c r="Q1023" i="1"/>
  <c r="M1023" i="1"/>
  <c r="Q1022" i="1"/>
  <c r="Y1061" i="1" s="1"/>
  <c r="M1022" i="1"/>
  <c r="U1061" i="1" s="1"/>
  <c r="AC1061" i="1" s="1"/>
  <c r="Q1021" i="1"/>
  <c r="M1021" i="1"/>
  <c r="Q1020" i="1"/>
  <c r="Y1059" i="1" s="1"/>
  <c r="M1020" i="1"/>
  <c r="U1059" i="1" s="1"/>
  <c r="AC1059" i="1" s="1"/>
  <c r="Q1019" i="1"/>
  <c r="M1019" i="1"/>
  <c r="Q1018" i="1"/>
  <c r="Y1057" i="1" s="1"/>
  <c r="M1018" i="1"/>
  <c r="U1057" i="1" s="1"/>
  <c r="Q1017" i="1"/>
  <c r="M1017" i="1"/>
  <c r="Q1016" i="1"/>
  <c r="Y1055" i="1" s="1"/>
  <c r="M1016" i="1"/>
  <c r="U1055" i="1" s="1"/>
  <c r="Q1015" i="1"/>
  <c r="M1015" i="1"/>
  <c r="Q1014" i="1"/>
  <c r="Y1053" i="1" s="1"/>
  <c r="M1014" i="1"/>
  <c r="U1053" i="1" s="1"/>
  <c r="AC1053" i="1" s="1"/>
  <c r="Q1013" i="1"/>
  <c r="M1013" i="1"/>
  <c r="Q1012" i="1"/>
  <c r="Y1051" i="1" s="1"/>
  <c r="M1012" i="1"/>
  <c r="U1051" i="1" s="1"/>
  <c r="AC1051" i="1" s="1"/>
  <c r="Q1011" i="1"/>
  <c r="M1011" i="1"/>
  <c r="Q1010" i="1"/>
  <c r="Y1049" i="1" s="1"/>
  <c r="M1010" i="1"/>
  <c r="U1049" i="1" s="1"/>
  <c r="Q1009" i="1"/>
  <c r="M1009" i="1"/>
  <c r="Q1008" i="1"/>
  <c r="Y1047" i="1" s="1"/>
  <c r="M1008" i="1"/>
  <c r="U1047" i="1" s="1"/>
  <c r="Q1007" i="1"/>
  <c r="M1007" i="1"/>
  <c r="Q1006" i="1"/>
  <c r="Y1045" i="1" s="1"/>
  <c r="M1006" i="1"/>
  <c r="U1045" i="1" s="1"/>
  <c r="AC1045" i="1" s="1"/>
  <c r="Q1005" i="1"/>
  <c r="M1005" i="1"/>
  <c r="Q1004" i="1"/>
  <c r="Y1043" i="1" s="1"/>
  <c r="M1004" i="1"/>
  <c r="U1043" i="1" s="1"/>
  <c r="AC1043" i="1" s="1"/>
  <c r="Q1003" i="1"/>
  <c r="M1003" i="1"/>
  <c r="Q1002" i="1"/>
  <c r="Y1041" i="1" s="1"/>
  <c r="M1002" i="1"/>
  <c r="U1041" i="1" s="1"/>
  <c r="Q1001" i="1"/>
  <c r="M1001" i="1"/>
  <c r="Q1000" i="1"/>
  <c r="Y1039" i="1" s="1"/>
  <c r="M1000" i="1"/>
  <c r="U1039" i="1" s="1"/>
  <c r="Q999" i="1"/>
  <c r="M999" i="1"/>
  <c r="Q998" i="1"/>
  <c r="Y1037" i="1" s="1"/>
  <c r="M998" i="1"/>
  <c r="U1037" i="1" s="1"/>
  <c r="AC1037" i="1" s="1"/>
  <c r="Q997" i="1"/>
  <c r="M997" i="1"/>
  <c r="Q996" i="1"/>
  <c r="Y1035" i="1" s="1"/>
  <c r="M996" i="1"/>
  <c r="U1035" i="1" s="1"/>
  <c r="AC1035" i="1" s="1"/>
  <c r="Q995" i="1"/>
  <c r="M995" i="1"/>
  <c r="Q994" i="1"/>
  <c r="Y1033" i="1" s="1"/>
  <c r="M994" i="1"/>
  <c r="U1033" i="1" s="1"/>
  <c r="Q993" i="1"/>
  <c r="M993" i="1"/>
  <c r="Q992" i="1"/>
  <c r="Y1031" i="1" s="1"/>
  <c r="M992" i="1"/>
  <c r="U1031" i="1" s="1"/>
  <c r="Q991" i="1"/>
  <c r="M991" i="1"/>
  <c r="Q990" i="1"/>
  <c r="Y1029" i="1" s="1"/>
  <c r="M990" i="1"/>
  <c r="U1029" i="1" s="1"/>
  <c r="AC1029" i="1" s="1"/>
  <c r="Q989" i="1"/>
  <c r="M989" i="1"/>
  <c r="Q988" i="1"/>
  <c r="Y1027" i="1" s="1"/>
  <c r="M988" i="1"/>
  <c r="U1027" i="1" s="1"/>
  <c r="AC1027" i="1" s="1"/>
  <c r="Q987" i="1"/>
  <c r="M987" i="1"/>
  <c r="Q986" i="1"/>
  <c r="Y1025" i="1" s="1"/>
  <c r="M986" i="1"/>
  <c r="U1025" i="1" s="1"/>
  <c r="Q985" i="1"/>
  <c r="M985" i="1"/>
  <c r="Q984" i="1"/>
  <c r="Y1023" i="1" s="1"/>
  <c r="M984" i="1"/>
  <c r="U1023" i="1" s="1"/>
  <c r="Q983" i="1"/>
  <c r="M983" i="1"/>
  <c r="Q982" i="1"/>
  <c r="Y1021" i="1" s="1"/>
  <c r="M982" i="1"/>
  <c r="U1021" i="1" s="1"/>
  <c r="AC1021" i="1" s="1"/>
  <c r="Q981" i="1"/>
  <c r="M981" i="1"/>
  <c r="Q980" i="1"/>
  <c r="Y1019" i="1" s="1"/>
  <c r="M980" i="1"/>
  <c r="U1019" i="1" s="1"/>
  <c r="AC1019" i="1" s="1"/>
  <c r="Q979" i="1"/>
  <c r="M979" i="1"/>
  <c r="Q978" i="1"/>
  <c r="Y1017" i="1" s="1"/>
  <c r="M978" i="1"/>
  <c r="U1017" i="1" s="1"/>
  <c r="Q977" i="1"/>
  <c r="M977" i="1"/>
  <c r="Q976" i="1"/>
  <c r="Y1015" i="1" s="1"/>
  <c r="M976" i="1"/>
  <c r="U1015" i="1" s="1"/>
  <c r="Q975" i="1"/>
  <c r="M975" i="1"/>
  <c r="Q974" i="1"/>
  <c r="Y1013" i="1" s="1"/>
  <c r="M974" i="1"/>
  <c r="U1013" i="1" s="1"/>
  <c r="AC1013" i="1" s="1"/>
  <c r="Q973" i="1"/>
  <c r="M973" i="1"/>
  <c r="Q972" i="1"/>
  <c r="Y1011" i="1" s="1"/>
  <c r="M972" i="1"/>
  <c r="U1011" i="1" s="1"/>
  <c r="AC1011" i="1" s="1"/>
  <c r="Q971" i="1"/>
  <c r="M971" i="1"/>
  <c r="Q970" i="1"/>
  <c r="Y1009" i="1" s="1"/>
  <c r="M970" i="1"/>
  <c r="U1009" i="1" s="1"/>
  <c r="Q969" i="1"/>
  <c r="M969" i="1"/>
  <c r="Q968" i="1"/>
  <c r="Y1007" i="1" s="1"/>
  <c r="M968" i="1"/>
  <c r="U1007" i="1" s="1"/>
  <c r="Q967" i="1"/>
  <c r="M967" i="1"/>
  <c r="Q966" i="1"/>
  <c r="Y1005" i="1" s="1"/>
  <c r="M966" i="1"/>
  <c r="U1005" i="1" s="1"/>
  <c r="AC1005" i="1" s="1"/>
  <c r="Q965" i="1"/>
  <c r="M965" i="1"/>
  <c r="Q964" i="1"/>
  <c r="Y1003" i="1" s="1"/>
  <c r="M964" i="1"/>
  <c r="U1003" i="1" s="1"/>
  <c r="AC1003" i="1" s="1"/>
  <c r="Q963" i="1"/>
  <c r="M963" i="1"/>
  <c r="Q962" i="1"/>
  <c r="Y1001" i="1" s="1"/>
  <c r="M962" i="1"/>
  <c r="U1001" i="1" s="1"/>
  <c r="Q961" i="1"/>
  <c r="M961" i="1"/>
  <c r="Q960" i="1"/>
  <c r="Y999" i="1" s="1"/>
  <c r="M960" i="1"/>
  <c r="U999" i="1" s="1"/>
  <c r="Q959" i="1"/>
  <c r="M959" i="1"/>
  <c r="Q958" i="1"/>
  <c r="Y997" i="1" s="1"/>
  <c r="M958" i="1"/>
  <c r="U997" i="1" s="1"/>
  <c r="AC997" i="1" s="1"/>
  <c r="Q957" i="1"/>
  <c r="M957" i="1"/>
  <c r="Q956" i="1"/>
  <c r="Y995" i="1" s="1"/>
  <c r="M956" i="1"/>
  <c r="U995" i="1" s="1"/>
  <c r="AC995" i="1" s="1"/>
  <c r="Q955" i="1"/>
  <c r="M955" i="1"/>
  <c r="Q954" i="1"/>
  <c r="Y993" i="1" s="1"/>
  <c r="M954" i="1"/>
  <c r="U993" i="1" s="1"/>
  <c r="Q953" i="1"/>
  <c r="M953" i="1"/>
  <c r="Q952" i="1"/>
  <c r="Y991" i="1" s="1"/>
  <c r="M952" i="1"/>
  <c r="U991" i="1" s="1"/>
  <c r="Q951" i="1"/>
  <c r="M951" i="1"/>
  <c r="Q950" i="1"/>
  <c r="Y989" i="1" s="1"/>
  <c r="M950" i="1"/>
  <c r="U989" i="1" s="1"/>
  <c r="AC989" i="1" s="1"/>
  <c r="Q949" i="1"/>
  <c r="M949" i="1"/>
  <c r="Q948" i="1"/>
  <c r="Y987" i="1" s="1"/>
  <c r="M948" i="1"/>
  <c r="U987" i="1" s="1"/>
  <c r="AC987" i="1" s="1"/>
  <c r="Q947" i="1"/>
  <c r="M947" i="1"/>
  <c r="Q946" i="1"/>
  <c r="Y985" i="1" s="1"/>
  <c r="M946" i="1"/>
  <c r="U985" i="1" s="1"/>
  <c r="Q945" i="1"/>
  <c r="M945" i="1"/>
  <c r="Q944" i="1"/>
  <c r="Y983" i="1" s="1"/>
  <c r="M944" i="1"/>
  <c r="U983" i="1" s="1"/>
  <c r="Q943" i="1"/>
  <c r="M943" i="1"/>
  <c r="Q942" i="1"/>
  <c r="Y981" i="1" s="1"/>
  <c r="M942" i="1"/>
  <c r="U981" i="1" s="1"/>
  <c r="AC981" i="1" s="1"/>
  <c r="Q941" i="1"/>
  <c r="M941" i="1"/>
  <c r="Q940" i="1"/>
  <c r="Y979" i="1" s="1"/>
  <c r="M940" i="1"/>
  <c r="U979" i="1" s="1"/>
  <c r="AC979" i="1" s="1"/>
  <c r="Q939" i="1"/>
  <c r="M939" i="1"/>
  <c r="Q938" i="1"/>
  <c r="Y977" i="1" s="1"/>
  <c r="M938" i="1"/>
  <c r="U977" i="1" s="1"/>
  <c r="Q937" i="1"/>
  <c r="M937" i="1"/>
  <c r="Q936" i="1"/>
  <c r="Y975" i="1" s="1"/>
  <c r="M936" i="1"/>
  <c r="U975" i="1" s="1"/>
  <c r="Q935" i="1"/>
  <c r="M935" i="1"/>
  <c r="Q934" i="1"/>
  <c r="Y973" i="1" s="1"/>
  <c r="M934" i="1"/>
  <c r="U973" i="1" s="1"/>
  <c r="AC973" i="1" s="1"/>
  <c r="Q933" i="1"/>
  <c r="M933" i="1"/>
  <c r="Q932" i="1"/>
  <c r="Y971" i="1" s="1"/>
  <c r="M932" i="1"/>
  <c r="U971" i="1" s="1"/>
  <c r="AC971" i="1" s="1"/>
  <c r="Q931" i="1"/>
  <c r="M931" i="1"/>
  <c r="Q930" i="1"/>
  <c r="Y969" i="1" s="1"/>
  <c r="M930" i="1"/>
  <c r="U969" i="1" s="1"/>
  <c r="Q929" i="1"/>
  <c r="M929" i="1"/>
  <c r="Q928" i="1"/>
  <c r="Y967" i="1" s="1"/>
  <c r="M928" i="1"/>
  <c r="U967" i="1" s="1"/>
  <c r="Q927" i="1"/>
  <c r="M927" i="1"/>
  <c r="Q926" i="1"/>
  <c r="Y965" i="1" s="1"/>
  <c r="M926" i="1"/>
  <c r="U965" i="1" s="1"/>
  <c r="AC965" i="1" s="1"/>
  <c r="Q925" i="1"/>
  <c r="M925" i="1"/>
  <c r="Q924" i="1"/>
  <c r="Y963" i="1" s="1"/>
  <c r="M924" i="1"/>
  <c r="U963" i="1" s="1"/>
  <c r="AC963" i="1" s="1"/>
  <c r="Q923" i="1"/>
  <c r="M923" i="1"/>
  <c r="Q922" i="1"/>
  <c r="Y961" i="1" s="1"/>
  <c r="M922" i="1"/>
  <c r="U961" i="1" s="1"/>
  <c r="Q921" i="1"/>
  <c r="M921" i="1"/>
  <c r="Q920" i="1"/>
  <c r="Y959" i="1" s="1"/>
  <c r="M920" i="1"/>
  <c r="U959" i="1" s="1"/>
  <c r="Q919" i="1"/>
  <c r="M919" i="1"/>
  <c r="Q918" i="1"/>
  <c r="Y957" i="1" s="1"/>
  <c r="M918" i="1"/>
  <c r="U957" i="1" s="1"/>
  <c r="AC957" i="1" s="1"/>
  <c r="Q917" i="1"/>
  <c r="M917" i="1"/>
  <c r="Q916" i="1"/>
  <c r="Y955" i="1" s="1"/>
  <c r="M916" i="1"/>
  <c r="U955" i="1" s="1"/>
  <c r="AC955" i="1" s="1"/>
  <c r="Q915" i="1"/>
  <c r="M915" i="1"/>
  <c r="Q914" i="1"/>
  <c r="Y953" i="1" s="1"/>
  <c r="M914" i="1"/>
  <c r="U953" i="1" s="1"/>
  <c r="Q913" i="1"/>
  <c r="M913" i="1"/>
  <c r="Q912" i="1"/>
  <c r="Y951" i="1" s="1"/>
  <c r="M912" i="1"/>
  <c r="U951" i="1" s="1"/>
  <c r="Q911" i="1"/>
  <c r="M911" i="1"/>
  <c r="Q910" i="1"/>
  <c r="Y949" i="1" s="1"/>
  <c r="M910" i="1"/>
  <c r="U949" i="1" s="1"/>
  <c r="AC949" i="1" s="1"/>
  <c r="Q909" i="1"/>
  <c r="M909" i="1"/>
  <c r="Q908" i="1"/>
  <c r="Y947" i="1" s="1"/>
  <c r="M908" i="1"/>
  <c r="U947" i="1" s="1"/>
  <c r="AC947" i="1" s="1"/>
  <c r="Q907" i="1"/>
  <c r="M907" i="1"/>
  <c r="Q906" i="1"/>
  <c r="Y945" i="1" s="1"/>
  <c r="M906" i="1"/>
  <c r="U945" i="1" s="1"/>
  <c r="Q905" i="1"/>
  <c r="M905" i="1"/>
  <c r="Q904" i="1"/>
  <c r="Y943" i="1" s="1"/>
  <c r="M904" i="1"/>
  <c r="U943" i="1" s="1"/>
  <c r="Q903" i="1"/>
  <c r="M903" i="1"/>
  <c r="Q902" i="1"/>
  <c r="Y941" i="1" s="1"/>
  <c r="M902" i="1"/>
  <c r="U941" i="1" s="1"/>
  <c r="AC941" i="1" s="1"/>
  <c r="Q901" i="1"/>
  <c r="M901" i="1"/>
  <c r="Q900" i="1"/>
  <c r="Y939" i="1" s="1"/>
  <c r="M900" i="1"/>
  <c r="U939" i="1" s="1"/>
  <c r="AC939" i="1" s="1"/>
  <c r="Q899" i="1"/>
  <c r="M899" i="1"/>
  <c r="Q898" i="1"/>
  <c r="Y937" i="1" s="1"/>
  <c r="M898" i="1"/>
  <c r="U937" i="1" s="1"/>
  <c r="AC937" i="1" s="1"/>
  <c r="Q897" i="1"/>
  <c r="M897" i="1"/>
  <c r="Q896" i="1"/>
  <c r="Y935" i="1" s="1"/>
  <c r="M896" i="1"/>
  <c r="U935" i="1" s="1"/>
  <c r="Q895" i="1"/>
  <c r="M895" i="1"/>
  <c r="Q894" i="1"/>
  <c r="Y933" i="1" s="1"/>
  <c r="M894" i="1"/>
  <c r="U933" i="1" s="1"/>
  <c r="Q893" i="1"/>
  <c r="M893" i="1"/>
  <c r="Q892" i="1"/>
  <c r="Y931" i="1" s="1"/>
  <c r="M892" i="1"/>
  <c r="U931" i="1" s="1"/>
  <c r="AC931" i="1" s="1"/>
  <c r="Q891" i="1"/>
  <c r="M891" i="1"/>
  <c r="Q890" i="1"/>
  <c r="Y929" i="1" s="1"/>
  <c r="M890" i="1"/>
  <c r="U929" i="1" s="1"/>
  <c r="AC929" i="1" s="1"/>
  <c r="Q889" i="1"/>
  <c r="M889" i="1"/>
  <c r="Q888" i="1"/>
  <c r="Y927" i="1" s="1"/>
  <c r="M888" i="1"/>
  <c r="U927" i="1" s="1"/>
  <c r="Q887" i="1"/>
  <c r="M887" i="1"/>
  <c r="Q886" i="1"/>
  <c r="Y925" i="1" s="1"/>
  <c r="M886" i="1"/>
  <c r="U925" i="1" s="1"/>
  <c r="Q885" i="1"/>
  <c r="M885" i="1"/>
  <c r="Q884" i="1"/>
  <c r="Y923" i="1" s="1"/>
  <c r="M884" i="1"/>
  <c r="U923" i="1" s="1"/>
  <c r="AC923" i="1" s="1"/>
  <c r="Q883" i="1"/>
  <c r="M883" i="1"/>
  <c r="Q882" i="1"/>
  <c r="Y921" i="1" s="1"/>
  <c r="M882" i="1"/>
  <c r="U921" i="1" s="1"/>
  <c r="AC921" i="1" s="1"/>
  <c r="Q881" i="1"/>
  <c r="M881" i="1"/>
  <c r="Q880" i="1"/>
  <c r="Y919" i="1" s="1"/>
  <c r="M880" i="1"/>
  <c r="U919" i="1" s="1"/>
  <c r="Q879" i="1"/>
  <c r="M879" i="1"/>
  <c r="Q878" i="1"/>
  <c r="Y917" i="1" s="1"/>
  <c r="M878" i="1"/>
  <c r="U917" i="1" s="1"/>
  <c r="Q877" i="1"/>
  <c r="M877" i="1"/>
  <c r="Q876" i="1"/>
  <c r="Y915" i="1" s="1"/>
  <c r="M876" i="1"/>
  <c r="U915" i="1" s="1"/>
  <c r="AC915" i="1" s="1"/>
  <c r="Q875" i="1"/>
  <c r="M875" i="1"/>
  <c r="Q874" i="1"/>
  <c r="Y913" i="1" s="1"/>
  <c r="M874" i="1"/>
  <c r="U913" i="1" s="1"/>
  <c r="AC913" i="1" s="1"/>
  <c r="Q873" i="1"/>
  <c r="M873" i="1"/>
  <c r="Q872" i="1"/>
  <c r="Y911" i="1" s="1"/>
  <c r="M872" i="1"/>
  <c r="U911" i="1" s="1"/>
  <c r="Q871" i="1"/>
  <c r="M871" i="1"/>
  <c r="Q870" i="1"/>
  <c r="Y909" i="1" s="1"/>
  <c r="M870" i="1"/>
  <c r="U909" i="1" s="1"/>
  <c r="Q869" i="1"/>
  <c r="M869" i="1"/>
  <c r="Q868" i="1"/>
  <c r="Y907" i="1" s="1"/>
  <c r="M868" i="1"/>
  <c r="U907" i="1" s="1"/>
  <c r="AC907" i="1" s="1"/>
  <c r="Q867" i="1"/>
  <c r="M867" i="1"/>
  <c r="Q866" i="1"/>
  <c r="Y905" i="1" s="1"/>
  <c r="M866" i="1"/>
  <c r="U905" i="1" s="1"/>
  <c r="AC905" i="1" s="1"/>
  <c r="Q865" i="1"/>
  <c r="M865" i="1"/>
  <c r="Q864" i="1"/>
  <c r="Y903" i="1" s="1"/>
  <c r="M864" i="1"/>
  <c r="U903" i="1" s="1"/>
  <c r="Q863" i="1"/>
  <c r="M863" i="1"/>
  <c r="Q862" i="1"/>
  <c r="Y901" i="1" s="1"/>
  <c r="M862" i="1"/>
  <c r="U901" i="1" s="1"/>
  <c r="Q861" i="1"/>
  <c r="M861" i="1"/>
  <c r="Q860" i="1"/>
  <c r="Y899" i="1" s="1"/>
  <c r="M860" i="1"/>
  <c r="U899" i="1" s="1"/>
  <c r="AC899" i="1" s="1"/>
  <c r="Q859" i="1"/>
  <c r="M859" i="1"/>
  <c r="Q858" i="1"/>
  <c r="Y897" i="1" s="1"/>
  <c r="M858" i="1"/>
  <c r="U897" i="1" s="1"/>
  <c r="AC897" i="1" s="1"/>
  <c r="Q857" i="1"/>
  <c r="M857" i="1"/>
  <c r="Q856" i="1"/>
  <c r="Y895" i="1" s="1"/>
  <c r="M856" i="1"/>
  <c r="U895" i="1" s="1"/>
  <c r="AC895" i="1" s="1"/>
  <c r="Q855" i="1"/>
  <c r="M855" i="1"/>
  <c r="Q854" i="1"/>
  <c r="Y893" i="1" s="1"/>
  <c r="M854" i="1"/>
  <c r="U893" i="1" s="1"/>
  <c r="Q853" i="1"/>
  <c r="M853" i="1"/>
  <c r="Q852" i="1"/>
  <c r="Y891" i="1" s="1"/>
  <c r="M852" i="1"/>
  <c r="U891" i="1" s="1"/>
  <c r="Q851" i="1"/>
  <c r="M851" i="1"/>
  <c r="Q850" i="1"/>
  <c r="Y889" i="1" s="1"/>
  <c r="M850" i="1"/>
  <c r="U889" i="1" s="1"/>
  <c r="AC889" i="1" s="1"/>
  <c r="Q849" i="1"/>
  <c r="M849" i="1"/>
  <c r="Q848" i="1"/>
  <c r="Y887" i="1" s="1"/>
  <c r="M848" i="1"/>
  <c r="U887" i="1" s="1"/>
  <c r="AC887" i="1" s="1"/>
  <c r="Q847" i="1"/>
  <c r="M847" i="1"/>
  <c r="Q846" i="1"/>
  <c r="Y885" i="1" s="1"/>
  <c r="M846" i="1"/>
  <c r="U885" i="1" s="1"/>
  <c r="Q845" i="1"/>
  <c r="M845" i="1"/>
  <c r="Q844" i="1"/>
  <c r="Y883" i="1" s="1"/>
  <c r="M844" i="1"/>
  <c r="U883" i="1" s="1"/>
  <c r="Q843" i="1"/>
  <c r="M843" i="1"/>
  <c r="Q842" i="1"/>
  <c r="Y881" i="1" s="1"/>
  <c r="M842" i="1"/>
  <c r="U881" i="1" s="1"/>
  <c r="AC881" i="1" s="1"/>
  <c r="Q841" i="1"/>
  <c r="M841" i="1"/>
  <c r="Q840" i="1"/>
  <c r="Y879" i="1" s="1"/>
  <c r="M840" i="1"/>
  <c r="U879" i="1" s="1"/>
  <c r="AC879" i="1" s="1"/>
  <c r="Q839" i="1"/>
  <c r="M839" i="1"/>
  <c r="Q838" i="1"/>
  <c r="Y877" i="1" s="1"/>
  <c r="M838" i="1"/>
  <c r="U877" i="1" s="1"/>
  <c r="Q837" i="1"/>
  <c r="M837" i="1"/>
  <c r="Q836" i="1"/>
  <c r="Y875" i="1" s="1"/>
  <c r="M836" i="1"/>
  <c r="U875" i="1" s="1"/>
  <c r="Q835" i="1"/>
  <c r="M835" i="1"/>
  <c r="Q834" i="1"/>
  <c r="Y873" i="1" s="1"/>
  <c r="M834" i="1"/>
  <c r="U873" i="1" s="1"/>
  <c r="AC873" i="1" s="1"/>
  <c r="Q833" i="1"/>
  <c r="M833" i="1"/>
  <c r="Q832" i="1"/>
  <c r="Y871" i="1" s="1"/>
  <c r="M832" i="1"/>
  <c r="U871" i="1" s="1"/>
  <c r="AC871" i="1" s="1"/>
  <c r="Q831" i="1"/>
  <c r="M831" i="1"/>
  <c r="Q830" i="1"/>
  <c r="Y869" i="1" s="1"/>
  <c r="M830" i="1"/>
  <c r="U869" i="1" s="1"/>
  <c r="Q829" i="1"/>
  <c r="M829" i="1"/>
  <c r="Q828" i="1"/>
  <c r="Y867" i="1" s="1"/>
  <c r="M828" i="1"/>
  <c r="U867" i="1" s="1"/>
  <c r="Q827" i="1"/>
  <c r="M827" i="1"/>
  <c r="Q826" i="1"/>
  <c r="Y865" i="1" s="1"/>
  <c r="M826" i="1"/>
  <c r="U865" i="1" s="1"/>
  <c r="AC865" i="1" s="1"/>
  <c r="Q825" i="1"/>
  <c r="M825" i="1"/>
  <c r="Q824" i="1"/>
  <c r="Y863" i="1" s="1"/>
  <c r="M824" i="1"/>
  <c r="U863" i="1" s="1"/>
  <c r="AC863" i="1" s="1"/>
  <c r="Q823" i="1"/>
  <c r="M823" i="1"/>
  <c r="Q822" i="1"/>
  <c r="Y861" i="1" s="1"/>
  <c r="M822" i="1"/>
  <c r="U861" i="1" s="1"/>
  <c r="Q821" i="1"/>
  <c r="M821" i="1"/>
  <c r="Q820" i="1"/>
  <c r="Y859" i="1" s="1"/>
  <c r="M820" i="1"/>
  <c r="U859" i="1" s="1"/>
  <c r="Q819" i="1"/>
  <c r="M819" i="1"/>
  <c r="Q818" i="1"/>
  <c r="Y857" i="1" s="1"/>
  <c r="M818" i="1"/>
  <c r="U857" i="1" s="1"/>
  <c r="AC857" i="1" s="1"/>
  <c r="Q817" i="1"/>
  <c r="M817" i="1"/>
  <c r="Q816" i="1"/>
  <c r="Y855" i="1" s="1"/>
  <c r="M816" i="1"/>
  <c r="U855" i="1" s="1"/>
  <c r="AC855" i="1" s="1"/>
  <c r="Q815" i="1"/>
  <c r="M815" i="1"/>
  <c r="Q814" i="1"/>
  <c r="Y853" i="1" s="1"/>
  <c r="M814" i="1"/>
  <c r="U853" i="1" s="1"/>
  <c r="Q813" i="1"/>
  <c r="M813" i="1"/>
  <c r="Q812" i="1"/>
  <c r="Y851" i="1" s="1"/>
  <c r="M812" i="1"/>
  <c r="U851" i="1" s="1"/>
  <c r="Q811" i="1"/>
  <c r="M811" i="1"/>
  <c r="Q810" i="1"/>
  <c r="Y849" i="1" s="1"/>
  <c r="M810" i="1"/>
  <c r="U849" i="1" s="1"/>
  <c r="AC849" i="1" s="1"/>
  <c r="Q809" i="1"/>
  <c r="M809" i="1"/>
  <c r="Q808" i="1"/>
  <c r="Y847" i="1" s="1"/>
  <c r="M808" i="1"/>
  <c r="U847" i="1" s="1"/>
  <c r="AC847" i="1" s="1"/>
  <c r="Q807" i="1"/>
  <c r="M807" i="1"/>
  <c r="Q806" i="1"/>
  <c r="Y845" i="1" s="1"/>
  <c r="M806" i="1"/>
  <c r="U845" i="1" s="1"/>
  <c r="Q805" i="1"/>
  <c r="M805" i="1"/>
  <c r="Q804" i="1"/>
  <c r="Y843" i="1" s="1"/>
  <c r="M804" i="1"/>
  <c r="U843" i="1" s="1"/>
  <c r="Q803" i="1"/>
  <c r="M803" i="1"/>
  <c r="Q802" i="1"/>
  <c r="Y841" i="1" s="1"/>
  <c r="M802" i="1"/>
  <c r="U841" i="1" s="1"/>
  <c r="AC841" i="1" s="1"/>
  <c r="Q801" i="1"/>
  <c r="M801" i="1"/>
  <c r="Q800" i="1"/>
  <c r="Y839" i="1" s="1"/>
  <c r="M800" i="1"/>
  <c r="U839" i="1" s="1"/>
  <c r="AC839" i="1" s="1"/>
  <c r="Q799" i="1"/>
  <c r="M799" i="1"/>
  <c r="Q798" i="1"/>
  <c r="Y837" i="1" s="1"/>
  <c r="M798" i="1"/>
  <c r="U837" i="1" s="1"/>
  <c r="Q797" i="1"/>
  <c r="M797" i="1"/>
  <c r="Q796" i="1"/>
  <c r="Y835" i="1" s="1"/>
  <c r="M796" i="1"/>
  <c r="U835" i="1" s="1"/>
  <c r="Q795" i="1"/>
  <c r="M795" i="1"/>
  <c r="Q794" i="1"/>
  <c r="Y833" i="1" s="1"/>
  <c r="M794" i="1"/>
  <c r="U833" i="1" s="1"/>
  <c r="AC833" i="1" s="1"/>
  <c r="Q793" i="1"/>
  <c r="M793" i="1"/>
  <c r="Q792" i="1"/>
  <c r="Y831" i="1" s="1"/>
  <c r="M792" i="1"/>
  <c r="U831" i="1" s="1"/>
  <c r="AC831" i="1" s="1"/>
  <c r="Q791" i="1"/>
  <c r="M791" i="1"/>
  <c r="Q790" i="1"/>
  <c r="Y829" i="1" s="1"/>
  <c r="M790" i="1"/>
  <c r="U829" i="1" s="1"/>
  <c r="Q789" i="1"/>
  <c r="M789" i="1"/>
  <c r="Q788" i="1"/>
  <c r="Y827" i="1" s="1"/>
  <c r="M788" i="1"/>
  <c r="U827" i="1" s="1"/>
  <c r="Q787" i="1"/>
  <c r="M787" i="1"/>
  <c r="Q786" i="1"/>
  <c r="Y825" i="1" s="1"/>
  <c r="M786" i="1"/>
  <c r="U825" i="1" s="1"/>
  <c r="AC825" i="1" s="1"/>
  <c r="Q785" i="1"/>
  <c r="M785" i="1"/>
  <c r="Q784" i="1"/>
  <c r="Y823" i="1" s="1"/>
  <c r="M784" i="1"/>
  <c r="U823" i="1" s="1"/>
  <c r="AC823" i="1" s="1"/>
  <c r="Q783" i="1"/>
  <c r="M783" i="1"/>
  <c r="Q782" i="1"/>
  <c r="Y821" i="1" s="1"/>
  <c r="M782" i="1"/>
  <c r="U821" i="1" s="1"/>
  <c r="Q781" i="1"/>
  <c r="M781" i="1"/>
  <c r="Q780" i="1"/>
  <c r="Y819" i="1" s="1"/>
  <c r="M780" i="1"/>
  <c r="U819" i="1" s="1"/>
  <c r="Q779" i="1"/>
  <c r="M779" i="1"/>
  <c r="Q778" i="1"/>
  <c r="Y817" i="1" s="1"/>
  <c r="M778" i="1"/>
  <c r="U817" i="1" s="1"/>
  <c r="AC817" i="1" s="1"/>
  <c r="Q777" i="1"/>
  <c r="M777" i="1"/>
  <c r="Q776" i="1"/>
  <c r="Y815" i="1" s="1"/>
  <c r="M776" i="1"/>
  <c r="U815" i="1" s="1"/>
  <c r="AC815" i="1" s="1"/>
  <c r="Q775" i="1"/>
  <c r="M775" i="1"/>
  <c r="Q774" i="1"/>
  <c r="Y813" i="1" s="1"/>
  <c r="M774" i="1"/>
  <c r="U813" i="1" s="1"/>
  <c r="Q773" i="1"/>
  <c r="M773" i="1"/>
  <c r="Q772" i="1"/>
  <c r="Y811" i="1" s="1"/>
  <c r="M772" i="1"/>
  <c r="U811" i="1" s="1"/>
  <c r="Q771" i="1"/>
  <c r="M771" i="1"/>
  <c r="Q770" i="1"/>
  <c r="Y809" i="1" s="1"/>
  <c r="M770" i="1"/>
  <c r="U809" i="1" s="1"/>
  <c r="AC809" i="1" s="1"/>
  <c r="Q769" i="1"/>
  <c r="M769" i="1"/>
  <c r="Q768" i="1"/>
  <c r="Y807" i="1" s="1"/>
  <c r="M768" i="1"/>
  <c r="U807" i="1" s="1"/>
  <c r="AC807" i="1" s="1"/>
  <c r="Q767" i="1"/>
  <c r="M767" i="1"/>
  <c r="Q766" i="1"/>
  <c r="Y805" i="1" s="1"/>
  <c r="M766" i="1"/>
  <c r="U805" i="1" s="1"/>
  <c r="Q765" i="1"/>
  <c r="M765" i="1"/>
  <c r="Q764" i="1"/>
  <c r="Y803" i="1" s="1"/>
  <c r="M764" i="1"/>
  <c r="U803" i="1" s="1"/>
  <c r="Q763" i="1"/>
  <c r="M763" i="1"/>
  <c r="Q762" i="1"/>
  <c r="Y801" i="1" s="1"/>
  <c r="M762" i="1"/>
  <c r="U801" i="1" s="1"/>
  <c r="AC801" i="1" s="1"/>
  <c r="Q761" i="1"/>
  <c r="M761" i="1"/>
  <c r="Q760" i="1"/>
  <c r="Y799" i="1" s="1"/>
  <c r="M760" i="1"/>
  <c r="U799" i="1" s="1"/>
  <c r="AC799" i="1" s="1"/>
  <c r="Q759" i="1"/>
  <c r="M759" i="1"/>
  <c r="Q758" i="1"/>
  <c r="Y797" i="1" s="1"/>
  <c r="M758" i="1"/>
  <c r="U797" i="1" s="1"/>
  <c r="Q757" i="1"/>
  <c r="M757" i="1"/>
  <c r="Q756" i="1"/>
  <c r="Y795" i="1" s="1"/>
  <c r="M756" i="1"/>
  <c r="U795" i="1" s="1"/>
  <c r="Q755" i="1"/>
  <c r="M755" i="1"/>
  <c r="Q754" i="1"/>
  <c r="Y793" i="1" s="1"/>
  <c r="M754" i="1"/>
  <c r="U793" i="1" s="1"/>
  <c r="AC793" i="1" s="1"/>
  <c r="Q753" i="1"/>
  <c r="M753" i="1"/>
  <c r="Q752" i="1"/>
  <c r="Y791" i="1" s="1"/>
  <c r="M752" i="1"/>
  <c r="U791" i="1" s="1"/>
  <c r="AC791" i="1" s="1"/>
  <c r="Q751" i="1"/>
  <c r="M751" i="1"/>
  <c r="Q750" i="1"/>
  <c r="Y789" i="1" s="1"/>
  <c r="M750" i="1"/>
  <c r="U789" i="1" s="1"/>
  <c r="Q749" i="1"/>
  <c r="M749" i="1"/>
  <c r="Q748" i="1"/>
  <c r="Y787" i="1" s="1"/>
  <c r="M748" i="1"/>
  <c r="U787" i="1" s="1"/>
  <c r="Q747" i="1"/>
  <c r="M747" i="1"/>
  <c r="Q746" i="1"/>
  <c r="Y785" i="1" s="1"/>
  <c r="M746" i="1"/>
  <c r="U785" i="1" s="1"/>
  <c r="AC785" i="1" s="1"/>
  <c r="Q745" i="1"/>
  <c r="M745" i="1"/>
  <c r="Q744" i="1"/>
  <c r="Y783" i="1" s="1"/>
  <c r="M744" i="1"/>
  <c r="U783" i="1" s="1"/>
  <c r="AC783" i="1" s="1"/>
  <c r="Q743" i="1"/>
  <c r="M743" i="1"/>
  <c r="Q742" i="1"/>
  <c r="Y781" i="1" s="1"/>
  <c r="M742" i="1"/>
  <c r="U781" i="1" s="1"/>
  <c r="Q741" i="1"/>
  <c r="M741" i="1"/>
  <c r="Q740" i="1"/>
  <c r="Y779" i="1" s="1"/>
  <c r="M740" i="1"/>
  <c r="U779" i="1" s="1"/>
  <c r="Q739" i="1"/>
  <c r="M739" i="1"/>
  <c r="Q738" i="1"/>
  <c r="Y777" i="1" s="1"/>
  <c r="M738" i="1"/>
  <c r="U777" i="1" s="1"/>
  <c r="AC777" i="1" s="1"/>
  <c r="Q737" i="1"/>
  <c r="M737" i="1"/>
  <c r="Q736" i="1"/>
  <c r="Y775" i="1" s="1"/>
  <c r="M736" i="1"/>
  <c r="U775" i="1" s="1"/>
  <c r="AC775" i="1" s="1"/>
  <c r="Q735" i="1"/>
  <c r="M735" i="1"/>
  <c r="Q734" i="1"/>
  <c r="Y773" i="1" s="1"/>
  <c r="M734" i="1"/>
  <c r="U773" i="1" s="1"/>
  <c r="Q733" i="1"/>
  <c r="M733" i="1"/>
  <c r="Q732" i="1"/>
  <c r="Y771" i="1" s="1"/>
  <c r="M732" i="1"/>
  <c r="U771" i="1" s="1"/>
  <c r="Q731" i="1"/>
  <c r="M731" i="1"/>
  <c r="Q730" i="1"/>
  <c r="Y769" i="1" s="1"/>
  <c r="M730" i="1"/>
  <c r="U769" i="1" s="1"/>
  <c r="AC769" i="1" s="1"/>
  <c r="Q729" i="1"/>
  <c r="M729" i="1"/>
  <c r="Q728" i="1"/>
  <c r="Y767" i="1" s="1"/>
  <c r="M728" i="1"/>
  <c r="U767" i="1" s="1"/>
  <c r="AC767" i="1" s="1"/>
  <c r="Q727" i="1"/>
  <c r="M727" i="1"/>
  <c r="Q726" i="1"/>
  <c r="Y765" i="1" s="1"/>
  <c r="M726" i="1"/>
  <c r="U765" i="1" s="1"/>
  <c r="Q725" i="1"/>
  <c r="M725" i="1"/>
  <c r="Q724" i="1"/>
  <c r="Y763" i="1" s="1"/>
  <c r="M724" i="1"/>
  <c r="U763" i="1" s="1"/>
  <c r="Q723" i="1"/>
  <c r="M723" i="1"/>
  <c r="Q722" i="1"/>
  <c r="Y761" i="1" s="1"/>
  <c r="M722" i="1"/>
  <c r="U761" i="1" s="1"/>
  <c r="AC761" i="1" s="1"/>
  <c r="Q721" i="1"/>
  <c r="M721" i="1"/>
  <c r="Q720" i="1"/>
  <c r="Y759" i="1" s="1"/>
  <c r="M720" i="1"/>
  <c r="U759" i="1" s="1"/>
  <c r="AC759" i="1" s="1"/>
  <c r="Q719" i="1"/>
  <c r="M719" i="1"/>
  <c r="Q718" i="1"/>
  <c r="Y757" i="1" s="1"/>
  <c r="M718" i="1"/>
  <c r="U757" i="1" s="1"/>
  <c r="Q717" i="1"/>
  <c r="M717" i="1"/>
  <c r="Q716" i="1"/>
  <c r="Y755" i="1" s="1"/>
  <c r="M716" i="1"/>
  <c r="U755" i="1" s="1"/>
  <c r="Q715" i="1"/>
  <c r="M715" i="1"/>
  <c r="Q714" i="1"/>
  <c r="Y753" i="1" s="1"/>
  <c r="M714" i="1"/>
  <c r="U753" i="1" s="1"/>
  <c r="AC753" i="1" s="1"/>
  <c r="Q713" i="1"/>
  <c r="M713" i="1"/>
  <c r="Q712" i="1"/>
  <c r="Y751" i="1" s="1"/>
  <c r="M712" i="1"/>
  <c r="U751" i="1" s="1"/>
  <c r="AC751" i="1" s="1"/>
  <c r="Q711" i="1"/>
  <c r="M711" i="1"/>
  <c r="Q710" i="1"/>
  <c r="Y749" i="1" s="1"/>
  <c r="M710" i="1"/>
  <c r="U749" i="1" s="1"/>
  <c r="Q709" i="1"/>
  <c r="M709" i="1"/>
  <c r="Q708" i="1"/>
  <c r="Y747" i="1" s="1"/>
  <c r="M708" i="1"/>
  <c r="U747" i="1" s="1"/>
  <c r="Q707" i="1"/>
  <c r="M707" i="1"/>
  <c r="Q706" i="1"/>
  <c r="Y745" i="1" s="1"/>
  <c r="M706" i="1"/>
  <c r="U745" i="1" s="1"/>
  <c r="AC745" i="1" s="1"/>
  <c r="Q705" i="1"/>
  <c r="M705" i="1"/>
  <c r="Q704" i="1"/>
  <c r="Y743" i="1" s="1"/>
  <c r="M704" i="1"/>
  <c r="U743" i="1" s="1"/>
  <c r="AC743" i="1" s="1"/>
  <c r="Q703" i="1"/>
  <c r="M703" i="1"/>
  <c r="Q702" i="1"/>
  <c r="Y741" i="1" s="1"/>
  <c r="M702" i="1"/>
  <c r="U741" i="1" s="1"/>
  <c r="Q701" i="1"/>
  <c r="M701" i="1"/>
  <c r="Q700" i="1"/>
  <c r="Y739" i="1" s="1"/>
  <c r="M700" i="1"/>
  <c r="U739" i="1" s="1"/>
  <c r="Q699" i="1"/>
  <c r="M699" i="1"/>
  <c r="Q698" i="1"/>
  <c r="Y737" i="1" s="1"/>
  <c r="M698" i="1"/>
  <c r="U737" i="1" s="1"/>
  <c r="AC737" i="1" s="1"/>
  <c r="Q697" i="1"/>
  <c r="M697" i="1"/>
  <c r="Q696" i="1"/>
  <c r="Y735" i="1" s="1"/>
  <c r="M696" i="1"/>
  <c r="U735" i="1" s="1"/>
  <c r="AC735" i="1" s="1"/>
  <c r="Q695" i="1"/>
  <c r="M695" i="1"/>
  <c r="Q694" i="1"/>
  <c r="Y733" i="1" s="1"/>
  <c r="M694" i="1"/>
  <c r="U733" i="1" s="1"/>
  <c r="Q693" i="1"/>
  <c r="M693" i="1"/>
  <c r="Q692" i="1"/>
  <c r="Y731" i="1" s="1"/>
  <c r="M692" i="1"/>
  <c r="U731" i="1" s="1"/>
  <c r="Q691" i="1"/>
  <c r="M691" i="1"/>
  <c r="Q690" i="1"/>
  <c r="Y729" i="1" s="1"/>
  <c r="M690" i="1"/>
  <c r="U729" i="1" s="1"/>
  <c r="AC729" i="1" s="1"/>
  <c r="Q689" i="1"/>
  <c r="M689" i="1"/>
  <c r="Q688" i="1"/>
  <c r="Y727" i="1" s="1"/>
  <c r="M688" i="1"/>
  <c r="U727" i="1" s="1"/>
  <c r="AC727" i="1" s="1"/>
  <c r="Q687" i="1"/>
  <c r="M687" i="1"/>
  <c r="Q686" i="1"/>
  <c r="Y725" i="1" s="1"/>
  <c r="M686" i="1"/>
  <c r="U725" i="1" s="1"/>
  <c r="Q685" i="1"/>
  <c r="M685" i="1"/>
  <c r="Q684" i="1"/>
  <c r="Y723" i="1" s="1"/>
  <c r="M684" i="1"/>
  <c r="U723" i="1" s="1"/>
  <c r="Q683" i="1"/>
  <c r="M683" i="1"/>
  <c r="Q682" i="1"/>
  <c r="Y721" i="1" s="1"/>
  <c r="M682" i="1"/>
  <c r="U721" i="1" s="1"/>
  <c r="AC721" i="1" s="1"/>
  <c r="Q681" i="1"/>
  <c r="M681" i="1"/>
  <c r="Q680" i="1"/>
  <c r="Y719" i="1" s="1"/>
  <c r="M680" i="1"/>
  <c r="U719" i="1" s="1"/>
  <c r="AC719" i="1" s="1"/>
  <c r="Q679" i="1"/>
  <c r="M679" i="1"/>
  <c r="Q678" i="1"/>
  <c r="Y717" i="1" s="1"/>
  <c r="M678" i="1"/>
  <c r="U717" i="1" s="1"/>
  <c r="Q677" i="1"/>
  <c r="M677" i="1"/>
  <c r="Q676" i="1"/>
  <c r="Y715" i="1" s="1"/>
  <c r="M676" i="1"/>
  <c r="U715" i="1" s="1"/>
  <c r="Q675" i="1"/>
  <c r="M675" i="1"/>
  <c r="Q674" i="1"/>
  <c r="Y713" i="1" s="1"/>
  <c r="M674" i="1"/>
  <c r="U713" i="1" s="1"/>
  <c r="AC713" i="1" s="1"/>
  <c r="Q673" i="1"/>
  <c r="M673" i="1"/>
  <c r="Q672" i="1"/>
  <c r="Y711" i="1" s="1"/>
  <c r="M672" i="1"/>
  <c r="U711" i="1" s="1"/>
  <c r="AC711" i="1" s="1"/>
  <c r="Q671" i="1"/>
  <c r="M671" i="1"/>
  <c r="Q670" i="1"/>
  <c r="Y709" i="1" s="1"/>
  <c r="M670" i="1"/>
  <c r="U709" i="1" s="1"/>
  <c r="Q669" i="1"/>
  <c r="M669" i="1"/>
  <c r="Q668" i="1"/>
  <c r="Y707" i="1" s="1"/>
  <c r="M668" i="1"/>
  <c r="U707" i="1" s="1"/>
  <c r="Q667" i="1"/>
  <c r="M667" i="1"/>
  <c r="Q666" i="1"/>
  <c r="Y705" i="1" s="1"/>
  <c r="M666" i="1"/>
  <c r="U705" i="1" s="1"/>
  <c r="AC705" i="1" s="1"/>
  <c r="Q665" i="1"/>
  <c r="M665" i="1"/>
  <c r="Q664" i="1"/>
  <c r="Y703" i="1" s="1"/>
  <c r="M664" i="1"/>
  <c r="U703" i="1" s="1"/>
  <c r="AC703" i="1" s="1"/>
  <c r="Q663" i="1"/>
  <c r="M663" i="1"/>
  <c r="Q662" i="1"/>
  <c r="Y701" i="1" s="1"/>
  <c r="M662" i="1"/>
  <c r="U701" i="1" s="1"/>
  <c r="Q661" i="1"/>
  <c r="M661" i="1"/>
  <c r="Q660" i="1"/>
  <c r="Y699" i="1" s="1"/>
  <c r="M660" i="1"/>
  <c r="U699" i="1" s="1"/>
  <c r="Q659" i="1"/>
  <c r="M659" i="1"/>
  <c r="Q658" i="1"/>
  <c r="Y697" i="1" s="1"/>
  <c r="M658" i="1"/>
  <c r="U697" i="1" s="1"/>
  <c r="AC697" i="1" s="1"/>
  <c r="Q657" i="1"/>
  <c r="M657" i="1"/>
  <c r="Q656" i="1"/>
  <c r="Y695" i="1" s="1"/>
  <c r="M656" i="1"/>
  <c r="U695" i="1" s="1"/>
  <c r="AC695" i="1" s="1"/>
  <c r="Q655" i="1"/>
  <c r="M655" i="1"/>
  <c r="Q654" i="1"/>
  <c r="Y693" i="1" s="1"/>
  <c r="M654" i="1"/>
  <c r="U693" i="1" s="1"/>
  <c r="Q653" i="1"/>
  <c r="M653" i="1"/>
  <c r="Q652" i="1"/>
  <c r="Y691" i="1" s="1"/>
  <c r="M652" i="1"/>
  <c r="U691" i="1" s="1"/>
  <c r="Q651" i="1"/>
  <c r="M651" i="1"/>
  <c r="Q650" i="1"/>
  <c r="Y689" i="1" s="1"/>
  <c r="M650" i="1"/>
  <c r="U689" i="1" s="1"/>
  <c r="AC689" i="1" s="1"/>
  <c r="Q649" i="1"/>
  <c r="M649" i="1"/>
  <c r="Q648" i="1"/>
  <c r="Y687" i="1" s="1"/>
  <c r="M648" i="1"/>
  <c r="U687" i="1" s="1"/>
  <c r="AC687" i="1" s="1"/>
  <c r="Q647" i="1"/>
  <c r="M647" i="1"/>
  <c r="Q646" i="1"/>
  <c r="Y685" i="1" s="1"/>
  <c r="M646" i="1"/>
  <c r="U685" i="1" s="1"/>
  <c r="Q645" i="1"/>
  <c r="M645" i="1"/>
  <c r="Q644" i="1"/>
  <c r="Y683" i="1" s="1"/>
  <c r="M644" i="1"/>
  <c r="U683" i="1" s="1"/>
  <c r="Q643" i="1"/>
  <c r="M643" i="1"/>
  <c r="Q642" i="1"/>
  <c r="Y681" i="1" s="1"/>
  <c r="M642" i="1"/>
  <c r="U681" i="1" s="1"/>
  <c r="AC681" i="1" s="1"/>
  <c r="Q641" i="1"/>
  <c r="M641" i="1"/>
  <c r="Q640" i="1"/>
  <c r="Y679" i="1" s="1"/>
  <c r="M640" i="1"/>
  <c r="U679" i="1" s="1"/>
  <c r="AC679" i="1" s="1"/>
  <c r="Q639" i="1"/>
  <c r="M639" i="1"/>
  <c r="Q638" i="1"/>
  <c r="Y677" i="1" s="1"/>
  <c r="M638" i="1"/>
  <c r="U677" i="1" s="1"/>
  <c r="Q637" i="1"/>
  <c r="M637" i="1"/>
  <c r="Q636" i="1"/>
  <c r="Y675" i="1" s="1"/>
  <c r="M636" i="1"/>
  <c r="U675" i="1" s="1"/>
  <c r="Q635" i="1"/>
  <c r="M635" i="1"/>
  <c r="Q634" i="1"/>
  <c r="Y673" i="1" s="1"/>
  <c r="M634" i="1"/>
  <c r="U673" i="1" s="1"/>
  <c r="AC673" i="1" s="1"/>
  <c r="Q633" i="1"/>
  <c r="M633" i="1"/>
  <c r="Q632" i="1"/>
  <c r="Y671" i="1" s="1"/>
  <c r="M632" i="1"/>
  <c r="U671" i="1" s="1"/>
  <c r="AC671" i="1" s="1"/>
  <c r="Q631" i="1"/>
  <c r="M631" i="1"/>
  <c r="Q630" i="1"/>
  <c r="Y669" i="1" s="1"/>
  <c r="M630" i="1"/>
  <c r="U669" i="1" s="1"/>
  <c r="Q629" i="1"/>
  <c r="M629" i="1"/>
  <c r="Q628" i="1"/>
  <c r="Y667" i="1" s="1"/>
  <c r="M628" i="1"/>
  <c r="U667" i="1" s="1"/>
  <c r="Q627" i="1"/>
  <c r="M627" i="1"/>
  <c r="Q626" i="1"/>
  <c r="Y665" i="1" s="1"/>
  <c r="M626" i="1"/>
  <c r="U665" i="1" s="1"/>
  <c r="AC665" i="1" s="1"/>
  <c r="Q625" i="1"/>
  <c r="M625" i="1"/>
  <c r="Q624" i="1"/>
  <c r="Y663" i="1" s="1"/>
  <c r="M624" i="1"/>
  <c r="U663" i="1" s="1"/>
  <c r="AC663" i="1" s="1"/>
  <c r="Q623" i="1"/>
  <c r="M623" i="1"/>
  <c r="Q622" i="1"/>
  <c r="Y661" i="1" s="1"/>
  <c r="M622" i="1"/>
  <c r="U661" i="1" s="1"/>
  <c r="Q621" i="1"/>
  <c r="M621" i="1"/>
  <c r="Q620" i="1"/>
  <c r="Y659" i="1" s="1"/>
  <c r="M620" i="1"/>
  <c r="U659" i="1" s="1"/>
  <c r="Q619" i="1"/>
  <c r="M619" i="1"/>
  <c r="Q618" i="1"/>
  <c r="Y657" i="1" s="1"/>
  <c r="M618" i="1"/>
  <c r="U657" i="1" s="1"/>
  <c r="AC657" i="1" s="1"/>
  <c r="Q617" i="1"/>
  <c r="M617" i="1"/>
  <c r="Q616" i="1"/>
  <c r="Y655" i="1" s="1"/>
  <c r="M616" i="1"/>
  <c r="U655" i="1" s="1"/>
  <c r="AC655" i="1" s="1"/>
  <c r="Q615" i="1"/>
  <c r="M615" i="1"/>
  <c r="Q614" i="1"/>
  <c r="Y653" i="1" s="1"/>
  <c r="M614" i="1"/>
  <c r="U653" i="1" s="1"/>
  <c r="Q613" i="1"/>
  <c r="M613" i="1"/>
  <c r="Q612" i="1"/>
  <c r="Y651" i="1" s="1"/>
  <c r="M612" i="1"/>
  <c r="U651" i="1" s="1"/>
  <c r="Q611" i="1"/>
  <c r="M611" i="1"/>
  <c r="Q610" i="1"/>
  <c r="Y649" i="1" s="1"/>
  <c r="M610" i="1"/>
  <c r="U649" i="1" s="1"/>
  <c r="AC649" i="1" s="1"/>
  <c r="Q609" i="1"/>
  <c r="M609" i="1"/>
  <c r="Q608" i="1"/>
  <c r="Y647" i="1" s="1"/>
  <c r="M608" i="1"/>
  <c r="U647" i="1" s="1"/>
  <c r="AC647" i="1" s="1"/>
  <c r="Q607" i="1"/>
  <c r="M607" i="1"/>
  <c r="Q606" i="1"/>
  <c r="Y645" i="1" s="1"/>
  <c r="M606" i="1"/>
  <c r="U645" i="1" s="1"/>
  <c r="Q605" i="1"/>
  <c r="M605" i="1"/>
  <c r="Q604" i="1"/>
  <c r="Y643" i="1" s="1"/>
  <c r="M604" i="1"/>
  <c r="U643" i="1" s="1"/>
  <c r="Q603" i="1"/>
  <c r="M603" i="1"/>
  <c r="Q602" i="1"/>
  <c r="Y641" i="1" s="1"/>
  <c r="M602" i="1"/>
  <c r="U641" i="1" s="1"/>
  <c r="AC641" i="1" s="1"/>
  <c r="Q601" i="1"/>
  <c r="M601" i="1"/>
  <c r="Q600" i="1"/>
  <c r="Y639" i="1" s="1"/>
  <c r="M600" i="1"/>
  <c r="U639" i="1" s="1"/>
  <c r="AC639" i="1" s="1"/>
  <c r="Q599" i="1"/>
  <c r="M599" i="1"/>
  <c r="Q598" i="1"/>
  <c r="Y637" i="1" s="1"/>
  <c r="M598" i="1"/>
  <c r="U637" i="1" s="1"/>
  <c r="Q597" i="1"/>
  <c r="M597" i="1"/>
  <c r="Q596" i="1"/>
  <c r="Y635" i="1" s="1"/>
  <c r="M596" i="1"/>
  <c r="U635" i="1" s="1"/>
  <c r="Q595" i="1"/>
  <c r="M595" i="1"/>
  <c r="Q594" i="1"/>
  <c r="Y633" i="1" s="1"/>
  <c r="M594" i="1"/>
  <c r="U633" i="1" s="1"/>
  <c r="AC633" i="1" s="1"/>
  <c r="Q593" i="1"/>
  <c r="M593" i="1"/>
  <c r="Q592" i="1"/>
  <c r="Y631" i="1" s="1"/>
  <c r="M592" i="1"/>
  <c r="U631" i="1" s="1"/>
  <c r="AC631" i="1" s="1"/>
  <c r="Q591" i="1"/>
  <c r="M591" i="1"/>
  <c r="Q590" i="1"/>
  <c r="Y629" i="1" s="1"/>
  <c r="M590" i="1"/>
  <c r="U629" i="1" s="1"/>
  <c r="Q589" i="1"/>
  <c r="M589" i="1"/>
  <c r="Q588" i="1"/>
  <c r="Y627" i="1" s="1"/>
  <c r="M588" i="1"/>
  <c r="U627" i="1" s="1"/>
  <c r="Q587" i="1"/>
  <c r="M587" i="1"/>
  <c r="Q586" i="1"/>
  <c r="Y625" i="1" s="1"/>
  <c r="M586" i="1"/>
  <c r="U625" i="1" s="1"/>
  <c r="AC625" i="1" s="1"/>
  <c r="Q585" i="1"/>
  <c r="M585" i="1"/>
  <c r="Q584" i="1"/>
  <c r="Y623" i="1" s="1"/>
  <c r="M584" i="1"/>
  <c r="U623" i="1" s="1"/>
  <c r="AC623" i="1" s="1"/>
  <c r="Q583" i="1"/>
  <c r="M583" i="1"/>
  <c r="Q582" i="1"/>
  <c r="Y621" i="1" s="1"/>
  <c r="M582" i="1"/>
  <c r="U621" i="1" s="1"/>
  <c r="Q581" i="1"/>
  <c r="M581" i="1"/>
  <c r="Q580" i="1"/>
  <c r="Y619" i="1" s="1"/>
  <c r="M580" i="1"/>
  <c r="U619" i="1" s="1"/>
  <c r="Q579" i="1"/>
  <c r="M579" i="1"/>
  <c r="Q578" i="1"/>
  <c r="Y617" i="1" s="1"/>
  <c r="M578" i="1"/>
  <c r="U617" i="1" s="1"/>
  <c r="AC617" i="1" s="1"/>
  <c r="Q577" i="1"/>
  <c r="M577" i="1"/>
  <c r="Q576" i="1"/>
  <c r="Y615" i="1" s="1"/>
  <c r="M576" i="1"/>
  <c r="U615" i="1" s="1"/>
  <c r="AC615" i="1" s="1"/>
  <c r="Q575" i="1"/>
  <c r="M575" i="1"/>
  <c r="Q574" i="1"/>
  <c r="Y613" i="1" s="1"/>
  <c r="M574" i="1"/>
  <c r="U613" i="1" s="1"/>
  <c r="Q573" i="1"/>
  <c r="M573" i="1"/>
  <c r="Q572" i="1"/>
  <c r="Y611" i="1" s="1"/>
  <c r="M572" i="1"/>
  <c r="U611" i="1" s="1"/>
  <c r="Q571" i="1"/>
  <c r="M571" i="1"/>
  <c r="Q570" i="1"/>
  <c r="Y609" i="1" s="1"/>
  <c r="M570" i="1"/>
  <c r="U609" i="1" s="1"/>
  <c r="AC609" i="1" s="1"/>
  <c r="Q569" i="1"/>
  <c r="M569" i="1"/>
  <c r="Q568" i="1"/>
  <c r="Y607" i="1" s="1"/>
  <c r="M568" i="1"/>
  <c r="U607" i="1" s="1"/>
  <c r="AC607" i="1" s="1"/>
  <c r="Q567" i="1"/>
  <c r="M567" i="1"/>
  <c r="Q566" i="1"/>
  <c r="Y605" i="1" s="1"/>
  <c r="M566" i="1"/>
  <c r="U605" i="1" s="1"/>
  <c r="Q565" i="1"/>
  <c r="M565" i="1"/>
  <c r="Q564" i="1"/>
  <c r="Y603" i="1" s="1"/>
  <c r="M564" i="1"/>
  <c r="U603" i="1" s="1"/>
  <c r="Q563" i="1"/>
  <c r="M563" i="1"/>
  <c r="Q562" i="1"/>
  <c r="Y601" i="1" s="1"/>
  <c r="M562" i="1"/>
  <c r="U601" i="1" s="1"/>
  <c r="AC601" i="1" s="1"/>
  <c r="Q561" i="1"/>
  <c r="M561" i="1"/>
  <c r="Q560" i="1"/>
  <c r="Y599" i="1" s="1"/>
  <c r="M560" i="1"/>
  <c r="U599" i="1" s="1"/>
  <c r="AC599" i="1" s="1"/>
  <c r="Q559" i="1"/>
  <c r="M559" i="1"/>
  <c r="Q558" i="1"/>
  <c r="Y597" i="1" s="1"/>
  <c r="M558" i="1"/>
  <c r="U597" i="1" s="1"/>
  <c r="Q557" i="1"/>
  <c r="M557" i="1"/>
  <c r="Q556" i="1"/>
  <c r="Y595" i="1" s="1"/>
  <c r="M556" i="1"/>
  <c r="U595" i="1" s="1"/>
  <c r="Q555" i="1"/>
  <c r="M555" i="1"/>
  <c r="Q554" i="1"/>
  <c r="Y593" i="1" s="1"/>
  <c r="M554" i="1"/>
  <c r="U593" i="1" s="1"/>
  <c r="AC593" i="1" s="1"/>
  <c r="Q553" i="1"/>
  <c r="M553" i="1"/>
  <c r="Q552" i="1"/>
  <c r="Y591" i="1" s="1"/>
  <c r="M552" i="1"/>
  <c r="U591" i="1" s="1"/>
  <c r="AC591" i="1" s="1"/>
  <c r="Q551" i="1"/>
  <c r="M551" i="1"/>
  <c r="Q550" i="1"/>
  <c r="Y589" i="1" s="1"/>
  <c r="M550" i="1"/>
  <c r="U589" i="1" s="1"/>
  <c r="Q549" i="1"/>
  <c r="M549" i="1"/>
  <c r="Q548" i="1"/>
  <c r="Y587" i="1" s="1"/>
  <c r="M548" i="1"/>
  <c r="U587" i="1" s="1"/>
  <c r="Q547" i="1"/>
  <c r="M547" i="1"/>
  <c r="Q546" i="1"/>
  <c r="Y585" i="1" s="1"/>
  <c r="M546" i="1"/>
  <c r="U585" i="1" s="1"/>
  <c r="AC585" i="1" s="1"/>
  <c r="Q545" i="1"/>
  <c r="M545" i="1"/>
  <c r="Q544" i="1"/>
  <c r="Y583" i="1" s="1"/>
  <c r="M544" i="1"/>
  <c r="U583" i="1" s="1"/>
  <c r="AC583" i="1" s="1"/>
  <c r="Q543" i="1"/>
  <c r="M543" i="1"/>
  <c r="Q542" i="1"/>
  <c r="Y581" i="1" s="1"/>
  <c r="M542" i="1"/>
  <c r="U581" i="1" s="1"/>
  <c r="Q541" i="1"/>
  <c r="M541" i="1"/>
  <c r="Q540" i="1"/>
  <c r="Y579" i="1" s="1"/>
  <c r="M540" i="1"/>
  <c r="U579" i="1" s="1"/>
  <c r="Q539" i="1"/>
  <c r="M539" i="1"/>
  <c r="Q538" i="1"/>
  <c r="Y577" i="1" s="1"/>
  <c r="M538" i="1"/>
  <c r="U577" i="1" s="1"/>
  <c r="AC577" i="1" s="1"/>
  <c r="Q537" i="1"/>
  <c r="M537" i="1"/>
  <c r="Q536" i="1"/>
  <c r="Y575" i="1" s="1"/>
  <c r="M536" i="1"/>
  <c r="U575" i="1" s="1"/>
  <c r="AC575" i="1" s="1"/>
  <c r="Q535" i="1"/>
  <c r="M535" i="1"/>
  <c r="Q534" i="1"/>
  <c r="Y573" i="1" s="1"/>
  <c r="M534" i="1"/>
  <c r="U573" i="1" s="1"/>
  <c r="Q533" i="1"/>
  <c r="M533" i="1"/>
  <c r="Q532" i="1"/>
  <c r="Y571" i="1" s="1"/>
  <c r="M532" i="1"/>
  <c r="U571" i="1" s="1"/>
  <c r="Q531" i="1"/>
  <c r="M531" i="1"/>
  <c r="Q530" i="1"/>
  <c r="Y569" i="1" s="1"/>
  <c r="M530" i="1"/>
  <c r="U569" i="1" s="1"/>
  <c r="AC569" i="1" s="1"/>
  <c r="Q529" i="1"/>
  <c r="M529" i="1"/>
  <c r="Q528" i="1"/>
  <c r="Y567" i="1" s="1"/>
  <c r="M528" i="1"/>
  <c r="U567" i="1" s="1"/>
  <c r="AC567" i="1" s="1"/>
  <c r="Q527" i="1"/>
  <c r="M527" i="1"/>
  <c r="Q526" i="1"/>
  <c r="Y565" i="1" s="1"/>
  <c r="M526" i="1"/>
  <c r="U565" i="1" s="1"/>
  <c r="Q525" i="1"/>
  <c r="M525" i="1"/>
  <c r="Q524" i="1"/>
  <c r="Y563" i="1" s="1"/>
  <c r="M524" i="1"/>
  <c r="U563" i="1" s="1"/>
  <c r="Q523" i="1"/>
  <c r="M523" i="1"/>
  <c r="Q522" i="1"/>
  <c r="Y561" i="1" s="1"/>
  <c r="M522" i="1"/>
  <c r="U561" i="1" s="1"/>
  <c r="AC561" i="1" s="1"/>
  <c r="Q521" i="1"/>
  <c r="M521" i="1"/>
  <c r="Q520" i="1"/>
  <c r="Y559" i="1" s="1"/>
  <c r="M520" i="1"/>
  <c r="U559" i="1" s="1"/>
  <c r="AC559" i="1" s="1"/>
  <c r="Q519" i="1"/>
  <c r="M519" i="1"/>
  <c r="Q518" i="1"/>
  <c r="Y557" i="1" s="1"/>
  <c r="M518" i="1"/>
  <c r="U557" i="1" s="1"/>
  <c r="Q517" i="1"/>
  <c r="M517" i="1"/>
  <c r="Q516" i="1"/>
  <c r="Y555" i="1" s="1"/>
  <c r="M516" i="1"/>
  <c r="U555" i="1" s="1"/>
  <c r="Q515" i="1"/>
  <c r="M515" i="1"/>
  <c r="Q514" i="1"/>
  <c r="Y553" i="1" s="1"/>
  <c r="M514" i="1"/>
  <c r="U553" i="1" s="1"/>
  <c r="AC553" i="1" s="1"/>
  <c r="Q513" i="1"/>
  <c r="M513" i="1"/>
  <c r="Q512" i="1"/>
  <c r="Y551" i="1" s="1"/>
  <c r="M512" i="1"/>
  <c r="U551" i="1" s="1"/>
  <c r="AC551" i="1" s="1"/>
  <c r="Q511" i="1"/>
  <c r="M511" i="1"/>
  <c r="Q510" i="1"/>
  <c r="Y549" i="1" s="1"/>
  <c r="M510" i="1"/>
  <c r="U549" i="1" s="1"/>
  <c r="Q509" i="1"/>
  <c r="M509" i="1"/>
  <c r="Q508" i="1"/>
  <c r="Y547" i="1" s="1"/>
  <c r="M508" i="1"/>
  <c r="U547" i="1" s="1"/>
  <c r="Q507" i="1"/>
  <c r="M507" i="1"/>
  <c r="Q506" i="1"/>
  <c r="Y545" i="1" s="1"/>
  <c r="M506" i="1"/>
  <c r="U545" i="1" s="1"/>
  <c r="AC545" i="1" s="1"/>
  <c r="Q505" i="1"/>
  <c r="M505" i="1"/>
  <c r="Q504" i="1"/>
  <c r="Y543" i="1" s="1"/>
  <c r="M504" i="1"/>
  <c r="U543" i="1" s="1"/>
  <c r="AC543" i="1" s="1"/>
  <c r="Q503" i="1"/>
  <c r="M503" i="1"/>
  <c r="Q502" i="1"/>
  <c r="Y541" i="1" s="1"/>
  <c r="M502" i="1"/>
  <c r="U541" i="1" s="1"/>
  <c r="Q501" i="1"/>
  <c r="M501" i="1"/>
  <c r="Q500" i="1"/>
  <c r="Y539" i="1" s="1"/>
  <c r="M500" i="1"/>
  <c r="U539" i="1" s="1"/>
  <c r="Q499" i="1"/>
  <c r="M499" i="1"/>
  <c r="Q498" i="1"/>
  <c r="Y537" i="1" s="1"/>
  <c r="M498" i="1"/>
  <c r="U537" i="1" s="1"/>
  <c r="AC537" i="1" s="1"/>
  <c r="Q497" i="1"/>
  <c r="M497" i="1"/>
  <c r="Q496" i="1"/>
  <c r="Y535" i="1" s="1"/>
  <c r="M496" i="1"/>
  <c r="U535" i="1" s="1"/>
  <c r="AC535" i="1" s="1"/>
  <c r="Q495" i="1"/>
  <c r="M495" i="1"/>
  <c r="Q494" i="1"/>
  <c r="Y533" i="1" s="1"/>
  <c r="M494" i="1"/>
  <c r="U533" i="1" s="1"/>
  <c r="Q493" i="1"/>
  <c r="M493" i="1"/>
  <c r="Q492" i="1"/>
  <c r="Y531" i="1" s="1"/>
  <c r="M492" i="1"/>
  <c r="U531" i="1" s="1"/>
  <c r="Q491" i="1"/>
  <c r="M491" i="1"/>
  <c r="Q490" i="1"/>
  <c r="Y529" i="1" s="1"/>
  <c r="M490" i="1"/>
  <c r="U529" i="1" s="1"/>
  <c r="AC529" i="1" s="1"/>
  <c r="Q489" i="1"/>
  <c r="M489" i="1"/>
  <c r="Q488" i="1"/>
  <c r="Y527" i="1" s="1"/>
  <c r="M488" i="1"/>
  <c r="U527" i="1" s="1"/>
  <c r="AC527" i="1" s="1"/>
  <c r="Q487" i="1"/>
  <c r="M487" i="1"/>
  <c r="Q486" i="1"/>
  <c r="Y525" i="1" s="1"/>
  <c r="M486" i="1"/>
  <c r="U525" i="1" s="1"/>
  <c r="Q485" i="1"/>
  <c r="M485" i="1"/>
  <c r="Q484" i="1"/>
  <c r="Y523" i="1" s="1"/>
  <c r="M484" i="1"/>
  <c r="U523" i="1" s="1"/>
  <c r="Q483" i="1"/>
  <c r="M483" i="1"/>
  <c r="Q482" i="1"/>
  <c r="Y521" i="1" s="1"/>
  <c r="M482" i="1"/>
  <c r="U521" i="1" s="1"/>
  <c r="AC521" i="1" s="1"/>
  <c r="Q481" i="1"/>
  <c r="M481" i="1"/>
  <c r="Q480" i="1"/>
  <c r="Y519" i="1" s="1"/>
  <c r="M480" i="1"/>
  <c r="U519" i="1" s="1"/>
  <c r="AC519" i="1" s="1"/>
  <c r="Q479" i="1"/>
  <c r="M479" i="1"/>
  <c r="Q478" i="1"/>
  <c r="Y517" i="1" s="1"/>
  <c r="M478" i="1"/>
  <c r="U517" i="1" s="1"/>
  <c r="Q477" i="1"/>
  <c r="M477" i="1"/>
  <c r="Q476" i="1"/>
  <c r="Y515" i="1" s="1"/>
  <c r="M476" i="1"/>
  <c r="U515" i="1" s="1"/>
  <c r="Q475" i="1"/>
  <c r="M475" i="1"/>
  <c r="Q474" i="1"/>
  <c r="Y513" i="1" s="1"/>
  <c r="M474" i="1"/>
  <c r="U513" i="1" s="1"/>
  <c r="AC513" i="1" s="1"/>
  <c r="Q473" i="1"/>
  <c r="M473" i="1"/>
  <c r="Q472" i="1"/>
  <c r="Y511" i="1" s="1"/>
  <c r="M472" i="1"/>
  <c r="U511" i="1" s="1"/>
  <c r="AC511" i="1" s="1"/>
  <c r="Q471" i="1"/>
  <c r="M471" i="1"/>
  <c r="Q470" i="1"/>
  <c r="Y509" i="1" s="1"/>
  <c r="M470" i="1"/>
  <c r="U509" i="1" s="1"/>
  <c r="Q469" i="1"/>
  <c r="M469" i="1"/>
  <c r="Q468" i="1"/>
  <c r="Y507" i="1" s="1"/>
  <c r="M468" i="1"/>
  <c r="U507" i="1" s="1"/>
  <c r="Q467" i="1"/>
  <c r="M467" i="1"/>
  <c r="Q466" i="1"/>
  <c r="Y505" i="1" s="1"/>
  <c r="M466" i="1"/>
  <c r="U505" i="1" s="1"/>
  <c r="AC505" i="1" s="1"/>
  <c r="Q465" i="1"/>
  <c r="M465" i="1"/>
  <c r="Q464" i="1"/>
  <c r="Y503" i="1" s="1"/>
  <c r="M464" i="1"/>
  <c r="U503" i="1" s="1"/>
  <c r="AC503" i="1" s="1"/>
  <c r="Q463" i="1"/>
  <c r="M463" i="1"/>
  <c r="Q462" i="1"/>
  <c r="Y501" i="1" s="1"/>
  <c r="M462" i="1"/>
  <c r="U501" i="1" s="1"/>
  <c r="Q461" i="1"/>
  <c r="M461" i="1"/>
  <c r="Q460" i="1"/>
  <c r="Y499" i="1" s="1"/>
  <c r="M460" i="1"/>
  <c r="U499" i="1" s="1"/>
  <c r="Q459" i="1"/>
  <c r="M459" i="1"/>
  <c r="Q458" i="1"/>
  <c r="Y497" i="1" s="1"/>
  <c r="M458" i="1"/>
  <c r="U497" i="1" s="1"/>
  <c r="AC497" i="1" s="1"/>
  <c r="Q457" i="1"/>
  <c r="M457" i="1"/>
  <c r="Q456" i="1"/>
  <c r="Y495" i="1" s="1"/>
  <c r="M456" i="1"/>
  <c r="U495" i="1" s="1"/>
  <c r="AC495" i="1" s="1"/>
  <c r="Q455" i="1"/>
  <c r="M455" i="1"/>
  <c r="Q454" i="1"/>
  <c r="Y493" i="1" s="1"/>
  <c r="M454" i="1"/>
  <c r="U493" i="1" s="1"/>
  <c r="Q453" i="1"/>
  <c r="M453" i="1"/>
  <c r="Q452" i="1"/>
  <c r="Y491" i="1" s="1"/>
  <c r="M452" i="1"/>
  <c r="U491" i="1" s="1"/>
  <c r="Q451" i="1"/>
  <c r="M451" i="1"/>
  <c r="Q450" i="1"/>
  <c r="Y489" i="1" s="1"/>
  <c r="M450" i="1"/>
  <c r="U489" i="1" s="1"/>
  <c r="AC489" i="1" s="1"/>
  <c r="Q449" i="1"/>
  <c r="M449" i="1"/>
  <c r="Q448" i="1"/>
  <c r="Y487" i="1" s="1"/>
  <c r="M448" i="1"/>
  <c r="U487" i="1" s="1"/>
  <c r="AC487" i="1" s="1"/>
  <c r="Q447" i="1"/>
  <c r="M447" i="1"/>
  <c r="Q446" i="1"/>
  <c r="Y485" i="1" s="1"/>
  <c r="M446" i="1"/>
  <c r="U485" i="1" s="1"/>
  <c r="Q445" i="1"/>
  <c r="M445" i="1"/>
  <c r="Q444" i="1"/>
  <c r="Y483" i="1" s="1"/>
  <c r="M444" i="1"/>
  <c r="U483" i="1" s="1"/>
  <c r="Q443" i="1"/>
  <c r="M443" i="1"/>
  <c r="Q442" i="1"/>
  <c r="Y481" i="1" s="1"/>
  <c r="M442" i="1"/>
  <c r="U481" i="1" s="1"/>
  <c r="AC481" i="1" s="1"/>
  <c r="Q441" i="1"/>
  <c r="M441" i="1"/>
  <c r="Q440" i="1"/>
  <c r="Y479" i="1" s="1"/>
  <c r="M440" i="1"/>
  <c r="U479" i="1" s="1"/>
  <c r="AC479" i="1" s="1"/>
  <c r="Q439" i="1"/>
  <c r="M439" i="1"/>
  <c r="Q438" i="1"/>
  <c r="Y477" i="1" s="1"/>
  <c r="M438" i="1"/>
  <c r="U477" i="1" s="1"/>
  <c r="Q437" i="1"/>
  <c r="M437" i="1"/>
  <c r="Q436" i="1"/>
  <c r="Y475" i="1" s="1"/>
  <c r="M436" i="1"/>
  <c r="U475" i="1" s="1"/>
  <c r="Q435" i="1"/>
  <c r="M435" i="1"/>
  <c r="Q434" i="1"/>
  <c r="Y473" i="1" s="1"/>
  <c r="M434" i="1"/>
  <c r="U473" i="1" s="1"/>
  <c r="AC473" i="1" s="1"/>
  <c r="Q433" i="1"/>
  <c r="M433" i="1"/>
  <c r="Q432" i="1"/>
  <c r="Y471" i="1" s="1"/>
  <c r="M432" i="1"/>
  <c r="U471" i="1" s="1"/>
  <c r="AC471" i="1" s="1"/>
  <c r="Q431" i="1"/>
  <c r="M431" i="1"/>
  <c r="Q430" i="1"/>
  <c r="Y469" i="1" s="1"/>
  <c r="M430" i="1"/>
  <c r="U469" i="1" s="1"/>
  <c r="Q429" i="1"/>
  <c r="M429" i="1"/>
  <c r="Q428" i="1"/>
  <c r="Y467" i="1" s="1"/>
  <c r="M428" i="1"/>
  <c r="U467" i="1" s="1"/>
  <c r="Q427" i="1"/>
  <c r="M427" i="1"/>
  <c r="Q426" i="1"/>
  <c r="Y465" i="1" s="1"/>
  <c r="M426" i="1"/>
  <c r="U465" i="1" s="1"/>
  <c r="AC465" i="1" s="1"/>
  <c r="Q425" i="1"/>
  <c r="M425" i="1"/>
  <c r="Q424" i="1"/>
  <c r="Y463" i="1" s="1"/>
  <c r="M424" i="1"/>
  <c r="U463" i="1" s="1"/>
  <c r="AC463" i="1" s="1"/>
  <c r="Q423" i="1"/>
  <c r="M423" i="1"/>
  <c r="Q422" i="1"/>
  <c r="Y461" i="1" s="1"/>
  <c r="M422" i="1"/>
  <c r="U461" i="1" s="1"/>
  <c r="Q421" i="1"/>
  <c r="M421" i="1"/>
  <c r="Q420" i="1"/>
  <c r="Y459" i="1" s="1"/>
  <c r="M420" i="1"/>
  <c r="U459" i="1" s="1"/>
  <c r="Q419" i="1"/>
  <c r="M419" i="1"/>
  <c r="Q418" i="1"/>
  <c r="Y457" i="1" s="1"/>
  <c r="M418" i="1"/>
  <c r="U457" i="1" s="1"/>
  <c r="AC457" i="1" s="1"/>
  <c r="Q417" i="1"/>
  <c r="M417" i="1"/>
  <c r="Q416" i="1"/>
  <c r="Y455" i="1" s="1"/>
  <c r="M416" i="1"/>
  <c r="U455" i="1" s="1"/>
  <c r="AC455" i="1" s="1"/>
  <c r="Q415" i="1"/>
  <c r="M415" i="1"/>
  <c r="Q414" i="1"/>
  <c r="Y453" i="1" s="1"/>
  <c r="M414" i="1"/>
  <c r="U453" i="1" s="1"/>
  <c r="Q413" i="1"/>
  <c r="M413" i="1"/>
  <c r="Q412" i="1"/>
  <c r="Y451" i="1" s="1"/>
  <c r="M412" i="1"/>
  <c r="U451" i="1" s="1"/>
  <c r="Q411" i="1"/>
  <c r="M411" i="1"/>
  <c r="Q410" i="1"/>
  <c r="Y449" i="1" s="1"/>
  <c r="M410" i="1"/>
  <c r="U449" i="1" s="1"/>
  <c r="AC449" i="1" s="1"/>
  <c r="Q409" i="1"/>
  <c r="M409" i="1"/>
  <c r="Q408" i="1"/>
  <c r="Y447" i="1" s="1"/>
  <c r="M408" i="1"/>
  <c r="U447" i="1" s="1"/>
  <c r="AC447" i="1" s="1"/>
  <c r="Q407" i="1"/>
  <c r="M407" i="1"/>
  <c r="Q406" i="1"/>
  <c r="Y445" i="1" s="1"/>
  <c r="M406" i="1"/>
  <c r="U445" i="1" s="1"/>
  <c r="AC445" i="1" s="1"/>
  <c r="Q405" i="1"/>
  <c r="M405" i="1"/>
  <c r="Q404" i="1"/>
  <c r="Y443" i="1" s="1"/>
  <c r="M404" i="1"/>
  <c r="U443" i="1" s="1"/>
  <c r="AC443" i="1" s="1"/>
  <c r="Q403" i="1"/>
  <c r="M403" i="1"/>
  <c r="Q402" i="1"/>
  <c r="Y441" i="1" s="1"/>
  <c r="M402" i="1"/>
  <c r="U441" i="1" s="1"/>
  <c r="AC441" i="1" s="1"/>
  <c r="Q401" i="1"/>
  <c r="M401" i="1"/>
  <c r="Q400" i="1"/>
  <c r="Y439" i="1" s="1"/>
  <c r="M400" i="1"/>
  <c r="U439" i="1" s="1"/>
  <c r="Q399" i="1"/>
  <c r="M399" i="1"/>
  <c r="Q398" i="1"/>
  <c r="Y437" i="1" s="1"/>
  <c r="M398" i="1"/>
  <c r="U437" i="1" s="1"/>
  <c r="AC437" i="1" s="1"/>
  <c r="Q397" i="1"/>
  <c r="M397" i="1"/>
  <c r="Q396" i="1"/>
  <c r="Y435" i="1" s="1"/>
  <c r="M396" i="1"/>
  <c r="U435" i="1" s="1"/>
  <c r="Q395" i="1"/>
  <c r="M395" i="1"/>
  <c r="Q394" i="1"/>
  <c r="Y433" i="1" s="1"/>
  <c r="M394" i="1"/>
  <c r="U433" i="1" s="1"/>
  <c r="AC433" i="1" s="1"/>
  <c r="Q393" i="1"/>
  <c r="M393" i="1"/>
  <c r="Q392" i="1"/>
  <c r="Y431" i="1" s="1"/>
  <c r="M392" i="1"/>
  <c r="U431" i="1" s="1"/>
  <c r="AC431" i="1" s="1"/>
  <c r="Q391" i="1"/>
  <c r="M391" i="1"/>
  <c r="Q390" i="1"/>
  <c r="Y429" i="1" s="1"/>
  <c r="M390" i="1"/>
  <c r="U429" i="1" s="1"/>
  <c r="AC429" i="1" s="1"/>
  <c r="Q389" i="1"/>
  <c r="M389" i="1"/>
  <c r="Q388" i="1"/>
  <c r="Y427" i="1" s="1"/>
  <c r="M388" i="1"/>
  <c r="U427" i="1" s="1"/>
  <c r="AC427" i="1" s="1"/>
  <c r="Q387" i="1"/>
  <c r="M387" i="1"/>
  <c r="Q386" i="1"/>
  <c r="Y425" i="1" s="1"/>
  <c r="M386" i="1"/>
  <c r="U425" i="1" s="1"/>
  <c r="AC425" i="1" s="1"/>
  <c r="Q385" i="1"/>
  <c r="M385" i="1"/>
  <c r="Q384" i="1"/>
  <c r="Y423" i="1" s="1"/>
  <c r="M384" i="1"/>
  <c r="U423" i="1" s="1"/>
  <c r="Q383" i="1"/>
  <c r="M383" i="1"/>
  <c r="Q382" i="1"/>
  <c r="Y421" i="1" s="1"/>
  <c r="M382" i="1"/>
  <c r="U421" i="1" s="1"/>
  <c r="AC421" i="1" s="1"/>
  <c r="Q381" i="1"/>
  <c r="M381" i="1"/>
  <c r="Q380" i="1"/>
  <c r="Y419" i="1" s="1"/>
  <c r="M380" i="1"/>
  <c r="U419" i="1" s="1"/>
  <c r="Q379" i="1"/>
  <c r="M379" i="1"/>
  <c r="Q378" i="1"/>
  <c r="Y417" i="1" s="1"/>
  <c r="M378" i="1"/>
  <c r="U417" i="1" s="1"/>
  <c r="AC417" i="1" s="1"/>
  <c r="Q377" i="1"/>
  <c r="M377" i="1"/>
  <c r="Q376" i="1"/>
  <c r="Y415" i="1" s="1"/>
  <c r="M376" i="1"/>
  <c r="U415" i="1" s="1"/>
  <c r="AC415" i="1" s="1"/>
  <c r="Q375" i="1"/>
  <c r="M375" i="1"/>
  <c r="Q374" i="1"/>
  <c r="Y413" i="1" s="1"/>
  <c r="M374" i="1"/>
  <c r="U413" i="1" s="1"/>
  <c r="AC413" i="1" s="1"/>
  <c r="Q373" i="1"/>
  <c r="M373" i="1"/>
  <c r="Q372" i="1"/>
  <c r="Y411" i="1" s="1"/>
  <c r="M372" i="1"/>
  <c r="U411" i="1" s="1"/>
  <c r="AC411" i="1" s="1"/>
  <c r="Q371" i="1"/>
  <c r="M371" i="1"/>
  <c r="Q370" i="1"/>
  <c r="Y409" i="1" s="1"/>
  <c r="M370" i="1"/>
  <c r="U409" i="1" s="1"/>
  <c r="AC409" i="1" s="1"/>
  <c r="Q369" i="1"/>
  <c r="M369" i="1"/>
  <c r="Q368" i="1"/>
  <c r="Y407" i="1" s="1"/>
  <c r="M368" i="1"/>
  <c r="U407" i="1" s="1"/>
  <c r="Q367" i="1"/>
  <c r="M367" i="1"/>
  <c r="Q366" i="1"/>
  <c r="Y405" i="1" s="1"/>
  <c r="M366" i="1"/>
  <c r="U405" i="1" s="1"/>
  <c r="AC405" i="1" s="1"/>
  <c r="Q365" i="1"/>
  <c r="M365" i="1"/>
  <c r="Q364" i="1"/>
  <c r="Y403" i="1" s="1"/>
  <c r="M364" i="1"/>
  <c r="U403" i="1" s="1"/>
  <c r="Q363" i="1"/>
  <c r="M363" i="1"/>
  <c r="Q362" i="1"/>
  <c r="Y401" i="1" s="1"/>
  <c r="M362" i="1"/>
  <c r="U401" i="1" s="1"/>
  <c r="AC401" i="1" s="1"/>
  <c r="Q361" i="1"/>
  <c r="M361" i="1"/>
  <c r="Q360" i="1"/>
  <c r="Y399" i="1" s="1"/>
  <c r="M360" i="1"/>
  <c r="U399" i="1" s="1"/>
  <c r="AC399" i="1" s="1"/>
  <c r="Q359" i="1"/>
  <c r="M359" i="1"/>
  <c r="Q358" i="1"/>
  <c r="Y397" i="1" s="1"/>
  <c r="M358" i="1"/>
  <c r="U397" i="1" s="1"/>
  <c r="AC397" i="1" s="1"/>
  <c r="Q357" i="1"/>
  <c r="M357" i="1"/>
  <c r="Q356" i="1"/>
  <c r="Y395" i="1" s="1"/>
  <c r="M356" i="1"/>
  <c r="U395" i="1" s="1"/>
  <c r="AC395" i="1" s="1"/>
  <c r="Q355" i="1"/>
  <c r="M355" i="1"/>
  <c r="Q354" i="1"/>
  <c r="Y393" i="1" s="1"/>
  <c r="M354" i="1"/>
  <c r="U393" i="1" s="1"/>
  <c r="AC393" i="1" s="1"/>
  <c r="Q353" i="1"/>
  <c r="M353" i="1"/>
  <c r="Q352" i="1"/>
  <c r="Y391" i="1" s="1"/>
  <c r="M352" i="1"/>
  <c r="U391" i="1" s="1"/>
  <c r="Q351" i="1"/>
  <c r="M351" i="1"/>
  <c r="Q350" i="1"/>
  <c r="Y389" i="1" s="1"/>
  <c r="M350" i="1"/>
  <c r="U389" i="1" s="1"/>
  <c r="AC389" i="1" s="1"/>
  <c r="Q349" i="1"/>
  <c r="M349" i="1"/>
  <c r="Q348" i="1"/>
  <c r="Y387" i="1" s="1"/>
  <c r="M348" i="1"/>
  <c r="U387" i="1" s="1"/>
  <c r="Q347" i="1"/>
  <c r="M347" i="1"/>
  <c r="Q346" i="1"/>
  <c r="Y385" i="1" s="1"/>
  <c r="M346" i="1"/>
  <c r="U385" i="1" s="1"/>
  <c r="AC385" i="1" s="1"/>
  <c r="Q345" i="1"/>
  <c r="M345" i="1"/>
  <c r="Q344" i="1"/>
  <c r="Y383" i="1" s="1"/>
  <c r="M344" i="1"/>
  <c r="U383" i="1" s="1"/>
  <c r="AC383" i="1" s="1"/>
  <c r="Q343" i="1"/>
  <c r="M343" i="1"/>
  <c r="Q342" i="1"/>
  <c r="Y381" i="1" s="1"/>
  <c r="M342" i="1"/>
  <c r="U381" i="1" s="1"/>
  <c r="AC381" i="1" s="1"/>
  <c r="Q341" i="1"/>
  <c r="M341" i="1"/>
  <c r="Q340" i="1"/>
  <c r="Y379" i="1" s="1"/>
  <c r="M340" i="1"/>
  <c r="U379" i="1" s="1"/>
  <c r="AC379" i="1" s="1"/>
  <c r="Q339" i="1"/>
  <c r="M339" i="1"/>
  <c r="Q338" i="1"/>
  <c r="Y377" i="1" s="1"/>
  <c r="M338" i="1"/>
  <c r="U377" i="1" s="1"/>
  <c r="AC377" i="1" s="1"/>
  <c r="Q337" i="1"/>
  <c r="M337" i="1"/>
  <c r="Q336" i="1"/>
  <c r="Y375" i="1" s="1"/>
  <c r="M336" i="1"/>
  <c r="U375" i="1" s="1"/>
  <c r="Q335" i="1"/>
  <c r="M335" i="1"/>
  <c r="Q334" i="1"/>
  <c r="Y373" i="1" s="1"/>
  <c r="M334" i="1"/>
  <c r="U373" i="1" s="1"/>
  <c r="AC373" i="1" s="1"/>
  <c r="Q333" i="1"/>
  <c r="M333" i="1"/>
  <c r="Q332" i="1"/>
  <c r="Y371" i="1" s="1"/>
  <c r="M332" i="1"/>
  <c r="U371" i="1" s="1"/>
  <c r="Q331" i="1"/>
  <c r="M331" i="1"/>
  <c r="Q330" i="1"/>
  <c r="Y369" i="1" s="1"/>
  <c r="M330" i="1"/>
  <c r="U369" i="1" s="1"/>
  <c r="AC369" i="1" s="1"/>
  <c r="Q329" i="1"/>
  <c r="M329" i="1"/>
  <c r="Q328" i="1"/>
  <c r="Y367" i="1" s="1"/>
  <c r="M328" i="1"/>
  <c r="U367" i="1" s="1"/>
  <c r="AC367" i="1" s="1"/>
  <c r="Q327" i="1"/>
  <c r="M327" i="1"/>
  <c r="Q326" i="1"/>
  <c r="Y365" i="1" s="1"/>
  <c r="M326" i="1"/>
  <c r="U365" i="1" s="1"/>
  <c r="AC365" i="1" s="1"/>
  <c r="Q325" i="1"/>
  <c r="M325" i="1"/>
  <c r="Q324" i="1"/>
  <c r="Y363" i="1" s="1"/>
  <c r="M324" i="1"/>
  <c r="U363" i="1" s="1"/>
  <c r="AC363" i="1" s="1"/>
  <c r="Q323" i="1"/>
  <c r="M323" i="1"/>
  <c r="Q322" i="1"/>
  <c r="Y361" i="1" s="1"/>
  <c r="M322" i="1"/>
  <c r="U361" i="1" s="1"/>
  <c r="AC361" i="1" s="1"/>
  <c r="Q321" i="1"/>
  <c r="M321" i="1"/>
  <c r="Q320" i="1"/>
  <c r="Y359" i="1" s="1"/>
  <c r="M320" i="1"/>
  <c r="U359" i="1" s="1"/>
  <c r="Q319" i="1"/>
  <c r="M319" i="1"/>
  <c r="Q318" i="1"/>
  <c r="Y357" i="1" s="1"/>
  <c r="M318" i="1"/>
  <c r="U357" i="1" s="1"/>
  <c r="AC357" i="1" s="1"/>
  <c r="Q317" i="1"/>
  <c r="M317" i="1"/>
  <c r="Q316" i="1"/>
  <c r="Y355" i="1" s="1"/>
  <c r="M316" i="1"/>
  <c r="U355" i="1" s="1"/>
  <c r="Q315" i="1"/>
  <c r="M315" i="1"/>
  <c r="Q314" i="1"/>
  <c r="Y353" i="1" s="1"/>
  <c r="M314" i="1"/>
  <c r="U353" i="1" s="1"/>
  <c r="AC353" i="1" s="1"/>
  <c r="Q313" i="1"/>
  <c r="M313" i="1"/>
  <c r="Q312" i="1"/>
  <c r="Y351" i="1" s="1"/>
  <c r="M312" i="1"/>
  <c r="U351" i="1" s="1"/>
  <c r="AC351" i="1" s="1"/>
  <c r="Q311" i="1"/>
  <c r="M311" i="1"/>
  <c r="Q310" i="1"/>
  <c r="Y349" i="1" s="1"/>
  <c r="M310" i="1"/>
  <c r="U349" i="1" s="1"/>
  <c r="AC349" i="1" s="1"/>
  <c r="Q309" i="1"/>
  <c r="M309" i="1"/>
  <c r="Q308" i="1"/>
  <c r="Y347" i="1" s="1"/>
  <c r="M308" i="1"/>
  <c r="U347" i="1" s="1"/>
  <c r="AC347" i="1" s="1"/>
  <c r="Q307" i="1"/>
  <c r="M307" i="1"/>
  <c r="Q306" i="1"/>
  <c r="Y345" i="1" s="1"/>
  <c r="M306" i="1"/>
  <c r="U345" i="1" s="1"/>
  <c r="AC345" i="1" s="1"/>
  <c r="Q305" i="1"/>
  <c r="M305" i="1"/>
  <c r="Q304" i="1"/>
  <c r="Y343" i="1" s="1"/>
  <c r="M304" i="1"/>
  <c r="U343" i="1" s="1"/>
  <c r="Q303" i="1"/>
  <c r="M303" i="1"/>
  <c r="Q302" i="1"/>
  <c r="Y341" i="1" s="1"/>
  <c r="M302" i="1"/>
  <c r="U341" i="1" s="1"/>
  <c r="AC341" i="1" s="1"/>
  <c r="Q301" i="1"/>
  <c r="M301" i="1"/>
  <c r="Q300" i="1"/>
  <c r="Y339" i="1" s="1"/>
  <c r="M300" i="1"/>
  <c r="U339" i="1" s="1"/>
  <c r="Q299" i="1"/>
  <c r="M299" i="1"/>
  <c r="Q298" i="1"/>
  <c r="Y337" i="1" s="1"/>
  <c r="M298" i="1"/>
  <c r="U337" i="1" s="1"/>
  <c r="AC337" i="1" s="1"/>
  <c r="Q297" i="1"/>
  <c r="M297" i="1"/>
  <c r="Q296" i="1"/>
  <c r="Y335" i="1" s="1"/>
  <c r="M296" i="1"/>
  <c r="U335" i="1" s="1"/>
  <c r="AC335" i="1" s="1"/>
  <c r="Q295" i="1"/>
  <c r="M295" i="1"/>
  <c r="Q294" i="1"/>
  <c r="Y333" i="1" s="1"/>
  <c r="M294" i="1"/>
  <c r="U333" i="1" s="1"/>
  <c r="AC333" i="1" s="1"/>
  <c r="Q293" i="1"/>
  <c r="M293" i="1"/>
  <c r="Q292" i="1"/>
  <c r="Y331" i="1" s="1"/>
  <c r="M292" i="1"/>
  <c r="U331" i="1" s="1"/>
  <c r="AC331" i="1" s="1"/>
  <c r="Q291" i="1"/>
  <c r="M291" i="1"/>
  <c r="Q290" i="1"/>
  <c r="Y329" i="1" s="1"/>
  <c r="M290" i="1"/>
  <c r="U329" i="1" s="1"/>
  <c r="AC329" i="1" s="1"/>
  <c r="Q289" i="1"/>
  <c r="M289" i="1"/>
  <c r="Q288" i="1"/>
  <c r="Y327" i="1" s="1"/>
  <c r="M288" i="1"/>
  <c r="U327" i="1" s="1"/>
  <c r="Q287" i="1"/>
  <c r="M287" i="1"/>
  <c r="Q286" i="1"/>
  <c r="Y325" i="1" s="1"/>
  <c r="M286" i="1"/>
  <c r="U325" i="1" s="1"/>
  <c r="AC325" i="1" s="1"/>
  <c r="Q285" i="1"/>
  <c r="M285" i="1"/>
  <c r="Q284" i="1"/>
  <c r="Y323" i="1" s="1"/>
  <c r="M284" i="1"/>
  <c r="U323" i="1" s="1"/>
  <c r="Q283" i="1"/>
  <c r="M283" i="1"/>
  <c r="Q282" i="1"/>
  <c r="Y321" i="1" s="1"/>
  <c r="M282" i="1"/>
  <c r="U321" i="1" s="1"/>
  <c r="AC321" i="1" s="1"/>
  <c r="Q281" i="1"/>
  <c r="M281" i="1"/>
  <c r="Q280" i="1"/>
  <c r="Y319" i="1" s="1"/>
  <c r="M280" i="1"/>
  <c r="U319" i="1" s="1"/>
  <c r="AC319" i="1" s="1"/>
  <c r="Q279" i="1"/>
  <c r="M279" i="1"/>
  <c r="Q278" i="1"/>
  <c r="Y317" i="1" s="1"/>
  <c r="M278" i="1"/>
  <c r="U317" i="1" s="1"/>
  <c r="AC317" i="1" s="1"/>
  <c r="Q277" i="1"/>
  <c r="M277" i="1"/>
  <c r="Q276" i="1"/>
  <c r="Y315" i="1" s="1"/>
  <c r="M276" i="1"/>
  <c r="U315" i="1" s="1"/>
  <c r="AC315" i="1" s="1"/>
  <c r="Q275" i="1"/>
  <c r="M275" i="1"/>
  <c r="Q274" i="1"/>
  <c r="Y313" i="1" s="1"/>
  <c r="M274" i="1"/>
  <c r="U313" i="1" s="1"/>
  <c r="AC313" i="1" s="1"/>
  <c r="Q273" i="1"/>
  <c r="M273" i="1"/>
  <c r="Q272" i="1"/>
  <c r="Y311" i="1" s="1"/>
  <c r="M272" i="1"/>
  <c r="U311" i="1" s="1"/>
  <c r="Q271" i="1"/>
  <c r="M271" i="1"/>
  <c r="Q270" i="1"/>
  <c r="Y309" i="1" s="1"/>
  <c r="M270" i="1"/>
  <c r="U309" i="1" s="1"/>
  <c r="AC309" i="1" s="1"/>
  <c r="Q269" i="1"/>
  <c r="M269" i="1"/>
  <c r="Q268" i="1"/>
  <c r="Y307" i="1" s="1"/>
  <c r="M268" i="1"/>
  <c r="U307" i="1" s="1"/>
  <c r="Q267" i="1"/>
  <c r="M267" i="1"/>
  <c r="Q266" i="1"/>
  <c r="Y305" i="1" s="1"/>
  <c r="M266" i="1"/>
  <c r="U305" i="1" s="1"/>
  <c r="AC305" i="1" s="1"/>
  <c r="Q265" i="1"/>
  <c r="M265" i="1"/>
  <c r="Q264" i="1"/>
  <c r="Y303" i="1" s="1"/>
  <c r="M264" i="1"/>
  <c r="U303" i="1" s="1"/>
  <c r="AC303" i="1" s="1"/>
  <c r="Q263" i="1"/>
  <c r="M263" i="1"/>
  <c r="Q262" i="1"/>
  <c r="Y301" i="1" s="1"/>
  <c r="M262" i="1"/>
  <c r="U301" i="1" s="1"/>
  <c r="AC301" i="1" s="1"/>
  <c r="Q261" i="1"/>
  <c r="M261" i="1"/>
  <c r="Q260" i="1"/>
  <c r="Y299" i="1" s="1"/>
  <c r="M260" i="1"/>
  <c r="U299" i="1" s="1"/>
  <c r="AC299" i="1" s="1"/>
  <c r="Q259" i="1"/>
  <c r="M259" i="1"/>
  <c r="Q258" i="1"/>
  <c r="Y297" i="1" s="1"/>
  <c r="M258" i="1"/>
  <c r="U297" i="1" s="1"/>
  <c r="AC297" i="1" s="1"/>
  <c r="Q257" i="1"/>
  <c r="M257" i="1"/>
  <c r="Q256" i="1"/>
  <c r="Y295" i="1" s="1"/>
  <c r="M256" i="1"/>
  <c r="U295" i="1" s="1"/>
  <c r="Q255" i="1"/>
  <c r="M255" i="1"/>
  <c r="Q254" i="1"/>
  <c r="Y293" i="1" s="1"/>
  <c r="M254" i="1"/>
  <c r="U293" i="1" s="1"/>
  <c r="AC293" i="1" s="1"/>
  <c r="Q253" i="1"/>
  <c r="M253" i="1"/>
  <c r="Q252" i="1"/>
  <c r="Y291" i="1" s="1"/>
  <c r="M252" i="1"/>
  <c r="U291" i="1" s="1"/>
  <c r="Q251" i="1"/>
  <c r="M251" i="1"/>
  <c r="Q250" i="1"/>
  <c r="Y289" i="1" s="1"/>
  <c r="M250" i="1"/>
  <c r="U289" i="1" s="1"/>
  <c r="AC289" i="1" s="1"/>
  <c r="Q249" i="1"/>
  <c r="M249" i="1"/>
  <c r="Q248" i="1"/>
  <c r="Y287" i="1" s="1"/>
  <c r="M248" i="1"/>
  <c r="U287" i="1" s="1"/>
  <c r="AC287" i="1" s="1"/>
  <c r="Q247" i="1"/>
  <c r="M247" i="1"/>
  <c r="Q246" i="1"/>
  <c r="Y285" i="1" s="1"/>
  <c r="M246" i="1"/>
  <c r="U285" i="1" s="1"/>
  <c r="AC285" i="1" s="1"/>
  <c r="Q245" i="1"/>
  <c r="M245" i="1"/>
  <c r="Q244" i="1"/>
  <c r="Y283" i="1" s="1"/>
  <c r="M244" i="1"/>
  <c r="U283" i="1" s="1"/>
  <c r="AC283" i="1" s="1"/>
  <c r="Q243" i="1"/>
  <c r="M243" i="1"/>
  <c r="Q242" i="1"/>
  <c r="Y281" i="1" s="1"/>
  <c r="M242" i="1"/>
  <c r="U281" i="1" s="1"/>
  <c r="AC281" i="1" s="1"/>
  <c r="Q241" i="1"/>
  <c r="M241" i="1"/>
  <c r="Q240" i="1"/>
  <c r="Y279" i="1" s="1"/>
  <c r="M240" i="1"/>
  <c r="U279" i="1" s="1"/>
  <c r="Q239" i="1"/>
  <c r="M239" i="1"/>
  <c r="Q238" i="1"/>
  <c r="Y277" i="1" s="1"/>
  <c r="M238" i="1"/>
  <c r="U277" i="1" s="1"/>
  <c r="AC277" i="1" s="1"/>
  <c r="Q237" i="1"/>
  <c r="M237" i="1"/>
  <c r="Q236" i="1"/>
  <c r="Y275" i="1" s="1"/>
  <c r="M236" i="1"/>
  <c r="U275" i="1" s="1"/>
  <c r="Q235" i="1"/>
  <c r="M235" i="1"/>
  <c r="Q234" i="1"/>
  <c r="Y273" i="1" s="1"/>
  <c r="M234" i="1"/>
  <c r="U273" i="1" s="1"/>
  <c r="AC273" i="1" s="1"/>
  <c r="Q233" i="1"/>
  <c r="M233" i="1"/>
  <c r="Q232" i="1"/>
  <c r="Y271" i="1" s="1"/>
  <c r="M232" i="1"/>
  <c r="U271" i="1" s="1"/>
  <c r="AC271" i="1" s="1"/>
  <c r="Q231" i="1"/>
  <c r="M231" i="1"/>
  <c r="Q230" i="1"/>
  <c r="Y269" i="1" s="1"/>
  <c r="M230" i="1"/>
  <c r="U269" i="1" s="1"/>
  <c r="AC269" i="1" s="1"/>
  <c r="Q229" i="1"/>
  <c r="M229" i="1"/>
  <c r="Q228" i="1"/>
  <c r="Y267" i="1" s="1"/>
  <c r="M228" i="1"/>
  <c r="U267" i="1" s="1"/>
  <c r="AC267" i="1" s="1"/>
  <c r="Q227" i="1"/>
  <c r="M227" i="1"/>
  <c r="Q226" i="1"/>
  <c r="Y265" i="1" s="1"/>
  <c r="M226" i="1"/>
  <c r="U265" i="1" s="1"/>
  <c r="AC265" i="1" s="1"/>
  <c r="Q225" i="1"/>
  <c r="M225" i="1"/>
  <c r="Q224" i="1"/>
  <c r="Y263" i="1" s="1"/>
  <c r="M224" i="1"/>
  <c r="U263" i="1" s="1"/>
  <c r="Q223" i="1"/>
  <c r="M223" i="1"/>
  <c r="Q222" i="1"/>
  <c r="Y261" i="1" s="1"/>
  <c r="M222" i="1"/>
  <c r="U261" i="1" s="1"/>
  <c r="AC261" i="1" s="1"/>
  <c r="Q221" i="1"/>
  <c r="M221" i="1"/>
  <c r="Q220" i="1"/>
  <c r="Y259" i="1" s="1"/>
  <c r="M220" i="1"/>
  <c r="U259" i="1" s="1"/>
  <c r="Q219" i="1"/>
  <c r="M219" i="1"/>
  <c r="Q218" i="1"/>
  <c r="Y257" i="1" s="1"/>
  <c r="M218" i="1"/>
  <c r="U257" i="1" s="1"/>
  <c r="AC257" i="1" s="1"/>
  <c r="Q217" i="1"/>
  <c r="M217" i="1"/>
  <c r="Q216" i="1"/>
  <c r="Y255" i="1" s="1"/>
  <c r="M216" i="1"/>
  <c r="U255" i="1" s="1"/>
  <c r="AC255" i="1" s="1"/>
  <c r="Q215" i="1"/>
  <c r="M215" i="1"/>
  <c r="Q214" i="1"/>
  <c r="Y253" i="1" s="1"/>
  <c r="M214" i="1"/>
  <c r="U253" i="1" s="1"/>
  <c r="AC253" i="1" s="1"/>
  <c r="Q213" i="1"/>
  <c r="M213" i="1"/>
  <c r="Q212" i="1"/>
  <c r="Y251" i="1" s="1"/>
  <c r="M212" i="1"/>
  <c r="U251" i="1" s="1"/>
  <c r="AC251" i="1" s="1"/>
  <c r="Q211" i="1"/>
  <c r="M211" i="1"/>
  <c r="Q210" i="1"/>
  <c r="Y249" i="1" s="1"/>
  <c r="M210" i="1"/>
  <c r="Q209" i="1"/>
  <c r="M209" i="1"/>
  <c r="Q208" i="1"/>
  <c r="Y247" i="1" s="1"/>
  <c r="M208" i="1"/>
  <c r="Q207" i="1"/>
  <c r="M207" i="1"/>
  <c r="Q206" i="1"/>
  <c r="Y245" i="1" s="1"/>
  <c r="M206" i="1"/>
  <c r="Q205" i="1"/>
  <c r="M205" i="1"/>
  <c r="Q204" i="1"/>
  <c r="Y243" i="1" s="1"/>
  <c r="M204" i="1"/>
  <c r="Q203" i="1"/>
  <c r="M203" i="1"/>
  <c r="Q202" i="1"/>
  <c r="Y241" i="1" s="1"/>
  <c r="M202" i="1"/>
  <c r="Q201" i="1"/>
  <c r="M201" i="1"/>
  <c r="Q200" i="1"/>
  <c r="Y239" i="1" s="1"/>
  <c r="M200" i="1"/>
  <c r="Q199" i="1"/>
  <c r="M199" i="1"/>
  <c r="Q198" i="1"/>
  <c r="Y237" i="1" s="1"/>
  <c r="M198" i="1"/>
  <c r="Q197" i="1"/>
  <c r="M197" i="1"/>
  <c r="Q196" i="1"/>
  <c r="Y235" i="1" s="1"/>
  <c r="M196" i="1"/>
  <c r="Q195" i="1"/>
  <c r="M195" i="1"/>
  <c r="Q194" i="1"/>
  <c r="Y233" i="1" s="1"/>
  <c r="M194" i="1"/>
  <c r="Q193" i="1"/>
  <c r="M193" i="1"/>
  <c r="Q192" i="1"/>
  <c r="Y231" i="1" s="1"/>
  <c r="M192" i="1"/>
  <c r="Q191" i="1"/>
  <c r="M191" i="1"/>
  <c r="Q190" i="1"/>
  <c r="Y229" i="1" s="1"/>
  <c r="M190" i="1"/>
  <c r="Q189" i="1"/>
  <c r="M189" i="1"/>
  <c r="Q188" i="1"/>
  <c r="Y227" i="1" s="1"/>
  <c r="M188" i="1"/>
  <c r="Q187" i="1"/>
  <c r="M187" i="1"/>
  <c r="Q186" i="1"/>
  <c r="Y225" i="1" s="1"/>
  <c r="M186" i="1"/>
  <c r="Q185" i="1"/>
  <c r="M185" i="1"/>
  <c r="Q184" i="1"/>
  <c r="Y223" i="1" s="1"/>
  <c r="M184" i="1"/>
  <c r="Q183" i="1"/>
  <c r="M183" i="1"/>
  <c r="Q182" i="1"/>
  <c r="Y221" i="1" s="1"/>
  <c r="M182" i="1"/>
  <c r="Q181" i="1"/>
  <c r="M181" i="1"/>
  <c r="Q180" i="1"/>
  <c r="Y219" i="1" s="1"/>
  <c r="M180" i="1"/>
  <c r="Q179" i="1"/>
  <c r="M179" i="1"/>
  <c r="Q178" i="1"/>
  <c r="Y217" i="1" s="1"/>
  <c r="M178" i="1"/>
  <c r="Q177" i="1"/>
  <c r="M177" i="1"/>
  <c r="Q176" i="1"/>
  <c r="Y215" i="1" s="1"/>
  <c r="M176" i="1"/>
  <c r="Q175" i="1"/>
  <c r="M175" i="1"/>
  <c r="Q174" i="1"/>
  <c r="Y213" i="1" s="1"/>
  <c r="M174" i="1"/>
  <c r="Q173" i="1"/>
  <c r="M173" i="1"/>
  <c r="Q172" i="1"/>
  <c r="Y211" i="1" s="1"/>
  <c r="M172" i="1"/>
  <c r="U211" i="1" s="1"/>
  <c r="Q171" i="1"/>
  <c r="M171" i="1"/>
  <c r="Q170" i="1"/>
  <c r="Y209" i="1" s="1"/>
  <c r="M170" i="1"/>
  <c r="U209" i="1" s="1"/>
  <c r="AC209" i="1" s="1"/>
  <c r="Q169" i="1"/>
  <c r="M169" i="1"/>
  <c r="Q168" i="1"/>
  <c r="Y207" i="1" s="1"/>
  <c r="M168" i="1"/>
  <c r="U207" i="1" s="1"/>
  <c r="Q167" i="1"/>
  <c r="M167" i="1"/>
  <c r="Q166" i="1"/>
  <c r="Y205" i="1" s="1"/>
  <c r="M166" i="1"/>
  <c r="U205" i="1" s="1"/>
  <c r="AC205" i="1" s="1"/>
  <c r="Q165" i="1"/>
  <c r="M165" i="1"/>
  <c r="Q164" i="1"/>
  <c r="Y203" i="1" s="1"/>
  <c r="M164" i="1"/>
  <c r="U203" i="1" s="1"/>
  <c r="AC203" i="1" s="1"/>
  <c r="Q163" i="1"/>
  <c r="M163" i="1"/>
  <c r="Q162" i="1"/>
  <c r="Y201" i="1" s="1"/>
  <c r="M162" i="1"/>
  <c r="U201" i="1" s="1"/>
  <c r="AC201" i="1" s="1"/>
  <c r="Q161" i="1"/>
  <c r="M161" i="1"/>
  <c r="Q160" i="1"/>
  <c r="Y199" i="1" s="1"/>
  <c r="M160" i="1"/>
  <c r="U199" i="1" s="1"/>
  <c r="AC199" i="1" s="1"/>
  <c r="Q159" i="1"/>
  <c r="M159" i="1"/>
  <c r="Q158" i="1"/>
  <c r="Y197" i="1" s="1"/>
  <c r="M158" i="1"/>
  <c r="U197" i="1" s="1"/>
  <c r="AC197" i="1" s="1"/>
  <c r="Q157" i="1"/>
  <c r="M157" i="1"/>
  <c r="Q156" i="1"/>
  <c r="Y195" i="1" s="1"/>
  <c r="M156" i="1"/>
  <c r="U195" i="1" s="1"/>
  <c r="Q155" i="1"/>
  <c r="M155" i="1"/>
  <c r="Q154" i="1"/>
  <c r="Y193" i="1" s="1"/>
  <c r="M154" i="1"/>
  <c r="U193" i="1" s="1"/>
  <c r="AC193" i="1" s="1"/>
  <c r="Q153" i="1"/>
  <c r="M153" i="1"/>
  <c r="Q152" i="1"/>
  <c r="Y191" i="1" s="1"/>
  <c r="M152" i="1"/>
  <c r="U191" i="1" s="1"/>
  <c r="Q151" i="1"/>
  <c r="M151" i="1"/>
  <c r="Q150" i="1"/>
  <c r="Y189" i="1" s="1"/>
  <c r="M150" i="1"/>
  <c r="U189" i="1" s="1"/>
  <c r="AC189" i="1" s="1"/>
  <c r="Q149" i="1"/>
  <c r="M149" i="1"/>
  <c r="Q148" i="1"/>
  <c r="Y187" i="1" s="1"/>
  <c r="M148" i="1"/>
  <c r="U187" i="1" s="1"/>
  <c r="AC187" i="1" s="1"/>
  <c r="Q147" i="1"/>
  <c r="M147" i="1"/>
  <c r="Q146" i="1"/>
  <c r="Y185" i="1" s="1"/>
  <c r="M146" i="1"/>
  <c r="U185" i="1" s="1"/>
  <c r="AC185" i="1" s="1"/>
  <c r="Q145" i="1"/>
  <c r="M145" i="1"/>
  <c r="Q144" i="1"/>
  <c r="Y183" i="1" s="1"/>
  <c r="M144" i="1"/>
  <c r="U183" i="1" s="1"/>
  <c r="AC183" i="1" s="1"/>
  <c r="Q143" i="1"/>
  <c r="M143" i="1"/>
  <c r="Q142" i="1"/>
  <c r="Y181" i="1" s="1"/>
  <c r="M142" i="1"/>
  <c r="U181" i="1" s="1"/>
  <c r="AC181" i="1" s="1"/>
  <c r="Q141" i="1"/>
  <c r="M141" i="1"/>
  <c r="Q140" i="1"/>
  <c r="Y179" i="1" s="1"/>
  <c r="M140" i="1"/>
  <c r="U179" i="1" s="1"/>
  <c r="Q139" i="1"/>
  <c r="M139" i="1"/>
  <c r="Q138" i="1"/>
  <c r="Y177" i="1" s="1"/>
  <c r="M138" i="1"/>
  <c r="U177" i="1" s="1"/>
  <c r="AC177" i="1" s="1"/>
  <c r="Q137" i="1"/>
  <c r="M137" i="1"/>
  <c r="Q136" i="1"/>
  <c r="Y175" i="1" s="1"/>
  <c r="M136" i="1"/>
  <c r="U175" i="1" s="1"/>
  <c r="Q135" i="1"/>
  <c r="M135" i="1"/>
  <c r="Q134" i="1"/>
  <c r="Y173" i="1" s="1"/>
  <c r="M134" i="1"/>
  <c r="U173" i="1" s="1"/>
  <c r="AC173" i="1" s="1"/>
  <c r="Q133" i="1"/>
  <c r="M133" i="1"/>
  <c r="Q132" i="1"/>
  <c r="Y171" i="1" s="1"/>
  <c r="M132" i="1"/>
  <c r="U171" i="1" s="1"/>
  <c r="AC171" i="1" s="1"/>
  <c r="Q131" i="1"/>
  <c r="M131" i="1"/>
  <c r="Q130" i="1"/>
  <c r="Y169" i="1" s="1"/>
  <c r="M130" i="1"/>
  <c r="U169" i="1" s="1"/>
  <c r="AC169" i="1" s="1"/>
  <c r="Q129" i="1"/>
  <c r="M129" i="1"/>
  <c r="Q128" i="1"/>
  <c r="Y167" i="1" s="1"/>
  <c r="M128" i="1"/>
  <c r="U167" i="1" s="1"/>
  <c r="AC167" i="1" s="1"/>
  <c r="Q127" i="1"/>
  <c r="M127" i="1"/>
  <c r="Q126" i="1"/>
  <c r="Y165" i="1" s="1"/>
  <c r="M126" i="1"/>
  <c r="U165" i="1" s="1"/>
  <c r="AC165" i="1" s="1"/>
  <c r="Q125" i="1"/>
  <c r="M125" i="1"/>
  <c r="Q124" i="1"/>
  <c r="Y163" i="1" s="1"/>
  <c r="M124" i="1"/>
  <c r="U163" i="1" s="1"/>
  <c r="Q123" i="1"/>
  <c r="M123" i="1"/>
  <c r="Q122" i="1"/>
  <c r="Y161" i="1" s="1"/>
  <c r="M122" i="1"/>
  <c r="U161" i="1" s="1"/>
  <c r="AC161" i="1" s="1"/>
  <c r="Q121" i="1"/>
  <c r="M121" i="1"/>
  <c r="Q120" i="1"/>
  <c r="Y159" i="1" s="1"/>
  <c r="M120" i="1"/>
  <c r="U159" i="1" s="1"/>
  <c r="Q119" i="1"/>
  <c r="M119" i="1"/>
  <c r="Q118" i="1"/>
  <c r="Y157" i="1" s="1"/>
  <c r="M118" i="1"/>
  <c r="U157" i="1" s="1"/>
  <c r="AC157" i="1" s="1"/>
  <c r="Q117" i="1"/>
  <c r="M117" i="1"/>
  <c r="Q116" i="1"/>
  <c r="Y155" i="1" s="1"/>
  <c r="M116" i="1"/>
  <c r="U155" i="1" s="1"/>
  <c r="AC155" i="1" s="1"/>
  <c r="Q115" i="1"/>
  <c r="M115" i="1"/>
  <c r="Q114" i="1"/>
  <c r="Y153" i="1" s="1"/>
  <c r="M114" i="1"/>
  <c r="U153" i="1" s="1"/>
  <c r="AC153" i="1" s="1"/>
  <c r="Q113" i="1"/>
  <c r="M113" i="1"/>
  <c r="Q112" i="1"/>
  <c r="Y151" i="1" s="1"/>
  <c r="M112" i="1"/>
  <c r="U151" i="1" s="1"/>
  <c r="AC151" i="1" s="1"/>
  <c r="Q111" i="1"/>
  <c r="M111" i="1"/>
  <c r="Q110" i="1"/>
  <c r="Y149" i="1" s="1"/>
  <c r="M110" i="1"/>
  <c r="U149" i="1" s="1"/>
  <c r="AC149" i="1" s="1"/>
  <c r="Q109" i="1"/>
  <c r="M109" i="1"/>
  <c r="Q108" i="1"/>
  <c r="Y147" i="1" s="1"/>
  <c r="M108" i="1"/>
  <c r="U147" i="1" s="1"/>
  <c r="Q107" i="1"/>
  <c r="M107" i="1"/>
  <c r="Q106" i="1"/>
  <c r="Y145" i="1" s="1"/>
  <c r="M106" i="1"/>
  <c r="U145" i="1" s="1"/>
  <c r="AC145" i="1" s="1"/>
  <c r="Q105" i="1"/>
  <c r="M105" i="1"/>
  <c r="Q104" i="1"/>
  <c r="Y143" i="1" s="1"/>
  <c r="M104" i="1"/>
  <c r="U143" i="1" s="1"/>
  <c r="Q103" i="1"/>
  <c r="M103" i="1"/>
  <c r="Q102" i="1"/>
  <c r="Y141" i="1" s="1"/>
  <c r="M102" i="1"/>
  <c r="U141" i="1" s="1"/>
  <c r="AC141" i="1" s="1"/>
  <c r="Q101" i="1"/>
  <c r="M101" i="1"/>
  <c r="Q100" i="1"/>
  <c r="Y139" i="1" s="1"/>
  <c r="M100" i="1"/>
  <c r="U139" i="1" s="1"/>
  <c r="AC139" i="1" s="1"/>
  <c r="Q99" i="1"/>
  <c r="M99" i="1"/>
  <c r="Q98" i="1"/>
  <c r="Y137" i="1" s="1"/>
  <c r="M98" i="1"/>
  <c r="U137" i="1" s="1"/>
  <c r="AC137" i="1" s="1"/>
  <c r="Q97" i="1"/>
  <c r="M97" i="1"/>
  <c r="Q96" i="1"/>
  <c r="Y135" i="1" s="1"/>
  <c r="M96" i="1"/>
  <c r="U135" i="1" s="1"/>
  <c r="AC135" i="1" s="1"/>
  <c r="Q95" i="1"/>
  <c r="M95" i="1"/>
  <c r="Q94" i="1"/>
  <c r="Y133" i="1" s="1"/>
  <c r="M94" i="1"/>
  <c r="U133" i="1" s="1"/>
  <c r="AC133" i="1" s="1"/>
  <c r="Q93" i="1"/>
  <c r="M93" i="1"/>
  <c r="Q92" i="1"/>
  <c r="Y131" i="1" s="1"/>
  <c r="M92" i="1"/>
  <c r="U131" i="1" s="1"/>
  <c r="Q91" i="1"/>
  <c r="M91" i="1"/>
  <c r="Q90" i="1"/>
  <c r="Y129" i="1" s="1"/>
  <c r="M90" i="1"/>
  <c r="U129" i="1" s="1"/>
  <c r="AC129" i="1" s="1"/>
  <c r="Q89" i="1"/>
  <c r="M89" i="1"/>
  <c r="Q88" i="1"/>
  <c r="Y127" i="1" s="1"/>
  <c r="M88" i="1"/>
  <c r="U127" i="1" s="1"/>
  <c r="Q87" i="1"/>
  <c r="M87" i="1"/>
  <c r="Q86" i="1"/>
  <c r="Y125" i="1" s="1"/>
  <c r="M86" i="1"/>
  <c r="U125" i="1" s="1"/>
  <c r="AC125" i="1" s="1"/>
  <c r="Q85" i="1"/>
  <c r="M85" i="1"/>
  <c r="Q84" i="1"/>
  <c r="Y123" i="1" s="1"/>
  <c r="M84" i="1"/>
  <c r="U123" i="1" s="1"/>
  <c r="AC123" i="1" s="1"/>
  <c r="Q83" i="1"/>
  <c r="M83" i="1"/>
  <c r="Q82" i="1"/>
  <c r="Y121" i="1" s="1"/>
  <c r="M82" i="1"/>
  <c r="U121" i="1" s="1"/>
  <c r="AC121" i="1" s="1"/>
  <c r="Q81" i="1"/>
  <c r="M81" i="1"/>
  <c r="Q80" i="1"/>
  <c r="Y119" i="1" s="1"/>
  <c r="M80" i="1"/>
  <c r="U119" i="1" s="1"/>
  <c r="AC119" i="1" s="1"/>
  <c r="Q79" i="1"/>
  <c r="M79" i="1"/>
  <c r="Q78" i="1"/>
  <c r="Y117" i="1" s="1"/>
  <c r="M78" i="1"/>
  <c r="U117" i="1" s="1"/>
  <c r="AC117" i="1" s="1"/>
  <c r="Q77" i="1"/>
  <c r="M77" i="1"/>
  <c r="Q76" i="1"/>
  <c r="Y115" i="1" s="1"/>
  <c r="M76" i="1"/>
  <c r="U115" i="1" s="1"/>
  <c r="Q75" i="1"/>
  <c r="M75" i="1"/>
  <c r="Q74" i="1"/>
  <c r="Y113" i="1" s="1"/>
  <c r="M74" i="1"/>
  <c r="U113" i="1" s="1"/>
  <c r="AC113" i="1" s="1"/>
  <c r="Q73" i="1"/>
  <c r="M73" i="1"/>
  <c r="Q72" i="1"/>
  <c r="Y111" i="1" s="1"/>
  <c r="M72" i="1"/>
  <c r="U111" i="1" s="1"/>
  <c r="Q71" i="1"/>
  <c r="M71" i="1"/>
  <c r="Q70" i="1"/>
  <c r="Y109" i="1" s="1"/>
  <c r="M70" i="1"/>
  <c r="U109" i="1" s="1"/>
  <c r="AC109" i="1" s="1"/>
  <c r="Q69" i="1"/>
  <c r="M69" i="1"/>
  <c r="Q68" i="1"/>
  <c r="Y107" i="1" s="1"/>
  <c r="M68" i="1"/>
  <c r="U107" i="1" s="1"/>
  <c r="AC107" i="1" s="1"/>
  <c r="Q67" i="1"/>
  <c r="M67" i="1"/>
  <c r="Q66" i="1"/>
  <c r="Y105" i="1" s="1"/>
  <c r="M66" i="1"/>
  <c r="U105" i="1" s="1"/>
  <c r="AC105" i="1" s="1"/>
  <c r="Q65" i="1"/>
  <c r="M65" i="1"/>
  <c r="Q64" i="1"/>
  <c r="Y103" i="1" s="1"/>
  <c r="M64" i="1"/>
  <c r="U103" i="1" s="1"/>
  <c r="AC103" i="1" s="1"/>
  <c r="Q63" i="1"/>
  <c r="M63" i="1"/>
  <c r="Q62" i="1"/>
  <c r="Y101" i="1" s="1"/>
  <c r="M62" i="1"/>
  <c r="U101" i="1" s="1"/>
  <c r="AC101" i="1" s="1"/>
  <c r="Q61" i="1"/>
  <c r="M61" i="1"/>
  <c r="Q60" i="1"/>
  <c r="Y99" i="1" s="1"/>
  <c r="M60" i="1"/>
  <c r="U99" i="1" s="1"/>
  <c r="Q59" i="1"/>
  <c r="M59" i="1"/>
  <c r="Q58" i="1"/>
  <c r="Y97" i="1" s="1"/>
  <c r="M58" i="1"/>
  <c r="U97" i="1" s="1"/>
  <c r="AC97" i="1" s="1"/>
  <c r="Q57" i="1"/>
  <c r="M57" i="1"/>
  <c r="Q56" i="1"/>
  <c r="Y95" i="1" s="1"/>
  <c r="M56" i="1"/>
  <c r="U95" i="1" s="1"/>
  <c r="Q55" i="1"/>
  <c r="M55" i="1"/>
  <c r="Q54" i="1"/>
  <c r="Y93" i="1" s="1"/>
  <c r="M54" i="1"/>
  <c r="U93" i="1" s="1"/>
  <c r="AC93" i="1" s="1"/>
  <c r="Q53" i="1"/>
  <c r="M53" i="1"/>
  <c r="Q52" i="1"/>
  <c r="Y91" i="1" s="1"/>
  <c r="M52" i="1"/>
  <c r="U91" i="1" s="1"/>
  <c r="AC91" i="1" s="1"/>
  <c r="Q51" i="1"/>
  <c r="M51" i="1"/>
  <c r="Q50" i="1"/>
  <c r="Y89" i="1" s="1"/>
  <c r="M50" i="1"/>
  <c r="U89" i="1" s="1"/>
  <c r="AC89" i="1" s="1"/>
  <c r="Q49" i="1"/>
  <c r="M49" i="1"/>
  <c r="Q48" i="1"/>
  <c r="Y87" i="1" s="1"/>
  <c r="M48" i="1"/>
  <c r="U87" i="1" s="1"/>
  <c r="AC87" i="1" s="1"/>
  <c r="Q47" i="1"/>
  <c r="M47" i="1"/>
  <c r="Q46" i="1"/>
  <c r="Y85" i="1" s="1"/>
  <c r="M46" i="1"/>
  <c r="U85" i="1" s="1"/>
  <c r="AC85" i="1" s="1"/>
  <c r="Q45" i="1"/>
  <c r="M45" i="1"/>
  <c r="Q44" i="1"/>
  <c r="Y83" i="1" s="1"/>
  <c r="M44" i="1"/>
  <c r="U83" i="1" s="1"/>
  <c r="Q43" i="1"/>
  <c r="M43" i="1"/>
  <c r="Q42" i="1"/>
  <c r="Y81" i="1" s="1"/>
  <c r="M42" i="1"/>
  <c r="U81" i="1" s="1"/>
  <c r="AC81" i="1" s="1"/>
  <c r="Q41" i="1"/>
  <c r="M41" i="1"/>
  <c r="Q40" i="1"/>
  <c r="Y79" i="1" s="1"/>
  <c r="M40" i="1"/>
  <c r="U79" i="1" s="1"/>
  <c r="Q39" i="1"/>
  <c r="M39" i="1"/>
  <c r="Q38" i="1"/>
  <c r="Y77" i="1" s="1"/>
  <c r="M38" i="1"/>
  <c r="U77" i="1" s="1"/>
  <c r="AC77" i="1" s="1"/>
  <c r="Q37" i="1"/>
  <c r="M37" i="1"/>
  <c r="Q36" i="1"/>
  <c r="Y75" i="1" s="1"/>
  <c r="M36" i="1"/>
  <c r="U75" i="1" s="1"/>
  <c r="AC75" i="1" s="1"/>
  <c r="Q35" i="1"/>
  <c r="M35" i="1"/>
  <c r="Q34" i="1"/>
  <c r="Y73" i="1" s="1"/>
  <c r="M34" i="1"/>
  <c r="U73" i="1" s="1"/>
  <c r="AC73" i="1" s="1"/>
  <c r="Q33" i="1"/>
  <c r="M33" i="1"/>
  <c r="Q32" i="1"/>
  <c r="Y71" i="1" s="1"/>
  <c r="M32" i="1"/>
  <c r="U71" i="1" s="1"/>
  <c r="AC71" i="1" s="1"/>
  <c r="Q31" i="1"/>
  <c r="M31" i="1"/>
  <c r="Q30" i="1"/>
  <c r="Y69" i="1" s="1"/>
  <c r="M30" i="1"/>
  <c r="U69" i="1" s="1"/>
  <c r="AC69" i="1" s="1"/>
  <c r="Q29" i="1"/>
  <c r="M29" i="1"/>
  <c r="Q28" i="1"/>
  <c r="Y67" i="1" s="1"/>
  <c r="M28" i="1"/>
  <c r="U67" i="1" s="1"/>
  <c r="Q27" i="1"/>
  <c r="M27" i="1"/>
  <c r="Q26" i="1"/>
  <c r="Y65" i="1" s="1"/>
  <c r="M26" i="1"/>
  <c r="U65" i="1" s="1"/>
  <c r="AC65" i="1" s="1"/>
  <c r="Q25" i="1"/>
  <c r="M25" i="1"/>
  <c r="Q24" i="1"/>
  <c r="Y63" i="1" s="1"/>
  <c r="M24" i="1"/>
  <c r="U63" i="1" s="1"/>
  <c r="Q23" i="1"/>
  <c r="M23" i="1"/>
  <c r="Q22" i="1"/>
  <c r="Y61" i="1" s="1"/>
  <c r="M22" i="1"/>
  <c r="U61" i="1" s="1"/>
  <c r="AC61" i="1" s="1"/>
  <c r="Q21" i="1"/>
  <c r="M21" i="1"/>
  <c r="Q20" i="1"/>
  <c r="Y59" i="1" s="1"/>
  <c r="M20" i="1"/>
  <c r="U59" i="1" s="1"/>
  <c r="AC59" i="1" s="1"/>
  <c r="Q19" i="1"/>
  <c r="M19" i="1"/>
  <c r="Q18" i="1"/>
  <c r="Y57" i="1" s="1"/>
  <c r="M18" i="1"/>
  <c r="U57" i="1" s="1"/>
  <c r="AC57" i="1" s="1"/>
  <c r="Q17" i="1"/>
  <c r="M17" i="1"/>
  <c r="Q16" i="1"/>
  <c r="Y55" i="1" s="1"/>
  <c r="M16" i="1"/>
  <c r="U55" i="1" s="1"/>
  <c r="AC55" i="1" s="1"/>
  <c r="Q15" i="1"/>
  <c r="M15" i="1"/>
  <c r="Q14" i="1"/>
  <c r="Y53" i="1" s="1"/>
  <c r="M14" i="1"/>
  <c r="U53" i="1" s="1"/>
  <c r="AC53" i="1" s="1"/>
  <c r="Q13" i="1"/>
  <c r="M13" i="1"/>
  <c r="Q12" i="1"/>
  <c r="Y51" i="1" s="1"/>
  <c r="M12" i="1"/>
  <c r="U51" i="1" s="1"/>
  <c r="Y48" i="1"/>
  <c r="Y47" i="1"/>
  <c r="Y44" i="1"/>
  <c r="AB4" i="1"/>
  <c r="AB5" i="1"/>
  <c r="AB6" i="1"/>
  <c r="AB7" i="1"/>
  <c r="AB8" i="1"/>
  <c r="AB9" i="1"/>
  <c r="AB10" i="1"/>
  <c r="AB11" i="1"/>
  <c r="AB12" i="1"/>
  <c r="AB3" i="1"/>
  <c r="N3" i="1"/>
  <c r="M11" i="1"/>
  <c r="M10" i="1"/>
  <c r="M9" i="1"/>
  <c r="M8" i="1"/>
  <c r="M7" i="1"/>
  <c r="M6" i="1"/>
  <c r="M5" i="1"/>
  <c r="M2812" i="1"/>
  <c r="U2851" i="1" s="1"/>
  <c r="M2811" i="1"/>
  <c r="M2810" i="1"/>
  <c r="M2809" i="1"/>
  <c r="M2808" i="1"/>
  <c r="U2847" i="1" s="1"/>
  <c r="M2807" i="1"/>
  <c r="M2806" i="1"/>
  <c r="M2805" i="1"/>
  <c r="M2804" i="1"/>
  <c r="U2843" i="1" s="1"/>
  <c r="M2803" i="1"/>
  <c r="M2802" i="1"/>
  <c r="M2801" i="1"/>
  <c r="M2800" i="1"/>
  <c r="U2839" i="1" s="1"/>
  <c r="M2799" i="1"/>
  <c r="M2798" i="1"/>
  <c r="M2797" i="1"/>
  <c r="M2796" i="1"/>
  <c r="U2835" i="1" s="1"/>
  <c r="M2795" i="1"/>
  <c r="M2794" i="1"/>
  <c r="M2793" i="1"/>
  <c r="M2792" i="1"/>
  <c r="U2831" i="1" s="1"/>
  <c r="M2791" i="1"/>
  <c r="M2790" i="1"/>
  <c r="M2789" i="1"/>
  <c r="M2788" i="1"/>
  <c r="U2827" i="1" s="1"/>
  <c r="M2787" i="1"/>
  <c r="M2786" i="1"/>
  <c r="M2785" i="1"/>
  <c r="M2784" i="1"/>
  <c r="U2823" i="1" s="1"/>
  <c r="M2783" i="1"/>
  <c r="M2782" i="1"/>
  <c r="M2781" i="1"/>
  <c r="M2780" i="1"/>
  <c r="U2819" i="1" s="1"/>
  <c r="M2779" i="1"/>
  <c r="M2778" i="1"/>
  <c r="M2777" i="1"/>
  <c r="M2776" i="1"/>
  <c r="U2815" i="1" s="1"/>
  <c r="M2775" i="1"/>
  <c r="M2774" i="1"/>
  <c r="M2773" i="1"/>
  <c r="M2772" i="1"/>
  <c r="U2811" i="1" s="1"/>
  <c r="M2771" i="1"/>
  <c r="M2770" i="1"/>
  <c r="M2769" i="1"/>
  <c r="M2768" i="1"/>
  <c r="U2807" i="1" s="1"/>
  <c r="M2767" i="1"/>
  <c r="M2766" i="1"/>
  <c r="M2765" i="1"/>
  <c r="M2764" i="1"/>
  <c r="U2803" i="1" s="1"/>
  <c r="M2763" i="1"/>
  <c r="M2762" i="1"/>
  <c r="M2761" i="1"/>
  <c r="M2760" i="1"/>
  <c r="U2799" i="1" s="1"/>
  <c r="M2759" i="1"/>
  <c r="M2758" i="1"/>
  <c r="M2757" i="1"/>
  <c r="M2756" i="1"/>
  <c r="U2795" i="1" s="1"/>
  <c r="M2755" i="1"/>
  <c r="M2754" i="1"/>
  <c r="M2753" i="1"/>
  <c r="M2752" i="1"/>
  <c r="U2791" i="1" s="1"/>
  <c r="M2751" i="1"/>
  <c r="M2750" i="1"/>
  <c r="M2749" i="1"/>
  <c r="M2748" i="1"/>
  <c r="U2787" i="1" s="1"/>
  <c r="M2747" i="1"/>
  <c r="M2746" i="1"/>
  <c r="M2745" i="1"/>
  <c r="M2744" i="1"/>
  <c r="U2783" i="1" s="1"/>
  <c r="M2743" i="1"/>
  <c r="M2742" i="1"/>
  <c r="M2741" i="1"/>
  <c r="M2740" i="1"/>
  <c r="U2779" i="1" s="1"/>
  <c r="M2739" i="1"/>
  <c r="M2738" i="1"/>
  <c r="M2737" i="1"/>
  <c r="M2736" i="1"/>
  <c r="U2775" i="1" s="1"/>
  <c r="M2735" i="1"/>
  <c r="M2734" i="1"/>
  <c r="M2733" i="1"/>
  <c r="M2732" i="1"/>
  <c r="U2771" i="1" s="1"/>
  <c r="M2731" i="1"/>
  <c r="M2730" i="1"/>
  <c r="M2729" i="1"/>
  <c r="M2728" i="1"/>
  <c r="U2767" i="1" s="1"/>
  <c r="M2727" i="1"/>
  <c r="M2726" i="1"/>
  <c r="M2725" i="1"/>
  <c r="M2724" i="1"/>
  <c r="U2763" i="1" s="1"/>
  <c r="M2723" i="1"/>
  <c r="M2722" i="1"/>
  <c r="M2721" i="1"/>
  <c r="M2720" i="1"/>
  <c r="U2759" i="1" s="1"/>
  <c r="M2719" i="1"/>
  <c r="M2718" i="1"/>
  <c r="M2717" i="1"/>
  <c r="M2716" i="1"/>
  <c r="U2755" i="1" s="1"/>
  <c r="M2715" i="1"/>
  <c r="M2714" i="1"/>
  <c r="M2713" i="1"/>
  <c r="M2712" i="1"/>
  <c r="U2751" i="1" s="1"/>
  <c r="M2711" i="1"/>
  <c r="M2710" i="1"/>
  <c r="M2709" i="1"/>
  <c r="M2708" i="1"/>
  <c r="U2747" i="1" s="1"/>
  <c r="M2707" i="1"/>
  <c r="M2706" i="1"/>
  <c r="M2705" i="1"/>
  <c r="M2704" i="1"/>
  <c r="U2743" i="1" s="1"/>
  <c r="M2703" i="1"/>
  <c r="M2702" i="1"/>
  <c r="M2701" i="1"/>
  <c r="M2700" i="1"/>
  <c r="U2739" i="1" s="1"/>
  <c r="M2699" i="1"/>
  <c r="M2698" i="1"/>
  <c r="M2697" i="1"/>
  <c r="M2696" i="1"/>
  <c r="U2735" i="1" s="1"/>
  <c r="M2695" i="1"/>
  <c r="M2694" i="1"/>
  <c r="M2693" i="1"/>
  <c r="M2692" i="1"/>
  <c r="U2731" i="1" s="1"/>
  <c r="M2691" i="1"/>
  <c r="M2690" i="1"/>
  <c r="M2689" i="1"/>
  <c r="M2688" i="1"/>
  <c r="U2727" i="1" s="1"/>
  <c r="M2687" i="1"/>
  <c r="M2686" i="1"/>
  <c r="M2685" i="1"/>
  <c r="M2684" i="1"/>
  <c r="U2723" i="1" s="1"/>
  <c r="M2683" i="1"/>
  <c r="M2682" i="1"/>
  <c r="M2681" i="1"/>
  <c r="M2680" i="1"/>
  <c r="U2719" i="1" s="1"/>
  <c r="M2679" i="1"/>
  <c r="M2678" i="1"/>
  <c r="M2677" i="1"/>
  <c r="M2676" i="1"/>
  <c r="U2715" i="1" s="1"/>
  <c r="M2675" i="1"/>
  <c r="M2674" i="1"/>
  <c r="M2673" i="1"/>
  <c r="M2672" i="1"/>
  <c r="U2711" i="1" s="1"/>
  <c r="M2671" i="1"/>
  <c r="M2670" i="1"/>
  <c r="M2669" i="1"/>
  <c r="M2668" i="1"/>
  <c r="U2707" i="1" s="1"/>
  <c r="M2667" i="1"/>
  <c r="M2666" i="1"/>
  <c r="M2665" i="1"/>
  <c r="M2664" i="1"/>
  <c r="U2703" i="1" s="1"/>
  <c r="M2663" i="1"/>
  <c r="M2662" i="1"/>
  <c r="M2661" i="1"/>
  <c r="M2660" i="1"/>
  <c r="U2699" i="1" s="1"/>
  <c r="M2659" i="1"/>
  <c r="M2658" i="1"/>
  <c r="M2657" i="1"/>
  <c r="M2656" i="1"/>
  <c r="U2695" i="1" s="1"/>
  <c r="M2655" i="1"/>
  <c r="M2654" i="1"/>
  <c r="M2653" i="1"/>
  <c r="M2652" i="1"/>
  <c r="U2691" i="1" s="1"/>
  <c r="M2651" i="1"/>
  <c r="M2650" i="1"/>
  <c r="M2649" i="1"/>
  <c r="M2648" i="1"/>
  <c r="U2687" i="1" s="1"/>
  <c r="M2647" i="1"/>
  <c r="M2646" i="1"/>
  <c r="M2645" i="1"/>
  <c r="M2644" i="1"/>
  <c r="U2683" i="1" s="1"/>
  <c r="M2643" i="1"/>
  <c r="M2642" i="1"/>
  <c r="M2641" i="1"/>
  <c r="M2640" i="1"/>
  <c r="U2679" i="1" s="1"/>
  <c r="M2639" i="1"/>
  <c r="M2638" i="1"/>
  <c r="M2637" i="1"/>
  <c r="M2636" i="1"/>
  <c r="U2675" i="1" s="1"/>
  <c r="M2635" i="1"/>
  <c r="M2634" i="1"/>
  <c r="M2633" i="1"/>
  <c r="M2632" i="1"/>
  <c r="U2671" i="1" s="1"/>
  <c r="M2631" i="1"/>
  <c r="M2630" i="1"/>
  <c r="M2629" i="1"/>
  <c r="M2628" i="1"/>
  <c r="U2667" i="1" s="1"/>
  <c r="M2627" i="1"/>
  <c r="M2626" i="1"/>
  <c r="M2625" i="1"/>
  <c r="M2624" i="1"/>
  <c r="U2663" i="1" s="1"/>
  <c r="M2623" i="1"/>
  <c r="M2622" i="1"/>
  <c r="M2621" i="1"/>
  <c r="M2620" i="1"/>
  <c r="U2659" i="1" s="1"/>
  <c r="M2619" i="1"/>
  <c r="M2618" i="1"/>
  <c r="M2617" i="1"/>
  <c r="M2616" i="1"/>
  <c r="U2655" i="1" s="1"/>
  <c r="M2615" i="1"/>
  <c r="M2614" i="1"/>
  <c r="M2613" i="1"/>
  <c r="M2612" i="1"/>
  <c r="U2651" i="1" s="1"/>
  <c r="M2611" i="1"/>
  <c r="M2610" i="1"/>
  <c r="M2609" i="1"/>
  <c r="M2608" i="1"/>
  <c r="U2647" i="1" s="1"/>
  <c r="M2607" i="1"/>
  <c r="M2606" i="1"/>
  <c r="M2605" i="1"/>
  <c r="M2604" i="1"/>
  <c r="U2643" i="1" s="1"/>
  <c r="M2603" i="1"/>
  <c r="M2602" i="1"/>
  <c r="M2601" i="1"/>
  <c r="M2600" i="1"/>
  <c r="U2639" i="1" s="1"/>
  <c r="M2599" i="1"/>
  <c r="M2598" i="1"/>
  <c r="M2597" i="1"/>
  <c r="M2596" i="1"/>
  <c r="U2635" i="1" s="1"/>
  <c r="M2595" i="1"/>
  <c r="M2594" i="1"/>
  <c r="M2593" i="1"/>
  <c r="M2592" i="1"/>
  <c r="U2631" i="1" s="1"/>
  <c r="M2591" i="1"/>
  <c r="M2590" i="1"/>
  <c r="M2589" i="1"/>
  <c r="M2588" i="1"/>
  <c r="U2627" i="1" s="1"/>
  <c r="M2587" i="1"/>
  <c r="M2586" i="1"/>
  <c r="M2585" i="1"/>
  <c r="M2584" i="1"/>
  <c r="U2623" i="1" s="1"/>
  <c r="M2583" i="1"/>
  <c r="M2582" i="1"/>
  <c r="M2581" i="1"/>
  <c r="M2580" i="1"/>
  <c r="U2619" i="1" s="1"/>
  <c r="M2579" i="1"/>
  <c r="M2578" i="1"/>
  <c r="M2577" i="1"/>
  <c r="M2576" i="1"/>
  <c r="U2615" i="1" s="1"/>
  <c r="M2575" i="1"/>
  <c r="M2574" i="1"/>
  <c r="M2573" i="1"/>
  <c r="M2572" i="1"/>
  <c r="U2611" i="1" s="1"/>
  <c r="M2571" i="1"/>
  <c r="M2570" i="1"/>
  <c r="M2569" i="1"/>
  <c r="M2568" i="1"/>
  <c r="U2607" i="1" s="1"/>
  <c r="M2567" i="1"/>
  <c r="M2566" i="1"/>
  <c r="M2565" i="1"/>
  <c r="M2564" i="1"/>
  <c r="U2603" i="1" s="1"/>
  <c r="M2563" i="1"/>
  <c r="M2562" i="1"/>
  <c r="M2561" i="1"/>
  <c r="M2560" i="1"/>
  <c r="U2599" i="1" s="1"/>
  <c r="M2559" i="1"/>
  <c r="M2558" i="1"/>
  <c r="M2557" i="1"/>
  <c r="M2556" i="1"/>
  <c r="U2595" i="1" s="1"/>
  <c r="M2555" i="1"/>
  <c r="M2554" i="1"/>
  <c r="M2553" i="1"/>
  <c r="M2552" i="1"/>
  <c r="U2591" i="1" s="1"/>
  <c r="M2551" i="1"/>
  <c r="M2550" i="1"/>
  <c r="M2549" i="1"/>
  <c r="M2548" i="1"/>
  <c r="U2587" i="1" s="1"/>
  <c r="M2547" i="1"/>
  <c r="M2546" i="1"/>
  <c r="M2545" i="1"/>
  <c r="M2544" i="1"/>
  <c r="U2583" i="1" s="1"/>
  <c r="M2543" i="1"/>
  <c r="M2542" i="1"/>
  <c r="M2541" i="1"/>
  <c r="M2540" i="1"/>
  <c r="U2579" i="1" s="1"/>
  <c r="M2539" i="1"/>
  <c r="M2538" i="1"/>
  <c r="M2537" i="1"/>
  <c r="M2536" i="1"/>
  <c r="U2575" i="1" s="1"/>
  <c r="M2535" i="1"/>
  <c r="M2534" i="1"/>
  <c r="M2533" i="1"/>
  <c r="M2532" i="1"/>
  <c r="U2571" i="1" s="1"/>
  <c r="M2531" i="1"/>
  <c r="M2530" i="1"/>
  <c r="M2529" i="1"/>
  <c r="M2528" i="1"/>
  <c r="U2567" i="1" s="1"/>
  <c r="M2527" i="1"/>
  <c r="M2526" i="1"/>
  <c r="M2525" i="1"/>
  <c r="M2524" i="1"/>
  <c r="U2563" i="1" s="1"/>
  <c r="M2523" i="1"/>
  <c r="M2522" i="1"/>
  <c r="M2521" i="1"/>
  <c r="M2520" i="1"/>
  <c r="U2559" i="1" s="1"/>
  <c r="M2519" i="1"/>
  <c r="M2518" i="1"/>
  <c r="M2517" i="1"/>
  <c r="M2516" i="1"/>
  <c r="U2555" i="1" s="1"/>
  <c r="M2515" i="1"/>
  <c r="M2514" i="1"/>
  <c r="M2513" i="1"/>
  <c r="M2512" i="1"/>
  <c r="U2551" i="1" s="1"/>
  <c r="M2511" i="1"/>
  <c r="M2510" i="1"/>
  <c r="M2509" i="1"/>
  <c r="M2508" i="1"/>
  <c r="U2547" i="1" s="1"/>
  <c r="M2507" i="1"/>
  <c r="M2506" i="1"/>
  <c r="M2505" i="1"/>
  <c r="M2504" i="1"/>
  <c r="U2543" i="1" s="1"/>
  <c r="M2503" i="1"/>
  <c r="M2502" i="1"/>
  <c r="M2501" i="1"/>
  <c r="M2500" i="1"/>
  <c r="U2539" i="1" s="1"/>
  <c r="M2499" i="1"/>
  <c r="M2498" i="1"/>
  <c r="M2497" i="1"/>
  <c r="M2496" i="1"/>
  <c r="U2535" i="1" s="1"/>
  <c r="M2495" i="1"/>
  <c r="M2494" i="1"/>
  <c r="M2493" i="1"/>
  <c r="M2492" i="1"/>
  <c r="U2531" i="1" s="1"/>
  <c r="M2491" i="1"/>
  <c r="M2490" i="1"/>
  <c r="M2489" i="1"/>
  <c r="M2488" i="1"/>
  <c r="U2527" i="1" s="1"/>
  <c r="M2487" i="1"/>
  <c r="M2486" i="1"/>
  <c r="M2485" i="1"/>
  <c r="M2484" i="1"/>
  <c r="U2523" i="1" s="1"/>
  <c r="M2483" i="1"/>
  <c r="M2482" i="1"/>
  <c r="M2481" i="1"/>
  <c r="M2480" i="1"/>
  <c r="U2519" i="1" s="1"/>
  <c r="M2479" i="1"/>
  <c r="M2478" i="1"/>
  <c r="M2477" i="1"/>
  <c r="M2476" i="1"/>
  <c r="U2515" i="1" s="1"/>
  <c r="M2475" i="1"/>
  <c r="M2474" i="1"/>
  <c r="M2473" i="1"/>
  <c r="M2472" i="1"/>
  <c r="U2511" i="1" s="1"/>
  <c r="M2471" i="1"/>
  <c r="M2470" i="1"/>
  <c r="M2469" i="1"/>
  <c r="M2468" i="1"/>
  <c r="U2507" i="1" s="1"/>
  <c r="M2467" i="1"/>
  <c r="M2466" i="1"/>
  <c r="M2465" i="1"/>
  <c r="M2464" i="1"/>
  <c r="U2503" i="1" s="1"/>
  <c r="M2463" i="1"/>
  <c r="M2462" i="1"/>
  <c r="M2461" i="1"/>
  <c r="M2460" i="1"/>
  <c r="U2499" i="1" s="1"/>
  <c r="M2459" i="1"/>
  <c r="M2458" i="1"/>
  <c r="M2457" i="1"/>
  <c r="M2456" i="1"/>
  <c r="U2495" i="1" s="1"/>
  <c r="M2455" i="1"/>
  <c r="M2454" i="1"/>
  <c r="M2453" i="1"/>
  <c r="M2452" i="1"/>
  <c r="U2491" i="1" s="1"/>
  <c r="M2451" i="1"/>
  <c r="M2450" i="1"/>
  <c r="M2449" i="1"/>
  <c r="M2448" i="1"/>
  <c r="U2487" i="1" s="1"/>
  <c r="M2447" i="1"/>
  <c r="M2446" i="1"/>
  <c r="M2445" i="1"/>
  <c r="M2444" i="1"/>
  <c r="U2483" i="1" s="1"/>
  <c r="M2443" i="1"/>
  <c r="M2442" i="1"/>
  <c r="M2441" i="1"/>
  <c r="M2440" i="1"/>
  <c r="U2479" i="1" s="1"/>
  <c r="M2439" i="1"/>
  <c r="M2438" i="1"/>
  <c r="M2437" i="1"/>
  <c r="M2436" i="1"/>
  <c r="U2475" i="1" s="1"/>
  <c r="M2435" i="1"/>
  <c r="M2434" i="1"/>
  <c r="M2433" i="1"/>
  <c r="M2432" i="1"/>
  <c r="U2471" i="1" s="1"/>
  <c r="M2431" i="1"/>
  <c r="M2430" i="1"/>
  <c r="M2429" i="1"/>
  <c r="M2428" i="1"/>
  <c r="U2467" i="1" s="1"/>
  <c r="M2427" i="1"/>
  <c r="M2426" i="1"/>
  <c r="M2425" i="1"/>
  <c r="M2424" i="1"/>
  <c r="U2463" i="1" s="1"/>
  <c r="M2423" i="1"/>
  <c r="M2422" i="1"/>
  <c r="M2421" i="1"/>
  <c r="M2420" i="1"/>
  <c r="U2459" i="1" s="1"/>
  <c r="M2419" i="1"/>
  <c r="M2418" i="1"/>
  <c r="M2417" i="1"/>
  <c r="M2416" i="1"/>
  <c r="U2455" i="1" s="1"/>
  <c r="M2415" i="1"/>
  <c r="M2414" i="1"/>
  <c r="M2413" i="1"/>
  <c r="M2412" i="1"/>
  <c r="U2451" i="1" s="1"/>
  <c r="M2411" i="1"/>
  <c r="M2410" i="1"/>
  <c r="M2409" i="1"/>
  <c r="M2408" i="1"/>
  <c r="U2447" i="1" s="1"/>
  <c r="M2407" i="1"/>
  <c r="M2406" i="1"/>
  <c r="M2405" i="1"/>
  <c r="M2404" i="1"/>
  <c r="U2443" i="1" s="1"/>
  <c r="M2403" i="1"/>
  <c r="M2402" i="1"/>
  <c r="M2401" i="1"/>
  <c r="M2400" i="1"/>
  <c r="U2439" i="1" s="1"/>
  <c r="M2399" i="1"/>
  <c r="M2398" i="1"/>
  <c r="M2397" i="1"/>
  <c r="M2396" i="1"/>
  <c r="U2435" i="1" s="1"/>
  <c r="M2395" i="1"/>
  <c r="M2394" i="1"/>
  <c r="M2393" i="1"/>
  <c r="M2392" i="1"/>
  <c r="U2431" i="1" s="1"/>
  <c r="M2391" i="1"/>
  <c r="M2390" i="1"/>
  <c r="M2389" i="1"/>
  <c r="M2388" i="1"/>
  <c r="U2427" i="1" s="1"/>
  <c r="M2387" i="1"/>
  <c r="M2386" i="1"/>
  <c r="M2385" i="1"/>
  <c r="M2384" i="1"/>
  <c r="U2423" i="1" s="1"/>
  <c r="M2383" i="1"/>
  <c r="M2382" i="1"/>
  <c r="M2381" i="1"/>
  <c r="M2380" i="1"/>
  <c r="U2419" i="1" s="1"/>
  <c r="M2379" i="1"/>
  <c r="M2378" i="1"/>
  <c r="M2377" i="1"/>
  <c r="M2376" i="1"/>
  <c r="U2415" i="1" s="1"/>
  <c r="M2375" i="1"/>
  <c r="M2374" i="1"/>
  <c r="M2373" i="1"/>
  <c r="M2372" i="1"/>
  <c r="U2411" i="1" s="1"/>
  <c r="M2371" i="1"/>
  <c r="M2370" i="1"/>
  <c r="M2369" i="1"/>
  <c r="M2368" i="1"/>
  <c r="U2407" i="1" s="1"/>
  <c r="M2367" i="1"/>
  <c r="M2366" i="1"/>
  <c r="M2365" i="1"/>
  <c r="M2364" i="1"/>
  <c r="U2403" i="1" s="1"/>
  <c r="M2363" i="1"/>
  <c r="M2362" i="1"/>
  <c r="M2361" i="1"/>
  <c r="M2360" i="1"/>
  <c r="U2399" i="1" s="1"/>
  <c r="M2359" i="1"/>
  <c r="M2358" i="1"/>
  <c r="M2357" i="1"/>
  <c r="M2356" i="1"/>
  <c r="U2395" i="1" s="1"/>
  <c r="M2355" i="1"/>
  <c r="M2354" i="1"/>
  <c r="M2353" i="1"/>
  <c r="M2352" i="1"/>
  <c r="U2391" i="1" s="1"/>
  <c r="M2351" i="1"/>
  <c r="M2350" i="1"/>
  <c r="M2349" i="1"/>
  <c r="M2348" i="1"/>
  <c r="U2387" i="1" s="1"/>
  <c r="M2347" i="1"/>
  <c r="M2346" i="1"/>
  <c r="M2345" i="1"/>
  <c r="M2344" i="1"/>
  <c r="U2383" i="1" s="1"/>
  <c r="M2343" i="1"/>
  <c r="M2342" i="1"/>
  <c r="M2341" i="1"/>
  <c r="M2340" i="1"/>
  <c r="U2379" i="1" s="1"/>
  <c r="M2339" i="1"/>
  <c r="M2338" i="1"/>
  <c r="M2337" i="1"/>
  <c r="M2336" i="1"/>
  <c r="U2375" i="1" s="1"/>
  <c r="M2335" i="1"/>
  <c r="M2334" i="1"/>
  <c r="M2333" i="1"/>
  <c r="M2332" i="1"/>
  <c r="U2371" i="1" s="1"/>
  <c r="M2331" i="1"/>
  <c r="M2330" i="1"/>
  <c r="M2329" i="1"/>
  <c r="M2328" i="1"/>
  <c r="U2367" i="1" s="1"/>
  <c r="M2327" i="1"/>
  <c r="M2326" i="1"/>
  <c r="M2325" i="1"/>
  <c r="M2324" i="1"/>
  <c r="U2363" i="1" s="1"/>
  <c r="M2323" i="1"/>
  <c r="M2322" i="1"/>
  <c r="M2321" i="1"/>
  <c r="M2320" i="1"/>
  <c r="U2359" i="1" s="1"/>
  <c r="M2319" i="1"/>
  <c r="M2318" i="1"/>
  <c r="M2317" i="1"/>
  <c r="M2316" i="1"/>
  <c r="U2355" i="1" s="1"/>
  <c r="M2315" i="1"/>
  <c r="M2314" i="1"/>
  <c r="M2313" i="1"/>
  <c r="M2312" i="1"/>
  <c r="U2351" i="1" s="1"/>
  <c r="M2311" i="1"/>
  <c r="M2310" i="1"/>
  <c r="M2309" i="1"/>
  <c r="M2308" i="1"/>
  <c r="U2347" i="1" s="1"/>
  <c r="M2307" i="1"/>
  <c r="M2306" i="1"/>
  <c r="M2305" i="1"/>
  <c r="M2304" i="1"/>
  <c r="U2343" i="1" s="1"/>
  <c r="M2303" i="1"/>
  <c r="M2302" i="1"/>
  <c r="M2301" i="1"/>
  <c r="M2300" i="1"/>
  <c r="U2339" i="1" s="1"/>
  <c r="M2299" i="1"/>
  <c r="M2298" i="1"/>
  <c r="M2297" i="1"/>
  <c r="M2296" i="1"/>
  <c r="U2335" i="1" s="1"/>
  <c r="M2295" i="1"/>
  <c r="M2294" i="1"/>
  <c r="M2293" i="1"/>
  <c r="M2292" i="1"/>
  <c r="U2331" i="1" s="1"/>
  <c r="M2291" i="1"/>
  <c r="M2290" i="1"/>
  <c r="M2289" i="1"/>
  <c r="M2288" i="1"/>
  <c r="U2327" i="1" s="1"/>
  <c r="M2287" i="1"/>
  <c r="M2286" i="1"/>
  <c r="M2285" i="1"/>
  <c r="M2284" i="1"/>
  <c r="U2323" i="1" s="1"/>
  <c r="M2283" i="1"/>
  <c r="M2282" i="1"/>
  <c r="M2281" i="1"/>
  <c r="M2280" i="1"/>
  <c r="U2319" i="1" s="1"/>
  <c r="M2279" i="1"/>
  <c r="M2278" i="1"/>
  <c r="M2277" i="1"/>
  <c r="M2276" i="1"/>
  <c r="U2315" i="1" s="1"/>
  <c r="M2275" i="1"/>
  <c r="M2274" i="1"/>
  <c r="M2273" i="1"/>
  <c r="M2272" i="1"/>
  <c r="U2311" i="1" s="1"/>
  <c r="M2271" i="1"/>
  <c r="M2270" i="1"/>
  <c r="M2269" i="1"/>
  <c r="M2268" i="1"/>
  <c r="U2307" i="1" s="1"/>
  <c r="M2267" i="1"/>
  <c r="M2266" i="1"/>
  <c r="M2265" i="1"/>
  <c r="M2264" i="1"/>
  <c r="U2303" i="1" s="1"/>
  <c r="M2263" i="1"/>
  <c r="M2262" i="1"/>
  <c r="M2261" i="1"/>
  <c r="M2260" i="1"/>
  <c r="U2299" i="1" s="1"/>
  <c r="M2259" i="1"/>
  <c r="M2258" i="1"/>
  <c r="M2257" i="1"/>
  <c r="M2256" i="1"/>
  <c r="U2295" i="1" s="1"/>
  <c r="M2255" i="1"/>
  <c r="M2254" i="1"/>
  <c r="M2253" i="1"/>
  <c r="M2252" i="1"/>
  <c r="U2291" i="1" s="1"/>
  <c r="M2251" i="1"/>
  <c r="M2250" i="1"/>
  <c r="M2249" i="1"/>
  <c r="M2248" i="1"/>
  <c r="U2287" i="1" s="1"/>
  <c r="M2247" i="1"/>
  <c r="M2246" i="1"/>
  <c r="M2245" i="1"/>
  <c r="M2244" i="1"/>
  <c r="U2283" i="1" s="1"/>
  <c r="M2243" i="1"/>
  <c r="M2242" i="1"/>
  <c r="M2241" i="1"/>
  <c r="M2240" i="1"/>
  <c r="U2279" i="1" s="1"/>
  <c r="M2239" i="1"/>
  <c r="M2238" i="1"/>
  <c r="M2237" i="1"/>
  <c r="M2236" i="1"/>
  <c r="U2275" i="1" s="1"/>
  <c r="M2235" i="1"/>
  <c r="M2234" i="1"/>
  <c r="M2233" i="1"/>
  <c r="M2232" i="1"/>
  <c r="U2271" i="1" s="1"/>
  <c r="M2231" i="1"/>
  <c r="M2230" i="1"/>
  <c r="M2229" i="1"/>
  <c r="M2228" i="1"/>
  <c r="U2267" i="1" s="1"/>
  <c r="M2227" i="1"/>
  <c r="M2226" i="1"/>
  <c r="M2225" i="1"/>
  <c r="M2224" i="1"/>
  <c r="U2263" i="1" s="1"/>
  <c r="M2223" i="1"/>
  <c r="M2222" i="1"/>
  <c r="M2221" i="1"/>
  <c r="M2220" i="1"/>
  <c r="U2259" i="1" s="1"/>
  <c r="M2219" i="1"/>
  <c r="M2218" i="1"/>
  <c r="M2217" i="1"/>
  <c r="M2216" i="1"/>
  <c r="U2255" i="1" s="1"/>
  <c r="M2215" i="1"/>
  <c r="M2214" i="1"/>
  <c r="M2213" i="1"/>
  <c r="M2212" i="1"/>
  <c r="U2251" i="1" s="1"/>
  <c r="M2211" i="1"/>
  <c r="M2210" i="1"/>
  <c r="M2209" i="1"/>
  <c r="M2208" i="1"/>
  <c r="U2247" i="1" s="1"/>
  <c r="M2207" i="1"/>
  <c r="M2206" i="1"/>
  <c r="M2205" i="1"/>
  <c r="M2204" i="1"/>
  <c r="U2243" i="1" s="1"/>
  <c r="M2203" i="1"/>
  <c r="M2202" i="1"/>
  <c r="M2201" i="1"/>
  <c r="M2200" i="1"/>
  <c r="U2239" i="1" s="1"/>
  <c r="M2199" i="1"/>
  <c r="M2198" i="1"/>
  <c r="M2197" i="1"/>
  <c r="M2196" i="1"/>
  <c r="U2235" i="1" s="1"/>
  <c r="M2195" i="1"/>
  <c r="M2194" i="1"/>
  <c r="M2193" i="1"/>
  <c r="M2192" i="1"/>
  <c r="U2231" i="1" s="1"/>
  <c r="M2191" i="1"/>
  <c r="M2190" i="1"/>
  <c r="M2189" i="1"/>
  <c r="M2188" i="1"/>
  <c r="U2227" i="1" s="1"/>
  <c r="M2187" i="1"/>
  <c r="M2186" i="1"/>
  <c r="M2185" i="1"/>
  <c r="M2184" i="1"/>
  <c r="U2223" i="1" s="1"/>
  <c r="M2183" i="1"/>
  <c r="M2182" i="1"/>
  <c r="M2181" i="1"/>
  <c r="M2180" i="1"/>
  <c r="U2219" i="1" s="1"/>
  <c r="M2179" i="1"/>
  <c r="M2178" i="1"/>
  <c r="M2177" i="1"/>
  <c r="M2176" i="1"/>
  <c r="U2215" i="1" s="1"/>
  <c r="M2175" i="1"/>
  <c r="M2174" i="1"/>
  <c r="M2173" i="1"/>
  <c r="M2172" i="1"/>
  <c r="U2211" i="1" s="1"/>
  <c r="M2171" i="1"/>
  <c r="M2170" i="1"/>
  <c r="M2169" i="1"/>
  <c r="M2168" i="1"/>
  <c r="U2207" i="1" s="1"/>
  <c r="M2167" i="1"/>
  <c r="M2166" i="1"/>
  <c r="M2165" i="1"/>
  <c r="M2164" i="1"/>
  <c r="U2203" i="1" s="1"/>
  <c r="M2163" i="1"/>
  <c r="M2162" i="1"/>
  <c r="M2161" i="1"/>
  <c r="M2160" i="1"/>
  <c r="U2199" i="1" s="1"/>
  <c r="M2159" i="1"/>
  <c r="M2158" i="1"/>
  <c r="M2157" i="1"/>
  <c r="M2156" i="1"/>
  <c r="U2195" i="1" s="1"/>
  <c r="M2155" i="1"/>
  <c r="M2154" i="1"/>
  <c r="M2153" i="1"/>
  <c r="M2152" i="1"/>
  <c r="U2191" i="1" s="1"/>
  <c r="M2151" i="1"/>
  <c r="M2150" i="1"/>
  <c r="M2149" i="1"/>
  <c r="M2148" i="1"/>
  <c r="U2187" i="1" s="1"/>
  <c r="M2147" i="1"/>
  <c r="M2146" i="1"/>
  <c r="M2145" i="1"/>
  <c r="M2144" i="1"/>
  <c r="U2183" i="1" s="1"/>
  <c r="M2143" i="1"/>
  <c r="M2142" i="1"/>
  <c r="M2141" i="1"/>
  <c r="M2140" i="1"/>
  <c r="U2179" i="1" s="1"/>
  <c r="M2139" i="1"/>
  <c r="M2138" i="1"/>
  <c r="M2137" i="1"/>
  <c r="M2136" i="1"/>
  <c r="U2175" i="1" s="1"/>
  <c r="M2135" i="1"/>
  <c r="M2134" i="1"/>
  <c r="M2133" i="1"/>
  <c r="M2132" i="1"/>
  <c r="U2171" i="1" s="1"/>
  <c r="M2131" i="1"/>
  <c r="M2130" i="1"/>
  <c r="M2129" i="1"/>
  <c r="M2128" i="1"/>
  <c r="U2167" i="1" s="1"/>
  <c r="M2127" i="1"/>
  <c r="M2126" i="1"/>
  <c r="M2125" i="1"/>
  <c r="M2124" i="1"/>
  <c r="U2163" i="1" s="1"/>
  <c r="M2123" i="1"/>
  <c r="M2122" i="1"/>
  <c r="M2121" i="1"/>
  <c r="M2120" i="1"/>
  <c r="U2159" i="1" s="1"/>
  <c r="M2119" i="1"/>
  <c r="M2118" i="1"/>
  <c r="M2117" i="1"/>
  <c r="M2116" i="1"/>
  <c r="U2155" i="1" s="1"/>
  <c r="M2115" i="1"/>
  <c r="M2114" i="1"/>
  <c r="M2113" i="1"/>
  <c r="M2112" i="1"/>
  <c r="U2151" i="1" s="1"/>
  <c r="M2111" i="1"/>
  <c r="M2110" i="1"/>
  <c r="M2109" i="1"/>
  <c r="M2108" i="1"/>
  <c r="U2147" i="1" s="1"/>
  <c r="M2107" i="1"/>
  <c r="M2106" i="1"/>
  <c r="M2105" i="1"/>
  <c r="M2104" i="1"/>
  <c r="U2143" i="1" s="1"/>
  <c r="M2103" i="1"/>
  <c r="M2102" i="1"/>
  <c r="M2101" i="1"/>
  <c r="M2100" i="1"/>
  <c r="U2139" i="1" s="1"/>
  <c r="M2099" i="1"/>
  <c r="M2098" i="1"/>
  <c r="M2097" i="1"/>
  <c r="M2096" i="1"/>
  <c r="U2135" i="1" s="1"/>
  <c r="M2095" i="1"/>
  <c r="M2094" i="1"/>
  <c r="M2093" i="1"/>
  <c r="M2092" i="1"/>
  <c r="U2131" i="1" s="1"/>
  <c r="M2091" i="1"/>
  <c r="M2090" i="1"/>
  <c r="M2089" i="1"/>
  <c r="M2088" i="1"/>
  <c r="U2127" i="1" s="1"/>
  <c r="M2087" i="1"/>
  <c r="M2086" i="1"/>
  <c r="M2085" i="1"/>
  <c r="M2084" i="1"/>
  <c r="U2123" i="1" s="1"/>
  <c r="M2083" i="1"/>
  <c r="M2082" i="1"/>
  <c r="M2081" i="1"/>
  <c r="M2080" i="1"/>
  <c r="U2119" i="1" s="1"/>
  <c r="M2079" i="1"/>
  <c r="M2078" i="1"/>
  <c r="M2077" i="1"/>
  <c r="M2076" i="1"/>
  <c r="U2115" i="1" s="1"/>
  <c r="M2075" i="1"/>
  <c r="M2074" i="1"/>
  <c r="M2073" i="1"/>
  <c r="M2072" i="1"/>
  <c r="U2111" i="1" s="1"/>
  <c r="M2071" i="1"/>
  <c r="M2070" i="1"/>
  <c r="M2069" i="1"/>
  <c r="M2068" i="1"/>
  <c r="U2107" i="1" s="1"/>
  <c r="M2067" i="1"/>
  <c r="M2066" i="1"/>
  <c r="M2065" i="1"/>
  <c r="M2064" i="1"/>
  <c r="U2103" i="1" s="1"/>
  <c r="M2063" i="1"/>
  <c r="M2062" i="1"/>
  <c r="M2061" i="1"/>
  <c r="M2060" i="1"/>
  <c r="U2099" i="1" s="1"/>
  <c r="M2059" i="1"/>
  <c r="M2058" i="1"/>
  <c r="M2057" i="1"/>
  <c r="M2056" i="1"/>
  <c r="U2095" i="1" s="1"/>
  <c r="M2055" i="1"/>
  <c r="M2054" i="1"/>
  <c r="M2053" i="1"/>
  <c r="M2052" i="1"/>
  <c r="U2091" i="1" s="1"/>
  <c r="M2051" i="1"/>
  <c r="M2050" i="1"/>
  <c r="M2049" i="1"/>
  <c r="M2048" i="1"/>
  <c r="U2087" i="1" s="1"/>
  <c r="M2047" i="1"/>
  <c r="M2046" i="1"/>
  <c r="M2045" i="1"/>
  <c r="M2044" i="1"/>
  <c r="U2083" i="1" s="1"/>
  <c r="M2043" i="1"/>
  <c r="M2042" i="1"/>
  <c r="M2041" i="1"/>
  <c r="M2040" i="1"/>
  <c r="U2079" i="1" s="1"/>
  <c r="M2039" i="1"/>
  <c r="M2038" i="1"/>
  <c r="M2037" i="1"/>
  <c r="M2036" i="1"/>
  <c r="U2075" i="1" s="1"/>
  <c r="M2035" i="1"/>
  <c r="M2034" i="1"/>
  <c r="M2033" i="1"/>
  <c r="M2032" i="1"/>
  <c r="U2071" i="1" s="1"/>
  <c r="M2031" i="1"/>
  <c r="M2030" i="1"/>
  <c r="M2029" i="1"/>
  <c r="M2028" i="1"/>
  <c r="U2067" i="1" s="1"/>
  <c r="M2027" i="1"/>
  <c r="M2026" i="1"/>
  <c r="M2025" i="1"/>
  <c r="M2024" i="1"/>
  <c r="U2063" i="1" s="1"/>
  <c r="M2023" i="1"/>
  <c r="M2022" i="1"/>
  <c r="M2021" i="1"/>
  <c r="M2020" i="1"/>
  <c r="U2059" i="1" s="1"/>
  <c r="M2019" i="1"/>
  <c r="M2018" i="1"/>
  <c r="M2017" i="1"/>
  <c r="M2016" i="1"/>
  <c r="U2055" i="1" s="1"/>
  <c r="M2015" i="1"/>
  <c r="M2014" i="1"/>
  <c r="M2013" i="1"/>
  <c r="M2012" i="1"/>
  <c r="U2051" i="1" s="1"/>
  <c r="M2011" i="1"/>
  <c r="M2010" i="1"/>
  <c r="M2009" i="1"/>
  <c r="M2008" i="1"/>
  <c r="U2047" i="1" s="1"/>
  <c r="M2007" i="1"/>
  <c r="M2006" i="1"/>
  <c r="M2005" i="1"/>
  <c r="M2004" i="1"/>
  <c r="U2043" i="1" s="1"/>
  <c r="M2003" i="1"/>
  <c r="M2002" i="1"/>
  <c r="M2001" i="1"/>
  <c r="M2000" i="1"/>
  <c r="U2039" i="1" s="1"/>
  <c r="M1999" i="1"/>
  <c r="M1998" i="1"/>
  <c r="M1997" i="1"/>
  <c r="M1996" i="1"/>
  <c r="U2035" i="1" s="1"/>
  <c r="M1995" i="1"/>
  <c r="M1994" i="1"/>
  <c r="M1993" i="1"/>
  <c r="M1992" i="1"/>
  <c r="U2031" i="1" s="1"/>
  <c r="M1991" i="1"/>
  <c r="M1990" i="1"/>
  <c r="M1989" i="1"/>
  <c r="M1988" i="1"/>
  <c r="U2027" i="1" s="1"/>
  <c r="M1987" i="1"/>
  <c r="M1986" i="1"/>
  <c r="M1985" i="1"/>
  <c r="M1984" i="1"/>
  <c r="U2023" i="1" s="1"/>
  <c r="M1983" i="1"/>
  <c r="M1982" i="1"/>
  <c r="M1981" i="1"/>
  <c r="M1980" i="1"/>
  <c r="U2019" i="1" s="1"/>
  <c r="M1979" i="1"/>
  <c r="M1978" i="1"/>
  <c r="M1977" i="1"/>
  <c r="M1976" i="1"/>
  <c r="U2015" i="1" s="1"/>
  <c r="M1975" i="1"/>
  <c r="M1974" i="1"/>
  <c r="M1973" i="1"/>
  <c r="M1972" i="1"/>
  <c r="U2011" i="1" s="1"/>
  <c r="M1971" i="1"/>
  <c r="M1970" i="1"/>
  <c r="M1969" i="1"/>
  <c r="M1968" i="1"/>
  <c r="U2007" i="1" s="1"/>
  <c r="M1967" i="1"/>
  <c r="M1966" i="1"/>
  <c r="M1965" i="1"/>
  <c r="M1964" i="1"/>
  <c r="U2003" i="1" s="1"/>
  <c r="M1963" i="1"/>
  <c r="M1962" i="1"/>
  <c r="M1961" i="1"/>
  <c r="M1960" i="1"/>
  <c r="U1999" i="1" s="1"/>
  <c r="M1959" i="1"/>
  <c r="M1958" i="1"/>
  <c r="M1957" i="1"/>
  <c r="M1956" i="1"/>
  <c r="U1995" i="1" s="1"/>
  <c r="M1955" i="1"/>
  <c r="M1954" i="1"/>
  <c r="M1953" i="1"/>
  <c r="M1952" i="1"/>
  <c r="U1991" i="1" s="1"/>
  <c r="M1951" i="1"/>
  <c r="M1950" i="1"/>
  <c r="M1949" i="1"/>
  <c r="M1948" i="1"/>
  <c r="U1987" i="1" s="1"/>
  <c r="M1947" i="1"/>
  <c r="M1946" i="1"/>
  <c r="M1945" i="1"/>
  <c r="M1944" i="1"/>
  <c r="U1983" i="1" s="1"/>
  <c r="M1943" i="1"/>
  <c r="M1942" i="1"/>
  <c r="M1941" i="1"/>
  <c r="M1940" i="1"/>
  <c r="U1979" i="1" s="1"/>
  <c r="M1939" i="1"/>
  <c r="M1938" i="1"/>
  <c r="M1937" i="1"/>
  <c r="M1936" i="1"/>
  <c r="U1975" i="1" s="1"/>
  <c r="M1935" i="1"/>
  <c r="M1934" i="1"/>
  <c r="M1933" i="1"/>
  <c r="M1932" i="1"/>
  <c r="U1971" i="1" s="1"/>
  <c r="M1931" i="1"/>
  <c r="M1930" i="1"/>
  <c r="M1929" i="1"/>
  <c r="M1928" i="1"/>
  <c r="U1967" i="1" s="1"/>
  <c r="M1927" i="1"/>
  <c r="M1926" i="1"/>
  <c r="M1925" i="1"/>
  <c r="M1924" i="1"/>
  <c r="U1963" i="1" s="1"/>
  <c r="M1923" i="1"/>
  <c r="M1922" i="1"/>
  <c r="M1921" i="1"/>
  <c r="M1920" i="1"/>
  <c r="U1959" i="1" s="1"/>
  <c r="M1919" i="1"/>
  <c r="M1918" i="1"/>
  <c r="M1917" i="1"/>
  <c r="M1916" i="1"/>
  <c r="U1955" i="1" s="1"/>
  <c r="M1915" i="1"/>
  <c r="M1914" i="1"/>
  <c r="M1913" i="1"/>
  <c r="M1912" i="1"/>
  <c r="U1951" i="1" s="1"/>
  <c r="M1911" i="1"/>
  <c r="M1910" i="1"/>
  <c r="M1909" i="1"/>
  <c r="M1908" i="1"/>
  <c r="U1947" i="1" s="1"/>
  <c r="M1907" i="1"/>
  <c r="M1906" i="1"/>
  <c r="M1905" i="1"/>
  <c r="M1904" i="1"/>
  <c r="U1943" i="1" s="1"/>
  <c r="M1903" i="1"/>
  <c r="M1902" i="1"/>
  <c r="M1901" i="1"/>
  <c r="M1900" i="1"/>
  <c r="U1939" i="1" s="1"/>
  <c r="M1899" i="1"/>
  <c r="M1898" i="1"/>
  <c r="M1897" i="1"/>
  <c r="M1896" i="1"/>
  <c r="U1935" i="1" s="1"/>
  <c r="M1895" i="1"/>
  <c r="M1894" i="1"/>
  <c r="M1893" i="1"/>
  <c r="M1892" i="1"/>
  <c r="U1931" i="1" s="1"/>
  <c r="M1891" i="1"/>
  <c r="M1890" i="1"/>
  <c r="M1889" i="1"/>
  <c r="M1888" i="1"/>
  <c r="U1927" i="1" s="1"/>
  <c r="M1887" i="1"/>
  <c r="M1886" i="1"/>
  <c r="M1885" i="1"/>
  <c r="M1884" i="1"/>
  <c r="U1923" i="1" s="1"/>
  <c r="M1883" i="1"/>
  <c r="M1882" i="1"/>
  <c r="M1881" i="1"/>
  <c r="M1880" i="1"/>
  <c r="U1919" i="1" s="1"/>
  <c r="M1879" i="1"/>
  <c r="M1878" i="1"/>
  <c r="M1877" i="1"/>
  <c r="M1876" i="1"/>
  <c r="U1915" i="1" s="1"/>
  <c r="M1875" i="1"/>
  <c r="M1874" i="1"/>
  <c r="M1873" i="1"/>
  <c r="M1872" i="1"/>
  <c r="U1911" i="1" s="1"/>
  <c r="M1871" i="1"/>
  <c r="M1870" i="1"/>
  <c r="M1869" i="1"/>
  <c r="M1868" i="1"/>
  <c r="U1907" i="1" s="1"/>
  <c r="M1867" i="1"/>
  <c r="M1866" i="1"/>
  <c r="M1865" i="1"/>
  <c r="M1864" i="1"/>
  <c r="U1903" i="1" s="1"/>
  <c r="M1863" i="1"/>
  <c r="M1862" i="1"/>
  <c r="M1861" i="1"/>
  <c r="M1860" i="1"/>
  <c r="U1899" i="1" s="1"/>
  <c r="M1859" i="1"/>
  <c r="M1858" i="1"/>
  <c r="M1857" i="1"/>
  <c r="M1856" i="1"/>
  <c r="U1895" i="1" s="1"/>
  <c r="M1855" i="1"/>
  <c r="M1854" i="1"/>
  <c r="M1853" i="1"/>
  <c r="M1852" i="1"/>
  <c r="U1891" i="1" s="1"/>
  <c r="M1851" i="1"/>
  <c r="M1850" i="1"/>
  <c r="M1849" i="1"/>
  <c r="M1848" i="1"/>
  <c r="U1887" i="1" s="1"/>
  <c r="M1847" i="1"/>
  <c r="M1846" i="1"/>
  <c r="M1845" i="1"/>
  <c r="M1844" i="1"/>
  <c r="U1883" i="1" s="1"/>
  <c r="M1843" i="1"/>
  <c r="M1842" i="1"/>
  <c r="M1841" i="1"/>
  <c r="M1840" i="1"/>
  <c r="U1879" i="1" s="1"/>
  <c r="M1839" i="1"/>
  <c r="M1838" i="1"/>
  <c r="M1837" i="1"/>
  <c r="M1836" i="1"/>
  <c r="U1875" i="1" s="1"/>
  <c r="M1835" i="1"/>
  <c r="M1834" i="1"/>
  <c r="M1833" i="1"/>
  <c r="M1832" i="1"/>
  <c r="U1871" i="1" s="1"/>
  <c r="M1831" i="1"/>
  <c r="M1830" i="1"/>
  <c r="M1829" i="1"/>
  <c r="M1828" i="1"/>
  <c r="U1867" i="1" s="1"/>
  <c r="M1827" i="1"/>
  <c r="M1826" i="1"/>
  <c r="M1825" i="1"/>
  <c r="M1824" i="1"/>
  <c r="U1863" i="1" s="1"/>
  <c r="M1823" i="1"/>
  <c r="M1822" i="1"/>
  <c r="M1821" i="1"/>
  <c r="M1820" i="1"/>
  <c r="U1859" i="1" s="1"/>
  <c r="M1819" i="1"/>
  <c r="M1818" i="1"/>
  <c r="M1817" i="1"/>
  <c r="M1816" i="1"/>
  <c r="U1855" i="1" s="1"/>
  <c r="M1815" i="1"/>
  <c r="M1814" i="1"/>
  <c r="M1813" i="1"/>
  <c r="M1812" i="1"/>
  <c r="U1851" i="1" s="1"/>
  <c r="M1811" i="1"/>
  <c r="M1810" i="1"/>
  <c r="M1809" i="1"/>
  <c r="M1808" i="1"/>
  <c r="U1847" i="1" s="1"/>
  <c r="M1807" i="1"/>
  <c r="M1806" i="1"/>
  <c r="M1805" i="1"/>
  <c r="M1804" i="1"/>
  <c r="U1843" i="1" s="1"/>
  <c r="M1803" i="1"/>
  <c r="M1802" i="1"/>
  <c r="M1801" i="1"/>
  <c r="M1800" i="1"/>
  <c r="U1839" i="1" s="1"/>
  <c r="M1799" i="1"/>
  <c r="M1798" i="1"/>
  <c r="M1797" i="1"/>
  <c r="M1796" i="1"/>
  <c r="U1835" i="1" s="1"/>
  <c r="M1795" i="1"/>
  <c r="M1794" i="1"/>
  <c r="M1793" i="1"/>
  <c r="M1792" i="1"/>
  <c r="U1831" i="1" s="1"/>
  <c r="AB2829" i="1"/>
  <c r="AB2828" i="1"/>
  <c r="AB2827" i="1"/>
  <c r="AB2826" i="1"/>
  <c r="AB2825" i="1"/>
  <c r="AB2824" i="1"/>
  <c r="AB2823" i="1"/>
  <c r="AB2822" i="1"/>
  <c r="AB2821" i="1"/>
  <c r="AB2820" i="1"/>
  <c r="AB2819" i="1"/>
  <c r="AB2818" i="1"/>
  <c r="AB2817" i="1"/>
  <c r="AB2816" i="1"/>
  <c r="AB2815" i="1"/>
  <c r="AB2814" i="1"/>
  <c r="AB2813" i="1"/>
  <c r="AB2812" i="1"/>
  <c r="AB2811" i="1"/>
  <c r="AB2810" i="1"/>
  <c r="AB2809" i="1"/>
  <c r="AB2808" i="1"/>
  <c r="AB2807" i="1"/>
  <c r="AB2806" i="1"/>
  <c r="AB2805" i="1"/>
  <c r="AB2804" i="1"/>
  <c r="AB2803" i="1"/>
  <c r="AB2802" i="1"/>
  <c r="AB2801" i="1"/>
  <c r="AB2800" i="1"/>
  <c r="AB2799" i="1"/>
  <c r="AB2798" i="1"/>
  <c r="AB2797" i="1"/>
  <c r="AB2796" i="1"/>
  <c r="AB2795" i="1"/>
  <c r="AB2794" i="1"/>
  <c r="AB2793" i="1"/>
  <c r="AB2792" i="1"/>
  <c r="AB2791" i="1"/>
  <c r="AB2790" i="1"/>
  <c r="AB2789" i="1"/>
  <c r="AB2788" i="1"/>
  <c r="AB2787" i="1"/>
  <c r="AB2786" i="1"/>
  <c r="AB2785" i="1"/>
  <c r="AB2784" i="1"/>
  <c r="AB2783" i="1"/>
  <c r="AB2782" i="1"/>
  <c r="AB2781" i="1"/>
  <c r="AB2780" i="1"/>
  <c r="AB2779" i="1"/>
  <c r="AB2778" i="1"/>
  <c r="AB2777" i="1"/>
  <c r="AB2776" i="1"/>
  <c r="AB2775" i="1"/>
  <c r="AB2774" i="1"/>
  <c r="AB2773" i="1"/>
  <c r="AB2772" i="1"/>
  <c r="AB2771" i="1"/>
  <c r="AB2770" i="1"/>
  <c r="AB2769" i="1"/>
  <c r="AB2768" i="1"/>
  <c r="AB2767" i="1"/>
  <c r="AB2766" i="1"/>
  <c r="AB2765" i="1"/>
  <c r="AB2764" i="1"/>
  <c r="AB2763" i="1"/>
  <c r="AB2762" i="1"/>
  <c r="AB2761" i="1"/>
  <c r="AB2760" i="1"/>
  <c r="AB2759" i="1"/>
  <c r="AB2758" i="1"/>
  <c r="AB2757" i="1"/>
  <c r="AB2756" i="1"/>
  <c r="AB2755" i="1"/>
  <c r="AB2754" i="1"/>
  <c r="AB2753" i="1"/>
  <c r="AB2752" i="1"/>
  <c r="AB2751" i="1"/>
  <c r="AB2750" i="1"/>
  <c r="AB2749" i="1"/>
  <c r="AB2748" i="1"/>
  <c r="AB2747" i="1"/>
  <c r="AB2746" i="1"/>
  <c r="AB2745" i="1"/>
  <c r="AB2744" i="1"/>
  <c r="AB2743" i="1"/>
  <c r="AB2742" i="1"/>
  <c r="AB2741" i="1"/>
  <c r="AB2740" i="1"/>
  <c r="AB2739" i="1"/>
  <c r="AB2738" i="1"/>
  <c r="AB2737" i="1"/>
  <c r="AB2736" i="1"/>
  <c r="AB2735" i="1"/>
  <c r="AB2734" i="1"/>
  <c r="AB2733" i="1"/>
  <c r="AB2732" i="1"/>
  <c r="AB2731" i="1"/>
  <c r="AB2730" i="1"/>
  <c r="AB2729" i="1"/>
  <c r="AB2728" i="1"/>
  <c r="AB2727" i="1"/>
  <c r="AB2726" i="1"/>
  <c r="AB2725" i="1"/>
  <c r="AB2724" i="1"/>
  <c r="AB2723" i="1"/>
  <c r="AB2722" i="1"/>
  <c r="AB2721" i="1"/>
  <c r="AB2720" i="1"/>
  <c r="AB2719" i="1"/>
  <c r="AB2718" i="1"/>
  <c r="AB2717" i="1"/>
  <c r="AB2716" i="1"/>
  <c r="AB2715" i="1"/>
  <c r="AB2714" i="1"/>
  <c r="AB2713" i="1"/>
  <c r="AB2712" i="1"/>
  <c r="AB2711" i="1"/>
  <c r="AB2710" i="1"/>
  <c r="AB2709" i="1"/>
  <c r="AB2708" i="1"/>
  <c r="AB2707" i="1"/>
  <c r="AB2706" i="1"/>
  <c r="AB2705" i="1"/>
  <c r="AB2704" i="1"/>
  <c r="AB2703" i="1"/>
  <c r="AB2702" i="1"/>
  <c r="AB2701" i="1"/>
  <c r="AB2700" i="1"/>
  <c r="AB2699" i="1"/>
  <c r="AB2698" i="1"/>
  <c r="AB2697" i="1"/>
  <c r="AB2696" i="1"/>
  <c r="AB2695" i="1"/>
  <c r="AB2694" i="1"/>
  <c r="AB2693" i="1"/>
  <c r="AB2692" i="1"/>
  <c r="AB2691" i="1"/>
  <c r="AB2690" i="1"/>
  <c r="AB2689" i="1"/>
  <c r="AB2688" i="1"/>
  <c r="AB2687" i="1"/>
  <c r="AB2686" i="1"/>
  <c r="AB2685" i="1"/>
  <c r="AB2684" i="1"/>
  <c r="AB2683" i="1"/>
  <c r="AB2682" i="1"/>
  <c r="AB2681" i="1"/>
  <c r="AB2680" i="1"/>
  <c r="AB2679" i="1"/>
  <c r="AB2678" i="1"/>
  <c r="AB2677" i="1"/>
  <c r="AB2676" i="1"/>
  <c r="AB2675" i="1"/>
  <c r="AB2674" i="1"/>
  <c r="AB2673" i="1"/>
  <c r="AB2672" i="1"/>
  <c r="AB2671" i="1"/>
  <c r="AB2670" i="1"/>
  <c r="AB2669" i="1"/>
  <c r="AB2668" i="1"/>
  <c r="AB2667" i="1"/>
  <c r="AB2666" i="1"/>
  <c r="AB2665" i="1"/>
  <c r="AB2664" i="1"/>
  <c r="AB2663" i="1"/>
  <c r="AB2662" i="1"/>
  <c r="AB2661" i="1"/>
  <c r="AB2660" i="1"/>
  <c r="AB2659" i="1"/>
  <c r="AB2658" i="1"/>
  <c r="AB2657" i="1"/>
  <c r="AB2656" i="1"/>
  <c r="AB2655" i="1"/>
  <c r="AB2654" i="1"/>
  <c r="AB2653" i="1"/>
  <c r="AB2652" i="1"/>
  <c r="AB2651" i="1"/>
  <c r="AB2650" i="1"/>
  <c r="AB2649" i="1"/>
  <c r="AB2648" i="1"/>
  <c r="AB2647" i="1"/>
  <c r="AB2646" i="1"/>
  <c r="AB2645" i="1"/>
  <c r="AB2644" i="1"/>
  <c r="AB2643" i="1"/>
  <c r="AB2642" i="1"/>
  <c r="AB2641" i="1"/>
  <c r="AB2640" i="1"/>
  <c r="AB2639" i="1"/>
  <c r="AB2638" i="1"/>
  <c r="AB2637" i="1"/>
  <c r="AB2636" i="1"/>
  <c r="AB2635" i="1"/>
  <c r="AB2634" i="1"/>
  <c r="AB2633" i="1"/>
  <c r="AB2632" i="1"/>
  <c r="AB2631" i="1"/>
  <c r="AB2630" i="1"/>
  <c r="AB2629" i="1"/>
  <c r="AB2628" i="1"/>
  <c r="AB2627" i="1"/>
  <c r="AB2626" i="1"/>
  <c r="AB2625" i="1"/>
  <c r="AB2624" i="1"/>
  <c r="AB2623" i="1"/>
  <c r="AB2622" i="1"/>
  <c r="AB2621" i="1"/>
  <c r="AB2620" i="1"/>
  <c r="AB2619" i="1"/>
  <c r="AB2618" i="1"/>
  <c r="AB2617" i="1"/>
  <c r="AB2616" i="1"/>
  <c r="AB2615" i="1"/>
  <c r="AB2614" i="1"/>
  <c r="AB2613" i="1"/>
  <c r="AB2612" i="1"/>
  <c r="AB2611" i="1"/>
  <c r="AB2610" i="1"/>
  <c r="AB2609" i="1"/>
  <c r="AB2608" i="1"/>
  <c r="AB2607" i="1"/>
  <c r="AB2606" i="1"/>
  <c r="AB2605" i="1"/>
  <c r="AB2604" i="1"/>
  <c r="AB2603" i="1"/>
  <c r="AB2602" i="1"/>
  <c r="AB2601" i="1"/>
  <c r="AB2600" i="1"/>
  <c r="AB2599" i="1"/>
  <c r="AB2598" i="1"/>
  <c r="AB2597" i="1"/>
  <c r="AB2596" i="1"/>
  <c r="AB2595" i="1"/>
  <c r="AB2594" i="1"/>
  <c r="AB2593" i="1"/>
  <c r="AB2592" i="1"/>
  <c r="AB2591" i="1"/>
  <c r="AB2590" i="1"/>
  <c r="AB2589" i="1"/>
  <c r="AB2588" i="1"/>
  <c r="AB2587" i="1"/>
  <c r="AB2586" i="1"/>
  <c r="AB2585" i="1"/>
  <c r="AB2584" i="1"/>
  <c r="AB2583" i="1"/>
  <c r="AB2582" i="1"/>
  <c r="AB2581" i="1"/>
  <c r="AB2580" i="1"/>
  <c r="AB2579" i="1"/>
  <c r="AB2578" i="1"/>
  <c r="AB2577" i="1"/>
  <c r="AB2576" i="1"/>
  <c r="AB2575" i="1"/>
  <c r="AB2574" i="1"/>
  <c r="AB2573" i="1"/>
  <c r="AB2572" i="1"/>
  <c r="AB2571" i="1"/>
  <c r="AB2570" i="1"/>
  <c r="AB2569" i="1"/>
  <c r="AB2568" i="1"/>
  <c r="AB2567" i="1"/>
  <c r="AB2566" i="1"/>
  <c r="AB2565" i="1"/>
  <c r="AB2564" i="1"/>
  <c r="AB2563" i="1"/>
  <c r="AB2562" i="1"/>
  <c r="AB2561" i="1"/>
  <c r="AB2560" i="1"/>
  <c r="AB2559" i="1"/>
  <c r="AB2558" i="1"/>
  <c r="AB2557" i="1"/>
  <c r="AB2556" i="1"/>
  <c r="AB2555" i="1"/>
  <c r="AB2554" i="1"/>
  <c r="AB2553" i="1"/>
  <c r="AB2552" i="1"/>
  <c r="AB2551" i="1"/>
  <c r="AB2550" i="1"/>
  <c r="AB2549" i="1"/>
  <c r="AB2548" i="1"/>
  <c r="AB2547" i="1"/>
  <c r="AB2546" i="1"/>
  <c r="AB2545" i="1"/>
  <c r="AB2544" i="1"/>
  <c r="AB2543" i="1"/>
  <c r="AB2542" i="1"/>
  <c r="AB2541" i="1"/>
  <c r="AB2540" i="1"/>
  <c r="AB2539" i="1"/>
  <c r="AB2538" i="1"/>
  <c r="AB2537" i="1"/>
  <c r="AB2536" i="1"/>
  <c r="AB2535" i="1"/>
  <c r="AB2534" i="1"/>
  <c r="AB2533" i="1"/>
  <c r="AB2532" i="1"/>
  <c r="AB2531" i="1"/>
  <c r="AB2530" i="1"/>
  <c r="AB2529" i="1"/>
  <c r="AB2528" i="1"/>
  <c r="AB2527" i="1"/>
  <c r="AB2526" i="1"/>
  <c r="AB2525" i="1"/>
  <c r="AB2524" i="1"/>
  <c r="AB2523" i="1"/>
  <c r="AB2522" i="1"/>
  <c r="AB2521" i="1"/>
  <c r="AB2520" i="1"/>
  <c r="AB2519" i="1"/>
  <c r="AB2518" i="1"/>
  <c r="AB2517" i="1"/>
  <c r="AB2516" i="1"/>
  <c r="AB2515" i="1"/>
  <c r="AB2514" i="1"/>
  <c r="AB2513" i="1"/>
  <c r="AB2512" i="1"/>
  <c r="AB2511" i="1"/>
  <c r="AB2510" i="1"/>
  <c r="AB2509" i="1"/>
  <c r="AB2508" i="1"/>
  <c r="AB2507" i="1"/>
  <c r="AB2506" i="1"/>
  <c r="AB2505" i="1"/>
  <c r="AB2504" i="1"/>
  <c r="AB2503" i="1"/>
  <c r="AB2502" i="1"/>
  <c r="AB2501" i="1"/>
  <c r="AB2500" i="1"/>
  <c r="AB2499" i="1"/>
  <c r="AB2498" i="1"/>
  <c r="AB2497" i="1"/>
  <c r="AB2496" i="1"/>
  <c r="AB2495" i="1"/>
  <c r="AB2494" i="1"/>
  <c r="AB2493" i="1"/>
  <c r="AB2492" i="1"/>
  <c r="AB2491" i="1"/>
  <c r="AB2490" i="1"/>
  <c r="AB2489" i="1"/>
  <c r="AB2488" i="1"/>
  <c r="AB2487" i="1"/>
  <c r="AB2486" i="1"/>
  <c r="AB2485" i="1"/>
  <c r="AB2484" i="1"/>
  <c r="AB2483" i="1"/>
  <c r="AB2482" i="1"/>
  <c r="AB2481" i="1"/>
  <c r="AB2480" i="1"/>
  <c r="AB2479" i="1"/>
  <c r="AB2478" i="1"/>
  <c r="AB2477" i="1"/>
  <c r="AB2476" i="1"/>
  <c r="AB2475" i="1"/>
  <c r="AB2474" i="1"/>
  <c r="AB2473" i="1"/>
  <c r="AB2472" i="1"/>
  <c r="AB2471" i="1"/>
  <c r="AB2470" i="1"/>
  <c r="AB2469" i="1"/>
  <c r="AB2468" i="1"/>
  <c r="AB2467" i="1"/>
  <c r="AB2466" i="1"/>
  <c r="AB2465" i="1"/>
  <c r="AB2464" i="1"/>
  <c r="AB2463" i="1"/>
  <c r="AB2462" i="1"/>
  <c r="AB2461" i="1"/>
  <c r="AB2460" i="1"/>
  <c r="AB2459" i="1"/>
  <c r="AB2458" i="1"/>
  <c r="AB2457" i="1"/>
  <c r="AB2456" i="1"/>
  <c r="AB2455" i="1"/>
  <c r="AB2454" i="1"/>
  <c r="AB2453" i="1"/>
  <c r="AB2452" i="1"/>
  <c r="AB2451" i="1"/>
  <c r="AB2450" i="1"/>
  <c r="AB2449" i="1"/>
  <c r="AB2448" i="1"/>
  <c r="AB2447" i="1"/>
  <c r="AB2446" i="1"/>
  <c r="AB2445" i="1"/>
  <c r="AB2444" i="1"/>
  <c r="AB2443" i="1"/>
  <c r="AB2442" i="1"/>
  <c r="AB2441" i="1"/>
  <c r="AB2440" i="1"/>
  <c r="AB2439" i="1"/>
  <c r="AB2438" i="1"/>
  <c r="AB2437" i="1"/>
  <c r="AB2436" i="1"/>
  <c r="AB2435" i="1"/>
  <c r="AB2434" i="1"/>
  <c r="AB2433" i="1"/>
  <c r="AB2432" i="1"/>
  <c r="AB2431" i="1"/>
  <c r="AB2430" i="1"/>
  <c r="AB2429" i="1"/>
  <c r="AB2428" i="1"/>
  <c r="AB2427" i="1"/>
  <c r="AB2426" i="1"/>
  <c r="AB2425" i="1"/>
  <c r="AB2424" i="1"/>
  <c r="AB2423" i="1"/>
  <c r="AB2422" i="1"/>
  <c r="AB2421" i="1"/>
  <c r="AB2420" i="1"/>
  <c r="AB2419" i="1"/>
  <c r="AB2418" i="1"/>
  <c r="AB2417" i="1"/>
  <c r="AB2416" i="1"/>
  <c r="AB2415" i="1"/>
  <c r="AB2414" i="1"/>
  <c r="AB2413" i="1"/>
  <c r="AB2412" i="1"/>
  <c r="AB2411" i="1"/>
  <c r="AB2410" i="1"/>
  <c r="AB2409" i="1"/>
  <c r="AB2408" i="1"/>
  <c r="AB2407" i="1"/>
  <c r="AB2406" i="1"/>
  <c r="AB2405" i="1"/>
  <c r="AB2404" i="1"/>
  <c r="AB2403" i="1"/>
  <c r="AB2402" i="1"/>
  <c r="AB2401" i="1"/>
  <c r="AB2400" i="1"/>
  <c r="AB2399" i="1"/>
  <c r="AB2398" i="1"/>
  <c r="AB2397" i="1"/>
  <c r="AB2396" i="1"/>
  <c r="AB2395" i="1"/>
  <c r="AB2394" i="1"/>
  <c r="AB2393" i="1"/>
  <c r="AB2392" i="1"/>
  <c r="AB2391" i="1"/>
  <c r="AB2390" i="1"/>
  <c r="AB2389" i="1"/>
  <c r="AB2388" i="1"/>
  <c r="AB2387" i="1"/>
  <c r="AB2386" i="1"/>
  <c r="AB2385" i="1"/>
  <c r="AB2384" i="1"/>
  <c r="AB2383" i="1"/>
  <c r="AB2382" i="1"/>
  <c r="AB2381" i="1"/>
  <c r="AB2380" i="1"/>
  <c r="AB2379" i="1"/>
  <c r="AB2378" i="1"/>
  <c r="AB2377" i="1"/>
  <c r="AB2376" i="1"/>
  <c r="AB2375" i="1"/>
  <c r="AB2374" i="1"/>
  <c r="AB2373" i="1"/>
  <c r="AB2372" i="1"/>
  <c r="AB2371" i="1"/>
  <c r="AB2370" i="1"/>
  <c r="AB2369" i="1"/>
  <c r="AB2368" i="1"/>
  <c r="AB2367" i="1"/>
  <c r="AB2366" i="1"/>
  <c r="AB2365" i="1"/>
  <c r="AB2364" i="1"/>
  <c r="AB2363" i="1"/>
  <c r="AB2362" i="1"/>
  <c r="AB2361" i="1"/>
  <c r="AB2360" i="1"/>
  <c r="AB2359" i="1"/>
  <c r="AB2358" i="1"/>
  <c r="AB2357" i="1"/>
  <c r="AB2356" i="1"/>
  <c r="AB2355" i="1"/>
  <c r="AB2354" i="1"/>
  <c r="AB2353" i="1"/>
  <c r="AB2352" i="1"/>
  <c r="AB2351" i="1"/>
  <c r="AB2350" i="1"/>
  <c r="AB2349" i="1"/>
  <c r="AB2348" i="1"/>
  <c r="AB2347" i="1"/>
  <c r="AB2346" i="1"/>
  <c r="AB2345" i="1"/>
  <c r="AB2344" i="1"/>
  <c r="AB2343" i="1"/>
  <c r="AB2342" i="1"/>
  <c r="AB2341" i="1"/>
  <c r="AB2340" i="1"/>
  <c r="AB2339" i="1"/>
  <c r="AB2338" i="1"/>
  <c r="AB2337" i="1"/>
  <c r="AB2336" i="1"/>
  <c r="AB2335" i="1"/>
  <c r="AB2334" i="1"/>
  <c r="AB2333" i="1"/>
  <c r="AB2332" i="1"/>
  <c r="AB2331" i="1"/>
  <c r="AB2330" i="1"/>
  <c r="AB2329" i="1"/>
  <c r="AB2328" i="1"/>
  <c r="AB2327" i="1"/>
  <c r="AB2326" i="1"/>
  <c r="AB2325" i="1"/>
  <c r="AB2324" i="1"/>
  <c r="AB2323" i="1"/>
  <c r="AB2322" i="1"/>
  <c r="AB2321" i="1"/>
  <c r="AB2320" i="1"/>
  <c r="AB2319" i="1"/>
  <c r="AB2318" i="1"/>
  <c r="AB2317" i="1"/>
  <c r="AB2316" i="1"/>
  <c r="AB2315" i="1"/>
  <c r="AB2314" i="1"/>
  <c r="AB2313" i="1"/>
  <c r="AB2312" i="1"/>
  <c r="AB2311" i="1"/>
  <c r="AB2310" i="1"/>
  <c r="AB2309" i="1"/>
  <c r="AB2308" i="1"/>
  <c r="AB2307" i="1"/>
  <c r="AB2306" i="1"/>
  <c r="AB2305" i="1"/>
  <c r="AB2304" i="1"/>
  <c r="AB2303" i="1"/>
  <c r="AB2302" i="1"/>
  <c r="AB2301" i="1"/>
  <c r="AB2300" i="1"/>
  <c r="AB2299" i="1"/>
  <c r="AB2298" i="1"/>
  <c r="AB2297" i="1"/>
  <c r="AB2296" i="1"/>
  <c r="AB2295" i="1"/>
  <c r="AB2294" i="1"/>
  <c r="AB2293" i="1"/>
  <c r="AB2292" i="1"/>
  <c r="AB2291" i="1"/>
  <c r="AB2290" i="1"/>
  <c r="AB2289" i="1"/>
  <c r="AB2288" i="1"/>
  <c r="AB2287" i="1"/>
  <c r="AB2286" i="1"/>
  <c r="AB2285" i="1"/>
  <c r="AB2284" i="1"/>
  <c r="AB2283" i="1"/>
  <c r="AB2282" i="1"/>
  <c r="AB2281" i="1"/>
  <c r="AB2280" i="1"/>
  <c r="AB2279" i="1"/>
  <c r="AB2278" i="1"/>
  <c r="AB2277" i="1"/>
  <c r="AB2276" i="1"/>
  <c r="AB2275" i="1"/>
  <c r="AB2274" i="1"/>
  <c r="AB2273" i="1"/>
  <c r="AB2272" i="1"/>
  <c r="AB2271" i="1"/>
  <c r="AB2270" i="1"/>
  <c r="AB2269" i="1"/>
  <c r="AB2268" i="1"/>
  <c r="AB2267" i="1"/>
  <c r="AB2266" i="1"/>
  <c r="AB2265" i="1"/>
  <c r="AB2264" i="1"/>
  <c r="AB2263" i="1"/>
  <c r="AB2262" i="1"/>
  <c r="AB2261" i="1"/>
  <c r="AB2260" i="1"/>
  <c r="AB2259" i="1"/>
  <c r="AB2258" i="1"/>
  <c r="AB2257" i="1"/>
  <c r="AB2256" i="1"/>
  <c r="AB2255" i="1"/>
  <c r="AB2254" i="1"/>
  <c r="AB2253" i="1"/>
  <c r="AB2252" i="1"/>
  <c r="AB2251" i="1"/>
  <c r="AB2250" i="1"/>
  <c r="AB2249" i="1"/>
  <c r="AB2248" i="1"/>
  <c r="AB2247" i="1"/>
  <c r="AB2246" i="1"/>
  <c r="AB2245" i="1"/>
  <c r="AB2244" i="1"/>
  <c r="AB2243" i="1"/>
  <c r="AB2242" i="1"/>
  <c r="AB2241" i="1"/>
  <c r="AB2240" i="1"/>
  <c r="AB2239" i="1"/>
  <c r="AB2238" i="1"/>
  <c r="AB2237" i="1"/>
  <c r="AB2236" i="1"/>
  <c r="AB2235" i="1"/>
  <c r="AB2234" i="1"/>
  <c r="AB2233" i="1"/>
  <c r="AB2232" i="1"/>
  <c r="AB2231" i="1"/>
  <c r="AB2230" i="1"/>
  <c r="AB2229" i="1"/>
  <c r="AB2228" i="1"/>
  <c r="AB2227" i="1"/>
  <c r="AB2226" i="1"/>
  <c r="AB2225" i="1"/>
  <c r="AB2224" i="1"/>
  <c r="AB2223" i="1"/>
  <c r="AB2222" i="1"/>
  <c r="AB2221" i="1"/>
  <c r="AB2220" i="1"/>
  <c r="AB2219" i="1"/>
  <c r="AB2218" i="1"/>
  <c r="AB2217" i="1"/>
  <c r="AB2216" i="1"/>
  <c r="AB2215" i="1"/>
  <c r="AB2214" i="1"/>
  <c r="AB2213" i="1"/>
  <c r="AB2212" i="1"/>
  <c r="AB2211" i="1"/>
  <c r="AB2210" i="1"/>
  <c r="AB2209" i="1"/>
  <c r="AB2208" i="1"/>
  <c r="AB2207" i="1"/>
  <c r="AB2206" i="1"/>
  <c r="AB2205" i="1"/>
  <c r="AB2204" i="1"/>
  <c r="AB2203" i="1"/>
  <c r="AB2202" i="1"/>
  <c r="AB2201" i="1"/>
  <c r="AB2200" i="1"/>
  <c r="AB2199" i="1"/>
  <c r="AB2198" i="1"/>
  <c r="AB2197" i="1"/>
  <c r="AB2196" i="1"/>
  <c r="AB2195" i="1"/>
  <c r="AB2194" i="1"/>
  <c r="AB2193" i="1"/>
  <c r="AB2192" i="1"/>
  <c r="AB2191" i="1"/>
  <c r="AB2190" i="1"/>
  <c r="AB2189" i="1"/>
  <c r="AB2188" i="1"/>
  <c r="AB2187" i="1"/>
  <c r="AB2186" i="1"/>
  <c r="AB2185" i="1"/>
  <c r="AB2184" i="1"/>
  <c r="AB2183" i="1"/>
  <c r="AB2182" i="1"/>
  <c r="AB2181" i="1"/>
  <c r="AB2180" i="1"/>
  <c r="AB2179" i="1"/>
  <c r="AB2178" i="1"/>
  <c r="AB2177" i="1"/>
  <c r="AB2176" i="1"/>
  <c r="AB2175" i="1"/>
  <c r="AB2174" i="1"/>
  <c r="AB2173" i="1"/>
  <c r="AB2172" i="1"/>
  <c r="AB2171" i="1"/>
  <c r="AB2170" i="1"/>
  <c r="AB2169" i="1"/>
  <c r="AB2168" i="1"/>
  <c r="AB2167" i="1"/>
  <c r="AB2166" i="1"/>
  <c r="AB2165" i="1"/>
  <c r="AB2164" i="1"/>
  <c r="AB2163" i="1"/>
  <c r="AB2162" i="1"/>
  <c r="AB2161" i="1"/>
  <c r="AB2160" i="1"/>
  <c r="AB2159" i="1"/>
  <c r="AB2158" i="1"/>
  <c r="AB2157" i="1"/>
  <c r="AB2156" i="1"/>
  <c r="AB2155" i="1"/>
  <c r="AB2154" i="1"/>
  <c r="AB2153" i="1"/>
  <c r="AB2152" i="1"/>
  <c r="AB2151" i="1"/>
  <c r="AB2150" i="1"/>
  <c r="AB2149" i="1"/>
  <c r="AB2148" i="1"/>
  <c r="AB2147" i="1"/>
  <c r="AB2146" i="1"/>
  <c r="AB2145" i="1"/>
  <c r="AB2144" i="1"/>
  <c r="AB2143" i="1"/>
  <c r="AB2142" i="1"/>
  <c r="AB2141" i="1"/>
  <c r="AB2140" i="1"/>
  <c r="AB2139" i="1"/>
  <c r="AB2138" i="1"/>
  <c r="AB2137" i="1"/>
  <c r="AB2136" i="1"/>
  <c r="AB2135" i="1"/>
  <c r="AB2134" i="1"/>
  <c r="AB2133" i="1"/>
  <c r="AB2132" i="1"/>
  <c r="AB2131" i="1"/>
  <c r="AB2130" i="1"/>
  <c r="AB2129" i="1"/>
  <c r="AB2128" i="1"/>
  <c r="AB2127" i="1"/>
  <c r="AB2126" i="1"/>
  <c r="AB2125" i="1"/>
  <c r="AB2124" i="1"/>
  <c r="AB2123" i="1"/>
  <c r="AB2122" i="1"/>
  <c r="AB2121" i="1"/>
  <c r="AB2120" i="1"/>
  <c r="AB2119" i="1"/>
  <c r="AB2118" i="1"/>
  <c r="AB2117" i="1"/>
  <c r="AB2116" i="1"/>
  <c r="AB2115" i="1"/>
  <c r="AB2114" i="1"/>
  <c r="AB2113" i="1"/>
  <c r="AB2112" i="1"/>
  <c r="AB2111" i="1"/>
  <c r="AB2110" i="1"/>
  <c r="AB2109" i="1"/>
  <c r="AB2108" i="1"/>
  <c r="AB2107" i="1"/>
  <c r="AB2106" i="1"/>
  <c r="AB2105" i="1"/>
  <c r="AB2104" i="1"/>
  <c r="AB2103" i="1"/>
  <c r="AB2102" i="1"/>
  <c r="AB2101" i="1"/>
  <c r="AB2100" i="1"/>
  <c r="AB2099" i="1"/>
  <c r="AB2098" i="1"/>
  <c r="AB2097" i="1"/>
  <c r="AB2096" i="1"/>
  <c r="AB2095" i="1"/>
  <c r="AB2094" i="1"/>
  <c r="AB2093" i="1"/>
  <c r="AB2092" i="1"/>
  <c r="AB2091" i="1"/>
  <c r="AB2090" i="1"/>
  <c r="AB2089" i="1"/>
  <c r="AB2088" i="1"/>
  <c r="AB2087" i="1"/>
  <c r="AB2086" i="1"/>
  <c r="AB2085" i="1"/>
  <c r="AB2084" i="1"/>
  <c r="AB2083" i="1"/>
  <c r="AB2082" i="1"/>
  <c r="AB2081" i="1"/>
  <c r="AB2080" i="1"/>
  <c r="AB2079" i="1"/>
  <c r="AB2078" i="1"/>
  <c r="AB2077" i="1"/>
  <c r="AB2076" i="1"/>
  <c r="AB2075" i="1"/>
  <c r="AB2074" i="1"/>
  <c r="AB2073" i="1"/>
  <c r="AB2072" i="1"/>
  <c r="AB2071" i="1"/>
  <c r="AB2070" i="1"/>
  <c r="AB2069" i="1"/>
  <c r="AB2068" i="1"/>
  <c r="AB2067" i="1"/>
  <c r="AB2066" i="1"/>
  <c r="AB2065" i="1"/>
  <c r="AB2064" i="1"/>
  <c r="AB2063" i="1"/>
  <c r="AB2062" i="1"/>
  <c r="AB2061" i="1"/>
  <c r="AB2060" i="1"/>
  <c r="AB2059" i="1"/>
  <c r="AB2058" i="1"/>
  <c r="AB2057" i="1"/>
  <c r="AB2056" i="1"/>
  <c r="AB2055" i="1"/>
  <c r="AB2054" i="1"/>
  <c r="AB2053" i="1"/>
  <c r="AB2052" i="1"/>
  <c r="AB2051" i="1"/>
  <c r="AB2050" i="1"/>
  <c r="AB2049" i="1"/>
  <c r="AB2048" i="1"/>
  <c r="AB2047" i="1"/>
  <c r="AB2046" i="1"/>
  <c r="AB2045" i="1"/>
  <c r="AB2044" i="1"/>
  <c r="AB2043" i="1"/>
  <c r="AB2042" i="1"/>
  <c r="AB2041" i="1"/>
  <c r="AB2040" i="1"/>
  <c r="AB2039" i="1"/>
  <c r="AB2038" i="1"/>
  <c r="AB2037" i="1"/>
  <c r="AB2036" i="1"/>
  <c r="AB2035" i="1"/>
  <c r="AB2034" i="1"/>
  <c r="AB2033" i="1"/>
  <c r="AB2032" i="1"/>
  <c r="AB2031" i="1"/>
  <c r="AB2030" i="1"/>
  <c r="AB2029" i="1"/>
  <c r="AB2028" i="1"/>
  <c r="AB2027" i="1"/>
  <c r="AB2026" i="1"/>
  <c r="AB2025" i="1"/>
  <c r="AB2024" i="1"/>
  <c r="AB2023" i="1"/>
  <c r="AB2022" i="1"/>
  <c r="AB2021" i="1"/>
  <c r="AB2020" i="1"/>
  <c r="AB2019" i="1"/>
  <c r="AB2018" i="1"/>
  <c r="AB2017" i="1"/>
  <c r="AB2016" i="1"/>
  <c r="AB2015" i="1"/>
  <c r="AB2014" i="1"/>
  <c r="AB2013" i="1"/>
  <c r="AB2012" i="1"/>
  <c r="AB2011" i="1"/>
  <c r="AB2010" i="1"/>
  <c r="AB2009" i="1"/>
  <c r="AB2008" i="1"/>
  <c r="AB2007" i="1"/>
  <c r="AB2006" i="1"/>
  <c r="AB2005" i="1"/>
  <c r="AB2004" i="1"/>
  <c r="AB2003" i="1"/>
  <c r="AB2002" i="1"/>
  <c r="AB2001" i="1"/>
  <c r="AB2000" i="1"/>
  <c r="AB1999" i="1"/>
  <c r="AB1998" i="1"/>
  <c r="AB1997" i="1"/>
  <c r="AB1996" i="1"/>
  <c r="AB1995" i="1"/>
  <c r="AB1994" i="1"/>
  <c r="AB1993" i="1"/>
  <c r="AB1992" i="1"/>
  <c r="AB1991" i="1"/>
  <c r="AB1990" i="1"/>
  <c r="AB1989" i="1"/>
  <c r="AB1988" i="1"/>
  <c r="AB1987" i="1"/>
  <c r="AB1986" i="1"/>
  <c r="AB1985" i="1"/>
  <c r="AB1984" i="1"/>
  <c r="AB1983" i="1"/>
  <c r="AB1982" i="1"/>
  <c r="AB1981" i="1"/>
  <c r="AB1980" i="1"/>
  <c r="AB1979" i="1"/>
  <c r="AB1978" i="1"/>
  <c r="AB1977" i="1"/>
  <c r="AB1976" i="1"/>
  <c r="AB1975" i="1"/>
  <c r="AB1974" i="1"/>
  <c r="AB1973" i="1"/>
  <c r="AB1972" i="1"/>
  <c r="AB1971" i="1"/>
  <c r="AB1970" i="1"/>
  <c r="AB1969" i="1"/>
  <c r="AB1968" i="1"/>
  <c r="AB1967" i="1"/>
  <c r="AB1966" i="1"/>
  <c r="AB1965" i="1"/>
  <c r="AB1964" i="1"/>
  <c r="AB1963" i="1"/>
  <c r="AB1962" i="1"/>
  <c r="AB1961" i="1"/>
  <c r="AB1960" i="1"/>
  <c r="AB1959" i="1"/>
  <c r="AB1958" i="1"/>
  <c r="AB1957" i="1"/>
  <c r="AB1956" i="1"/>
  <c r="AB1955" i="1"/>
  <c r="AB1954" i="1"/>
  <c r="AB1953" i="1"/>
  <c r="AB1952" i="1"/>
  <c r="AB1951" i="1"/>
  <c r="AB1950" i="1"/>
  <c r="AB1949" i="1"/>
  <c r="AB1948" i="1"/>
  <c r="AB1947" i="1"/>
  <c r="AB1946" i="1"/>
  <c r="AB1945" i="1"/>
  <c r="AB1944" i="1"/>
  <c r="AB1943" i="1"/>
  <c r="AB1942" i="1"/>
  <c r="AB1941" i="1"/>
  <c r="AB1940" i="1"/>
  <c r="AB1939" i="1"/>
  <c r="AB1938" i="1"/>
  <c r="AB1937" i="1"/>
  <c r="AB1936" i="1"/>
  <c r="AB1935" i="1"/>
  <c r="AB1934" i="1"/>
  <c r="AB1933" i="1"/>
  <c r="AB1932" i="1"/>
  <c r="AB1931" i="1"/>
  <c r="AB1930" i="1"/>
  <c r="AB1929" i="1"/>
  <c r="AB1928" i="1"/>
  <c r="AB1927" i="1"/>
  <c r="AB1926" i="1"/>
  <c r="AB1925" i="1"/>
  <c r="AB1924" i="1"/>
  <c r="AB1923" i="1"/>
  <c r="AB1922" i="1"/>
  <c r="AB1921" i="1"/>
  <c r="AB1920" i="1"/>
  <c r="AB1919" i="1"/>
  <c r="AB1918" i="1"/>
  <c r="AB1917" i="1"/>
  <c r="AB1916" i="1"/>
  <c r="AB1915" i="1"/>
  <c r="AB1914" i="1"/>
  <c r="AB1913" i="1"/>
  <c r="AB1912" i="1"/>
  <c r="AB1911" i="1"/>
  <c r="AB1910" i="1"/>
  <c r="AB1909" i="1"/>
  <c r="AB1908" i="1"/>
  <c r="AB1907" i="1"/>
  <c r="AB1906" i="1"/>
  <c r="AB1905" i="1"/>
  <c r="AB1904" i="1"/>
  <c r="AB1903" i="1"/>
  <c r="AB1902" i="1"/>
  <c r="AB1901" i="1"/>
  <c r="AB1900" i="1"/>
  <c r="AB1899" i="1"/>
  <c r="AB1898" i="1"/>
  <c r="AB1897" i="1"/>
  <c r="AB1896" i="1"/>
  <c r="AB1895" i="1"/>
  <c r="AB1894" i="1"/>
  <c r="AB1893" i="1"/>
  <c r="AB1892" i="1"/>
  <c r="AB1891" i="1"/>
  <c r="AB1890" i="1"/>
  <c r="AB1889" i="1"/>
  <c r="AB1888" i="1"/>
  <c r="AB1887" i="1"/>
  <c r="AB1886" i="1"/>
  <c r="AB1885" i="1"/>
  <c r="AB1884" i="1"/>
  <c r="AB1883" i="1"/>
  <c r="AB1882" i="1"/>
  <c r="AB1881" i="1"/>
  <c r="AB1880" i="1"/>
  <c r="AB1879" i="1"/>
  <c r="AB1878" i="1"/>
  <c r="AB1877" i="1"/>
  <c r="AB1876" i="1"/>
  <c r="AB1875" i="1"/>
  <c r="AB1874" i="1"/>
  <c r="AB1873" i="1"/>
  <c r="AB1872" i="1"/>
  <c r="AB1871" i="1"/>
  <c r="AB1870" i="1"/>
  <c r="AB1869" i="1"/>
  <c r="AB1868" i="1"/>
  <c r="AB1867" i="1"/>
  <c r="AB1866" i="1"/>
  <c r="AB1865" i="1"/>
  <c r="AB1864" i="1"/>
  <c r="AB1863" i="1"/>
  <c r="AB1862" i="1"/>
  <c r="AB1861" i="1"/>
  <c r="AB1860" i="1"/>
  <c r="AB1859" i="1"/>
  <c r="AB1858" i="1"/>
  <c r="AB1857" i="1"/>
  <c r="AB1856" i="1"/>
  <c r="AB1855" i="1"/>
  <c r="AB1854" i="1"/>
  <c r="AB1853" i="1"/>
  <c r="AB1852" i="1"/>
  <c r="AB1851" i="1"/>
  <c r="AB1850" i="1"/>
  <c r="AB1849" i="1"/>
  <c r="AB1848" i="1"/>
  <c r="AB1847" i="1"/>
  <c r="AB1846" i="1"/>
  <c r="AB1845" i="1"/>
  <c r="AB1844" i="1"/>
  <c r="AB1843" i="1"/>
  <c r="AB1842" i="1"/>
  <c r="AB1841" i="1"/>
  <c r="AB1840" i="1"/>
  <c r="AB1839" i="1"/>
  <c r="AB1838" i="1"/>
  <c r="AB1837" i="1"/>
  <c r="AB1836" i="1"/>
  <c r="AB1835" i="1"/>
  <c r="AB1834" i="1"/>
  <c r="AB1833" i="1"/>
  <c r="AB1832" i="1"/>
  <c r="AB1831" i="1"/>
  <c r="AB1830" i="1"/>
  <c r="T1790" i="1"/>
  <c r="AB1829" i="1" s="1"/>
  <c r="P1790" i="1"/>
  <c r="T1789" i="1"/>
  <c r="AB1828" i="1" s="1"/>
  <c r="P1789" i="1"/>
  <c r="T1788" i="1"/>
  <c r="P1788" i="1"/>
  <c r="T1787" i="1"/>
  <c r="AB1826" i="1" s="1"/>
  <c r="P1787" i="1"/>
  <c r="T1786" i="1"/>
  <c r="P1786" i="1"/>
  <c r="T1785" i="1"/>
  <c r="AB1824" i="1" s="1"/>
  <c r="P1785" i="1"/>
  <c r="T1784" i="1"/>
  <c r="P1784" i="1"/>
  <c r="T1783" i="1"/>
  <c r="AB1822" i="1" s="1"/>
  <c r="P1783" i="1"/>
  <c r="T1782" i="1"/>
  <c r="P1782" i="1"/>
  <c r="T1781" i="1"/>
  <c r="AB1820" i="1" s="1"/>
  <c r="P1781" i="1"/>
  <c r="T1780" i="1"/>
  <c r="P1780" i="1"/>
  <c r="T1779" i="1"/>
  <c r="AB1818" i="1" s="1"/>
  <c r="P1779" i="1"/>
  <c r="T1778" i="1"/>
  <c r="P1778" i="1"/>
  <c r="T1777" i="1"/>
  <c r="AB1816" i="1" s="1"/>
  <c r="P1777" i="1"/>
  <c r="T1776" i="1"/>
  <c r="P1776" i="1"/>
  <c r="T1775" i="1"/>
  <c r="AB1814" i="1" s="1"/>
  <c r="P1775" i="1"/>
  <c r="T1774" i="1"/>
  <c r="P1774" i="1"/>
  <c r="T1773" i="1"/>
  <c r="AB1812" i="1" s="1"/>
  <c r="P1773" i="1"/>
  <c r="T1772" i="1"/>
  <c r="P1772" i="1"/>
  <c r="T1771" i="1"/>
  <c r="AB1810" i="1" s="1"/>
  <c r="P1771" i="1"/>
  <c r="T1770" i="1"/>
  <c r="P1770" i="1"/>
  <c r="T1769" i="1"/>
  <c r="AB1808" i="1" s="1"/>
  <c r="P1769" i="1"/>
  <c r="T1768" i="1"/>
  <c r="P1768" i="1"/>
  <c r="T1767" i="1"/>
  <c r="AB1806" i="1" s="1"/>
  <c r="P1767" i="1"/>
  <c r="T1766" i="1"/>
  <c r="P1766" i="1"/>
  <c r="T1765" i="1"/>
  <c r="AB1804" i="1" s="1"/>
  <c r="P1765" i="1"/>
  <c r="T1764" i="1"/>
  <c r="P1764" i="1"/>
  <c r="T1763" i="1"/>
  <c r="AB1802" i="1" s="1"/>
  <c r="P1763" i="1"/>
  <c r="T1762" i="1"/>
  <c r="P1762" i="1"/>
  <c r="T1761" i="1"/>
  <c r="AB1800" i="1" s="1"/>
  <c r="P1761" i="1"/>
  <c r="T1760" i="1"/>
  <c r="P1760" i="1"/>
  <c r="T1759" i="1"/>
  <c r="AB1798" i="1" s="1"/>
  <c r="P1759" i="1"/>
  <c r="T1758" i="1"/>
  <c r="P1758" i="1"/>
  <c r="T1757" i="1"/>
  <c r="AB1796" i="1" s="1"/>
  <c r="P1757" i="1"/>
  <c r="T1756" i="1"/>
  <c r="P1756" i="1"/>
  <c r="T1755" i="1"/>
  <c r="AB1794" i="1" s="1"/>
  <c r="P1755" i="1"/>
  <c r="T1754" i="1"/>
  <c r="P1754" i="1"/>
  <c r="T1753" i="1"/>
  <c r="AB1792" i="1" s="1"/>
  <c r="P1753" i="1"/>
  <c r="X1792" i="1" s="1"/>
  <c r="T1752" i="1"/>
  <c r="P1752" i="1"/>
  <c r="T1751" i="1"/>
  <c r="AB1790" i="1" s="1"/>
  <c r="AF1790" i="1" s="1"/>
  <c r="P1751" i="1"/>
  <c r="X1790" i="1" s="1"/>
  <c r="T1750" i="1"/>
  <c r="P1750" i="1"/>
  <c r="T1749" i="1"/>
  <c r="AB1788" i="1" s="1"/>
  <c r="P1749" i="1"/>
  <c r="X1788" i="1" s="1"/>
  <c r="T1748" i="1"/>
  <c r="P1748" i="1"/>
  <c r="T1747" i="1"/>
  <c r="AB1786" i="1" s="1"/>
  <c r="AF1786" i="1" s="1"/>
  <c r="P1747" i="1"/>
  <c r="X1786" i="1" s="1"/>
  <c r="T1746" i="1"/>
  <c r="P1746" i="1"/>
  <c r="T1745" i="1"/>
  <c r="AB1784" i="1" s="1"/>
  <c r="P1745" i="1"/>
  <c r="X1784" i="1" s="1"/>
  <c r="T1744" i="1"/>
  <c r="P1744" i="1"/>
  <c r="T1743" i="1"/>
  <c r="AB1782" i="1" s="1"/>
  <c r="AF1782" i="1" s="1"/>
  <c r="P1743" i="1"/>
  <c r="X1782" i="1" s="1"/>
  <c r="T1742" i="1"/>
  <c r="P1742" i="1"/>
  <c r="T1741" i="1"/>
  <c r="AB1780" i="1" s="1"/>
  <c r="P1741" i="1"/>
  <c r="X1780" i="1" s="1"/>
  <c r="T1740" i="1"/>
  <c r="P1740" i="1"/>
  <c r="T1739" i="1"/>
  <c r="AB1778" i="1" s="1"/>
  <c r="AF1778" i="1" s="1"/>
  <c r="P1739" i="1"/>
  <c r="X1778" i="1" s="1"/>
  <c r="T1738" i="1"/>
  <c r="P1738" i="1"/>
  <c r="T1737" i="1"/>
  <c r="AB1776" i="1" s="1"/>
  <c r="P1737" i="1"/>
  <c r="X1776" i="1" s="1"/>
  <c r="T1736" i="1"/>
  <c r="P1736" i="1"/>
  <c r="T1735" i="1"/>
  <c r="AB1774" i="1" s="1"/>
  <c r="AF1774" i="1" s="1"/>
  <c r="P1735" i="1"/>
  <c r="X1774" i="1" s="1"/>
  <c r="T1734" i="1"/>
  <c r="P1734" i="1"/>
  <c r="T1733" i="1"/>
  <c r="AB1772" i="1" s="1"/>
  <c r="P1733" i="1"/>
  <c r="X1772" i="1" s="1"/>
  <c r="T1732" i="1"/>
  <c r="P1732" i="1"/>
  <c r="T1731" i="1"/>
  <c r="AB1770" i="1" s="1"/>
  <c r="AF1770" i="1" s="1"/>
  <c r="P1731" i="1"/>
  <c r="X1770" i="1" s="1"/>
  <c r="T1730" i="1"/>
  <c r="P1730" i="1"/>
  <c r="T1729" i="1"/>
  <c r="AB1768" i="1" s="1"/>
  <c r="P1729" i="1"/>
  <c r="X1768" i="1" s="1"/>
  <c r="T1728" i="1"/>
  <c r="P1728" i="1"/>
  <c r="T1727" i="1"/>
  <c r="AB1766" i="1" s="1"/>
  <c r="AF1766" i="1" s="1"/>
  <c r="P1727" i="1"/>
  <c r="X1766" i="1" s="1"/>
  <c r="T1726" i="1"/>
  <c r="P1726" i="1"/>
  <c r="T1725" i="1"/>
  <c r="AB1764" i="1" s="1"/>
  <c r="P1725" i="1"/>
  <c r="X1764" i="1" s="1"/>
  <c r="T1724" i="1"/>
  <c r="P1724" i="1"/>
  <c r="T1723" i="1"/>
  <c r="AB1762" i="1" s="1"/>
  <c r="AF1762" i="1" s="1"/>
  <c r="P1723" i="1"/>
  <c r="X1762" i="1" s="1"/>
  <c r="T1722" i="1"/>
  <c r="P1722" i="1"/>
  <c r="T1721" i="1"/>
  <c r="AB1760" i="1" s="1"/>
  <c r="P1721" i="1"/>
  <c r="X1760" i="1" s="1"/>
  <c r="T1720" i="1"/>
  <c r="P1720" i="1"/>
  <c r="T1719" i="1"/>
  <c r="AB1758" i="1" s="1"/>
  <c r="AF1758" i="1" s="1"/>
  <c r="P1719" i="1"/>
  <c r="X1758" i="1" s="1"/>
  <c r="T1718" i="1"/>
  <c r="P1718" i="1"/>
  <c r="T1717" i="1"/>
  <c r="AB1756" i="1" s="1"/>
  <c r="P1717" i="1"/>
  <c r="X1756" i="1" s="1"/>
  <c r="T1716" i="1"/>
  <c r="P1716" i="1"/>
  <c r="T1715" i="1"/>
  <c r="AB1754" i="1" s="1"/>
  <c r="AF1754" i="1" s="1"/>
  <c r="P1715" i="1"/>
  <c r="X1754" i="1" s="1"/>
  <c r="T1714" i="1"/>
  <c r="P1714" i="1"/>
  <c r="T1713" i="1"/>
  <c r="AB1752" i="1" s="1"/>
  <c r="P1713" i="1"/>
  <c r="X1752" i="1" s="1"/>
  <c r="T1712" i="1"/>
  <c r="P1712" i="1"/>
  <c r="T1711" i="1"/>
  <c r="AB1750" i="1" s="1"/>
  <c r="AF1750" i="1" s="1"/>
  <c r="P1711" i="1"/>
  <c r="X1750" i="1" s="1"/>
  <c r="T1710" i="1"/>
  <c r="P1710" i="1"/>
  <c r="T1709" i="1"/>
  <c r="AB1748" i="1" s="1"/>
  <c r="P1709" i="1"/>
  <c r="X1748" i="1" s="1"/>
  <c r="T1708" i="1"/>
  <c r="P1708" i="1"/>
  <c r="T1707" i="1"/>
  <c r="AB1746" i="1" s="1"/>
  <c r="AF1746" i="1" s="1"/>
  <c r="P1707" i="1"/>
  <c r="X1746" i="1" s="1"/>
  <c r="T1706" i="1"/>
  <c r="P1706" i="1"/>
  <c r="T1705" i="1"/>
  <c r="AB1744" i="1" s="1"/>
  <c r="P1705" i="1"/>
  <c r="X1744" i="1" s="1"/>
  <c r="T1704" i="1"/>
  <c r="P1704" i="1"/>
  <c r="T1703" i="1"/>
  <c r="AB1742" i="1" s="1"/>
  <c r="AF1742" i="1" s="1"/>
  <c r="P1703" i="1"/>
  <c r="X1742" i="1" s="1"/>
  <c r="T1702" i="1"/>
  <c r="P1702" i="1"/>
  <c r="T1701" i="1"/>
  <c r="AB1740" i="1" s="1"/>
  <c r="P1701" i="1"/>
  <c r="X1740" i="1" s="1"/>
  <c r="T1700" i="1"/>
  <c r="P1700" i="1"/>
  <c r="T1699" i="1"/>
  <c r="AB1738" i="1" s="1"/>
  <c r="AF1738" i="1" s="1"/>
  <c r="P1699" i="1"/>
  <c r="X1738" i="1" s="1"/>
  <c r="T1698" i="1"/>
  <c r="P1698" i="1"/>
  <c r="T1697" i="1"/>
  <c r="AB1736" i="1" s="1"/>
  <c r="P1697" i="1"/>
  <c r="X1736" i="1" s="1"/>
  <c r="T1696" i="1"/>
  <c r="P1696" i="1"/>
  <c r="T1695" i="1"/>
  <c r="AB1734" i="1" s="1"/>
  <c r="AF1734" i="1" s="1"/>
  <c r="P1695" i="1"/>
  <c r="X1734" i="1" s="1"/>
  <c r="T1694" i="1"/>
  <c r="P1694" i="1"/>
  <c r="T1693" i="1"/>
  <c r="AB1732" i="1" s="1"/>
  <c r="P1693" i="1"/>
  <c r="X1732" i="1" s="1"/>
  <c r="T1692" i="1"/>
  <c r="P1692" i="1"/>
  <c r="T1691" i="1"/>
  <c r="AB1730" i="1" s="1"/>
  <c r="AF1730" i="1" s="1"/>
  <c r="P1691" i="1"/>
  <c r="X1730" i="1" s="1"/>
  <c r="T1690" i="1"/>
  <c r="P1690" i="1"/>
  <c r="T1689" i="1"/>
  <c r="AB1728" i="1" s="1"/>
  <c r="P1689" i="1"/>
  <c r="X1728" i="1" s="1"/>
  <c r="T1688" i="1"/>
  <c r="P1688" i="1"/>
  <c r="T1687" i="1"/>
  <c r="AB1726" i="1" s="1"/>
  <c r="AF1726" i="1" s="1"/>
  <c r="P1687" i="1"/>
  <c r="X1726" i="1" s="1"/>
  <c r="T1686" i="1"/>
  <c r="P1686" i="1"/>
  <c r="T1685" i="1"/>
  <c r="AB1724" i="1" s="1"/>
  <c r="P1685" i="1"/>
  <c r="X1724" i="1" s="1"/>
  <c r="T1684" i="1"/>
  <c r="P1684" i="1"/>
  <c r="T1683" i="1"/>
  <c r="AB1722" i="1" s="1"/>
  <c r="AF1722" i="1" s="1"/>
  <c r="P1683" i="1"/>
  <c r="X1722" i="1" s="1"/>
  <c r="T1682" i="1"/>
  <c r="P1682" i="1"/>
  <c r="T1681" i="1"/>
  <c r="AB1720" i="1" s="1"/>
  <c r="P1681" i="1"/>
  <c r="X1720" i="1" s="1"/>
  <c r="T1680" i="1"/>
  <c r="P1680" i="1"/>
  <c r="T1679" i="1"/>
  <c r="AB1718" i="1" s="1"/>
  <c r="AF1718" i="1" s="1"/>
  <c r="P1679" i="1"/>
  <c r="X1718" i="1" s="1"/>
  <c r="T1678" i="1"/>
  <c r="P1678" i="1"/>
  <c r="T1677" i="1"/>
  <c r="AB1716" i="1" s="1"/>
  <c r="P1677" i="1"/>
  <c r="X1716" i="1" s="1"/>
  <c r="T1676" i="1"/>
  <c r="P1676" i="1"/>
  <c r="T1675" i="1"/>
  <c r="AB1714" i="1" s="1"/>
  <c r="AF1714" i="1" s="1"/>
  <c r="P1675" i="1"/>
  <c r="X1714" i="1" s="1"/>
  <c r="T1674" i="1"/>
  <c r="P1674" i="1"/>
  <c r="T1673" i="1"/>
  <c r="AB1712" i="1" s="1"/>
  <c r="P1673" i="1"/>
  <c r="X1712" i="1" s="1"/>
  <c r="T1672" i="1"/>
  <c r="P1672" i="1"/>
  <c r="T1671" i="1"/>
  <c r="AB1710" i="1" s="1"/>
  <c r="AF1710" i="1" s="1"/>
  <c r="P1671" i="1"/>
  <c r="X1710" i="1" s="1"/>
  <c r="T1670" i="1"/>
  <c r="P1670" i="1"/>
  <c r="T1669" i="1"/>
  <c r="AB1708" i="1" s="1"/>
  <c r="P1669" i="1"/>
  <c r="X1708" i="1" s="1"/>
  <c r="T1668" i="1"/>
  <c r="P1668" i="1"/>
  <c r="T1667" i="1"/>
  <c r="AB1706" i="1" s="1"/>
  <c r="AF1706" i="1" s="1"/>
  <c r="P1667" i="1"/>
  <c r="X1706" i="1" s="1"/>
  <c r="T1666" i="1"/>
  <c r="P1666" i="1"/>
  <c r="T1665" i="1"/>
  <c r="AB1704" i="1" s="1"/>
  <c r="P1665" i="1"/>
  <c r="X1704" i="1" s="1"/>
  <c r="T1664" i="1"/>
  <c r="P1664" i="1"/>
  <c r="T1663" i="1"/>
  <c r="AB1702" i="1" s="1"/>
  <c r="AF1702" i="1" s="1"/>
  <c r="P1663" i="1"/>
  <c r="X1702" i="1" s="1"/>
  <c r="T1662" i="1"/>
  <c r="P1662" i="1"/>
  <c r="T1661" i="1"/>
  <c r="AB1700" i="1" s="1"/>
  <c r="P1661" i="1"/>
  <c r="X1700" i="1" s="1"/>
  <c r="T1660" i="1"/>
  <c r="P1660" i="1"/>
  <c r="T1659" i="1"/>
  <c r="AB1698" i="1" s="1"/>
  <c r="AF1698" i="1" s="1"/>
  <c r="P1659" i="1"/>
  <c r="X1698" i="1" s="1"/>
  <c r="T1658" i="1"/>
  <c r="P1658" i="1"/>
  <c r="T1657" i="1"/>
  <c r="AB1696" i="1" s="1"/>
  <c r="P1657" i="1"/>
  <c r="X1696" i="1" s="1"/>
  <c r="T1656" i="1"/>
  <c r="P1656" i="1"/>
  <c r="T1655" i="1"/>
  <c r="AB1694" i="1" s="1"/>
  <c r="AF1694" i="1" s="1"/>
  <c r="P1655" i="1"/>
  <c r="X1694" i="1" s="1"/>
  <c r="T1654" i="1"/>
  <c r="P1654" i="1"/>
  <c r="T1653" i="1"/>
  <c r="AB1692" i="1" s="1"/>
  <c r="P1653" i="1"/>
  <c r="X1692" i="1" s="1"/>
  <c r="T1652" i="1"/>
  <c r="P1652" i="1"/>
  <c r="T1651" i="1"/>
  <c r="AB1690" i="1" s="1"/>
  <c r="AF1690" i="1" s="1"/>
  <c r="P1651" i="1"/>
  <c r="X1690" i="1" s="1"/>
  <c r="T1650" i="1"/>
  <c r="P1650" i="1"/>
  <c r="T1649" i="1"/>
  <c r="AB1688" i="1" s="1"/>
  <c r="P1649" i="1"/>
  <c r="X1688" i="1" s="1"/>
  <c r="T1648" i="1"/>
  <c r="P1648" i="1"/>
  <c r="T1647" i="1"/>
  <c r="AB1686" i="1" s="1"/>
  <c r="AF1686" i="1" s="1"/>
  <c r="P1647" i="1"/>
  <c r="X1686" i="1" s="1"/>
  <c r="T1646" i="1"/>
  <c r="P1646" i="1"/>
  <c r="T1645" i="1"/>
  <c r="AB1684" i="1" s="1"/>
  <c r="P1645" i="1"/>
  <c r="X1684" i="1" s="1"/>
  <c r="T1644" i="1"/>
  <c r="P1644" i="1"/>
  <c r="T1643" i="1"/>
  <c r="AB1682" i="1" s="1"/>
  <c r="AF1682" i="1" s="1"/>
  <c r="P1643" i="1"/>
  <c r="X1682" i="1" s="1"/>
  <c r="T1642" i="1"/>
  <c r="P1642" i="1"/>
  <c r="T1641" i="1"/>
  <c r="AB1680" i="1" s="1"/>
  <c r="P1641" i="1"/>
  <c r="X1680" i="1" s="1"/>
  <c r="T1640" i="1"/>
  <c r="P1640" i="1"/>
  <c r="T1639" i="1"/>
  <c r="AB1678" i="1" s="1"/>
  <c r="AF1678" i="1" s="1"/>
  <c r="P1639" i="1"/>
  <c r="X1678" i="1" s="1"/>
  <c r="T1638" i="1"/>
  <c r="P1638" i="1"/>
  <c r="T1637" i="1"/>
  <c r="AB1676" i="1" s="1"/>
  <c r="P1637" i="1"/>
  <c r="X1676" i="1" s="1"/>
  <c r="T1636" i="1"/>
  <c r="P1636" i="1"/>
  <c r="T1635" i="1"/>
  <c r="AB1674" i="1" s="1"/>
  <c r="AF1674" i="1" s="1"/>
  <c r="P1635" i="1"/>
  <c r="X1674" i="1" s="1"/>
  <c r="T1634" i="1"/>
  <c r="P1634" i="1"/>
  <c r="T1633" i="1"/>
  <c r="AB1672" i="1" s="1"/>
  <c r="P1633" i="1"/>
  <c r="X1672" i="1" s="1"/>
  <c r="T1632" i="1"/>
  <c r="P1632" i="1"/>
  <c r="T1631" i="1"/>
  <c r="AB1670" i="1" s="1"/>
  <c r="AF1670" i="1" s="1"/>
  <c r="P1631" i="1"/>
  <c r="X1670" i="1" s="1"/>
  <c r="T1630" i="1"/>
  <c r="P1630" i="1"/>
  <c r="T1629" i="1"/>
  <c r="AB1668" i="1" s="1"/>
  <c r="P1629" i="1"/>
  <c r="X1668" i="1" s="1"/>
  <c r="T1628" i="1"/>
  <c r="P1628" i="1"/>
  <c r="T1627" i="1"/>
  <c r="AB1666" i="1" s="1"/>
  <c r="AF1666" i="1" s="1"/>
  <c r="P1627" i="1"/>
  <c r="X1666" i="1" s="1"/>
  <c r="T1626" i="1"/>
  <c r="P1626" i="1"/>
  <c r="T1625" i="1"/>
  <c r="AB1664" i="1" s="1"/>
  <c r="P1625" i="1"/>
  <c r="X1664" i="1" s="1"/>
  <c r="T1624" i="1"/>
  <c r="P1624" i="1"/>
  <c r="T1623" i="1"/>
  <c r="AB1662" i="1" s="1"/>
  <c r="AF1662" i="1" s="1"/>
  <c r="P1623" i="1"/>
  <c r="X1662" i="1" s="1"/>
  <c r="T1622" i="1"/>
  <c r="P1622" i="1"/>
  <c r="T1621" i="1"/>
  <c r="AB1660" i="1" s="1"/>
  <c r="P1621" i="1"/>
  <c r="X1660" i="1" s="1"/>
  <c r="T1620" i="1"/>
  <c r="P1620" i="1"/>
  <c r="T1619" i="1"/>
  <c r="AB1658" i="1" s="1"/>
  <c r="AF1658" i="1" s="1"/>
  <c r="P1619" i="1"/>
  <c r="X1658" i="1" s="1"/>
  <c r="T1618" i="1"/>
  <c r="P1618" i="1"/>
  <c r="T1617" i="1"/>
  <c r="AB1656" i="1" s="1"/>
  <c r="P1617" i="1"/>
  <c r="X1656" i="1" s="1"/>
  <c r="T1616" i="1"/>
  <c r="P1616" i="1"/>
  <c r="T1615" i="1"/>
  <c r="AB1654" i="1" s="1"/>
  <c r="AF1654" i="1" s="1"/>
  <c r="P1615" i="1"/>
  <c r="X1654" i="1" s="1"/>
  <c r="T1614" i="1"/>
  <c r="P1614" i="1"/>
  <c r="T1613" i="1"/>
  <c r="AB1652" i="1" s="1"/>
  <c r="P1613" i="1"/>
  <c r="X1652" i="1" s="1"/>
  <c r="T1612" i="1"/>
  <c r="P1612" i="1"/>
  <c r="T1611" i="1"/>
  <c r="AB1650" i="1" s="1"/>
  <c r="AF1650" i="1" s="1"/>
  <c r="P1611" i="1"/>
  <c r="X1650" i="1" s="1"/>
  <c r="T1610" i="1"/>
  <c r="P1610" i="1"/>
  <c r="T1609" i="1"/>
  <c r="AB1648" i="1" s="1"/>
  <c r="P1609" i="1"/>
  <c r="X1648" i="1" s="1"/>
  <c r="T1608" i="1"/>
  <c r="P1608" i="1"/>
  <c r="T1607" i="1"/>
  <c r="AB1646" i="1" s="1"/>
  <c r="AF1646" i="1" s="1"/>
  <c r="P1607" i="1"/>
  <c r="X1646" i="1" s="1"/>
  <c r="T1606" i="1"/>
  <c r="P1606" i="1"/>
  <c r="T1605" i="1"/>
  <c r="AB1644" i="1" s="1"/>
  <c r="P1605" i="1"/>
  <c r="X1644" i="1" s="1"/>
  <c r="T1604" i="1"/>
  <c r="P1604" i="1"/>
  <c r="T1603" i="1"/>
  <c r="AB1642" i="1" s="1"/>
  <c r="AF1642" i="1" s="1"/>
  <c r="P1603" i="1"/>
  <c r="X1642" i="1" s="1"/>
  <c r="T1602" i="1"/>
  <c r="P1602" i="1"/>
  <c r="T1601" i="1"/>
  <c r="AB1640" i="1" s="1"/>
  <c r="P1601" i="1"/>
  <c r="X1640" i="1" s="1"/>
  <c r="T1600" i="1"/>
  <c r="P1600" i="1"/>
  <c r="T1599" i="1"/>
  <c r="AB1638" i="1" s="1"/>
  <c r="AF1638" i="1" s="1"/>
  <c r="P1599" i="1"/>
  <c r="X1638" i="1" s="1"/>
  <c r="T1598" i="1"/>
  <c r="P1598" i="1"/>
  <c r="T1597" i="1"/>
  <c r="AB1636" i="1" s="1"/>
  <c r="P1597" i="1"/>
  <c r="X1636" i="1" s="1"/>
  <c r="T1596" i="1"/>
  <c r="P1596" i="1"/>
  <c r="T1595" i="1"/>
  <c r="AB1634" i="1" s="1"/>
  <c r="AF1634" i="1" s="1"/>
  <c r="P1595" i="1"/>
  <c r="X1634" i="1" s="1"/>
  <c r="T1594" i="1"/>
  <c r="P1594" i="1"/>
  <c r="T1593" i="1"/>
  <c r="AB1632" i="1" s="1"/>
  <c r="P1593" i="1"/>
  <c r="X1632" i="1" s="1"/>
  <c r="T1592" i="1"/>
  <c r="P1592" i="1"/>
  <c r="T1591" i="1"/>
  <c r="AB1630" i="1" s="1"/>
  <c r="AF1630" i="1" s="1"/>
  <c r="P1591" i="1"/>
  <c r="X1630" i="1" s="1"/>
  <c r="T1590" i="1"/>
  <c r="P1590" i="1"/>
  <c r="T1589" i="1"/>
  <c r="AB1628" i="1" s="1"/>
  <c r="P1589" i="1"/>
  <c r="X1628" i="1" s="1"/>
  <c r="T1588" i="1"/>
  <c r="P1588" i="1"/>
  <c r="T1587" i="1"/>
  <c r="AB1626" i="1" s="1"/>
  <c r="AF1626" i="1" s="1"/>
  <c r="P1587" i="1"/>
  <c r="X1626" i="1" s="1"/>
  <c r="T1586" i="1"/>
  <c r="P1586" i="1"/>
  <c r="T1585" i="1"/>
  <c r="AB1624" i="1" s="1"/>
  <c r="P1585" i="1"/>
  <c r="X1624" i="1" s="1"/>
  <c r="T1584" i="1"/>
  <c r="P1584" i="1"/>
  <c r="T1583" i="1"/>
  <c r="AB1622" i="1" s="1"/>
  <c r="AF1622" i="1" s="1"/>
  <c r="P1583" i="1"/>
  <c r="X1622" i="1" s="1"/>
  <c r="T1582" i="1"/>
  <c r="P1582" i="1"/>
  <c r="T1581" i="1"/>
  <c r="AB1620" i="1" s="1"/>
  <c r="P1581" i="1"/>
  <c r="X1620" i="1" s="1"/>
  <c r="T1580" i="1"/>
  <c r="P1580" i="1"/>
  <c r="T1579" i="1"/>
  <c r="AB1618" i="1" s="1"/>
  <c r="AF1618" i="1" s="1"/>
  <c r="P1579" i="1"/>
  <c r="X1618" i="1" s="1"/>
  <c r="T1578" i="1"/>
  <c r="P1578" i="1"/>
  <c r="T1577" i="1"/>
  <c r="AB1616" i="1" s="1"/>
  <c r="P1577" i="1"/>
  <c r="X1616" i="1" s="1"/>
  <c r="T1576" i="1"/>
  <c r="P1576" i="1"/>
  <c r="T1575" i="1"/>
  <c r="AB1614" i="1" s="1"/>
  <c r="AF1614" i="1" s="1"/>
  <c r="P1575" i="1"/>
  <c r="X1614" i="1" s="1"/>
  <c r="T1574" i="1"/>
  <c r="P1574" i="1"/>
  <c r="T1573" i="1"/>
  <c r="AB1612" i="1" s="1"/>
  <c r="P1573" i="1"/>
  <c r="X1612" i="1" s="1"/>
  <c r="T1572" i="1"/>
  <c r="P1572" i="1"/>
  <c r="T1571" i="1"/>
  <c r="AB1610" i="1" s="1"/>
  <c r="AF1610" i="1" s="1"/>
  <c r="P1571" i="1"/>
  <c r="X1610" i="1" s="1"/>
  <c r="T1570" i="1"/>
  <c r="P1570" i="1"/>
  <c r="T1569" i="1"/>
  <c r="AB1608" i="1" s="1"/>
  <c r="P1569" i="1"/>
  <c r="X1608" i="1" s="1"/>
  <c r="T1568" i="1"/>
  <c r="P1568" i="1"/>
  <c r="T1567" i="1"/>
  <c r="AB1606" i="1" s="1"/>
  <c r="P1567" i="1"/>
  <c r="X1606" i="1" s="1"/>
  <c r="T1566" i="1"/>
  <c r="P1566" i="1"/>
  <c r="T1565" i="1"/>
  <c r="AB1604" i="1" s="1"/>
  <c r="P1565" i="1"/>
  <c r="X1604" i="1" s="1"/>
  <c r="T1564" i="1"/>
  <c r="P1564" i="1"/>
  <c r="T1563" i="1"/>
  <c r="AB1602" i="1" s="1"/>
  <c r="AF1602" i="1" s="1"/>
  <c r="P1563" i="1"/>
  <c r="X1602" i="1" s="1"/>
  <c r="T1562" i="1"/>
  <c r="P1562" i="1"/>
  <c r="T1561" i="1"/>
  <c r="AB1600" i="1" s="1"/>
  <c r="P1561" i="1"/>
  <c r="X1600" i="1" s="1"/>
  <c r="T1560" i="1"/>
  <c r="P1560" i="1"/>
  <c r="T1559" i="1"/>
  <c r="AB1598" i="1" s="1"/>
  <c r="AF1598" i="1" s="1"/>
  <c r="P1559" i="1"/>
  <c r="X1598" i="1" s="1"/>
  <c r="T1558" i="1"/>
  <c r="P1558" i="1"/>
  <c r="T1557" i="1"/>
  <c r="AB1596" i="1" s="1"/>
  <c r="P1557" i="1"/>
  <c r="X1596" i="1" s="1"/>
  <c r="T1556" i="1"/>
  <c r="P1556" i="1"/>
  <c r="T1555" i="1"/>
  <c r="AB1594" i="1" s="1"/>
  <c r="AF1594" i="1" s="1"/>
  <c r="P1555" i="1"/>
  <c r="X1594" i="1" s="1"/>
  <c r="T1554" i="1"/>
  <c r="P1554" i="1"/>
  <c r="T1553" i="1"/>
  <c r="AB1592" i="1" s="1"/>
  <c r="P1553" i="1"/>
  <c r="X1592" i="1" s="1"/>
  <c r="T1552" i="1"/>
  <c r="P1552" i="1"/>
  <c r="T1551" i="1"/>
  <c r="AB1590" i="1" s="1"/>
  <c r="AF1590" i="1" s="1"/>
  <c r="P1551" i="1"/>
  <c r="X1590" i="1" s="1"/>
  <c r="T1550" i="1"/>
  <c r="P1550" i="1"/>
  <c r="T1549" i="1"/>
  <c r="AB1588" i="1" s="1"/>
  <c r="P1549" i="1"/>
  <c r="X1588" i="1" s="1"/>
  <c r="T1548" i="1"/>
  <c r="P1548" i="1"/>
  <c r="T1547" i="1"/>
  <c r="AB1586" i="1" s="1"/>
  <c r="AF1586" i="1" s="1"/>
  <c r="P1547" i="1"/>
  <c r="X1586" i="1" s="1"/>
  <c r="T1546" i="1"/>
  <c r="P1546" i="1"/>
  <c r="T1545" i="1"/>
  <c r="AB1584" i="1" s="1"/>
  <c r="P1545" i="1"/>
  <c r="X1584" i="1" s="1"/>
  <c r="T1544" i="1"/>
  <c r="P1544" i="1"/>
  <c r="T1543" i="1"/>
  <c r="AB1582" i="1" s="1"/>
  <c r="AF1582" i="1" s="1"/>
  <c r="P1543" i="1"/>
  <c r="X1582" i="1" s="1"/>
  <c r="T1542" i="1"/>
  <c r="P1542" i="1"/>
  <c r="T1541" i="1"/>
  <c r="AB1580" i="1" s="1"/>
  <c r="P1541" i="1"/>
  <c r="X1580" i="1" s="1"/>
  <c r="T1540" i="1"/>
  <c r="P1540" i="1"/>
  <c r="T1539" i="1"/>
  <c r="AB1578" i="1" s="1"/>
  <c r="AF1578" i="1" s="1"/>
  <c r="P1539" i="1"/>
  <c r="X1578" i="1" s="1"/>
  <c r="T1538" i="1"/>
  <c r="P1538" i="1"/>
  <c r="T1537" i="1"/>
  <c r="AB1576" i="1" s="1"/>
  <c r="P1537" i="1"/>
  <c r="X1576" i="1" s="1"/>
  <c r="T1536" i="1"/>
  <c r="P1536" i="1"/>
  <c r="T1535" i="1"/>
  <c r="AB1574" i="1" s="1"/>
  <c r="AF1574" i="1" s="1"/>
  <c r="P1535" i="1"/>
  <c r="X1574" i="1" s="1"/>
  <c r="T1534" i="1"/>
  <c r="P1534" i="1"/>
  <c r="T1533" i="1"/>
  <c r="AB1572" i="1" s="1"/>
  <c r="P1533" i="1"/>
  <c r="X1572" i="1" s="1"/>
  <c r="T1532" i="1"/>
  <c r="P1532" i="1"/>
  <c r="T1531" i="1"/>
  <c r="AB1570" i="1" s="1"/>
  <c r="AF1570" i="1" s="1"/>
  <c r="P1531" i="1"/>
  <c r="X1570" i="1" s="1"/>
  <c r="T1530" i="1"/>
  <c r="P1530" i="1"/>
  <c r="T1529" i="1"/>
  <c r="AB1568" i="1" s="1"/>
  <c r="P1529" i="1"/>
  <c r="X1568" i="1" s="1"/>
  <c r="T1528" i="1"/>
  <c r="P1528" i="1"/>
  <c r="T1527" i="1"/>
  <c r="AB1566" i="1" s="1"/>
  <c r="AF1566" i="1" s="1"/>
  <c r="P1527" i="1"/>
  <c r="X1566" i="1" s="1"/>
  <c r="T1526" i="1"/>
  <c r="P1526" i="1"/>
  <c r="T1525" i="1"/>
  <c r="AB1564" i="1" s="1"/>
  <c r="P1525" i="1"/>
  <c r="X1564" i="1" s="1"/>
  <c r="T1524" i="1"/>
  <c r="P1524" i="1"/>
  <c r="T1523" i="1"/>
  <c r="AB1562" i="1" s="1"/>
  <c r="AF1562" i="1" s="1"/>
  <c r="P1523" i="1"/>
  <c r="X1562" i="1" s="1"/>
  <c r="T1522" i="1"/>
  <c r="P1522" i="1"/>
  <c r="T1521" i="1"/>
  <c r="AB1560" i="1" s="1"/>
  <c r="P1521" i="1"/>
  <c r="X1560" i="1" s="1"/>
  <c r="T1520" i="1"/>
  <c r="P1520" i="1"/>
  <c r="T1519" i="1"/>
  <c r="AB1558" i="1" s="1"/>
  <c r="AF1558" i="1" s="1"/>
  <c r="P1519" i="1"/>
  <c r="X1558" i="1" s="1"/>
  <c r="T1518" i="1"/>
  <c r="P1518" i="1"/>
  <c r="T1517" i="1"/>
  <c r="AB1556" i="1" s="1"/>
  <c r="P1517" i="1"/>
  <c r="X1556" i="1" s="1"/>
  <c r="T1516" i="1"/>
  <c r="P1516" i="1"/>
  <c r="T1515" i="1"/>
  <c r="AB1554" i="1" s="1"/>
  <c r="AF1554" i="1" s="1"/>
  <c r="P1515" i="1"/>
  <c r="X1554" i="1" s="1"/>
  <c r="T1514" i="1"/>
  <c r="P1514" i="1"/>
  <c r="T1513" i="1"/>
  <c r="AB1552" i="1" s="1"/>
  <c r="P1513" i="1"/>
  <c r="X1552" i="1" s="1"/>
  <c r="T1512" i="1"/>
  <c r="P1512" i="1"/>
  <c r="T1511" i="1"/>
  <c r="AB1550" i="1" s="1"/>
  <c r="AF1550" i="1" s="1"/>
  <c r="P1511" i="1"/>
  <c r="X1550" i="1" s="1"/>
  <c r="T1510" i="1"/>
  <c r="P1510" i="1"/>
  <c r="T1509" i="1"/>
  <c r="AB1548" i="1" s="1"/>
  <c r="P1509" i="1"/>
  <c r="X1548" i="1" s="1"/>
  <c r="T1508" i="1"/>
  <c r="P1508" i="1"/>
  <c r="T1507" i="1"/>
  <c r="AB1546" i="1" s="1"/>
  <c r="AF1546" i="1" s="1"/>
  <c r="P1507" i="1"/>
  <c r="X1546" i="1" s="1"/>
  <c r="T1506" i="1"/>
  <c r="P1506" i="1"/>
  <c r="T1505" i="1"/>
  <c r="AB1544" i="1" s="1"/>
  <c r="P1505" i="1"/>
  <c r="X1544" i="1" s="1"/>
  <c r="T1504" i="1"/>
  <c r="P1504" i="1"/>
  <c r="T1503" i="1"/>
  <c r="AB1542" i="1" s="1"/>
  <c r="AF1542" i="1" s="1"/>
  <c r="P1503" i="1"/>
  <c r="X1542" i="1" s="1"/>
  <c r="T1502" i="1"/>
  <c r="P1502" i="1"/>
  <c r="T1501" i="1"/>
  <c r="AB1540" i="1" s="1"/>
  <c r="P1501" i="1"/>
  <c r="X1540" i="1" s="1"/>
  <c r="T1500" i="1"/>
  <c r="P1500" i="1"/>
  <c r="T1499" i="1"/>
  <c r="AB1538" i="1" s="1"/>
  <c r="AF1538" i="1" s="1"/>
  <c r="P1499" i="1"/>
  <c r="X1538" i="1" s="1"/>
  <c r="T1498" i="1"/>
  <c r="P1498" i="1"/>
  <c r="T1497" i="1"/>
  <c r="AB1536" i="1" s="1"/>
  <c r="P1497" i="1"/>
  <c r="X1536" i="1" s="1"/>
  <c r="T1496" i="1"/>
  <c r="P1496" i="1"/>
  <c r="T1495" i="1"/>
  <c r="AB1534" i="1" s="1"/>
  <c r="AF1534" i="1" s="1"/>
  <c r="P1495" i="1"/>
  <c r="X1534" i="1" s="1"/>
  <c r="T1494" i="1"/>
  <c r="P1494" i="1"/>
  <c r="T1493" i="1"/>
  <c r="AB1532" i="1" s="1"/>
  <c r="P1493" i="1"/>
  <c r="X1532" i="1" s="1"/>
  <c r="T1492" i="1"/>
  <c r="P1492" i="1"/>
  <c r="T1491" i="1"/>
  <c r="AB1530" i="1" s="1"/>
  <c r="AF1530" i="1" s="1"/>
  <c r="P1491" i="1"/>
  <c r="X1530" i="1" s="1"/>
  <c r="T1490" i="1"/>
  <c r="P1490" i="1"/>
  <c r="T1489" i="1"/>
  <c r="AB1528" i="1" s="1"/>
  <c r="P1489" i="1"/>
  <c r="X1528" i="1" s="1"/>
  <c r="T1488" i="1"/>
  <c r="P1488" i="1"/>
  <c r="T1487" i="1"/>
  <c r="AB1526" i="1" s="1"/>
  <c r="AF1526" i="1" s="1"/>
  <c r="P1487" i="1"/>
  <c r="X1526" i="1" s="1"/>
  <c r="T1486" i="1"/>
  <c r="P1486" i="1"/>
  <c r="T1485" i="1"/>
  <c r="AB1524" i="1" s="1"/>
  <c r="P1485" i="1"/>
  <c r="X1524" i="1" s="1"/>
  <c r="T1484" i="1"/>
  <c r="P1484" i="1"/>
  <c r="T1483" i="1"/>
  <c r="AB1522" i="1" s="1"/>
  <c r="AF1522" i="1" s="1"/>
  <c r="P1483" i="1"/>
  <c r="X1522" i="1" s="1"/>
  <c r="T1482" i="1"/>
  <c r="P1482" i="1"/>
  <c r="T1481" i="1"/>
  <c r="AB1520" i="1" s="1"/>
  <c r="P1481" i="1"/>
  <c r="X1520" i="1" s="1"/>
  <c r="T1480" i="1"/>
  <c r="P1480" i="1"/>
  <c r="T1479" i="1"/>
  <c r="AB1518" i="1" s="1"/>
  <c r="AF1518" i="1" s="1"/>
  <c r="P1479" i="1"/>
  <c r="X1518" i="1" s="1"/>
  <c r="T1478" i="1"/>
  <c r="P1478" i="1"/>
  <c r="T1477" i="1"/>
  <c r="AB1516" i="1" s="1"/>
  <c r="P1477" i="1"/>
  <c r="X1516" i="1" s="1"/>
  <c r="T1476" i="1"/>
  <c r="P1476" i="1"/>
  <c r="T1475" i="1"/>
  <c r="AB1514" i="1" s="1"/>
  <c r="AF1514" i="1" s="1"/>
  <c r="P1475" i="1"/>
  <c r="X1514" i="1" s="1"/>
  <c r="T1474" i="1"/>
  <c r="P1474" i="1"/>
  <c r="T1473" i="1"/>
  <c r="AB1512" i="1" s="1"/>
  <c r="P1473" i="1"/>
  <c r="X1512" i="1" s="1"/>
  <c r="T1472" i="1"/>
  <c r="P1472" i="1"/>
  <c r="T1471" i="1"/>
  <c r="AB1510" i="1" s="1"/>
  <c r="AF1510" i="1" s="1"/>
  <c r="P1471" i="1"/>
  <c r="X1510" i="1" s="1"/>
  <c r="T1470" i="1"/>
  <c r="P1470" i="1"/>
  <c r="T1469" i="1"/>
  <c r="AB1508" i="1" s="1"/>
  <c r="P1469" i="1"/>
  <c r="X1508" i="1" s="1"/>
  <c r="T1468" i="1"/>
  <c r="P1468" i="1"/>
  <c r="T1467" i="1"/>
  <c r="AB1506" i="1" s="1"/>
  <c r="AF1506" i="1" s="1"/>
  <c r="P1467" i="1"/>
  <c r="X1506" i="1" s="1"/>
  <c r="T1466" i="1"/>
  <c r="P1466" i="1"/>
  <c r="T1465" i="1"/>
  <c r="AB1504" i="1" s="1"/>
  <c r="P1465" i="1"/>
  <c r="X1504" i="1" s="1"/>
  <c r="T1464" i="1"/>
  <c r="P1464" i="1"/>
  <c r="T1463" i="1"/>
  <c r="AB1502" i="1" s="1"/>
  <c r="AF1502" i="1" s="1"/>
  <c r="P1463" i="1"/>
  <c r="X1502" i="1" s="1"/>
  <c r="T1462" i="1"/>
  <c r="P1462" i="1"/>
  <c r="T1461" i="1"/>
  <c r="AB1500" i="1" s="1"/>
  <c r="P1461" i="1"/>
  <c r="X1500" i="1" s="1"/>
  <c r="T1460" i="1"/>
  <c r="P1460" i="1"/>
  <c r="T1459" i="1"/>
  <c r="AB1498" i="1" s="1"/>
  <c r="AF1498" i="1" s="1"/>
  <c r="P1459" i="1"/>
  <c r="X1498" i="1" s="1"/>
  <c r="T1458" i="1"/>
  <c r="P1458" i="1"/>
  <c r="T1457" i="1"/>
  <c r="AB1496" i="1" s="1"/>
  <c r="P1457" i="1"/>
  <c r="X1496" i="1" s="1"/>
  <c r="T1456" i="1"/>
  <c r="P1456" i="1"/>
  <c r="T1455" i="1"/>
  <c r="AB1494" i="1" s="1"/>
  <c r="AF1494" i="1" s="1"/>
  <c r="P1455" i="1"/>
  <c r="X1494" i="1" s="1"/>
  <c r="T1454" i="1"/>
  <c r="P1454" i="1"/>
  <c r="T1453" i="1"/>
  <c r="AB1492" i="1" s="1"/>
  <c r="P1453" i="1"/>
  <c r="X1492" i="1" s="1"/>
  <c r="T1452" i="1"/>
  <c r="P1452" i="1"/>
  <c r="T1451" i="1"/>
  <c r="AB1490" i="1" s="1"/>
  <c r="AF1490" i="1" s="1"/>
  <c r="P1451" i="1"/>
  <c r="X1490" i="1" s="1"/>
  <c r="T1450" i="1"/>
  <c r="P1450" i="1"/>
  <c r="T1449" i="1"/>
  <c r="AB1488" i="1" s="1"/>
  <c r="P1449" i="1"/>
  <c r="X1488" i="1" s="1"/>
  <c r="T1448" i="1"/>
  <c r="P1448" i="1"/>
  <c r="T1447" i="1"/>
  <c r="AB1486" i="1" s="1"/>
  <c r="AF1486" i="1" s="1"/>
  <c r="P1447" i="1"/>
  <c r="X1486" i="1" s="1"/>
  <c r="T1446" i="1"/>
  <c r="P1446" i="1"/>
  <c r="T1445" i="1"/>
  <c r="AB1484" i="1" s="1"/>
  <c r="P1445" i="1"/>
  <c r="X1484" i="1" s="1"/>
  <c r="T1444" i="1"/>
  <c r="P1444" i="1"/>
  <c r="T1443" i="1"/>
  <c r="AB1482" i="1" s="1"/>
  <c r="AF1482" i="1" s="1"/>
  <c r="P1443" i="1"/>
  <c r="X1482" i="1" s="1"/>
  <c r="T1442" i="1"/>
  <c r="P1442" i="1"/>
  <c r="T1441" i="1"/>
  <c r="AB1480" i="1" s="1"/>
  <c r="P1441" i="1"/>
  <c r="X1480" i="1" s="1"/>
  <c r="T1440" i="1"/>
  <c r="P1440" i="1"/>
  <c r="T1439" i="1"/>
  <c r="AB1478" i="1" s="1"/>
  <c r="AF1478" i="1" s="1"/>
  <c r="P1439" i="1"/>
  <c r="X1478" i="1" s="1"/>
  <c r="T1438" i="1"/>
  <c r="P1438" i="1"/>
  <c r="T1437" i="1"/>
  <c r="AB1476" i="1" s="1"/>
  <c r="P1437" i="1"/>
  <c r="X1476" i="1" s="1"/>
  <c r="T1436" i="1"/>
  <c r="P1436" i="1"/>
  <c r="T1435" i="1"/>
  <c r="AB1474" i="1" s="1"/>
  <c r="AF1474" i="1" s="1"/>
  <c r="P1435" i="1"/>
  <c r="X1474" i="1" s="1"/>
  <c r="T1434" i="1"/>
  <c r="P1434" i="1"/>
  <c r="T1433" i="1"/>
  <c r="AB1472" i="1" s="1"/>
  <c r="P1433" i="1"/>
  <c r="X1472" i="1" s="1"/>
  <c r="T1432" i="1"/>
  <c r="P1432" i="1"/>
  <c r="T1431" i="1"/>
  <c r="AB1470" i="1" s="1"/>
  <c r="AF1470" i="1" s="1"/>
  <c r="P1431" i="1"/>
  <c r="X1470" i="1" s="1"/>
  <c r="T1430" i="1"/>
  <c r="P1430" i="1"/>
  <c r="T1429" i="1"/>
  <c r="AB1468" i="1" s="1"/>
  <c r="P1429" i="1"/>
  <c r="X1468" i="1" s="1"/>
  <c r="T1428" i="1"/>
  <c r="P1428" i="1"/>
  <c r="T1427" i="1"/>
  <c r="AB1466" i="1" s="1"/>
  <c r="AF1466" i="1" s="1"/>
  <c r="P1427" i="1"/>
  <c r="X1466" i="1" s="1"/>
  <c r="T1426" i="1"/>
  <c r="P1426" i="1"/>
  <c r="T1425" i="1"/>
  <c r="AB1464" i="1" s="1"/>
  <c r="P1425" i="1"/>
  <c r="X1464" i="1" s="1"/>
  <c r="T1424" i="1"/>
  <c r="P1424" i="1"/>
  <c r="T1423" i="1"/>
  <c r="AB1462" i="1" s="1"/>
  <c r="AF1462" i="1" s="1"/>
  <c r="P1423" i="1"/>
  <c r="X1462" i="1" s="1"/>
  <c r="T1422" i="1"/>
  <c r="P1422" i="1"/>
  <c r="T1421" i="1"/>
  <c r="AB1460" i="1" s="1"/>
  <c r="P1421" i="1"/>
  <c r="X1460" i="1" s="1"/>
  <c r="T1420" i="1"/>
  <c r="P1420" i="1"/>
  <c r="T1419" i="1"/>
  <c r="AB1458" i="1" s="1"/>
  <c r="AF1458" i="1" s="1"/>
  <c r="P1419" i="1"/>
  <c r="X1458" i="1" s="1"/>
  <c r="T1418" i="1"/>
  <c r="P1418" i="1"/>
  <c r="T1417" i="1"/>
  <c r="AB1456" i="1" s="1"/>
  <c r="P1417" i="1"/>
  <c r="X1456" i="1" s="1"/>
  <c r="T1416" i="1"/>
  <c r="P1416" i="1"/>
  <c r="T1415" i="1"/>
  <c r="AB1454" i="1" s="1"/>
  <c r="AF1454" i="1" s="1"/>
  <c r="P1415" i="1"/>
  <c r="X1454" i="1" s="1"/>
  <c r="T1414" i="1"/>
  <c r="P1414" i="1"/>
  <c r="T1413" i="1"/>
  <c r="AB1452" i="1" s="1"/>
  <c r="P1413" i="1"/>
  <c r="X1452" i="1" s="1"/>
  <c r="T1412" i="1"/>
  <c r="P1412" i="1"/>
  <c r="T1411" i="1"/>
  <c r="AB1450" i="1" s="1"/>
  <c r="AF1450" i="1" s="1"/>
  <c r="P1411" i="1"/>
  <c r="X1450" i="1" s="1"/>
  <c r="T1410" i="1"/>
  <c r="P1410" i="1"/>
  <c r="T1409" i="1"/>
  <c r="AB1448" i="1" s="1"/>
  <c r="P1409" i="1"/>
  <c r="X1448" i="1" s="1"/>
  <c r="T1408" i="1"/>
  <c r="P1408" i="1"/>
  <c r="T1407" i="1"/>
  <c r="AB1446" i="1" s="1"/>
  <c r="AF1446" i="1" s="1"/>
  <c r="P1407" i="1"/>
  <c r="X1446" i="1" s="1"/>
  <c r="T1406" i="1"/>
  <c r="P1406" i="1"/>
  <c r="T1405" i="1"/>
  <c r="AB1444" i="1" s="1"/>
  <c r="P1405" i="1"/>
  <c r="X1444" i="1" s="1"/>
  <c r="T1404" i="1"/>
  <c r="P1404" i="1"/>
  <c r="T1403" i="1"/>
  <c r="AB1442" i="1" s="1"/>
  <c r="AF1442" i="1" s="1"/>
  <c r="P1403" i="1"/>
  <c r="X1442" i="1" s="1"/>
  <c r="T1402" i="1"/>
  <c r="P1402" i="1"/>
  <c r="T1401" i="1"/>
  <c r="AB1440" i="1" s="1"/>
  <c r="P1401" i="1"/>
  <c r="X1440" i="1" s="1"/>
  <c r="T1400" i="1"/>
  <c r="P1400" i="1"/>
  <c r="T1399" i="1"/>
  <c r="AB1438" i="1" s="1"/>
  <c r="AF1438" i="1" s="1"/>
  <c r="P1399" i="1"/>
  <c r="X1438" i="1" s="1"/>
  <c r="T1398" i="1"/>
  <c r="P1398" i="1"/>
  <c r="T1397" i="1"/>
  <c r="AB1436" i="1" s="1"/>
  <c r="P1397" i="1"/>
  <c r="X1436" i="1" s="1"/>
  <c r="T1396" i="1"/>
  <c r="P1396" i="1"/>
  <c r="T1395" i="1"/>
  <c r="AB1434" i="1" s="1"/>
  <c r="AF1434" i="1" s="1"/>
  <c r="P1395" i="1"/>
  <c r="X1434" i="1" s="1"/>
  <c r="T1394" i="1"/>
  <c r="P1394" i="1"/>
  <c r="T1393" i="1"/>
  <c r="AB1432" i="1" s="1"/>
  <c r="P1393" i="1"/>
  <c r="X1432" i="1" s="1"/>
  <c r="T1392" i="1"/>
  <c r="P1392" i="1"/>
  <c r="T1391" i="1"/>
  <c r="AB1430" i="1" s="1"/>
  <c r="AF1430" i="1" s="1"/>
  <c r="P1391" i="1"/>
  <c r="X1430" i="1" s="1"/>
  <c r="T1390" i="1"/>
  <c r="P1390" i="1"/>
  <c r="T1389" i="1"/>
  <c r="AB1428" i="1" s="1"/>
  <c r="P1389" i="1"/>
  <c r="X1428" i="1" s="1"/>
  <c r="T1388" i="1"/>
  <c r="P1388" i="1"/>
  <c r="T1387" i="1"/>
  <c r="AB1426" i="1" s="1"/>
  <c r="AF1426" i="1" s="1"/>
  <c r="P1387" i="1"/>
  <c r="X1426" i="1" s="1"/>
  <c r="T1386" i="1"/>
  <c r="P1386" i="1"/>
  <c r="T1385" i="1"/>
  <c r="AB1424" i="1" s="1"/>
  <c r="P1385" i="1"/>
  <c r="X1424" i="1" s="1"/>
  <c r="T1384" i="1"/>
  <c r="P1384" i="1"/>
  <c r="T1383" i="1"/>
  <c r="AB1422" i="1" s="1"/>
  <c r="AF1422" i="1" s="1"/>
  <c r="P1383" i="1"/>
  <c r="X1422" i="1" s="1"/>
  <c r="T1382" i="1"/>
  <c r="P1382" i="1"/>
  <c r="T1381" i="1"/>
  <c r="AB1420" i="1" s="1"/>
  <c r="P1381" i="1"/>
  <c r="X1420" i="1" s="1"/>
  <c r="T1380" i="1"/>
  <c r="P1380" i="1"/>
  <c r="T1379" i="1"/>
  <c r="AB1418" i="1" s="1"/>
  <c r="AF1418" i="1" s="1"/>
  <c r="P1379" i="1"/>
  <c r="X1418" i="1" s="1"/>
  <c r="T1378" i="1"/>
  <c r="P1378" i="1"/>
  <c r="T1377" i="1"/>
  <c r="AB1416" i="1" s="1"/>
  <c r="P1377" i="1"/>
  <c r="X1416" i="1" s="1"/>
  <c r="T1376" i="1"/>
  <c r="P1376" i="1"/>
  <c r="T1375" i="1"/>
  <c r="AB1414" i="1" s="1"/>
  <c r="AF1414" i="1" s="1"/>
  <c r="P1375" i="1"/>
  <c r="X1414" i="1" s="1"/>
  <c r="T1374" i="1"/>
  <c r="P1374" i="1"/>
  <c r="T1373" i="1"/>
  <c r="AB1412" i="1" s="1"/>
  <c r="P1373" i="1"/>
  <c r="X1412" i="1" s="1"/>
  <c r="T1372" i="1"/>
  <c r="P1372" i="1"/>
  <c r="T1371" i="1"/>
  <c r="AB1410" i="1" s="1"/>
  <c r="AF1410" i="1" s="1"/>
  <c r="P1371" i="1"/>
  <c r="X1410" i="1" s="1"/>
  <c r="T1370" i="1"/>
  <c r="P1370" i="1"/>
  <c r="T1369" i="1"/>
  <c r="AB1408" i="1" s="1"/>
  <c r="P1369" i="1"/>
  <c r="X1408" i="1" s="1"/>
  <c r="T1368" i="1"/>
  <c r="P1368" i="1"/>
  <c r="T1367" i="1"/>
  <c r="AB1406" i="1" s="1"/>
  <c r="AF1406" i="1" s="1"/>
  <c r="P1367" i="1"/>
  <c r="X1406" i="1" s="1"/>
  <c r="T1366" i="1"/>
  <c r="P1366" i="1"/>
  <c r="T1365" i="1"/>
  <c r="AB1404" i="1" s="1"/>
  <c r="P1365" i="1"/>
  <c r="X1404" i="1" s="1"/>
  <c r="T1364" i="1"/>
  <c r="P1364" i="1"/>
  <c r="T1363" i="1"/>
  <c r="AB1402" i="1" s="1"/>
  <c r="AF1402" i="1" s="1"/>
  <c r="P1363" i="1"/>
  <c r="X1402" i="1" s="1"/>
  <c r="T1362" i="1"/>
  <c r="P1362" i="1"/>
  <c r="T1361" i="1"/>
  <c r="AB1400" i="1" s="1"/>
  <c r="P1361" i="1"/>
  <c r="X1400" i="1" s="1"/>
  <c r="T1360" i="1"/>
  <c r="P1360" i="1"/>
  <c r="T1359" i="1"/>
  <c r="AB1398" i="1" s="1"/>
  <c r="AF1398" i="1" s="1"/>
  <c r="P1359" i="1"/>
  <c r="X1398" i="1" s="1"/>
  <c r="T1358" i="1"/>
  <c r="P1358" i="1"/>
  <c r="T1357" i="1"/>
  <c r="AB1396" i="1" s="1"/>
  <c r="P1357" i="1"/>
  <c r="X1396" i="1" s="1"/>
  <c r="T1356" i="1"/>
  <c r="P1356" i="1"/>
  <c r="T1355" i="1"/>
  <c r="AB1394" i="1" s="1"/>
  <c r="AF1394" i="1" s="1"/>
  <c r="P1355" i="1"/>
  <c r="X1394" i="1" s="1"/>
  <c r="T1354" i="1"/>
  <c r="P1354" i="1"/>
  <c r="T1353" i="1"/>
  <c r="AB1392" i="1" s="1"/>
  <c r="P1353" i="1"/>
  <c r="X1392" i="1" s="1"/>
  <c r="T1352" i="1"/>
  <c r="P1352" i="1"/>
  <c r="T1351" i="1"/>
  <c r="AB1390" i="1" s="1"/>
  <c r="AF1390" i="1" s="1"/>
  <c r="P1351" i="1"/>
  <c r="X1390" i="1" s="1"/>
  <c r="T1350" i="1"/>
  <c r="P1350" i="1"/>
  <c r="T1349" i="1"/>
  <c r="AB1388" i="1" s="1"/>
  <c r="P1349" i="1"/>
  <c r="X1388" i="1" s="1"/>
  <c r="T1348" i="1"/>
  <c r="P1348" i="1"/>
  <c r="T1347" i="1"/>
  <c r="AB1386" i="1" s="1"/>
  <c r="AF1386" i="1" s="1"/>
  <c r="P1347" i="1"/>
  <c r="X1386" i="1" s="1"/>
  <c r="T1346" i="1"/>
  <c r="P1346" i="1"/>
  <c r="T1345" i="1"/>
  <c r="AB1384" i="1" s="1"/>
  <c r="P1345" i="1"/>
  <c r="X1384" i="1" s="1"/>
  <c r="T1344" i="1"/>
  <c r="P1344" i="1"/>
  <c r="T1343" i="1"/>
  <c r="AB1382" i="1" s="1"/>
  <c r="AF1382" i="1" s="1"/>
  <c r="P1343" i="1"/>
  <c r="X1382" i="1" s="1"/>
  <c r="T1342" i="1"/>
  <c r="P1342" i="1"/>
  <c r="T1341" i="1"/>
  <c r="AB1380" i="1" s="1"/>
  <c r="P1341" i="1"/>
  <c r="X1380" i="1" s="1"/>
  <c r="T1340" i="1"/>
  <c r="P1340" i="1"/>
  <c r="T1339" i="1"/>
  <c r="AB1378" i="1" s="1"/>
  <c r="P1339" i="1"/>
  <c r="X1378" i="1" s="1"/>
  <c r="T1338" i="1"/>
  <c r="P1338" i="1"/>
  <c r="T1337" i="1"/>
  <c r="AB1376" i="1" s="1"/>
  <c r="P1337" i="1"/>
  <c r="X1376" i="1" s="1"/>
  <c r="T1336" i="1"/>
  <c r="P1336" i="1"/>
  <c r="T1335" i="1"/>
  <c r="AB1374" i="1" s="1"/>
  <c r="AF1374" i="1" s="1"/>
  <c r="P1335" i="1"/>
  <c r="X1374" i="1" s="1"/>
  <c r="T1334" i="1"/>
  <c r="P1334" i="1"/>
  <c r="T1333" i="1"/>
  <c r="AB1372" i="1" s="1"/>
  <c r="P1333" i="1"/>
  <c r="X1372" i="1" s="1"/>
  <c r="T1332" i="1"/>
  <c r="P1332" i="1"/>
  <c r="T1331" i="1"/>
  <c r="AB1370" i="1" s="1"/>
  <c r="AF1370" i="1" s="1"/>
  <c r="P1331" i="1"/>
  <c r="X1370" i="1" s="1"/>
  <c r="T1330" i="1"/>
  <c r="P1330" i="1"/>
  <c r="T1329" i="1"/>
  <c r="AB1368" i="1" s="1"/>
  <c r="P1329" i="1"/>
  <c r="X1368" i="1" s="1"/>
  <c r="T1328" i="1"/>
  <c r="P1328" i="1"/>
  <c r="T1327" i="1"/>
  <c r="AB1366" i="1" s="1"/>
  <c r="AF1366" i="1" s="1"/>
  <c r="P1327" i="1"/>
  <c r="X1366" i="1" s="1"/>
  <c r="T1326" i="1"/>
  <c r="P1326" i="1"/>
  <c r="T1325" i="1"/>
  <c r="AB1364" i="1" s="1"/>
  <c r="P1325" i="1"/>
  <c r="X1364" i="1" s="1"/>
  <c r="T1324" i="1"/>
  <c r="P1324" i="1"/>
  <c r="T1323" i="1"/>
  <c r="AB1362" i="1" s="1"/>
  <c r="AF1362" i="1" s="1"/>
  <c r="P1323" i="1"/>
  <c r="X1362" i="1" s="1"/>
  <c r="T1322" i="1"/>
  <c r="P1322" i="1"/>
  <c r="T1321" i="1"/>
  <c r="AB1360" i="1" s="1"/>
  <c r="P1321" i="1"/>
  <c r="X1360" i="1" s="1"/>
  <c r="T1320" i="1"/>
  <c r="P1320" i="1"/>
  <c r="T1319" i="1"/>
  <c r="AB1358" i="1" s="1"/>
  <c r="AF1358" i="1" s="1"/>
  <c r="P1319" i="1"/>
  <c r="X1358" i="1" s="1"/>
  <c r="T1318" i="1"/>
  <c r="P1318" i="1"/>
  <c r="T1317" i="1"/>
  <c r="AB1356" i="1" s="1"/>
  <c r="P1317" i="1"/>
  <c r="X1356" i="1" s="1"/>
  <c r="T1316" i="1"/>
  <c r="P1316" i="1"/>
  <c r="T1315" i="1"/>
  <c r="AB1354" i="1" s="1"/>
  <c r="AF1354" i="1" s="1"/>
  <c r="P1315" i="1"/>
  <c r="X1354" i="1" s="1"/>
  <c r="T1314" i="1"/>
  <c r="P1314" i="1"/>
  <c r="T1313" i="1"/>
  <c r="AB1352" i="1" s="1"/>
  <c r="P1313" i="1"/>
  <c r="X1352" i="1" s="1"/>
  <c r="T1312" i="1"/>
  <c r="P1312" i="1"/>
  <c r="T1311" i="1"/>
  <c r="AB1350" i="1" s="1"/>
  <c r="AF1350" i="1" s="1"/>
  <c r="P1311" i="1"/>
  <c r="X1350" i="1" s="1"/>
  <c r="T1310" i="1"/>
  <c r="P1310" i="1"/>
  <c r="T1309" i="1"/>
  <c r="AB1348" i="1" s="1"/>
  <c r="P1309" i="1"/>
  <c r="X1348" i="1" s="1"/>
  <c r="T1308" i="1"/>
  <c r="P1308" i="1"/>
  <c r="T1307" i="1"/>
  <c r="AB1346" i="1" s="1"/>
  <c r="AF1346" i="1" s="1"/>
  <c r="P1307" i="1"/>
  <c r="X1346" i="1" s="1"/>
  <c r="T1306" i="1"/>
  <c r="P1306" i="1"/>
  <c r="T1305" i="1"/>
  <c r="AB1344" i="1" s="1"/>
  <c r="P1305" i="1"/>
  <c r="X1344" i="1" s="1"/>
  <c r="T1304" i="1"/>
  <c r="P1304" i="1"/>
  <c r="T1303" i="1"/>
  <c r="AB1342" i="1" s="1"/>
  <c r="AF1342" i="1" s="1"/>
  <c r="P1303" i="1"/>
  <c r="X1342" i="1" s="1"/>
  <c r="T1302" i="1"/>
  <c r="P1302" i="1"/>
  <c r="T1301" i="1"/>
  <c r="AB1340" i="1" s="1"/>
  <c r="P1301" i="1"/>
  <c r="X1340" i="1" s="1"/>
  <c r="T1300" i="1"/>
  <c r="P1300" i="1"/>
  <c r="T1299" i="1"/>
  <c r="AB1338" i="1" s="1"/>
  <c r="AF1338" i="1" s="1"/>
  <c r="P1299" i="1"/>
  <c r="X1338" i="1" s="1"/>
  <c r="T1298" i="1"/>
  <c r="P1298" i="1"/>
  <c r="T1297" i="1"/>
  <c r="AB1336" i="1" s="1"/>
  <c r="P1297" i="1"/>
  <c r="X1336" i="1" s="1"/>
  <c r="T1296" i="1"/>
  <c r="P1296" i="1"/>
  <c r="T1295" i="1"/>
  <c r="AB1334" i="1" s="1"/>
  <c r="AF1334" i="1" s="1"/>
  <c r="P1295" i="1"/>
  <c r="X1334" i="1" s="1"/>
  <c r="T1294" i="1"/>
  <c r="P1294" i="1"/>
  <c r="T1293" i="1"/>
  <c r="AB1332" i="1" s="1"/>
  <c r="P1293" i="1"/>
  <c r="X1332" i="1" s="1"/>
  <c r="T1292" i="1"/>
  <c r="P1292" i="1"/>
  <c r="T1291" i="1"/>
  <c r="AB1330" i="1" s="1"/>
  <c r="AF1330" i="1" s="1"/>
  <c r="P1291" i="1"/>
  <c r="X1330" i="1" s="1"/>
  <c r="T1290" i="1"/>
  <c r="P1290" i="1"/>
  <c r="T1289" i="1"/>
  <c r="AB1328" i="1" s="1"/>
  <c r="P1289" i="1"/>
  <c r="X1328" i="1" s="1"/>
  <c r="T1288" i="1"/>
  <c r="P1288" i="1"/>
  <c r="T1287" i="1"/>
  <c r="AB1326" i="1" s="1"/>
  <c r="AF1326" i="1" s="1"/>
  <c r="P1287" i="1"/>
  <c r="X1326" i="1" s="1"/>
  <c r="T1286" i="1"/>
  <c r="P1286" i="1"/>
  <c r="T1285" i="1"/>
  <c r="AB1324" i="1" s="1"/>
  <c r="P1285" i="1"/>
  <c r="X1324" i="1" s="1"/>
  <c r="T1284" i="1"/>
  <c r="P1284" i="1"/>
  <c r="T1283" i="1"/>
  <c r="AB1322" i="1" s="1"/>
  <c r="AF1322" i="1" s="1"/>
  <c r="P1283" i="1"/>
  <c r="X1322" i="1" s="1"/>
  <c r="T1282" i="1"/>
  <c r="P1282" i="1"/>
  <c r="T1281" i="1"/>
  <c r="AB1320" i="1" s="1"/>
  <c r="P1281" i="1"/>
  <c r="X1320" i="1" s="1"/>
  <c r="T1280" i="1"/>
  <c r="P1280" i="1"/>
  <c r="T1279" i="1"/>
  <c r="AB1318" i="1" s="1"/>
  <c r="AF1318" i="1" s="1"/>
  <c r="P1279" i="1"/>
  <c r="X1318" i="1" s="1"/>
  <c r="T1278" i="1"/>
  <c r="P1278" i="1"/>
  <c r="T1277" i="1"/>
  <c r="AB1316" i="1" s="1"/>
  <c r="P1277" i="1"/>
  <c r="X1316" i="1" s="1"/>
  <c r="T1276" i="1"/>
  <c r="P1276" i="1"/>
  <c r="T1275" i="1"/>
  <c r="AB1314" i="1" s="1"/>
  <c r="AF1314" i="1" s="1"/>
  <c r="P1275" i="1"/>
  <c r="X1314" i="1" s="1"/>
  <c r="T1274" i="1"/>
  <c r="P1274" i="1"/>
  <c r="T1273" i="1"/>
  <c r="AB1312" i="1" s="1"/>
  <c r="P1273" i="1"/>
  <c r="X1312" i="1" s="1"/>
  <c r="T1272" i="1"/>
  <c r="P1272" i="1"/>
  <c r="T1271" i="1"/>
  <c r="AB1310" i="1" s="1"/>
  <c r="AF1310" i="1" s="1"/>
  <c r="P1271" i="1"/>
  <c r="X1310" i="1" s="1"/>
  <c r="T1270" i="1"/>
  <c r="P1270" i="1"/>
  <c r="T1269" i="1"/>
  <c r="AB1308" i="1" s="1"/>
  <c r="P1269" i="1"/>
  <c r="X1308" i="1" s="1"/>
  <c r="T1268" i="1"/>
  <c r="P1268" i="1"/>
  <c r="T1267" i="1"/>
  <c r="AB1306" i="1" s="1"/>
  <c r="AF1306" i="1" s="1"/>
  <c r="P1267" i="1"/>
  <c r="X1306" i="1" s="1"/>
  <c r="T1266" i="1"/>
  <c r="P1266" i="1"/>
  <c r="T1265" i="1"/>
  <c r="AB1304" i="1" s="1"/>
  <c r="P1265" i="1"/>
  <c r="X1304" i="1" s="1"/>
  <c r="T1264" i="1"/>
  <c r="P1264" i="1"/>
  <c r="T1263" i="1"/>
  <c r="AB1302" i="1" s="1"/>
  <c r="AF1302" i="1" s="1"/>
  <c r="P1263" i="1"/>
  <c r="X1302" i="1" s="1"/>
  <c r="T1262" i="1"/>
  <c r="P1262" i="1"/>
  <c r="T1261" i="1"/>
  <c r="AB1300" i="1" s="1"/>
  <c r="P1261" i="1"/>
  <c r="X1300" i="1" s="1"/>
  <c r="T1260" i="1"/>
  <c r="P1260" i="1"/>
  <c r="T1259" i="1"/>
  <c r="AB1298" i="1" s="1"/>
  <c r="AF1298" i="1" s="1"/>
  <c r="P1259" i="1"/>
  <c r="X1298" i="1" s="1"/>
  <c r="T1258" i="1"/>
  <c r="P1258" i="1"/>
  <c r="T1257" i="1"/>
  <c r="AB1296" i="1" s="1"/>
  <c r="P1257" i="1"/>
  <c r="X1296" i="1" s="1"/>
  <c r="T1256" i="1"/>
  <c r="P1256" i="1"/>
  <c r="T1255" i="1"/>
  <c r="AB1294" i="1" s="1"/>
  <c r="AF1294" i="1" s="1"/>
  <c r="P1255" i="1"/>
  <c r="X1294" i="1" s="1"/>
  <c r="T1254" i="1"/>
  <c r="P1254" i="1"/>
  <c r="T1253" i="1"/>
  <c r="AB1292" i="1" s="1"/>
  <c r="P1253" i="1"/>
  <c r="X1292" i="1" s="1"/>
  <c r="T1252" i="1"/>
  <c r="P1252" i="1"/>
  <c r="T1251" i="1"/>
  <c r="AB1290" i="1" s="1"/>
  <c r="AF1290" i="1" s="1"/>
  <c r="P1251" i="1"/>
  <c r="X1290" i="1" s="1"/>
  <c r="T1250" i="1"/>
  <c r="P1250" i="1"/>
  <c r="T1249" i="1"/>
  <c r="AB1288" i="1" s="1"/>
  <c r="P1249" i="1"/>
  <c r="X1288" i="1" s="1"/>
  <c r="T1248" i="1"/>
  <c r="P1248" i="1"/>
  <c r="T1247" i="1"/>
  <c r="AB1286" i="1" s="1"/>
  <c r="AF1286" i="1" s="1"/>
  <c r="P1247" i="1"/>
  <c r="X1286" i="1" s="1"/>
  <c r="T1246" i="1"/>
  <c r="P1246" i="1"/>
  <c r="T1245" i="1"/>
  <c r="AB1284" i="1" s="1"/>
  <c r="P1245" i="1"/>
  <c r="X1284" i="1" s="1"/>
  <c r="T1244" i="1"/>
  <c r="P1244" i="1"/>
  <c r="T1243" i="1"/>
  <c r="AB1282" i="1" s="1"/>
  <c r="AF1282" i="1" s="1"/>
  <c r="P1243" i="1"/>
  <c r="X1282" i="1" s="1"/>
  <c r="T1242" i="1"/>
  <c r="P1242" i="1"/>
  <c r="T1241" i="1"/>
  <c r="AB1280" i="1" s="1"/>
  <c r="P1241" i="1"/>
  <c r="X1280" i="1" s="1"/>
  <c r="T1240" i="1"/>
  <c r="P1240" i="1"/>
  <c r="T1239" i="1"/>
  <c r="AB1278" i="1" s="1"/>
  <c r="AF1278" i="1" s="1"/>
  <c r="P1239" i="1"/>
  <c r="X1278" i="1" s="1"/>
  <c r="T1238" i="1"/>
  <c r="P1238" i="1"/>
  <c r="T1237" i="1"/>
  <c r="AB1276" i="1" s="1"/>
  <c r="P1237" i="1"/>
  <c r="X1276" i="1" s="1"/>
  <c r="T1236" i="1"/>
  <c r="P1236" i="1"/>
  <c r="T1235" i="1"/>
  <c r="AB1274" i="1" s="1"/>
  <c r="AF1274" i="1" s="1"/>
  <c r="P1235" i="1"/>
  <c r="X1274" i="1" s="1"/>
  <c r="T1234" i="1"/>
  <c r="P1234" i="1"/>
  <c r="T1233" i="1"/>
  <c r="AB1272" i="1" s="1"/>
  <c r="P1233" i="1"/>
  <c r="X1272" i="1" s="1"/>
  <c r="T1232" i="1"/>
  <c r="P1232" i="1"/>
  <c r="T1231" i="1"/>
  <c r="AB1270" i="1" s="1"/>
  <c r="AF1270" i="1" s="1"/>
  <c r="P1231" i="1"/>
  <c r="X1270" i="1" s="1"/>
  <c r="T1230" i="1"/>
  <c r="P1230" i="1"/>
  <c r="T1229" i="1"/>
  <c r="AB1268" i="1" s="1"/>
  <c r="P1229" i="1"/>
  <c r="X1268" i="1" s="1"/>
  <c r="T1228" i="1"/>
  <c r="P1228" i="1"/>
  <c r="T1227" i="1"/>
  <c r="AB1266" i="1" s="1"/>
  <c r="AF1266" i="1" s="1"/>
  <c r="P1227" i="1"/>
  <c r="X1266" i="1" s="1"/>
  <c r="T1226" i="1"/>
  <c r="P1226" i="1"/>
  <c r="T1225" i="1"/>
  <c r="AB1264" i="1" s="1"/>
  <c r="P1225" i="1"/>
  <c r="X1264" i="1" s="1"/>
  <c r="T1224" i="1"/>
  <c r="P1224" i="1"/>
  <c r="T1223" i="1"/>
  <c r="AB1262" i="1" s="1"/>
  <c r="AF1262" i="1" s="1"/>
  <c r="P1223" i="1"/>
  <c r="X1262" i="1" s="1"/>
  <c r="T1222" i="1"/>
  <c r="P1222" i="1"/>
  <c r="T1221" i="1"/>
  <c r="AB1260" i="1" s="1"/>
  <c r="P1221" i="1"/>
  <c r="X1260" i="1" s="1"/>
  <c r="T1220" i="1"/>
  <c r="P1220" i="1"/>
  <c r="T1219" i="1"/>
  <c r="AB1258" i="1" s="1"/>
  <c r="AF1258" i="1" s="1"/>
  <c r="P1219" i="1"/>
  <c r="X1258" i="1" s="1"/>
  <c r="T1218" i="1"/>
  <c r="P1218" i="1"/>
  <c r="T1217" i="1"/>
  <c r="AB1256" i="1" s="1"/>
  <c r="P1217" i="1"/>
  <c r="X1256" i="1" s="1"/>
  <c r="T1216" i="1"/>
  <c r="P1216" i="1"/>
  <c r="T1215" i="1"/>
  <c r="AB1254" i="1" s="1"/>
  <c r="AF1254" i="1" s="1"/>
  <c r="P1215" i="1"/>
  <c r="X1254" i="1" s="1"/>
  <c r="T1214" i="1"/>
  <c r="P1214" i="1"/>
  <c r="T1213" i="1"/>
  <c r="AB1252" i="1" s="1"/>
  <c r="P1213" i="1"/>
  <c r="X1252" i="1" s="1"/>
  <c r="T1212" i="1"/>
  <c r="P1212" i="1"/>
  <c r="T1211" i="1"/>
  <c r="AB1250" i="1" s="1"/>
  <c r="AF1250" i="1" s="1"/>
  <c r="P1211" i="1"/>
  <c r="X1250" i="1" s="1"/>
  <c r="T1210" i="1"/>
  <c r="P1210" i="1"/>
  <c r="T1209" i="1"/>
  <c r="AB1248" i="1" s="1"/>
  <c r="P1209" i="1"/>
  <c r="X1248" i="1" s="1"/>
  <c r="T1208" i="1"/>
  <c r="P1208" i="1"/>
  <c r="T1207" i="1"/>
  <c r="AB1246" i="1" s="1"/>
  <c r="AF1246" i="1" s="1"/>
  <c r="P1207" i="1"/>
  <c r="X1246" i="1" s="1"/>
  <c r="T1206" i="1"/>
  <c r="P1206" i="1"/>
  <c r="T1205" i="1"/>
  <c r="AB1244" i="1" s="1"/>
  <c r="P1205" i="1"/>
  <c r="X1244" i="1" s="1"/>
  <c r="T1204" i="1"/>
  <c r="P1204" i="1"/>
  <c r="T1203" i="1"/>
  <c r="AB1242" i="1" s="1"/>
  <c r="AF1242" i="1" s="1"/>
  <c r="P1203" i="1"/>
  <c r="X1242" i="1" s="1"/>
  <c r="T1202" i="1"/>
  <c r="P1202" i="1"/>
  <c r="T1201" i="1"/>
  <c r="AB1240" i="1" s="1"/>
  <c r="P1201" i="1"/>
  <c r="X1240" i="1" s="1"/>
  <c r="T1200" i="1"/>
  <c r="P1200" i="1"/>
  <c r="T1199" i="1"/>
  <c r="AB1238" i="1" s="1"/>
  <c r="AF1238" i="1" s="1"/>
  <c r="P1199" i="1"/>
  <c r="X1238" i="1" s="1"/>
  <c r="T1198" i="1"/>
  <c r="P1198" i="1"/>
  <c r="T1197" i="1"/>
  <c r="AB1236" i="1" s="1"/>
  <c r="P1197" i="1"/>
  <c r="X1236" i="1" s="1"/>
  <c r="T1196" i="1"/>
  <c r="P1196" i="1"/>
  <c r="T1195" i="1"/>
  <c r="AB1234" i="1" s="1"/>
  <c r="AF1234" i="1" s="1"/>
  <c r="P1195" i="1"/>
  <c r="X1234" i="1" s="1"/>
  <c r="T1194" i="1"/>
  <c r="P1194" i="1"/>
  <c r="T1193" i="1"/>
  <c r="AB1232" i="1" s="1"/>
  <c r="P1193" i="1"/>
  <c r="X1232" i="1" s="1"/>
  <c r="T1192" i="1"/>
  <c r="P1192" i="1"/>
  <c r="T1191" i="1"/>
  <c r="AB1230" i="1" s="1"/>
  <c r="AF1230" i="1" s="1"/>
  <c r="P1191" i="1"/>
  <c r="X1230" i="1" s="1"/>
  <c r="T1190" i="1"/>
  <c r="P1190" i="1"/>
  <c r="T1189" i="1"/>
  <c r="AB1228" i="1" s="1"/>
  <c r="P1189" i="1"/>
  <c r="X1228" i="1" s="1"/>
  <c r="T1188" i="1"/>
  <c r="P1188" i="1"/>
  <c r="T1187" i="1"/>
  <c r="AB1226" i="1" s="1"/>
  <c r="AF1226" i="1" s="1"/>
  <c r="P1187" i="1"/>
  <c r="X1226" i="1" s="1"/>
  <c r="T1186" i="1"/>
  <c r="P1186" i="1"/>
  <c r="T1185" i="1"/>
  <c r="AB1224" i="1" s="1"/>
  <c r="P1185" i="1"/>
  <c r="X1224" i="1" s="1"/>
  <c r="T1184" i="1"/>
  <c r="P1184" i="1"/>
  <c r="T1183" i="1"/>
  <c r="AB1222" i="1" s="1"/>
  <c r="AF1222" i="1" s="1"/>
  <c r="P1183" i="1"/>
  <c r="X1222" i="1" s="1"/>
  <c r="T1182" i="1"/>
  <c r="P1182" i="1"/>
  <c r="T1181" i="1"/>
  <c r="AB1220" i="1" s="1"/>
  <c r="P1181" i="1"/>
  <c r="X1220" i="1" s="1"/>
  <c r="T1180" i="1"/>
  <c r="P1180" i="1"/>
  <c r="T1179" i="1"/>
  <c r="AB1218" i="1" s="1"/>
  <c r="AF1218" i="1" s="1"/>
  <c r="P1179" i="1"/>
  <c r="X1218" i="1" s="1"/>
  <c r="T1178" i="1"/>
  <c r="P1178" i="1"/>
  <c r="T1177" i="1"/>
  <c r="AB1216" i="1" s="1"/>
  <c r="P1177" i="1"/>
  <c r="X1216" i="1" s="1"/>
  <c r="T1176" i="1"/>
  <c r="P1176" i="1"/>
  <c r="T1175" i="1"/>
  <c r="AB1214" i="1" s="1"/>
  <c r="AF1214" i="1" s="1"/>
  <c r="P1175" i="1"/>
  <c r="X1214" i="1" s="1"/>
  <c r="T1174" i="1"/>
  <c r="P1174" i="1"/>
  <c r="T1173" i="1"/>
  <c r="AB1212" i="1" s="1"/>
  <c r="P1173" i="1"/>
  <c r="X1212" i="1" s="1"/>
  <c r="T1172" i="1"/>
  <c r="P1172" i="1"/>
  <c r="T1171" i="1"/>
  <c r="AB1210" i="1" s="1"/>
  <c r="AF1210" i="1" s="1"/>
  <c r="P1171" i="1"/>
  <c r="X1210" i="1" s="1"/>
  <c r="T1170" i="1"/>
  <c r="P1170" i="1"/>
  <c r="T1169" i="1"/>
  <c r="AB1208" i="1" s="1"/>
  <c r="P1169" i="1"/>
  <c r="X1208" i="1" s="1"/>
  <c r="T1168" i="1"/>
  <c r="P1168" i="1"/>
  <c r="T1167" i="1"/>
  <c r="AB1206" i="1" s="1"/>
  <c r="AF1206" i="1" s="1"/>
  <c r="P1167" i="1"/>
  <c r="X1206" i="1" s="1"/>
  <c r="T1166" i="1"/>
  <c r="P1166" i="1"/>
  <c r="T1165" i="1"/>
  <c r="AB1204" i="1" s="1"/>
  <c r="P1165" i="1"/>
  <c r="X1204" i="1" s="1"/>
  <c r="T1164" i="1"/>
  <c r="P1164" i="1"/>
  <c r="T1163" i="1"/>
  <c r="AB1202" i="1" s="1"/>
  <c r="AF1202" i="1" s="1"/>
  <c r="P1163" i="1"/>
  <c r="X1202" i="1" s="1"/>
  <c r="T1162" i="1"/>
  <c r="P1162" i="1"/>
  <c r="T1161" i="1"/>
  <c r="AB1200" i="1" s="1"/>
  <c r="P1161" i="1"/>
  <c r="X1200" i="1" s="1"/>
  <c r="T1160" i="1"/>
  <c r="P1160" i="1"/>
  <c r="T1159" i="1"/>
  <c r="AB1198" i="1" s="1"/>
  <c r="AF1198" i="1" s="1"/>
  <c r="P1159" i="1"/>
  <c r="X1198" i="1" s="1"/>
  <c r="T1158" i="1"/>
  <c r="P1158" i="1"/>
  <c r="T1157" i="1"/>
  <c r="AB1196" i="1" s="1"/>
  <c r="P1157" i="1"/>
  <c r="X1196" i="1" s="1"/>
  <c r="T1156" i="1"/>
  <c r="P1156" i="1"/>
  <c r="T1155" i="1"/>
  <c r="AB1194" i="1" s="1"/>
  <c r="AF1194" i="1" s="1"/>
  <c r="P1155" i="1"/>
  <c r="X1194" i="1" s="1"/>
  <c r="T1154" i="1"/>
  <c r="P1154" i="1"/>
  <c r="T1153" i="1"/>
  <c r="AB1192" i="1" s="1"/>
  <c r="P1153" i="1"/>
  <c r="X1192" i="1" s="1"/>
  <c r="T1152" i="1"/>
  <c r="P1152" i="1"/>
  <c r="T1151" i="1"/>
  <c r="AB1190" i="1" s="1"/>
  <c r="AF1190" i="1" s="1"/>
  <c r="P1151" i="1"/>
  <c r="X1190" i="1" s="1"/>
  <c r="T1150" i="1"/>
  <c r="P1150" i="1"/>
  <c r="T1149" i="1"/>
  <c r="AB1188" i="1" s="1"/>
  <c r="P1149" i="1"/>
  <c r="X1188" i="1" s="1"/>
  <c r="T1148" i="1"/>
  <c r="P1148" i="1"/>
  <c r="T1147" i="1"/>
  <c r="AB1186" i="1" s="1"/>
  <c r="AF1186" i="1" s="1"/>
  <c r="P1147" i="1"/>
  <c r="X1186" i="1" s="1"/>
  <c r="T1146" i="1"/>
  <c r="P1146" i="1"/>
  <c r="T1145" i="1"/>
  <c r="AB1184" i="1" s="1"/>
  <c r="P1145" i="1"/>
  <c r="X1184" i="1" s="1"/>
  <c r="T1144" i="1"/>
  <c r="P1144" i="1"/>
  <c r="T1143" i="1"/>
  <c r="AB1182" i="1" s="1"/>
  <c r="AF1182" i="1" s="1"/>
  <c r="P1143" i="1"/>
  <c r="X1182" i="1" s="1"/>
  <c r="T1142" i="1"/>
  <c r="P1142" i="1"/>
  <c r="T1141" i="1"/>
  <c r="AB1180" i="1" s="1"/>
  <c r="P1141" i="1"/>
  <c r="X1180" i="1" s="1"/>
  <c r="T1140" i="1"/>
  <c r="P1140" i="1"/>
  <c r="T1139" i="1"/>
  <c r="AB1178" i="1" s="1"/>
  <c r="AF1178" i="1" s="1"/>
  <c r="P1139" i="1"/>
  <c r="X1178" i="1" s="1"/>
  <c r="T1138" i="1"/>
  <c r="P1138" i="1"/>
  <c r="T1137" i="1"/>
  <c r="AB1176" i="1" s="1"/>
  <c r="P1137" i="1"/>
  <c r="X1176" i="1" s="1"/>
  <c r="T1136" i="1"/>
  <c r="P1136" i="1"/>
  <c r="T1135" i="1"/>
  <c r="AB1174" i="1" s="1"/>
  <c r="AF1174" i="1" s="1"/>
  <c r="P1135" i="1"/>
  <c r="X1174" i="1" s="1"/>
  <c r="T1134" i="1"/>
  <c r="P1134" i="1"/>
  <c r="T1133" i="1"/>
  <c r="AB1172" i="1" s="1"/>
  <c r="P1133" i="1"/>
  <c r="X1172" i="1" s="1"/>
  <c r="T1132" i="1"/>
  <c r="P1132" i="1"/>
  <c r="T1131" i="1"/>
  <c r="AB1170" i="1" s="1"/>
  <c r="AF1170" i="1" s="1"/>
  <c r="P1131" i="1"/>
  <c r="X1170" i="1" s="1"/>
  <c r="T1130" i="1"/>
  <c r="P1130" i="1"/>
  <c r="T1129" i="1"/>
  <c r="AB1168" i="1" s="1"/>
  <c r="P1129" i="1"/>
  <c r="X1168" i="1" s="1"/>
  <c r="T1128" i="1"/>
  <c r="P1128" i="1"/>
  <c r="T1127" i="1"/>
  <c r="AB1166" i="1" s="1"/>
  <c r="AF1166" i="1" s="1"/>
  <c r="P1127" i="1"/>
  <c r="X1166" i="1" s="1"/>
  <c r="T1126" i="1"/>
  <c r="P1126" i="1"/>
  <c r="T1125" i="1"/>
  <c r="AB1164" i="1" s="1"/>
  <c r="P1125" i="1"/>
  <c r="X1164" i="1" s="1"/>
  <c r="T1124" i="1"/>
  <c r="P1124" i="1"/>
  <c r="T1123" i="1"/>
  <c r="AB1162" i="1" s="1"/>
  <c r="AF1162" i="1" s="1"/>
  <c r="P1123" i="1"/>
  <c r="X1162" i="1" s="1"/>
  <c r="T1122" i="1"/>
  <c r="P1122" i="1"/>
  <c r="T1121" i="1"/>
  <c r="AB1160" i="1" s="1"/>
  <c r="P1121" i="1"/>
  <c r="X1160" i="1" s="1"/>
  <c r="T1120" i="1"/>
  <c r="P1120" i="1"/>
  <c r="T1119" i="1"/>
  <c r="AB1158" i="1" s="1"/>
  <c r="AF1158" i="1" s="1"/>
  <c r="P1119" i="1"/>
  <c r="X1158" i="1" s="1"/>
  <c r="T1118" i="1"/>
  <c r="P1118" i="1"/>
  <c r="T1117" i="1"/>
  <c r="AB1156" i="1" s="1"/>
  <c r="P1117" i="1"/>
  <c r="X1156" i="1" s="1"/>
  <c r="T1116" i="1"/>
  <c r="P1116" i="1"/>
  <c r="T1115" i="1"/>
  <c r="AB1154" i="1" s="1"/>
  <c r="AF1154" i="1" s="1"/>
  <c r="P1115" i="1"/>
  <c r="X1154" i="1" s="1"/>
  <c r="T1114" i="1"/>
  <c r="P1114" i="1"/>
  <c r="T1113" i="1"/>
  <c r="AB1152" i="1" s="1"/>
  <c r="P1113" i="1"/>
  <c r="X1152" i="1" s="1"/>
  <c r="T1112" i="1"/>
  <c r="P1112" i="1"/>
  <c r="T1111" i="1"/>
  <c r="AB1150" i="1" s="1"/>
  <c r="AF1150" i="1" s="1"/>
  <c r="P1111" i="1"/>
  <c r="X1150" i="1" s="1"/>
  <c r="T1110" i="1"/>
  <c r="P1110" i="1"/>
  <c r="T1109" i="1"/>
  <c r="AB1148" i="1" s="1"/>
  <c r="P1109" i="1"/>
  <c r="X1148" i="1" s="1"/>
  <c r="T1108" i="1"/>
  <c r="P1108" i="1"/>
  <c r="T1107" i="1"/>
  <c r="AB1146" i="1" s="1"/>
  <c r="P1107" i="1"/>
  <c r="X1146" i="1" s="1"/>
  <c r="T1106" i="1"/>
  <c r="P1106" i="1"/>
  <c r="T1105" i="1"/>
  <c r="AB1144" i="1" s="1"/>
  <c r="P1105" i="1"/>
  <c r="X1144" i="1" s="1"/>
  <c r="T1104" i="1"/>
  <c r="P1104" i="1"/>
  <c r="T1103" i="1"/>
  <c r="AB1142" i="1" s="1"/>
  <c r="AF1142" i="1" s="1"/>
  <c r="P1103" i="1"/>
  <c r="X1142" i="1" s="1"/>
  <c r="T1102" i="1"/>
  <c r="P1102" i="1"/>
  <c r="T1101" i="1"/>
  <c r="AB1140" i="1" s="1"/>
  <c r="P1101" i="1"/>
  <c r="X1140" i="1" s="1"/>
  <c r="T1100" i="1"/>
  <c r="P1100" i="1"/>
  <c r="T1099" i="1"/>
  <c r="AB1138" i="1" s="1"/>
  <c r="AF1138" i="1" s="1"/>
  <c r="P1099" i="1"/>
  <c r="X1138" i="1" s="1"/>
  <c r="T1098" i="1"/>
  <c r="P1098" i="1"/>
  <c r="T1097" i="1"/>
  <c r="AB1136" i="1" s="1"/>
  <c r="P1097" i="1"/>
  <c r="X1136" i="1" s="1"/>
  <c r="T1096" i="1"/>
  <c r="P1096" i="1"/>
  <c r="T1095" i="1"/>
  <c r="AB1134" i="1" s="1"/>
  <c r="AF1134" i="1" s="1"/>
  <c r="P1095" i="1"/>
  <c r="X1134" i="1" s="1"/>
  <c r="T1094" i="1"/>
  <c r="P1094" i="1"/>
  <c r="T1093" i="1"/>
  <c r="AB1132" i="1" s="1"/>
  <c r="P1093" i="1"/>
  <c r="X1132" i="1" s="1"/>
  <c r="T1092" i="1"/>
  <c r="P1092" i="1"/>
  <c r="T1091" i="1"/>
  <c r="AB1130" i="1" s="1"/>
  <c r="AF1130" i="1" s="1"/>
  <c r="P1091" i="1"/>
  <c r="X1130" i="1" s="1"/>
  <c r="T1090" i="1"/>
  <c r="P1090" i="1"/>
  <c r="T1089" i="1"/>
  <c r="AB1128" i="1" s="1"/>
  <c r="P1089" i="1"/>
  <c r="X1128" i="1" s="1"/>
  <c r="T1088" i="1"/>
  <c r="P1088" i="1"/>
  <c r="T1087" i="1"/>
  <c r="AB1126" i="1" s="1"/>
  <c r="AF1126" i="1" s="1"/>
  <c r="P1087" i="1"/>
  <c r="X1126" i="1" s="1"/>
  <c r="T1086" i="1"/>
  <c r="P1086" i="1"/>
  <c r="T1085" i="1"/>
  <c r="AB1124" i="1" s="1"/>
  <c r="P1085" i="1"/>
  <c r="X1124" i="1" s="1"/>
  <c r="T1084" i="1"/>
  <c r="P1084" i="1"/>
  <c r="T1083" i="1"/>
  <c r="AB1122" i="1" s="1"/>
  <c r="AF1122" i="1" s="1"/>
  <c r="P1083" i="1"/>
  <c r="X1122" i="1" s="1"/>
  <c r="T1082" i="1"/>
  <c r="P1082" i="1"/>
  <c r="T1081" i="1"/>
  <c r="AB1120" i="1" s="1"/>
  <c r="P1081" i="1"/>
  <c r="X1120" i="1" s="1"/>
  <c r="T1080" i="1"/>
  <c r="P1080" i="1"/>
  <c r="T1079" i="1"/>
  <c r="AB1118" i="1" s="1"/>
  <c r="AF1118" i="1" s="1"/>
  <c r="P1079" i="1"/>
  <c r="X1118" i="1" s="1"/>
  <c r="T1078" i="1"/>
  <c r="P1078" i="1"/>
  <c r="T1077" i="1"/>
  <c r="AB1116" i="1" s="1"/>
  <c r="P1077" i="1"/>
  <c r="X1116" i="1" s="1"/>
  <c r="T1076" i="1"/>
  <c r="P1076" i="1"/>
  <c r="T1075" i="1"/>
  <c r="AB1114" i="1" s="1"/>
  <c r="AF1114" i="1" s="1"/>
  <c r="P1075" i="1"/>
  <c r="X1114" i="1" s="1"/>
  <c r="T1074" i="1"/>
  <c r="P1074" i="1"/>
  <c r="T1073" i="1"/>
  <c r="AB1112" i="1" s="1"/>
  <c r="P1073" i="1"/>
  <c r="X1112" i="1" s="1"/>
  <c r="T1072" i="1"/>
  <c r="P1072" i="1"/>
  <c r="T1071" i="1"/>
  <c r="AB1110" i="1" s="1"/>
  <c r="AF1110" i="1" s="1"/>
  <c r="P1071" i="1"/>
  <c r="X1110" i="1" s="1"/>
  <c r="T1070" i="1"/>
  <c r="P1070" i="1"/>
  <c r="T1069" i="1"/>
  <c r="AB1108" i="1" s="1"/>
  <c r="P1069" i="1"/>
  <c r="X1108" i="1" s="1"/>
  <c r="T1068" i="1"/>
  <c r="P1068" i="1"/>
  <c r="T1067" i="1"/>
  <c r="AB1106" i="1" s="1"/>
  <c r="AF1106" i="1" s="1"/>
  <c r="P1067" i="1"/>
  <c r="X1106" i="1" s="1"/>
  <c r="T1066" i="1"/>
  <c r="P1066" i="1"/>
  <c r="T1065" i="1"/>
  <c r="AB1104" i="1" s="1"/>
  <c r="P1065" i="1"/>
  <c r="X1104" i="1" s="1"/>
  <c r="T1064" i="1"/>
  <c r="P1064" i="1"/>
  <c r="T1063" i="1"/>
  <c r="AB1102" i="1" s="1"/>
  <c r="AF1102" i="1" s="1"/>
  <c r="P1063" i="1"/>
  <c r="X1102" i="1" s="1"/>
  <c r="T1062" i="1"/>
  <c r="P1062" i="1"/>
  <c r="T1061" i="1"/>
  <c r="AB1100" i="1" s="1"/>
  <c r="P1061" i="1"/>
  <c r="X1100" i="1" s="1"/>
  <c r="T1060" i="1"/>
  <c r="P1060" i="1"/>
  <c r="T1059" i="1"/>
  <c r="AB1098" i="1" s="1"/>
  <c r="AF1098" i="1" s="1"/>
  <c r="P1059" i="1"/>
  <c r="X1098" i="1" s="1"/>
  <c r="T1058" i="1"/>
  <c r="P1058" i="1"/>
  <c r="T1057" i="1"/>
  <c r="AB1096" i="1" s="1"/>
  <c r="P1057" i="1"/>
  <c r="X1096" i="1" s="1"/>
  <c r="T1056" i="1"/>
  <c r="P1056" i="1"/>
  <c r="T1055" i="1"/>
  <c r="AB1094" i="1" s="1"/>
  <c r="AF1094" i="1" s="1"/>
  <c r="P1055" i="1"/>
  <c r="X1094" i="1" s="1"/>
  <c r="T1054" i="1"/>
  <c r="P1054" i="1"/>
  <c r="T1053" i="1"/>
  <c r="AB1092" i="1" s="1"/>
  <c r="P1053" i="1"/>
  <c r="X1092" i="1" s="1"/>
  <c r="T1052" i="1"/>
  <c r="P1052" i="1"/>
  <c r="T1051" i="1"/>
  <c r="AB1090" i="1" s="1"/>
  <c r="AF1090" i="1" s="1"/>
  <c r="P1051" i="1"/>
  <c r="X1090" i="1" s="1"/>
  <c r="T1050" i="1"/>
  <c r="P1050" i="1"/>
  <c r="T1049" i="1"/>
  <c r="AB1088" i="1" s="1"/>
  <c r="P1049" i="1"/>
  <c r="X1088" i="1" s="1"/>
  <c r="T1048" i="1"/>
  <c r="P1048" i="1"/>
  <c r="T1047" i="1"/>
  <c r="AB1086" i="1" s="1"/>
  <c r="AF1086" i="1" s="1"/>
  <c r="P1047" i="1"/>
  <c r="X1086" i="1" s="1"/>
  <c r="T1046" i="1"/>
  <c r="P1046" i="1"/>
  <c r="T1045" i="1"/>
  <c r="AB1084" i="1" s="1"/>
  <c r="P1045" i="1"/>
  <c r="X1084" i="1" s="1"/>
  <c r="T1044" i="1"/>
  <c r="P1044" i="1"/>
  <c r="T1043" i="1"/>
  <c r="AB1082" i="1" s="1"/>
  <c r="AF1082" i="1" s="1"/>
  <c r="P1043" i="1"/>
  <c r="X1082" i="1" s="1"/>
  <c r="T1042" i="1"/>
  <c r="P1042" i="1"/>
  <c r="T1041" i="1"/>
  <c r="AB1080" i="1" s="1"/>
  <c r="P1041" i="1"/>
  <c r="X1080" i="1" s="1"/>
  <c r="T1040" i="1"/>
  <c r="P1040" i="1"/>
  <c r="T1039" i="1"/>
  <c r="AB1078" i="1" s="1"/>
  <c r="AF1078" i="1" s="1"/>
  <c r="P1039" i="1"/>
  <c r="X1078" i="1" s="1"/>
  <c r="T1038" i="1"/>
  <c r="P1038" i="1"/>
  <c r="T1037" i="1"/>
  <c r="AB1076" i="1" s="1"/>
  <c r="P1037" i="1"/>
  <c r="X1076" i="1" s="1"/>
  <c r="T1036" i="1"/>
  <c r="P1036" i="1"/>
  <c r="T1035" i="1"/>
  <c r="AB1074" i="1" s="1"/>
  <c r="AF1074" i="1" s="1"/>
  <c r="P1035" i="1"/>
  <c r="X1074" i="1" s="1"/>
  <c r="T1034" i="1"/>
  <c r="P1034" i="1"/>
  <c r="T1033" i="1"/>
  <c r="AB1072" i="1" s="1"/>
  <c r="P1033" i="1"/>
  <c r="X1072" i="1" s="1"/>
  <c r="T1032" i="1"/>
  <c r="P1032" i="1"/>
  <c r="T1031" i="1"/>
  <c r="P1031" i="1"/>
  <c r="X1070" i="1" s="1"/>
  <c r="T1030" i="1"/>
  <c r="P1030" i="1"/>
  <c r="T1029" i="1"/>
  <c r="P1029" i="1"/>
  <c r="X1068" i="1" s="1"/>
  <c r="T1028" i="1"/>
  <c r="P1028" i="1"/>
  <c r="T1027" i="1"/>
  <c r="P1027" i="1"/>
  <c r="X1066" i="1" s="1"/>
  <c r="T1026" i="1"/>
  <c r="P1026" i="1"/>
  <c r="T1025" i="1"/>
  <c r="P1025" i="1"/>
  <c r="X1064" i="1" s="1"/>
  <c r="T1024" i="1"/>
  <c r="P1024" i="1"/>
  <c r="T1023" i="1"/>
  <c r="P1023" i="1"/>
  <c r="X1062" i="1" s="1"/>
  <c r="T1022" i="1"/>
  <c r="P1022" i="1"/>
  <c r="T1021" i="1"/>
  <c r="P1021" i="1"/>
  <c r="X1060" i="1" s="1"/>
  <c r="T1020" i="1"/>
  <c r="P1020" i="1"/>
  <c r="T1019" i="1"/>
  <c r="P1019" i="1"/>
  <c r="X1058" i="1" s="1"/>
  <c r="T1018" i="1"/>
  <c r="P1018" i="1"/>
  <c r="T1017" i="1"/>
  <c r="P1017" i="1"/>
  <c r="X1056" i="1" s="1"/>
  <c r="T1016" i="1"/>
  <c r="P1016" i="1"/>
  <c r="T1015" i="1"/>
  <c r="P1015" i="1"/>
  <c r="X1054" i="1" s="1"/>
  <c r="T1014" i="1"/>
  <c r="P1014" i="1"/>
  <c r="T1013" i="1"/>
  <c r="P1013" i="1"/>
  <c r="X1052" i="1" s="1"/>
  <c r="T1012" i="1"/>
  <c r="P1012" i="1"/>
  <c r="T1011" i="1"/>
  <c r="P1011" i="1"/>
  <c r="X1050" i="1" s="1"/>
  <c r="T1010" i="1"/>
  <c r="P1010" i="1"/>
  <c r="T1009" i="1"/>
  <c r="P1009" i="1"/>
  <c r="X1048" i="1" s="1"/>
  <c r="T1008" i="1"/>
  <c r="P1008" i="1"/>
  <c r="T1007" i="1"/>
  <c r="P1007" i="1"/>
  <c r="X1046" i="1" s="1"/>
  <c r="T1006" i="1"/>
  <c r="P1006" i="1"/>
  <c r="T1005" i="1"/>
  <c r="P1005" i="1"/>
  <c r="X1044" i="1" s="1"/>
  <c r="T1004" i="1"/>
  <c r="P1004" i="1"/>
  <c r="T1003" i="1"/>
  <c r="P1003" i="1"/>
  <c r="X1042" i="1" s="1"/>
  <c r="T1002" i="1"/>
  <c r="P1002" i="1"/>
  <c r="T1001" i="1"/>
  <c r="P1001" i="1"/>
  <c r="X1040" i="1" s="1"/>
  <c r="T1000" i="1"/>
  <c r="P1000" i="1"/>
  <c r="T999" i="1"/>
  <c r="P999" i="1"/>
  <c r="X1038" i="1" s="1"/>
  <c r="T998" i="1"/>
  <c r="P998" i="1"/>
  <c r="T997" i="1"/>
  <c r="P997" i="1"/>
  <c r="X1036" i="1" s="1"/>
  <c r="T996" i="1"/>
  <c r="P996" i="1"/>
  <c r="T995" i="1"/>
  <c r="P995" i="1"/>
  <c r="X1034" i="1" s="1"/>
  <c r="T994" i="1"/>
  <c r="P994" i="1"/>
  <c r="T993" i="1"/>
  <c r="AB1032" i="1" s="1"/>
  <c r="P993" i="1"/>
  <c r="X1032" i="1" s="1"/>
  <c r="T992" i="1"/>
  <c r="P992" i="1"/>
  <c r="T991" i="1"/>
  <c r="AB1030" i="1" s="1"/>
  <c r="AF1030" i="1" s="1"/>
  <c r="P991" i="1"/>
  <c r="X1030" i="1" s="1"/>
  <c r="T990" i="1"/>
  <c r="P990" i="1"/>
  <c r="T989" i="1"/>
  <c r="AB1028" i="1" s="1"/>
  <c r="P989" i="1"/>
  <c r="X1028" i="1" s="1"/>
  <c r="T988" i="1"/>
  <c r="P988" i="1"/>
  <c r="T987" i="1"/>
  <c r="AB1026" i="1" s="1"/>
  <c r="AF1026" i="1" s="1"/>
  <c r="P987" i="1"/>
  <c r="X1026" i="1" s="1"/>
  <c r="T986" i="1"/>
  <c r="P986" i="1"/>
  <c r="T985" i="1"/>
  <c r="AB1024" i="1" s="1"/>
  <c r="P985" i="1"/>
  <c r="X1024" i="1" s="1"/>
  <c r="T984" i="1"/>
  <c r="P984" i="1"/>
  <c r="T983" i="1"/>
  <c r="AB1022" i="1" s="1"/>
  <c r="AF1022" i="1" s="1"/>
  <c r="P983" i="1"/>
  <c r="X1022" i="1" s="1"/>
  <c r="T982" i="1"/>
  <c r="P982" i="1"/>
  <c r="T981" i="1"/>
  <c r="AB1020" i="1" s="1"/>
  <c r="P981" i="1"/>
  <c r="X1020" i="1" s="1"/>
  <c r="T980" i="1"/>
  <c r="P980" i="1"/>
  <c r="T979" i="1"/>
  <c r="AB1018" i="1" s="1"/>
  <c r="AF1018" i="1" s="1"/>
  <c r="P979" i="1"/>
  <c r="X1018" i="1" s="1"/>
  <c r="T978" i="1"/>
  <c r="P978" i="1"/>
  <c r="T977" i="1"/>
  <c r="AB1016" i="1" s="1"/>
  <c r="P977" i="1"/>
  <c r="X1016" i="1" s="1"/>
  <c r="T976" i="1"/>
  <c r="P976" i="1"/>
  <c r="T975" i="1"/>
  <c r="AB1014" i="1" s="1"/>
  <c r="AF1014" i="1" s="1"/>
  <c r="P975" i="1"/>
  <c r="X1014" i="1" s="1"/>
  <c r="T974" i="1"/>
  <c r="P974" i="1"/>
  <c r="T973" i="1"/>
  <c r="AB1012" i="1" s="1"/>
  <c r="P973" i="1"/>
  <c r="X1012" i="1" s="1"/>
  <c r="T972" i="1"/>
  <c r="P972" i="1"/>
  <c r="T971" i="1"/>
  <c r="AB1010" i="1" s="1"/>
  <c r="AF1010" i="1" s="1"/>
  <c r="P971" i="1"/>
  <c r="X1010" i="1" s="1"/>
  <c r="T970" i="1"/>
  <c r="P970" i="1"/>
  <c r="T969" i="1"/>
  <c r="AB1008" i="1" s="1"/>
  <c r="P969" i="1"/>
  <c r="X1008" i="1" s="1"/>
  <c r="T968" i="1"/>
  <c r="P968" i="1"/>
  <c r="T967" i="1"/>
  <c r="AB1006" i="1" s="1"/>
  <c r="AF1006" i="1" s="1"/>
  <c r="P967" i="1"/>
  <c r="X1006" i="1" s="1"/>
  <c r="T966" i="1"/>
  <c r="P966" i="1"/>
  <c r="T965" i="1"/>
  <c r="AB1004" i="1" s="1"/>
  <c r="P965" i="1"/>
  <c r="X1004" i="1" s="1"/>
  <c r="T964" i="1"/>
  <c r="P964" i="1"/>
  <c r="T963" i="1"/>
  <c r="AB1002" i="1" s="1"/>
  <c r="AF1002" i="1" s="1"/>
  <c r="P963" i="1"/>
  <c r="X1002" i="1" s="1"/>
  <c r="T962" i="1"/>
  <c r="P962" i="1"/>
  <c r="T961" i="1"/>
  <c r="AB1000" i="1" s="1"/>
  <c r="P961" i="1"/>
  <c r="X1000" i="1" s="1"/>
  <c r="T960" i="1"/>
  <c r="P960" i="1"/>
  <c r="T959" i="1"/>
  <c r="AB998" i="1" s="1"/>
  <c r="AF998" i="1" s="1"/>
  <c r="P959" i="1"/>
  <c r="X998" i="1" s="1"/>
  <c r="T958" i="1"/>
  <c r="P958" i="1"/>
  <c r="T957" i="1"/>
  <c r="AB996" i="1" s="1"/>
  <c r="P957" i="1"/>
  <c r="X996" i="1" s="1"/>
  <c r="T956" i="1"/>
  <c r="P956" i="1"/>
  <c r="T955" i="1"/>
  <c r="P955" i="1"/>
  <c r="X994" i="1" s="1"/>
  <c r="T954" i="1"/>
  <c r="P954" i="1"/>
  <c r="T953" i="1"/>
  <c r="P953" i="1"/>
  <c r="X992" i="1" s="1"/>
  <c r="T952" i="1"/>
  <c r="P952" i="1"/>
  <c r="T951" i="1"/>
  <c r="AB990" i="1" s="1"/>
  <c r="AF990" i="1" s="1"/>
  <c r="P951" i="1"/>
  <c r="X990" i="1" s="1"/>
  <c r="T950" i="1"/>
  <c r="P950" i="1"/>
  <c r="T949" i="1"/>
  <c r="AB988" i="1" s="1"/>
  <c r="P949" i="1"/>
  <c r="X988" i="1" s="1"/>
  <c r="T948" i="1"/>
  <c r="P948" i="1"/>
  <c r="T947" i="1"/>
  <c r="AB986" i="1" s="1"/>
  <c r="AF986" i="1" s="1"/>
  <c r="P947" i="1"/>
  <c r="X986" i="1" s="1"/>
  <c r="T946" i="1"/>
  <c r="P946" i="1"/>
  <c r="T945" i="1"/>
  <c r="AB984" i="1" s="1"/>
  <c r="P945" i="1"/>
  <c r="X984" i="1" s="1"/>
  <c r="T944" i="1"/>
  <c r="P944" i="1"/>
  <c r="T943" i="1"/>
  <c r="AB982" i="1" s="1"/>
  <c r="AF982" i="1" s="1"/>
  <c r="P943" i="1"/>
  <c r="X982" i="1" s="1"/>
  <c r="T942" i="1"/>
  <c r="P942" i="1"/>
  <c r="T941" i="1"/>
  <c r="AB980" i="1" s="1"/>
  <c r="P941" i="1"/>
  <c r="X980" i="1" s="1"/>
  <c r="T940" i="1"/>
  <c r="P940" i="1"/>
  <c r="T939" i="1"/>
  <c r="AB978" i="1" s="1"/>
  <c r="AF978" i="1" s="1"/>
  <c r="P939" i="1"/>
  <c r="X978" i="1" s="1"/>
  <c r="T938" i="1"/>
  <c r="P938" i="1"/>
  <c r="T937" i="1"/>
  <c r="AB976" i="1" s="1"/>
  <c r="P937" i="1"/>
  <c r="X976" i="1" s="1"/>
  <c r="T936" i="1"/>
  <c r="P936" i="1"/>
  <c r="T935" i="1"/>
  <c r="AB974" i="1" s="1"/>
  <c r="AF974" i="1" s="1"/>
  <c r="P935" i="1"/>
  <c r="X974" i="1" s="1"/>
  <c r="T934" i="1"/>
  <c r="P934" i="1"/>
  <c r="T933" i="1"/>
  <c r="AB972" i="1" s="1"/>
  <c r="P933" i="1"/>
  <c r="X972" i="1" s="1"/>
  <c r="T932" i="1"/>
  <c r="P932" i="1"/>
  <c r="T931" i="1"/>
  <c r="AB970" i="1" s="1"/>
  <c r="AF970" i="1" s="1"/>
  <c r="P931" i="1"/>
  <c r="X970" i="1" s="1"/>
  <c r="T930" i="1"/>
  <c r="P930" i="1"/>
  <c r="T929" i="1"/>
  <c r="AB968" i="1" s="1"/>
  <c r="P929" i="1"/>
  <c r="X968" i="1" s="1"/>
  <c r="T928" i="1"/>
  <c r="P928" i="1"/>
  <c r="T927" i="1"/>
  <c r="AB966" i="1" s="1"/>
  <c r="AF966" i="1" s="1"/>
  <c r="P927" i="1"/>
  <c r="X966" i="1" s="1"/>
  <c r="T926" i="1"/>
  <c r="P926" i="1"/>
  <c r="T925" i="1"/>
  <c r="AB964" i="1" s="1"/>
  <c r="P925" i="1"/>
  <c r="X964" i="1" s="1"/>
  <c r="T924" i="1"/>
  <c r="P924" i="1"/>
  <c r="T923" i="1"/>
  <c r="AB962" i="1" s="1"/>
  <c r="AF962" i="1" s="1"/>
  <c r="P923" i="1"/>
  <c r="X962" i="1" s="1"/>
  <c r="T922" i="1"/>
  <c r="P922" i="1"/>
  <c r="T921" i="1"/>
  <c r="AB960" i="1" s="1"/>
  <c r="P921" i="1"/>
  <c r="X960" i="1" s="1"/>
  <c r="T920" i="1"/>
  <c r="P920" i="1"/>
  <c r="T919" i="1"/>
  <c r="AB958" i="1" s="1"/>
  <c r="AF958" i="1" s="1"/>
  <c r="P919" i="1"/>
  <c r="X958" i="1" s="1"/>
  <c r="T918" i="1"/>
  <c r="P918" i="1"/>
  <c r="T917" i="1"/>
  <c r="AB956" i="1" s="1"/>
  <c r="P917" i="1"/>
  <c r="X956" i="1" s="1"/>
  <c r="T916" i="1"/>
  <c r="P916" i="1"/>
  <c r="T915" i="1"/>
  <c r="AB954" i="1" s="1"/>
  <c r="AF954" i="1" s="1"/>
  <c r="P915" i="1"/>
  <c r="X954" i="1" s="1"/>
  <c r="T914" i="1"/>
  <c r="P914" i="1"/>
  <c r="T913" i="1"/>
  <c r="AB952" i="1" s="1"/>
  <c r="P913" i="1"/>
  <c r="X952" i="1" s="1"/>
  <c r="T912" i="1"/>
  <c r="P912" i="1"/>
  <c r="T911" i="1"/>
  <c r="AB950" i="1" s="1"/>
  <c r="AF950" i="1" s="1"/>
  <c r="P911" i="1"/>
  <c r="X950" i="1" s="1"/>
  <c r="T910" i="1"/>
  <c r="P910" i="1"/>
  <c r="T909" i="1"/>
  <c r="AB948" i="1" s="1"/>
  <c r="P909" i="1"/>
  <c r="X948" i="1" s="1"/>
  <c r="T908" i="1"/>
  <c r="P908" i="1"/>
  <c r="T907" i="1"/>
  <c r="AB946" i="1" s="1"/>
  <c r="AF946" i="1" s="1"/>
  <c r="P907" i="1"/>
  <c r="X946" i="1" s="1"/>
  <c r="T906" i="1"/>
  <c r="P906" i="1"/>
  <c r="T905" i="1"/>
  <c r="AB944" i="1" s="1"/>
  <c r="P905" i="1"/>
  <c r="X944" i="1" s="1"/>
  <c r="T904" i="1"/>
  <c r="P904" i="1"/>
  <c r="T903" i="1"/>
  <c r="AB942" i="1" s="1"/>
  <c r="AF942" i="1" s="1"/>
  <c r="P903" i="1"/>
  <c r="X942" i="1" s="1"/>
  <c r="T902" i="1"/>
  <c r="P902" i="1"/>
  <c r="T901" i="1"/>
  <c r="AB940" i="1" s="1"/>
  <c r="P901" i="1"/>
  <c r="X940" i="1" s="1"/>
  <c r="T900" i="1"/>
  <c r="P900" i="1"/>
  <c r="T899" i="1"/>
  <c r="AB938" i="1" s="1"/>
  <c r="AF938" i="1" s="1"/>
  <c r="P899" i="1"/>
  <c r="X938" i="1" s="1"/>
  <c r="T898" i="1"/>
  <c r="P898" i="1"/>
  <c r="T897" i="1"/>
  <c r="AB936" i="1" s="1"/>
  <c r="P897" i="1"/>
  <c r="X936" i="1" s="1"/>
  <c r="T896" i="1"/>
  <c r="P896" i="1"/>
  <c r="T895" i="1"/>
  <c r="AB934" i="1" s="1"/>
  <c r="AF934" i="1" s="1"/>
  <c r="P895" i="1"/>
  <c r="X934" i="1" s="1"/>
  <c r="T894" i="1"/>
  <c r="P894" i="1"/>
  <c r="T893" i="1"/>
  <c r="AB932" i="1" s="1"/>
  <c r="P893" i="1"/>
  <c r="X932" i="1" s="1"/>
  <c r="T892" i="1"/>
  <c r="P892" i="1"/>
  <c r="T891" i="1"/>
  <c r="AB930" i="1" s="1"/>
  <c r="AF930" i="1" s="1"/>
  <c r="P891" i="1"/>
  <c r="X930" i="1" s="1"/>
  <c r="T890" i="1"/>
  <c r="P890" i="1"/>
  <c r="T889" i="1"/>
  <c r="AB928" i="1" s="1"/>
  <c r="P889" i="1"/>
  <c r="X928" i="1" s="1"/>
  <c r="T888" i="1"/>
  <c r="P888" i="1"/>
  <c r="T887" i="1"/>
  <c r="AB926" i="1" s="1"/>
  <c r="AF926" i="1" s="1"/>
  <c r="P887" i="1"/>
  <c r="X926" i="1" s="1"/>
  <c r="T886" i="1"/>
  <c r="P886" i="1"/>
  <c r="T885" i="1"/>
  <c r="AB924" i="1" s="1"/>
  <c r="P885" i="1"/>
  <c r="X924" i="1" s="1"/>
  <c r="T884" i="1"/>
  <c r="P884" i="1"/>
  <c r="T883" i="1"/>
  <c r="AB922" i="1" s="1"/>
  <c r="AF922" i="1" s="1"/>
  <c r="P883" i="1"/>
  <c r="X922" i="1" s="1"/>
  <c r="T882" i="1"/>
  <c r="P882" i="1"/>
  <c r="T881" i="1"/>
  <c r="AB920" i="1" s="1"/>
  <c r="P881" i="1"/>
  <c r="X920" i="1" s="1"/>
  <c r="T880" i="1"/>
  <c r="P880" i="1"/>
  <c r="T879" i="1"/>
  <c r="AB918" i="1" s="1"/>
  <c r="AF918" i="1" s="1"/>
  <c r="P879" i="1"/>
  <c r="X918" i="1" s="1"/>
  <c r="T878" i="1"/>
  <c r="P878" i="1"/>
  <c r="T877" i="1"/>
  <c r="AB916" i="1" s="1"/>
  <c r="P877" i="1"/>
  <c r="X916" i="1" s="1"/>
  <c r="T876" i="1"/>
  <c r="P876" i="1"/>
  <c r="T875" i="1"/>
  <c r="AB914" i="1" s="1"/>
  <c r="AF914" i="1" s="1"/>
  <c r="P875" i="1"/>
  <c r="X914" i="1" s="1"/>
  <c r="T874" i="1"/>
  <c r="P874" i="1"/>
  <c r="T873" i="1"/>
  <c r="AB912" i="1" s="1"/>
  <c r="P873" i="1"/>
  <c r="X912" i="1" s="1"/>
  <c r="T872" i="1"/>
  <c r="P872" i="1"/>
  <c r="T871" i="1"/>
  <c r="AB910" i="1" s="1"/>
  <c r="AF910" i="1" s="1"/>
  <c r="P871" i="1"/>
  <c r="X910" i="1" s="1"/>
  <c r="T870" i="1"/>
  <c r="P870" i="1"/>
  <c r="T869" i="1"/>
  <c r="AB908" i="1" s="1"/>
  <c r="P869" i="1"/>
  <c r="X908" i="1" s="1"/>
  <c r="T868" i="1"/>
  <c r="P868" i="1"/>
  <c r="T867" i="1"/>
  <c r="AB906" i="1" s="1"/>
  <c r="AF906" i="1" s="1"/>
  <c r="P867" i="1"/>
  <c r="X906" i="1" s="1"/>
  <c r="T866" i="1"/>
  <c r="P866" i="1"/>
  <c r="T865" i="1"/>
  <c r="AB904" i="1" s="1"/>
  <c r="P865" i="1"/>
  <c r="X904" i="1" s="1"/>
  <c r="T864" i="1"/>
  <c r="P864" i="1"/>
  <c r="T863" i="1"/>
  <c r="AB902" i="1" s="1"/>
  <c r="AF902" i="1" s="1"/>
  <c r="P863" i="1"/>
  <c r="X902" i="1" s="1"/>
  <c r="T862" i="1"/>
  <c r="P862" i="1"/>
  <c r="T861" i="1"/>
  <c r="AB900" i="1" s="1"/>
  <c r="P861" i="1"/>
  <c r="X900" i="1" s="1"/>
  <c r="T860" i="1"/>
  <c r="P860" i="1"/>
  <c r="T859" i="1"/>
  <c r="AB898" i="1" s="1"/>
  <c r="AF898" i="1" s="1"/>
  <c r="P859" i="1"/>
  <c r="X898" i="1" s="1"/>
  <c r="T858" i="1"/>
  <c r="P858" i="1"/>
  <c r="T857" i="1"/>
  <c r="AB896" i="1" s="1"/>
  <c r="P857" i="1"/>
  <c r="X896" i="1" s="1"/>
  <c r="T856" i="1"/>
  <c r="P856" i="1"/>
  <c r="T855" i="1"/>
  <c r="AB894" i="1" s="1"/>
  <c r="AF894" i="1" s="1"/>
  <c r="P855" i="1"/>
  <c r="X894" i="1" s="1"/>
  <c r="T854" i="1"/>
  <c r="P854" i="1"/>
  <c r="T853" i="1"/>
  <c r="AB892" i="1" s="1"/>
  <c r="P853" i="1"/>
  <c r="X892" i="1" s="1"/>
  <c r="T852" i="1"/>
  <c r="P852" i="1"/>
  <c r="T851" i="1"/>
  <c r="AB890" i="1" s="1"/>
  <c r="AF890" i="1" s="1"/>
  <c r="P851" i="1"/>
  <c r="X890" i="1" s="1"/>
  <c r="T850" i="1"/>
  <c r="P850" i="1"/>
  <c r="T849" i="1"/>
  <c r="AB888" i="1" s="1"/>
  <c r="P849" i="1"/>
  <c r="X888" i="1" s="1"/>
  <c r="T848" i="1"/>
  <c r="P848" i="1"/>
  <c r="T847" i="1"/>
  <c r="AB886" i="1" s="1"/>
  <c r="AF886" i="1" s="1"/>
  <c r="P847" i="1"/>
  <c r="X886" i="1" s="1"/>
  <c r="T846" i="1"/>
  <c r="P846" i="1"/>
  <c r="T845" i="1"/>
  <c r="AB884" i="1" s="1"/>
  <c r="P845" i="1"/>
  <c r="X884" i="1" s="1"/>
  <c r="T844" i="1"/>
  <c r="P844" i="1"/>
  <c r="T843" i="1"/>
  <c r="AB882" i="1" s="1"/>
  <c r="AF882" i="1" s="1"/>
  <c r="P843" i="1"/>
  <c r="X882" i="1" s="1"/>
  <c r="T842" i="1"/>
  <c r="P842" i="1"/>
  <c r="T841" i="1"/>
  <c r="AB880" i="1" s="1"/>
  <c r="P841" i="1"/>
  <c r="X880" i="1" s="1"/>
  <c r="T840" i="1"/>
  <c r="P840" i="1"/>
  <c r="T839" i="1"/>
  <c r="AB878" i="1" s="1"/>
  <c r="AF878" i="1" s="1"/>
  <c r="P839" i="1"/>
  <c r="X878" i="1" s="1"/>
  <c r="T838" i="1"/>
  <c r="P838" i="1"/>
  <c r="T837" i="1"/>
  <c r="AB876" i="1" s="1"/>
  <c r="P837" i="1"/>
  <c r="X876" i="1" s="1"/>
  <c r="T836" i="1"/>
  <c r="P836" i="1"/>
  <c r="T835" i="1"/>
  <c r="AB874" i="1" s="1"/>
  <c r="P835" i="1"/>
  <c r="X874" i="1" s="1"/>
  <c r="T834" i="1"/>
  <c r="P834" i="1"/>
  <c r="T833" i="1"/>
  <c r="AB872" i="1" s="1"/>
  <c r="P833" i="1"/>
  <c r="X872" i="1" s="1"/>
  <c r="T832" i="1"/>
  <c r="P832" i="1"/>
  <c r="T831" i="1"/>
  <c r="AB870" i="1" s="1"/>
  <c r="AF870" i="1" s="1"/>
  <c r="P831" i="1"/>
  <c r="X870" i="1" s="1"/>
  <c r="T830" i="1"/>
  <c r="P830" i="1"/>
  <c r="T829" i="1"/>
  <c r="AB868" i="1" s="1"/>
  <c r="P829" i="1"/>
  <c r="X868" i="1" s="1"/>
  <c r="T828" i="1"/>
  <c r="P828" i="1"/>
  <c r="T827" i="1"/>
  <c r="AB866" i="1" s="1"/>
  <c r="AF866" i="1" s="1"/>
  <c r="P827" i="1"/>
  <c r="X866" i="1" s="1"/>
  <c r="T826" i="1"/>
  <c r="P826" i="1"/>
  <c r="T825" i="1"/>
  <c r="AB864" i="1" s="1"/>
  <c r="P825" i="1"/>
  <c r="X864" i="1" s="1"/>
  <c r="T824" i="1"/>
  <c r="P824" i="1"/>
  <c r="T823" i="1"/>
  <c r="AB862" i="1" s="1"/>
  <c r="AF862" i="1" s="1"/>
  <c r="P823" i="1"/>
  <c r="X862" i="1" s="1"/>
  <c r="T822" i="1"/>
  <c r="P822" i="1"/>
  <c r="T821" i="1"/>
  <c r="AB860" i="1" s="1"/>
  <c r="P821" i="1"/>
  <c r="X860" i="1" s="1"/>
  <c r="T820" i="1"/>
  <c r="P820" i="1"/>
  <c r="T819" i="1"/>
  <c r="AB858" i="1" s="1"/>
  <c r="AF858" i="1" s="1"/>
  <c r="P819" i="1"/>
  <c r="X858" i="1" s="1"/>
  <c r="T818" i="1"/>
  <c r="P818" i="1"/>
  <c r="T817" i="1"/>
  <c r="AB856" i="1" s="1"/>
  <c r="P817" i="1"/>
  <c r="X856" i="1" s="1"/>
  <c r="T816" i="1"/>
  <c r="P816" i="1"/>
  <c r="T815" i="1"/>
  <c r="AB854" i="1" s="1"/>
  <c r="AF854" i="1" s="1"/>
  <c r="P815" i="1"/>
  <c r="X854" i="1" s="1"/>
  <c r="T814" i="1"/>
  <c r="P814" i="1"/>
  <c r="T813" i="1"/>
  <c r="AB852" i="1" s="1"/>
  <c r="P813" i="1"/>
  <c r="X852" i="1" s="1"/>
  <c r="T812" i="1"/>
  <c r="P812" i="1"/>
  <c r="T811" i="1"/>
  <c r="AB850" i="1" s="1"/>
  <c r="AF850" i="1" s="1"/>
  <c r="P811" i="1"/>
  <c r="X850" i="1" s="1"/>
  <c r="T810" i="1"/>
  <c r="P810" i="1"/>
  <c r="T809" i="1"/>
  <c r="AB848" i="1" s="1"/>
  <c r="P809" i="1"/>
  <c r="X848" i="1" s="1"/>
  <c r="T808" i="1"/>
  <c r="P808" i="1"/>
  <c r="T807" i="1"/>
  <c r="AB846" i="1" s="1"/>
  <c r="AF846" i="1" s="1"/>
  <c r="P807" i="1"/>
  <c r="X846" i="1" s="1"/>
  <c r="T806" i="1"/>
  <c r="P806" i="1"/>
  <c r="T805" i="1"/>
  <c r="AB844" i="1" s="1"/>
  <c r="P805" i="1"/>
  <c r="X844" i="1" s="1"/>
  <c r="T804" i="1"/>
  <c r="P804" i="1"/>
  <c r="T803" i="1"/>
  <c r="AB842" i="1" s="1"/>
  <c r="AF842" i="1" s="1"/>
  <c r="P803" i="1"/>
  <c r="X842" i="1" s="1"/>
  <c r="T802" i="1"/>
  <c r="P802" i="1"/>
  <c r="T801" i="1"/>
  <c r="AB840" i="1" s="1"/>
  <c r="P801" i="1"/>
  <c r="X840" i="1" s="1"/>
  <c r="T800" i="1"/>
  <c r="P800" i="1"/>
  <c r="T799" i="1"/>
  <c r="AB838" i="1" s="1"/>
  <c r="AF838" i="1" s="1"/>
  <c r="P799" i="1"/>
  <c r="X838" i="1" s="1"/>
  <c r="T798" i="1"/>
  <c r="P798" i="1"/>
  <c r="T797" i="1"/>
  <c r="AB836" i="1" s="1"/>
  <c r="P797" i="1"/>
  <c r="X836" i="1" s="1"/>
  <c r="T796" i="1"/>
  <c r="P796" i="1"/>
  <c r="T795" i="1"/>
  <c r="AB834" i="1" s="1"/>
  <c r="AF834" i="1" s="1"/>
  <c r="P795" i="1"/>
  <c r="X834" i="1" s="1"/>
  <c r="T794" i="1"/>
  <c r="P794" i="1"/>
  <c r="T793" i="1"/>
  <c r="AB832" i="1" s="1"/>
  <c r="P793" i="1"/>
  <c r="X832" i="1" s="1"/>
  <c r="T792" i="1"/>
  <c r="P792" i="1"/>
  <c r="T791" i="1"/>
  <c r="AB830" i="1" s="1"/>
  <c r="AF830" i="1" s="1"/>
  <c r="P791" i="1"/>
  <c r="X830" i="1" s="1"/>
  <c r="T790" i="1"/>
  <c r="P790" i="1"/>
  <c r="T789" i="1"/>
  <c r="AB828" i="1" s="1"/>
  <c r="P789" i="1"/>
  <c r="X828" i="1" s="1"/>
  <c r="T788" i="1"/>
  <c r="P788" i="1"/>
  <c r="T787" i="1"/>
  <c r="AB826" i="1" s="1"/>
  <c r="AF826" i="1" s="1"/>
  <c r="P787" i="1"/>
  <c r="X826" i="1" s="1"/>
  <c r="T786" i="1"/>
  <c r="P786" i="1"/>
  <c r="T785" i="1"/>
  <c r="AB824" i="1" s="1"/>
  <c r="P785" i="1"/>
  <c r="X824" i="1" s="1"/>
  <c r="T784" i="1"/>
  <c r="P784" i="1"/>
  <c r="T783" i="1"/>
  <c r="AB822" i="1" s="1"/>
  <c r="AF822" i="1" s="1"/>
  <c r="P783" i="1"/>
  <c r="X822" i="1" s="1"/>
  <c r="T782" i="1"/>
  <c r="P782" i="1"/>
  <c r="T781" i="1"/>
  <c r="AB820" i="1" s="1"/>
  <c r="P781" i="1"/>
  <c r="X820" i="1" s="1"/>
  <c r="T780" i="1"/>
  <c r="P780" i="1"/>
  <c r="T779" i="1"/>
  <c r="AB818" i="1" s="1"/>
  <c r="AF818" i="1" s="1"/>
  <c r="P779" i="1"/>
  <c r="X818" i="1" s="1"/>
  <c r="T778" i="1"/>
  <c r="P778" i="1"/>
  <c r="T777" i="1"/>
  <c r="AB816" i="1" s="1"/>
  <c r="P777" i="1"/>
  <c r="X816" i="1" s="1"/>
  <c r="T776" i="1"/>
  <c r="P776" i="1"/>
  <c r="T775" i="1"/>
  <c r="AB814" i="1" s="1"/>
  <c r="AF814" i="1" s="1"/>
  <c r="P775" i="1"/>
  <c r="X814" i="1" s="1"/>
  <c r="T774" i="1"/>
  <c r="P774" i="1"/>
  <c r="T773" i="1"/>
  <c r="AB812" i="1" s="1"/>
  <c r="AF812" i="1" s="1"/>
  <c r="P773" i="1"/>
  <c r="X812" i="1" s="1"/>
  <c r="T772" i="1"/>
  <c r="P772" i="1"/>
  <c r="T771" i="1"/>
  <c r="AB810" i="1" s="1"/>
  <c r="P771" i="1"/>
  <c r="X810" i="1" s="1"/>
  <c r="T770" i="1"/>
  <c r="P770" i="1"/>
  <c r="T769" i="1"/>
  <c r="AB808" i="1" s="1"/>
  <c r="AF808" i="1" s="1"/>
  <c r="P769" i="1"/>
  <c r="X808" i="1" s="1"/>
  <c r="T768" i="1"/>
  <c r="P768" i="1"/>
  <c r="T767" i="1"/>
  <c r="AB806" i="1" s="1"/>
  <c r="P767" i="1"/>
  <c r="X806" i="1" s="1"/>
  <c r="T766" i="1"/>
  <c r="P766" i="1"/>
  <c r="T765" i="1"/>
  <c r="AB804" i="1" s="1"/>
  <c r="AF804" i="1" s="1"/>
  <c r="P765" i="1"/>
  <c r="X804" i="1" s="1"/>
  <c r="T764" i="1"/>
  <c r="P764" i="1"/>
  <c r="T763" i="1"/>
  <c r="AB802" i="1" s="1"/>
  <c r="P763" i="1"/>
  <c r="X802" i="1" s="1"/>
  <c r="T762" i="1"/>
  <c r="P762" i="1"/>
  <c r="T761" i="1"/>
  <c r="AB800" i="1" s="1"/>
  <c r="AF800" i="1" s="1"/>
  <c r="P761" i="1"/>
  <c r="X800" i="1" s="1"/>
  <c r="T760" i="1"/>
  <c r="P760" i="1"/>
  <c r="T759" i="1"/>
  <c r="AB798" i="1" s="1"/>
  <c r="P759" i="1"/>
  <c r="X798" i="1" s="1"/>
  <c r="T758" i="1"/>
  <c r="P758" i="1"/>
  <c r="T757" i="1"/>
  <c r="AB796" i="1" s="1"/>
  <c r="AF796" i="1" s="1"/>
  <c r="P757" i="1"/>
  <c r="X796" i="1" s="1"/>
  <c r="T756" i="1"/>
  <c r="P756" i="1"/>
  <c r="T755" i="1"/>
  <c r="AB794" i="1" s="1"/>
  <c r="P755" i="1"/>
  <c r="X794" i="1" s="1"/>
  <c r="T754" i="1"/>
  <c r="P754" i="1"/>
  <c r="T753" i="1"/>
  <c r="AB792" i="1" s="1"/>
  <c r="AF792" i="1" s="1"/>
  <c r="P753" i="1"/>
  <c r="X792" i="1" s="1"/>
  <c r="T752" i="1"/>
  <c r="P752" i="1"/>
  <c r="T751" i="1"/>
  <c r="AB790" i="1" s="1"/>
  <c r="P751" i="1"/>
  <c r="X790" i="1" s="1"/>
  <c r="T750" i="1"/>
  <c r="P750" i="1"/>
  <c r="T749" i="1"/>
  <c r="AB788" i="1" s="1"/>
  <c r="AF788" i="1" s="1"/>
  <c r="P749" i="1"/>
  <c r="X788" i="1" s="1"/>
  <c r="T748" i="1"/>
  <c r="P748" i="1"/>
  <c r="T747" i="1"/>
  <c r="AB786" i="1" s="1"/>
  <c r="P747" i="1"/>
  <c r="X786" i="1" s="1"/>
  <c r="T746" i="1"/>
  <c r="P746" i="1"/>
  <c r="T745" i="1"/>
  <c r="AB784" i="1" s="1"/>
  <c r="P745" i="1"/>
  <c r="X784" i="1" s="1"/>
  <c r="T744" i="1"/>
  <c r="P744" i="1"/>
  <c r="T743" i="1"/>
  <c r="AB782" i="1" s="1"/>
  <c r="P743" i="1"/>
  <c r="X782" i="1" s="1"/>
  <c r="T742" i="1"/>
  <c r="P742" i="1"/>
  <c r="T741" i="1"/>
  <c r="AB780" i="1" s="1"/>
  <c r="AF780" i="1" s="1"/>
  <c r="P741" i="1"/>
  <c r="X780" i="1" s="1"/>
  <c r="T740" i="1"/>
  <c r="P740" i="1"/>
  <c r="T739" i="1"/>
  <c r="AB778" i="1" s="1"/>
  <c r="P739" i="1"/>
  <c r="X778" i="1" s="1"/>
  <c r="T738" i="1"/>
  <c r="P738" i="1"/>
  <c r="T737" i="1"/>
  <c r="AB776" i="1" s="1"/>
  <c r="AF776" i="1" s="1"/>
  <c r="P737" i="1"/>
  <c r="X776" i="1" s="1"/>
  <c r="T736" i="1"/>
  <c r="P736" i="1"/>
  <c r="T735" i="1"/>
  <c r="AB774" i="1" s="1"/>
  <c r="P735" i="1"/>
  <c r="X774" i="1" s="1"/>
  <c r="T734" i="1"/>
  <c r="P734" i="1"/>
  <c r="T733" i="1"/>
  <c r="AB772" i="1" s="1"/>
  <c r="AF772" i="1" s="1"/>
  <c r="P733" i="1"/>
  <c r="X772" i="1" s="1"/>
  <c r="T732" i="1"/>
  <c r="P732" i="1"/>
  <c r="T731" i="1"/>
  <c r="AB770" i="1" s="1"/>
  <c r="P731" i="1"/>
  <c r="X770" i="1" s="1"/>
  <c r="T730" i="1"/>
  <c r="P730" i="1"/>
  <c r="T729" i="1"/>
  <c r="AB768" i="1" s="1"/>
  <c r="AF768" i="1" s="1"/>
  <c r="P729" i="1"/>
  <c r="X768" i="1" s="1"/>
  <c r="T728" i="1"/>
  <c r="P728" i="1"/>
  <c r="T727" i="1"/>
  <c r="AB766" i="1" s="1"/>
  <c r="P727" i="1"/>
  <c r="X766" i="1" s="1"/>
  <c r="T726" i="1"/>
  <c r="P726" i="1"/>
  <c r="T725" i="1"/>
  <c r="AB764" i="1" s="1"/>
  <c r="AF764" i="1" s="1"/>
  <c r="P725" i="1"/>
  <c r="X764" i="1" s="1"/>
  <c r="T724" i="1"/>
  <c r="P724" i="1"/>
  <c r="T723" i="1"/>
  <c r="AB762" i="1" s="1"/>
  <c r="P723" i="1"/>
  <c r="X762" i="1" s="1"/>
  <c r="T722" i="1"/>
  <c r="P722" i="1"/>
  <c r="T721" i="1"/>
  <c r="AB760" i="1" s="1"/>
  <c r="AF760" i="1" s="1"/>
  <c r="P721" i="1"/>
  <c r="X760" i="1" s="1"/>
  <c r="T720" i="1"/>
  <c r="P720" i="1"/>
  <c r="T719" i="1"/>
  <c r="AB758" i="1" s="1"/>
  <c r="P719" i="1"/>
  <c r="X758" i="1" s="1"/>
  <c r="T718" i="1"/>
  <c r="P718" i="1"/>
  <c r="T717" i="1"/>
  <c r="AB756" i="1" s="1"/>
  <c r="AF756" i="1" s="1"/>
  <c r="P717" i="1"/>
  <c r="X756" i="1" s="1"/>
  <c r="T716" i="1"/>
  <c r="P716" i="1"/>
  <c r="T715" i="1"/>
  <c r="AB754" i="1" s="1"/>
  <c r="P715" i="1"/>
  <c r="X754" i="1" s="1"/>
  <c r="T714" i="1"/>
  <c r="P714" i="1"/>
  <c r="T713" i="1"/>
  <c r="AB752" i="1" s="1"/>
  <c r="P713" i="1"/>
  <c r="X752" i="1" s="1"/>
  <c r="T712" i="1"/>
  <c r="P712" i="1"/>
  <c r="T711" i="1"/>
  <c r="AB750" i="1" s="1"/>
  <c r="P711" i="1"/>
  <c r="X750" i="1" s="1"/>
  <c r="T710" i="1"/>
  <c r="P710" i="1"/>
  <c r="T709" i="1"/>
  <c r="AB748" i="1" s="1"/>
  <c r="AF748" i="1" s="1"/>
  <c r="P709" i="1"/>
  <c r="X748" i="1" s="1"/>
  <c r="T708" i="1"/>
  <c r="P708" i="1"/>
  <c r="T707" i="1"/>
  <c r="AB746" i="1" s="1"/>
  <c r="P707" i="1"/>
  <c r="X746" i="1" s="1"/>
  <c r="T706" i="1"/>
  <c r="P706" i="1"/>
  <c r="T705" i="1"/>
  <c r="AB744" i="1" s="1"/>
  <c r="AF744" i="1" s="1"/>
  <c r="P705" i="1"/>
  <c r="X744" i="1" s="1"/>
  <c r="T704" i="1"/>
  <c r="P704" i="1"/>
  <c r="T703" i="1"/>
  <c r="AB742" i="1" s="1"/>
  <c r="P703" i="1"/>
  <c r="X742" i="1" s="1"/>
  <c r="T702" i="1"/>
  <c r="P702" i="1"/>
  <c r="T701" i="1"/>
  <c r="AB740" i="1" s="1"/>
  <c r="AF740" i="1" s="1"/>
  <c r="P701" i="1"/>
  <c r="X740" i="1" s="1"/>
  <c r="T700" i="1"/>
  <c r="P700" i="1"/>
  <c r="T699" i="1"/>
  <c r="AB738" i="1" s="1"/>
  <c r="P699" i="1"/>
  <c r="X738" i="1" s="1"/>
  <c r="T698" i="1"/>
  <c r="P698" i="1"/>
  <c r="T697" i="1"/>
  <c r="AB736" i="1" s="1"/>
  <c r="AF736" i="1" s="1"/>
  <c r="P697" i="1"/>
  <c r="X736" i="1" s="1"/>
  <c r="T696" i="1"/>
  <c r="P696" i="1"/>
  <c r="T695" i="1"/>
  <c r="AB734" i="1" s="1"/>
  <c r="P695" i="1"/>
  <c r="X734" i="1" s="1"/>
  <c r="T694" i="1"/>
  <c r="P694" i="1"/>
  <c r="T693" i="1"/>
  <c r="AB732" i="1" s="1"/>
  <c r="AF732" i="1" s="1"/>
  <c r="P693" i="1"/>
  <c r="X732" i="1" s="1"/>
  <c r="T692" i="1"/>
  <c r="P692" i="1"/>
  <c r="T691" i="1"/>
  <c r="AB730" i="1" s="1"/>
  <c r="P691" i="1"/>
  <c r="X730" i="1" s="1"/>
  <c r="T690" i="1"/>
  <c r="P690" i="1"/>
  <c r="T689" i="1"/>
  <c r="AB728" i="1" s="1"/>
  <c r="AF728" i="1" s="1"/>
  <c r="P689" i="1"/>
  <c r="X728" i="1" s="1"/>
  <c r="T688" i="1"/>
  <c r="P688" i="1"/>
  <c r="T687" i="1"/>
  <c r="AB726" i="1" s="1"/>
  <c r="P687" i="1"/>
  <c r="X726" i="1" s="1"/>
  <c r="T686" i="1"/>
  <c r="P686" i="1"/>
  <c r="T685" i="1"/>
  <c r="AB724" i="1" s="1"/>
  <c r="AF724" i="1" s="1"/>
  <c r="P685" i="1"/>
  <c r="X724" i="1" s="1"/>
  <c r="T684" i="1"/>
  <c r="P684" i="1"/>
  <c r="T683" i="1"/>
  <c r="AB722" i="1" s="1"/>
  <c r="P683" i="1"/>
  <c r="X722" i="1" s="1"/>
  <c r="T682" i="1"/>
  <c r="P682" i="1"/>
  <c r="T681" i="1"/>
  <c r="AB720" i="1" s="1"/>
  <c r="P681" i="1"/>
  <c r="X720" i="1" s="1"/>
  <c r="T680" i="1"/>
  <c r="P680" i="1"/>
  <c r="T679" i="1"/>
  <c r="AB718" i="1" s="1"/>
  <c r="P679" i="1"/>
  <c r="X718" i="1" s="1"/>
  <c r="T678" i="1"/>
  <c r="P678" i="1"/>
  <c r="T677" i="1"/>
  <c r="AB716" i="1" s="1"/>
  <c r="AF716" i="1" s="1"/>
  <c r="P677" i="1"/>
  <c r="X716" i="1" s="1"/>
  <c r="T676" i="1"/>
  <c r="P676" i="1"/>
  <c r="T675" i="1"/>
  <c r="AB714" i="1" s="1"/>
  <c r="P675" i="1"/>
  <c r="X714" i="1" s="1"/>
  <c r="T674" i="1"/>
  <c r="P674" i="1"/>
  <c r="T673" i="1"/>
  <c r="AB712" i="1" s="1"/>
  <c r="AF712" i="1" s="1"/>
  <c r="P673" i="1"/>
  <c r="X712" i="1" s="1"/>
  <c r="T672" i="1"/>
  <c r="P672" i="1"/>
  <c r="T671" i="1"/>
  <c r="AB710" i="1" s="1"/>
  <c r="P671" i="1"/>
  <c r="X710" i="1" s="1"/>
  <c r="T670" i="1"/>
  <c r="P670" i="1"/>
  <c r="T669" i="1"/>
  <c r="AB708" i="1" s="1"/>
  <c r="AF708" i="1" s="1"/>
  <c r="P669" i="1"/>
  <c r="X708" i="1" s="1"/>
  <c r="T668" i="1"/>
  <c r="P668" i="1"/>
  <c r="T667" i="1"/>
  <c r="AB706" i="1" s="1"/>
  <c r="P667" i="1"/>
  <c r="X706" i="1" s="1"/>
  <c r="T666" i="1"/>
  <c r="P666" i="1"/>
  <c r="T665" i="1"/>
  <c r="AB704" i="1" s="1"/>
  <c r="AF704" i="1" s="1"/>
  <c r="P665" i="1"/>
  <c r="X704" i="1" s="1"/>
  <c r="T664" i="1"/>
  <c r="P664" i="1"/>
  <c r="T663" i="1"/>
  <c r="AB702" i="1" s="1"/>
  <c r="P663" i="1"/>
  <c r="X702" i="1" s="1"/>
  <c r="T662" i="1"/>
  <c r="P662" i="1"/>
  <c r="T661" i="1"/>
  <c r="AB700" i="1" s="1"/>
  <c r="AF700" i="1" s="1"/>
  <c r="P661" i="1"/>
  <c r="X700" i="1" s="1"/>
  <c r="T660" i="1"/>
  <c r="P660" i="1"/>
  <c r="T659" i="1"/>
  <c r="AB698" i="1" s="1"/>
  <c r="P659" i="1"/>
  <c r="X698" i="1" s="1"/>
  <c r="T658" i="1"/>
  <c r="P658" i="1"/>
  <c r="T657" i="1"/>
  <c r="AB696" i="1" s="1"/>
  <c r="AF696" i="1" s="1"/>
  <c r="P657" i="1"/>
  <c r="X696" i="1" s="1"/>
  <c r="T656" i="1"/>
  <c r="P656" i="1"/>
  <c r="T655" i="1"/>
  <c r="AB694" i="1" s="1"/>
  <c r="P655" i="1"/>
  <c r="X694" i="1" s="1"/>
  <c r="T654" i="1"/>
  <c r="P654" i="1"/>
  <c r="T653" i="1"/>
  <c r="AB692" i="1" s="1"/>
  <c r="AF692" i="1" s="1"/>
  <c r="P653" i="1"/>
  <c r="X692" i="1" s="1"/>
  <c r="T652" i="1"/>
  <c r="P652" i="1"/>
  <c r="T651" i="1"/>
  <c r="AB690" i="1" s="1"/>
  <c r="P651" i="1"/>
  <c r="X690" i="1" s="1"/>
  <c r="T650" i="1"/>
  <c r="P650" i="1"/>
  <c r="T649" i="1"/>
  <c r="AB688" i="1" s="1"/>
  <c r="P649" i="1"/>
  <c r="X688" i="1" s="1"/>
  <c r="T648" i="1"/>
  <c r="P648" i="1"/>
  <c r="T647" i="1"/>
  <c r="AB686" i="1" s="1"/>
  <c r="P647" i="1"/>
  <c r="X686" i="1" s="1"/>
  <c r="T646" i="1"/>
  <c r="P646" i="1"/>
  <c r="T645" i="1"/>
  <c r="AB684" i="1" s="1"/>
  <c r="AF684" i="1" s="1"/>
  <c r="P645" i="1"/>
  <c r="X684" i="1" s="1"/>
  <c r="T644" i="1"/>
  <c r="P644" i="1"/>
  <c r="T643" i="1"/>
  <c r="AB682" i="1" s="1"/>
  <c r="P643" i="1"/>
  <c r="X682" i="1" s="1"/>
  <c r="T642" i="1"/>
  <c r="P642" i="1"/>
  <c r="T641" i="1"/>
  <c r="AB680" i="1" s="1"/>
  <c r="AF680" i="1" s="1"/>
  <c r="P641" i="1"/>
  <c r="X680" i="1" s="1"/>
  <c r="T640" i="1"/>
  <c r="P640" i="1"/>
  <c r="T639" i="1"/>
  <c r="AB678" i="1" s="1"/>
  <c r="P639" i="1"/>
  <c r="X678" i="1" s="1"/>
  <c r="T638" i="1"/>
  <c r="P638" i="1"/>
  <c r="T637" i="1"/>
  <c r="AB676" i="1" s="1"/>
  <c r="AF676" i="1" s="1"/>
  <c r="P637" i="1"/>
  <c r="X676" i="1" s="1"/>
  <c r="T636" i="1"/>
  <c r="P636" i="1"/>
  <c r="T635" i="1"/>
  <c r="AB674" i="1" s="1"/>
  <c r="P635" i="1"/>
  <c r="X674" i="1" s="1"/>
  <c r="T634" i="1"/>
  <c r="P634" i="1"/>
  <c r="T633" i="1"/>
  <c r="AB672" i="1" s="1"/>
  <c r="AF672" i="1" s="1"/>
  <c r="P633" i="1"/>
  <c r="X672" i="1" s="1"/>
  <c r="T632" i="1"/>
  <c r="P632" i="1"/>
  <c r="T631" i="1"/>
  <c r="AB670" i="1" s="1"/>
  <c r="P631" i="1"/>
  <c r="X670" i="1" s="1"/>
  <c r="T630" i="1"/>
  <c r="P630" i="1"/>
  <c r="T629" i="1"/>
  <c r="AB668" i="1" s="1"/>
  <c r="AF668" i="1" s="1"/>
  <c r="P629" i="1"/>
  <c r="X668" i="1" s="1"/>
  <c r="T628" i="1"/>
  <c r="P628" i="1"/>
  <c r="T627" i="1"/>
  <c r="AB666" i="1" s="1"/>
  <c r="P627" i="1"/>
  <c r="X666" i="1" s="1"/>
  <c r="T626" i="1"/>
  <c r="P626" i="1"/>
  <c r="T625" i="1"/>
  <c r="AB664" i="1" s="1"/>
  <c r="AF664" i="1" s="1"/>
  <c r="P625" i="1"/>
  <c r="X664" i="1" s="1"/>
  <c r="T624" i="1"/>
  <c r="P624" i="1"/>
  <c r="T623" i="1"/>
  <c r="AB662" i="1" s="1"/>
  <c r="P623" i="1"/>
  <c r="X662" i="1" s="1"/>
  <c r="T622" i="1"/>
  <c r="P622" i="1"/>
  <c r="T621" i="1"/>
  <c r="AB660" i="1" s="1"/>
  <c r="AF660" i="1" s="1"/>
  <c r="P621" i="1"/>
  <c r="X660" i="1" s="1"/>
  <c r="T620" i="1"/>
  <c r="P620" i="1"/>
  <c r="T619" i="1"/>
  <c r="AB658" i="1" s="1"/>
  <c r="P619" i="1"/>
  <c r="X658" i="1" s="1"/>
  <c r="T618" i="1"/>
  <c r="P618" i="1"/>
  <c r="T617" i="1"/>
  <c r="AB656" i="1" s="1"/>
  <c r="P617" i="1"/>
  <c r="X656" i="1" s="1"/>
  <c r="T616" i="1"/>
  <c r="P616" i="1"/>
  <c r="T615" i="1"/>
  <c r="AB654" i="1" s="1"/>
  <c r="P615" i="1"/>
  <c r="X654" i="1" s="1"/>
  <c r="T614" i="1"/>
  <c r="P614" i="1"/>
  <c r="T613" i="1"/>
  <c r="AB652" i="1" s="1"/>
  <c r="AF652" i="1" s="1"/>
  <c r="P613" i="1"/>
  <c r="X652" i="1" s="1"/>
  <c r="T612" i="1"/>
  <c r="P612" i="1"/>
  <c r="T611" i="1"/>
  <c r="AB650" i="1" s="1"/>
  <c r="P611" i="1"/>
  <c r="X650" i="1" s="1"/>
  <c r="T610" i="1"/>
  <c r="P610" i="1"/>
  <c r="T609" i="1"/>
  <c r="AB648" i="1" s="1"/>
  <c r="AF648" i="1" s="1"/>
  <c r="P609" i="1"/>
  <c r="X648" i="1" s="1"/>
  <c r="T608" i="1"/>
  <c r="P608" i="1"/>
  <c r="T607" i="1"/>
  <c r="AB646" i="1" s="1"/>
  <c r="P607" i="1"/>
  <c r="X646" i="1" s="1"/>
  <c r="T606" i="1"/>
  <c r="P606" i="1"/>
  <c r="T605" i="1"/>
  <c r="AB644" i="1" s="1"/>
  <c r="AF644" i="1" s="1"/>
  <c r="P605" i="1"/>
  <c r="X644" i="1" s="1"/>
  <c r="T604" i="1"/>
  <c r="P604" i="1"/>
  <c r="T603" i="1"/>
  <c r="AB642" i="1" s="1"/>
  <c r="P603" i="1"/>
  <c r="X642" i="1" s="1"/>
  <c r="T602" i="1"/>
  <c r="P602" i="1"/>
  <c r="T601" i="1"/>
  <c r="AB640" i="1" s="1"/>
  <c r="AF640" i="1" s="1"/>
  <c r="P601" i="1"/>
  <c r="X640" i="1" s="1"/>
  <c r="T600" i="1"/>
  <c r="P600" i="1"/>
  <c r="T599" i="1"/>
  <c r="AB638" i="1" s="1"/>
  <c r="P599" i="1"/>
  <c r="X638" i="1" s="1"/>
  <c r="T598" i="1"/>
  <c r="P598" i="1"/>
  <c r="T597" i="1"/>
  <c r="AB636" i="1" s="1"/>
  <c r="AF636" i="1" s="1"/>
  <c r="P597" i="1"/>
  <c r="X636" i="1" s="1"/>
  <c r="T596" i="1"/>
  <c r="P596" i="1"/>
  <c r="T595" i="1"/>
  <c r="AB634" i="1" s="1"/>
  <c r="P595" i="1"/>
  <c r="X634" i="1" s="1"/>
  <c r="T594" i="1"/>
  <c r="P594" i="1"/>
  <c r="T593" i="1"/>
  <c r="AB632" i="1" s="1"/>
  <c r="AF632" i="1" s="1"/>
  <c r="P593" i="1"/>
  <c r="X632" i="1" s="1"/>
  <c r="T592" i="1"/>
  <c r="P592" i="1"/>
  <c r="T591" i="1"/>
  <c r="AB630" i="1" s="1"/>
  <c r="P591" i="1"/>
  <c r="X630" i="1" s="1"/>
  <c r="T590" i="1"/>
  <c r="P590" i="1"/>
  <c r="T589" i="1"/>
  <c r="AB628" i="1" s="1"/>
  <c r="AF628" i="1" s="1"/>
  <c r="P589" i="1"/>
  <c r="X628" i="1" s="1"/>
  <c r="T588" i="1"/>
  <c r="P588" i="1"/>
  <c r="T587" i="1"/>
  <c r="AB626" i="1" s="1"/>
  <c r="P587" i="1"/>
  <c r="X626" i="1" s="1"/>
  <c r="T586" i="1"/>
  <c r="P586" i="1"/>
  <c r="T585" i="1"/>
  <c r="AB624" i="1" s="1"/>
  <c r="P585" i="1"/>
  <c r="X624" i="1" s="1"/>
  <c r="T584" i="1"/>
  <c r="P584" i="1"/>
  <c r="T583" i="1"/>
  <c r="AB622" i="1" s="1"/>
  <c r="P583" i="1"/>
  <c r="X622" i="1" s="1"/>
  <c r="T582" i="1"/>
  <c r="P582" i="1"/>
  <c r="T581" i="1"/>
  <c r="AB620" i="1" s="1"/>
  <c r="AF620" i="1" s="1"/>
  <c r="P581" i="1"/>
  <c r="X620" i="1" s="1"/>
  <c r="T580" i="1"/>
  <c r="P580" i="1"/>
  <c r="T579" i="1"/>
  <c r="AB618" i="1" s="1"/>
  <c r="P579" i="1"/>
  <c r="X618" i="1" s="1"/>
  <c r="T578" i="1"/>
  <c r="P578" i="1"/>
  <c r="T577" i="1"/>
  <c r="AB616" i="1" s="1"/>
  <c r="AF616" i="1" s="1"/>
  <c r="P577" i="1"/>
  <c r="X616" i="1" s="1"/>
  <c r="T576" i="1"/>
  <c r="P576" i="1"/>
  <c r="T575" i="1"/>
  <c r="AB614" i="1" s="1"/>
  <c r="P575" i="1"/>
  <c r="X614" i="1" s="1"/>
  <c r="T574" i="1"/>
  <c r="P574" i="1"/>
  <c r="T573" i="1"/>
  <c r="AB612" i="1" s="1"/>
  <c r="AF612" i="1" s="1"/>
  <c r="P573" i="1"/>
  <c r="X612" i="1" s="1"/>
  <c r="T572" i="1"/>
  <c r="P572" i="1"/>
  <c r="T571" i="1"/>
  <c r="AB610" i="1" s="1"/>
  <c r="P571" i="1"/>
  <c r="X610" i="1" s="1"/>
  <c r="T570" i="1"/>
  <c r="P570" i="1"/>
  <c r="T569" i="1"/>
  <c r="AB608" i="1" s="1"/>
  <c r="AF608" i="1" s="1"/>
  <c r="P569" i="1"/>
  <c r="X608" i="1" s="1"/>
  <c r="T568" i="1"/>
  <c r="P568" i="1"/>
  <c r="T567" i="1"/>
  <c r="AB606" i="1" s="1"/>
  <c r="P567" i="1"/>
  <c r="X606" i="1" s="1"/>
  <c r="T566" i="1"/>
  <c r="P566" i="1"/>
  <c r="T565" i="1"/>
  <c r="AB604" i="1" s="1"/>
  <c r="AF604" i="1" s="1"/>
  <c r="P565" i="1"/>
  <c r="X604" i="1" s="1"/>
  <c r="T564" i="1"/>
  <c r="P564" i="1"/>
  <c r="T563" i="1"/>
  <c r="AB602" i="1" s="1"/>
  <c r="P563" i="1"/>
  <c r="X602" i="1" s="1"/>
  <c r="T562" i="1"/>
  <c r="P562" i="1"/>
  <c r="T561" i="1"/>
  <c r="AB600" i="1" s="1"/>
  <c r="AF600" i="1" s="1"/>
  <c r="P561" i="1"/>
  <c r="X600" i="1" s="1"/>
  <c r="T560" i="1"/>
  <c r="P560" i="1"/>
  <c r="T559" i="1"/>
  <c r="AB598" i="1" s="1"/>
  <c r="P559" i="1"/>
  <c r="X598" i="1" s="1"/>
  <c r="T558" i="1"/>
  <c r="P558" i="1"/>
  <c r="T557" i="1"/>
  <c r="AB596" i="1" s="1"/>
  <c r="AF596" i="1" s="1"/>
  <c r="P557" i="1"/>
  <c r="X596" i="1" s="1"/>
  <c r="T556" i="1"/>
  <c r="P556" i="1"/>
  <c r="T555" i="1"/>
  <c r="AB594" i="1" s="1"/>
  <c r="P555" i="1"/>
  <c r="X594" i="1" s="1"/>
  <c r="T554" i="1"/>
  <c r="P554" i="1"/>
  <c r="T553" i="1"/>
  <c r="AB592" i="1" s="1"/>
  <c r="P553" i="1"/>
  <c r="X592" i="1" s="1"/>
  <c r="T552" i="1"/>
  <c r="P552" i="1"/>
  <c r="T551" i="1"/>
  <c r="AB590" i="1" s="1"/>
  <c r="P551" i="1"/>
  <c r="X590" i="1" s="1"/>
  <c r="T550" i="1"/>
  <c r="P550" i="1"/>
  <c r="T549" i="1"/>
  <c r="AB588" i="1" s="1"/>
  <c r="AF588" i="1" s="1"/>
  <c r="P549" i="1"/>
  <c r="X588" i="1" s="1"/>
  <c r="T548" i="1"/>
  <c r="P548" i="1"/>
  <c r="T547" i="1"/>
  <c r="AB586" i="1" s="1"/>
  <c r="P547" i="1"/>
  <c r="X586" i="1" s="1"/>
  <c r="T546" i="1"/>
  <c r="P546" i="1"/>
  <c r="T545" i="1"/>
  <c r="AB584" i="1" s="1"/>
  <c r="AF584" i="1" s="1"/>
  <c r="P545" i="1"/>
  <c r="X584" i="1" s="1"/>
  <c r="T544" i="1"/>
  <c r="P544" i="1"/>
  <c r="T543" i="1"/>
  <c r="AB582" i="1" s="1"/>
  <c r="P543" i="1"/>
  <c r="X582" i="1" s="1"/>
  <c r="T542" i="1"/>
  <c r="P542" i="1"/>
  <c r="T541" i="1"/>
  <c r="AB580" i="1" s="1"/>
  <c r="AF580" i="1" s="1"/>
  <c r="P541" i="1"/>
  <c r="X580" i="1" s="1"/>
  <c r="T540" i="1"/>
  <c r="P540" i="1"/>
  <c r="T539" i="1"/>
  <c r="AB578" i="1" s="1"/>
  <c r="P539" i="1"/>
  <c r="X578" i="1" s="1"/>
  <c r="T538" i="1"/>
  <c r="P538" i="1"/>
  <c r="T537" i="1"/>
  <c r="AB576" i="1" s="1"/>
  <c r="AF576" i="1" s="1"/>
  <c r="P537" i="1"/>
  <c r="X576" i="1" s="1"/>
  <c r="T536" i="1"/>
  <c r="P536" i="1"/>
  <c r="T535" i="1"/>
  <c r="AB574" i="1" s="1"/>
  <c r="P535" i="1"/>
  <c r="X574" i="1" s="1"/>
  <c r="T534" i="1"/>
  <c r="P534" i="1"/>
  <c r="T533" i="1"/>
  <c r="AB572" i="1" s="1"/>
  <c r="AF572" i="1" s="1"/>
  <c r="P533" i="1"/>
  <c r="X572" i="1" s="1"/>
  <c r="T532" i="1"/>
  <c r="P532" i="1"/>
  <c r="T531" i="1"/>
  <c r="AB570" i="1" s="1"/>
  <c r="P531" i="1"/>
  <c r="X570" i="1" s="1"/>
  <c r="T530" i="1"/>
  <c r="P530" i="1"/>
  <c r="T529" i="1"/>
  <c r="AB568" i="1" s="1"/>
  <c r="AF568" i="1" s="1"/>
  <c r="P529" i="1"/>
  <c r="X568" i="1" s="1"/>
  <c r="T528" i="1"/>
  <c r="P528" i="1"/>
  <c r="T527" i="1"/>
  <c r="AB566" i="1" s="1"/>
  <c r="P527" i="1"/>
  <c r="X566" i="1" s="1"/>
  <c r="T526" i="1"/>
  <c r="P526" i="1"/>
  <c r="T525" i="1"/>
  <c r="AB564" i="1" s="1"/>
  <c r="AF564" i="1" s="1"/>
  <c r="P525" i="1"/>
  <c r="X564" i="1" s="1"/>
  <c r="T524" i="1"/>
  <c r="P524" i="1"/>
  <c r="T523" i="1"/>
  <c r="AB562" i="1" s="1"/>
  <c r="P523" i="1"/>
  <c r="X562" i="1" s="1"/>
  <c r="T522" i="1"/>
  <c r="P522" i="1"/>
  <c r="T521" i="1"/>
  <c r="AB560" i="1" s="1"/>
  <c r="P521" i="1"/>
  <c r="X560" i="1" s="1"/>
  <c r="T520" i="1"/>
  <c r="P520" i="1"/>
  <c r="T519" i="1"/>
  <c r="AB558" i="1" s="1"/>
  <c r="P519" i="1"/>
  <c r="X558" i="1" s="1"/>
  <c r="T518" i="1"/>
  <c r="P518" i="1"/>
  <c r="T517" i="1"/>
  <c r="AB556" i="1" s="1"/>
  <c r="AF556" i="1" s="1"/>
  <c r="P517" i="1"/>
  <c r="X556" i="1" s="1"/>
  <c r="T516" i="1"/>
  <c r="P516" i="1"/>
  <c r="T515" i="1"/>
  <c r="AB554" i="1" s="1"/>
  <c r="P515" i="1"/>
  <c r="X554" i="1" s="1"/>
  <c r="T514" i="1"/>
  <c r="P514" i="1"/>
  <c r="T513" i="1"/>
  <c r="AB552" i="1" s="1"/>
  <c r="AF552" i="1" s="1"/>
  <c r="P513" i="1"/>
  <c r="X552" i="1" s="1"/>
  <c r="T512" i="1"/>
  <c r="P512" i="1"/>
  <c r="T511" i="1"/>
  <c r="AB550" i="1" s="1"/>
  <c r="P511" i="1"/>
  <c r="X550" i="1" s="1"/>
  <c r="T510" i="1"/>
  <c r="P510" i="1"/>
  <c r="T509" i="1"/>
  <c r="AB548" i="1" s="1"/>
  <c r="AF548" i="1" s="1"/>
  <c r="P509" i="1"/>
  <c r="X548" i="1" s="1"/>
  <c r="T508" i="1"/>
  <c r="P508" i="1"/>
  <c r="T507" i="1"/>
  <c r="AB546" i="1" s="1"/>
  <c r="P507" i="1"/>
  <c r="X546" i="1" s="1"/>
  <c r="T506" i="1"/>
  <c r="P506" i="1"/>
  <c r="T505" i="1"/>
  <c r="AB544" i="1" s="1"/>
  <c r="AF544" i="1" s="1"/>
  <c r="P505" i="1"/>
  <c r="X544" i="1" s="1"/>
  <c r="T504" i="1"/>
  <c r="P504" i="1"/>
  <c r="T503" i="1"/>
  <c r="AB542" i="1" s="1"/>
  <c r="P503" i="1"/>
  <c r="X542" i="1" s="1"/>
  <c r="T502" i="1"/>
  <c r="P502" i="1"/>
  <c r="T501" i="1"/>
  <c r="AB540" i="1" s="1"/>
  <c r="AF540" i="1" s="1"/>
  <c r="P501" i="1"/>
  <c r="X540" i="1" s="1"/>
  <c r="T500" i="1"/>
  <c r="P500" i="1"/>
  <c r="T499" i="1"/>
  <c r="AB538" i="1" s="1"/>
  <c r="P499" i="1"/>
  <c r="X538" i="1" s="1"/>
  <c r="T498" i="1"/>
  <c r="P498" i="1"/>
  <c r="T497" i="1"/>
  <c r="AB536" i="1" s="1"/>
  <c r="AF536" i="1" s="1"/>
  <c r="P497" i="1"/>
  <c r="X536" i="1" s="1"/>
  <c r="T496" i="1"/>
  <c r="P496" i="1"/>
  <c r="T495" i="1"/>
  <c r="AB534" i="1" s="1"/>
  <c r="P495" i="1"/>
  <c r="X534" i="1" s="1"/>
  <c r="T494" i="1"/>
  <c r="P494" i="1"/>
  <c r="T493" i="1"/>
  <c r="AB532" i="1" s="1"/>
  <c r="AF532" i="1" s="1"/>
  <c r="P493" i="1"/>
  <c r="X532" i="1" s="1"/>
  <c r="T492" i="1"/>
  <c r="P492" i="1"/>
  <c r="T491" i="1"/>
  <c r="AB530" i="1" s="1"/>
  <c r="P491" i="1"/>
  <c r="X530" i="1" s="1"/>
  <c r="T490" i="1"/>
  <c r="P490" i="1"/>
  <c r="T489" i="1"/>
  <c r="AB528" i="1" s="1"/>
  <c r="P489" i="1"/>
  <c r="X528" i="1" s="1"/>
  <c r="T488" i="1"/>
  <c r="P488" i="1"/>
  <c r="T487" i="1"/>
  <c r="AB526" i="1" s="1"/>
  <c r="P487" i="1"/>
  <c r="X526" i="1" s="1"/>
  <c r="T486" i="1"/>
  <c r="P486" i="1"/>
  <c r="T485" i="1"/>
  <c r="AB524" i="1" s="1"/>
  <c r="AF524" i="1" s="1"/>
  <c r="P485" i="1"/>
  <c r="X524" i="1" s="1"/>
  <c r="T484" i="1"/>
  <c r="P484" i="1"/>
  <c r="T483" i="1"/>
  <c r="AB522" i="1" s="1"/>
  <c r="P483" i="1"/>
  <c r="X522" i="1" s="1"/>
  <c r="T482" i="1"/>
  <c r="P482" i="1"/>
  <c r="T481" i="1"/>
  <c r="AB520" i="1" s="1"/>
  <c r="AF520" i="1" s="1"/>
  <c r="P481" i="1"/>
  <c r="X520" i="1" s="1"/>
  <c r="T480" i="1"/>
  <c r="P480" i="1"/>
  <c r="T479" i="1"/>
  <c r="AB518" i="1" s="1"/>
  <c r="P479" i="1"/>
  <c r="X518" i="1" s="1"/>
  <c r="T478" i="1"/>
  <c r="P478" i="1"/>
  <c r="T477" i="1"/>
  <c r="AB516" i="1" s="1"/>
  <c r="AF516" i="1" s="1"/>
  <c r="P477" i="1"/>
  <c r="X516" i="1" s="1"/>
  <c r="T476" i="1"/>
  <c r="P476" i="1"/>
  <c r="T475" i="1"/>
  <c r="AB514" i="1" s="1"/>
  <c r="P475" i="1"/>
  <c r="X514" i="1" s="1"/>
  <c r="T474" i="1"/>
  <c r="P474" i="1"/>
  <c r="T473" i="1"/>
  <c r="AB512" i="1" s="1"/>
  <c r="AF512" i="1" s="1"/>
  <c r="P473" i="1"/>
  <c r="X512" i="1" s="1"/>
  <c r="T472" i="1"/>
  <c r="P472" i="1"/>
  <c r="T471" i="1"/>
  <c r="AB510" i="1" s="1"/>
  <c r="P471" i="1"/>
  <c r="X510" i="1" s="1"/>
  <c r="T470" i="1"/>
  <c r="P470" i="1"/>
  <c r="T469" i="1"/>
  <c r="AB508" i="1" s="1"/>
  <c r="AF508" i="1" s="1"/>
  <c r="P469" i="1"/>
  <c r="X508" i="1" s="1"/>
  <c r="T468" i="1"/>
  <c r="P468" i="1"/>
  <c r="T467" i="1"/>
  <c r="AB506" i="1" s="1"/>
  <c r="P467" i="1"/>
  <c r="X506" i="1" s="1"/>
  <c r="T466" i="1"/>
  <c r="P466" i="1"/>
  <c r="T465" i="1"/>
  <c r="AB504" i="1" s="1"/>
  <c r="AF504" i="1" s="1"/>
  <c r="P465" i="1"/>
  <c r="X504" i="1" s="1"/>
  <c r="T464" i="1"/>
  <c r="P464" i="1"/>
  <c r="T463" i="1"/>
  <c r="AB502" i="1" s="1"/>
  <c r="P463" i="1"/>
  <c r="X502" i="1" s="1"/>
  <c r="T462" i="1"/>
  <c r="P462" i="1"/>
  <c r="T461" i="1"/>
  <c r="AB500" i="1" s="1"/>
  <c r="AF500" i="1" s="1"/>
  <c r="P461" i="1"/>
  <c r="X500" i="1" s="1"/>
  <c r="T460" i="1"/>
  <c r="P460" i="1"/>
  <c r="T459" i="1"/>
  <c r="AB498" i="1" s="1"/>
  <c r="P459" i="1"/>
  <c r="X498" i="1" s="1"/>
  <c r="T458" i="1"/>
  <c r="P458" i="1"/>
  <c r="T457" i="1"/>
  <c r="AB496" i="1" s="1"/>
  <c r="P457" i="1"/>
  <c r="X496" i="1" s="1"/>
  <c r="T456" i="1"/>
  <c r="P456" i="1"/>
  <c r="T455" i="1"/>
  <c r="AB494" i="1" s="1"/>
  <c r="P455" i="1"/>
  <c r="X494" i="1" s="1"/>
  <c r="T454" i="1"/>
  <c r="P454" i="1"/>
  <c r="T453" i="1"/>
  <c r="AB492" i="1" s="1"/>
  <c r="AF492" i="1" s="1"/>
  <c r="P453" i="1"/>
  <c r="X492" i="1" s="1"/>
  <c r="T452" i="1"/>
  <c r="P452" i="1"/>
  <c r="T451" i="1"/>
  <c r="AB490" i="1" s="1"/>
  <c r="P451" i="1"/>
  <c r="X490" i="1" s="1"/>
  <c r="T450" i="1"/>
  <c r="P450" i="1"/>
  <c r="T449" i="1"/>
  <c r="AB488" i="1" s="1"/>
  <c r="AF488" i="1" s="1"/>
  <c r="P449" i="1"/>
  <c r="X488" i="1" s="1"/>
  <c r="T448" i="1"/>
  <c r="P448" i="1"/>
  <c r="T447" i="1"/>
  <c r="AB486" i="1" s="1"/>
  <c r="P447" i="1"/>
  <c r="X486" i="1" s="1"/>
  <c r="T446" i="1"/>
  <c r="P446" i="1"/>
  <c r="T445" i="1"/>
  <c r="AB484" i="1" s="1"/>
  <c r="AF484" i="1" s="1"/>
  <c r="P445" i="1"/>
  <c r="X484" i="1" s="1"/>
  <c r="T444" i="1"/>
  <c r="P444" i="1"/>
  <c r="T443" i="1"/>
  <c r="AB482" i="1" s="1"/>
  <c r="P443" i="1"/>
  <c r="X482" i="1" s="1"/>
  <c r="T442" i="1"/>
  <c r="P442" i="1"/>
  <c r="T441" i="1"/>
  <c r="AB480" i="1" s="1"/>
  <c r="AF480" i="1" s="1"/>
  <c r="P441" i="1"/>
  <c r="X480" i="1" s="1"/>
  <c r="T440" i="1"/>
  <c r="P440" i="1"/>
  <c r="T439" i="1"/>
  <c r="AB478" i="1" s="1"/>
  <c r="P439" i="1"/>
  <c r="X478" i="1" s="1"/>
  <c r="T438" i="1"/>
  <c r="P438" i="1"/>
  <c r="T437" i="1"/>
  <c r="AB476" i="1" s="1"/>
  <c r="AF476" i="1" s="1"/>
  <c r="P437" i="1"/>
  <c r="X476" i="1" s="1"/>
  <c r="T436" i="1"/>
  <c r="P436" i="1"/>
  <c r="T435" i="1"/>
  <c r="AB474" i="1" s="1"/>
  <c r="P435" i="1"/>
  <c r="X474" i="1" s="1"/>
  <c r="T434" i="1"/>
  <c r="P434" i="1"/>
  <c r="T433" i="1"/>
  <c r="AB472" i="1" s="1"/>
  <c r="AF472" i="1" s="1"/>
  <c r="P433" i="1"/>
  <c r="X472" i="1" s="1"/>
  <c r="T432" i="1"/>
  <c r="P432" i="1"/>
  <c r="T431" i="1"/>
  <c r="AB470" i="1" s="1"/>
  <c r="P431" i="1"/>
  <c r="X470" i="1" s="1"/>
  <c r="T430" i="1"/>
  <c r="P430" i="1"/>
  <c r="T429" i="1"/>
  <c r="AB468" i="1" s="1"/>
  <c r="AF468" i="1" s="1"/>
  <c r="P429" i="1"/>
  <c r="X468" i="1" s="1"/>
  <c r="T428" i="1"/>
  <c r="P428" i="1"/>
  <c r="T427" i="1"/>
  <c r="AB466" i="1" s="1"/>
  <c r="P427" i="1"/>
  <c r="X466" i="1" s="1"/>
  <c r="T426" i="1"/>
  <c r="P426" i="1"/>
  <c r="T425" i="1"/>
  <c r="AB464" i="1" s="1"/>
  <c r="P425" i="1"/>
  <c r="X464" i="1" s="1"/>
  <c r="T424" i="1"/>
  <c r="P424" i="1"/>
  <c r="T423" i="1"/>
  <c r="AB462" i="1" s="1"/>
  <c r="P423" i="1"/>
  <c r="X462" i="1" s="1"/>
  <c r="T422" i="1"/>
  <c r="P422" i="1"/>
  <c r="T421" i="1"/>
  <c r="AB460" i="1" s="1"/>
  <c r="AF460" i="1" s="1"/>
  <c r="P421" i="1"/>
  <c r="X460" i="1" s="1"/>
  <c r="T420" i="1"/>
  <c r="P420" i="1"/>
  <c r="T419" i="1"/>
  <c r="AB458" i="1" s="1"/>
  <c r="P419" i="1"/>
  <c r="X458" i="1" s="1"/>
  <c r="T418" i="1"/>
  <c r="P418" i="1"/>
  <c r="T417" i="1"/>
  <c r="AB456" i="1" s="1"/>
  <c r="AF456" i="1" s="1"/>
  <c r="P417" i="1"/>
  <c r="X456" i="1" s="1"/>
  <c r="T416" i="1"/>
  <c r="P416" i="1"/>
  <c r="T415" i="1"/>
  <c r="AB454" i="1" s="1"/>
  <c r="P415" i="1"/>
  <c r="X454" i="1" s="1"/>
  <c r="T414" i="1"/>
  <c r="P414" i="1"/>
  <c r="T413" i="1"/>
  <c r="AB452" i="1" s="1"/>
  <c r="AF452" i="1" s="1"/>
  <c r="P413" i="1"/>
  <c r="X452" i="1" s="1"/>
  <c r="T412" i="1"/>
  <c r="P412" i="1"/>
  <c r="T411" i="1"/>
  <c r="AB450" i="1" s="1"/>
  <c r="P411" i="1"/>
  <c r="X450" i="1" s="1"/>
  <c r="T410" i="1"/>
  <c r="P410" i="1"/>
  <c r="T409" i="1"/>
  <c r="AB448" i="1" s="1"/>
  <c r="AF448" i="1" s="1"/>
  <c r="P409" i="1"/>
  <c r="X448" i="1" s="1"/>
  <c r="T408" i="1"/>
  <c r="P408" i="1"/>
  <c r="T407" i="1"/>
  <c r="AB446" i="1" s="1"/>
  <c r="P407" i="1"/>
  <c r="X446" i="1" s="1"/>
  <c r="T406" i="1"/>
  <c r="P406" i="1"/>
  <c r="T405" i="1"/>
  <c r="AB444" i="1" s="1"/>
  <c r="AF444" i="1" s="1"/>
  <c r="P405" i="1"/>
  <c r="X444" i="1" s="1"/>
  <c r="T404" i="1"/>
  <c r="P404" i="1"/>
  <c r="T403" i="1"/>
  <c r="AB442" i="1" s="1"/>
  <c r="P403" i="1"/>
  <c r="X442" i="1" s="1"/>
  <c r="T402" i="1"/>
  <c r="P402" i="1"/>
  <c r="T401" i="1"/>
  <c r="AB440" i="1" s="1"/>
  <c r="AF440" i="1" s="1"/>
  <c r="P401" i="1"/>
  <c r="X440" i="1" s="1"/>
  <c r="T400" i="1"/>
  <c r="P400" i="1"/>
  <c r="T399" i="1"/>
  <c r="AB438" i="1" s="1"/>
  <c r="P399" i="1"/>
  <c r="X438" i="1" s="1"/>
  <c r="T398" i="1"/>
  <c r="P398" i="1"/>
  <c r="T397" i="1"/>
  <c r="AB436" i="1" s="1"/>
  <c r="AF436" i="1" s="1"/>
  <c r="P397" i="1"/>
  <c r="X436" i="1" s="1"/>
  <c r="T396" i="1"/>
  <c r="P396" i="1"/>
  <c r="T395" i="1"/>
  <c r="AB434" i="1" s="1"/>
  <c r="P395" i="1"/>
  <c r="X434" i="1" s="1"/>
  <c r="T394" i="1"/>
  <c r="P394" i="1"/>
  <c r="T393" i="1"/>
  <c r="AB432" i="1" s="1"/>
  <c r="P393" i="1"/>
  <c r="X432" i="1" s="1"/>
  <c r="T392" i="1"/>
  <c r="P392" i="1"/>
  <c r="T391" i="1"/>
  <c r="AB430" i="1" s="1"/>
  <c r="P391" i="1"/>
  <c r="X430" i="1" s="1"/>
  <c r="T390" i="1"/>
  <c r="P390" i="1"/>
  <c r="T389" i="1"/>
  <c r="AB428" i="1" s="1"/>
  <c r="AF428" i="1" s="1"/>
  <c r="P389" i="1"/>
  <c r="X428" i="1" s="1"/>
  <c r="T388" i="1"/>
  <c r="P388" i="1"/>
  <c r="T387" i="1"/>
  <c r="AB426" i="1" s="1"/>
  <c r="P387" i="1"/>
  <c r="X426" i="1" s="1"/>
  <c r="T386" i="1"/>
  <c r="P386" i="1"/>
  <c r="T385" i="1"/>
  <c r="AB424" i="1" s="1"/>
  <c r="AF424" i="1" s="1"/>
  <c r="P385" i="1"/>
  <c r="X424" i="1" s="1"/>
  <c r="T384" i="1"/>
  <c r="P384" i="1"/>
  <c r="T383" i="1"/>
  <c r="AB422" i="1" s="1"/>
  <c r="P383" i="1"/>
  <c r="X422" i="1" s="1"/>
  <c r="T382" i="1"/>
  <c r="P382" i="1"/>
  <c r="T381" i="1"/>
  <c r="AB420" i="1" s="1"/>
  <c r="AF420" i="1" s="1"/>
  <c r="P381" i="1"/>
  <c r="X420" i="1" s="1"/>
  <c r="T380" i="1"/>
  <c r="P380" i="1"/>
  <c r="T379" i="1"/>
  <c r="AB418" i="1" s="1"/>
  <c r="P379" i="1"/>
  <c r="X418" i="1" s="1"/>
  <c r="T378" i="1"/>
  <c r="P378" i="1"/>
  <c r="T377" i="1"/>
  <c r="AB416" i="1" s="1"/>
  <c r="AF416" i="1" s="1"/>
  <c r="P377" i="1"/>
  <c r="X416" i="1" s="1"/>
  <c r="T376" i="1"/>
  <c r="P376" i="1"/>
  <c r="T375" i="1"/>
  <c r="AB414" i="1" s="1"/>
  <c r="P375" i="1"/>
  <c r="X414" i="1" s="1"/>
  <c r="T374" i="1"/>
  <c r="P374" i="1"/>
  <c r="T373" i="1"/>
  <c r="AB412" i="1" s="1"/>
  <c r="AF412" i="1" s="1"/>
  <c r="P373" i="1"/>
  <c r="X412" i="1" s="1"/>
  <c r="T372" i="1"/>
  <c r="P372" i="1"/>
  <c r="T371" i="1"/>
  <c r="AB410" i="1" s="1"/>
  <c r="P371" i="1"/>
  <c r="X410" i="1" s="1"/>
  <c r="T370" i="1"/>
  <c r="P370" i="1"/>
  <c r="T369" i="1"/>
  <c r="AB408" i="1" s="1"/>
  <c r="AF408" i="1" s="1"/>
  <c r="P369" i="1"/>
  <c r="X408" i="1" s="1"/>
  <c r="T368" i="1"/>
  <c r="P368" i="1"/>
  <c r="T367" i="1"/>
  <c r="AB406" i="1" s="1"/>
  <c r="P367" i="1"/>
  <c r="X406" i="1" s="1"/>
  <c r="T366" i="1"/>
  <c r="P366" i="1"/>
  <c r="T365" i="1"/>
  <c r="AB404" i="1" s="1"/>
  <c r="AF404" i="1" s="1"/>
  <c r="P365" i="1"/>
  <c r="X404" i="1" s="1"/>
  <c r="T364" i="1"/>
  <c r="P364" i="1"/>
  <c r="T363" i="1"/>
  <c r="AB402" i="1" s="1"/>
  <c r="P363" i="1"/>
  <c r="X402" i="1" s="1"/>
  <c r="T362" i="1"/>
  <c r="P362" i="1"/>
  <c r="T361" i="1"/>
  <c r="AB400" i="1" s="1"/>
  <c r="P361" i="1"/>
  <c r="X400" i="1" s="1"/>
  <c r="T360" i="1"/>
  <c r="P360" i="1"/>
  <c r="T359" i="1"/>
  <c r="AB398" i="1" s="1"/>
  <c r="P359" i="1"/>
  <c r="X398" i="1" s="1"/>
  <c r="T358" i="1"/>
  <c r="P358" i="1"/>
  <c r="T357" i="1"/>
  <c r="AB396" i="1" s="1"/>
  <c r="AF396" i="1" s="1"/>
  <c r="P357" i="1"/>
  <c r="X396" i="1" s="1"/>
  <c r="T356" i="1"/>
  <c r="P356" i="1"/>
  <c r="T355" i="1"/>
  <c r="AB394" i="1" s="1"/>
  <c r="P355" i="1"/>
  <c r="X394" i="1" s="1"/>
  <c r="T354" i="1"/>
  <c r="P354" i="1"/>
  <c r="T353" i="1"/>
  <c r="AB392" i="1" s="1"/>
  <c r="AF392" i="1" s="1"/>
  <c r="P353" i="1"/>
  <c r="X392" i="1" s="1"/>
  <c r="T352" i="1"/>
  <c r="P352" i="1"/>
  <c r="T351" i="1"/>
  <c r="AB390" i="1" s="1"/>
  <c r="P351" i="1"/>
  <c r="X390" i="1" s="1"/>
  <c r="T350" i="1"/>
  <c r="P350" i="1"/>
  <c r="T349" i="1"/>
  <c r="AB388" i="1" s="1"/>
  <c r="AF388" i="1" s="1"/>
  <c r="P349" i="1"/>
  <c r="X388" i="1" s="1"/>
  <c r="T348" i="1"/>
  <c r="P348" i="1"/>
  <c r="T347" i="1"/>
  <c r="AB386" i="1" s="1"/>
  <c r="P347" i="1"/>
  <c r="X386" i="1" s="1"/>
  <c r="T346" i="1"/>
  <c r="P346" i="1"/>
  <c r="T345" i="1"/>
  <c r="AB384" i="1" s="1"/>
  <c r="AF384" i="1" s="1"/>
  <c r="P345" i="1"/>
  <c r="X384" i="1" s="1"/>
  <c r="T344" i="1"/>
  <c r="P344" i="1"/>
  <c r="T343" i="1"/>
  <c r="AB382" i="1" s="1"/>
  <c r="P343" i="1"/>
  <c r="X382" i="1" s="1"/>
  <c r="T342" i="1"/>
  <c r="P342" i="1"/>
  <c r="T341" i="1"/>
  <c r="AB380" i="1" s="1"/>
  <c r="AF380" i="1" s="1"/>
  <c r="P341" i="1"/>
  <c r="X380" i="1" s="1"/>
  <c r="T340" i="1"/>
  <c r="P340" i="1"/>
  <c r="T339" i="1"/>
  <c r="AB378" i="1" s="1"/>
  <c r="P339" i="1"/>
  <c r="X378" i="1" s="1"/>
  <c r="T338" i="1"/>
  <c r="P338" i="1"/>
  <c r="T337" i="1"/>
  <c r="AB376" i="1" s="1"/>
  <c r="AF376" i="1" s="1"/>
  <c r="P337" i="1"/>
  <c r="X376" i="1" s="1"/>
  <c r="T336" i="1"/>
  <c r="P336" i="1"/>
  <c r="T335" i="1"/>
  <c r="AB374" i="1" s="1"/>
  <c r="P335" i="1"/>
  <c r="X374" i="1" s="1"/>
  <c r="T334" i="1"/>
  <c r="P334" i="1"/>
  <c r="T333" i="1"/>
  <c r="AB372" i="1" s="1"/>
  <c r="AF372" i="1" s="1"/>
  <c r="P333" i="1"/>
  <c r="X372" i="1" s="1"/>
  <c r="T332" i="1"/>
  <c r="P332" i="1"/>
  <c r="T331" i="1"/>
  <c r="AB370" i="1" s="1"/>
  <c r="P331" i="1"/>
  <c r="X370" i="1" s="1"/>
  <c r="T330" i="1"/>
  <c r="P330" i="1"/>
  <c r="T329" i="1"/>
  <c r="AB368" i="1" s="1"/>
  <c r="P329" i="1"/>
  <c r="X368" i="1" s="1"/>
  <c r="T328" i="1"/>
  <c r="P328" i="1"/>
  <c r="T327" i="1"/>
  <c r="AB366" i="1" s="1"/>
  <c r="P327" i="1"/>
  <c r="X366" i="1" s="1"/>
  <c r="T326" i="1"/>
  <c r="P326" i="1"/>
  <c r="T325" i="1"/>
  <c r="AB364" i="1" s="1"/>
  <c r="AF364" i="1" s="1"/>
  <c r="P325" i="1"/>
  <c r="X364" i="1" s="1"/>
  <c r="T324" i="1"/>
  <c r="P324" i="1"/>
  <c r="T323" i="1"/>
  <c r="AB362" i="1" s="1"/>
  <c r="P323" i="1"/>
  <c r="X362" i="1" s="1"/>
  <c r="T322" i="1"/>
  <c r="P322" i="1"/>
  <c r="T321" i="1"/>
  <c r="AB360" i="1" s="1"/>
  <c r="AF360" i="1" s="1"/>
  <c r="P321" i="1"/>
  <c r="X360" i="1" s="1"/>
  <c r="T320" i="1"/>
  <c r="P320" i="1"/>
  <c r="T319" i="1"/>
  <c r="AB358" i="1" s="1"/>
  <c r="P319" i="1"/>
  <c r="X358" i="1" s="1"/>
  <c r="T318" i="1"/>
  <c r="P318" i="1"/>
  <c r="T317" i="1"/>
  <c r="AB356" i="1" s="1"/>
  <c r="AF356" i="1" s="1"/>
  <c r="P317" i="1"/>
  <c r="X356" i="1" s="1"/>
  <c r="T316" i="1"/>
  <c r="P316" i="1"/>
  <c r="T315" i="1"/>
  <c r="AB354" i="1" s="1"/>
  <c r="P315" i="1"/>
  <c r="X354" i="1" s="1"/>
  <c r="T314" i="1"/>
  <c r="P314" i="1"/>
  <c r="T313" i="1"/>
  <c r="AB352" i="1" s="1"/>
  <c r="AF352" i="1" s="1"/>
  <c r="P313" i="1"/>
  <c r="X352" i="1" s="1"/>
  <c r="T312" i="1"/>
  <c r="P312" i="1"/>
  <c r="T311" i="1"/>
  <c r="AB350" i="1" s="1"/>
  <c r="P311" i="1"/>
  <c r="X350" i="1" s="1"/>
  <c r="T310" i="1"/>
  <c r="P310" i="1"/>
  <c r="T309" i="1"/>
  <c r="AB348" i="1" s="1"/>
  <c r="AF348" i="1" s="1"/>
  <c r="P309" i="1"/>
  <c r="X348" i="1" s="1"/>
  <c r="T308" i="1"/>
  <c r="P308" i="1"/>
  <c r="T307" i="1"/>
  <c r="AB346" i="1" s="1"/>
  <c r="P307" i="1"/>
  <c r="X346" i="1" s="1"/>
  <c r="T306" i="1"/>
  <c r="P306" i="1"/>
  <c r="T305" i="1"/>
  <c r="AB344" i="1" s="1"/>
  <c r="AF344" i="1" s="1"/>
  <c r="P305" i="1"/>
  <c r="X344" i="1" s="1"/>
  <c r="T304" i="1"/>
  <c r="P304" i="1"/>
  <c r="T303" i="1"/>
  <c r="AB342" i="1" s="1"/>
  <c r="P303" i="1"/>
  <c r="X342" i="1" s="1"/>
  <c r="T302" i="1"/>
  <c r="P302" i="1"/>
  <c r="T301" i="1"/>
  <c r="AB340" i="1" s="1"/>
  <c r="AF340" i="1" s="1"/>
  <c r="P301" i="1"/>
  <c r="X340" i="1" s="1"/>
  <c r="T300" i="1"/>
  <c r="P300" i="1"/>
  <c r="T299" i="1"/>
  <c r="AB338" i="1" s="1"/>
  <c r="P299" i="1"/>
  <c r="X338" i="1" s="1"/>
  <c r="T298" i="1"/>
  <c r="P298" i="1"/>
  <c r="T297" i="1"/>
  <c r="AB336" i="1" s="1"/>
  <c r="P297" i="1"/>
  <c r="X336" i="1" s="1"/>
  <c r="T296" i="1"/>
  <c r="P296" i="1"/>
  <c r="T295" i="1"/>
  <c r="AB334" i="1" s="1"/>
  <c r="P295" i="1"/>
  <c r="X334" i="1" s="1"/>
  <c r="T294" i="1"/>
  <c r="P294" i="1"/>
  <c r="T293" i="1"/>
  <c r="AB332" i="1" s="1"/>
  <c r="AF332" i="1" s="1"/>
  <c r="P293" i="1"/>
  <c r="X332" i="1" s="1"/>
  <c r="T292" i="1"/>
  <c r="P292" i="1"/>
  <c r="T291" i="1"/>
  <c r="AB330" i="1" s="1"/>
  <c r="P291" i="1"/>
  <c r="X330" i="1" s="1"/>
  <c r="T290" i="1"/>
  <c r="P290" i="1"/>
  <c r="T289" i="1"/>
  <c r="AB328" i="1" s="1"/>
  <c r="AF328" i="1" s="1"/>
  <c r="P289" i="1"/>
  <c r="X328" i="1" s="1"/>
  <c r="T288" i="1"/>
  <c r="P288" i="1"/>
  <c r="T287" i="1"/>
  <c r="AB326" i="1" s="1"/>
  <c r="P287" i="1"/>
  <c r="X326" i="1" s="1"/>
  <c r="T286" i="1"/>
  <c r="P286" i="1"/>
  <c r="T285" i="1"/>
  <c r="AB324" i="1" s="1"/>
  <c r="AF324" i="1" s="1"/>
  <c r="P285" i="1"/>
  <c r="X324" i="1" s="1"/>
  <c r="T284" i="1"/>
  <c r="P284" i="1"/>
  <c r="T283" i="1"/>
  <c r="AB322" i="1" s="1"/>
  <c r="P283" i="1"/>
  <c r="X322" i="1" s="1"/>
  <c r="T282" i="1"/>
  <c r="P282" i="1"/>
  <c r="T281" i="1"/>
  <c r="AB320" i="1" s="1"/>
  <c r="AF320" i="1" s="1"/>
  <c r="P281" i="1"/>
  <c r="X320" i="1" s="1"/>
  <c r="T280" i="1"/>
  <c r="P280" i="1"/>
  <c r="T279" i="1"/>
  <c r="AB318" i="1" s="1"/>
  <c r="P279" i="1"/>
  <c r="X318" i="1" s="1"/>
  <c r="T278" i="1"/>
  <c r="P278" i="1"/>
  <c r="T277" i="1"/>
  <c r="AB316" i="1" s="1"/>
  <c r="AF316" i="1" s="1"/>
  <c r="P277" i="1"/>
  <c r="X316" i="1" s="1"/>
  <c r="T276" i="1"/>
  <c r="P276" i="1"/>
  <c r="T275" i="1"/>
  <c r="AB314" i="1" s="1"/>
  <c r="P275" i="1"/>
  <c r="X314" i="1" s="1"/>
  <c r="T274" i="1"/>
  <c r="P274" i="1"/>
  <c r="T273" i="1"/>
  <c r="AB312" i="1" s="1"/>
  <c r="AF312" i="1" s="1"/>
  <c r="P273" i="1"/>
  <c r="X312" i="1" s="1"/>
  <c r="T272" i="1"/>
  <c r="P272" i="1"/>
  <c r="T271" i="1"/>
  <c r="AB310" i="1" s="1"/>
  <c r="P271" i="1"/>
  <c r="X310" i="1" s="1"/>
  <c r="T270" i="1"/>
  <c r="P270" i="1"/>
  <c r="T269" i="1"/>
  <c r="AB308" i="1" s="1"/>
  <c r="AF308" i="1" s="1"/>
  <c r="P269" i="1"/>
  <c r="X308" i="1" s="1"/>
  <c r="T268" i="1"/>
  <c r="P268" i="1"/>
  <c r="T267" i="1"/>
  <c r="AB306" i="1" s="1"/>
  <c r="P267" i="1"/>
  <c r="X306" i="1" s="1"/>
  <c r="T266" i="1"/>
  <c r="P266" i="1"/>
  <c r="T265" i="1"/>
  <c r="AB304" i="1" s="1"/>
  <c r="P265" i="1"/>
  <c r="X304" i="1" s="1"/>
  <c r="T264" i="1"/>
  <c r="P264" i="1"/>
  <c r="T263" i="1"/>
  <c r="AB302" i="1" s="1"/>
  <c r="P263" i="1"/>
  <c r="X302" i="1" s="1"/>
  <c r="T262" i="1"/>
  <c r="P262" i="1"/>
  <c r="T261" i="1"/>
  <c r="AB300" i="1" s="1"/>
  <c r="AF300" i="1" s="1"/>
  <c r="P261" i="1"/>
  <c r="X300" i="1" s="1"/>
  <c r="T260" i="1"/>
  <c r="P260" i="1"/>
  <c r="T259" i="1"/>
  <c r="AB298" i="1" s="1"/>
  <c r="P259" i="1"/>
  <c r="X298" i="1" s="1"/>
  <c r="T258" i="1"/>
  <c r="P258" i="1"/>
  <c r="T257" i="1"/>
  <c r="AB296" i="1" s="1"/>
  <c r="AF296" i="1" s="1"/>
  <c r="P257" i="1"/>
  <c r="X296" i="1" s="1"/>
  <c r="T256" i="1"/>
  <c r="P256" i="1"/>
  <c r="T255" i="1"/>
  <c r="AB294" i="1" s="1"/>
  <c r="P255" i="1"/>
  <c r="X294" i="1" s="1"/>
  <c r="T254" i="1"/>
  <c r="P254" i="1"/>
  <c r="T253" i="1"/>
  <c r="AB292" i="1" s="1"/>
  <c r="AF292" i="1" s="1"/>
  <c r="P253" i="1"/>
  <c r="X292" i="1" s="1"/>
  <c r="T252" i="1"/>
  <c r="P252" i="1"/>
  <c r="T251" i="1"/>
  <c r="AB290" i="1" s="1"/>
  <c r="P251" i="1"/>
  <c r="X290" i="1" s="1"/>
  <c r="T250" i="1"/>
  <c r="P250" i="1"/>
  <c r="T249" i="1"/>
  <c r="AB288" i="1" s="1"/>
  <c r="AF288" i="1" s="1"/>
  <c r="P249" i="1"/>
  <c r="X288" i="1" s="1"/>
  <c r="T248" i="1"/>
  <c r="P248" i="1"/>
  <c r="T247" i="1"/>
  <c r="AB286" i="1" s="1"/>
  <c r="P247" i="1"/>
  <c r="X286" i="1" s="1"/>
  <c r="T246" i="1"/>
  <c r="P246" i="1"/>
  <c r="T245" i="1"/>
  <c r="AB284" i="1" s="1"/>
  <c r="AF284" i="1" s="1"/>
  <c r="P245" i="1"/>
  <c r="X284" i="1" s="1"/>
  <c r="T244" i="1"/>
  <c r="P244" i="1"/>
  <c r="T243" i="1"/>
  <c r="AB282" i="1" s="1"/>
  <c r="P243" i="1"/>
  <c r="X282" i="1" s="1"/>
  <c r="T242" i="1"/>
  <c r="P242" i="1"/>
  <c r="T241" i="1"/>
  <c r="AB280" i="1" s="1"/>
  <c r="AF280" i="1" s="1"/>
  <c r="P241" i="1"/>
  <c r="X280" i="1" s="1"/>
  <c r="T240" i="1"/>
  <c r="P240" i="1"/>
  <c r="T239" i="1"/>
  <c r="AB278" i="1" s="1"/>
  <c r="P239" i="1"/>
  <c r="X278" i="1" s="1"/>
  <c r="T238" i="1"/>
  <c r="P238" i="1"/>
  <c r="T237" i="1"/>
  <c r="AB276" i="1" s="1"/>
  <c r="AF276" i="1" s="1"/>
  <c r="P237" i="1"/>
  <c r="X276" i="1" s="1"/>
  <c r="T236" i="1"/>
  <c r="P236" i="1"/>
  <c r="T235" i="1"/>
  <c r="AB274" i="1" s="1"/>
  <c r="P235" i="1"/>
  <c r="X274" i="1" s="1"/>
  <c r="T234" i="1"/>
  <c r="P234" i="1"/>
  <c r="T233" i="1"/>
  <c r="AB272" i="1" s="1"/>
  <c r="P233" i="1"/>
  <c r="X272" i="1" s="1"/>
  <c r="T232" i="1"/>
  <c r="P232" i="1"/>
  <c r="T231" i="1"/>
  <c r="AB270" i="1" s="1"/>
  <c r="P231" i="1"/>
  <c r="X270" i="1" s="1"/>
  <c r="T230" i="1"/>
  <c r="P230" i="1"/>
  <c r="T229" i="1"/>
  <c r="AB268" i="1" s="1"/>
  <c r="AF268" i="1" s="1"/>
  <c r="P229" i="1"/>
  <c r="X268" i="1" s="1"/>
  <c r="T228" i="1"/>
  <c r="P228" i="1"/>
  <c r="T227" i="1"/>
  <c r="AB266" i="1" s="1"/>
  <c r="P227" i="1"/>
  <c r="X266" i="1" s="1"/>
  <c r="T226" i="1"/>
  <c r="P226" i="1"/>
  <c r="T225" i="1"/>
  <c r="AB264" i="1" s="1"/>
  <c r="AF264" i="1" s="1"/>
  <c r="P225" i="1"/>
  <c r="X264" i="1" s="1"/>
  <c r="T224" i="1"/>
  <c r="P224" i="1"/>
  <c r="T223" i="1"/>
  <c r="AB262" i="1" s="1"/>
  <c r="P223" i="1"/>
  <c r="X262" i="1" s="1"/>
  <c r="T222" i="1"/>
  <c r="P222" i="1"/>
  <c r="T221" i="1"/>
  <c r="AB260" i="1" s="1"/>
  <c r="AF260" i="1" s="1"/>
  <c r="P221" i="1"/>
  <c r="X260" i="1" s="1"/>
  <c r="T220" i="1"/>
  <c r="P220" i="1"/>
  <c r="T219" i="1"/>
  <c r="AB258" i="1" s="1"/>
  <c r="P219" i="1"/>
  <c r="X258" i="1" s="1"/>
  <c r="T218" i="1"/>
  <c r="P218" i="1"/>
  <c r="T217" i="1"/>
  <c r="AB256" i="1" s="1"/>
  <c r="AF256" i="1" s="1"/>
  <c r="P217" i="1"/>
  <c r="X256" i="1" s="1"/>
  <c r="T216" i="1"/>
  <c r="P216" i="1"/>
  <c r="T215" i="1"/>
  <c r="AB254" i="1" s="1"/>
  <c r="P215" i="1"/>
  <c r="X254" i="1" s="1"/>
  <c r="T214" i="1"/>
  <c r="P214" i="1"/>
  <c r="T213" i="1"/>
  <c r="AB252" i="1" s="1"/>
  <c r="AF252" i="1" s="1"/>
  <c r="P213" i="1"/>
  <c r="X252" i="1" s="1"/>
  <c r="T212" i="1"/>
  <c r="P212" i="1"/>
  <c r="T211" i="1"/>
  <c r="AB250" i="1" s="1"/>
  <c r="P211" i="1"/>
  <c r="X250" i="1" s="1"/>
  <c r="T210" i="1"/>
  <c r="P210" i="1"/>
  <c r="T209" i="1"/>
  <c r="AB248" i="1" s="1"/>
  <c r="AF248" i="1" s="1"/>
  <c r="P209" i="1"/>
  <c r="X248" i="1" s="1"/>
  <c r="T208" i="1"/>
  <c r="P208" i="1"/>
  <c r="T207" i="1"/>
  <c r="AB246" i="1" s="1"/>
  <c r="P207" i="1"/>
  <c r="X246" i="1" s="1"/>
  <c r="T206" i="1"/>
  <c r="P206" i="1"/>
  <c r="T205" i="1"/>
  <c r="AB244" i="1" s="1"/>
  <c r="AF244" i="1" s="1"/>
  <c r="P205" i="1"/>
  <c r="X244" i="1" s="1"/>
  <c r="T204" i="1"/>
  <c r="P204" i="1"/>
  <c r="T203" i="1"/>
  <c r="AB242" i="1" s="1"/>
  <c r="P203" i="1"/>
  <c r="X242" i="1" s="1"/>
  <c r="T202" i="1"/>
  <c r="P202" i="1"/>
  <c r="T201" i="1"/>
  <c r="AB240" i="1" s="1"/>
  <c r="P201" i="1"/>
  <c r="X240" i="1" s="1"/>
  <c r="T200" i="1"/>
  <c r="P200" i="1"/>
  <c r="T199" i="1"/>
  <c r="AB238" i="1" s="1"/>
  <c r="P199" i="1"/>
  <c r="X238" i="1" s="1"/>
  <c r="T198" i="1"/>
  <c r="P198" i="1"/>
  <c r="T197" i="1"/>
  <c r="AB236" i="1" s="1"/>
  <c r="AF236" i="1" s="1"/>
  <c r="P197" i="1"/>
  <c r="X236" i="1" s="1"/>
  <c r="T196" i="1"/>
  <c r="P196" i="1"/>
  <c r="T195" i="1"/>
  <c r="AB234" i="1" s="1"/>
  <c r="P195" i="1"/>
  <c r="X234" i="1" s="1"/>
  <c r="T194" i="1"/>
  <c r="P194" i="1"/>
  <c r="T193" i="1"/>
  <c r="AB232" i="1" s="1"/>
  <c r="AF232" i="1" s="1"/>
  <c r="P193" i="1"/>
  <c r="X232" i="1" s="1"/>
  <c r="T192" i="1"/>
  <c r="P192" i="1"/>
  <c r="T191" i="1"/>
  <c r="AB230" i="1" s="1"/>
  <c r="P191" i="1"/>
  <c r="X230" i="1" s="1"/>
  <c r="T190" i="1"/>
  <c r="P190" i="1"/>
  <c r="T189" i="1"/>
  <c r="AB228" i="1" s="1"/>
  <c r="AF228" i="1" s="1"/>
  <c r="P189" i="1"/>
  <c r="X228" i="1" s="1"/>
  <c r="T188" i="1"/>
  <c r="P188" i="1"/>
  <c r="T187" i="1"/>
  <c r="AB226" i="1" s="1"/>
  <c r="P187" i="1"/>
  <c r="X226" i="1" s="1"/>
  <c r="T186" i="1"/>
  <c r="P186" i="1"/>
  <c r="T185" i="1"/>
  <c r="AB224" i="1" s="1"/>
  <c r="AF224" i="1" s="1"/>
  <c r="P185" i="1"/>
  <c r="X224" i="1" s="1"/>
  <c r="T184" i="1"/>
  <c r="P184" i="1"/>
  <c r="T183" i="1"/>
  <c r="AB222" i="1" s="1"/>
  <c r="P183" i="1"/>
  <c r="X222" i="1" s="1"/>
  <c r="T182" i="1"/>
  <c r="P182" i="1"/>
  <c r="T181" i="1"/>
  <c r="AB220" i="1" s="1"/>
  <c r="AF220" i="1" s="1"/>
  <c r="P181" i="1"/>
  <c r="X220" i="1" s="1"/>
  <c r="T180" i="1"/>
  <c r="P180" i="1"/>
  <c r="T179" i="1"/>
  <c r="AB218" i="1" s="1"/>
  <c r="P179" i="1"/>
  <c r="X218" i="1" s="1"/>
  <c r="T178" i="1"/>
  <c r="P178" i="1"/>
  <c r="T177" i="1"/>
  <c r="AB216" i="1" s="1"/>
  <c r="AF216" i="1" s="1"/>
  <c r="P177" i="1"/>
  <c r="X216" i="1" s="1"/>
  <c r="T176" i="1"/>
  <c r="P176" i="1"/>
  <c r="T175" i="1"/>
  <c r="AB214" i="1" s="1"/>
  <c r="P175" i="1"/>
  <c r="X214" i="1" s="1"/>
  <c r="T174" i="1"/>
  <c r="P174" i="1"/>
  <c r="T173" i="1"/>
  <c r="AB212" i="1" s="1"/>
  <c r="AF212" i="1" s="1"/>
  <c r="P173" i="1"/>
  <c r="X212" i="1" s="1"/>
  <c r="T172" i="1"/>
  <c r="P172" i="1"/>
  <c r="T171" i="1"/>
  <c r="AB210" i="1" s="1"/>
  <c r="P171" i="1"/>
  <c r="X210" i="1" s="1"/>
  <c r="T170" i="1"/>
  <c r="P170" i="1"/>
  <c r="T169" i="1"/>
  <c r="AB208" i="1" s="1"/>
  <c r="P169" i="1"/>
  <c r="X208" i="1" s="1"/>
  <c r="T168" i="1"/>
  <c r="P168" i="1"/>
  <c r="T167" i="1"/>
  <c r="AB206" i="1" s="1"/>
  <c r="P167" i="1"/>
  <c r="X206" i="1" s="1"/>
  <c r="T166" i="1"/>
  <c r="P166" i="1"/>
  <c r="T165" i="1"/>
  <c r="AB204" i="1" s="1"/>
  <c r="AF204" i="1" s="1"/>
  <c r="P165" i="1"/>
  <c r="X204" i="1" s="1"/>
  <c r="T164" i="1"/>
  <c r="P164" i="1"/>
  <c r="T163" i="1"/>
  <c r="AB202" i="1" s="1"/>
  <c r="P163" i="1"/>
  <c r="X202" i="1" s="1"/>
  <c r="T162" i="1"/>
  <c r="P162" i="1"/>
  <c r="T161" i="1"/>
  <c r="AB200" i="1" s="1"/>
  <c r="AF200" i="1" s="1"/>
  <c r="P161" i="1"/>
  <c r="X200" i="1" s="1"/>
  <c r="T160" i="1"/>
  <c r="P160" i="1"/>
  <c r="T159" i="1"/>
  <c r="AB198" i="1" s="1"/>
  <c r="P159" i="1"/>
  <c r="X198" i="1" s="1"/>
  <c r="T158" i="1"/>
  <c r="P158" i="1"/>
  <c r="T157" i="1"/>
  <c r="AB196" i="1" s="1"/>
  <c r="AF196" i="1" s="1"/>
  <c r="P157" i="1"/>
  <c r="X196" i="1" s="1"/>
  <c r="T156" i="1"/>
  <c r="P156" i="1"/>
  <c r="T155" i="1"/>
  <c r="AB194" i="1" s="1"/>
  <c r="P155" i="1"/>
  <c r="X194" i="1" s="1"/>
  <c r="T154" i="1"/>
  <c r="P154" i="1"/>
  <c r="T153" i="1"/>
  <c r="AB192" i="1" s="1"/>
  <c r="AF192" i="1" s="1"/>
  <c r="P153" i="1"/>
  <c r="X192" i="1" s="1"/>
  <c r="T152" i="1"/>
  <c r="P152" i="1"/>
  <c r="T151" i="1"/>
  <c r="AB190" i="1" s="1"/>
  <c r="P151" i="1"/>
  <c r="X190" i="1" s="1"/>
  <c r="T150" i="1"/>
  <c r="P150" i="1"/>
  <c r="T149" i="1"/>
  <c r="AB188" i="1" s="1"/>
  <c r="AF188" i="1" s="1"/>
  <c r="P149" i="1"/>
  <c r="X188" i="1" s="1"/>
  <c r="T148" i="1"/>
  <c r="P148" i="1"/>
  <c r="T147" i="1"/>
  <c r="AB186" i="1" s="1"/>
  <c r="P147" i="1"/>
  <c r="X186" i="1" s="1"/>
  <c r="T146" i="1"/>
  <c r="P146" i="1"/>
  <c r="T145" i="1"/>
  <c r="AB184" i="1" s="1"/>
  <c r="AF184" i="1" s="1"/>
  <c r="P145" i="1"/>
  <c r="X184" i="1" s="1"/>
  <c r="T144" i="1"/>
  <c r="P144" i="1"/>
  <c r="T143" i="1"/>
  <c r="AB182" i="1" s="1"/>
  <c r="P143" i="1"/>
  <c r="X182" i="1" s="1"/>
  <c r="T142" i="1"/>
  <c r="P142" i="1"/>
  <c r="T141" i="1"/>
  <c r="AB180" i="1" s="1"/>
  <c r="AF180" i="1" s="1"/>
  <c r="P141" i="1"/>
  <c r="X180" i="1" s="1"/>
  <c r="T140" i="1"/>
  <c r="P140" i="1"/>
  <c r="T139" i="1"/>
  <c r="AB178" i="1" s="1"/>
  <c r="P139" i="1"/>
  <c r="X178" i="1" s="1"/>
  <c r="T138" i="1"/>
  <c r="P138" i="1"/>
  <c r="T137" i="1"/>
  <c r="AB176" i="1" s="1"/>
  <c r="P137" i="1"/>
  <c r="X176" i="1" s="1"/>
  <c r="T136" i="1"/>
  <c r="P136" i="1"/>
  <c r="T135" i="1"/>
  <c r="AB174" i="1" s="1"/>
  <c r="P135" i="1"/>
  <c r="X174" i="1" s="1"/>
  <c r="T134" i="1"/>
  <c r="P134" i="1"/>
  <c r="T133" i="1"/>
  <c r="AB172" i="1" s="1"/>
  <c r="AF172" i="1" s="1"/>
  <c r="P133" i="1"/>
  <c r="X172" i="1" s="1"/>
  <c r="T132" i="1"/>
  <c r="P132" i="1"/>
  <c r="T131" i="1"/>
  <c r="AB170" i="1" s="1"/>
  <c r="P131" i="1"/>
  <c r="X170" i="1" s="1"/>
  <c r="T130" i="1"/>
  <c r="P130" i="1"/>
  <c r="T129" i="1"/>
  <c r="AB168" i="1" s="1"/>
  <c r="AF168" i="1" s="1"/>
  <c r="P129" i="1"/>
  <c r="X168" i="1" s="1"/>
  <c r="T128" i="1"/>
  <c r="P128" i="1"/>
  <c r="T127" i="1"/>
  <c r="AB166" i="1" s="1"/>
  <c r="P127" i="1"/>
  <c r="X166" i="1" s="1"/>
  <c r="T126" i="1"/>
  <c r="P126" i="1"/>
  <c r="T125" i="1"/>
  <c r="AB164" i="1" s="1"/>
  <c r="AF164" i="1" s="1"/>
  <c r="P125" i="1"/>
  <c r="X164" i="1" s="1"/>
  <c r="T124" i="1"/>
  <c r="P124" i="1"/>
  <c r="T123" i="1"/>
  <c r="AB162" i="1" s="1"/>
  <c r="P123" i="1"/>
  <c r="X162" i="1" s="1"/>
  <c r="T122" i="1"/>
  <c r="P122" i="1"/>
  <c r="T121" i="1"/>
  <c r="AB160" i="1" s="1"/>
  <c r="AF160" i="1" s="1"/>
  <c r="P121" i="1"/>
  <c r="X160" i="1" s="1"/>
  <c r="T120" i="1"/>
  <c r="P120" i="1"/>
  <c r="T119" i="1"/>
  <c r="AB158" i="1" s="1"/>
  <c r="P119" i="1"/>
  <c r="X158" i="1" s="1"/>
  <c r="T118" i="1"/>
  <c r="P118" i="1"/>
  <c r="T117" i="1"/>
  <c r="AB156" i="1" s="1"/>
  <c r="AF156" i="1" s="1"/>
  <c r="P117" i="1"/>
  <c r="X156" i="1" s="1"/>
  <c r="T116" i="1"/>
  <c r="P116" i="1"/>
  <c r="T115" i="1"/>
  <c r="AB154" i="1" s="1"/>
  <c r="P115" i="1"/>
  <c r="X154" i="1" s="1"/>
  <c r="T114" i="1"/>
  <c r="P114" i="1"/>
  <c r="T113" i="1"/>
  <c r="AB152" i="1" s="1"/>
  <c r="AF152" i="1" s="1"/>
  <c r="P113" i="1"/>
  <c r="X152" i="1" s="1"/>
  <c r="T112" i="1"/>
  <c r="P112" i="1"/>
  <c r="T111" i="1"/>
  <c r="AB150" i="1" s="1"/>
  <c r="P111" i="1"/>
  <c r="X150" i="1" s="1"/>
  <c r="T110" i="1"/>
  <c r="P110" i="1"/>
  <c r="T109" i="1"/>
  <c r="AB148" i="1" s="1"/>
  <c r="AF148" i="1" s="1"/>
  <c r="P109" i="1"/>
  <c r="X148" i="1" s="1"/>
  <c r="T108" i="1"/>
  <c r="P108" i="1"/>
  <c r="T107" i="1"/>
  <c r="AB146" i="1" s="1"/>
  <c r="P107" i="1"/>
  <c r="X146" i="1" s="1"/>
  <c r="T106" i="1"/>
  <c r="P106" i="1"/>
  <c r="T105" i="1"/>
  <c r="AB144" i="1" s="1"/>
  <c r="P105" i="1"/>
  <c r="X144" i="1" s="1"/>
  <c r="T104" i="1"/>
  <c r="P104" i="1"/>
  <c r="T103" i="1"/>
  <c r="AB142" i="1" s="1"/>
  <c r="P103" i="1"/>
  <c r="X142" i="1" s="1"/>
  <c r="T102" i="1"/>
  <c r="P102" i="1"/>
  <c r="T101" i="1"/>
  <c r="AB140" i="1" s="1"/>
  <c r="AF140" i="1" s="1"/>
  <c r="P101" i="1"/>
  <c r="X140" i="1" s="1"/>
  <c r="T100" i="1"/>
  <c r="P100" i="1"/>
  <c r="T99" i="1"/>
  <c r="AB138" i="1" s="1"/>
  <c r="P99" i="1"/>
  <c r="X138" i="1" s="1"/>
  <c r="T98" i="1"/>
  <c r="P98" i="1"/>
  <c r="T97" i="1"/>
  <c r="AB136" i="1" s="1"/>
  <c r="AF136" i="1" s="1"/>
  <c r="P97" i="1"/>
  <c r="X136" i="1" s="1"/>
  <c r="T96" i="1"/>
  <c r="P96" i="1"/>
  <c r="T95" i="1"/>
  <c r="AB134" i="1" s="1"/>
  <c r="P95" i="1"/>
  <c r="X134" i="1" s="1"/>
  <c r="T94" i="1"/>
  <c r="P94" i="1"/>
  <c r="T93" i="1"/>
  <c r="AB132" i="1" s="1"/>
  <c r="AF132" i="1" s="1"/>
  <c r="P93" i="1"/>
  <c r="X132" i="1" s="1"/>
  <c r="T92" i="1"/>
  <c r="P92" i="1"/>
  <c r="T91" i="1"/>
  <c r="AB130" i="1" s="1"/>
  <c r="P91" i="1"/>
  <c r="X130" i="1" s="1"/>
  <c r="T90" i="1"/>
  <c r="P90" i="1"/>
  <c r="T89" i="1"/>
  <c r="AB128" i="1" s="1"/>
  <c r="AF128" i="1" s="1"/>
  <c r="P89" i="1"/>
  <c r="X128" i="1" s="1"/>
  <c r="T88" i="1"/>
  <c r="P88" i="1"/>
  <c r="T87" i="1"/>
  <c r="AB126" i="1" s="1"/>
  <c r="P87" i="1"/>
  <c r="X126" i="1" s="1"/>
  <c r="T86" i="1"/>
  <c r="P86" i="1"/>
  <c r="T85" i="1"/>
  <c r="AB124" i="1" s="1"/>
  <c r="AF124" i="1" s="1"/>
  <c r="P85" i="1"/>
  <c r="X124" i="1" s="1"/>
  <c r="T84" i="1"/>
  <c r="P84" i="1"/>
  <c r="T83" i="1"/>
  <c r="AB122" i="1" s="1"/>
  <c r="P83" i="1"/>
  <c r="X122" i="1" s="1"/>
  <c r="T82" i="1"/>
  <c r="P82" i="1"/>
  <c r="T81" i="1"/>
  <c r="AB120" i="1" s="1"/>
  <c r="AF120" i="1" s="1"/>
  <c r="P81" i="1"/>
  <c r="X120" i="1" s="1"/>
  <c r="T80" i="1"/>
  <c r="P80" i="1"/>
  <c r="T79" i="1"/>
  <c r="AB118" i="1" s="1"/>
  <c r="P79" i="1"/>
  <c r="X118" i="1" s="1"/>
  <c r="T78" i="1"/>
  <c r="P78" i="1"/>
  <c r="T77" i="1"/>
  <c r="AB116" i="1" s="1"/>
  <c r="AF116" i="1" s="1"/>
  <c r="P77" i="1"/>
  <c r="X116" i="1" s="1"/>
  <c r="T76" i="1"/>
  <c r="P76" i="1"/>
  <c r="T75" i="1"/>
  <c r="AB114" i="1" s="1"/>
  <c r="P75" i="1"/>
  <c r="X114" i="1" s="1"/>
  <c r="T74" i="1"/>
  <c r="P74" i="1"/>
  <c r="T73" i="1"/>
  <c r="AB112" i="1" s="1"/>
  <c r="P73" i="1"/>
  <c r="X112" i="1" s="1"/>
  <c r="T72" i="1"/>
  <c r="P72" i="1"/>
  <c r="T71" i="1"/>
  <c r="AB110" i="1" s="1"/>
  <c r="P71" i="1"/>
  <c r="X110" i="1" s="1"/>
  <c r="T70" i="1"/>
  <c r="P70" i="1"/>
  <c r="T69" i="1"/>
  <c r="AB108" i="1" s="1"/>
  <c r="AF108" i="1" s="1"/>
  <c r="P69" i="1"/>
  <c r="X108" i="1" s="1"/>
  <c r="T68" i="1"/>
  <c r="P68" i="1"/>
  <c r="T67" i="1"/>
  <c r="AB106" i="1" s="1"/>
  <c r="P67" i="1"/>
  <c r="X106" i="1" s="1"/>
  <c r="T66" i="1"/>
  <c r="P66" i="1"/>
  <c r="T65" i="1"/>
  <c r="AB104" i="1" s="1"/>
  <c r="AF104" i="1" s="1"/>
  <c r="P65" i="1"/>
  <c r="X104" i="1" s="1"/>
  <c r="T64" i="1"/>
  <c r="P64" i="1"/>
  <c r="T63" i="1"/>
  <c r="AB102" i="1" s="1"/>
  <c r="P63" i="1"/>
  <c r="X102" i="1" s="1"/>
  <c r="T62" i="1"/>
  <c r="P62" i="1"/>
  <c r="T61" i="1"/>
  <c r="AB100" i="1" s="1"/>
  <c r="AF100" i="1" s="1"/>
  <c r="P61" i="1"/>
  <c r="X100" i="1" s="1"/>
  <c r="T60" i="1"/>
  <c r="P60" i="1"/>
  <c r="T59" i="1"/>
  <c r="AB98" i="1" s="1"/>
  <c r="P59" i="1"/>
  <c r="X98" i="1" s="1"/>
  <c r="T58" i="1"/>
  <c r="P58" i="1"/>
  <c r="T57" i="1"/>
  <c r="AB96" i="1" s="1"/>
  <c r="AF96" i="1" s="1"/>
  <c r="P57" i="1"/>
  <c r="X96" i="1" s="1"/>
  <c r="T56" i="1"/>
  <c r="P56" i="1"/>
  <c r="T55" i="1"/>
  <c r="AB94" i="1" s="1"/>
  <c r="P55" i="1"/>
  <c r="X94" i="1" s="1"/>
  <c r="T54" i="1"/>
  <c r="P54" i="1"/>
  <c r="T53" i="1"/>
  <c r="AB92" i="1" s="1"/>
  <c r="AF92" i="1" s="1"/>
  <c r="P53" i="1"/>
  <c r="X92" i="1" s="1"/>
  <c r="T52" i="1"/>
  <c r="P52" i="1"/>
  <c r="T51" i="1"/>
  <c r="AB90" i="1" s="1"/>
  <c r="P51" i="1"/>
  <c r="X90" i="1" s="1"/>
  <c r="T50" i="1"/>
  <c r="P50" i="1"/>
  <c r="T49" i="1"/>
  <c r="AB88" i="1" s="1"/>
  <c r="AF88" i="1" s="1"/>
  <c r="P49" i="1"/>
  <c r="X88" i="1" s="1"/>
  <c r="T48" i="1"/>
  <c r="P48" i="1"/>
  <c r="T47" i="1"/>
  <c r="AB86" i="1" s="1"/>
  <c r="P47" i="1"/>
  <c r="X86" i="1" s="1"/>
  <c r="T46" i="1"/>
  <c r="P46" i="1"/>
  <c r="T45" i="1"/>
  <c r="AB84" i="1" s="1"/>
  <c r="AF84" i="1" s="1"/>
  <c r="P45" i="1"/>
  <c r="X84" i="1" s="1"/>
  <c r="T44" i="1"/>
  <c r="P44" i="1"/>
  <c r="T43" i="1"/>
  <c r="AB82" i="1" s="1"/>
  <c r="P43" i="1"/>
  <c r="X82" i="1" s="1"/>
  <c r="T42" i="1"/>
  <c r="P42" i="1"/>
  <c r="T41" i="1"/>
  <c r="AB80" i="1" s="1"/>
  <c r="P41" i="1"/>
  <c r="X80" i="1" s="1"/>
  <c r="T40" i="1"/>
  <c r="P40" i="1"/>
  <c r="T39" i="1"/>
  <c r="AB78" i="1" s="1"/>
  <c r="AF78" i="1" s="1"/>
  <c r="P39" i="1"/>
  <c r="X78" i="1" s="1"/>
  <c r="T38" i="1"/>
  <c r="P38" i="1"/>
  <c r="T37" i="1"/>
  <c r="AB76" i="1" s="1"/>
  <c r="P37" i="1"/>
  <c r="X76" i="1" s="1"/>
  <c r="T36" i="1"/>
  <c r="P36" i="1"/>
  <c r="T35" i="1"/>
  <c r="AB74" i="1" s="1"/>
  <c r="AF74" i="1" s="1"/>
  <c r="P35" i="1"/>
  <c r="X74" i="1" s="1"/>
  <c r="T34" i="1"/>
  <c r="P34" i="1"/>
  <c r="T33" i="1"/>
  <c r="AB72" i="1" s="1"/>
  <c r="P33" i="1"/>
  <c r="X72" i="1" s="1"/>
  <c r="T32" i="1"/>
  <c r="P32" i="1"/>
  <c r="T31" i="1"/>
  <c r="AB70" i="1" s="1"/>
  <c r="AF70" i="1" s="1"/>
  <c r="P31" i="1"/>
  <c r="X70" i="1" s="1"/>
  <c r="T30" i="1"/>
  <c r="P30" i="1"/>
  <c r="T29" i="1"/>
  <c r="AB68" i="1" s="1"/>
  <c r="P29" i="1"/>
  <c r="X68" i="1" s="1"/>
  <c r="T28" i="1"/>
  <c r="P28" i="1"/>
  <c r="T27" i="1"/>
  <c r="AB66" i="1" s="1"/>
  <c r="P27" i="1"/>
  <c r="X66" i="1" s="1"/>
  <c r="T26" i="1"/>
  <c r="P26" i="1"/>
  <c r="T25" i="1"/>
  <c r="AB64" i="1" s="1"/>
  <c r="P25" i="1"/>
  <c r="X64" i="1" s="1"/>
  <c r="T24" i="1"/>
  <c r="P24" i="1"/>
  <c r="T23" i="1"/>
  <c r="AB62" i="1" s="1"/>
  <c r="AF62" i="1" s="1"/>
  <c r="P23" i="1"/>
  <c r="X62" i="1" s="1"/>
  <c r="T22" i="1"/>
  <c r="P22" i="1"/>
  <c r="T21" i="1"/>
  <c r="AB60" i="1" s="1"/>
  <c r="P21" i="1"/>
  <c r="X60" i="1" s="1"/>
  <c r="T20" i="1"/>
  <c r="P20" i="1"/>
  <c r="T19" i="1"/>
  <c r="AB58" i="1" s="1"/>
  <c r="AF58" i="1" s="1"/>
  <c r="P19" i="1"/>
  <c r="X58" i="1" s="1"/>
  <c r="T18" i="1"/>
  <c r="P18" i="1"/>
  <c r="T17" i="1"/>
  <c r="AB56" i="1" s="1"/>
  <c r="P17" i="1"/>
  <c r="X56" i="1" s="1"/>
  <c r="T16" i="1"/>
  <c r="P16" i="1"/>
  <c r="T15" i="1"/>
  <c r="AB54" i="1" s="1"/>
  <c r="AF54" i="1" s="1"/>
  <c r="P15" i="1"/>
  <c r="X54" i="1" s="1"/>
  <c r="T14" i="1"/>
  <c r="P14" i="1"/>
  <c r="T13" i="1"/>
  <c r="AB28" i="1" s="1"/>
  <c r="P13" i="1"/>
  <c r="X52" i="1" s="1"/>
  <c r="T12" i="1"/>
  <c r="P12" i="1"/>
  <c r="AB50" i="1"/>
  <c r="AF50" i="1" s="1"/>
  <c r="AB49" i="1"/>
  <c r="Y4" i="1"/>
  <c r="Y5" i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3" i="1"/>
  <c r="M3" i="1"/>
  <c r="P11" i="1"/>
  <c r="X50" i="1" s="1"/>
  <c r="P10" i="1"/>
  <c r="P9" i="1"/>
  <c r="P8" i="1"/>
  <c r="P7" i="1"/>
  <c r="X46" i="1" s="1"/>
  <c r="P6" i="1"/>
  <c r="P5" i="1"/>
  <c r="P2791" i="1"/>
  <c r="X2830" i="1" s="1"/>
  <c r="P2790" i="1"/>
  <c r="X2829" i="1" s="1"/>
  <c r="AF2829" i="1" s="1"/>
  <c r="P2789" i="1"/>
  <c r="P2788" i="1"/>
  <c r="P2787" i="1"/>
  <c r="P2786" i="1"/>
  <c r="X2825" i="1" s="1"/>
  <c r="AF2825" i="1" s="1"/>
  <c r="P2785" i="1"/>
  <c r="P2784" i="1"/>
  <c r="P2783" i="1"/>
  <c r="P2782" i="1"/>
  <c r="X2821" i="1" s="1"/>
  <c r="AF2821" i="1" s="1"/>
  <c r="P2781" i="1"/>
  <c r="P2780" i="1"/>
  <c r="P2779" i="1"/>
  <c r="P2778" i="1"/>
  <c r="X2817" i="1" s="1"/>
  <c r="AF2817" i="1" s="1"/>
  <c r="P2777" i="1"/>
  <c r="P2776" i="1"/>
  <c r="P2775" i="1"/>
  <c r="P2774" i="1"/>
  <c r="X2813" i="1" s="1"/>
  <c r="AF2813" i="1" s="1"/>
  <c r="P2773" i="1"/>
  <c r="P2772" i="1"/>
  <c r="P2771" i="1"/>
  <c r="P2770" i="1"/>
  <c r="X2809" i="1" s="1"/>
  <c r="AF2809" i="1" s="1"/>
  <c r="P2769" i="1"/>
  <c r="P2768" i="1"/>
  <c r="P2767" i="1"/>
  <c r="P2766" i="1"/>
  <c r="X2805" i="1" s="1"/>
  <c r="AF2805" i="1" s="1"/>
  <c r="P2765" i="1"/>
  <c r="P2764" i="1"/>
  <c r="P2763" i="1"/>
  <c r="P2762" i="1"/>
  <c r="X2801" i="1" s="1"/>
  <c r="AF2801" i="1" s="1"/>
  <c r="P2761" i="1"/>
  <c r="P2760" i="1"/>
  <c r="P2759" i="1"/>
  <c r="P2758" i="1"/>
  <c r="X2797" i="1" s="1"/>
  <c r="AF2797" i="1" s="1"/>
  <c r="P2757" i="1"/>
  <c r="P2756" i="1"/>
  <c r="P2755" i="1"/>
  <c r="P2754" i="1"/>
  <c r="X2793" i="1" s="1"/>
  <c r="AF2793" i="1" s="1"/>
  <c r="P2753" i="1"/>
  <c r="P2752" i="1"/>
  <c r="P2751" i="1"/>
  <c r="P2750" i="1"/>
  <c r="X2789" i="1" s="1"/>
  <c r="AF2789" i="1" s="1"/>
  <c r="P2749" i="1"/>
  <c r="P2748" i="1"/>
  <c r="P2747" i="1"/>
  <c r="P2746" i="1"/>
  <c r="X2785" i="1" s="1"/>
  <c r="AF2785" i="1" s="1"/>
  <c r="P2745" i="1"/>
  <c r="P2744" i="1"/>
  <c r="P2743" i="1"/>
  <c r="P2742" i="1"/>
  <c r="X2781" i="1" s="1"/>
  <c r="AF2781" i="1" s="1"/>
  <c r="P2741" i="1"/>
  <c r="P2740" i="1"/>
  <c r="P2739" i="1"/>
  <c r="P2738" i="1"/>
  <c r="X2777" i="1" s="1"/>
  <c r="AF2777" i="1" s="1"/>
  <c r="P2737" i="1"/>
  <c r="P2736" i="1"/>
  <c r="P2735" i="1"/>
  <c r="P2734" i="1"/>
  <c r="X2773" i="1" s="1"/>
  <c r="AF2773" i="1" s="1"/>
  <c r="P2733" i="1"/>
  <c r="P2732" i="1"/>
  <c r="P2731" i="1"/>
  <c r="P2730" i="1"/>
  <c r="X2769" i="1" s="1"/>
  <c r="AF2769" i="1" s="1"/>
  <c r="P2729" i="1"/>
  <c r="P2728" i="1"/>
  <c r="P2727" i="1"/>
  <c r="P2726" i="1"/>
  <c r="X2765" i="1" s="1"/>
  <c r="AF2765" i="1" s="1"/>
  <c r="P2725" i="1"/>
  <c r="P2724" i="1"/>
  <c r="P2723" i="1"/>
  <c r="P2722" i="1"/>
  <c r="X2761" i="1" s="1"/>
  <c r="AF2761" i="1" s="1"/>
  <c r="P2721" i="1"/>
  <c r="P2720" i="1"/>
  <c r="P2719" i="1"/>
  <c r="P2718" i="1"/>
  <c r="X2757" i="1" s="1"/>
  <c r="AF2757" i="1" s="1"/>
  <c r="P2717" i="1"/>
  <c r="P2716" i="1"/>
  <c r="P2715" i="1"/>
  <c r="P2714" i="1"/>
  <c r="X2753" i="1" s="1"/>
  <c r="AF2753" i="1" s="1"/>
  <c r="P2713" i="1"/>
  <c r="P2712" i="1"/>
  <c r="P2711" i="1"/>
  <c r="P2710" i="1"/>
  <c r="X2749" i="1" s="1"/>
  <c r="AF2749" i="1" s="1"/>
  <c r="P2709" i="1"/>
  <c r="P2708" i="1"/>
  <c r="P2707" i="1"/>
  <c r="P2706" i="1"/>
  <c r="X2745" i="1" s="1"/>
  <c r="AF2745" i="1" s="1"/>
  <c r="P2705" i="1"/>
  <c r="P2704" i="1"/>
  <c r="P2703" i="1"/>
  <c r="P2702" i="1"/>
  <c r="X2741" i="1" s="1"/>
  <c r="AF2741" i="1" s="1"/>
  <c r="P2701" i="1"/>
  <c r="P2700" i="1"/>
  <c r="P2699" i="1"/>
  <c r="P2698" i="1"/>
  <c r="X2737" i="1" s="1"/>
  <c r="AF2737" i="1" s="1"/>
  <c r="P2697" i="1"/>
  <c r="P2696" i="1"/>
  <c r="P2695" i="1"/>
  <c r="P2694" i="1"/>
  <c r="X2733" i="1" s="1"/>
  <c r="AF2733" i="1" s="1"/>
  <c r="P2693" i="1"/>
  <c r="P2692" i="1"/>
  <c r="P2691" i="1"/>
  <c r="P2690" i="1"/>
  <c r="X2729" i="1" s="1"/>
  <c r="AF2729" i="1" s="1"/>
  <c r="P2689" i="1"/>
  <c r="P2688" i="1"/>
  <c r="P2687" i="1"/>
  <c r="P2686" i="1"/>
  <c r="X2725" i="1" s="1"/>
  <c r="AF2725" i="1" s="1"/>
  <c r="P2685" i="1"/>
  <c r="P2684" i="1"/>
  <c r="P2683" i="1"/>
  <c r="P2682" i="1"/>
  <c r="X2721" i="1" s="1"/>
  <c r="AF2721" i="1" s="1"/>
  <c r="P2681" i="1"/>
  <c r="P2680" i="1"/>
  <c r="P2679" i="1"/>
  <c r="P2678" i="1"/>
  <c r="X2717" i="1" s="1"/>
  <c r="AF2717" i="1" s="1"/>
  <c r="P2677" i="1"/>
  <c r="P2676" i="1"/>
  <c r="P2675" i="1"/>
  <c r="P2674" i="1"/>
  <c r="X2713" i="1" s="1"/>
  <c r="AF2713" i="1" s="1"/>
  <c r="P2673" i="1"/>
  <c r="P2672" i="1"/>
  <c r="P2671" i="1"/>
  <c r="P2670" i="1"/>
  <c r="X2709" i="1" s="1"/>
  <c r="AF2709" i="1" s="1"/>
  <c r="P2669" i="1"/>
  <c r="P2668" i="1"/>
  <c r="P2667" i="1"/>
  <c r="P2666" i="1"/>
  <c r="X2705" i="1" s="1"/>
  <c r="AF2705" i="1" s="1"/>
  <c r="P2665" i="1"/>
  <c r="P2664" i="1"/>
  <c r="P2663" i="1"/>
  <c r="P2662" i="1"/>
  <c r="X2701" i="1" s="1"/>
  <c r="AF2701" i="1" s="1"/>
  <c r="P2661" i="1"/>
  <c r="P2660" i="1"/>
  <c r="P2659" i="1"/>
  <c r="P2658" i="1"/>
  <c r="X2697" i="1" s="1"/>
  <c r="AF2697" i="1" s="1"/>
  <c r="P2657" i="1"/>
  <c r="P2656" i="1"/>
  <c r="P2655" i="1"/>
  <c r="P2654" i="1"/>
  <c r="X2693" i="1" s="1"/>
  <c r="AF2693" i="1" s="1"/>
  <c r="P2653" i="1"/>
  <c r="P2652" i="1"/>
  <c r="P2651" i="1"/>
  <c r="P2650" i="1"/>
  <c r="X2689" i="1" s="1"/>
  <c r="AF2689" i="1" s="1"/>
  <c r="P2649" i="1"/>
  <c r="P2648" i="1"/>
  <c r="P2647" i="1"/>
  <c r="P2646" i="1"/>
  <c r="X2685" i="1" s="1"/>
  <c r="AF2685" i="1" s="1"/>
  <c r="P2645" i="1"/>
  <c r="P2644" i="1"/>
  <c r="P2643" i="1"/>
  <c r="P2642" i="1"/>
  <c r="X2681" i="1" s="1"/>
  <c r="AF2681" i="1" s="1"/>
  <c r="P2641" i="1"/>
  <c r="P2640" i="1"/>
  <c r="P2639" i="1"/>
  <c r="P2638" i="1"/>
  <c r="X2677" i="1" s="1"/>
  <c r="AF2677" i="1" s="1"/>
  <c r="P2637" i="1"/>
  <c r="P2636" i="1"/>
  <c r="P2635" i="1"/>
  <c r="P2634" i="1"/>
  <c r="X2673" i="1" s="1"/>
  <c r="AF2673" i="1" s="1"/>
  <c r="P2633" i="1"/>
  <c r="P2632" i="1"/>
  <c r="P2631" i="1"/>
  <c r="P2630" i="1"/>
  <c r="X2669" i="1" s="1"/>
  <c r="AF2669" i="1" s="1"/>
  <c r="P2629" i="1"/>
  <c r="P2628" i="1"/>
  <c r="P2627" i="1"/>
  <c r="P2626" i="1"/>
  <c r="X2665" i="1" s="1"/>
  <c r="AF2665" i="1" s="1"/>
  <c r="P2625" i="1"/>
  <c r="P2624" i="1"/>
  <c r="P2623" i="1"/>
  <c r="P2622" i="1"/>
  <c r="X2661" i="1" s="1"/>
  <c r="AF2661" i="1" s="1"/>
  <c r="P2621" i="1"/>
  <c r="P2620" i="1"/>
  <c r="P2619" i="1"/>
  <c r="P2618" i="1"/>
  <c r="X2657" i="1" s="1"/>
  <c r="AF2657" i="1" s="1"/>
  <c r="P2617" i="1"/>
  <c r="P2616" i="1"/>
  <c r="P2615" i="1"/>
  <c r="P2614" i="1"/>
  <c r="X2653" i="1" s="1"/>
  <c r="AF2653" i="1" s="1"/>
  <c r="P2613" i="1"/>
  <c r="P2612" i="1"/>
  <c r="P2611" i="1"/>
  <c r="P2610" i="1"/>
  <c r="X2649" i="1" s="1"/>
  <c r="AF2649" i="1" s="1"/>
  <c r="P2609" i="1"/>
  <c r="P2608" i="1"/>
  <c r="P2607" i="1"/>
  <c r="P2606" i="1"/>
  <c r="X2645" i="1" s="1"/>
  <c r="AF2645" i="1" s="1"/>
  <c r="P2605" i="1"/>
  <c r="P2604" i="1"/>
  <c r="P2603" i="1"/>
  <c r="P2602" i="1"/>
  <c r="X2641" i="1" s="1"/>
  <c r="AF2641" i="1" s="1"/>
  <c r="P2601" i="1"/>
  <c r="P2600" i="1"/>
  <c r="P2599" i="1"/>
  <c r="P2598" i="1"/>
  <c r="X2637" i="1" s="1"/>
  <c r="AF2637" i="1" s="1"/>
  <c r="P2597" i="1"/>
  <c r="P2596" i="1"/>
  <c r="P2595" i="1"/>
  <c r="P2594" i="1"/>
  <c r="X2633" i="1" s="1"/>
  <c r="AF2633" i="1" s="1"/>
  <c r="P2593" i="1"/>
  <c r="P2592" i="1"/>
  <c r="P2591" i="1"/>
  <c r="P2590" i="1"/>
  <c r="X2629" i="1" s="1"/>
  <c r="AF2629" i="1" s="1"/>
  <c r="P2589" i="1"/>
  <c r="P2588" i="1"/>
  <c r="P2587" i="1"/>
  <c r="P2586" i="1"/>
  <c r="X2625" i="1" s="1"/>
  <c r="AF2625" i="1" s="1"/>
  <c r="P2585" i="1"/>
  <c r="P2584" i="1"/>
  <c r="P2583" i="1"/>
  <c r="P2582" i="1"/>
  <c r="X2621" i="1" s="1"/>
  <c r="AF2621" i="1" s="1"/>
  <c r="P2581" i="1"/>
  <c r="P2580" i="1"/>
  <c r="P2579" i="1"/>
  <c r="P2578" i="1"/>
  <c r="X2617" i="1" s="1"/>
  <c r="AF2617" i="1" s="1"/>
  <c r="P2577" i="1"/>
  <c r="P2576" i="1"/>
  <c r="P2575" i="1"/>
  <c r="P2574" i="1"/>
  <c r="X2613" i="1" s="1"/>
  <c r="AF2613" i="1" s="1"/>
  <c r="P2573" i="1"/>
  <c r="P2572" i="1"/>
  <c r="P2571" i="1"/>
  <c r="P2570" i="1"/>
  <c r="X2609" i="1" s="1"/>
  <c r="AF2609" i="1" s="1"/>
  <c r="P2569" i="1"/>
  <c r="P2568" i="1"/>
  <c r="P2567" i="1"/>
  <c r="P2566" i="1"/>
  <c r="X2605" i="1" s="1"/>
  <c r="AF2605" i="1" s="1"/>
  <c r="P2565" i="1"/>
  <c r="P2564" i="1"/>
  <c r="P2563" i="1"/>
  <c r="P2562" i="1"/>
  <c r="X2601" i="1" s="1"/>
  <c r="AF2601" i="1" s="1"/>
  <c r="P2561" i="1"/>
  <c r="P2560" i="1"/>
  <c r="P2559" i="1"/>
  <c r="P2558" i="1"/>
  <c r="X2597" i="1" s="1"/>
  <c r="AF2597" i="1" s="1"/>
  <c r="P2557" i="1"/>
  <c r="P2556" i="1"/>
  <c r="P2555" i="1"/>
  <c r="P2554" i="1"/>
  <c r="X2593" i="1" s="1"/>
  <c r="AF2593" i="1" s="1"/>
  <c r="P2553" i="1"/>
  <c r="P2552" i="1"/>
  <c r="P2551" i="1"/>
  <c r="P2550" i="1"/>
  <c r="X2589" i="1" s="1"/>
  <c r="AF2589" i="1" s="1"/>
  <c r="P2549" i="1"/>
  <c r="P2548" i="1"/>
  <c r="P2547" i="1"/>
  <c r="P2546" i="1"/>
  <c r="X2585" i="1" s="1"/>
  <c r="AF2585" i="1" s="1"/>
  <c r="P2545" i="1"/>
  <c r="P2544" i="1"/>
  <c r="P2543" i="1"/>
  <c r="P2542" i="1"/>
  <c r="X2581" i="1" s="1"/>
  <c r="AF2581" i="1" s="1"/>
  <c r="P2541" i="1"/>
  <c r="P2540" i="1"/>
  <c r="P2539" i="1"/>
  <c r="P2538" i="1"/>
  <c r="X2577" i="1" s="1"/>
  <c r="AF2577" i="1" s="1"/>
  <c r="P2537" i="1"/>
  <c r="P2536" i="1"/>
  <c r="P2535" i="1"/>
  <c r="P2534" i="1"/>
  <c r="X2573" i="1" s="1"/>
  <c r="AF2573" i="1" s="1"/>
  <c r="P2533" i="1"/>
  <c r="P2532" i="1"/>
  <c r="P2531" i="1"/>
  <c r="P2530" i="1"/>
  <c r="X2569" i="1" s="1"/>
  <c r="AF2569" i="1" s="1"/>
  <c r="P2529" i="1"/>
  <c r="P2528" i="1"/>
  <c r="P2527" i="1"/>
  <c r="P2526" i="1"/>
  <c r="X2565" i="1" s="1"/>
  <c r="AF2565" i="1" s="1"/>
  <c r="P2525" i="1"/>
  <c r="P2524" i="1"/>
  <c r="P2523" i="1"/>
  <c r="P2522" i="1"/>
  <c r="X2561" i="1" s="1"/>
  <c r="AF2561" i="1" s="1"/>
  <c r="P2521" i="1"/>
  <c r="P2520" i="1"/>
  <c r="P2519" i="1"/>
  <c r="P2518" i="1"/>
  <c r="X2557" i="1" s="1"/>
  <c r="AF2557" i="1" s="1"/>
  <c r="P2517" i="1"/>
  <c r="P2516" i="1"/>
  <c r="P2515" i="1"/>
  <c r="P2514" i="1"/>
  <c r="X2553" i="1" s="1"/>
  <c r="AF2553" i="1" s="1"/>
  <c r="P2513" i="1"/>
  <c r="P2512" i="1"/>
  <c r="P2511" i="1"/>
  <c r="P2510" i="1"/>
  <c r="X2549" i="1" s="1"/>
  <c r="AF2549" i="1" s="1"/>
  <c r="P2509" i="1"/>
  <c r="P2508" i="1"/>
  <c r="P2507" i="1"/>
  <c r="P2506" i="1"/>
  <c r="X2545" i="1" s="1"/>
  <c r="AF2545" i="1" s="1"/>
  <c r="P2505" i="1"/>
  <c r="P2504" i="1"/>
  <c r="P2503" i="1"/>
  <c r="P2502" i="1"/>
  <c r="X2541" i="1" s="1"/>
  <c r="AF2541" i="1" s="1"/>
  <c r="P2501" i="1"/>
  <c r="P2500" i="1"/>
  <c r="P2499" i="1"/>
  <c r="P2498" i="1"/>
  <c r="X2537" i="1" s="1"/>
  <c r="AF2537" i="1" s="1"/>
  <c r="P2497" i="1"/>
  <c r="P2496" i="1"/>
  <c r="P2495" i="1"/>
  <c r="P2494" i="1"/>
  <c r="X2533" i="1" s="1"/>
  <c r="AF2533" i="1" s="1"/>
  <c r="P2493" i="1"/>
  <c r="P2492" i="1"/>
  <c r="P2491" i="1"/>
  <c r="P2490" i="1"/>
  <c r="X2529" i="1" s="1"/>
  <c r="AF2529" i="1" s="1"/>
  <c r="P2489" i="1"/>
  <c r="P2488" i="1"/>
  <c r="P2487" i="1"/>
  <c r="P2486" i="1"/>
  <c r="X2525" i="1" s="1"/>
  <c r="AF2525" i="1" s="1"/>
  <c r="P2485" i="1"/>
  <c r="P2484" i="1"/>
  <c r="P2483" i="1"/>
  <c r="P2482" i="1"/>
  <c r="X2521" i="1" s="1"/>
  <c r="AF2521" i="1" s="1"/>
  <c r="P2481" i="1"/>
  <c r="P2480" i="1"/>
  <c r="P2479" i="1"/>
  <c r="P2478" i="1"/>
  <c r="X2517" i="1" s="1"/>
  <c r="AF2517" i="1" s="1"/>
  <c r="P2477" i="1"/>
  <c r="P2476" i="1"/>
  <c r="P2475" i="1"/>
  <c r="P2474" i="1"/>
  <c r="X2513" i="1" s="1"/>
  <c r="AF2513" i="1" s="1"/>
  <c r="P2473" i="1"/>
  <c r="P2472" i="1"/>
  <c r="P2471" i="1"/>
  <c r="P2470" i="1"/>
  <c r="X2509" i="1" s="1"/>
  <c r="AF2509" i="1" s="1"/>
  <c r="P2469" i="1"/>
  <c r="P2468" i="1"/>
  <c r="P2467" i="1"/>
  <c r="P2466" i="1"/>
  <c r="X2505" i="1" s="1"/>
  <c r="AF2505" i="1" s="1"/>
  <c r="P2465" i="1"/>
  <c r="P2464" i="1"/>
  <c r="P2463" i="1"/>
  <c r="P2462" i="1"/>
  <c r="X2501" i="1" s="1"/>
  <c r="AF2501" i="1" s="1"/>
  <c r="P2461" i="1"/>
  <c r="P2460" i="1"/>
  <c r="P2459" i="1"/>
  <c r="P2458" i="1"/>
  <c r="X2497" i="1" s="1"/>
  <c r="AF2497" i="1" s="1"/>
  <c r="P2457" i="1"/>
  <c r="P2456" i="1"/>
  <c r="P2455" i="1"/>
  <c r="P2454" i="1"/>
  <c r="X2493" i="1" s="1"/>
  <c r="AF2493" i="1" s="1"/>
  <c r="P2453" i="1"/>
  <c r="P2452" i="1"/>
  <c r="P2451" i="1"/>
  <c r="P2450" i="1"/>
  <c r="X2489" i="1" s="1"/>
  <c r="AF2489" i="1" s="1"/>
  <c r="P2449" i="1"/>
  <c r="P2448" i="1"/>
  <c r="P2447" i="1"/>
  <c r="P2446" i="1"/>
  <c r="X2485" i="1" s="1"/>
  <c r="AF2485" i="1" s="1"/>
  <c r="P2445" i="1"/>
  <c r="P2444" i="1"/>
  <c r="P2443" i="1"/>
  <c r="P2442" i="1"/>
  <c r="X2481" i="1" s="1"/>
  <c r="AF2481" i="1" s="1"/>
  <c r="P2441" i="1"/>
  <c r="P2440" i="1"/>
  <c r="P2439" i="1"/>
  <c r="P2438" i="1"/>
  <c r="X2477" i="1" s="1"/>
  <c r="AF2477" i="1" s="1"/>
  <c r="P2437" i="1"/>
  <c r="P2436" i="1"/>
  <c r="P2435" i="1"/>
  <c r="P2434" i="1"/>
  <c r="X2473" i="1" s="1"/>
  <c r="AF2473" i="1" s="1"/>
  <c r="P2433" i="1"/>
  <c r="P2432" i="1"/>
  <c r="P2431" i="1"/>
  <c r="P2430" i="1"/>
  <c r="X2469" i="1" s="1"/>
  <c r="AF2469" i="1" s="1"/>
  <c r="P2429" i="1"/>
  <c r="P2428" i="1"/>
  <c r="P2427" i="1"/>
  <c r="P2426" i="1"/>
  <c r="X2465" i="1" s="1"/>
  <c r="AF2465" i="1" s="1"/>
  <c r="P2425" i="1"/>
  <c r="P2424" i="1"/>
  <c r="P2423" i="1"/>
  <c r="P2422" i="1"/>
  <c r="X2461" i="1" s="1"/>
  <c r="AF2461" i="1" s="1"/>
  <c r="P2421" i="1"/>
  <c r="P2420" i="1"/>
  <c r="P2419" i="1"/>
  <c r="P2418" i="1"/>
  <c r="X2457" i="1" s="1"/>
  <c r="AF2457" i="1" s="1"/>
  <c r="P2417" i="1"/>
  <c r="P2416" i="1"/>
  <c r="P2415" i="1"/>
  <c r="P2414" i="1"/>
  <c r="X2453" i="1" s="1"/>
  <c r="AF2453" i="1" s="1"/>
  <c r="P2413" i="1"/>
  <c r="P2412" i="1"/>
  <c r="P2411" i="1"/>
  <c r="P2410" i="1"/>
  <c r="X2449" i="1" s="1"/>
  <c r="AF2449" i="1" s="1"/>
  <c r="P2409" i="1"/>
  <c r="P2408" i="1"/>
  <c r="P2407" i="1"/>
  <c r="P2406" i="1"/>
  <c r="X2445" i="1" s="1"/>
  <c r="AF2445" i="1" s="1"/>
  <c r="P2405" i="1"/>
  <c r="P2404" i="1"/>
  <c r="P2403" i="1"/>
  <c r="P2402" i="1"/>
  <c r="X2441" i="1" s="1"/>
  <c r="AF2441" i="1" s="1"/>
  <c r="P2401" i="1"/>
  <c r="P2400" i="1"/>
  <c r="P2399" i="1"/>
  <c r="P2398" i="1"/>
  <c r="X2437" i="1" s="1"/>
  <c r="AF2437" i="1" s="1"/>
  <c r="P2397" i="1"/>
  <c r="P2396" i="1"/>
  <c r="P2395" i="1"/>
  <c r="P2394" i="1"/>
  <c r="X2433" i="1" s="1"/>
  <c r="AF2433" i="1" s="1"/>
  <c r="P2393" i="1"/>
  <c r="P2392" i="1"/>
  <c r="P2391" i="1"/>
  <c r="P2390" i="1"/>
  <c r="X2429" i="1" s="1"/>
  <c r="AF2429" i="1" s="1"/>
  <c r="P2389" i="1"/>
  <c r="P2388" i="1"/>
  <c r="P2387" i="1"/>
  <c r="P2386" i="1"/>
  <c r="X2425" i="1" s="1"/>
  <c r="AF2425" i="1" s="1"/>
  <c r="P2385" i="1"/>
  <c r="P2384" i="1"/>
  <c r="P2383" i="1"/>
  <c r="P2382" i="1"/>
  <c r="X2421" i="1" s="1"/>
  <c r="AF2421" i="1" s="1"/>
  <c r="P2381" i="1"/>
  <c r="P2380" i="1"/>
  <c r="P2379" i="1"/>
  <c r="P2378" i="1"/>
  <c r="X2417" i="1" s="1"/>
  <c r="AF2417" i="1" s="1"/>
  <c r="P2377" i="1"/>
  <c r="P2376" i="1"/>
  <c r="P2375" i="1"/>
  <c r="P2374" i="1"/>
  <c r="X2413" i="1" s="1"/>
  <c r="AF2413" i="1" s="1"/>
  <c r="P2373" i="1"/>
  <c r="P2372" i="1"/>
  <c r="P2371" i="1"/>
  <c r="P2370" i="1"/>
  <c r="X2409" i="1" s="1"/>
  <c r="AF2409" i="1" s="1"/>
  <c r="P2369" i="1"/>
  <c r="P2368" i="1"/>
  <c r="P2367" i="1"/>
  <c r="P2366" i="1"/>
  <c r="X2405" i="1" s="1"/>
  <c r="AF2405" i="1" s="1"/>
  <c r="P2365" i="1"/>
  <c r="P2364" i="1"/>
  <c r="P2363" i="1"/>
  <c r="P2362" i="1"/>
  <c r="X2401" i="1" s="1"/>
  <c r="AF2401" i="1" s="1"/>
  <c r="P2361" i="1"/>
  <c r="P2360" i="1"/>
  <c r="P2359" i="1"/>
  <c r="P2358" i="1"/>
  <c r="X2397" i="1" s="1"/>
  <c r="AF2397" i="1" s="1"/>
  <c r="P2357" i="1"/>
  <c r="P2356" i="1"/>
  <c r="P2355" i="1"/>
  <c r="P2354" i="1"/>
  <c r="X2393" i="1" s="1"/>
  <c r="AF2393" i="1" s="1"/>
  <c r="P2353" i="1"/>
  <c r="P2352" i="1"/>
  <c r="P2351" i="1"/>
  <c r="P2350" i="1"/>
  <c r="X2389" i="1" s="1"/>
  <c r="AF2389" i="1" s="1"/>
  <c r="P2349" i="1"/>
  <c r="P2348" i="1"/>
  <c r="P2347" i="1"/>
  <c r="P2346" i="1"/>
  <c r="X2385" i="1" s="1"/>
  <c r="AF2385" i="1" s="1"/>
  <c r="P2345" i="1"/>
  <c r="P2344" i="1"/>
  <c r="P2343" i="1"/>
  <c r="P2342" i="1"/>
  <c r="X2381" i="1" s="1"/>
  <c r="AF2381" i="1" s="1"/>
  <c r="P2341" i="1"/>
  <c r="P2340" i="1"/>
  <c r="P2339" i="1"/>
  <c r="P2338" i="1"/>
  <c r="X2377" i="1" s="1"/>
  <c r="AF2377" i="1" s="1"/>
  <c r="P2337" i="1"/>
  <c r="P2336" i="1"/>
  <c r="P2335" i="1"/>
  <c r="P2334" i="1"/>
  <c r="X2373" i="1" s="1"/>
  <c r="AF2373" i="1" s="1"/>
  <c r="P2333" i="1"/>
  <c r="P2332" i="1"/>
  <c r="P2331" i="1"/>
  <c r="P2330" i="1"/>
  <c r="X2369" i="1" s="1"/>
  <c r="AF2369" i="1" s="1"/>
  <c r="P2329" i="1"/>
  <c r="P2328" i="1"/>
  <c r="P2327" i="1"/>
  <c r="P2326" i="1"/>
  <c r="X2365" i="1" s="1"/>
  <c r="AF2365" i="1" s="1"/>
  <c r="P2325" i="1"/>
  <c r="P2324" i="1"/>
  <c r="P2323" i="1"/>
  <c r="P2322" i="1"/>
  <c r="X2361" i="1" s="1"/>
  <c r="AF2361" i="1" s="1"/>
  <c r="P2321" i="1"/>
  <c r="P2320" i="1"/>
  <c r="P2319" i="1"/>
  <c r="P2318" i="1"/>
  <c r="X2357" i="1" s="1"/>
  <c r="AF2357" i="1" s="1"/>
  <c r="P2317" i="1"/>
  <c r="P2316" i="1"/>
  <c r="P2315" i="1"/>
  <c r="P2314" i="1"/>
  <c r="X2353" i="1" s="1"/>
  <c r="AF2353" i="1" s="1"/>
  <c r="P2313" i="1"/>
  <c r="P2312" i="1"/>
  <c r="P2311" i="1"/>
  <c r="P2310" i="1"/>
  <c r="X2349" i="1" s="1"/>
  <c r="AF2349" i="1" s="1"/>
  <c r="P2309" i="1"/>
  <c r="P2308" i="1"/>
  <c r="P2307" i="1"/>
  <c r="P2306" i="1"/>
  <c r="X2345" i="1" s="1"/>
  <c r="AF2345" i="1" s="1"/>
  <c r="P2305" i="1"/>
  <c r="P2304" i="1"/>
  <c r="P2303" i="1"/>
  <c r="P2302" i="1"/>
  <c r="X2341" i="1" s="1"/>
  <c r="AF2341" i="1" s="1"/>
  <c r="P2301" i="1"/>
  <c r="P2300" i="1"/>
  <c r="P2299" i="1"/>
  <c r="P2298" i="1"/>
  <c r="X2337" i="1" s="1"/>
  <c r="AF2337" i="1" s="1"/>
  <c r="P2297" i="1"/>
  <c r="P2296" i="1"/>
  <c r="P2295" i="1"/>
  <c r="P2294" i="1"/>
  <c r="X2333" i="1" s="1"/>
  <c r="AF2333" i="1" s="1"/>
  <c r="P2293" i="1"/>
  <c r="P2292" i="1"/>
  <c r="P2291" i="1"/>
  <c r="P2290" i="1"/>
  <c r="X2329" i="1" s="1"/>
  <c r="AF2329" i="1" s="1"/>
  <c r="P2289" i="1"/>
  <c r="P2288" i="1"/>
  <c r="P2287" i="1"/>
  <c r="P2286" i="1"/>
  <c r="X2325" i="1" s="1"/>
  <c r="AF2325" i="1" s="1"/>
  <c r="P2285" i="1"/>
  <c r="P2284" i="1"/>
  <c r="P2283" i="1"/>
  <c r="P2282" i="1"/>
  <c r="X2321" i="1" s="1"/>
  <c r="AF2321" i="1" s="1"/>
  <c r="P2281" i="1"/>
  <c r="P2280" i="1"/>
  <c r="P2279" i="1"/>
  <c r="P2278" i="1"/>
  <c r="X2317" i="1" s="1"/>
  <c r="AF2317" i="1" s="1"/>
  <c r="P2277" i="1"/>
  <c r="P2276" i="1"/>
  <c r="P2275" i="1"/>
  <c r="P2274" i="1"/>
  <c r="X2313" i="1" s="1"/>
  <c r="AF2313" i="1" s="1"/>
  <c r="P2273" i="1"/>
  <c r="P2272" i="1"/>
  <c r="P2271" i="1"/>
  <c r="P2270" i="1"/>
  <c r="X2309" i="1" s="1"/>
  <c r="AF2309" i="1" s="1"/>
  <c r="P2269" i="1"/>
  <c r="P2268" i="1"/>
  <c r="P2267" i="1"/>
  <c r="P2266" i="1"/>
  <c r="X2305" i="1" s="1"/>
  <c r="AF2305" i="1" s="1"/>
  <c r="P2265" i="1"/>
  <c r="P2264" i="1"/>
  <c r="P2263" i="1"/>
  <c r="P2262" i="1"/>
  <c r="X2301" i="1" s="1"/>
  <c r="AF2301" i="1" s="1"/>
  <c r="P2261" i="1"/>
  <c r="P2260" i="1"/>
  <c r="P2259" i="1"/>
  <c r="P2258" i="1"/>
  <c r="X2297" i="1" s="1"/>
  <c r="AF2297" i="1" s="1"/>
  <c r="P2257" i="1"/>
  <c r="P2256" i="1"/>
  <c r="P2255" i="1"/>
  <c r="P2254" i="1"/>
  <c r="X2293" i="1" s="1"/>
  <c r="AF2293" i="1" s="1"/>
  <c r="P2253" i="1"/>
  <c r="P2252" i="1"/>
  <c r="P2251" i="1"/>
  <c r="P2250" i="1"/>
  <c r="X2289" i="1" s="1"/>
  <c r="AF2289" i="1" s="1"/>
  <c r="P2249" i="1"/>
  <c r="P2248" i="1"/>
  <c r="P2247" i="1"/>
  <c r="P2246" i="1"/>
  <c r="P2245" i="1"/>
  <c r="P2244" i="1"/>
  <c r="P2243" i="1"/>
  <c r="P2242" i="1"/>
  <c r="P2241" i="1"/>
  <c r="P2240" i="1"/>
  <c r="P2239" i="1"/>
  <c r="P2238" i="1"/>
  <c r="P2237" i="1"/>
  <c r="P2236" i="1"/>
  <c r="P2235" i="1"/>
  <c r="P2234" i="1"/>
  <c r="P2233" i="1"/>
  <c r="P2232" i="1"/>
  <c r="P2231" i="1"/>
  <c r="P2230" i="1"/>
  <c r="P2229" i="1"/>
  <c r="P2228" i="1"/>
  <c r="P2227" i="1"/>
  <c r="P2226" i="1"/>
  <c r="P2225" i="1"/>
  <c r="P2224" i="1"/>
  <c r="P2223" i="1"/>
  <c r="P2222" i="1"/>
  <c r="P2221" i="1"/>
  <c r="P2220" i="1"/>
  <c r="P2219" i="1"/>
  <c r="P2218" i="1"/>
  <c r="P2217" i="1"/>
  <c r="P2216" i="1"/>
  <c r="P2215" i="1"/>
  <c r="P2214" i="1"/>
  <c r="P2213" i="1"/>
  <c r="P2212" i="1"/>
  <c r="P2211" i="1"/>
  <c r="P2210" i="1"/>
  <c r="P2209" i="1"/>
  <c r="P2208" i="1"/>
  <c r="P2207" i="1"/>
  <c r="P2206" i="1"/>
  <c r="X2245" i="1" s="1"/>
  <c r="AF2245" i="1" s="1"/>
  <c r="P2205" i="1"/>
  <c r="P2204" i="1"/>
  <c r="P2203" i="1"/>
  <c r="P2202" i="1"/>
  <c r="X2241" i="1" s="1"/>
  <c r="AF2241" i="1" s="1"/>
  <c r="P2201" i="1"/>
  <c r="P2200" i="1"/>
  <c r="P2199" i="1"/>
  <c r="P2198" i="1"/>
  <c r="X2237" i="1" s="1"/>
  <c r="AF2237" i="1" s="1"/>
  <c r="P2197" i="1"/>
  <c r="P2196" i="1"/>
  <c r="P2195" i="1"/>
  <c r="P2194" i="1"/>
  <c r="X2233" i="1" s="1"/>
  <c r="AF2233" i="1" s="1"/>
  <c r="P2193" i="1"/>
  <c r="P2192" i="1"/>
  <c r="P2191" i="1"/>
  <c r="P2190" i="1"/>
  <c r="X2229" i="1" s="1"/>
  <c r="AF2229" i="1" s="1"/>
  <c r="P2189" i="1"/>
  <c r="P2188" i="1"/>
  <c r="P2187" i="1"/>
  <c r="P2186" i="1"/>
  <c r="X2225" i="1" s="1"/>
  <c r="AF2225" i="1" s="1"/>
  <c r="P2185" i="1"/>
  <c r="P2184" i="1"/>
  <c r="P2183" i="1"/>
  <c r="P2182" i="1"/>
  <c r="X2221" i="1" s="1"/>
  <c r="AF2221" i="1" s="1"/>
  <c r="P2181" i="1"/>
  <c r="P2180" i="1"/>
  <c r="P2179" i="1"/>
  <c r="P2178" i="1"/>
  <c r="X2217" i="1" s="1"/>
  <c r="AF2217" i="1" s="1"/>
  <c r="P2177" i="1"/>
  <c r="P2176" i="1"/>
  <c r="P2175" i="1"/>
  <c r="P2174" i="1"/>
  <c r="X2213" i="1" s="1"/>
  <c r="AF2213" i="1" s="1"/>
  <c r="P2173" i="1"/>
  <c r="P2172" i="1"/>
  <c r="P2171" i="1"/>
  <c r="P2170" i="1"/>
  <c r="X2209" i="1" s="1"/>
  <c r="AF2209" i="1" s="1"/>
  <c r="P2169" i="1"/>
  <c r="P2168" i="1"/>
  <c r="P2167" i="1"/>
  <c r="P2166" i="1"/>
  <c r="X2205" i="1" s="1"/>
  <c r="AF2205" i="1" s="1"/>
  <c r="P2165" i="1"/>
  <c r="P2164" i="1"/>
  <c r="P2163" i="1"/>
  <c r="P2162" i="1"/>
  <c r="X2201" i="1" s="1"/>
  <c r="AF2201" i="1" s="1"/>
  <c r="P2161" i="1"/>
  <c r="P2160" i="1"/>
  <c r="P2159" i="1"/>
  <c r="P2158" i="1"/>
  <c r="X2197" i="1" s="1"/>
  <c r="AF2197" i="1" s="1"/>
  <c r="P2157" i="1"/>
  <c r="P2156" i="1"/>
  <c r="P2155" i="1"/>
  <c r="P2154" i="1"/>
  <c r="X2193" i="1" s="1"/>
  <c r="AF2193" i="1" s="1"/>
  <c r="P2153" i="1"/>
  <c r="P2152" i="1"/>
  <c r="P2151" i="1"/>
  <c r="P2150" i="1"/>
  <c r="X2189" i="1" s="1"/>
  <c r="AF2189" i="1" s="1"/>
  <c r="P2149" i="1"/>
  <c r="P2148" i="1"/>
  <c r="P2147" i="1"/>
  <c r="P2146" i="1"/>
  <c r="X2185" i="1" s="1"/>
  <c r="AF2185" i="1" s="1"/>
  <c r="P2145" i="1"/>
  <c r="P2144" i="1"/>
  <c r="P2143" i="1"/>
  <c r="P2142" i="1"/>
  <c r="X2181" i="1" s="1"/>
  <c r="AF2181" i="1" s="1"/>
  <c r="P2141" i="1"/>
  <c r="P2140" i="1"/>
  <c r="P2139" i="1"/>
  <c r="P2138" i="1"/>
  <c r="X2177" i="1" s="1"/>
  <c r="AF2177" i="1" s="1"/>
  <c r="P2137" i="1"/>
  <c r="P2136" i="1"/>
  <c r="P2135" i="1"/>
  <c r="P2134" i="1"/>
  <c r="X2173" i="1" s="1"/>
  <c r="AF2173" i="1" s="1"/>
  <c r="P2133" i="1"/>
  <c r="P2132" i="1"/>
  <c r="P2131" i="1"/>
  <c r="P2130" i="1"/>
  <c r="X2169" i="1" s="1"/>
  <c r="AF2169" i="1" s="1"/>
  <c r="P2129" i="1"/>
  <c r="P2128" i="1"/>
  <c r="P2127" i="1"/>
  <c r="P2126" i="1"/>
  <c r="X2165" i="1" s="1"/>
  <c r="AF2165" i="1" s="1"/>
  <c r="P2125" i="1"/>
  <c r="P2124" i="1"/>
  <c r="P2123" i="1"/>
  <c r="P2122" i="1"/>
  <c r="X2161" i="1" s="1"/>
  <c r="AF2161" i="1" s="1"/>
  <c r="P2121" i="1"/>
  <c r="P2120" i="1"/>
  <c r="P2119" i="1"/>
  <c r="P2118" i="1"/>
  <c r="X2157" i="1" s="1"/>
  <c r="AF2157" i="1" s="1"/>
  <c r="P2117" i="1"/>
  <c r="P2116" i="1"/>
  <c r="P2115" i="1"/>
  <c r="P2114" i="1"/>
  <c r="X2153" i="1" s="1"/>
  <c r="P2113" i="1"/>
  <c r="P2112" i="1"/>
  <c r="P2111" i="1"/>
  <c r="P2110" i="1"/>
  <c r="X2149" i="1" s="1"/>
  <c r="AF2149" i="1" s="1"/>
  <c r="P2109" i="1"/>
  <c r="P2108" i="1"/>
  <c r="P2107" i="1"/>
  <c r="P2106" i="1"/>
  <c r="X2145" i="1" s="1"/>
  <c r="AF2145" i="1" s="1"/>
  <c r="P2105" i="1"/>
  <c r="P2104" i="1"/>
  <c r="P2103" i="1"/>
  <c r="P2102" i="1"/>
  <c r="X2141" i="1" s="1"/>
  <c r="AF2141" i="1" s="1"/>
  <c r="P2101" i="1"/>
  <c r="P2100" i="1"/>
  <c r="P2099" i="1"/>
  <c r="P2098" i="1"/>
  <c r="X2137" i="1" s="1"/>
  <c r="AF2137" i="1" s="1"/>
  <c r="P2097" i="1"/>
  <c r="P2096" i="1"/>
  <c r="P2095" i="1"/>
  <c r="P2094" i="1"/>
  <c r="X2133" i="1" s="1"/>
  <c r="AF2133" i="1" s="1"/>
  <c r="P2093" i="1"/>
  <c r="P2092" i="1"/>
  <c r="P2091" i="1"/>
  <c r="P2090" i="1"/>
  <c r="X2129" i="1" s="1"/>
  <c r="AF2129" i="1" s="1"/>
  <c r="P2089" i="1"/>
  <c r="P2088" i="1"/>
  <c r="P2087" i="1"/>
  <c r="P2086" i="1"/>
  <c r="X2125" i="1" s="1"/>
  <c r="AF2125" i="1" s="1"/>
  <c r="P2085" i="1"/>
  <c r="P2084" i="1"/>
  <c r="P2083" i="1"/>
  <c r="P2082" i="1"/>
  <c r="X2121" i="1" s="1"/>
  <c r="AF2121" i="1" s="1"/>
  <c r="P2081" i="1"/>
  <c r="P2080" i="1"/>
  <c r="P2079" i="1"/>
  <c r="P2078" i="1"/>
  <c r="X2117" i="1" s="1"/>
  <c r="AF2117" i="1" s="1"/>
  <c r="P2077" i="1"/>
  <c r="P2076" i="1"/>
  <c r="P2075" i="1"/>
  <c r="P2074" i="1"/>
  <c r="X2113" i="1" s="1"/>
  <c r="AF2113" i="1" s="1"/>
  <c r="P2073" i="1"/>
  <c r="P2072" i="1"/>
  <c r="P2071" i="1"/>
  <c r="P2070" i="1"/>
  <c r="X2109" i="1" s="1"/>
  <c r="AF2109" i="1" s="1"/>
  <c r="P2069" i="1"/>
  <c r="P2068" i="1"/>
  <c r="P2067" i="1"/>
  <c r="P2066" i="1"/>
  <c r="X2105" i="1" s="1"/>
  <c r="AF2105" i="1" s="1"/>
  <c r="P2065" i="1"/>
  <c r="P2064" i="1"/>
  <c r="P2063" i="1"/>
  <c r="P2062" i="1"/>
  <c r="X2101" i="1" s="1"/>
  <c r="AF2101" i="1" s="1"/>
  <c r="P2061" i="1"/>
  <c r="P2060" i="1"/>
  <c r="P2059" i="1"/>
  <c r="P2058" i="1"/>
  <c r="X2097" i="1" s="1"/>
  <c r="AF2097" i="1" s="1"/>
  <c r="P2057" i="1"/>
  <c r="P2056" i="1"/>
  <c r="P2055" i="1"/>
  <c r="P2054" i="1"/>
  <c r="X2093" i="1" s="1"/>
  <c r="AF2093" i="1" s="1"/>
  <c r="P2053" i="1"/>
  <c r="P2052" i="1"/>
  <c r="P2051" i="1"/>
  <c r="P2050" i="1"/>
  <c r="X2089" i="1" s="1"/>
  <c r="AF2089" i="1" s="1"/>
  <c r="P2049" i="1"/>
  <c r="P2048" i="1"/>
  <c r="P2047" i="1"/>
  <c r="P2046" i="1"/>
  <c r="X2085" i="1" s="1"/>
  <c r="AF2085" i="1" s="1"/>
  <c r="P2045" i="1"/>
  <c r="P2044" i="1"/>
  <c r="P2043" i="1"/>
  <c r="P2042" i="1"/>
  <c r="X2081" i="1" s="1"/>
  <c r="AF2081" i="1" s="1"/>
  <c r="P2041" i="1"/>
  <c r="P2040" i="1"/>
  <c r="P2039" i="1"/>
  <c r="P2038" i="1"/>
  <c r="X2077" i="1" s="1"/>
  <c r="AF2077" i="1" s="1"/>
  <c r="P2037" i="1"/>
  <c r="P2036" i="1"/>
  <c r="P2035" i="1"/>
  <c r="P2034" i="1"/>
  <c r="X2073" i="1" s="1"/>
  <c r="AF2073" i="1" s="1"/>
  <c r="P2033" i="1"/>
  <c r="P2032" i="1"/>
  <c r="P2031" i="1"/>
  <c r="P2030" i="1"/>
  <c r="X2069" i="1" s="1"/>
  <c r="AF2069" i="1" s="1"/>
  <c r="P2029" i="1"/>
  <c r="P2028" i="1"/>
  <c r="P2027" i="1"/>
  <c r="P2026" i="1"/>
  <c r="X2065" i="1" s="1"/>
  <c r="AF2065" i="1" s="1"/>
  <c r="P2025" i="1"/>
  <c r="P2024" i="1"/>
  <c r="P2023" i="1"/>
  <c r="P2022" i="1"/>
  <c r="X2061" i="1" s="1"/>
  <c r="AF2061" i="1" s="1"/>
  <c r="P2021" i="1"/>
  <c r="P2020" i="1"/>
  <c r="P2019" i="1"/>
  <c r="P2018" i="1"/>
  <c r="X2057" i="1" s="1"/>
  <c r="AF2057" i="1" s="1"/>
  <c r="P2017" i="1"/>
  <c r="P2016" i="1"/>
  <c r="P2015" i="1"/>
  <c r="P2014" i="1"/>
  <c r="X2053" i="1" s="1"/>
  <c r="AF2053" i="1" s="1"/>
  <c r="P2013" i="1"/>
  <c r="P2012" i="1"/>
  <c r="P2011" i="1"/>
  <c r="P2010" i="1"/>
  <c r="X2049" i="1" s="1"/>
  <c r="AF2049" i="1" s="1"/>
  <c r="P2009" i="1"/>
  <c r="P2008" i="1"/>
  <c r="P2007" i="1"/>
  <c r="P2006" i="1"/>
  <c r="X2045" i="1" s="1"/>
  <c r="AF2045" i="1" s="1"/>
  <c r="P2005" i="1"/>
  <c r="P2004" i="1"/>
  <c r="P2003" i="1"/>
  <c r="P2002" i="1"/>
  <c r="X2041" i="1" s="1"/>
  <c r="AF2041" i="1" s="1"/>
  <c r="P2001" i="1"/>
  <c r="P2000" i="1"/>
  <c r="P1999" i="1"/>
  <c r="P1998" i="1"/>
  <c r="X2037" i="1" s="1"/>
  <c r="AF2037" i="1" s="1"/>
  <c r="P1997" i="1"/>
  <c r="P1996" i="1"/>
  <c r="P1995" i="1"/>
  <c r="P1994" i="1"/>
  <c r="X2033" i="1" s="1"/>
  <c r="AF2033" i="1" s="1"/>
  <c r="P1993" i="1"/>
  <c r="P1992" i="1"/>
  <c r="P1991" i="1"/>
  <c r="P1990" i="1"/>
  <c r="X2029" i="1" s="1"/>
  <c r="AF2029" i="1" s="1"/>
  <c r="P1989" i="1"/>
  <c r="P1988" i="1"/>
  <c r="P1987" i="1"/>
  <c r="P1986" i="1"/>
  <c r="X2025" i="1" s="1"/>
  <c r="AF2025" i="1" s="1"/>
  <c r="P1985" i="1"/>
  <c r="P1984" i="1"/>
  <c r="P1983" i="1"/>
  <c r="P1982" i="1"/>
  <c r="X2021" i="1" s="1"/>
  <c r="AF2021" i="1" s="1"/>
  <c r="P1981" i="1"/>
  <c r="P1980" i="1"/>
  <c r="P1979" i="1"/>
  <c r="P1978" i="1"/>
  <c r="X2017" i="1" s="1"/>
  <c r="AF2017" i="1" s="1"/>
  <c r="P1977" i="1"/>
  <c r="P1976" i="1"/>
  <c r="P1975" i="1"/>
  <c r="P1974" i="1"/>
  <c r="X2013" i="1" s="1"/>
  <c r="AF2013" i="1" s="1"/>
  <c r="P1973" i="1"/>
  <c r="P1972" i="1"/>
  <c r="P1971" i="1"/>
  <c r="P1970" i="1"/>
  <c r="X2009" i="1" s="1"/>
  <c r="AF2009" i="1" s="1"/>
  <c r="P1969" i="1"/>
  <c r="P1968" i="1"/>
  <c r="P1967" i="1"/>
  <c r="P1966" i="1"/>
  <c r="X2005" i="1" s="1"/>
  <c r="AF2005" i="1" s="1"/>
  <c r="P1965" i="1"/>
  <c r="P1964" i="1"/>
  <c r="P1963" i="1"/>
  <c r="P1962" i="1"/>
  <c r="X2001" i="1" s="1"/>
  <c r="AF2001" i="1" s="1"/>
  <c r="P1961" i="1"/>
  <c r="P1960" i="1"/>
  <c r="P1959" i="1"/>
  <c r="P1958" i="1"/>
  <c r="X1997" i="1" s="1"/>
  <c r="AF1997" i="1" s="1"/>
  <c r="P1957" i="1"/>
  <c r="P1956" i="1"/>
  <c r="P1955" i="1"/>
  <c r="P1954" i="1"/>
  <c r="X1993" i="1" s="1"/>
  <c r="AF1993" i="1" s="1"/>
  <c r="P1953" i="1"/>
  <c r="P1952" i="1"/>
  <c r="P1951" i="1"/>
  <c r="P1950" i="1"/>
  <c r="X1989" i="1" s="1"/>
  <c r="AF1989" i="1" s="1"/>
  <c r="P1949" i="1"/>
  <c r="P1948" i="1"/>
  <c r="P1947" i="1"/>
  <c r="P1946" i="1"/>
  <c r="X1985" i="1" s="1"/>
  <c r="AF1985" i="1" s="1"/>
  <c r="P1945" i="1"/>
  <c r="P1944" i="1"/>
  <c r="P1943" i="1"/>
  <c r="P1942" i="1"/>
  <c r="X1981" i="1" s="1"/>
  <c r="AF1981" i="1" s="1"/>
  <c r="P1941" i="1"/>
  <c r="P1940" i="1"/>
  <c r="P1939" i="1"/>
  <c r="P1938" i="1"/>
  <c r="X1977" i="1" s="1"/>
  <c r="AF1977" i="1" s="1"/>
  <c r="P1937" i="1"/>
  <c r="P1936" i="1"/>
  <c r="P1935" i="1"/>
  <c r="P1934" i="1"/>
  <c r="X1973" i="1" s="1"/>
  <c r="AF1973" i="1" s="1"/>
  <c r="P1933" i="1"/>
  <c r="P1932" i="1"/>
  <c r="P1931" i="1"/>
  <c r="P1930" i="1"/>
  <c r="X1969" i="1" s="1"/>
  <c r="AF1969" i="1" s="1"/>
  <c r="P1929" i="1"/>
  <c r="P1928" i="1"/>
  <c r="P1927" i="1"/>
  <c r="P1926" i="1"/>
  <c r="X1965" i="1" s="1"/>
  <c r="AF1965" i="1" s="1"/>
  <c r="P1925" i="1"/>
  <c r="P1924" i="1"/>
  <c r="P1923" i="1"/>
  <c r="P1922" i="1"/>
  <c r="X1961" i="1" s="1"/>
  <c r="AF1961" i="1" s="1"/>
  <c r="P1921" i="1"/>
  <c r="P1920" i="1"/>
  <c r="P1919" i="1"/>
  <c r="P1918" i="1"/>
  <c r="X1957" i="1" s="1"/>
  <c r="AF1957" i="1" s="1"/>
  <c r="P1917" i="1"/>
  <c r="P1916" i="1"/>
  <c r="P1915" i="1"/>
  <c r="P1914" i="1"/>
  <c r="X1953" i="1" s="1"/>
  <c r="AF1953" i="1" s="1"/>
  <c r="P1913" i="1"/>
  <c r="P1912" i="1"/>
  <c r="P1911" i="1"/>
  <c r="P1910" i="1"/>
  <c r="X1949" i="1" s="1"/>
  <c r="AF1949" i="1" s="1"/>
  <c r="P1909" i="1"/>
  <c r="P1908" i="1"/>
  <c r="P1907" i="1"/>
  <c r="P1906" i="1"/>
  <c r="X1945" i="1" s="1"/>
  <c r="AF1945" i="1" s="1"/>
  <c r="P1905" i="1"/>
  <c r="P1904" i="1"/>
  <c r="P1903" i="1"/>
  <c r="P1902" i="1"/>
  <c r="X1941" i="1" s="1"/>
  <c r="AF1941" i="1" s="1"/>
  <c r="P1901" i="1"/>
  <c r="P1900" i="1"/>
  <c r="P1899" i="1"/>
  <c r="P1898" i="1"/>
  <c r="X1937" i="1" s="1"/>
  <c r="AF1937" i="1" s="1"/>
  <c r="P1897" i="1"/>
  <c r="P1896" i="1"/>
  <c r="P1895" i="1"/>
  <c r="P1894" i="1"/>
  <c r="X1933" i="1" s="1"/>
  <c r="AF1933" i="1" s="1"/>
  <c r="P1893" i="1"/>
  <c r="P1892" i="1"/>
  <c r="P1891" i="1"/>
  <c r="P1890" i="1"/>
  <c r="X1929" i="1" s="1"/>
  <c r="AF1929" i="1" s="1"/>
  <c r="P1889" i="1"/>
  <c r="P1888" i="1"/>
  <c r="P1887" i="1"/>
  <c r="P1886" i="1"/>
  <c r="P1885" i="1"/>
  <c r="P1884" i="1"/>
  <c r="P1883" i="1"/>
  <c r="P1882" i="1"/>
  <c r="X1921" i="1" s="1"/>
  <c r="AF1921" i="1" s="1"/>
  <c r="P1881" i="1"/>
  <c r="P1880" i="1"/>
  <c r="P1879" i="1"/>
  <c r="P1878" i="1"/>
  <c r="X1917" i="1" s="1"/>
  <c r="AF1917" i="1" s="1"/>
  <c r="P1877" i="1"/>
  <c r="P1876" i="1"/>
  <c r="P1875" i="1"/>
  <c r="P1874" i="1"/>
  <c r="X1913" i="1" s="1"/>
  <c r="AF1913" i="1" s="1"/>
  <c r="P1873" i="1"/>
  <c r="P1872" i="1"/>
  <c r="P1871" i="1"/>
  <c r="P1870" i="1"/>
  <c r="P1869" i="1"/>
  <c r="P1868" i="1"/>
  <c r="P1867" i="1"/>
  <c r="P1866" i="1"/>
  <c r="P1865" i="1"/>
  <c r="P1864" i="1"/>
  <c r="P1863" i="1"/>
  <c r="P1862" i="1"/>
  <c r="X1901" i="1" s="1"/>
  <c r="AF1901" i="1" s="1"/>
  <c r="P1861" i="1"/>
  <c r="P1860" i="1"/>
  <c r="P1859" i="1"/>
  <c r="P1858" i="1"/>
  <c r="X1897" i="1" s="1"/>
  <c r="AF1897" i="1" s="1"/>
  <c r="P1857" i="1"/>
  <c r="P1856" i="1"/>
  <c r="P1855" i="1"/>
  <c r="P1854" i="1"/>
  <c r="X1893" i="1" s="1"/>
  <c r="AF1893" i="1" s="1"/>
  <c r="P1853" i="1"/>
  <c r="P1852" i="1"/>
  <c r="P1851" i="1"/>
  <c r="P1850" i="1"/>
  <c r="X1889" i="1" s="1"/>
  <c r="AF1889" i="1" s="1"/>
  <c r="P1849" i="1"/>
  <c r="P1848" i="1"/>
  <c r="P1847" i="1"/>
  <c r="P1846" i="1"/>
  <c r="X1885" i="1" s="1"/>
  <c r="AF1885" i="1" s="1"/>
  <c r="P1845" i="1"/>
  <c r="P1844" i="1"/>
  <c r="P1843" i="1"/>
  <c r="P1842" i="1"/>
  <c r="X1881" i="1" s="1"/>
  <c r="AF1881" i="1" s="1"/>
  <c r="P1841" i="1"/>
  <c r="P1840" i="1"/>
  <c r="P1839" i="1"/>
  <c r="P1838" i="1"/>
  <c r="X1877" i="1" s="1"/>
  <c r="AF1877" i="1" s="1"/>
  <c r="P1837" i="1"/>
  <c r="P1836" i="1"/>
  <c r="P1835" i="1"/>
  <c r="P1834" i="1"/>
  <c r="X1873" i="1" s="1"/>
  <c r="AF1873" i="1" s="1"/>
  <c r="P1833" i="1"/>
  <c r="P1832" i="1"/>
  <c r="P1831" i="1"/>
  <c r="P1830" i="1"/>
  <c r="X1869" i="1" s="1"/>
  <c r="AF1869" i="1" s="1"/>
  <c r="P1829" i="1"/>
  <c r="P1828" i="1"/>
  <c r="P1827" i="1"/>
  <c r="P1826" i="1"/>
  <c r="X1865" i="1" s="1"/>
  <c r="AF1865" i="1" s="1"/>
  <c r="P1825" i="1"/>
  <c r="P1824" i="1"/>
  <c r="P1823" i="1"/>
  <c r="P1822" i="1"/>
  <c r="X1861" i="1" s="1"/>
  <c r="AF1861" i="1" s="1"/>
  <c r="P1821" i="1"/>
  <c r="P1820" i="1"/>
  <c r="P1819" i="1"/>
  <c r="P1818" i="1"/>
  <c r="X1857" i="1" s="1"/>
  <c r="AF1857" i="1" s="1"/>
  <c r="P1817" i="1"/>
  <c r="P1816" i="1"/>
  <c r="P1815" i="1"/>
  <c r="P1814" i="1"/>
  <c r="X1853" i="1" s="1"/>
  <c r="AF1853" i="1" s="1"/>
  <c r="P1813" i="1"/>
  <c r="P1812" i="1"/>
  <c r="P1811" i="1"/>
  <c r="P1810" i="1"/>
  <c r="X1849" i="1" s="1"/>
  <c r="AF1849" i="1" s="1"/>
  <c r="P1809" i="1"/>
  <c r="P1808" i="1"/>
  <c r="P1807" i="1"/>
  <c r="P1806" i="1"/>
  <c r="X1845" i="1" s="1"/>
  <c r="AF1845" i="1" s="1"/>
  <c r="P1805" i="1"/>
  <c r="P1804" i="1"/>
  <c r="P1803" i="1"/>
  <c r="P1802" i="1"/>
  <c r="X1841" i="1" s="1"/>
  <c r="AF1841" i="1" s="1"/>
  <c r="P1801" i="1"/>
  <c r="P1800" i="1"/>
  <c r="P1799" i="1"/>
  <c r="P1798" i="1"/>
  <c r="X1837" i="1" s="1"/>
  <c r="AF1837" i="1" s="1"/>
  <c r="P1797" i="1"/>
  <c r="P1796" i="1"/>
  <c r="P1795" i="1"/>
  <c r="P1794" i="1"/>
  <c r="X1833" i="1" s="1"/>
  <c r="AF1833" i="1" s="1"/>
  <c r="P1793" i="1"/>
  <c r="P1792" i="1"/>
  <c r="P1791" i="1"/>
  <c r="AD2530" i="1"/>
  <c r="AD2466" i="1"/>
  <c r="AD2050" i="1"/>
  <c r="AD2018" i="1"/>
  <c r="AC1523" i="1"/>
  <c r="AD2402" i="1"/>
  <c r="AD2810" i="1"/>
  <c r="AD2794" i="1"/>
  <c r="AD2790" i="1"/>
  <c r="AD2778" i="1"/>
  <c r="AD2762" i="1"/>
  <c r="AD2758" i="1"/>
  <c r="AD2746" i="1"/>
  <c r="AD2730" i="1"/>
  <c r="AD2726" i="1"/>
  <c r="AD2714" i="1"/>
  <c r="AD2698" i="1"/>
  <c r="AD2694" i="1"/>
  <c r="AD2682" i="1"/>
  <c r="AD2666" i="1"/>
  <c r="AD2662" i="1"/>
  <c r="AD2650" i="1"/>
  <c r="AD2634" i="1"/>
  <c r="AD2630" i="1"/>
  <c r="AD2618" i="1"/>
  <c r="AD2602" i="1"/>
  <c r="AD2598" i="1"/>
  <c r="AD2586" i="1"/>
  <c r="AD2570" i="1"/>
  <c r="AD2566" i="1"/>
  <c r="AD2554" i="1"/>
  <c r="AD2538" i="1"/>
  <c r="AD2534" i="1"/>
  <c r="AD2518" i="1"/>
  <c r="AD2502" i="1"/>
  <c r="AD2498" i="1"/>
  <c r="AD2470" i="1"/>
  <c r="AD2462" i="1"/>
  <c r="AD2450" i="1"/>
  <c r="AD2430" i="1"/>
  <c r="AD2418" i="1"/>
  <c r="AD2398" i="1"/>
  <c r="AD2382" i="1"/>
  <c r="AD2366" i="1"/>
  <c r="AD2362" i="1"/>
  <c r="AD2330" i="1"/>
  <c r="AD2326" i="1"/>
  <c r="AD2314" i="1"/>
  <c r="AD2294" i="1"/>
  <c r="AD2282" i="1"/>
  <c r="AD2262" i="1"/>
  <c r="AD2246" i="1"/>
  <c r="AD2230" i="1"/>
  <c r="AD2226" i="1"/>
  <c r="AD2182" i="1"/>
  <c r="AD2166" i="1"/>
  <c r="AD2150" i="1"/>
  <c r="AD2130" i="1"/>
  <c r="AD2110" i="1"/>
  <c r="AD2106" i="1"/>
  <c r="AD2074" i="1"/>
  <c r="AD2070" i="1"/>
  <c r="AD2058" i="1"/>
  <c r="AD2034" i="1"/>
  <c r="AD2022" i="1"/>
  <c r="AD2002" i="1"/>
  <c r="AD1982" i="1"/>
  <c r="AC1919" i="1"/>
  <c r="AC1915" i="1"/>
  <c r="AC1739" i="1"/>
  <c r="AC1707" i="1"/>
  <c r="AC1623" i="1"/>
  <c r="AC1615" i="1"/>
  <c r="AD1914" i="1"/>
  <c r="AD2851" i="1"/>
  <c r="AD2847" i="1"/>
  <c r="AD2843" i="1"/>
  <c r="AD2839" i="1"/>
  <c r="AD2835" i="1"/>
  <c r="AD2831" i="1"/>
  <c r="AD2827" i="1"/>
  <c r="AD2823" i="1"/>
  <c r="AD2819" i="1"/>
  <c r="AD2815" i="1"/>
  <c r="AD2811" i="1"/>
  <c r="AF1606" i="1"/>
  <c r="AF1378" i="1"/>
  <c r="AF1146" i="1"/>
  <c r="AF874" i="1"/>
  <c r="AF2153" i="1"/>
  <c r="AE2790" i="1"/>
  <c r="AE2786" i="1"/>
  <c r="AE2782" i="1"/>
  <c r="AE2778" i="1"/>
  <c r="AE2774" i="1"/>
  <c r="AE2770" i="1"/>
  <c r="AE2766" i="1"/>
  <c r="AE2762" i="1"/>
  <c r="AE2758" i="1"/>
  <c r="AE2754" i="1"/>
  <c r="AE2750" i="1"/>
  <c r="AE2746" i="1"/>
  <c r="AE2742" i="1"/>
  <c r="AE2738" i="1"/>
  <c r="AE2734" i="1"/>
  <c r="AE2730" i="1"/>
  <c r="AE2726" i="1"/>
  <c r="AE2722" i="1"/>
  <c r="AE2718" i="1"/>
  <c r="AE2714" i="1"/>
  <c r="AE2710" i="1"/>
  <c r="AE2706" i="1"/>
  <c r="AE2702" i="1"/>
  <c r="AE2698" i="1"/>
  <c r="AE2694" i="1"/>
  <c r="AE2690" i="1"/>
  <c r="AE2686" i="1"/>
  <c r="AE2682" i="1"/>
  <c r="AE2679" i="1"/>
  <c r="AE2678" i="1"/>
  <c r="AE2674" i="1"/>
  <c r="AE2670" i="1"/>
  <c r="AE2666" i="1"/>
  <c r="AE2662" i="1"/>
  <c r="AE2658" i="1"/>
  <c r="AE2654" i="1"/>
  <c r="AE2650" i="1"/>
  <c r="AE2646" i="1"/>
  <c r="AE2642" i="1"/>
  <c r="AE2638" i="1"/>
  <c r="AE2634" i="1"/>
  <c r="AE2630" i="1"/>
  <c r="AE2626" i="1"/>
  <c r="AE2622" i="1"/>
  <c r="AE2618" i="1"/>
  <c r="AE2614" i="1"/>
  <c r="AE2610" i="1"/>
  <c r="AE2606" i="1"/>
  <c r="AE2602" i="1"/>
  <c r="AE2598" i="1"/>
  <c r="AE2594" i="1"/>
  <c r="AE2590" i="1"/>
  <c r="AE2586" i="1"/>
  <c r="AE2582" i="1"/>
  <c r="AE2578" i="1"/>
  <c r="AE2574" i="1"/>
  <c r="AE2570" i="1"/>
  <c r="AE2566" i="1"/>
  <c r="AE2562" i="1"/>
  <c r="AE2558" i="1"/>
  <c r="AE2554" i="1"/>
  <c r="AE2550" i="1"/>
  <c r="AE2546" i="1"/>
  <c r="AE2542" i="1"/>
  <c r="AE2538" i="1"/>
  <c r="AE2534" i="1"/>
  <c r="AE2530" i="1"/>
  <c r="AE2526" i="1"/>
  <c r="AE2522" i="1"/>
  <c r="AE2518" i="1"/>
  <c r="AE2514" i="1"/>
  <c r="AE2510" i="1"/>
  <c r="AE2506" i="1"/>
  <c r="AE2502" i="1"/>
  <c r="AE2498" i="1"/>
  <c r="AE2494" i="1"/>
  <c r="AE2490" i="1"/>
  <c r="AE2486" i="1"/>
  <c r="AE2482" i="1"/>
  <c r="AE2478" i="1"/>
  <c r="AE2474" i="1"/>
  <c r="AE2470" i="1"/>
  <c r="AE2466" i="1"/>
  <c r="AE2462" i="1"/>
  <c r="AE2458" i="1"/>
  <c r="AE2454" i="1"/>
  <c r="AE2450" i="1"/>
  <c r="AE2446" i="1"/>
  <c r="AE2442" i="1"/>
  <c r="AE2438" i="1"/>
  <c r="AE2434" i="1"/>
  <c r="AE2430" i="1"/>
  <c r="AE2426" i="1"/>
  <c r="AE2423" i="1"/>
  <c r="AE2422" i="1"/>
  <c r="AE2418" i="1"/>
  <c r="AE2414" i="1"/>
  <c r="AE2410" i="1"/>
  <c r="AE2406" i="1"/>
  <c r="AE2402" i="1"/>
  <c r="AE2398" i="1"/>
  <c r="AE2394" i="1"/>
  <c r="AE2390" i="1"/>
  <c r="AE2386" i="1"/>
  <c r="AE2382" i="1"/>
  <c r="AE2378" i="1"/>
  <c r="AE2374" i="1"/>
  <c r="AE2370" i="1"/>
  <c r="AE2366" i="1"/>
  <c r="AE2362" i="1"/>
  <c r="AE2358" i="1"/>
  <c r="AE2354" i="1"/>
  <c r="AE2350" i="1"/>
  <c r="AE2346" i="1"/>
  <c r="AE2342" i="1"/>
  <c r="AE2338" i="1"/>
  <c r="AE2334" i="1"/>
  <c r="AE2330" i="1"/>
  <c r="AE2326" i="1"/>
  <c r="AE2322" i="1"/>
  <c r="AE2318" i="1"/>
  <c r="AE2314" i="1"/>
  <c r="AE2310" i="1"/>
  <c r="AE2306" i="1"/>
  <c r="AE2302" i="1"/>
  <c r="AE2298" i="1"/>
  <c r="AE2294" i="1"/>
  <c r="AE2290" i="1"/>
  <c r="AE2286" i="1"/>
  <c r="AE2282" i="1"/>
  <c r="AE2278" i="1"/>
  <c r="AE2274" i="1"/>
  <c r="AE2270" i="1"/>
  <c r="AE2266" i="1"/>
  <c r="AE2262" i="1"/>
  <c r="AE2258" i="1"/>
  <c r="AE2254" i="1"/>
  <c r="AE2250" i="1"/>
  <c r="AE2246" i="1"/>
  <c r="AE2242" i="1"/>
  <c r="AE2238" i="1"/>
  <c r="AE2234" i="1"/>
  <c r="AE2230" i="1"/>
  <c r="AE2226" i="1"/>
  <c r="AE2222" i="1"/>
  <c r="AE2218" i="1"/>
  <c r="AE2214" i="1"/>
  <c r="AE2210" i="1"/>
  <c r="AE2206" i="1"/>
  <c r="AE2202" i="1"/>
  <c r="AE2198" i="1"/>
  <c r="AE2194" i="1"/>
  <c r="AE2190" i="1"/>
  <c r="AE2186" i="1"/>
  <c r="AE2182" i="1"/>
  <c r="AE2178" i="1"/>
  <c r="AE2174" i="1"/>
  <c r="AE2170" i="1"/>
  <c r="AE2167" i="1"/>
  <c r="AE2166" i="1"/>
  <c r="AE2162" i="1"/>
  <c r="AE2158" i="1"/>
  <c r="AE2154" i="1"/>
  <c r="AE2150" i="1"/>
  <c r="AE2146" i="1"/>
  <c r="AE2142" i="1"/>
  <c r="AE2138" i="1"/>
  <c r="AE2134" i="1"/>
  <c r="AE2130" i="1"/>
  <c r="AE2126" i="1"/>
  <c r="AE2122" i="1"/>
  <c r="AE2118" i="1"/>
  <c r="AE2114" i="1"/>
  <c r="AE2110" i="1"/>
  <c r="AE2106" i="1"/>
  <c r="AE2102" i="1"/>
  <c r="AE2098" i="1"/>
  <c r="AE2094" i="1"/>
  <c r="AE2090" i="1"/>
  <c r="AE2086" i="1"/>
  <c r="AE2082" i="1"/>
  <c r="AE2078" i="1"/>
  <c r="AE2074" i="1"/>
  <c r="AE2070" i="1"/>
  <c r="AE2066" i="1"/>
  <c r="AE2062" i="1"/>
  <c r="AE2058" i="1"/>
  <c r="AE2054" i="1"/>
  <c r="AE2050" i="1"/>
  <c r="AE2046" i="1"/>
  <c r="AE2042" i="1"/>
  <c r="AE2038" i="1"/>
  <c r="AE2034" i="1"/>
  <c r="AE2030" i="1"/>
  <c r="AE2026" i="1"/>
  <c r="AE2022" i="1"/>
  <c r="AE2018" i="1"/>
  <c r="AE2014" i="1"/>
  <c r="AE2010" i="1"/>
  <c r="AE2006" i="1"/>
  <c r="AE2002" i="1"/>
  <c r="AE1998" i="1"/>
  <c r="AE1994" i="1"/>
  <c r="AE1990" i="1"/>
  <c r="AE1986" i="1"/>
  <c r="AE1982" i="1"/>
  <c r="AE1978" i="1"/>
  <c r="AE1974" i="1"/>
  <c r="AE1970" i="1"/>
  <c r="AE1966" i="1"/>
  <c r="AE1962" i="1"/>
  <c r="AE1958" i="1"/>
  <c r="AE1954" i="1"/>
  <c r="AE1950" i="1"/>
  <c r="AE1946" i="1"/>
  <c r="AE1942" i="1"/>
  <c r="AE1938" i="1"/>
  <c r="AE1934" i="1"/>
  <c r="AE1930" i="1"/>
  <c r="AE1926" i="1"/>
  <c r="AE1922" i="1"/>
  <c r="AE1918" i="1"/>
  <c r="AE1914" i="1"/>
  <c r="AE1910" i="1"/>
  <c r="AE1906" i="1"/>
  <c r="AE1902" i="1"/>
  <c r="AE1898" i="1"/>
  <c r="AE1894" i="1"/>
  <c r="AE1890" i="1"/>
  <c r="AE1886" i="1"/>
  <c r="AE1882" i="1"/>
  <c r="AE1878" i="1"/>
  <c r="AE1874" i="1"/>
  <c r="AE1870" i="1"/>
  <c r="AE1866" i="1"/>
  <c r="AE1862" i="1"/>
  <c r="AE1858" i="1"/>
  <c r="AE1854" i="1"/>
  <c r="AE1850" i="1"/>
  <c r="AE1846" i="1"/>
  <c r="AE1842" i="1"/>
  <c r="AE1838" i="1"/>
  <c r="AE1834" i="1"/>
  <c r="AE1830" i="1"/>
  <c r="AE1729" i="1"/>
  <c r="AE1613" i="1"/>
  <c r="AE1499" i="1"/>
  <c r="AE1387" i="1"/>
  <c r="AE1273" i="1"/>
  <c r="AE1187" i="1"/>
  <c r="AE1103" i="1"/>
  <c r="AE1017" i="1"/>
  <c r="AE927" i="1"/>
  <c r="AE841" i="1"/>
  <c r="AE753" i="1"/>
  <c r="AD1962" i="1"/>
  <c r="AD1958" i="1"/>
  <c r="AD1954" i="1"/>
  <c r="AD1946" i="1"/>
  <c r="AD1942" i="1"/>
  <c r="AD1938" i="1"/>
  <c r="AD1930" i="1"/>
  <c r="AD1926" i="1"/>
  <c r="AD1922" i="1"/>
  <c r="AD1910" i="1"/>
  <c r="AD1906" i="1"/>
  <c r="AD1898" i="1"/>
  <c r="AD1890" i="1"/>
  <c r="AD1886" i="1"/>
  <c r="AD1882" i="1"/>
  <c r="AD1874" i="1"/>
  <c r="AD1870" i="1"/>
  <c r="AD1866" i="1"/>
  <c r="AD1858" i="1"/>
  <c r="AD1854" i="1"/>
  <c r="AD1850" i="1"/>
  <c r="AD1842" i="1"/>
  <c r="AD1838" i="1"/>
  <c r="AD1834" i="1"/>
  <c r="AD1781" i="1"/>
  <c r="AD1697" i="1"/>
  <c r="AD1611" i="1"/>
  <c r="AD1525" i="1"/>
  <c r="AD1441" i="1"/>
  <c r="AD1355" i="1"/>
  <c r="AD1289" i="1"/>
  <c r="AD1225" i="1"/>
  <c r="AD1161" i="1"/>
  <c r="AD1097" i="1"/>
  <c r="AD1033" i="1"/>
  <c r="AD969" i="1"/>
  <c r="AD905" i="1"/>
  <c r="AD841" i="1"/>
  <c r="AD777" i="1"/>
  <c r="AD713" i="1"/>
  <c r="AD649" i="1"/>
  <c r="AD585" i="1"/>
  <c r="AD521" i="1"/>
  <c r="AD457" i="1"/>
  <c r="AD393" i="1"/>
  <c r="AD329" i="1"/>
  <c r="AD265" i="1"/>
  <c r="AD207" i="1"/>
  <c r="AD177" i="1"/>
  <c r="AD155" i="1"/>
  <c r="AD135" i="1"/>
  <c r="AD113" i="1"/>
  <c r="AD91" i="1"/>
  <c r="AD71" i="1"/>
  <c r="AD48" i="1"/>
  <c r="AD47" i="1"/>
  <c r="AC2873" i="1"/>
  <c r="AC2853" i="1"/>
  <c r="AC2851" i="1"/>
  <c r="AC2847" i="1"/>
  <c r="AC2843" i="1"/>
  <c r="AC2839" i="1"/>
  <c r="AC2835" i="1"/>
  <c r="AC2831" i="1"/>
  <c r="AC2827" i="1"/>
  <c r="AC2823" i="1"/>
  <c r="AC2819" i="1"/>
  <c r="AC2815" i="1"/>
  <c r="AC2811" i="1"/>
  <c r="AC2807" i="1"/>
  <c r="AC2803" i="1"/>
  <c r="AC2799" i="1"/>
  <c r="AC2795" i="1"/>
  <c r="AC2791" i="1"/>
  <c r="AC2787" i="1"/>
  <c r="AC2783" i="1"/>
  <c r="AC2779" i="1"/>
  <c r="AC2775" i="1"/>
  <c r="AC2771" i="1"/>
  <c r="AC2767" i="1"/>
  <c r="AC2763" i="1"/>
  <c r="AC2759" i="1"/>
  <c r="AC2755" i="1"/>
  <c r="AC2751" i="1"/>
  <c r="AC2747" i="1"/>
  <c r="AC2743" i="1"/>
  <c r="AC2739" i="1"/>
  <c r="AC2735" i="1"/>
  <c r="AC2731" i="1"/>
  <c r="AC2727" i="1"/>
  <c r="AC2723" i="1"/>
  <c r="AC2719" i="1"/>
  <c r="AC2715" i="1"/>
  <c r="AC2711" i="1"/>
  <c r="AC2707" i="1"/>
  <c r="AC2703" i="1"/>
  <c r="AC2699" i="1"/>
  <c r="AC2695" i="1"/>
  <c r="AC2691" i="1"/>
  <c r="AC2687" i="1"/>
  <c r="AC2683" i="1"/>
  <c r="AC2679" i="1"/>
  <c r="AC2675" i="1"/>
  <c r="AC2671" i="1"/>
  <c r="AC2667" i="1"/>
  <c r="AC2663" i="1"/>
  <c r="AC2659" i="1"/>
  <c r="AC2655" i="1"/>
  <c r="AC2651" i="1"/>
  <c r="AC2647" i="1"/>
  <c r="AC2643" i="1"/>
  <c r="AC2639" i="1"/>
  <c r="AC2635" i="1"/>
  <c r="AC2631" i="1"/>
  <c r="AC2627" i="1"/>
  <c r="AC2623" i="1"/>
  <c r="AC2619" i="1"/>
  <c r="AC2615" i="1"/>
  <c r="AC2611" i="1"/>
  <c r="AC2607" i="1"/>
  <c r="AC2603" i="1"/>
  <c r="AC2599" i="1"/>
  <c r="AC2595" i="1"/>
  <c r="AC2591" i="1"/>
  <c r="AC2587" i="1"/>
  <c r="AC2583" i="1"/>
  <c r="AC2579" i="1"/>
  <c r="AC2575" i="1"/>
  <c r="AC2571" i="1"/>
  <c r="AC2567" i="1"/>
  <c r="AC2563" i="1"/>
  <c r="AC2559" i="1"/>
  <c r="AC2555" i="1"/>
  <c r="AC2551" i="1"/>
  <c r="AC2547" i="1"/>
  <c r="AC2543" i="1"/>
  <c r="AC2539" i="1"/>
  <c r="AC2535" i="1"/>
  <c r="AC2531" i="1"/>
  <c r="AC2527" i="1"/>
  <c r="AC2523" i="1"/>
  <c r="AC2519" i="1"/>
  <c r="AC2515" i="1"/>
  <c r="AC2511" i="1"/>
  <c r="AC2507" i="1"/>
  <c r="AC2503" i="1"/>
  <c r="AC2499" i="1"/>
  <c r="AC2495" i="1"/>
  <c r="AC2491" i="1"/>
  <c r="AC2487" i="1"/>
  <c r="AC2483" i="1"/>
  <c r="AC2479" i="1"/>
  <c r="AC2475" i="1"/>
  <c r="AC2471" i="1"/>
  <c r="AC2467" i="1"/>
  <c r="AC2463" i="1"/>
  <c r="AC2459" i="1"/>
  <c r="AC2455" i="1"/>
  <c r="AC2451" i="1"/>
  <c r="AC2447" i="1"/>
  <c r="AC2443" i="1"/>
  <c r="AC2439" i="1"/>
  <c r="AC2435" i="1"/>
  <c r="AC2431" i="1"/>
  <c r="AC2427" i="1"/>
  <c r="AC2423" i="1"/>
  <c r="AC2419" i="1"/>
  <c r="AC2415" i="1"/>
  <c r="AC2411" i="1"/>
  <c r="AC2407" i="1"/>
  <c r="AC2403" i="1"/>
  <c r="AC2399" i="1"/>
  <c r="AC2395" i="1"/>
  <c r="AC2391" i="1"/>
  <c r="AC2387" i="1"/>
  <c r="AC2383" i="1"/>
  <c r="AC2379" i="1"/>
  <c r="AC2375" i="1"/>
  <c r="AC2371" i="1"/>
  <c r="AC2367" i="1"/>
  <c r="AC2363" i="1"/>
  <c r="AC2359" i="1"/>
  <c r="AC2355" i="1"/>
  <c r="AC2351" i="1"/>
  <c r="AC2347" i="1"/>
  <c r="AC2343" i="1"/>
  <c r="AC2339" i="1"/>
  <c r="AC2335" i="1"/>
  <c r="AC2331" i="1"/>
  <c r="AC2327" i="1"/>
  <c r="AC2323" i="1"/>
  <c r="AC2319" i="1"/>
  <c r="AC2315" i="1"/>
  <c r="AC2311" i="1"/>
  <c r="AC2307" i="1"/>
  <c r="AC2303" i="1"/>
  <c r="AC2299" i="1"/>
  <c r="AC2295" i="1"/>
  <c r="AC2291" i="1"/>
  <c r="AC2287" i="1"/>
  <c r="AC2283" i="1"/>
  <c r="AC2279" i="1"/>
  <c r="AC2275" i="1"/>
  <c r="AC2271" i="1"/>
  <c r="AC2267" i="1"/>
  <c r="AC2263" i="1"/>
  <c r="AC2259" i="1"/>
  <c r="AC2255" i="1"/>
  <c r="AC2251" i="1"/>
  <c r="AC2247" i="1"/>
  <c r="AC2243" i="1"/>
  <c r="AC2239" i="1"/>
  <c r="AC2235" i="1"/>
  <c r="AC2231" i="1"/>
  <c r="AC2223" i="1"/>
  <c r="AC2207" i="1"/>
  <c r="AC2203" i="1"/>
  <c r="AC2187" i="1"/>
  <c r="AC2183" i="1"/>
  <c r="AC2167" i="1"/>
  <c r="AC2159" i="1"/>
  <c r="AC2147" i="1"/>
  <c r="AC2143" i="1"/>
  <c r="AC2131" i="1"/>
  <c r="AC2127" i="1"/>
  <c r="AC2115" i="1"/>
  <c r="AC2111" i="1"/>
  <c r="AC2099" i="1"/>
  <c r="AC2095" i="1"/>
  <c r="AC2083" i="1"/>
  <c r="AC2079" i="1"/>
  <c r="AC2067" i="1"/>
  <c r="AC2063" i="1"/>
  <c r="AC2051" i="1"/>
  <c r="AC2047" i="1"/>
  <c r="AC2035" i="1"/>
  <c r="AC2031" i="1"/>
  <c r="AC2019" i="1"/>
  <c r="AC2015" i="1"/>
  <c r="AC2003" i="1"/>
  <c r="AC1999" i="1"/>
  <c r="AC1987" i="1"/>
  <c r="AC1983" i="1"/>
  <c r="AC1971" i="1"/>
  <c r="AC1789" i="1"/>
  <c r="AC1777" i="1"/>
  <c r="AC1773" i="1"/>
  <c r="AC1761" i="1"/>
  <c r="AC1757" i="1"/>
  <c r="AC1745" i="1"/>
  <c r="AC1741" i="1"/>
  <c r="AC1729" i="1"/>
  <c r="AC1725" i="1"/>
  <c r="AC1713" i="1"/>
  <c r="AC1709" i="1"/>
  <c r="AC1697" i="1"/>
  <c r="AC1693" i="1"/>
  <c r="AC1681" i="1"/>
  <c r="AC1677" i="1"/>
  <c r="AC1665" i="1"/>
  <c r="AC1661" i="1"/>
  <c r="AC1649" i="1"/>
  <c r="AC1645" i="1"/>
  <c r="AC1633" i="1"/>
  <c r="AC1629" i="1"/>
  <c r="AC1617" i="1"/>
  <c r="AC1613" i="1"/>
  <c r="AC1601" i="1"/>
  <c r="AC1597" i="1"/>
  <c r="AC1585" i="1"/>
  <c r="AC1581" i="1"/>
  <c r="AC1569" i="1"/>
  <c r="AC1565" i="1"/>
  <c r="AC1553" i="1"/>
  <c r="AC1549" i="1"/>
  <c r="AC1537" i="1"/>
  <c r="AC1533" i="1"/>
  <c r="AC1521" i="1"/>
  <c r="AC1517" i="1"/>
  <c r="AC1505" i="1"/>
  <c r="AC1501" i="1"/>
  <c r="AC1489" i="1"/>
  <c r="AC1485" i="1"/>
  <c r="AC1473" i="1"/>
  <c r="AC1469" i="1"/>
  <c r="AC1457" i="1"/>
  <c r="AC1455" i="1"/>
  <c r="AC1449" i="1"/>
  <c r="AC1447" i="1"/>
  <c r="AC1441" i="1"/>
  <c r="AC1439" i="1"/>
  <c r="AC1433" i="1"/>
  <c r="AC1431" i="1"/>
  <c r="AC1425" i="1"/>
  <c r="AC1423" i="1"/>
  <c r="AC1417" i="1"/>
  <c r="AC1415" i="1"/>
  <c r="AC1409" i="1"/>
  <c r="AC1407" i="1"/>
  <c r="AC1401" i="1"/>
  <c r="AC1399" i="1"/>
  <c r="AC1393" i="1"/>
  <c r="AC1391" i="1"/>
  <c r="AC1385" i="1"/>
  <c r="AC1383" i="1"/>
  <c r="AC1377" i="1"/>
  <c r="AC1375" i="1"/>
  <c r="AC1369" i="1"/>
  <c r="AC1367" i="1"/>
  <c r="AC1361" i="1"/>
  <c r="AC1359" i="1"/>
  <c r="AC1353" i="1"/>
  <c r="AC1351" i="1"/>
  <c r="AC1345" i="1"/>
  <c r="AC1343" i="1"/>
  <c r="AC1337" i="1"/>
  <c r="AC1335" i="1"/>
  <c r="AC1329" i="1"/>
  <c r="AC1327" i="1"/>
  <c r="AC1321" i="1"/>
  <c r="AC1319" i="1"/>
  <c r="AC1313" i="1"/>
  <c r="AC1311" i="1"/>
  <c r="AC1305" i="1"/>
  <c r="AC1303" i="1"/>
  <c r="AC1297" i="1"/>
  <c r="AC1295" i="1"/>
  <c r="AC1289" i="1"/>
  <c r="AC1287" i="1"/>
  <c r="AC1281" i="1"/>
  <c r="AC1279" i="1"/>
  <c r="AC1273" i="1"/>
  <c r="AC1271" i="1"/>
  <c r="AC1265" i="1"/>
  <c r="AC1263" i="1"/>
  <c r="AC1257" i="1"/>
  <c r="AC1255" i="1"/>
  <c r="AC1249" i="1"/>
  <c r="AC1247" i="1"/>
  <c r="AC1241" i="1"/>
  <c r="AC1239" i="1"/>
  <c r="AC1233" i="1"/>
  <c r="AC1231" i="1"/>
  <c r="AC1225" i="1"/>
  <c r="AC1223" i="1"/>
  <c r="AC1217" i="1"/>
  <c r="AC1215" i="1"/>
  <c r="AC1209" i="1"/>
  <c r="AC1207" i="1"/>
  <c r="AC1201" i="1"/>
  <c r="AC1199" i="1"/>
  <c r="AC1193" i="1"/>
  <c r="AC1191" i="1"/>
  <c r="AC1185" i="1"/>
  <c r="AC1183" i="1"/>
  <c r="AC1177" i="1"/>
  <c r="AC1175" i="1"/>
  <c r="AC1169" i="1"/>
  <c r="AC1167" i="1"/>
  <c r="AC1161" i="1"/>
  <c r="AC1159" i="1"/>
  <c r="AC1153" i="1"/>
  <c r="AC1151" i="1"/>
  <c r="AC1145" i="1"/>
  <c r="AC1143" i="1"/>
  <c r="AC1137" i="1"/>
  <c r="AC1135" i="1"/>
  <c r="AC1129" i="1"/>
  <c r="AC1127" i="1"/>
  <c r="AC1121" i="1"/>
  <c r="AC1119" i="1"/>
  <c r="AC1113" i="1"/>
  <c r="AC1111" i="1"/>
  <c r="AC1105" i="1"/>
  <c r="AC1103" i="1"/>
  <c r="AC1097" i="1"/>
  <c r="AC1095" i="1"/>
  <c r="AC1089" i="1"/>
  <c r="AC1087" i="1"/>
  <c r="AC1081" i="1"/>
  <c r="AC1079" i="1"/>
  <c r="AC1073" i="1"/>
  <c r="AC1071" i="1"/>
  <c r="AC1065" i="1"/>
  <c r="AC1063" i="1"/>
  <c r="AC1057" i="1"/>
  <c r="AC1055" i="1"/>
  <c r="AC1049" i="1"/>
  <c r="AC1047" i="1"/>
  <c r="AC1041" i="1"/>
  <c r="AC1039" i="1"/>
  <c r="AC1033" i="1"/>
  <c r="AC1031" i="1"/>
  <c r="AC1025" i="1"/>
  <c r="AC1023" i="1"/>
  <c r="AC1017" i="1"/>
  <c r="AC1015" i="1"/>
  <c r="AC1009" i="1"/>
  <c r="AC1007" i="1"/>
  <c r="AC1001" i="1"/>
  <c r="AC999" i="1"/>
  <c r="AC993" i="1"/>
  <c r="AC991" i="1"/>
  <c r="AC985" i="1"/>
  <c r="AC983" i="1"/>
  <c r="AC977" i="1"/>
  <c r="AC975" i="1"/>
  <c r="AC969" i="1"/>
  <c r="AC967" i="1"/>
  <c r="AC961" i="1"/>
  <c r="AC959" i="1"/>
  <c r="AC953" i="1"/>
  <c r="AC951" i="1"/>
  <c r="AC945" i="1"/>
  <c r="AC943" i="1"/>
  <c r="AC935" i="1"/>
  <c r="AC933" i="1"/>
  <c r="AC927" i="1"/>
  <c r="AC925" i="1"/>
  <c r="AC919" i="1"/>
  <c r="AC917" i="1"/>
  <c r="AC911" i="1"/>
  <c r="AC909" i="1"/>
  <c r="AC903" i="1"/>
  <c r="AC901" i="1"/>
  <c r="AC893" i="1"/>
  <c r="AC891" i="1"/>
  <c r="AC885" i="1"/>
  <c r="AC883" i="1"/>
  <c r="AC877" i="1"/>
  <c r="AC875" i="1"/>
  <c r="AC869" i="1"/>
  <c r="AC867" i="1"/>
  <c r="AC861" i="1"/>
  <c r="AC859" i="1"/>
  <c r="AC853" i="1"/>
  <c r="AC851" i="1"/>
  <c r="AC845" i="1"/>
  <c r="AC843" i="1"/>
  <c r="AC837" i="1"/>
  <c r="AC835" i="1"/>
  <c r="AC829" i="1"/>
  <c r="AC827" i="1"/>
  <c r="AC821" i="1"/>
  <c r="AC819" i="1"/>
  <c r="AC813" i="1"/>
  <c r="AC811" i="1"/>
  <c r="AC805" i="1"/>
  <c r="AC803" i="1"/>
  <c r="AC797" i="1"/>
  <c r="AC795" i="1"/>
  <c r="AC789" i="1"/>
  <c r="AC787" i="1"/>
  <c r="AC781" i="1"/>
  <c r="AC779" i="1"/>
  <c r="AC773" i="1"/>
  <c r="AC771" i="1"/>
  <c r="AC765" i="1"/>
  <c r="AC763" i="1"/>
  <c r="AC757" i="1"/>
  <c r="AC755" i="1"/>
  <c r="AC749" i="1"/>
  <c r="AC747" i="1"/>
  <c r="AC741" i="1"/>
  <c r="AC739" i="1"/>
  <c r="AC733" i="1"/>
  <c r="AC731" i="1"/>
  <c r="AC725" i="1"/>
  <c r="AC723" i="1"/>
  <c r="AC717" i="1"/>
  <c r="AC715" i="1"/>
  <c r="AC709" i="1"/>
  <c r="AC707" i="1"/>
  <c r="AC701" i="1"/>
  <c r="AC699" i="1"/>
  <c r="AC693" i="1"/>
  <c r="AC691" i="1"/>
  <c r="AC685" i="1"/>
  <c r="AC683" i="1"/>
  <c r="AC677" i="1"/>
  <c r="AC675" i="1"/>
  <c r="AC669" i="1"/>
  <c r="AC667" i="1"/>
  <c r="AC661" i="1"/>
  <c r="AC659" i="1"/>
  <c r="AC653" i="1"/>
  <c r="AC651" i="1"/>
  <c r="AC645" i="1"/>
  <c r="AC643" i="1"/>
  <c r="AC637" i="1"/>
  <c r="AC635" i="1"/>
  <c r="AC629" i="1"/>
  <c r="AC627" i="1"/>
  <c r="AC621" i="1"/>
  <c r="AC619" i="1"/>
  <c r="AC613" i="1"/>
  <c r="AC611" i="1"/>
  <c r="AC605" i="1"/>
  <c r="AC603" i="1"/>
  <c r="AC597" i="1"/>
  <c r="AC595" i="1"/>
  <c r="AC589" i="1"/>
  <c r="AC587" i="1"/>
  <c r="AC581" i="1"/>
  <c r="AC579" i="1"/>
  <c r="AC573" i="1"/>
  <c r="AC571" i="1"/>
  <c r="AC565" i="1"/>
  <c r="AC563" i="1"/>
  <c r="AC557" i="1"/>
  <c r="AC555" i="1"/>
  <c r="AC549" i="1"/>
  <c r="AC547" i="1"/>
  <c r="AC541" i="1"/>
  <c r="AC539" i="1"/>
  <c r="AC533" i="1"/>
  <c r="AC531" i="1"/>
  <c r="AC525" i="1"/>
  <c r="AC523" i="1"/>
  <c r="AC517" i="1"/>
  <c r="AC515" i="1"/>
  <c r="AC509" i="1"/>
  <c r="AC507" i="1"/>
  <c r="AC501" i="1"/>
  <c r="AC499" i="1"/>
  <c r="AC493" i="1"/>
  <c r="AC491" i="1"/>
  <c r="AC485" i="1"/>
  <c r="AC483" i="1"/>
  <c r="AC477" i="1"/>
  <c r="AC475" i="1"/>
  <c r="AC469" i="1"/>
  <c r="AC467" i="1"/>
  <c r="AC461" i="1"/>
  <c r="AC459" i="1"/>
  <c r="AC453" i="1"/>
  <c r="AC451" i="1"/>
  <c r="AC439" i="1"/>
  <c r="AC435" i="1"/>
  <c r="AC423" i="1"/>
  <c r="AC419" i="1"/>
  <c r="AC407" i="1"/>
  <c r="AC403" i="1"/>
  <c r="AC391" i="1"/>
  <c r="AC387" i="1"/>
  <c r="AC375" i="1"/>
  <c r="AC371" i="1"/>
  <c r="AC359" i="1"/>
  <c r="AC355" i="1"/>
  <c r="AC343" i="1"/>
  <c r="AC339" i="1"/>
  <c r="AC327" i="1"/>
  <c r="AC323" i="1"/>
  <c r="AC311" i="1"/>
  <c r="AC307" i="1"/>
  <c r="AC295" i="1"/>
  <c r="AC291" i="1"/>
  <c r="AC279" i="1"/>
  <c r="AC275" i="1"/>
  <c r="AC263" i="1"/>
  <c r="AC259" i="1"/>
  <c r="AC211" i="1"/>
  <c r="AC207" i="1"/>
  <c r="AC195" i="1"/>
  <c r="AC191" i="1"/>
  <c r="AC179" i="1"/>
  <c r="AC175" i="1"/>
  <c r="AC163" i="1"/>
  <c r="AC159" i="1"/>
  <c r="AC147" i="1"/>
  <c r="AC143" i="1"/>
  <c r="AC131" i="1"/>
  <c r="AC127" i="1"/>
  <c r="AC115" i="1"/>
  <c r="AC111" i="1"/>
  <c r="AC99" i="1"/>
  <c r="AC95" i="1"/>
  <c r="AC83" i="1"/>
  <c r="AC79" i="1"/>
  <c r="AC67" i="1"/>
  <c r="AC63" i="1"/>
  <c r="AC51" i="1"/>
  <c r="AF784" i="1"/>
  <c r="AF752" i="1"/>
  <c r="AF720" i="1"/>
  <c r="AF688" i="1"/>
  <c r="AF656" i="1"/>
  <c r="AF624" i="1"/>
  <c r="AF592" i="1"/>
  <c r="AF560" i="1"/>
  <c r="AF528" i="1"/>
  <c r="AF496" i="1"/>
  <c r="AF464" i="1"/>
  <c r="AF432" i="1"/>
  <c r="AF400" i="1"/>
  <c r="AF368" i="1"/>
  <c r="AF336" i="1"/>
  <c r="AF304" i="1"/>
  <c r="AF272" i="1"/>
  <c r="AF240" i="1"/>
  <c r="AF208" i="1"/>
  <c r="AF176" i="1"/>
  <c r="AF144" i="1"/>
  <c r="AF112" i="1"/>
  <c r="AF80" i="1"/>
  <c r="AE661" i="1"/>
  <c r="AE645" i="1"/>
  <c r="AE629" i="1"/>
  <c r="AE613" i="1"/>
  <c r="AE595" i="1"/>
  <c r="AE579" i="1"/>
  <c r="AE563" i="1"/>
  <c r="AE547" i="1"/>
  <c r="AE529" i="1"/>
  <c r="AE513" i="1"/>
  <c r="AE497" i="1"/>
  <c r="AE481" i="1"/>
  <c r="AE465" i="1"/>
  <c r="AE449" i="1"/>
  <c r="AE433" i="1"/>
  <c r="AE417" i="1"/>
  <c r="AE401" i="1"/>
  <c r="AE385" i="1"/>
  <c r="AE369" i="1"/>
  <c r="AE353" i="1"/>
  <c r="AE337" i="1"/>
  <c r="AE321" i="1"/>
  <c r="AE305" i="1"/>
  <c r="AE289" i="1"/>
  <c r="AE273" i="1"/>
  <c r="AE257" i="1"/>
  <c r="AE241" i="1"/>
  <c r="AE225" i="1"/>
  <c r="AE209" i="1"/>
  <c r="AE193" i="1"/>
  <c r="AE177" i="1"/>
  <c r="AE161" i="1"/>
  <c r="AE145" i="1"/>
  <c r="AE129" i="1"/>
  <c r="AE113" i="1"/>
  <c r="AF66" i="1"/>
  <c r="AE97" i="1"/>
  <c r="AE81" i="1"/>
  <c r="AE65" i="1"/>
  <c r="AE48" i="1"/>
  <c r="AF56" i="1" l="1"/>
  <c r="AF60" i="1"/>
  <c r="AF64" i="1"/>
  <c r="AF68" i="1"/>
  <c r="AF72" i="1"/>
  <c r="AF76" i="1"/>
  <c r="AF82" i="1"/>
  <c r="AF86" i="1"/>
  <c r="AF90" i="1"/>
  <c r="AF94" i="1"/>
  <c r="AF98" i="1"/>
  <c r="AF102" i="1"/>
  <c r="AF106" i="1"/>
  <c r="AF110" i="1"/>
  <c r="AF114" i="1"/>
  <c r="AF118" i="1"/>
  <c r="AF122" i="1"/>
  <c r="AF126" i="1"/>
  <c r="AF130" i="1"/>
  <c r="AF134" i="1"/>
  <c r="AF138" i="1"/>
  <c r="AF142" i="1"/>
  <c r="AF146" i="1"/>
  <c r="AF150" i="1"/>
  <c r="AF154" i="1"/>
  <c r="AF158" i="1"/>
  <c r="AF162" i="1"/>
  <c r="AF166" i="1"/>
  <c r="AF170" i="1"/>
  <c r="AF174" i="1"/>
  <c r="AF178" i="1"/>
  <c r="AF182" i="1"/>
  <c r="AF186" i="1"/>
  <c r="AF190" i="1"/>
  <c r="AF194" i="1"/>
  <c r="AF198" i="1"/>
  <c r="AF202" i="1"/>
  <c r="AF206" i="1"/>
  <c r="AF210" i="1"/>
  <c r="AF214" i="1"/>
  <c r="AF218" i="1"/>
  <c r="AF222" i="1"/>
  <c r="AF226" i="1"/>
  <c r="AF230" i="1"/>
  <c r="AF234" i="1"/>
  <c r="AF238" i="1"/>
  <c r="AF242" i="1"/>
  <c r="AF246" i="1"/>
  <c r="AF250" i="1"/>
  <c r="AF254" i="1"/>
  <c r="AF258" i="1"/>
  <c r="AF262" i="1"/>
  <c r="AF266" i="1"/>
  <c r="AF270" i="1"/>
  <c r="AF274" i="1"/>
  <c r="AF278" i="1"/>
  <c r="AF282" i="1"/>
  <c r="AF286" i="1"/>
  <c r="AF290" i="1"/>
  <c r="AF294" i="1"/>
  <c r="AF298" i="1"/>
  <c r="AF302" i="1"/>
  <c r="AF306" i="1"/>
  <c r="AF310" i="1"/>
  <c r="AF314" i="1"/>
  <c r="AF318" i="1"/>
  <c r="AF322" i="1"/>
  <c r="AF326" i="1"/>
  <c r="AF330" i="1"/>
  <c r="AF334" i="1"/>
  <c r="AF338" i="1"/>
  <c r="AF342" i="1"/>
  <c r="AF346" i="1"/>
  <c r="AF350" i="1"/>
  <c r="AF354" i="1"/>
  <c r="AF358" i="1"/>
  <c r="AF362" i="1"/>
  <c r="AF366" i="1"/>
  <c r="AF370" i="1"/>
  <c r="AF374" i="1"/>
  <c r="AF378" i="1"/>
  <c r="AF382" i="1"/>
  <c r="AF386" i="1"/>
  <c r="AF390" i="1"/>
  <c r="AF394" i="1"/>
  <c r="AF398" i="1"/>
  <c r="AF402" i="1"/>
  <c r="AF406" i="1"/>
  <c r="AF410" i="1"/>
  <c r="AF414" i="1"/>
  <c r="AF418" i="1"/>
  <c r="AF422" i="1"/>
  <c r="AF426" i="1"/>
  <c r="AF430" i="1"/>
  <c r="AF434" i="1"/>
  <c r="AF438" i="1"/>
  <c r="AF442" i="1"/>
  <c r="AF446" i="1"/>
  <c r="AF450" i="1"/>
  <c r="AF454" i="1"/>
  <c r="AF458" i="1"/>
  <c r="AF462" i="1"/>
  <c r="AF466" i="1"/>
  <c r="AF470" i="1"/>
  <c r="AF474" i="1"/>
  <c r="AF478" i="1"/>
  <c r="AF482" i="1"/>
  <c r="AF486" i="1"/>
  <c r="AF490" i="1"/>
  <c r="AF494" i="1"/>
  <c r="AF498" i="1"/>
  <c r="AF502" i="1"/>
  <c r="AF506" i="1"/>
  <c r="AF510" i="1"/>
  <c r="AF514" i="1"/>
  <c r="AF518" i="1"/>
  <c r="AF522" i="1"/>
  <c r="AF526" i="1"/>
  <c r="AF530" i="1"/>
  <c r="AF534" i="1"/>
  <c r="AF538" i="1"/>
  <c r="AF542" i="1"/>
  <c r="AF546" i="1"/>
  <c r="AF550" i="1"/>
  <c r="AF554" i="1"/>
  <c r="AF558" i="1"/>
  <c r="AF562" i="1"/>
  <c r="AF566" i="1"/>
  <c r="AF570" i="1"/>
  <c r="AF574" i="1"/>
  <c r="AF578" i="1"/>
  <c r="AF582" i="1"/>
  <c r="AF586" i="1"/>
  <c r="AF590" i="1"/>
  <c r="AF594" i="1"/>
  <c r="AF598" i="1"/>
  <c r="AF602" i="1"/>
  <c r="AF606" i="1"/>
  <c r="AF610" i="1"/>
  <c r="AF614" i="1"/>
  <c r="AF618" i="1"/>
  <c r="AF622" i="1"/>
  <c r="AF626" i="1"/>
  <c r="AF630" i="1"/>
  <c r="AF634" i="1"/>
  <c r="AF638" i="1"/>
  <c r="AF642" i="1"/>
  <c r="AF646" i="1"/>
  <c r="AF650" i="1"/>
  <c r="AF654" i="1"/>
  <c r="AF658" i="1"/>
  <c r="AF662" i="1"/>
  <c r="AF666" i="1"/>
  <c r="AF670" i="1"/>
  <c r="AF674" i="1"/>
  <c r="AF678" i="1"/>
  <c r="AF682" i="1"/>
  <c r="AF686" i="1"/>
  <c r="AF690" i="1"/>
  <c r="AF694" i="1"/>
  <c r="AF698" i="1"/>
  <c r="AF702" i="1"/>
  <c r="AF706" i="1"/>
  <c r="AF710" i="1"/>
  <c r="AF714" i="1"/>
  <c r="AF718" i="1"/>
  <c r="AF722" i="1"/>
  <c r="AF726" i="1"/>
  <c r="AF730" i="1"/>
  <c r="AF734" i="1"/>
  <c r="AF738" i="1"/>
  <c r="AF742" i="1"/>
  <c r="AF746" i="1"/>
  <c r="AF750" i="1"/>
  <c r="AF754" i="1"/>
  <c r="AF758" i="1"/>
  <c r="AF762" i="1"/>
  <c r="AF766" i="1"/>
  <c r="AF770" i="1"/>
  <c r="AF774" i="1"/>
  <c r="AF778" i="1"/>
  <c r="AF782" i="1"/>
  <c r="AF786" i="1"/>
  <c r="AF790" i="1"/>
  <c r="AF794" i="1"/>
  <c r="AF798" i="1"/>
  <c r="AF802" i="1"/>
  <c r="AF806" i="1"/>
  <c r="AF810" i="1"/>
  <c r="AF816" i="1"/>
  <c r="AF820" i="1"/>
  <c r="AF824" i="1"/>
  <c r="AF828" i="1"/>
  <c r="AF832" i="1"/>
  <c r="AF836" i="1"/>
  <c r="AF840" i="1"/>
  <c r="AF844" i="1"/>
  <c r="AF848" i="1"/>
  <c r="AF852" i="1"/>
  <c r="AF856" i="1"/>
  <c r="AF860" i="1"/>
  <c r="AF864" i="1"/>
  <c r="AF868" i="1"/>
  <c r="AF872" i="1"/>
  <c r="AF876" i="1"/>
  <c r="AF880" i="1"/>
  <c r="AF884" i="1"/>
  <c r="AF888" i="1"/>
  <c r="AF892" i="1"/>
  <c r="AF896" i="1"/>
  <c r="AF900" i="1"/>
  <c r="AF904" i="1"/>
  <c r="AF908" i="1"/>
  <c r="AF912" i="1"/>
  <c r="AF916" i="1"/>
  <c r="AF920" i="1"/>
  <c r="AF924" i="1"/>
  <c r="AF928" i="1"/>
  <c r="AF932" i="1"/>
  <c r="AF936" i="1"/>
  <c r="AF940" i="1"/>
  <c r="AF944" i="1"/>
  <c r="AF948" i="1"/>
  <c r="AF952" i="1"/>
  <c r="AF956" i="1"/>
  <c r="AF960" i="1"/>
  <c r="AF964" i="1"/>
  <c r="AF968" i="1"/>
  <c r="AF972" i="1"/>
  <c r="AF976" i="1"/>
  <c r="AF980" i="1"/>
  <c r="AF984" i="1"/>
  <c r="AF988" i="1"/>
  <c r="AF996" i="1"/>
  <c r="AF1000" i="1"/>
  <c r="AF1004" i="1"/>
  <c r="AF1008" i="1"/>
  <c r="AF1012" i="1"/>
  <c r="AF1016" i="1"/>
  <c r="AF1020" i="1"/>
  <c r="AF1024" i="1"/>
  <c r="AF1028" i="1"/>
  <c r="AF1032" i="1"/>
  <c r="AF1072" i="1"/>
  <c r="AF1076" i="1"/>
  <c r="AF1080" i="1"/>
  <c r="AF1084" i="1"/>
  <c r="AF1088" i="1"/>
  <c r="AF1092" i="1"/>
  <c r="AF1096" i="1"/>
  <c r="AF1100" i="1"/>
  <c r="AF1104" i="1"/>
  <c r="AF1108" i="1"/>
  <c r="AF1112" i="1"/>
  <c r="AF1116" i="1"/>
  <c r="AF1120" i="1"/>
  <c r="AF1124" i="1"/>
  <c r="AF1128" i="1"/>
  <c r="AF1132" i="1"/>
  <c r="AF1136" i="1"/>
  <c r="AF1140" i="1"/>
  <c r="AF1144" i="1"/>
  <c r="AF1148" i="1"/>
  <c r="AF1152" i="1"/>
  <c r="AF1156" i="1"/>
  <c r="AF1160" i="1"/>
  <c r="AF1164" i="1"/>
  <c r="AF1168" i="1"/>
  <c r="AF1172" i="1"/>
  <c r="AF1176" i="1"/>
  <c r="AF1180" i="1"/>
  <c r="AF1184" i="1"/>
  <c r="AF1188" i="1"/>
  <c r="AF1192" i="1"/>
  <c r="AF1196" i="1"/>
  <c r="AF1200" i="1"/>
  <c r="AF1204" i="1"/>
  <c r="AF1208" i="1"/>
  <c r="AF1212" i="1"/>
  <c r="AF1216" i="1"/>
  <c r="AF1220" i="1"/>
  <c r="AF1224" i="1"/>
  <c r="AF1228" i="1"/>
  <c r="AF1232" i="1"/>
  <c r="AF1236" i="1"/>
  <c r="AF1240" i="1"/>
  <c r="AF1244" i="1"/>
  <c r="AF1248" i="1"/>
  <c r="AF1252" i="1"/>
  <c r="AF1256" i="1"/>
  <c r="AF1260" i="1"/>
  <c r="AF1264" i="1"/>
  <c r="AF1268" i="1"/>
  <c r="AF1272" i="1"/>
  <c r="AF1276" i="1"/>
  <c r="AF1280" i="1"/>
  <c r="AF1284" i="1"/>
  <c r="AF1288" i="1"/>
  <c r="AF1292" i="1"/>
  <c r="AF1296" i="1"/>
  <c r="AF1300" i="1"/>
  <c r="AF1304" i="1"/>
  <c r="AF1308" i="1"/>
  <c r="AF1312" i="1"/>
  <c r="AF1316" i="1"/>
  <c r="AF1320" i="1"/>
  <c r="AF1324" i="1"/>
  <c r="AF1328" i="1"/>
  <c r="AF1332" i="1"/>
  <c r="AF1336" i="1"/>
  <c r="AF1340" i="1"/>
  <c r="AF1344" i="1"/>
  <c r="AF1348" i="1"/>
  <c r="AF1352" i="1"/>
  <c r="AF1356" i="1"/>
  <c r="AF1360" i="1"/>
  <c r="AF1364" i="1"/>
  <c r="AF1368" i="1"/>
  <c r="AF1372" i="1"/>
  <c r="AF1376" i="1"/>
  <c r="AF1380" i="1"/>
  <c r="AF1384" i="1"/>
  <c r="AF1388" i="1"/>
  <c r="AF1392" i="1"/>
  <c r="AF1396" i="1"/>
  <c r="AF1400" i="1"/>
  <c r="AF1404" i="1"/>
  <c r="AF1408" i="1"/>
  <c r="AF1412" i="1"/>
  <c r="AF1416" i="1"/>
  <c r="AF1420" i="1"/>
  <c r="AF1424" i="1"/>
  <c r="AF1428" i="1"/>
  <c r="AF1432" i="1"/>
  <c r="AF1436" i="1"/>
  <c r="AF1440" i="1"/>
  <c r="AF1444" i="1"/>
  <c r="AF1448" i="1"/>
  <c r="AF1452" i="1"/>
  <c r="AF1456" i="1"/>
  <c r="AF1460" i="1"/>
  <c r="AF1464" i="1"/>
  <c r="AF1468" i="1"/>
  <c r="AF1472" i="1"/>
  <c r="AF1476" i="1"/>
  <c r="AF1480" i="1"/>
  <c r="AF1484" i="1"/>
  <c r="AF1488" i="1"/>
  <c r="AF1492" i="1"/>
  <c r="AF1496" i="1"/>
  <c r="AF1500" i="1"/>
  <c r="AF1504" i="1"/>
  <c r="AF1508" i="1"/>
  <c r="AF1512" i="1"/>
  <c r="AF1516" i="1"/>
  <c r="AF1520" i="1"/>
  <c r="AF1524" i="1"/>
  <c r="AF1528" i="1"/>
  <c r="AF1532" i="1"/>
  <c r="AF1536" i="1"/>
  <c r="AF1540" i="1"/>
  <c r="AF1544" i="1"/>
  <c r="AF1548" i="1"/>
  <c r="AF1552" i="1"/>
  <c r="AF1556" i="1"/>
  <c r="AF1560" i="1"/>
  <c r="AF1564" i="1"/>
  <c r="AF1568" i="1"/>
  <c r="AF1572" i="1"/>
  <c r="AF1576" i="1"/>
  <c r="AF1580" i="1"/>
  <c r="AF1584" i="1"/>
  <c r="AF1588" i="1"/>
  <c r="AF1592" i="1"/>
  <c r="AF1596" i="1"/>
  <c r="AF1600" i="1"/>
  <c r="AF1604" i="1"/>
  <c r="AF1608" i="1"/>
  <c r="AF1612" i="1"/>
  <c r="AF1616" i="1"/>
  <c r="AF1620" i="1"/>
  <c r="AF1624" i="1"/>
  <c r="AF1628" i="1"/>
  <c r="AF1632" i="1"/>
  <c r="AF1636" i="1"/>
  <c r="AF1640" i="1"/>
  <c r="AF1644" i="1"/>
  <c r="AF1648" i="1"/>
  <c r="AF1652" i="1"/>
  <c r="AF1656" i="1"/>
  <c r="AF1660" i="1"/>
  <c r="AF1664" i="1"/>
  <c r="AF1668" i="1"/>
  <c r="AF1672" i="1"/>
  <c r="AF1676" i="1"/>
  <c r="AF1680" i="1"/>
  <c r="AF1684" i="1"/>
  <c r="AF1688" i="1"/>
  <c r="AF1692" i="1"/>
  <c r="AF1696" i="1"/>
  <c r="AF1700" i="1"/>
  <c r="AF1704" i="1"/>
  <c r="AF1708" i="1"/>
  <c r="AF1712" i="1"/>
  <c r="AF1716" i="1"/>
  <c r="AF1720" i="1"/>
  <c r="AF1724" i="1"/>
  <c r="AF1728" i="1"/>
  <c r="AF1732" i="1"/>
  <c r="AF1736" i="1"/>
  <c r="AF1740" i="1"/>
  <c r="AF1744" i="1"/>
  <c r="AF1748" i="1"/>
  <c r="AF1752" i="1"/>
  <c r="AF1756" i="1"/>
  <c r="AF1760" i="1"/>
  <c r="AF1764" i="1"/>
  <c r="AF1768" i="1"/>
  <c r="AF1772" i="1"/>
  <c r="AF1776" i="1"/>
  <c r="AF1780" i="1"/>
  <c r="AF1784" i="1"/>
  <c r="AF1788" i="1"/>
  <c r="AF1792" i="1"/>
  <c r="AC1831" i="1"/>
  <c r="AC1835" i="1"/>
  <c r="AC1843" i="1"/>
  <c r="AC1851" i="1"/>
  <c r="AC1867" i="1"/>
  <c r="AC1875" i="1"/>
  <c r="AC1887" i="1"/>
  <c r="AC1903" i="1"/>
  <c r="AC1907" i="1"/>
  <c r="AC1923" i="1"/>
  <c r="AC1939" i="1"/>
  <c r="AC1943" i="1"/>
  <c r="AC1959" i="1"/>
  <c r="X1905" i="1"/>
  <c r="AF1905" i="1" s="1"/>
  <c r="X1925" i="1"/>
  <c r="AF1925" i="1" s="1"/>
  <c r="X2249" i="1"/>
  <c r="AF2249" i="1" s="1"/>
  <c r="X2253" i="1"/>
  <c r="AF2253" i="1" s="1"/>
  <c r="X2257" i="1"/>
  <c r="AF2257" i="1" s="1"/>
  <c r="X2261" i="1"/>
  <c r="AF2261" i="1" s="1"/>
  <c r="X2265" i="1"/>
  <c r="AF2265" i="1" s="1"/>
  <c r="X2269" i="1"/>
  <c r="AF2269" i="1" s="1"/>
  <c r="X2273" i="1"/>
  <c r="AF2273" i="1" s="1"/>
  <c r="X2277" i="1"/>
  <c r="AF2277" i="1" s="1"/>
  <c r="X2281" i="1"/>
  <c r="AF2281" i="1" s="1"/>
  <c r="X1794" i="1"/>
  <c r="AF1794" i="1" s="1"/>
  <c r="X1796" i="1"/>
  <c r="AF1796" i="1" s="1"/>
  <c r="X1798" i="1"/>
  <c r="AF1798" i="1" s="1"/>
  <c r="X1800" i="1"/>
  <c r="AF1800" i="1" s="1"/>
  <c r="X1802" i="1"/>
  <c r="AF1802" i="1" s="1"/>
  <c r="X1804" i="1"/>
  <c r="AF1804" i="1" s="1"/>
  <c r="X1806" i="1"/>
  <c r="AF1806" i="1" s="1"/>
  <c r="X1808" i="1"/>
  <c r="AF1808" i="1" s="1"/>
  <c r="X1810" i="1"/>
  <c r="AF1810" i="1" s="1"/>
  <c r="X1812" i="1"/>
  <c r="AF1812" i="1" s="1"/>
  <c r="X1814" i="1"/>
  <c r="AF1814" i="1" s="1"/>
  <c r="X1816" i="1"/>
  <c r="AF1816" i="1" s="1"/>
  <c r="X1818" i="1"/>
  <c r="AF1818" i="1" s="1"/>
  <c r="X1820" i="1"/>
  <c r="AF1820" i="1" s="1"/>
  <c r="X1822" i="1"/>
  <c r="AF1822" i="1" s="1"/>
  <c r="X1824" i="1"/>
  <c r="AF1824" i="1" s="1"/>
  <c r="X1826" i="1"/>
  <c r="AF1826" i="1" s="1"/>
  <c r="X1828" i="1"/>
  <c r="AF1828" i="1" s="1"/>
  <c r="U47" i="1"/>
  <c r="AC47" i="1" s="1"/>
  <c r="V4" i="1"/>
  <c r="AD4" i="1" s="1"/>
  <c r="V5" i="1"/>
  <c r="AD5" i="1" s="1"/>
  <c r="V6" i="1"/>
  <c r="AD6" i="1" s="1"/>
  <c r="V7" i="1"/>
  <c r="AD7" i="1" s="1"/>
  <c r="V8" i="1"/>
  <c r="AD8" i="1" s="1"/>
  <c r="AG8" i="1" s="1"/>
  <c r="V9" i="1"/>
  <c r="AD9" i="1" s="1"/>
  <c r="V10" i="1"/>
  <c r="AD10" i="1" s="1"/>
  <c r="V11" i="1"/>
  <c r="AD11" i="1" s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3" i="1"/>
  <c r="AD3" i="1" s="1"/>
  <c r="AB32" i="1"/>
  <c r="AB16" i="1"/>
  <c r="X1909" i="1"/>
  <c r="AF1909" i="1" s="1"/>
  <c r="X2285" i="1"/>
  <c r="AF2285" i="1" s="1"/>
  <c r="AB992" i="1"/>
  <c r="AF992" i="1" s="1"/>
  <c r="AB994" i="1"/>
  <c r="AF994" i="1" s="1"/>
  <c r="AB1034" i="1"/>
  <c r="AF1034" i="1" s="1"/>
  <c r="AB1036" i="1"/>
  <c r="AF1036" i="1" s="1"/>
  <c r="AB1038" i="1"/>
  <c r="AF1038" i="1" s="1"/>
  <c r="AB1040" i="1"/>
  <c r="AF1040" i="1" s="1"/>
  <c r="AB1042" i="1"/>
  <c r="AF1042" i="1" s="1"/>
  <c r="AB1044" i="1"/>
  <c r="AF1044" i="1" s="1"/>
  <c r="AB1046" i="1"/>
  <c r="AF1046" i="1" s="1"/>
  <c r="AB1048" i="1"/>
  <c r="AF1048" i="1" s="1"/>
  <c r="AB1050" i="1"/>
  <c r="AF1050" i="1" s="1"/>
  <c r="AB1052" i="1"/>
  <c r="AF1052" i="1" s="1"/>
  <c r="AB1054" i="1"/>
  <c r="AF1054" i="1" s="1"/>
  <c r="AB1056" i="1"/>
  <c r="AF1056" i="1" s="1"/>
  <c r="AB1058" i="1"/>
  <c r="AF1058" i="1" s="1"/>
  <c r="AB1060" i="1"/>
  <c r="AF1060" i="1" s="1"/>
  <c r="AB1062" i="1"/>
  <c r="AF1062" i="1" s="1"/>
  <c r="AB1064" i="1"/>
  <c r="AF1064" i="1" s="1"/>
  <c r="AB1066" i="1"/>
  <c r="AF1066" i="1" s="1"/>
  <c r="AB1068" i="1"/>
  <c r="AF1068" i="1" s="1"/>
  <c r="AB1070" i="1"/>
  <c r="AF1070" i="1" s="1"/>
  <c r="U213" i="1"/>
  <c r="AC213" i="1" s="1"/>
  <c r="U215" i="1"/>
  <c r="AC215" i="1" s="1"/>
  <c r="U217" i="1"/>
  <c r="AC217" i="1" s="1"/>
  <c r="U219" i="1"/>
  <c r="AC219" i="1" s="1"/>
  <c r="U221" i="1"/>
  <c r="AC221" i="1" s="1"/>
  <c r="U223" i="1"/>
  <c r="AC223" i="1" s="1"/>
  <c r="U225" i="1"/>
  <c r="AC225" i="1" s="1"/>
  <c r="U227" i="1"/>
  <c r="AC227" i="1" s="1"/>
  <c r="U229" i="1"/>
  <c r="AC229" i="1" s="1"/>
  <c r="U231" i="1"/>
  <c r="AC231" i="1" s="1"/>
  <c r="U233" i="1"/>
  <c r="AC233" i="1" s="1"/>
  <c r="U235" i="1"/>
  <c r="AC235" i="1" s="1"/>
  <c r="U237" i="1"/>
  <c r="AC237" i="1" s="1"/>
  <c r="U239" i="1"/>
  <c r="AC239" i="1" s="1"/>
  <c r="U241" i="1"/>
  <c r="AC241" i="1" s="1"/>
  <c r="U243" i="1"/>
  <c r="AC243" i="1" s="1"/>
  <c r="U245" i="1"/>
  <c r="AC245" i="1" s="1"/>
  <c r="U247" i="1"/>
  <c r="AC247" i="1" s="1"/>
  <c r="U249" i="1"/>
  <c r="AC249" i="1" s="1"/>
  <c r="U1793" i="1"/>
  <c r="AC1793" i="1" s="1"/>
  <c r="U1795" i="1"/>
  <c r="AC1795" i="1" s="1"/>
  <c r="U1797" i="1"/>
  <c r="AC1797" i="1" s="1"/>
  <c r="U1799" i="1"/>
  <c r="AC1799" i="1" s="1"/>
  <c r="U1801" i="1"/>
  <c r="AC1801" i="1" s="1"/>
  <c r="U1803" i="1"/>
  <c r="AC1803" i="1" s="1"/>
  <c r="U1805" i="1"/>
  <c r="AC1805" i="1" s="1"/>
  <c r="U1807" i="1"/>
  <c r="AC1807" i="1" s="1"/>
  <c r="U1809" i="1"/>
  <c r="AC1809" i="1" s="1"/>
  <c r="U1811" i="1"/>
  <c r="AC1811" i="1" s="1"/>
  <c r="U1813" i="1"/>
  <c r="AC1813" i="1" s="1"/>
  <c r="U1815" i="1"/>
  <c r="AC1815" i="1" s="1"/>
  <c r="U1817" i="1"/>
  <c r="AC1817" i="1" s="1"/>
  <c r="U1819" i="1"/>
  <c r="AC1819" i="1" s="1"/>
  <c r="U1821" i="1"/>
  <c r="AC1821" i="1" s="1"/>
  <c r="U1823" i="1"/>
  <c r="AC1823" i="1" s="1"/>
  <c r="U1825" i="1"/>
  <c r="AC1825" i="1" s="1"/>
  <c r="U1827" i="1"/>
  <c r="AC1827" i="1" s="1"/>
  <c r="U1829" i="1"/>
  <c r="AC1829" i="1" s="1"/>
  <c r="AB52" i="1"/>
  <c r="AF52" i="1" s="1"/>
  <c r="AB48" i="1"/>
  <c r="AB44" i="1"/>
  <c r="AB47" i="1"/>
  <c r="AB45" i="1"/>
  <c r="AB40" i="1"/>
  <c r="AB24" i="1"/>
  <c r="X1832" i="1"/>
  <c r="AF1832" i="1" s="1"/>
  <c r="X1836" i="1"/>
  <c r="AF1836" i="1" s="1"/>
  <c r="X1840" i="1"/>
  <c r="AF1840" i="1" s="1"/>
  <c r="X1844" i="1"/>
  <c r="AF1844" i="1" s="1"/>
  <c r="X1848" i="1"/>
  <c r="AF1848" i="1" s="1"/>
  <c r="X1852" i="1"/>
  <c r="AF1852" i="1" s="1"/>
  <c r="X1856" i="1"/>
  <c r="AF1856" i="1" s="1"/>
  <c r="X1860" i="1"/>
  <c r="AF1860" i="1" s="1"/>
  <c r="X1864" i="1"/>
  <c r="AF1864" i="1" s="1"/>
  <c r="X1868" i="1"/>
  <c r="AF1868" i="1" s="1"/>
  <c r="X1872" i="1"/>
  <c r="AF1872" i="1" s="1"/>
  <c r="X1876" i="1"/>
  <c r="AF1876" i="1" s="1"/>
  <c r="X1880" i="1"/>
  <c r="AF1880" i="1" s="1"/>
  <c r="X1884" i="1"/>
  <c r="AF1884" i="1" s="1"/>
  <c r="X1888" i="1"/>
  <c r="AF1888" i="1" s="1"/>
  <c r="X1892" i="1"/>
  <c r="AF1892" i="1" s="1"/>
  <c r="X1896" i="1"/>
  <c r="AF1896" i="1" s="1"/>
  <c r="X1900" i="1"/>
  <c r="AF1900" i="1" s="1"/>
  <c r="X1904" i="1"/>
  <c r="AF1904" i="1" s="1"/>
  <c r="X1908" i="1"/>
  <c r="AF1908" i="1" s="1"/>
  <c r="X1912" i="1"/>
  <c r="AF1912" i="1" s="1"/>
  <c r="X1916" i="1"/>
  <c r="AF1916" i="1" s="1"/>
  <c r="X1920" i="1"/>
  <c r="AF1920" i="1" s="1"/>
  <c r="X1924" i="1"/>
  <c r="AF1924" i="1" s="1"/>
  <c r="X1928" i="1"/>
  <c r="AF1928" i="1" s="1"/>
  <c r="X1932" i="1"/>
  <c r="AF1932" i="1" s="1"/>
  <c r="X1936" i="1"/>
  <c r="AF1936" i="1" s="1"/>
  <c r="X1940" i="1"/>
  <c r="AF1940" i="1" s="1"/>
  <c r="X1944" i="1"/>
  <c r="AF1944" i="1" s="1"/>
  <c r="X1948" i="1"/>
  <c r="AF1948" i="1" s="1"/>
  <c r="X1952" i="1"/>
  <c r="AF1952" i="1" s="1"/>
  <c r="X1956" i="1"/>
  <c r="AF1956" i="1" s="1"/>
  <c r="X1960" i="1"/>
  <c r="AF1960" i="1" s="1"/>
  <c r="X1964" i="1"/>
  <c r="AF1964" i="1" s="1"/>
  <c r="X1968" i="1"/>
  <c r="AF1968" i="1" s="1"/>
  <c r="X1972" i="1"/>
  <c r="AF1972" i="1" s="1"/>
  <c r="X1976" i="1"/>
  <c r="AF1976" i="1" s="1"/>
  <c r="X1980" i="1"/>
  <c r="AF1980" i="1" s="1"/>
  <c r="X1984" i="1"/>
  <c r="AF1984" i="1" s="1"/>
  <c r="X1988" i="1"/>
  <c r="AF1988" i="1" s="1"/>
  <c r="X1992" i="1"/>
  <c r="AF1992" i="1" s="1"/>
  <c r="X1996" i="1"/>
  <c r="AF1996" i="1" s="1"/>
  <c r="X2000" i="1"/>
  <c r="AF2000" i="1" s="1"/>
  <c r="X2004" i="1"/>
  <c r="AF2004" i="1" s="1"/>
  <c r="X2008" i="1"/>
  <c r="AF2008" i="1" s="1"/>
  <c r="X2012" i="1"/>
  <c r="AF2012" i="1" s="1"/>
  <c r="X2016" i="1"/>
  <c r="AF2016" i="1" s="1"/>
  <c r="X2020" i="1"/>
  <c r="AF2020" i="1" s="1"/>
  <c r="X2024" i="1"/>
  <c r="AF2024" i="1" s="1"/>
  <c r="X2028" i="1"/>
  <c r="AF2028" i="1" s="1"/>
  <c r="X2032" i="1"/>
  <c r="AF2032" i="1" s="1"/>
  <c r="X2036" i="1"/>
  <c r="AF2036" i="1" s="1"/>
  <c r="X2040" i="1"/>
  <c r="AF2040" i="1" s="1"/>
  <c r="X2044" i="1"/>
  <c r="AF2044" i="1" s="1"/>
  <c r="X2048" i="1"/>
  <c r="AF2048" i="1" s="1"/>
  <c r="X2052" i="1"/>
  <c r="AF2052" i="1" s="1"/>
  <c r="X2056" i="1"/>
  <c r="AF2056" i="1" s="1"/>
  <c r="X2060" i="1"/>
  <c r="AF2060" i="1" s="1"/>
  <c r="X2064" i="1"/>
  <c r="AF2064" i="1" s="1"/>
  <c r="X2068" i="1"/>
  <c r="AF2068" i="1" s="1"/>
  <c r="X2072" i="1"/>
  <c r="AF2072" i="1" s="1"/>
  <c r="X2076" i="1"/>
  <c r="AF2076" i="1" s="1"/>
  <c r="X2080" i="1"/>
  <c r="AF2080" i="1" s="1"/>
  <c r="X2084" i="1"/>
  <c r="AF2084" i="1" s="1"/>
  <c r="X2088" i="1"/>
  <c r="AF2088" i="1" s="1"/>
  <c r="X2092" i="1"/>
  <c r="AF2092" i="1" s="1"/>
  <c r="X2096" i="1"/>
  <c r="AF2096" i="1" s="1"/>
  <c r="X2100" i="1"/>
  <c r="AF2100" i="1" s="1"/>
  <c r="X2104" i="1"/>
  <c r="AF2104" i="1" s="1"/>
  <c r="X2108" i="1"/>
  <c r="AF2108" i="1" s="1"/>
  <c r="X2112" i="1"/>
  <c r="AF2112" i="1" s="1"/>
  <c r="X2116" i="1"/>
  <c r="AF2116" i="1" s="1"/>
  <c r="X2120" i="1"/>
  <c r="AF2120" i="1" s="1"/>
  <c r="X2124" i="1"/>
  <c r="AF2124" i="1" s="1"/>
  <c r="X2128" i="1"/>
  <c r="AF2128" i="1" s="1"/>
  <c r="X2132" i="1"/>
  <c r="AF2132" i="1" s="1"/>
  <c r="X2136" i="1"/>
  <c r="AF2136" i="1" s="1"/>
  <c r="X2140" i="1"/>
  <c r="AF2140" i="1" s="1"/>
  <c r="X2144" i="1"/>
  <c r="AF2144" i="1" s="1"/>
  <c r="X2148" i="1"/>
  <c r="AF2148" i="1" s="1"/>
  <c r="X2152" i="1"/>
  <c r="AF2152" i="1" s="1"/>
  <c r="X2156" i="1"/>
  <c r="AF2156" i="1" s="1"/>
  <c r="X2160" i="1"/>
  <c r="AF2160" i="1" s="1"/>
  <c r="X2164" i="1"/>
  <c r="AF2164" i="1" s="1"/>
  <c r="X2168" i="1"/>
  <c r="AF2168" i="1" s="1"/>
  <c r="X2172" i="1"/>
  <c r="AF2172" i="1" s="1"/>
  <c r="X2176" i="1"/>
  <c r="AF2176" i="1" s="1"/>
  <c r="X2180" i="1"/>
  <c r="AF2180" i="1" s="1"/>
  <c r="X2184" i="1"/>
  <c r="AF2184" i="1" s="1"/>
  <c r="X2188" i="1"/>
  <c r="AF2188" i="1" s="1"/>
  <c r="X2192" i="1"/>
  <c r="AF2192" i="1" s="1"/>
  <c r="X2196" i="1"/>
  <c r="AF2196" i="1" s="1"/>
  <c r="X2200" i="1"/>
  <c r="AF2200" i="1" s="1"/>
  <c r="X2204" i="1"/>
  <c r="AF2204" i="1" s="1"/>
  <c r="X2208" i="1"/>
  <c r="AF2208" i="1" s="1"/>
  <c r="X2212" i="1"/>
  <c r="AF2212" i="1" s="1"/>
  <c r="X2216" i="1"/>
  <c r="AF2216" i="1" s="1"/>
  <c r="X2220" i="1"/>
  <c r="AF2220" i="1" s="1"/>
  <c r="X2224" i="1"/>
  <c r="AF2224" i="1" s="1"/>
  <c r="X2228" i="1"/>
  <c r="AF2228" i="1" s="1"/>
  <c r="X2232" i="1"/>
  <c r="AF2232" i="1" s="1"/>
  <c r="X2236" i="1"/>
  <c r="AF2236" i="1" s="1"/>
  <c r="X2240" i="1"/>
  <c r="AF2240" i="1" s="1"/>
  <c r="X2244" i="1"/>
  <c r="AF2244" i="1" s="1"/>
  <c r="X2248" i="1"/>
  <c r="AF2248" i="1" s="1"/>
  <c r="X2252" i="1"/>
  <c r="AF2252" i="1" s="1"/>
  <c r="X2256" i="1"/>
  <c r="AF2256" i="1" s="1"/>
  <c r="X2260" i="1"/>
  <c r="AF2260" i="1" s="1"/>
  <c r="X2264" i="1"/>
  <c r="AF2264" i="1" s="1"/>
  <c r="X2268" i="1"/>
  <c r="AF2268" i="1" s="1"/>
  <c r="X2272" i="1"/>
  <c r="AF2272" i="1" s="1"/>
  <c r="X2276" i="1"/>
  <c r="AF2276" i="1" s="1"/>
  <c r="X2280" i="1"/>
  <c r="AF2280" i="1" s="1"/>
  <c r="X2284" i="1"/>
  <c r="AF2284" i="1" s="1"/>
  <c r="X2288" i="1"/>
  <c r="AF2288" i="1" s="1"/>
  <c r="X2292" i="1"/>
  <c r="AF2292" i="1" s="1"/>
  <c r="X2296" i="1"/>
  <c r="AF2296" i="1" s="1"/>
  <c r="X2300" i="1"/>
  <c r="AF2300" i="1" s="1"/>
  <c r="X2304" i="1"/>
  <c r="AF2304" i="1" s="1"/>
  <c r="X2308" i="1"/>
  <c r="AF2308" i="1" s="1"/>
  <c r="X2312" i="1"/>
  <c r="AF2312" i="1" s="1"/>
  <c r="X2316" i="1"/>
  <c r="AF2316" i="1" s="1"/>
  <c r="X2320" i="1"/>
  <c r="AF2320" i="1" s="1"/>
  <c r="X2324" i="1"/>
  <c r="AF2324" i="1" s="1"/>
  <c r="X2328" i="1"/>
  <c r="AF2328" i="1" s="1"/>
  <c r="X2332" i="1"/>
  <c r="AF2332" i="1" s="1"/>
  <c r="X2336" i="1"/>
  <c r="AF2336" i="1" s="1"/>
  <c r="X2340" i="1"/>
  <c r="AF2340" i="1" s="1"/>
  <c r="X2344" i="1"/>
  <c r="AF2344" i="1" s="1"/>
  <c r="X2348" i="1"/>
  <c r="AF2348" i="1" s="1"/>
  <c r="X2352" i="1"/>
  <c r="AF2352" i="1" s="1"/>
  <c r="X2356" i="1"/>
  <c r="AF2356" i="1" s="1"/>
  <c r="X2360" i="1"/>
  <c r="AF2360" i="1" s="1"/>
  <c r="X2364" i="1"/>
  <c r="AF2364" i="1" s="1"/>
  <c r="X2368" i="1"/>
  <c r="AF2368" i="1" s="1"/>
  <c r="X2372" i="1"/>
  <c r="AF2372" i="1" s="1"/>
  <c r="X2376" i="1"/>
  <c r="AF2376" i="1" s="1"/>
  <c r="X2380" i="1"/>
  <c r="AF2380" i="1" s="1"/>
  <c r="X2384" i="1"/>
  <c r="AF2384" i="1" s="1"/>
  <c r="X2388" i="1"/>
  <c r="AF2388" i="1" s="1"/>
  <c r="X2392" i="1"/>
  <c r="AF2392" i="1" s="1"/>
  <c r="X2396" i="1"/>
  <c r="AF2396" i="1" s="1"/>
  <c r="X2400" i="1"/>
  <c r="AF2400" i="1" s="1"/>
  <c r="X2404" i="1"/>
  <c r="AF2404" i="1" s="1"/>
  <c r="X2408" i="1"/>
  <c r="AF2408" i="1" s="1"/>
  <c r="X2412" i="1"/>
  <c r="AF2412" i="1" s="1"/>
  <c r="X2416" i="1"/>
  <c r="AF2416" i="1" s="1"/>
  <c r="X2420" i="1"/>
  <c r="AF2420" i="1" s="1"/>
  <c r="X2424" i="1"/>
  <c r="AF2424" i="1" s="1"/>
  <c r="X2428" i="1"/>
  <c r="AF2428" i="1" s="1"/>
  <c r="X2432" i="1"/>
  <c r="AF2432" i="1" s="1"/>
  <c r="X2436" i="1"/>
  <c r="AF2436" i="1" s="1"/>
  <c r="X2440" i="1"/>
  <c r="AF2440" i="1" s="1"/>
  <c r="X2444" i="1"/>
  <c r="AF2444" i="1" s="1"/>
  <c r="X2448" i="1"/>
  <c r="AF2448" i="1" s="1"/>
  <c r="X2452" i="1"/>
  <c r="AF2452" i="1" s="1"/>
  <c r="X2456" i="1"/>
  <c r="AF2456" i="1" s="1"/>
  <c r="X2460" i="1"/>
  <c r="AF2460" i="1" s="1"/>
  <c r="X2464" i="1"/>
  <c r="AF2464" i="1" s="1"/>
  <c r="X2468" i="1"/>
  <c r="AF2468" i="1" s="1"/>
  <c r="X2472" i="1"/>
  <c r="AF2472" i="1" s="1"/>
  <c r="X2476" i="1"/>
  <c r="AF2476" i="1" s="1"/>
  <c r="X2480" i="1"/>
  <c r="AF2480" i="1" s="1"/>
  <c r="X2484" i="1"/>
  <c r="AF2484" i="1" s="1"/>
  <c r="X2488" i="1"/>
  <c r="AF2488" i="1" s="1"/>
  <c r="X2492" i="1"/>
  <c r="AF2492" i="1" s="1"/>
  <c r="X2496" i="1"/>
  <c r="AF2496" i="1" s="1"/>
  <c r="X2500" i="1"/>
  <c r="AF2500" i="1" s="1"/>
  <c r="X2504" i="1"/>
  <c r="AF2504" i="1" s="1"/>
  <c r="X2508" i="1"/>
  <c r="AF2508" i="1" s="1"/>
  <c r="X2512" i="1"/>
  <c r="AF2512" i="1" s="1"/>
  <c r="X2516" i="1"/>
  <c r="AF2516" i="1" s="1"/>
  <c r="X2520" i="1"/>
  <c r="AF2520" i="1" s="1"/>
  <c r="X2524" i="1"/>
  <c r="AF2524" i="1" s="1"/>
  <c r="X2528" i="1"/>
  <c r="AF2528" i="1" s="1"/>
  <c r="X2532" i="1"/>
  <c r="AF2532" i="1" s="1"/>
  <c r="X2536" i="1"/>
  <c r="AF2536" i="1" s="1"/>
  <c r="X2540" i="1"/>
  <c r="AF2540" i="1" s="1"/>
  <c r="X2544" i="1"/>
  <c r="AF2544" i="1" s="1"/>
  <c r="X2548" i="1"/>
  <c r="AF2548" i="1" s="1"/>
  <c r="X2552" i="1"/>
  <c r="AF2552" i="1" s="1"/>
  <c r="X2556" i="1"/>
  <c r="AF2556" i="1" s="1"/>
  <c r="X2560" i="1"/>
  <c r="AF2560" i="1" s="1"/>
  <c r="X2564" i="1"/>
  <c r="AF2564" i="1" s="1"/>
  <c r="X2568" i="1"/>
  <c r="AF2568" i="1" s="1"/>
  <c r="X2572" i="1"/>
  <c r="AF2572" i="1" s="1"/>
  <c r="X2576" i="1"/>
  <c r="AF2576" i="1" s="1"/>
  <c r="X2580" i="1"/>
  <c r="AF2580" i="1" s="1"/>
  <c r="X2584" i="1"/>
  <c r="AF2584" i="1" s="1"/>
  <c r="X2588" i="1"/>
  <c r="AF2588" i="1" s="1"/>
  <c r="X2592" i="1"/>
  <c r="AF2592" i="1" s="1"/>
  <c r="X2596" i="1"/>
  <c r="AF2596" i="1" s="1"/>
  <c r="X2600" i="1"/>
  <c r="AF2600" i="1" s="1"/>
  <c r="X2604" i="1"/>
  <c r="AF2604" i="1" s="1"/>
  <c r="X2608" i="1"/>
  <c r="AF2608" i="1" s="1"/>
  <c r="X2612" i="1"/>
  <c r="AF2612" i="1" s="1"/>
  <c r="X2616" i="1"/>
  <c r="AF2616" i="1" s="1"/>
  <c r="X2620" i="1"/>
  <c r="AF2620" i="1" s="1"/>
  <c r="X2624" i="1"/>
  <c r="AF2624" i="1" s="1"/>
  <c r="X2628" i="1"/>
  <c r="AF2628" i="1" s="1"/>
  <c r="X2632" i="1"/>
  <c r="AF2632" i="1" s="1"/>
  <c r="X2636" i="1"/>
  <c r="AF2636" i="1" s="1"/>
  <c r="X2640" i="1"/>
  <c r="AF2640" i="1" s="1"/>
  <c r="X2644" i="1"/>
  <c r="AF2644" i="1" s="1"/>
  <c r="X2648" i="1"/>
  <c r="AF2648" i="1" s="1"/>
  <c r="X2652" i="1"/>
  <c r="AF2652" i="1" s="1"/>
  <c r="X2656" i="1"/>
  <c r="AF2656" i="1" s="1"/>
  <c r="X2660" i="1"/>
  <c r="AF2660" i="1" s="1"/>
  <c r="X2664" i="1"/>
  <c r="AF2664" i="1" s="1"/>
  <c r="X2668" i="1"/>
  <c r="AF2668" i="1" s="1"/>
  <c r="X2672" i="1"/>
  <c r="AF2672" i="1" s="1"/>
  <c r="X2676" i="1"/>
  <c r="AF2676" i="1" s="1"/>
  <c r="X2680" i="1"/>
  <c r="AF2680" i="1" s="1"/>
  <c r="X2684" i="1"/>
  <c r="AF2684" i="1" s="1"/>
  <c r="X2688" i="1"/>
  <c r="AF2688" i="1" s="1"/>
  <c r="X2692" i="1"/>
  <c r="AF2692" i="1" s="1"/>
  <c r="X2696" i="1"/>
  <c r="AF2696" i="1" s="1"/>
  <c r="X2700" i="1"/>
  <c r="AF2700" i="1" s="1"/>
  <c r="X2704" i="1"/>
  <c r="AF2704" i="1" s="1"/>
  <c r="X2708" i="1"/>
  <c r="AF2708" i="1" s="1"/>
  <c r="X2712" i="1"/>
  <c r="AF2712" i="1" s="1"/>
  <c r="X2716" i="1"/>
  <c r="AF2716" i="1" s="1"/>
  <c r="X2720" i="1"/>
  <c r="AF2720" i="1" s="1"/>
  <c r="X2724" i="1"/>
  <c r="AF2724" i="1" s="1"/>
  <c r="X2728" i="1"/>
  <c r="AF2728" i="1" s="1"/>
  <c r="X2732" i="1"/>
  <c r="AF2732" i="1" s="1"/>
  <c r="X2736" i="1"/>
  <c r="AF2736" i="1" s="1"/>
  <c r="X2740" i="1"/>
  <c r="AF2740" i="1" s="1"/>
  <c r="X2744" i="1"/>
  <c r="AF2744" i="1" s="1"/>
  <c r="X2748" i="1"/>
  <c r="AF2748" i="1" s="1"/>
  <c r="X2752" i="1"/>
  <c r="AF2752" i="1" s="1"/>
  <c r="X2756" i="1"/>
  <c r="AF2756" i="1" s="1"/>
  <c r="X2760" i="1"/>
  <c r="AF2760" i="1" s="1"/>
  <c r="X2764" i="1"/>
  <c r="AF2764" i="1" s="1"/>
  <c r="X2768" i="1"/>
  <c r="AF2768" i="1" s="1"/>
  <c r="X2772" i="1"/>
  <c r="AF2772" i="1" s="1"/>
  <c r="X2776" i="1"/>
  <c r="AF2776" i="1" s="1"/>
  <c r="X2780" i="1"/>
  <c r="AF2780" i="1" s="1"/>
  <c r="X2784" i="1"/>
  <c r="AF2784" i="1" s="1"/>
  <c r="X2788" i="1"/>
  <c r="AF2788" i="1" s="1"/>
  <c r="X2792" i="1"/>
  <c r="AF2792" i="1" s="1"/>
  <c r="X2796" i="1"/>
  <c r="AF2796" i="1" s="1"/>
  <c r="X2800" i="1"/>
  <c r="AF2800" i="1" s="1"/>
  <c r="X2804" i="1"/>
  <c r="AF2804" i="1" s="1"/>
  <c r="X2808" i="1"/>
  <c r="AF2808" i="1" s="1"/>
  <c r="X2812" i="1"/>
  <c r="AF2812" i="1" s="1"/>
  <c r="X2816" i="1"/>
  <c r="AF2816" i="1" s="1"/>
  <c r="X2820" i="1"/>
  <c r="AF2820" i="1" s="1"/>
  <c r="X2824" i="1"/>
  <c r="AF2824" i="1" s="1"/>
  <c r="X2828" i="1"/>
  <c r="AF2828" i="1" s="1"/>
  <c r="X45" i="1"/>
  <c r="AF45" i="1" s="1"/>
  <c r="X49" i="1"/>
  <c r="AF49" i="1" s="1"/>
  <c r="AB46" i="1"/>
  <c r="AF46" i="1" s="1"/>
  <c r="AB14" i="1"/>
  <c r="AB36" i="1"/>
  <c r="AB20" i="1"/>
  <c r="X1830" i="1"/>
  <c r="AF1830" i="1" s="1"/>
  <c r="X1834" i="1"/>
  <c r="AF1834" i="1" s="1"/>
  <c r="X1838" i="1"/>
  <c r="AF1838" i="1" s="1"/>
  <c r="X1842" i="1"/>
  <c r="AF1842" i="1" s="1"/>
  <c r="X1846" i="1"/>
  <c r="AF1846" i="1" s="1"/>
  <c r="X1850" i="1"/>
  <c r="AF1850" i="1" s="1"/>
  <c r="X1854" i="1"/>
  <c r="AF1854" i="1" s="1"/>
  <c r="X1858" i="1"/>
  <c r="AF1858" i="1" s="1"/>
  <c r="X1862" i="1"/>
  <c r="AF1862" i="1" s="1"/>
  <c r="X1866" i="1"/>
  <c r="AF1866" i="1" s="1"/>
  <c r="X1870" i="1"/>
  <c r="AF1870" i="1" s="1"/>
  <c r="X1874" i="1"/>
  <c r="AF1874" i="1" s="1"/>
  <c r="X1878" i="1"/>
  <c r="AF1878" i="1" s="1"/>
  <c r="X1882" i="1"/>
  <c r="AF1882" i="1" s="1"/>
  <c r="X1886" i="1"/>
  <c r="AF1886" i="1" s="1"/>
  <c r="X1890" i="1"/>
  <c r="AF1890" i="1" s="1"/>
  <c r="X1894" i="1"/>
  <c r="AF1894" i="1" s="1"/>
  <c r="X1898" i="1"/>
  <c r="AF1898" i="1" s="1"/>
  <c r="X1902" i="1"/>
  <c r="AF1902" i="1" s="1"/>
  <c r="X1906" i="1"/>
  <c r="AF1906" i="1" s="1"/>
  <c r="X1910" i="1"/>
  <c r="AF1910" i="1" s="1"/>
  <c r="X1914" i="1"/>
  <c r="AF1914" i="1" s="1"/>
  <c r="X1918" i="1"/>
  <c r="AF1918" i="1" s="1"/>
  <c r="X1922" i="1"/>
  <c r="AF1922" i="1" s="1"/>
  <c r="X1926" i="1"/>
  <c r="AF1926" i="1" s="1"/>
  <c r="X1930" i="1"/>
  <c r="AF1930" i="1" s="1"/>
  <c r="X1934" i="1"/>
  <c r="AF1934" i="1" s="1"/>
  <c r="X1938" i="1"/>
  <c r="AF1938" i="1" s="1"/>
  <c r="X1942" i="1"/>
  <c r="AF1942" i="1" s="1"/>
  <c r="X1946" i="1"/>
  <c r="AF1946" i="1" s="1"/>
  <c r="X1950" i="1"/>
  <c r="AF1950" i="1" s="1"/>
  <c r="AG1950" i="1" s="1"/>
  <c r="X1954" i="1"/>
  <c r="AF1954" i="1" s="1"/>
  <c r="X1958" i="1"/>
  <c r="AF1958" i="1" s="1"/>
  <c r="X1962" i="1"/>
  <c r="AF1962" i="1" s="1"/>
  <c r="X1966" i="1"/>
  <c r="AF1966" i="1" s="1"/>
  <c r="AG1966" i="1" s="1"/>
  <c r="X1970" i="1"/>
  <c r="AF1970" i="1" s="1"/>
  <c r="X1974" i="1"/>
  <c r="AF1974" i="1" s="1"/>
  <c r="X1978" i="1"/>
  <c r="AF1978" i="1" s="1"/>
  <c r="X1982" i="1"/>
  <c r="AF1982" i="1" s="1"/>
  <c r="AG1982" i="1" s="1"/>
  <c r="AG1983" i="1" s="1"/>
  <c r="X1986" i="1"/>
  <c r="AF1986" i="1" s="1"/>
  <c r="X1990" i="1"/>
  <c r="AF1990" i="1" s="1"/>
  <c r="X1994" i="1"/>
  <c r="AF1994" i="1" s="1"/>
  <c r="X1998" i="1"/>
  <c r="AF1998" i="1" s="1"/>
  <c r="X2002" i="1"/>
  <c r="AF2002" i="1" s="1"/>
  <c r="X2006" i="1"/>
  <c r="AF2006" i="1" s="1"/>
  <c r="X2010" i="1"/>
  <c r="AF2010" i="1" s="1"/>
  <c r="X2014" i="1"/>
  <c r="AF2014" i="1" s="1"/>
  <c r="X2018" i="1"/>
  <c r="AF2018" i="1" s="1"/>
  <c r="X2022" i="1"/>
  <c r="AF2022" i="1" s="1"/>
  <c r="X2026" i="1"/>
  <c r="AF2026" i="1" s="1"/>
  <c r="X2030" i="1"/>
  <c r="AF2030" i="1" s="1"/>
  <c r="X2034" i="1"/>
  <c r="AF2034" i="1" s="1"/>
  <c r="X2038" i="1"/>
  <c r="AF2038" i="1" s="1"/>
  <c r="X2042" i="1"/>
  <c r="AF2042" i="1" s="1"/>
  <c r="X2046" i="1"/>
  <c r="AF2046" i="1" s="1"/>
  <c r="X2050" i="1"/>
  <c r="AF2050" i="1" s="1"/>
  <c r="X2054" i="1"/>
  <c r="AF2054" i="1" s="1"/>
  <c r="X2058" i="1"/>
  <c r="AF2058" i="1" s="1"/>
  <c r="X2062" i="1"/>
  <c r="AF2062" i="1" s="1"/>
  <c r="X2066" i="1"/>
  <c r="AF2066" i="1" s="1"/>
  <c r="X2070" i="1"/>
  <c r="AF2070" i="1" s="1"/>
  <c r="X2074" i="1"/>
  <c r="AF2074" i="1" s="1"/>
  <c r="X2078" i="1"/>
  <c r="AF2078" i="1" s="1"/>
  <c r="X2082" i="1"/>
  <c r="AF2082" i="1" s="1"/>
  <c r="X2086" i="1"/>
  <c r="AF2086" i="1" s="1"/>
  <c r="X2090" i="1"/>
  <c r="AF2090" i="1" s="1"/>
  <c r="X2094" i="1"/>
  <c r="AF2094" i="1" s="1"/>
  <c r="X2098" i="1"/>
  <c r="AF2098" i="1" s="1"/>
  <c r="X2102" i="1"/>
  <c r="AF2102" i="1" s="1"/>
  <c r="X2106" i="1"/>
  <c r="AF2106" i="1" s="1"/>
  <c r="X2110" i="1"/>
  <c r="AF2110" i="1" s="1"/>
  <c r="AG2110" i="1" s="1"/>
  <c r="X2114" i="1"/>
  <c r="AF2114" i="1" s="1"/>
  <c r="X2118" i="1"/>
  <c r="AF2118" i="1" s="1"/>
  <c r="X2122" i="1"/>
  <c r="AF2122" i="1" s="1"/>
  <c r="X2126" i="1"/>
  <c r="AF2126" i="1" s="1"/>
  <c r="X2130" i="1"/>
  <c r="AF2130" i="1" s="1"/>
  <c r="X2134" i="1"/>
  <c r="AF2134" i="1" s="1"/>
  <c r="X2138" i="1"/>
  <c r="AF2138" i="1" s="1"/>
  <c r="X2142" i="1"/>
  <c r="AF2142" i="1" s="1"/>
  <c r="AG2142" i="1" s="1"/>
  <c r="X2146" i="1"/>
  <c r="AF2146" i="1" s="1"/>
  <c r="X2150" i="1"/>
  <c r="AF2150" i="1" s="1"/>
  <c r="X2154" i="1"/>
  <c r="AF2154" i="1" s="1"/>
  <c r="X2158" i="1"/>
  <c r="AF2158" i="1" s="1"/>
  <c r="X2162" i="1"/>
  <c r="AF2162" i="1" s="1"/>
  <c r="X2166" i="1"/>
  <c r="AF2166" i="1" s="1"/>
  <c r="X2170" i="1"/>
  <c r="AF2170" i="1" s="1"/>
  <c r="X2174" i="1"/>
  <c r="AF2174" i="1" s="1"/>
  <c r="X2178" i="1"/>
  <c r="AF2178" i="1" s="1"/>
  <c r="X2182" i="1"/>
  <c r="AF2182" i="1" s="1"/>
  <c r="X2186" i="1"/>
  <c r="AF2186" i="1" s="1"/>
  <c r="X2190" i="1"/>
  <c r="AF2190" i="1" s="1"/>
  <c r="X2194" i="1"/>
  <c r="AF2194" i="1" s="1"/>
  <c r="X2198" i="1"/>
  <c r="AF2198" i="1" s="1"/>
  <c r="X2202" i="1"/>
  <c r="AF2202" i="1" s="1"/>
  <c r="X2206" i="1"/>
  <c r="AF2206" i="1" s="1"/>
  <c r="X2210" i="1"/>
  <c r="AF2210" i="1" s="1"/>
  <c r="X2214" i="1"/>
  <c r="AF2214" i="1" s="1"/>
  <c r="X2218" i="1"/>
  <c r="AF2218" i="1" s="1"/>
  <c r="X2222" i="1"/>
  <c r="AF2222" i="1" s="1"/>
  <c r="X2226" i="1"/>
  <c r="AF2226" i="1" s="1"/>
  <c r="X2230" i="1"/>
  <c r="AF2230" i="1" s="1"/>
  <c r="X2234" i="1"/>
  <c r="AF2234" i="1" s="1"/>
  <c r="X2238" i="1"/>
  <c r="AF2238" i="1" s="1"/>
  <c r="X2242" i="1"/>
  <c r="AF2242" i="1" s="1"/>
  <c r="X2246" i="1"/>
  <c r="AF2246" i="1" s="1"/>
  <c r="X2250" i="1"/>
  <c r="AF2250" i="1" s="1"/>
  <c r="X2254" i="1"/>
  <c r="AF2254" i="1" s="1"/>
  <c r="X2258" i="1"/>
  <c r="AF2258" i="1" s="1"/>
  <c r="X2262" i="1"/>
  <c r="AF2262" i="1" s="1"/>
  <c r="X2266" i="1"/>
  <c r="AF2266" i="1" s="1"/>
  <c r="X2270" i="1"/>
  <c r="AF2270" i="1" s="1"/>
  <c r="X2274" i="1"/>
  <c r="AF2274" i="1" s="1"/>
  <c r="X2278" i="1"/>
  <c r="AF2278" i="1" s="1"/>
  <c r="X2282" i="1"/>
  <c r="AF2282" i="1" s="1"/>
  <c r="X2286" i="1"/>
  <c r="AF2286" i="1" s="1"/>
  <c r="X2290" i="1"/>
  <c r="AF2290" i="1" s="1"/>
  <c r="X2294" i="1"/>
  <c r="AF2294" i="1" s="1"/>
  <c r="X2298" i="1"/>
  <c r="AF2298" i="1" s="1"/>
  <c r="X2302" i="1"/>
  <c r="AF2302" i="1" s="1"/>
  <c r="X2306" i="1"/>
  <c r="AF2306" i="1" s="1"/>
  <c r="X2310" i="1"/>
  <c r="AF2310" i="1" s="1"/>
  <c r="X2314" i="1"/>
  <c r="AF2314" i="1" s="1"/>
  <c r="X2318" i="1"/>
  <c r="AF2318" i="1" s="1"/>
  <c r="AG2318" i="1" s="1"/>
  <c r="X2322" i="1"/>
  <c r="AF2322" i="1" s="1"/>
  <c r="X2326" i="1"/>
  <c r="AF2326" i="1" s="1"/>
  <c r="X2330" i="1"/>
  <c r="AF2330" i="1" s="1"/>
  <c r="X2334" i="1"/>
  <c r="AF2334" i="1" s="1"/>
  <c r="AG2334" i="1" s="1"/>
  <c r="X2338" i="1"/>
  <c r="AF2338" i="1" s="1"/>
  <c r="X2342" i="1"/>
  <c r="AF2342" i="1" s="1"/>
  <c r="X2346" i="1"/>
  <c r="AF2346" i="1" s="1"/>
  <c r="X2350" i="1"/>
  <c r="AF2350" i="1" s="1"/>
  <c r="AG2350" i="1" s="1"/>
  <c r="X2354" i="1"/>
  <c r="AF2354" i="1" s="1"/>
  <c r="X2358" i="1"/>
  <c r="AF2358" i="1" s="1"/>
  <c r="X2362" i="1"/>
  <c r="AF2362" i="1" s="1"/>
  <c r="X2366" i="1"/>
  <c r="AF2366" i="1" s="1"/>
  <c r="AG2366" i="1" s="1"/>
  <c r="X2370" i="1"/>
  <c r="AF2370" i="1" s="1"/>
  <c r="X2374" i="1"/>
  <c r="AF2374" i="1" s="1"/>
  <c r="X2378" i="1"/>
  <c r="AF2378" i="1" s="1"/>
  <c r="X2382" i="1"/>
  <c r="AF2382" i="1" s="1"/>
  <c r="AG2382" i="1" s="1"/>
  <c r="X2386" i="1"/>
  <c r="AF2386" i="1" s="1"/>
  <c r="X2390" i="1"/>
  <c r="AF2390" i="1" s="1"/>
  <c r="X2394" i="1"/>
  <c r="AF2394" i="1" s="1"/>
  <c r="X2398" i="1"/>
  <c r="AF2398" i="1" s="1"/>
  <c r="AG2398" i="1" s="1"/>
  <c r="X2402" i="1"/>
  <c r="AF2402" i="1" s="1"/>
  <c r="X2406" i="1"/>
  <c r="AF2406" i="1" s="1"/>
  <c r="X2410" i="1"/>
  <c r="AF2410" i="1" s="1"/>
  <c r="X2414" i="1"/>
  <c r="AF2414" i="1" s="1"/>
  <c r="AG2414" i="1" s="1"/>
  <c r="X2418" i="1"/>
  <c r="AF2418" i="1" s="1"/>
  <c r="X2422" i="1"/>
  <c r="AF2422" i="1" s="1"/>
  <c r="X2426" i="1"/>
  <c r="AF2426" i="1" s="1"/>
  <c r="X2430" i="1"/>
  <c r="AF2430" i="1" s="1"/>
  <c r="AG2430" i="1" s="1"/>
  <c r="X2434" i="1"/>
  <c r="AF2434" i="1" s="1"/>
  <c r="X2438" i="1"/>
  <c r="AF2438" i="1" s="1"/>
  <c r="X2442" i="1"/>
  <c r="AF2442" i="1" s="1"/>
  <c r="X2446" i="1"/>
  <c r="AF2446" i="1" s="1"/>
  <c r="AG2446" i="1" s="1"/>
  <c r="X2450" i="1"/>
  <c r="AF2450" i="1" s="1"/>
  <c r="X2454" i="1"/>
  <c r="AF2454" i="1" s="1"/>
  <c r="X2458" i="1"/>
  <c r="AF2458" i="1" s="1"/>
  <c r="X2462" i="1"/>
  <c r="AF2462" i="1" s="1"/>
  <c r="AG2462" i="1" s="1"/>
  <c r="X2466" i="1"/>
  <c r="AF2466" i="1" s="1"/>
  <c r="X2470" i="1"/>
  <c r="AF2470" i="1" s="1"/>
  <c r="X2474" i="1"/>
  <c r="AF2474" i="1" s="1"/>
  <c r="X2478" i="1"/>
  <c r="AF2478" i="1" s="1"/>
  <c r="X2482" i="1"/>
  <c r="AF2482" i="1" s="1"/>
  <c r="X2486" i="1"/>
  <c r="AF2486" i="1" s="1"/>
  <c r="X2490" i="1"/>
  <c r="AF2490" i="1" s="1"/>
  <c r="X2494" i="1"/>
  <c r="AF2494" i="1" s="1"/>
  <c r="AG2494" i="1" s="1"/>
  <c r="X2498" i="1"/>
  <c r="AF2498" i="1" s="1"/>
  <c r="X2502" i="1"/>
  <c r="AF2502" i="1" s="1"/>
  <c r="X2506" i="1"/>
  <c r="AF2506" i="1" s="1"/>
  <c r="X2510" i="1"/>
  <c r="AF2510" i="1" s="1"/>
  <c r="AG2510" i="1" s="1"/>
  <c r="X2514" i="1"/>
  <c r="AF2514" i="1" s="1"/>
  <c r="X2518" i="1"/>
  <c r="AF2518" i="1" s="1"/>
  <c r="X2522" i="1"/>
  <c r="AF2522" i="1" s="1"/>
  <c r="X2526" i="1"/>
  <c r="AF2526" i="1" s="1"/>
  <c r="AG2526" i="1" s="1"/>
  <c r="X2530" i="1"/>
  <c r="AF2530" i="1" s="1"/>
  <c r="X2534" i="1"/>
  <c r="AF2534" i="1" s="1"/>
  <c r="X2538" i="1"/>
  <c r="AF2538" i="1" s="1"/>
  <c r="X2542" i="1"/>
  <c r="AF2542" i="1" s="1"/>
  <c r="X2546" i="1"/>
  <c r="AF2546" i="1" s="1"/>
  <c r="X2550" i="1"/>
  <c r="AF2550" i="1" s="1"/>
  <c r="X2554" i="1"/>
  <c r="AF2554" i="1" s="1"/>
  <c r="X2558" i="1"/>
  <c r="AF2558" i="1" s="1"/>
  <c r="X2562" i="1"/>
  <c r="AF2562" i="1" s="1"/>
  <c r="X2566" i="1"/>
  <c r="AF2566" i="1" s="1"/>
  <c r="X2570" i="1"/>
  <c r="AF2570" i="1" s="1"/>
  <c r="X2574" i="1"/>
  <c r="AF2574" i="1" s="1"/>
  <c r="X2578" i="1"/>
  <c r="AF2578" i="1" s="1"/>
  <c r="X2582" i="1"/>
  <c r="AF2582" i="1" s="1"/>
  <c r="X2586" i="1"/>
  <c r="AF2586" i="1" s="1"/>
  <c r="X2590" i="1"/>
  <c r="AF2590" i="1" s="1"/>
  <c r="X2594" i="1"/>
  <c r="AF2594" i="1" s="1"/>
  <c r="X2598" i="1"/>
  <c r="AF2598" i="1" s="1"/>
  <c r="X2602" i="1"/>
  <c r="AF2602" i="1" s="1"/>
  <c r="X2606" i="1"/>
  <c r="AF2606" i="1" s="1"/>
  <c r="X2610" i="1"/>
  <c r="AF2610" i="1" s="1"/>
  <c r="X2614" i="1"/>
  <c r="AF2614" i="1" s="1"/>
  <c r="X2618" i="1"/>
  <c r="AF2618" i="1" s="1"/>
  <c r="X2622" i="1"/>
  <c r="AF2622" i="1" s="1"/>
  <c r="X2626" i="1"/>
  <c r="AF2626" i="1" s="1"/>
  <c r="X2630" i="1"/>
  <c r="AF2630" i="1" s="1"/>
  <c r="X2634" i="1"/>
  <c r="AF2634" i="1" s="1"/>
  <c r="X2638" i="1"/>
  <c r="AF2638" i="1" s="1"/>
  <c r="X2642" i="1"/>
  <c r="AF2642" i="1" s="1"/>
  <c r="X2646" i="1"/>
  <c r="AF2646" i="1" s="1"/>
  <c r="X2650" i="1"/>
  <c r="AF2650" i="1" s="1"/>
  <c r="X2654" i="1"/>
  <c r="AF2654" i="1" s="1"/>
  <c r="X2658" i="1"/>
  <c r="AF2658" i="1" s="1"/>
  <c r="X2662" i="1"/>
  <c r="AF2662" i="1" s="1"/>
  <c r="X2666" i="1"/>
  <c r="AF2666" i="1" s="1"/>
  <c r="X2670" i="1"/>
  <c r="AF2670" i="1" s="1"/>
  <c r="X2674" i="1"/>
  <c r="AF2674" i="1" s="1"/>
  <c r="X2678" i="1"/>
  <c r="AF2678" i="1" s="1"/>
  <c r="X2682" i="1"/>
  <c r="AF2682" i="1" s="1"/>
  <c r="X2686" i="1"/>
  <c r="AF2686" i="1" s="1"/>
  <c r="X2690" i="1"/>
  <c r="AF2690" i="1" s="1"/>
  <c r="X2694" i="1"/>
  <c r="AF2694" i="1" s="1"/>
  <c r="X2698" i="1"/>
  <c r="AF2698" i="1" s="1"/>
  <c r="X2702" i="1"/>
  <c r="AF2702" i="1" s="1"/>
  <c r="X2706" i="1"/>
  <c r="AF2706" i="1" s="1"/>
  <c r="X2710" i="1"/>
  <c r="AF2710" i="1" s="1"/>
  <c r="X2714" i="1"/>
  <c r="AF2714" i="1" s="1"/>
  <c r="X2718" i="1"/>
  <c r="AF2718" i="1" s="1"/>
  <c r="X2722" i="1"/>
  <c r="AF2722" i="1" s="1"/>
  <c r="X2726" i="1"/>
  <c r="AF2726" i="1" s="1"/>
  <c r="X2730" i="1"/>
  <c r="AF2730" i="1" s="1"/>
  <c r="X2734" i="1"/>
  <c r="AF2734" i="1" s="1"/>
  <c r="AG2734" i="1" s="1"/>
  <c r="X2738" i="1"/>
  <c r="AF2738" i="1" s="1"/>
  <c r="X2742" i="1"/>
  <c r="AF2742" i="1" s="1"/>
  <c r="X2746" i="1"/>
  <c r="AF2746" i="1" s="1"/>
  <c r="X2750" i="1"/>
  <c r="AF2750" i="1" s="1"/>
  <c r="AG2750" i="1" s="1"/>
  <c r="X2754" i="1"/>
  <c r="AF2754" i="1" s="1"/>
  <c r="X2758" i="1"/>
  <c r="AF2758" i="1" s="1"/>
  <c r="X2762" i="1"/>
  <c r="AF2762" i="1" s="1"/>
  <c r="X2766" i="1"/>
  <c r="AF2766" i="1" s="1"/>
  <c r="X2770" i="1"/>
  <c r="AF2770" i="1" s="1"/>
  <c r="X2774" i="1"/>
  <c r="AF2774" i="1" s="1"/>
  <c r="X2778" i="1"/>
  <c r="AF2778" i="1" s="1"/>
  <c r="X2782" i="1"/>
  <c r="AF2782" i="1" s="1"/>
  <c r="X2786" i="1"/>
  <c r="AF2786" i="1" s="1"/>
  <c r="X2790" i="1"/>
  <c r="AF2790" i="1" s="1"/>
  <c r="X2794" i="1"/>
  <c r="AF2794" i="1" s="1"/>
  <c r="X2798" i="1"/>
  <c r="AF2798" i="1" s="1"/>
  <c r="X2802" i="1"/>
  <c r="AF2802" i="1" s="1"/>
  <c r="X2806" i="1"/>
  <c r="AF2806" i="1" s="1"/>
  <c r="X2810" i="1"/>
  <c r="AF2810" i="1" s="1"/>
  <c r="X2814" i="1"/>
  <c r="AF2814" i="1" s="1"/>
  <c r="X2818" i="1"/>
  <c r="AF2818" i="1" s="1"/>
  <c r="X2822" i="1"/>
  <c r="AF2822" i="1" s="1"/>
  <c r="X2826" i="1"/>
  <c r="AF2826" i="1" s="1"/>
  <c r="X47" i="1"/>
  <c r="AF47" i="1" s="1"/>
  <c r="U4" i="1"/>
  <c r="AC4" i="1" s="1"/>
  <c r="U5" i="1"/>
  <c r="AC5" i="1" s="1"/>
  <c r="U6" i="1"/>
  <c r="AC6" i="1" s="1"/>
  <c r="U7" i="1"/>
  <c r="AC7" i="1" s="1"/>
  <c r="U8" i="1"/>
  <c r="AC8" i="1" s="1"/>
  <c r="U9" i="1"/>
  <c r="AC9" i="1" s="1"/>
  <c r="U10" i="1"/>
  <c r="AC10" i="1" s="1"/>
  <c r="U11" i="1"/>
  <c r="AC11" i="1" s="1"/>
  <c r="U12" i="1"/>
  <c r="AC12" i="1" s="1"/>
  <c r="U13" i="1"/>
  <c r="AC13" i="1" s="1"/>
  <c r="U14" i="1"/>
  <c r="AC14" i="1" s="1"/>
  <c r="U15" i="1"/>
  <c r="AC15" i="1" s="1"/>
  <c r="U16" i="1"/>
  <c r="AC16" i="1" s="1"/>
  <c r="U17" i="1"/>
  <c r="AC17" i="1" s="1"/>
  <c r="U18" i="1"/>
  <c r="AC18" i="1" s="1"/>
  <c r="U19" i="1"/>
  <c r="AC19" i="1" s="1"/>
  <c r="U20" i="1"/>
  <c r="AC20" i="1" s="1"/>
  <c r="U21" i="1"/>
  <c r="AC21" i="1" s="1"/>
  <c r="U22" i="1"/>
  <c r="AC22" i="1" s="1"/>
  <c r="U23" i="1"/>
  <c r="AC23" i="1" s="1"/>
  <c r="U24" i="1"/>
  <c r="AC24" i="1" s="1"/>
  <c r="U25" i="1"/>
  <c r="AC25" i="1" s="1"/>
  <c r="U26" i="1"/>
  <c r="AC26" i="1" s="1"/>
  <c r="U27" i="1"/>
  <c r="AC27" i="1" s="1"/>
  <c r="U28" i="1"/>
  <c r="AC28" i="1" s="1"/>
  <c r="U29" i="1"/>
  <c r="AC29" i="1" s="1"/>
  <c r="U30" i="1"/>
  <c r="AC30" i="1" s="1"/>
  <c r="U31" i="1"/>
  <c r="AC31" i="1" s="1"/>
  <c r="U32" i="1"/>
  <c r="AC32" i="1" s="1"/>
  <c r="U33" i="1"/>
  <c r="AC33" i="1" s="1"/>
  <c r="U34" i="1"/>
  <c r="AC34" i="1" s="1"/>
  <c r="U35" i="1"/>
  <c r="AC35" i="1" s="1"/>
  <c r="U36" i="1"/>
  <c r="AC36" i="1" s="1"/>
  <c r="U37" i="1"/>
  <c r="AC37" i="1" s="1"/>
  <c r="U38" i="1"/>
  <c r="AC38" i="1" s="1"/>
  <c r="U39" i="1"/>
  <c r="AC39" i="1" s="1"/>
  <c r="U40" i="1"/>
  <c r="AC40" i="1" s="1"/>
  <c r="U41" i="1"/>
  <c r="AC41" i="1" s="1"/>
  <c r="U42" i="1"/>
  <c r="AC42" i="1" s="1"/>
  <c r="U3" i="1"/>
  <c r="AC3" i="1" s="1"/>
  <c r="X51" i="1"/>
  <c r="X53" i="1"/>
  <c r="X55" i="1"/>
  <c r="X57" i="1"/>
  <c r="X59" i="1"/>
  <c r="X61" i="1"/>
  <c r="X63" i="1"/>
  <c r="X65" i="1"/>
  <c r="X67" i="1"/>
  <c r="X69" i="1"/>
  <c r="X71" i="1"/>
  <c r="X73" i="1"/>
  <c r="X75" i="1"/>
  <c r="X77" i="1"/>
  <c r="X79" i="1"/>
  <c r="X81" i="1"/>
  <c r="X83" i="1"/>
  <c r="X85" i="1"/>
  <c r="X87" i="1"/>
  <c r="X89" i="1"/>
  <c r="X91" i="1"/>
  <c r="X93" i="1"/>
  <c r="X95" i="1"/>
  <c r="X97" i="1"/>
  <c r="X99" i="1"/>
  <c r="X101" i="1"/>
  <c r="X103" i="1"/>
  <c r="X105" i="1"/>
  <c r="X107" i="1"/>
  <c r="X109" i="1"/>
  <c r="X111" i="1"/>
  <c r="X113" i="1"/>
  <c r="X115" i="1"/>
  <c r="X117" i="1"/>
  <c r="X119" i="1"/>
  <c r="X121" i="1"/>
  <c r="X123" i="1"/>
  <c r="X125" i="1"/>
  <c r="X127" i="1"/>
  <c r="X129" i="1"/>
  <c r="X131" i="1"/>
  <c r="X133" i="1"/>
  <c r="X135" i="1"/>
  <c r="X137" i="1"/>
  <c r="X139" i="1"/>
  <c r="X141" i="1"/>
  <c r="X143" i="1"/>
  <c r="X145" i="1"/>
  <c r="X147" i="1"/>
  <c r="X149" i="1"/>
  <c r="X151" i="1"/>
  <c r="X153" i="1"/>
  <c r="X155" i="1"/>
  <c r="X157" i="1"/>
  <c r="X159" i="1"/>
  <c r="X161" i="1"/>
  <c r="X163" i="1"/>
  <c r="X165" i="1"/>
  <c r="X167" i="1"/>
  <c r="X169" i="1"/>
  <c r="X171" i="1"/>
  <c r="X173" i="1"/>
  <c r="X175" i="1"/>
  <c r="X177" i="1"/>
  <c r="X179" i="1"/>
  <c r="X181" i="1"/>
  <c r="X183" i="1"/>
  <c r="X185" i="1"/>
  <c r="X187" i="1"/>
  <c r="X189" i="1"/>
  <c r="X191" i="1"/>
  <c r="X193" i="1"/>
  <c r="X195" i="1"/>
  <c r="X197" i="1"/>
  <c r="X199" i="1"/>
  <c r="X201" i="1"/>
  <c r="X203" i="1"/>
  <c r="X205" i="1"/>
  <c r="X207" i="1"/>
  <c r="X209" i="1"/>
  <c r="X211" i="1"/>
  <c r="X213" i="1"/>
  <c r="X215" i="1"/>
  <c r="X217" i="1"/>
  <c r="X219" i="1"/>
  <c r="X221" i="1"/>
  <c r="X223" i="1"/>
  <c r="X225" i="1"/>
  <c r="X227" i="1"/>
  <c r="X229" i="1"/>
  <c r="X231" i="1"/>
  <c r="X233" i="1"/>
  <c r="X235" i="1"/>
  <c r="X237" i="1"/>
  <c r="X239" i="1"/>
  <c r="X241" i="1"/>
  <c r="X243" i="1"/>
  <c r="X245" i="1"/>
  <c r="X247" i="1"/>
  <c r="X249" i="1"/>
  <c r="X251" i="1"/>
  <c r="X253" i="1"/>
  <c r="X255" i="1"/>
  <c r="X257" i="1"/>
  <c r="X259" i="1"/>
  <c r="X261" i="1"/>
  <c r="X263" i="1"/>
  <c r="X265" i="1"/>
  <c r="X267" i="1"/>
  <c r="X269" i="1"/>
  <c r="X271" i="1"/>
  <c r="X273" i="1"/>
  <c r="X275" i="1"/>
  <c r="X277" i="1"/>
  <c r="X279" i="1"/>
  <c r="X281" i="1"/>
  <c r="X283" i="1"/>
  <c r="X285" i="1"/>
  <c r="X287" i="1"/>
  <c r="X289" i="1"/>
  <c r="X291" i="1"/>
  <c r="X293" i="1"/>
  <c r="X295" i="1"/>
  <c r="X297" i="1"/>
  <c r="X299" i="1"/>
  <c r="X301" i="1"/>
  <c r="X303" i="1"/>
  <c r="X305" i="1"/>
  <c r="X307" i="1"/>
  <c r="X309" i="1"/>
  <c r="X311" i="1"/>
  <c r="X313" i="1"/>
  <c r="X315" i="1"/>
  <c r="X317" i="1"/>
  <c r="X319" i="1"/>
  <c r="X321" i="1"/>
  <c r="X323" i="1"/>
  <c r="X325" i="1"/>
  <c r="X327" i="1"/>
  <c r="X329" i="1"/>
  <c r="X331" i="1"/>
  <c r="X333" i="1"/>
  <c r="X335" i="1"/>
  <c r="X337" i="1"/>
  <c r="X339" i="1"/>
  <c r="X341" i="1"/>
  <c r="X343" i="1"/>
  <c r="X345" i="1"/>
  <c r="X347" i="1"/>
  <c r="X349" i="1"/>
  <c r="X351" i="1"/>
  <c r="X353" i="1"/>
  <c r="X355" i="1"/>
  <c r="X357" i="1"/>
  <c r="X359" i="1"/>
  <c r="X361" i="1"/>
  <c r="X363" i="1"/>
  <c r="X365" i="1"/>
  <c r="X367" i="1"/>
  <c r="X369" i="1"/>
  <c r="X371" i="1"/>
  <c r="X373" i="1"/>
  <c r="X375" i="1"/>
  <c r="X377" i="1"/>
  <c r="X379" i="1"/>
  <c r="X381" i="1"/>
  <c r="X383" i="1"/>
  <c r="X385" i="1"/>
  <c r="X387" i="1"/>
  <c r="X389" i="1"/>
  <c r="X391" i="1"/>
  <c r="X393" i="1"/>
  <c r="X395" i="1"/>
  <c r="X397" i="1"/>
  <c r="X399" i="1"/>
  <c r="X401" i="1"/>
  <c r="X403" i="1"/>
  <c r="X405" i="1"/>
  <c r="X407" i="1"/>
  <c r="X409" i="1"/>
  <c r="X411" i="1"/>
  <c r="X413" i="1"/>
  <c r="X415" i="1"/>
  <c r="X417" i="1"/>
  <c r="X419" i="1"/>
  <c r="X421" i="1"/>
  <c r="X423" i="1"/>
  <c r="X425" i="1"/>
  <c r="X427" i="1"/>
  <c r="X429" i="1"/>
  <c r="X431" i="1"/>
  <c r="X433" i="1"/>
  <c r="X435" i="1"/>
  <c r="X437" i="1"/>
  <c r="X439" i="1"/>
  <c r="X441" i="1"/>
  <c r="X443" i="1"/>
  <c r="X445" i="1"/>
  <c r="X447" i="1"/>
  <c r="X449" i="1"/>
  <c r="X451" i="1"/>
  <c r="X453" i="1"/>
  <c r="X455" i="1"/>
  <c r="X457" i="1"/>
  <c r="X459" i="1"/>
  <c r="X461" i="1"/>
  <c r="X463" i="1"/>
  <c r="X465" i="1"/>
  <c r="X467" i="1"/>
  <c r="X469" i="1"/>
  <c r="X471" i="1"/>
  <c r="X473" i="1"/>
  <c r="X475" i="1"/>
  <c r="X477" i="1"/>
  <c r="X479" i="1"/>
  <c r="X481" i="1"/>
  <c r="X483" i="1"/>
  <c r="X485" i="1"/>
  <c r="X487" i="1"/>
  <c r="X489" i="1"/>
  <c r="X491" i="1"/>
  <c r="X493" i="1"/>
  <c r="X495" i="1"/>
  <c r="X497" i="1"/>
  <c r="X499" i="1"/>
  <c r="X501" i="1"/>
  <c r="X503" i="1"/>
  <c r="X505" i="1"/>
  <c r="X507" i="1"/>
  <c r="X509" i="1"/>
  <c r="X511" i="1"/>
  <c r="X513" i="1"/>
  <c r="X515" i="1"/>
  <c r="X517" i="1"/>
  <c r="X519" i="1"/>
  <c r="X521" i="1"/>
  <c r="X523" i="1"/>
  <c r="X525" i="1"/>
  <c r="X527" i="1"/>
  <c r="X529" i="1"/>
  <c r="X531" i="1"/>
  <c r="X533" i="1"/>
  <c r="X535" i="1"/>
  <c r="X537" i="1"/>
  <c r="X539" i="1"/>
  <c r="X541" i="1"/>
  <c r="X543" i="1"/>
  <c r="X545" i="1"/>
  <c r="X547" i="1"/>
  <c r="X549" i="1"/>
  <c r="X551" i="1"/>
  <c r="X553" i="1"/>
  <c r="X555" i="1"/>
  <c r="X557" i="1"/>
  <c r="X559" i="1"/>
  <c r="X561" i="1"/>
  <c r="X563" i="1"/>
  <c r="X565" i="1"/>
  <c r="X567" i="1"/>
  <c r="X569" i="1"/>
  <c r="X571" i="1"/>
  <c r="X573" i="1"/>
  <c r="X575" i="1"/>
  <c r="X577" i="1"/>
  <c r="X579" i="1"/>
  <c r="X581" i="1"/>
  <c r="X583" i="1"/>
  <c r="X585" i="1"/>
  <c r="X587" i="1"/>
  <c r="X589" i="1"/>
  <c r="X591" i="1"/>
  <c r="X593" i="1"/>
  <c r="X595" i="1"/>
  <c r="X597" i="1"/>
  <c r="X599" i="1"/>
  <c r="X601" i="1"/>
  <c r="X603" i="1"/>
  <c r="X605" i="1"/>
  <c r="X607" i="1"/>
  <c r="X609" i="1"/>
  <c r="X611" i="1"/>
  <c r="X613" i="1"/>
  <c r="X615" i="1"/>
  <c r="X617" i="1"/>
  <c r="X619" i="1"/>
  <c r="X621" i="1"/>
  <c r="X623" i="1"/>
  <c r="X625" i="1"/>
  <c r="X627" i="1"/>
  <c r="X629" i="1"/>
  <c r="X631" i="1"/>
  <c r="X633" i="1"/>
  <c r="X635" i="1"/>
  <c r="X637" i="1"/>
  <c r="X639" i="1"/>
  <c r="X641" i="1"/>
  <c r="X643" i="1"/>
  <c r="X645" i="1"/>
  <c r="X647" i="1"/>
  <c r="X649" i="1"/>
  <c r="X651" i="1"/>
  <c r="X653" i="1"/>
  <c r="X655" i="1"/>
  <c r="X657" i="1"/>
  <c r="X659" i="1"/>
  <c r="X661" i="1"/>
  <c r="X663" i="1"/>
  <c r="X665" i="1"/>
  <c r="X667" i="1"/>
  <c r="X669" i="1"/>
  <c r="X671" i="1"/>
  <c r="X673" i="1"/>
  <c r="X675" i="1"/>
  <c r="X677" i="1"/>
  <c r="X679" i="1"/>
  <c r="X681" i="1"/>
  <c r="X683" i="1"/>
  <c r="X685" i="1"/>
  <c r="X687" i="1"/>
  <c r="X689" i="1"/>
  <c r="X691" i="1"/>
  <c r="X693" i="1"/>
  <c r="X695" i="1"/>
  <c r="X697" i="1"/>
  <c r="X699" i="1"/>
  <c r="X701" i="1"/>
  <c r="X703" i="1"/>
  <c r="X705" i="1"/>
  <c r="X707" i="1"/>
  <c r="X709" i="1"/>
  <c r="X711" i="1"/>
  <c r="X713" i="1"/>
  <c r="X715" i="1"/>
  <c r="X717" i="1"/>
  <c r="X719" i="1"/>
  <c r="X721" i="1"/>
  <c r="X723" i="1"/>
  <c r="X725" i="1"/>
  <c r="X727" i="1"/>
  <c r="X729" i="1"/>
  <c r="X731" i="1"/>
  <c r="X733" i="1"/>
  <c r="X735" i="1"/>
  <c r="X737" i="1"/>
  <c r="X739" i="1"/>
  <c r="X741" i="1"/>
  <c r="X743" i="1"/>
  <c r="X745" i="1"/>
  <c r="X747" i="1"/>
  <c r="X749" i="1"/>
  <c r="X751" i="1"/>
  <c r="X753" i="1"/>
  <c r="X755" i="1"/>
  <c r="X757" i="1"/>
  <c r="X759" i="1"/>
  <c r="X761" i="1"/>
  <c r="X763" i="1"/>
  <c r="X765" i="1"/>
  <c r="X767" i="1"/>
  <c r="X769" i="1"/>
  <c r="X771" i="1"/>
  <c r="X773" i="1"/>
  <c r="X775" i="1"/>
  <c r="X777" i="1"/>
  <c r="X779" i="1"/>
  <c r="X781" i="1"/>
  <c r="X783" i="1"/>
  <c r="X785" i="1"/>
  <c r="X787" i="1"/>
  <c r="X789" i="1"/>
  <c r="X791" i="1"/>
  <c r="X793" i="1"/>
  <c r="X795" i="1"/>
  <c r="X797" i="1"/>
  <c r="X799" i="1"/>
  <c r="X801" i="1"/>
  <c r="X803" i="1"/>
  <c r="X805" i="1"/>
  <c r="X807" i="1"/>
  <c r="X809" i="1"/>
  <c r="X811" i="1"/>
  <c r="X813" i="1"/>
  <c r="X815" i="1"/>
  <c r="X817" i="1"/>
  <c r="X819" i="1"/>
  <c r="X821" i="1"/>
  <c r="X823" i="1"/>
  <c r="X825" i="1"/>
  <c r="X827" i="1"/>
  <c r="X829" i="1"/>
  <c r="X831" i="1"/>
  <c r="X833" i="1"/>
  <c r="X835" i="1"/>
  <c r="X837" i="1"/>
  <c r="X839" i="1"/>
  <c r="X841" i="1"/>
  <c r="X843" i="1"/>
  <c r="X845" i="1"/>
  <c r="X847" i="1"/>
  <c r="X849" i="1"/>
  <c r="X851" i="1"/>
  <c r="X853" i="1"/>
  <c r="X855" i="1"/>
  <c r="X857" i="1"/>
  <c r="X859" i="1"/>
  <c r="X861" i="1"/>
  <c r="X863" i="1"/>
  <c r="X865" i="1"/>
  <c r="X867" i="1"/>
  <c r="X869" i="1"/>
  <c r="X871" i="1"/>
  <c r="X873" i="1"/>
  <c r="X875" i="1"/>
  <c r="X877" i="1"/>
  <c r="X879" i="1"/>
  <c r="X881" i="1"/>
  <c r="X883" i="1"/>
  <c r="X885" i="1"/>
  <c r="X887" i="1"/>
  <c r="X889" i="1"/>
  <c r="X891" i="1"/>
  <c r="X893" i="1"/>
  <c r="X895" i="1"/>
  <c r="X897" i="1"/>
  <c r="X899" i="1"/>
  <c r="X901" i="1"/>
  <c r="X903" i="1"/>
  <c r="X905" i="1"/>
  <c r="X907" i="1"/>
  <c r="X909" i="1"/>
  <c r="X911" i="1"/>
  <c r="X913" i="1"/>
  <c r="X915" i="1"/>
  <c r="X917" i="1"/>
  <c r="X919" i="1"/>
  <c r="X921" i="1"/>
  <c r="X923" i="1"/>
  <c r="X925" i="1"/>
  <c r="X927" i="1"/>
  <c r="X929" i="1"/>
  <c r="X931" i="1"/>
  <c r="X933" i="1"/>
  <c r="X935" i="1"/>
  <c r="X937" i="1"/>
  <c r="X939" i="1"/>
  <c r="X941" i="1"/>
  <c r="X943" i="1"/>
  <c r="X945" i="1"/>
  <c r="X947" i="1"/>
  <c r="X949" i="1"/>
  <c r="X951" i="1"/>
  <c r="X953" i="1"/>
  <c r="X955" i="1"/>
  <c r="X957" i="1"/>
  <c r="X959" i="1"/>
  <c r="X961" i="1"/>
  <c r="X963" i="1"/>
  <c r="X965" i="1"/>
  <c r="X967" i="1"/>
  <c r="X969" i="1"/>
  <c r="X971" i="1"/>
  <c r="X973" i="1"/>
  <c r="X975" i="1"/>
  <c r="X977" i="1"/>
  <c r="X979" i="1"/>
  <c r="X981" i="1"/>
  <c r="X983" i="1"/>
  <c r="X985" i="1"/>
  <c r="X987" i="1"/>
  <c r="X989" i="1"/>
  <c r="X991" i="1"/>
  <c r="X993" i="1"/>
  <c r="X995" i="1"/>
  <c r="X997" i="1"/>
  <c r="X999" i="1"/>
  <c r="X1001" i="1"/>
  <c r="X1003" i="1"/>
  <c r="X1005" i="1"/>
  <c r="X1007" i="1"/>
  <c r="X1009" i="1"/>
  <c r="X1011" i="1"/>
  <c r="X1013" i="1"/>
  <c r="X1015" i="1"/>
  <c r="X1017" i="1"/>
  <c r="X1019" i="1"/>
  <c r="X1021" i="1"/>
  <c r="X1023" i="1"/>
  <c r="X1025" i="1"/>
  <c r="X1027" i="1"/>
  <c r="X1029" i="1"/>
  <c r="X1031" i="1"/>
  <c r="X1033" i="1"/>
  <c r="X1035" i="1"/>
  <c r="X1037" i="1"/>
  <c r="X1039" i="1"/>
  <c r="X1041" i="1"/>
  <c r="X1043" i="1"/>
  <c r="X1045" i="1"/>
  <c r="X1047" i="1"/>
  <c r="X1049" i="1"/>
  <c r="X1051" i="1"/>
  <c r="X1053" i="1"/>
  <c r="X1055" i="1"/>
  <c r="X1057" i="1"/>
  <c r="X1059" i="1"/>
  <c r="X1061" i="1"/>
  <c r="X1063" i="1"/>
  <c r="X1065" i="1"/>
  <c r="X1067" i="1"/>
  <c r="X1069" i="1"/>
  <c r="X1071" i="1"/>
  <c r="X1073" i="1"/>
  <c r="X1075" i="1"/>
  <c r="X1077" i="1"/>
  <c r="X1079" i="1"/>
  <c r="X1081" i="1"/>
  <c r="X1083" i="1"/>
  <c r="X1085" i="1"/>
  <c r="X1087" i="1"/>
  <c r="X1089" i="1"/>
  <c r="X1091" i="1"/>
  <c r="X1093" i="1"/>
  <c r="X1095" i="1"/>
  <c r="X1097" i="1"/>
  <c r="X1099" i="1"/>
  <c r="X1101" i="1"/>
  <c r="X1103" i="1"/>
  <c r="X1105" i="1"/>
  <c r="X1107" i="1"/>
  <c r="X1109" i="1"/>
  <c r="X1111" i="1"/>
  <c r="X1113" i="1"/>
  <c r="X1115" i="1"/>
  <c r="X1117" i="1"/>
  <c r="X1119" i="1"/>
  <c r="X1121" i="1"/>
  <c r="X1123" i="1"/>
  <c r="X1125" i="1"/>
  <c r="X1127" i="1"/>
  <c r="X1129" i="1"/>
  <c r="X1131" i="1"/>
  <c r="X1133" i="1"/>
  <c r="X1135" i="1"/>
  <c r="X1137" i="1"/>
  <c r="X1139" i="1"/>
  <c r="X1141" i="1"/>
  <c r="X1143" i="1"/>
  <c r="X1145" i="1"/>
  <c r="X1147" i="1"/>
  <c r="X1149" i="1"/>
  <c r="X1151" i="1"/>
  <c r="X1153" i="1"/>
  <c r="X1155" i="1"/>
  <c r="X1157" i="1"/>
  <c r="X1159" i="1"/>
  <c r="X1161" i="1"/>
  <c r="X1163" i="1"/>
  <c r="X1165" i="1"/>
  <c r="X1167" i="1"/>
  <c r="X1169" i="1"/>
  <c r="X1171" i="1"/>
  <c r="X1173" i="1"/>
  <c r="X1175" i="1"/>
  <c r="X1177" i="1"/>
  <c r="X1179" i="1"/>
  <c r="X1181" i="1"/>
  <c r="X1183" i="1"/>
  <c r="X1185" i="1"/>
  <c r="X1187" i="1"/>
  <c r="X1189" i="1"/>
  <c r="X1191" i="1"/>
  <c r="X1193" i="1"/>
  <c r="X1195" i="1"/>
  <c r="X1197" i="1"/>
  <c r="X1199" i="1"/>
  <c r="X1201" i="1"/>
  <c r="X1203" i="1"/>
  <c r="X1205" i="1"/>
  <c r="X1207" i="1"/>
  <c r="X1209" i="1"/>
  <c r="X1211" i="1"/>
  <c r="X1213" i="1"/>
  <c r="X1215" i="1"/>
  <c r="X1217" i="1"/>
  <c r="X1219" i="1"/>
  <c r="X1221" i="1"/>
  <c r="X1223" i="1"/>
  <c r="X1225" i="1"/>
  <c r="X1227" i="1"/>
  <c r="X1229" i="1"/>
  <c r="X1231" i="1"/>
  <c r="X1233" i="1"/>
  <c r="X1235" i="1"/>
  <c r="X1237" i="1"/>
  <c r="X1239" i="1"/>
  <c r="X1241" i="1"/>
  <c r="X1243" i="1"/>
  <c r="X1245" i="1"/>
  <c r="X1247" i="1"/>
  <c r="X1249" i="1"/>
  <c r="X1251" i="1"/>
  <c r="X1253" i="1"/>
  <c r="X1255" i="1"/>
  <c r="X1257" i="1"/>
  <c r="X1259" i="1"/>
  <c r="X1261" i="1"/>
  <c r="X1263" i="1"/>
  <c r="X1265" i="1"/>
  <c r="X1267" i="1"/>
  <c r="X1269" i="1"/>
  <c r="X1271" i="1"/>
  <c r="X1273" i="1"/>
  <c r="X1275" i="1"/>
  <c r="X1277" i="1"/>
  <c r="X1279" i="1"/>
  <c r="X1281" i="1"/>
  <c r="X1283" i="1"/>
  <c r="X1285" i="1"/>
  <c r="X1287" i="1"/>
  <c r="X1289" i="1"/>
  <c r="X1291" i="1"/>
  <c r="X1293" i="1"/>
  <c r="X1295" i="1"/>
  <c r="X1297" i="1"/>
  <c r="X1299" i="1"/>
  <c r="X1301" i="1"/>
  <c r="X1303" i="1"/>
  <c r="X1305" i="1"/>
  <c r="X1307" i="1"/>
  <c r="X1309" i="1"/>
  <c r="X1311" i="1"/>
  <c r="X1313" i="1"/>
  <c r="X1315" i="1"/>
  <c r="X1317" i="1"/>
  <c r="X1319" i="1"/>
  <c r="X1321" i="1"/>
  <c r="X1323" i="1"/>
  <c r="X1325" i="1"/>
  <c r="X1327" i="1"/>
  <c r="X1329" i="1"/>
  <c r="X1331" i="1"/>
  <c r="X1333" i="1"/>
  <c r="X1335" i="1"/>
  <c r="X1337" i="1"/>
  <c r="X1339" i="1"/>
  <c r="X1341" i="1"/>
  <c r="X1343" i="1"/>
  <c r="X1345" i="1"/>
  <c r="X1347" i="1"/>
  <c r="X1349" i="1"/>
  <c r="X1351" i="1"/>
  <c r="X1353" i="1"/>
  <c r="X1355" i="1"/>
  <c r="X1357" i="1"/>
  <c r="X1359" i="1"/>
  <c r="X1361" i="1"/>
  <c r="X1363" i="1"/>
  <c r="X1365" i="1"/>
  <c r="X1367" i="1"/>
  <c r="X1369" i="1"/>
  <c r="X1371" i="1"/>
  <c r="X1373" i="1"/>
  <c r="X1375" i="1"/>
  <c r="X1377" i="1"/>
  <c r="X1379" i="1"/>
  <c r="X1381" i="1"/>
  <c r="X1383" i="1"/>
  <c r="X1385" i="1"/>
  <c r="X1387" i="1"/>
  <c r="X1389" i="1"/>
  <c r="X1391" i="1"/>
  <c r="X1393" i="1"/>
  <c r="X1395" i="1"/>
  <c r="X1397" i="1"/>
  <c r="X1399" i="1"/>
  <c r="X1401" i="1"/>
  <c r="X1403" i="1"/>
  <c r="X1405" i="1"/>
  <c r="X1407" i="1"/>
  <c r="X1409" i="1"/>
  <c r="X1411" i="1"/>
  <c r="X1413" i="1"/>
  <c r="X1415" i="1"/>
  <c r="X1417" i="1"/>
  <c r="X1419" i="1"/>
  <c r="X1421" i="1"/>
  <c r="X1423" i="1"/>
  <c r="X1425" i="1"/>
  <c r="X1427" i="1"/>
  <c r="X1429" i="1"/>
  <c r="X1431" i="1"/>
  <c r="X1433" i="1"/>
  <c r="X1435" i="1"/>
  <c r="X1437" i="1"/>
  <c r="X1439" i="1"/>
  <c r="X1441" i="1"/>
  <c r="X1443" i="1"/>
  <c r="X1445" i="1"/>
  <c r="X1447" i="1"/>
  <c r="X1449" i="1"/>
  <c r="X1451" i="1"/>
  <c r="X1453" i="1"/>
  <c r="X1455" i="1"/>
  <c r="X1457" i="1"/>
  <c r="X1459" i="1"/>
  <c r="X1461" i="1"/>
  <c r="X1463" i="1"/>
  <c r="X1465" i="1"/>
  <c r="X1467" i="1"/>
  <c r="X1469" i="1"/>
  <c r="X1471" i="1"/>
  <c r="X1473" i="1"/>
  <c r="X1475" i="1"/>
  <c r="X1477" i="1"/>
  <c r="X1479" i="1"/>
  <c r="X1481" i="1"/>
  <c r="X1483" i="1"/>
  <c r="X1485" i="1"/>
  <c r="X1487" i="1"/>
  <c r="X1489" i="1"/>
  <c r="X1491" i="1"/>
  <c r="X1493" i="1"/>
  <c r="X1495" i="1"/>
  <c r="X1497" i="1"/>
  <c r="X1499" i="1"/>
  <c r="X1501" i="1"/>
  <c r="X1503" i="1"/>
  <c r="X1505" i="1"/>
  <c r="X1507" i="1"/>
  <c r="X1509" i="1"/>
  <c r="X1511" i="1"/>
  <c r="X1513" i="1"/>
  <c r="X1515" i="1"/>
  <c r="X1517" i="1"/>
  <c r="X1519" i="1"/>
  <c r="X1521" i="1"/>
  <c r="X1523" i="1"/>
  <c r="X1525" i="1"/>
  <c r="X1527" i="1"/>
  <c r="X1529" i="1"/>
  <c r="X1531" i="1"/>
  <c r="X1533" i="1"/>
  <c r="X1535" i="1"/>
  <c r="X1537" i="1"/>
  <c r="X1539" i="1"/>
  <c r="X1541" i="1"/>
  <c r="X1543" i="1"/>
  <c r="X1545" i="1"/>
  <c r="X1547" i="1"/>
  <c r="X1549" i="1"/>
  <c r="X1551" i="1"/>
  <c r="X1553" i="1"/>
  <c r="X1555" i="1"/>
  <c r="X1557" i="1"/>
  <c r="X1559" i="1"/>
  <c r="X1561" i="1"/>
  <c r="X1563" i="1"/>
  <c r="X1565" i="1"/>
  <c r="X1567" i="1"/>
  <c r="X1569" i="1"/>
  <c r="X1571" i="1"/>
  <c r="X1573" i="1"/>
  <c r="X1575" i="1"/>
  <c r="X1577" i="1"/>
  <c r="X1579" i="1"/>
  <c r="X1581" i="1"/>
  <c r="X1583" i="1"/>
  <c r="X1585" i="1"/>
  <c r="X1587" i="1"/>
  <c r="X1589" i="1"/>
  <c r="X1591" i="1"/>
  <c r="X1593" i="1"/>
  <c r="X1595" i="1"/>
  <c r="X1597" i="1"/>
  <c r="X1599" i="1"/>
  <c r="X1601" i="1"/>
  <c r="X1603" i="1"/>
  <c r="X1605" i="1"/>
  <c r="X1607" i="1"/>
  <c r="X1609" i="1"/>
  <c r="X1611" i="1"/>
  <c r="X1613" i="1"/>
  <c r="X1615" i="1"/>
  <c r="X1617" i="1"/>
  <c r="X1619" i="1"/>
  <c r="X1621" i="1"/>
  <c r="X1623" i="1"/>
  <c r="X1625" i="1"/>
  <c r="X1627" i="1"/>
  <c r="X1629" i="1"/>
  <c r="X1631" i="1"/>
  <c r="X1633" i="1"/>
  <c r="X1635" i="1"/>
  <c r="X1637" i="1"/>
  <c r="X1639" i="1"/>
  <c r="X1641" i="1"/>
  <c r="X1643" i="1"/>
  <c r="X1645" i="1"/>
  <c r="X1647" i="1"/>
  <c r="X1649" i="1"/>
  <c r="X1651" i="1"/>
  <c r="X1653" i="1"/>
  <c r="X1655" i="1"/>
  <c r="X1657" i="1"/>
  <c r="X1659" i="1"/>
  <c r="X1661" i="1"/>
  <c r="X1663" i="1"/>
  <c r="X1665" i="1"/>
  <c r="X1667" i="1"/>
  <c r="X1669" i="1"/>
  <c r="X1671" i="1"/>
  <c r="X1673" i="1"/>
  <c r="X1675" i="1"/>
  <c r="X1677" i="1"/>
  <c r="X1679" i="1"/>
  <c r="X1681" i="1"/>
  <c r="X1683" i="1"/>
  <c r="X1685" i="1"/>
  <c r="X1687" i="1"/>
  <c r="X1689" i="1"/>
  <c r="X1691" i="1"/>
  <c r="X1693" i="1"/>
  <c r="X1695" i="1"/>
  <c r="X1697" i="1"/>
  <c r="X1699" i="1"/>
  <c r="X1701" i="1"/>
  <c r="X1703" i="1"/>
  <c r="X1705" i="1"/>
  <c r="X1707" i="1"/>
  <c r="X1709" i="1"/>
  <c r="X1711" i="1"/>
  <c r="X1713" i="1"/>
  <c r="X1715" i="1"/>
  <c r="X1717" i="1"/>
  <c r="X1719" i="1"/>
  <c r="X1721" i="1"/>
  <c r="X1723" i="1"/>
  <c r="X1725" i="1"/>
  <c r="X1727" i="1"/>
  <c r="X1729" i="1"/>
  <c r="X1731" i="1"/>
  <c r="X1733" i="1"/>
  <c r="X1735" i="1"/>
  <c r="X1737" i="1"/>
  <c r="X1739" i="1"/>
  <c r="X1741" i="1"/>
  <c r="X1743" i="1"/>
  <c r="X1745" i="1"/>
  <c r="X1747" i="1"/>
  <c r="X1749" i="1"/>
  <c r="X1751" i="1"/>
  <c r="X1753" i="1"/>
  <c r="X1755" i="1"/>
  <c r="X1757" i="1"/>
  <c r="X1759" i="1"/>
  <c r="X1761" i="1"/>
  <c r="X1763" i="1"/>
  <c r="X1765" i="1"/>
  <c r="X1767" i="1"/>
  <c r="X1769" i="1"/>
  <c r="X1771" i="1"/>
  <c r="X1773" i="1"/>
  <c r="X1775" i="1"/>
  <c r="X1777" i="1"/>
  <c r="X1779" i="1"/>
  <c r="X1781" i="1"/>
  <c r="X1783" i="1"/>
  <c r="X1785" i="1"/>
  <c r="X1787" i="1"/>
  <c r="X1789" i="1"/>
  <c r="X1791" i="1"/>
  <c r="X1793" i="1"/>
  <c r="X1795" i="1"/>
  <c r="X1797" i="1"/>
  <c r="X1799" i="1"/>
  <c r="X1801" i="1"/>
  <c r="X1803" i="1"/>
  <c r="X1805" i="1"/>
  <c r="X1807" i="1"/>
  <c r="X1809" i="1"/>
  <c r="X1811" i="1"/>
  <c r="X1813" i="1"/>
  <c r="X1815" i="1"/>
  <c r="X1817" i="1"/>
  <c r="X1819" i="1"/>
  <c r="X1821" i="1"/>
  <c r="X1823" i="1"/>
  <c r="X1825" i="1"/>
  <c r="X1827" i="1"/>
  <c r="X1829" i="1"/>
  <c r="AF1829" i="1" s="1"/>
  <c r="U1833" i="1"/>
  <c r="AC1833" i="1" s="1"/>
  <c r="U1837" i="1"/>
  <c r="AC1837" i="1" s="1"/>
  <c r="U1841" i="1"/>
  <c r="AC1841" i="1" s="1"/>
  <c r="U1845" i="1"/>
  <c r="AC1845" i="1" s="1"/>
  <c r="U1849" i="1"/>
  <c r="AC1849" i="1" s="1"/>
  <c r="U1853" i="1"/>
  <c r="AC1853" i="1" s="1"/>
  <c r="U1857" i="1"/>
  <c r="AC1857" i="1" s="1"/>
  <c r="U1861" i="1"/>
  <c r="AC1861" i="1" s="1"/>
  <c r="U1865" i="1"/>
  <c r="AC1865" i="1" s="1"/>
  <c r="U1869" i="1"/>
  <c r="AC1869" i="1" s="1"/>
  <c r="U1873" i="1"/>
  <c r="AC1873" i="1" s="1"/>
  <c r="U1877" i="1"/>
  <c r="AC1877" i="1" s="1"/>
  <c r="U1881" i="1"/>
  <c r="AC1881" i="1" s="1"/>
  <c r="U1885" i="1"/>
  <c r="AC1885" i="1" s="1"/>
  <c r="U1889" i="1"/>
  <c r="AC1889" i="1" s="1"/>
  <c r="U1893" i="1"/>
  <c r="AC1893" i="1" s="1"/>
  <c r="U1897" i="1"/>
  <c r="AC1897" i="1" s="1"/>
  <c r="U1901" i="1"/>
  <c r="AC1901" i="1" s="1"/>
  <c r="U1905" i="1"/>
  <c r="AC1905" i="1" s="1"/>
  <c r="U1909" i="1"/>
  <c r="AC1909" i="1" s="1"/>
  <c r="U1913" i="1"/>
  <c r="AC1913" i="1" s="1"/>
  <c r="U1917" i="1"/>
  <c r="AC1917" i="1" s="1"/>
  <c r="U1921" i="1"/>
  <c r="AC1921" i="1" s="1"/>
  <c r="U1925" i="1"/>
  <c r="AC1925" i="1" s="1"/>
  <c r="U1929" i="1"/>
  <c r="AC1929" i="1" s="1"/>
  <c r="U1933" i="1"/>
  <c r="AC1933" i="1" s="1"/>
  <c r="U1937" i="1"/>
  <c r="AC1937" i="1" s="1"/>
  <c r="U1941" i="1"/>
  <c r="AC1941" i="1" s="1"/>
  <c r="U1945" i="1"/>
  <c r="AC1945" i="1" s="1"/>
  <c r="U1949" i="1"/>
  <c r="AC1949" i="1" s="1"/>
  <c r="AG1949" i="1" s="1"/>
  <c r="U1953" i="1"/>
  <c r="AC1953" i="1" s="1"/>
  <c r="U1957" i="1"/>
  <c r="AC1957" i="1" s="1"/>
  <c r="U1961" i="1"/>
  <c r="AC1961" i="1" s="1"/>
  <c r="U1965" i="1"/>
  <c r="AC1965" i="1" s="1"/>
  <c r="AG1965" i="1" s="1"/>
  <c r="U1969" i="1"/>
  <c r="AC1969" i="1" s="1"/>
  <c r="U1973" i="1"/>
  <c r="AC1973" i="1" s="1"/>
  <c r="U1977" i="1"/>
  <c r="AC1977" i="1" s="1"/>
  <c r="U1981" i="1"/>
  <c r="AC1981" i="1" s="1"/>
  <c r="U1985" i="1"/>
  <c r="AC1985" i="1" s="1"/>
  <c r="U1989" i="1"/>
  <c r="AC1989" i="1" s="1"/>
  <c r="U1993" i="1"/>
  <c r="AC1993" i="1" s="1"/>
  <c r="U1997" i="1"/>
  <c r="AC1997" i="1" s="1"/>
  <c r="U2001" i="1"/>
  <c r="AC2001" i="1" s="1"/>
  <c r="U2005" i="1"/>
  <c r="AC2005" i="1" s="1"/>
  <c r="U2009" i="1"/>
  <c r="AC2009" i="1" s="1"/>
  <c r="U2013" i="1"/>
  <c r="AC2013" i="1" s="1"/>
  <c r="U2017" i="1"/>
  <c r="AC2017" i="1" s="1"/>
  <c r="U2021" i="1"/>
  <c r="AC2021" i="1" s="1"/>
  <c r="U2025" i="1"/>
  <c r="AC2025" i="1" s="1"/>
  <c r="U2029" i="1"/>
  <c r="AC2029" i="1" s="1"/>
  <c r="U2033" i="1"/>
  <c r="AC2033" i="1" s="1"/>
  <c r="U2037" i="1"/>
  <c r="AC2037" i="1" s="1"/>
  <c r="U2041" i="1"/>
  <c r="AC2041" i="1" s="1"/>
  <c r="U2045" i="1"/>
  <c r="AC2045" i="1" s="1"/>
  <c r="AG2045" i="1" s="1"/>
  <c r="U2049" i="1"/>
  <c r="AC2049" i="1" s="1"/>
  <c r="U2053" i="1"/>
  <c r="AC2053" i="1" s="1"/>
  <c r="U2057" i="1"/>
  <c r="AC2057" i="1" s="1"/>
  <c r="U2061" i="1"/>
  <c r="AC2061" i="1" s="1"/>
  <c r="U2065" i="1"/>
  <c r="AC2065" i="1" s="1"/>
  <c r="U2069" i="1"/>
  <c r="AC2069" i="1" s="1"/>
  <c r="U2073" i="1"/>
  <c r="AC2073" i="1" s="1"/>
  <c r="U2077" i="1"/>
  <c r="AC2077" i="1" s="1"/>
  <c r="U2081" i="1"/>
  <c r="AC2081" i="1" s="1"/>
  <c r="U2085" i="1"/>
  <c r="AC2085" i="1" s="1"/>
  <c r="U2089" i="1"/>
  <c r="AC2089" i="1" s="1"/>
  <c r="U2093" i="1"/>
  <c r="AC2093" i="1" s="1"/>
  <c r="U2097" i="1"/>
  <c r="AC2097" i="1" s="1"/>
  <c r="U2101" i="1"/>
  <c r="AC2101" i="1" s="1"/>
  <c r="U2105" i="1"/>
  <c r="AC2105" i="1" s="1"/>
  <c r="U2109" i="1"/>
  <c r="AC2109" i="1" s="1"/>
  <c r="AG2109" i="1" s="1"/>
  <c r="U2113" i="1"/>
  <c r="AC2113" i="1" s="1"/>
  <c r="U2117" i="1"/>
  <c r="AC2117" i="1" s="1"/>
  <c r="U2121" i="1"/>
  <c r="AC2121" i="1" s="1"/>
  <c r="U2125" i="1"/>
  <c r="AC2125" i="1" s="1"/>
  <c r="U2129" i="1"/>
  <c r="AC2129" i="1" s="1"/>
  <c r="U2133" i="1"/>
  <c r="AC2133" i="1" s="1"/>
  <c r="U2137" i="1"/>
  <c r="AC2137" i="1" s="1"/>
  <c r="U2141" i="1"/>
  <c r="AC2141" i="1" s="1"/>
  <c r="U2145" i="1"/>
  <c r="AC2145" i="1" s="1"/>
  <c r="U2149" i="1"/>
  <c r="AC2149" i="1" s="1"/>
  <c r="U2153" i="1"/>
  <c r="AC2153" i="1" s="1"/>
  <c r="U2157" i="1"/>
  <c r="AC2157" i="1" s="1"/>
  <c r="U2161" i="1"/>
  <c r="AC2161" i="1" s="1"/>
  <c r="U2165" i="1"/>
  <c r="AC2165" i="1" s="1"/>
  <c r="U2169" i="1"/>
  <c r="AC2169" i="1" s="1"/>
  <c r="U2173" i="1"/>
  <c r="AC2173" i="1" s="1"/>
  <c r="U2177" i="1"/>
  <c r="AC2177" i="1" s="1"/>
  <c r="U2181" i="1"/>
  <c r="AC2181" i="1" s="1"/>
  <c r="U2185" i="1"/>
  <c r="AC2185" i="1" s="1"/>
  <c r="U2189" i="1"/>
  <c r="AC2189" i="1" s="1"/>
  <c r="U2193" i="1"/>
  <c r="AC2193" i="1" s="1"/>
  <c r="U2197" i="1"/>
  <c r="AC2197" i="1" s="1"/>
  <c r="U2201" i="1"/>
  <c r="AC2201" i="1" s="1"/>
  <c r="U2205" i="1"/>
  <c r="AC2205" i="1" s="1"/>
  <c r="U2209" i="1"/>
  <c r="AC2209" i="1" s="1"/>
  <c r="U2213" i="1"/>
  <c r="AC2213" i="1" s="1"/>
  <c r="U2217" i="1"/>
  <c r="AC2217" i="1" s="1"/>
  <c r="U2221" i="1"/>
  <c r="AC2221" i="1" s="1"/>
  <c r="U2225" i="1"/>
  <c r="AC2225" i="1" s="1"/>
  <c r="U2229" i="1"/>
  <c r="AC2229" i="1" s="1"/>
  <c r="U2233" i="1"/>
  <c r="AC2233" i="1" s="1"/>
  <c r="U2237" i="1"/>
  <c r="AC2237" i="1" s="1"/>
  <c r="U2241" i="1"/>
  <c r="AC2241" i="1" s="1"/>
  <c r="U2245" i="1"/>
  <c r="AC2245" i="1" s="1"/>
  <c r="U2249" i="1"/>
  <c r="AC2249" i="1" s="1"/>
  <c r="U2253" i="1"/>
  <c r="AC2253" i="1" s="1"/>
  <c r="U2257" i="1"/>
  <c r="AC2257" i="1" s="1"/>
  <c r="U2261" i="1"/>
  <c r="AC2261" i="1" s="1"/>
  <c r="U2265" i="1"/>
  <c r="AC2265" i="1" s="1"/>
  <c r="U2269" i="1"/>
  <c r="AC2269" i="1" s="1"/>
  <c r="AG2269" i="1" s="1"/>
  <c r="U2273" i="1"/>
  <c r="AC2273" i="1" s="1"/>
  <c r="U2277" i="1"/>
  <c r="AC2277" i="1" s="1"/>
  <c r="U2281" i="1"/>
  <c r="AC2281" i="1" s="1"/>
  <c r="U2285" i="1"/>
  <c r="AC2285" i="1" s="1"/>
  <c r="U2289" i="1"/>
  <c r="AC2289" i="1" s="1"/>
  <c r="U2293" i="1"/>
  <c r="AC2293" i="1" s="1"/>
  <c r="U2297" i="1"/>
  <c r="AC2297" i="1" s="1"/>
  <c r="U2301" i="1"/>
  <c r="AC2301" i="1" s="1"/>
  <c r="U2305" i="1"/>
  <c r="AC2305" i="1" s="1"/>
  <c r="U2309" i="1"/>
  <c r="AC2309" i="1" s="1"/>
  <c r="U2313" i="1"/>
  <c r="AC2313" i="1" s="1"/>
  <c r="U2317" i="1"/>
  <c r="AC2317" i="1" s="1"/>
  <c r="AG2317" i="1" s="1"/>
  <c r="U2321" i="1"/>
  <c r="AC2321" i="1" s="1"/>
  <c r="U2325" i="1"/>
  <c r="AC2325" i="1" s="1"/>
  <c r="U2329" i="1"/>
  <c r="AC2329" i="1" s="1"/>
  <c r="U2333" i="1"/>
  <c r="AC2333" i="1" s="1"/>
  <c r="U2337" i="1"/>
  <c r="AC2337" i="1" s="1"/>
  <c r="U2341" i="1"/>
  <c r="AC2341" i="1" s="1"/>
  <c r="U2345" i="1"/>
  <c r="AC2345" i="1" s="1"/>
  <c r="U2349" i="1"/>
  <c r="AC2349" i="1" s="1"/>
  <c r="U2353" i="1"/>
  <c r="AC2353" i="1" s="1"/>
  <c r="U2357" i="1"/>
  <c r="AC2357" i="1" s="1"/>
  <c r="U2361" i="1"/>
  <c r="AC2361" i="1" s="1"/>
  <c r="U2365" i="1"/>
  <c r="AC2365" i="1" s="1"/>
  <c r="U2369" i="1"/>
  <c r="AC2369" i="1" s="1"/>
  <c r="U2373" i="1"/>
  <c r="AC2373" i="1" s="1"/>
  <c r="U2377" i="1"/>
  <c r="AC2377" i="1" s="1"/>
  <c r="U2381" i="1"/>
  <c r="AC2381" i="1" s="1"/>
  <c r="U2385" i="1"/>
  <c r="AC2385" i="1" s="1"/>
  <c r="U2389" i="1"/>
  <c r="AC2389" i="1" s="1"/>
  <c r="U2393" i="1"/>
  <c r="AC2393" i="1" s="1"/>
  <c r="U2397" i="1"/>
  <c r="AC2397" i="1" s="1"/>
  <c r="U2401" i="1"/>
  <c r="AC2401" i="1" s="1"/>
  <c r="U2405" i="1"/>
  <c r="AC2405" i="1" s="1"/>
  <c r="U2409" i="1"/>
  <c r="AC2409" i="1" s="1"/>
  <c r="U2413" i="1"/>
  <c r="AC2413" i="1" s="1"/>
  <c r="AG2413" i="1" s="1"/>
  <c r="U2417" i="1"/>
  <c r="AC2417" i="1" s="1"/>
  <c r="U2421" i="1"/>
  <c r="AC2421" i="1" s="1"/>
  <c r="U2425" i="1"/>
  <c r="AC2425" i="1" s="1"/>
  <c r="U2429" i="1"/>
  <c r="AC2429" i="1" s="1"/>
  <c r="AG2429" i="1" s="1"/>
  <c r="U2433" i="1"/>
  <c r="AC2433" i="1" s="1"/>
  <c r="U2437" i="1"/>
  <c r="AC2437" i="1" s="1"/>
  <c r="U2441" i="1"/>
  <c r="AC2441" i="1" s="1"/>
  <c r="U2445" i="1"/>
  <c r="AC2445" i="1" s="1"/>
  <c r="AG2445" i="1" s="1"/>
  <c r="U2449" i="1"/>
  <c r="AC2449" i="1" s="1"/>
  <c r="U2453" i="1"/>
  <c r="AC2453" i="1" s="1"/>
  <c r="U2457" i="1"/>
  <c r="AC2457" i="1" s="1"/>
  <c r="U2461" i="1"/>
  <c r="AC2461" i="1" s="1"/>
  <c r="AG2461" i="1" s="1"/>
  <c r="U2465" i="1"/>
  <c r="AC2465" i="1" s="1"/>
  <c r="U2469" i="1"/>
  <c r="AC2469" i="1" s="1"/>
  <c r="U2473" i="1"/>
  <c r="AC2473" i="1" s="1"/>
  <c r="U2477" i="1"/>
  <c r="AC2477" i="1" s="1"/>
  <c r="U2481" i="1"/>
  <c r="AC2481" i="1" s="1"/>
  <c r="U2485" i="1"/>
  <c r="AC2485" i="1" s="1"/>
  <c r="U2489" i="1"/>
  <c r="AC2489" i="1" s="1"/>
  <c r="U2493" i="1"/>
  <c r="AC2493" i="1" s="1"/>
  <c r="U2497" i="1"/>
  <c r="AC2497" i="1" s="1"/>
  <c r="U2501" i="1"/>
  <c r="AC2501" i="1" s="1"/>
  <c r="U2505" i="1"/>
  <c r="AC2505" i="1" s="1"/>
  <c r="U2509" i="1"/>
  <c r="AC2509" i="1" s="1"/>
  <c r="U2513" i="1"/>
  <c r="AC2513" i="1" s="1"/>
  <c r="U2517" i="1"/>
  <c r="AC2517" i="1" s="1"/>
  <c r="U2521" i="1"/>
  <c r="AC2521" i="1" s="1"/>
  <c r="U2525" i="1"/>
  <c r="AC2525" i="1" s="1"/>
  <c r="U2529" i="1"/>
  <c r="AC2529" i="1" s="1"/>
  <c r="U2533" i="1"/>
  <c r="AC2533" i="1" s="1"/>
  <c r="U2537" i="1"/>
  <c r="AC2537" i="1" s="1"/>
  <c r="U2541" i="1"/>
  <c r="AC2541" i="1" s="1"/>
  <c r="U2545" i="1"/>
  <c r="AC2545" i="1" s="1"/>
  <c r="U2549" i="1"/>
  <c r="AC2549" i="1" s="1"/>
  <c r="U2553" i="1"/>
  <c r="AC2553" i="1" s="1"/>
  <c r="U2557" i="1"/>
  <c r="AC2557" i="1" s="1"/>
  <c r="U2561" i="1"/>
  <c r="AC2561" i="1" s="1"/>
  <c r="U2565" i="1"/>
  <c r="AC2565" i="1" s="1"/>
  <c r="U2569" i="1"/>
  <c r="AC2569" i="1" s="1"/>
  <c r="U2573" i="1"/>
  <c r="AC2573" i="1" s="1"/>
  <c r="U2577" i="1"/>
  <c r="AC2577" i="1" s="1"/>
  <c r="U2581" i="1"/>
  <c r="AC2581" i="1" s="1"/>
  <c r="U2585" i="1"/>
  <c r="AC2585" i="1" s="1"/>
  <c r="U2589" i="1"/>
  <c r="AC2589" i="1" s="1"/>
  <c r="U2593" i="1"/>
  <c r="AC2593" i="1" s="1"/>
  <c r="U2597" i="1"/>
  <c r="AC2597" i="1" s="1"/>
  <c r="U2601" i="1"/>
  <c r="AC2601" i="1" s="1"/>
  <c r="U2605" i="1"/>
  <c r="AC2605" i="1" s="1"/>
  <c r="U2609" i="1"/>
  <c r="AC2609" i="1" s="1"/>
  <c r="U2613" i="1"/>
  <c r="AC2613" i="1" s="1"/>
  <c r="U2617" i="1"/>
  <c r="AC2617" i="1" s="1"/>
  <c r="U2621" i="1"/>
  <c r="AC2621" i="1" s="1"/>
  <c r="U2625" i="1"/>
  <c r="AC2625" i="1" s="1"/>
  <c r="U2629" i="1"/>
  <c r="AC2629" i="1" s="1"/>
  <c r="U2633" i="1"/>
  <c r="AC2633" i="1" s="1"/>
  <c r="U2637" i="1"/>
  <c r="AC2637" i="1" s="1"/>
  <c r="AG2637" i="1" s="1"/>
  <c r="U2641" i="1"/>
  <c r="AC2641" i="1" s="1"/>
  <c r="U2645" i="1"/>
  <c r="AC2645" i="1" s="1"/>
  <c r="U2649" i="1"/>
  <c r="AC2649" i="1" s="1"/>
  <c r="U2653" i="1"/>
  <c r="AC2653" i="1" s="1"/>
  <c r="U2657" i="1"/>
  <c r="AC2657" i="1" s="1"/>
  <c r="U2661" i="1"/>
  <c r="AC2661" i="1" s="1"/>
  <c r="U2665" i="1"/>
  <c r="AC2665" i="1" s="1"/>
  <c r="U2669" i="1"/>
  <c r="AC2669" i="1" s="1"/>
  <c r="U2673" i="1"/>
  <c r="AC2673" i="1" s="1"/>
  <c r="U2677" i="1"/>
  <c r="AC2677" i="1" s="1"/>
  <c r="U2681" i="1"/>
  <c r="AC2681" i="1" s="1"/>
  <c r="U2685" i="1"/>
  <c r="AC2685" i="1" s="1"/>
  <c r="U2689" i="1"/>
  <c r="AC2689" i="1" s="1"/>
  <c r="U2693" i="1"/>
  <c r="AC2693" i="1" s="1"/>
  <c r="U2697" i="1"/>
  <c r="AC2697" i="1" s="1"/>
  <c r="U2701" i="1"/>
  <c r="AC2701" i="1" s="1"/>
  <c r="U2705" i="1"/>
  <c r="AC2705" i="1" s="1"/>
  <c r="U2709" i="1"/>
  <c r="AC2709" i="1" s="1"/>
  <c r="U2713" i="1"/>
  <c r="AC2713" i="1" s="1"/>
  <c r="U2717" i="1"/>
  <c r="AC2717" i="1" s="1"/>
  <c r="U2721" i="1"/>
  <c r="AC2721" i="1" s="1"/>
  <c r="U2725" i="1"/>
  <c r="AC2725" i="1" s="1"/>
  <c r="U2729" i="1"/>
  <c r="AC2729" i="1" s="1"/>
  <c r="U2733" i="1"/>
  <c r="AC2733" i="1" s="1"/>
  <c r="U2737" i="1"/>
  <c r="AC2737" i="1" s="1"/>
  <c r="U2741" i="1"/>
  <c r="AC2741" i="1" s="1"/>
  <c r="U2745" i="1"/>
  <c r="AC2745" i="1" s="1"/>
  <c r="U2749" i="1"/>
  <c r="AC2749" i="1" s="1"/>
  <c r="U2753" i="1"/>
  <c r="AC2753" i="1" s="1"/>
  <c r="U2757" i="1"/>
  <c r="AC2757" i="1" s="1"/>
  <c r="U2761" i="1"/>
  <c r="AC2761" i="1" s="1"/>
  <c r="U2765" i="1"/>
  <c r="AC2765" i="1" s="1"/>
  <c r="U2769" i="1"/>
  <c r="AC2769" i="1" s="1"/>
  <c r="U2773" i="1"/>
  <c r="AC2773" i="1" s="1"/>
  <c r="U2777" i="1"/>
  <c r="AC2777" i="1" s="1"/>
  <c r="U2781" i="1"/>
  <c r="AC2781" i="1" s="1"/>
  <c r="U2785" i="1"/>
  <c r="AC2785" i="1" s="1"/>
  <c r="U2789" i="1"/>
  <c r="AC2789" i="1" s="1"/>
  <c r="U2793" i="1"/>
  <c r="AC2793" i="1" s="1"/>
  <c r="U2797" i="1"/>
  <c r="AC2797" i="1" s="1"/>
  <c r="U2801" i="1"/>
  <c r="AC2801" i="1" s="1"/>
  <c r="U2805" i="1"/>
  <c r="AC2805" i="1" s="1"/>
  <c r="U2809" i="1"/>
  <c r="AC2809" i="1" s="1"/>
  <c r="U2813" i="1"/>
  <c r="AC2813" i="1" s="1"/>
  <c r="U2817" i="1"/>
  <c r="AC2817" i="1" s="1"/>
  <c r="U2821" i="1"/>
  <c r="AC2821" i="1" s="1"/>
  <c r="U2825" i="1"/>
  <c r="AC2825" i="1" s="1"/>
  <c r="U2829" i="1"/>
  <c r="AC2829" i="1" s="1"/>
  <c r="U2833" i="1"/>
  <c r="AC2833" i="1" s="1"/>
  <c r="U2837" i="1"/>
  <c r="AC2837" i="1" s="1"/>
  <c r="U2841" i="1"/>
  <c r="AC2841" i="1" s="1"/>
  <c r="U2845" i="1"/>
  <c r="AC2845" i="1" s="1"/>
  <c r="U2849" i="1"/>
  <c r="AC2849" i="1" s="1"/>
  <c r="U45" i="1"/>
  <c r="U49" i="1"/>
  <c r="AB42" i="1"/>
  <c r="AB38" i="1"/>
  <c r="AB34" i="1"/>
  <c r="AB30" i="1"/>
  <c r="AB26" i="1"/>
  <c r="AB22" i="1"/>
  <c r="AB18" i="1"/>
  <c r="Y45" i="1"/>
  <c r="Y49" i="1"/>
  <c r="U52" i="1"/>
  <c r="U54" i="1"/>
  <c r="U56" i="1"/>
  <c r="U58" i="1"/>
  <c r="U60" i="1"/>
  <c r="U62" i="1"/>
  <c r="U64" i="1"/>
  <c r="U66" i="1"/>
  <c r="U68" i="1"/>
  <c r="U70" i="1"/>
  <c r="U72" i="1"/>
  <c r="U74" i="1"/>
  <c r="U76" i="1"/>
  <c r="U78" i="1"/>
  <c r="U80" i="1"/>
  <c r="U82" i="1"/>
  <c r="U84" i="1"/>
  <c r="U86" i="1"/>
  <c r="U88" i="1"/>
  <c r="U90" i="1"/>
  <c r="U92" i="1"/>
  <c r="U94" i="1"/>
  <c r="U96" i="1"/>
  <c r="U98" i="1"/>
  <c r="U100" i="1"/>
  <c r="U102" i="1"/>
  <c r="U104" i="1"/>
  <c r="U106" i="1"/>
  <c r="U108" i="1"/>
  <c r="U110" i="1"/>
  <c r="U112" i="1"/>
  <c r="U114" i="1"/>
  <c r="U116" i="1"/>
  <c r="U118" i="1"/>
  <c r="U120" i="1"/>
  <c r="U122" i="1"/>
  <c r="U124" i="1"/>
  <c r="U126" i="1"/>
  <c r="U128" i="1"/>
  <c r="U130" i="1"/>
  <c r="U132" i="1"/>
  <c r="U134" i="1"/>
  <c r="U136" i="1"/>
  <c r="U138" i="1"/>
  <c r="U140" i="1"/>
  <c r="U142" i="1"/>
  <c r="U144" i="1"/>
  <c r="U146" i="1"/>
  <c r="U148" i="1"/>
  <c r="U150" i="1"/>
  <c r="U152" i="1"/>
  <c r="U154" i="1"/>
  <c r="U156" i="1"/>
  <c r="U158" i="1"/>
  <c r="U160" i="1"/>
  <c r="U162" i="1"/>
  <c r="U164" i="1"/>
  <c r="U166" i="1"/>
  <c r="U168" i="1"/>
  <c r="U170" i="1"/>
  <c r="U172" i="1"/>
  <c r="U174" i="1"/>
  <c r="U176" i="1"/>
  <c r="U178" i="1"/>
  <c r="U180" i="1"/>
  <c r="U182" i="1"/>
  <c r="U184" i="1"/>
  <c r="U186" i="1"/>
  <c r="U188" i="1"/>
  <c r="U190" i="1"/>
  <c r="U192" i="1"/>
  <c r="U194" i="1"/>
  <c r="U196" i="1"/>
  <c r="U198" i="1"/>
  <c r="U200" i="1"/>
  <c r="U202" i="1"/>
  <c r="U204" i="1"/>
  <c r="U206" i="1"/>
  <c r="U208" i="1"/>
  <c r="U210" i="1"/>
  <c r="U212" i="1"/>
  <c r="U214" i="1"/>
  <c r="U216" i="1"/>
  <c r="U218" i="1"/>
  <c r="U220" i="1"/>
  <c r="U222" i="1"/>
  <c r="U224" i="1"/>
  <c r="U226" i="1"/>
  <c r="U228" i="1"/>
  <c r="U230" i="1"/>
  <c r="U232" i="1"/>
  <c r="U234" i="1"/>
  <c r="U236" i="1"/>
  <c r="U238" i="1"/>
  <c r="U240" i="1"/>
  <c r="U242" i="1"/>
  <c r="U244" i="1"/>
  <c r="U246" i="1"/>
  <c r="U248" i="1"/>
  <c r="U250" i="1"/>
  <c r="U252" i="1"/>
  <c r="U254" i="1"/>
  <c r="U256" i="1"/>
  <c r="U258" i="1"/>
  <c r="U260" i="1"/>
  <c r="U262" i="1"/>
  <c r="U264" i="1"/>
  <c r="U266" i="1"/>
  <c r="U268" i="1"/>
  <c r="U270" i="1"/>
  <c r="U272" i="1"/>
  <c r="U274" i="1"/>
  <c r="U276" i="1"/>
  <c r="U278" i="1"/>
  <c r="U280" i="1"/>
  <c r="U282" i="1"/>
  <c r="U284" i="1"/>
  <c r="U286" i="1"/>
  <c r="U288" i="1"/>
  <c r="U290" i="1"/>
  <c r="U292" i="1"/>
  <c r="U294" i="1"/>
  <c r="U296" i="1"/>
  <c r="U298" i="1"/>
  <c r="U300" i="1"/>
  <c r="U302" i="1"/>
  <c r="U304" i="1"/>
  <c r="U306" i="1"/>
  <c r="U308" i="1"/>
  <c r="U310" i="1"/>
  <c r="U312" i="1"/>
  <c r="U314" i="1"/>
  <c r="U316" i="1"/>
  <c r="U318" i="1"/>
  <c r="U320" i="1"/>
  <c r="U322" i="1"/>
  <c r="U324" i="1"/>
  <c r="U326" i="1"/>
  <c r="U328" i="1"/>
  <c r="U330" i="1"/>
  <c r="U332" i="1"/>
  <c r="U334" i="1"/>
  <c r="U336" i="1"/>
  <c r="U338" i="1"/>
  <c r="U340" i="1"/>
  <c r="U342" i="1"/>
  <c r="U344" i="1"/>
  <c r="U346" i="1"/>
  <c r="U348" i="1"/>
  <c r="U350" i="1"/>
  <c r="U352" i="1"/>
  <c r="U354" i="1"/>
  <c r="U356" i="1"/>
  <c r="U358" i="1"/>
  <c r="U360" i="1"/>
  <c r="U362" i="1"/>
  <c r="U364" i="1"/>
  <c r="U366" i="1"/>
  <c r="U368" i="1"/>
  <c r="U370" i="1"/>
  <c r="U372" i="1"/>
  <c r="U374" i="1"/>
  <c r="U376" i="1"/>
  <c r="U378" i="1"/>
  <c r="U380" i="1"/>
  <c r="U382" i="1"/>
  <c r="U384" i="1"/>
  <c r="U386" i="1"/>
  <c r="U388" i="1"/>
  <c r="U390" i="1"/>
  <c r="U392" i="1"/>
  <c r="U394" i="1"/>
  <c r="U396" i="1"/>
  <c r="U398" i="1"/>
  <c r="U400" i="1"/>
  <c r="U402" i="1"/>
  <c r="U404" i="1"/>
  <c r="U406" i="1"/>
  <c r="U408" i="1"/>
  <c r="U410" i="1"/>
  <c r="U412" i="1"/>
  <c r="U414" i="1"/>
  <c r="U416" i="1"/>
  <c r="U418" i="1"/>
  <c r="U420" i="1"/>
  <c r="U422" i="1"/>
  <c r="U424" i="1"/>
  <c r="U426" i="1"/>
  <c r="U428" i="1"/>
  <c r="U430" i="1"/>
  <c r="U432" i="1"/>
  <c r="U434" i="1"/>
  <c r="U436" i="1"/>
  <c r="U438" i="1"/>
  <c r="U440" i="1"/>
  <c r="U442" i="1"/>
  <c r="U444" i="1"/>
  <c r="U446" i="1"/>
  <c r="U448" i="1"/>
  <c r="U450" i="1"/>
  <c r="U452" i="1"/>
  <c r="U454" i="1"/>
  <c r="U456" i="1"/>
  <c r="U458" i="1"/>
  <c r="U460" i="1"/>
  <c r="U462" i="1"/>
  <c r="U464" i="1"/>
  <c r="U466" i="1"/>
  <c r="U468" i="1"/>
  <c r="U470" i="1"/>
  <c r="U472" i="1"/>
  <c r="U474" i="1"/>
  <c r="U476" i="1"/>
  <c r="U478" i="1"/>
  <c r="U480" i="1"/>
  <c r="U482" i="1"/>
  <c r="U484" i="1"/>
  <c r="U486" i="1"/>
  <c r="U488" i="1"/>
  <c r="U490" i="1"/>
  <c r="U492" i="1"/>
  <c r="U494" i="1"/>
  <c r="U496" i="1"/>
  <c r="U498" i="1"/>
  <c r="U500" i="1"/>
  <c r="U502" i="1"/>
  <c r="U504" i="1"/>
  <c r="U506" i="1"/>
  <c r="U508" i="1"/>
  <c r="U510" i="1"/>
  <c r="U512" i="1"/>
  <c r="U514" i="1"/>
  <c r="U516" i="1"/>
  <c r="U518" i="1"/>
  <c r="U520" i="1"/>
  <c r="U522" i="1"/>
  <c r="U524" i="1"/>
  <c r="U526" i="1"/>
  <c r="U528" i="1"/>
  <c r="U530" i="1"/>
  <c r="U532" i="1"/>
  <c r="U534" i="1"/>
  <c r="U536" i="1"/>
  <c r="U538" i="1"/>
  <c r="U540" i="1"/>
  <c r="U542" i="1"/>
  <c r="U544" i="1"/>
  <c r="U546" i="1"/>
  <c r="U548" i="1"/>
  <c r="U550" i="1"/>
  <c r="U552" i="1"/>
  <c r="U554" i="1"/>
  <c r="U556" i="1"/>
  <c r="U558" i="1"/>
  <c r="U560" i="1"/>
  <c r="U562" i="1"/>
  <c r="U564" i="1"/>
  <c r="U566" i="1"/>
  <c r="U568" i="1"/>
  <c r="U570" i="1"/>
  <c r="U572" i="1"/>
  <c r="U574" i="1"/>
  <c r="U576" i="1"/>
  <c r="U578" i="1"/>
  <c r="U580" i="1"/>
  <c r="U582" i="1"/>
  <c r="U584" i="1"/>
  <c r="U586" i="1"/>
  <c r="U588" i="1"/>
  <c r="U590" i="1"/>
  <c r="U592" i="1"/>
  <c r="U594" i="1"/>
  <c r="U596" i="1"/>
  <c r="U598" i="1"/>
  <c r="U600" i="1"/>
  <c r="U602" i="1"/>
  <c r="U604" i="1"/>
  <c r="U606" i="1"/>
  <c r="U608" i="1"/>
  <c r="U610" i="1"/>
  <c r="U612" i="1"/>
  <c r="U614" i="1"/>
  <c r="U616" i="1"/>
  <c r="U618" i="1"/>
  <c r="U620" i="1"/>
  <c r="U622" i="1"/>
  <c r="U624" i="1"/>
  <c r="U626" i="1"/>
  <c r="U628" i="1"/>
  <c r="U630" i="1"/>
  <c r="U632" i="1"/>
  <c r="U634" i="1"/>
  <c r="U636" i="1"/>
  <c r="U638" i="1"/>
  <c r="U640" i="1"/>
  <c r="U642" i="1"/>
  <c r="U644" i="1"/>
  <c r="U646" i="1"/>
  <c r="U648" i="1"/>
  <c r="U650" i="1"/>
  <c r="U652" i="1"/>
  <c r="U654" i="1"/>
  <c r="U656" i="1"/>
  <c r="U658" i="1"/>
  <c r="U660" i="1"/>
  <c r="U662" i="1"/>
  <c r="U664" i="1"/>
  <c r="U666" i="1"/>
  <c r="U668" i="1"/>
  <c r="U670" i="1"/>
  <c r="U672" i="1"/>
  <c r="U674" i="1"/>
  <c r="U676" i="1"/>
  <c r="U678" i="1"/>
  <c r="U680" i="1"/>
  <c r="U682" i="1"/>
  <c r="U684" i="1"/>
  <c r="U686" i="1"/>
  <c r="U688" i="1"/>
  <c r="U690" i="1"/>
  <c r="U692" i="1"/>
  <c r="U694" i="1"/>
  <c r="U696" i="1"/>
  <c r="U698" i="1"/>
  <c r="U700" i="1"/>
  <c r="U702" i="1"/>
  <c r="U704" i="1"/>
  <c r="U706" i="1"/>
  <c r="U708" i="1"/>
  <c r="U710" i="1"/>
  <c r="U712" i="1"/>
  <c r="U714" i="1"/>
  <c r="U716" i="1"/>
  <c r="U718" i="1"/>
  <c r="U720" i="1"/>
  <c r="U722" i="1"/>
  <c r="U724" i="1"/>
  <c r="U726" i="1"/>
  <c r="U728" i="1"/>
  <c r="U730" i="1"/>
  <c r="U732" i="1"/>
  <c r="U734" i="1"/>
  <c r="U736" i="1"/>
  <c r="U738" i="1"/>
  <c r="U740" i="1"/>
  <c r="U742" i="1"/>
  <c r="U744" i="1"/>
  <c r="U746" i="1"/>
  <c r="U748" i="1"/>
  <c r="U750" i="1"/>
  <c r="U752" i="1"/>
  <c r="U754" i="1"/>
  <c r="U756" i="1"/>
  <c r="U758" i="1"/>
  <c r="U760" i="1"/>
  <c r="U762" i="1"/>
  <c r="U764" i="1"/>
  <c r="U766" i="1"/>
  <c r="U768" i="1"/>
  <c r="U770" i="1"/>
  <c r="U772" i="1"/>
  <c r="U774" i="1"/>
  <c r="U776" i="1"/>
  <c r="U778" i="1"/>
  <c r="U780" i="1"/>
  <c r="U782" i="1"/>
  <c r="U784" i="1"/>
  <c r="U786" i="1"/>
  <c r="U788" i="1"/>
  <c r="U790" i="1"/>
  <c r="U792" i="1"/>
  <c r="U794" i="1"/>
  <c r="U796" i="1"/>
  <c r="U798" i="1"/>
  <c r="U800" i="1"/>
  <c r="U802" i="1"/>
  <c r="U804" i="1"/>
  <c r="U806" i="1"/>
  <c r="U808" i="1"/>
  <c r="U810" i="1"/>
  <c r="U812" i="1"/>
  <c r="U814" i="1"/>
  <c r="U816" i="1"/>
  <c r="U818" i="1"/>
  <c r="U820" i="1"/>
  <c r="U822" i="1"/>
  <c r="U824" i="1"/>
  <c r="U826" i="1"/>
  <c r="U828" i="1"/>
  <c r="U830" i="1"/>
  <c r="U832" i="1"/>
  <c r="U834" i="1"/>
  <c r="U836" i="1"/>
  <c r="U838" i="1"/>
  <c r="U840" i="1"/>
  <c r="U842" i="1"/>
  <c r="U844" i="1"/>
  <c r="U846" i="1"/>
  <c r="U848" i="1"/>
  <c r="U850" i="1"/>
  <c r="U852" i="1"/>
  <c r="U854" i="1"/>
  <c r="U856" i="1"/>
  <c r="U858" i="1"/>
  <c r="U860" i="1"/>
  <c r="U862" i="1"/>
  <c r="U864" i="1"/>
  <c r="U866" i="1"/>
  <c r="U868" i="1"/>
  <c r="U870" i="1"/>
  <c r="U872" i="1"/>
  <c r="U874" i="1"/>
  <c r="U876" i="1"/>
  <c r="U878" i="1"/>
  <c r="U880" i="1"/>
  <c r="U882" i="1"/>
  <c r="U884" i="1"/>
  <c r="U886" i="1"/>
  <c r="U888" i="1"/>
  <c r="U890" i="1"/>
  <c r="U892" i="1"/>
  <c r="U894" i="1"/>
  <c r="U896" i="1"/>
  <c r="U898" i="1"/>
  <c r="U900" i="1"/>
  <c r="U902" i="1"/>
  <c r="U904" i="1"/>
  <c r="U906" i="1"/>
  <c r="U908" i="1"/>
  <c r="U910" i="1"/>
  <c r="U912" i="1"/>
  <c r="U914" i="1"/>
  <c r="U916" i="1"/>
  <c r="U918" i="1"/>
  <c r="U920" i="1"/>
  <c r="U922" i="1"/>
  <c r="U924" i="1"/>
  <c r="U926" i="1"/>
  <c r="U928" i="1"/>
  <c r="U930" i="1"/>
  <c r="U932" i="1"/>
  <c r="U934" i="1"/>
  <c r="U936" i="1"/>
  <c r="U938" i="1"/>
  <c r="U940" i="1"/>
  <c r="U942" i="1"/>
  <c r="U944" i="1"/>
  <c r="U946" i="1"/>
  <c r="U948" i="1"/>
  <c r="U950" i="1"/>
  <c r="U952" i="1"/>
  <c r="U954" i="1"/>
  <c r="U956" i="1"/>
  <c r="U958" i="1"/>
  <c r="U960" i="1"/>
  <c r="U962" i="1"/>
  <c r="U964" i="1"/>
  <c r="U966" i="1"/>
  <c r="U968" i="1"/>
  <c r="U970" i="1"/>
  <c r="U972" i="1"/>
  <c r="U974" i="1"/>
  <c r="U976" i="1"/>
  <c r="U978" i="1"/>
  <c r="U980" i="1"/>
  <c r="U982" i="1"/>
  <c r="U984" i="1"/>
  <c r="U986" i="1"/>
  <c r="U988" i="1"/>
  <c r="U990" i="1"/>
  <c r="U992" i="1"/>
  <c r="U994" i="1"/>
  <c r="U996" i="1"/>
  <c r="U998" i="1"/>
  <c r="U1000" i="1"/>
  <c r="U1002" i="1"/>
  <c r="U1004" i="1"/>
  <c r="U1006" i="1"/>
  <c r="U1008" i="1"/>
  <c r="U1010" i="1"/>
  <c r="U1012" i="1"/>
  <c r="U1014" i="1"/>
  <c r="U1016" i="1"/>
  <c r="U1018" i="1"/>
  <c r="U1020" i="1"/>
  <c r="U1022" i="1"/>
  <c r="U1024" i="1"/>
  <c r="U1026" i="1"/>
  <c r="U1028" i="1"/>
  <c r="U1030" i="1"/>
  <c r="U1032" i="1"/>
  <c r="U1034" i="1"/>
  <c r="U1036" i="1"/>
  <c r="U1038" i="1"/>
  <c r="U1040" i="1"/>
  <c r="U1042" i="1"/>
  <c r="U1044" i="1"/>
  <c r="U1046" i="1"/>
  <c r="U1048" i="1"/>
  <c r="U1050" i="1"/>
  <c r="U1052" i="1"/>
  <c r="U1054" i="1"/>
  <c r="U1056" i="1"/>
  <c r="U1058" i="1"/>
  <c r="U1060" i="1"/>
  <c r="U1062" i="1"/>
  <c r="U1064" i="1"/>
  <c r="U1066" i="1"/>
  <c r="U1068" i="1"/>
  <c r="U1070" i="1"/>
  <c r="U1072" i="1"/>
  <c r="U1074" i="1"/>
  <c r="U1076" i="1"/>
  <c r="U1078" i="1"/>
  <c r="U1080" i="1"/>
  <c r="U1082" i="1"/>
  <c r="U1084" i="1"/>
  <c r="U1086" i="1"/>
  <c r="U1088" i="1"/>
  <c r="U1090" i="1"/>
  <c r="U1092" i="1"/>
  <c r="U1094" i="1"/>
  <c r="U1096" i="1"/>
  <c r="U1098" i="1"/>
  <c r="U1100" i="1"/>
  <c r="U1102" i="1"/>
  <c r="U1104" i="1"/>
  <c r="U1106" i="1"/>
  <c r="U1108" i="1"/>
  <c r="U1110" i="1"/>
  <c r="U1112" i="1"/>
  <c r="U1114" i="1"/>
  <c r="U1116" i="1"/>
  <c r="U1118" i="1"/>
  <c r="U1120" i="1"/>
  <c r="U1122" i="1"/>
  <c r="U1124" i="1"/>
  <c r="U1126" i="1"/>
  <c r="U1128" i="1"/>
  <c r="U1130" i="1"/>
  <c r="U1132" i="1"/>
  <c r="U1134" i="1"/>
  <c r="U1136" i="1"/>
  <c r="U1138" i="1"/>
  <c r="U1140" i="1"/>
  <c r="U1142" i="1"/>
  <c r="U1144" i="1"/>
  <c r="U1146" i="1"/>
  <c r="U1148" i="1"/>
  <c r="U1150" i="1"/>
  <c r="U1152" i="1"/>
  <c r="U1154" i="1"/>
  <c r="U1156" i="1"/>
  <c r="U1158" i="1"/>
  <c r="U1160" i="1"/>
  <c r="U1162" i="1"/>
  <c r="U1164" i="1"/>
  <c r="U1166" i="1"/>
  <c r="U1168" i="1"/>
  <c r="U1170" i="1"/>
  <c r="U1172" i="1"/>
  <c r="U1174" i="1"/>
  <c r="U1176" i="1"/>
  <c r="U1178" i="1"/>
  <c r="U1180" i="1"/>
  <c r="U1182" i="1"/>
  <c r="U1184" i="1"/>
  <c r="U1186" i="1"/>
  <c r="U1188" i="1"/>
  <c r="U1190" i="1"/>
  <c r="U1192" i="1"/>
  <c r="U1194" i="1"/>
  <c r="U1196" i="1"/>
  <c r="U1198" i="1"/>
  <c r="U1200" i="1"/>
  <c r="U1202" i="1"/>
  <c r="U1204" i="1"/>
  <c r="U1206" i="1"/>
  <c r="U1208" i="1"/>
  <c r="U1210" i="1"/>
  <c r="U1212" i="1"/>
  <c r="U1214" i="1"/>
  <c r="U1216" i="1"/>
  <c r="U1218" i="1"/>
  <c r="U1220" i="1"/>
  <c r="U1222" i="1"/>
  <c r="U1224" i="1"/>
  <c r="U1226" i="1"/>
  <c r="U1228" i="1"/>
  <c r="U1230" i="1"/>
  <c r="U1232" i="1"/>
  <c r="U1234" i="1"/>
  <c r="U1236" i="1"/>
  <c r="U1238" i="1"/>
  <c r="U1240" i="1"/>
  <c r="U1242" i="1"/>
  <c r="U1244" i="1"/>
  <c r="U1246" i="1"/>
  <c r="U1248" i="1"/>
  <c r="U1250" i="1"/>
  <c r="U1252" i="1"/>
  <c r="U1254" i="1"/>
  <c r="U1256" i="1"/>
  <c r="U1258" i="1"/>
  <c r="U1260" i="1"/>
  <c r="U1262" i="1"/>
  <c r="U1264" i="1"/>
  <c r="U1266" i="1"/>
  <c r="U1268" i="1"/>
  <c r="U1270" i="1"/>
  <c r="U1272" i="1"/>
  <c r="U1274" i="1"/>
  <c r="U1276" i="1"/>
  <c r="U1278" i="1"/>
  <c r="U1280" i="1"/>
  <c r="U1282" i="1"/>
  <c r="U1284" i="1"/>
  <c r="U1286" i="1"/>
  <c r="U1288" i="1"/>
  <c r="U1290" i="1"/>
  <c r="U1292" i="1"/>
  <c r="U1294" i="1"/>
  <c r="U1296" i="1"/>
  <c r="U1298" i="1"/>
  <c r="U1300" i="1"/>
  <c r="U1302" i="1"/>
  <c r="U1304" i="1"/>
  <c r="U1306" i="1"/>
  <c r="U1308" i="1"/>
  <c r="U1310" i="1"/>
  <c r="U1312" i="1"/>
  <c r="U1314" i="1"/>
  <c r="U1316" i="1"/>
  <c r="U1318" i="1"/>
  <c r="U1320" i="1"/>
  <c r="U1322" i="1"/>
  <c r="U1324" i="1"/>
  <c r="U1326" i="1"/>
  <c r="U1328" i="1"/>
  <c r="U1330" i="1"/>
  <c r="U1332" i="1"/>
  <c r="U1334" i="1"/>
  <c r="U1336" i="1"/>
  <c r="U1338" i="1"/>
  <c r="U1340" i="1"/>
  <c r="U1342" i="1"/>
  <c r="U1344" i="1"/>
  <c r="U1346" i="1"/>
  <c r="U1348" i="1"/>
  <c r="U1350" i="1"/>
  <c r="U1352" i="1"/>
  <c r="U1354" i="1"/>
  <c r="U1356" i="1"/>
  <c r="U1358" i="1"/>
  <c r="U1360" i="1"/>
  <c r="U1362" i="1"/>
  <c r="U1364" i="1"/>
  <c r="U1366" i="1"/>
  <c r="U1368" i="1"/>
  <c r="U1370" i="1"/>
  <c r="U1372" i="1"/>
  <c r="U1374" i="1"/>
  <c r="U1376" i="1"/>
  <c r="U1378" i="1"/>
  <c r="U1380" i="1"/>
  <c r="U1382" i="1"/>
  <c r="U1384" i="1"/>
  <c r="U1386" i="1"/>
  <c r="U1388" i="1"/>
  <c r="U1390" i="1"/>
  <c r="U1392" i="1"/>
  <c r="U1394" i="1"/>
  <c r="U1396" i="1"/>
  <c r="U1398" i="1"/>
  <c r="U1400" i="1"/>
  <c r="U1402" i="1"/>
  <c r="U1404" i="1"/>
  <c r="U1406" i="1"/>
  <c r="U1408" i="1"/>
  <c r="U1410" i="1"/>
  <c r="U1412" i="1"/>
  <c r="U1414" i="1"/>
  <c r="U1416" i="1"/>
  <c r="U1418" i="1"/>
  <c r="U1420" i="1"/>
  <c r="U1422" i="1"/>
  <c r="U1424" i="1"/>
  <c r="U1426" i="1"/>
  <c r="U1428" i="1"/>
  <c r="U1430" i="1"/>
  <c r="U1432" i="1"/>
  <c r="U1434" i="1"/>
  <c r="U1436" i="1"/>
  <c r="U1438" i="1"/>
  <c r="U1440" i="1"/>
  <c r="U1442" i="1"/>
  <c r="U1444" i="1"/>
  <c r="U1446" i="1"/>
  <c r="U1448" i="1"/>
  <c r="U1450" i="1"/>
  <c r="U1452" i="1"/>
  <c r="U1454" i="1"/>
  <c r="U1456" i="1"/>
  <c r="U1458" i="1"/>
  <c r="U1460" i="1"/>
  <c r="U1462" i="1"/>
  <c r="U1464" i="1"/>
  <c r="U1466" i="1"/>
  <c r="U1468" i="1"/>
  <c r="U1470" i="1"/>
  <c r="U1472" i="1"/>
  <c r="U1474" i="1"/>
  <c r="U1476" i="1"/>
  <c r="U1478" i="1"/>
  <c r="U1480" i="1"/>
  <c r="U1482" i="1"/>
  <c r="U1484" i="1"/>
  <c r="U1486" i="1"/>
  <c r="U1488" i="1"/>
  <c r="U1490" i="1"/>
  <c r="U1492" i="1"/>
  <c r="U1494" i="1"/>
  <c r="U1496" i="1"/>
  <c r="U1498" i="1"/>
  <c r="U1500" i="1"/>
  <c r="U1502" i="1"/>
  <c r="U1504" i="1"/>
  <c r="U1506" i="1"/>
  <c r="U1508" i="1"/>
  <c r="U1510" i="1"/>
  <c r="U1512" i="1"/>
  <c r="U1514" i="1"/>
  <c r="U1516" i="1"/>
  <c r="U1518" i="1"/>
  <c r="U1520" i="1"/>
  <c r="U1522" i="1"/>
  <c r="U1524" i="1"/>
  <c r="U1526" i="1"/>
  <c r="U1528" i="1"/>
  <c r="U1530" i="1"/>
  <c r="U1532" i="1"/>
  <c r="U1534" i="1"/>
  <c r="U1536" i="1"/>
  <c r="U1538" i="1"/>
  <c r="U1540" i="1"/>
  <c r="U1542" i="1"/>
  <c r="U1544" i="1"/>
  <c r="U1546" i="1"/>
  <c r="U1548" i="1"/>
  <c r="U1550" i="1"/>
  <c r="U1552" i="1"/>
  <c r="U1554" i="1"/>
  <c r="U1556" i="1"/>
  <c r="U1558" i="1"/>
  <c r="U1560" i="1"/>
  <c r="U1562" i="1"/>
  <c r="U1564" i="1"/>
  <c r="U1566" i="1"/>
  <c r="U1568" i="1"/>
  <c r="U1570" i="1"/>
  <c r="U1572" i="1"/>
  <c r="U1574" i="1"/>
  <c r="U1576" i="1"/>
  <c r="U1578" i="1"/>
  <c r="U1580" i="1"/>
  <c r="U1582" i="1"/>
  <c r="U1584" i="1"/>
  <c r="U1586" i="1"/>
  <c r="U1588" i="1"/>
  <c r="U1590" i="1"/>
  <c r="U1592" i="1"/>
  <c r="U1594" i="1"/>
  <c r="U1596" i="1"/>
  <c r="U1598" i="1"/>
  <c r="U1600" i="1"/>
  <c r="U1602" i="1"/>
  <c r="U1604" i="1"/>
  <c r="U1606" i="1"/>
  <c r="U1608" i="1"/>
  <c r="U1610" i="1"/>
  <c r="U1612" i="1"/>
  <c r="U1614" i="1"/>
  <c r="U1616" i="1"/>
  <c r="U1618" i="1"/>
  <c r="U1620" i="1"/>
  <c r="U1622" i="1"/>
  <c r="U1624" i="1"/>
  <c r="U1626" i="1"/>
  <c r="U1628" i="1"/>
  <c r="U1630" i="1"/>
  <c r="U1632" i="1"/>
  <c r="U1634" i="1"/>
  <c r="U1636" i="1"/>
  <c r="U1638" i="1"/>
  <c r="U1640" i="1"/>
  <c r="U1642" i="1"/>
  <c r="U1644" i="1"/>
  <c r="U1646" i="1"/>
  <c r="U1648" i="1"/>
  <c r="U1650" i="1"/>
  <c r="U1652" i="1"/>
  <c r="U1654" i="1"/>
  <c r="U1656" i="1"/>
  <c r="U1658" i="1"/>
  <c r="U1660" i="1"/>
  <c r="U1662" i="1"/>
  <c r="U1664" i="1"/>
  <c r="U1666" i="1"/>
  <c r="U1668" i="1"/>
  <c r="U1670" i="1"/>
  <c r="U1672" i="1"/>
  <c r="U1674" i="1"/>
  <c r="U1676" i="1"/>
  <c r="U1678" i="1"/>
  <c r="U1680" i="1"/>
  <c r="U1682" i="1"/>
  <c r="U1684" i="1"/>
  <c r="U1686" i="1"/>
  <c r="U1688" i="1"/>
  <c r="U1690" i="1"/>
  <c r="U1692" i="1"/>
  <c r="U1694" i="1"/>
  <c r="U1696" i="1"/>
  <c r="U1698" i="1"/>
  <c r="U1700" i="1"/>
  <c r="U1702" i="1"/>
  <c r="U1704" i="1"/>
  <c r="U1706" i="1"/>
  <c r="U1708" i="1"/>
  <c r="U1710" i="1"/>
  <c r="U1712" i="1"/>
  <c r="U1714" i="1"/>
  <c r="U1716" i="1"/>
  <c r="U1718" i="1"/>
  <c r="U1720" i="1"/>
  <c r="U1722" i="1"/>
  <c r="U1724" i="1"/>
  <c r="U1726" i="1"/>
  <c r="U1728" i="1"/>
  <c r="U1730" i="1"/>
  <c r="U1732" i="1"/>
  <c r="U1734" i="1"/>
  <c r="U1736" i="1"/>
  <c r="U1738" i="1"/>
  <c r="U1740" i="1"/>
  <c r="U1742" i="1"/>
  <c r="U1744" i="1"/>
  <c r="U1746" i="1"/>
  <c r="U1748" i="1"/>
  <c r="U1750" i="1"/>
  <c r="U1752" i="1"/>
  <c r="U1754" i="1"/>
  <c r="U1756" i="1"/>
  <c r="U1758" i="1"/>
  <c r="U1760" i="1"/>
  <c r="U1762" i="1"/>
  <c r="U1764" i="1"/>
  <c r="U1766" i="1"/>
  <c r="U1768" i="1"/>
  <c r="U1770" i="1"/>
  <c r="U1772" i="1"/>
  <c r="U1774" i="1"/>
  <c r="U1776" i="1"/>
  <c r="U1778" i="1"/>
  <c r="U1780" i="1"/>
  <c r="U1782" i="1"/>
  <c r="U1784" i="1"/>
  <c r="U1786" i="1"/>
  <c r="U1788" i="1"/>
  <c r="U1790" i="1"/>
  <c r="U1792" i="1"/>
  <c r="U1794" i="1"/>
  <c r="U1796" i="1"/>
  <c r="U1798" i="1"/>
  <c r="U1800" i="1"/>
  <c r="U1802" i="1"/>
  <c r="U1804" i="1"/>
  <c r="U1806" i="1"/>
  <c r="U1808" i="1"/>
  <c r="U1810" i="1"/>
  <c r="U1812" i="1"/>
  <c r="U1814" i="1"/>
  <c r="U1816" i="1"/>
  <c r="U1818" i="1"/>
  <c r="U1820" i="1"/>
  <c r="U1822" i="1"/>
  <c r="U1824" i="1"/>
  <c r="U1826" i="1"/>
  <c r="U1828" i="1"/>
  <c r="U1830" i="1"/>
  <c r="AC1830" i="1" s="1"/>
  <c r="V1831" i="1"/>
  <c r="AD1831" i="1" s="1"/>
  <c r="V1835" i="1"/>
  <c r="AD1835" i="1" s="1"/>
  <c r="V1839" i="1"/>
  <c r="AD1839" i="1" s="1"/>
  <c r="V1843" i="1"/>
  <c r="AD1843" i="1" s="1"/>
  <c r="V1847" i="1"/>
  <c r="AD1847" i="1" s="1"/>
  <c r="V1851" i="1"/>
  <c r="AD1851" i="1" s="1"/>
  <c r="V1855" i="1"/>
  <c r="AD1855" i="1" s="1"/>
  <c r="V1859" i="1"/>
  <c r="AD1859" i="1" s="1"/>
  <c r="V1863" i="1"/>
  <c r="AD1863" i="1" s="1"/>
  <c r="V1867" i="1"/>
  <c r="AD1867" i="1" s="1"/>
  <c r="V1871" i="1"/>
  <c r="AD1871" i="1" s="1"/>
  <c r="V1875" i="1"/>
  <c r="AD1875" i="1" s="1"/>
  <c r="V1879" i="1"/>
  <c r="AD1879" i="1" s="1"/>
  <c r="V1883" i="1"/>
  <c r="AD1883" i="1" s="1"/>
  <c r="V1887" i="1"/>
  <c r="AD1887" i="1" s="1"/>
  <c r="V1891" i="1"/>
  <c r="AD1891" i="1" s="1"/>
  <c r="V1895" i="1"/>
  <c r="AD1895" i="1" s="1"/>
  <c r="V1899" i="1"/>
  <c r="AD1899" i="1" s="1"/>
  <c r="AG1899" i="1" s="1"/>
  <c r="V1903" i="1"/>
  <c r="AD1903" i="1" s="1"/>
  <c r="V1907" i="1"/>
  <c r="AD1907" i="1" s="1"/>
  <c r="V1911" i="1"/>
  <c r="AD1911" i="1" s="1"/>
  <c r="V1915" i="1"/>
  <c r="AD1915" i="1" s="1"/>
  <c r="V1919" i="1"/>
  <c r="AD1919" i="1" s="1"/>
  <c r="V1923" i="1"/>
  <c r="AD1923" i="1" s="1"/>
  <c r="V1927" i="1"/>
  <c r="AD1927" i="1" s="1"/>
  <c r="V1931" i="1"/>
  <c r="AD1931" i="1" s="1"/>
  <c r="V1935" i="1"/>
  <c r="AD1935" i="1" s="1"/>
  <c r="V1939" i="1"/>
  <c r="AD1939" i="1" s="1"/>
  <c r="V1943" i="1"/>
  <c r="AD1943" i="1" s="1"/>
  <c r="V1947" i="1"/>
  <c r="AD1947" i="1" s="1"/>
  <c r="V1951" i="1"/>
  <c r="AD1951" i="1" s="1"/>
  <c r="V1955" i="1"/>
  <c r="AD1955" i="1" s="1"/>
  <c r="V1959" i="1"/>
  <c r="AD1959" i="1" s="1"/>
  <c r="V1963" i="1"/>
  <c r="AD1963" i="1" s="1"/>
  <c r="AG1963" i="1" s="1"/>
  <c r="V1967" i="1"/>
  <c r="AD1967" i="1" s="1"/>
  <c r="V1971" i="1"/>
  <c r="AD1971" i="1" s="1"/>
  <c r="V1975" i="1"/>
  <c r="AD1975" i="1" s="1"/>
  <c r="V1979" i="1"/>
  <c r="AD1979" i="1" s="1"/>
  <c r="AG1979" i="1" s="1"/>
  <c r="V1983" i="1"/>
  <c r="AD1983" i="1" s="1"/>
  <c r="V1987" i="1"/>
  <c r="AD1987" i="1" s="1"/>
  <c r="V1991" i="1"/>
  <c r="AD1991" i="1" s="1"/>
  <c r="V1995" i="1"/>
  <c r="AD1995" i="1" s="1"/>
  <c r="V1999" i="1"/>
  <c r="AD1999" i="1" s="1"/>
  <c r="V2003" i="1"/>
  <c r="AD2003" i="1" s="1"/>
  <c r="V2007" i="1"/>
  <c r="AD2007" i="1" s="1"/>
  <c r="V2011" i="1"/>
  <c r="AD2011" i="1" s="1"/>
  <c r="V2015" i="1"/>
  <c r="AD2015" i="1" s="1"/>
  <c r="V2019" i="1"/>
  <c r="AD2019" i="1" s="1"/>
  <c r="V2023" i="1"/>
  <c r="AD2023" i="1" s="1"/>
  <c r="V2027" i="1"/>
  <c r="AD2027" i="1" s="1"/>
  <c r="V2031" i="1"/>
  <c r="AD2031" i="1" s="1"/>
  <c r="V2035" i="1"/>
  <c r="AD2035" i="1" s="1"/>
  <c r="V2039" i="1"/>
  <c r="AD2039" i="1" s="1"/>
  <c r="V2043" i="1"/>
  <c r="AD2043" i="1" s="1"/>
  <c r="AG2043" i="1" s="1"/>
  <c r="V2047" i="1"/>
  <c r="AD2047" i="1" s="1"/>
  <c r="V2051" i="1"/>
  <c r="AD2051" i="1" s="1"/>
  <c r="V2055" i="1"/>
  <c r="AD2055" i="1" s="1"/>
  <c r="V2059" i="1"/>
  <c r="AD2059" i="1" s="1"/>
  <c r="V2063" i="1"/>
  <c r="AD2063" i="1" s="1"/>
  <c r="V2067" i="1"/>
  <c r="AD2067" i="1" s="1"/>
  <c r="V2071" i="1"/>
  <c r="AD2071" i="1" s="1"/>
  <c r="V2075" i="1"/>
  <c r="AD2075" i="1" s="1"/>
  <c r="V2079" i="1"/>
  <c r="AD2079" i="1" s="1"/>
  <c r="V2083" i="1"/>
  <c r="AD2083" i="1" s="1"/>
  <c r="V2087" i="1"/>
  <c r="AD2087" i="1" s="1"/>
  <c r="V2091" i="1"/>
  <c r="AD2091" i="1" s="1"/>
  <c r="V2095" i="1"/>
  <c r="AD2095" i="1" s="1"/>
  <c r="V2099" i="1"/>
  <c r="AD2099" i="1" s="1"/>
  <c r="V2103" i="1"/>
  <c r="AD2103" i="1" s="1"/>
  <c r="V2107" i="1"/>
  <c r="AD2107" i="1" s="1"/>
  <c r="AG2107" i="1" s="1"/>
  <c r="V2111" i="1"/>
  <c r="AD2111" i="1" s="1"/>
  <c r="V2115" i="1"/>
  <c r="AD2115" i="1" s="1"/>
  <c r="V2119" i="1"/>
  <c r="AD2119" i="1" s="1"/>
  <c r="V2123" i="1"/>
  <c r="AD2123" i="1" s="1"/>
  <c r="V2127" i="1"/>
  <c r="AD2127" i="1" s="1"/>
  <c r="V2131" i="1"/>
  <c r="AD2131" i="1" s="1"/>
  <c r="V2135" i="1"/>
  <c r="AD2135" i="1" s="1"/>
  <c r="V2139" i="1"/>
  <c r="AD2139" i="1" s="1"/>
  <c r="AG2139" i="1" s="1"/>
  <c r="V2143" i="1"/>
  <c r="AD2143" i="1" s="1"/>
  <c r="V2147" i="1"/>
  <c r="AD2147" i="1" s="1"/>
  <c r="V2151" i="1"/>
  <c r="AD2151" i="1" s="1"/>
  <c r="V2155" i="1"/>
  <c r="AD2155" i="1" s="1"/>
  <c r="V2159" i="1"/>
  <c r="AD2159" i="1" s="1"/>
  <c r="V2163" i="1"/>
  <c r="AD2163" i="1" s="1"/>
  <c r="V2167" i="1"/>
  <c r="AD2167" i="1" s="1"/>
  <c r="V2171" i="1"/>
  <c r="AD2171" i="1" s="1"/>
  <c r="V2175" i="1"/>
  <c r="AD2175" i="1" s="1"/>
  <c r="V2179" i="1"/>
  <c r="AD2179" i="1" s="1"/>
  <c r="V2183" i="1"/>
  <c r="AD2183" i="1" s="1"/>
  <c r="V2187" i="1"/>
  <c r="AD2187" i="1" s="1"/>
  <c r="V2191" i="1"/>
  <c r="AD2191" i="1" s="1"/>
  <c r="V2195" i="1"/>
  <c r="AD2195" i="1" s="1"/>
  <c r="V2199" i="1"/>
  <c r="AD2199" i="1" s="1"/>
  <c r="V2203" i="1"/>
  <c r="AD2203" i="1" s="1"/>
  <c r="V2207" i="1"/>
  <c r="AD2207" i="1" s="1"/>
  <c r="V2211" i="1"/>
  <c r="AD2211" i="1" s="1"/>
  <c r="V2215" i="1"/>
  <c r="AD2215" i="1" s="1"/>
  <c r="V2219" i="1"/>
  <c r="AD2219" i="1" s="1"/>
  <c r="V2223" i="1"/>
  <c r="AD2223" i="1" s="1"/>
  <c r="V2227" i="1"/>
  <c r="AD2227" i="1" s="1"/>
  <c r="V2231" i="1"/>
  <c r="AD2231" i="1" s="1"/>
  <c r="V2235" i="1"/>
  <c r="AD2235" i="1" s="1"/>
  <c r="V2239" i="1"/>
  <c r="AD2239" i="1" s="1"/>
  <c r="V2243" i="1"/>
  <c r="AD2243" i="1" s="1"/>
  <c r="V2247" i="1"/>
  <c r="AD2247" i="1" s="1"/>
  <c r="V2251" i="1"/>
  <c r="AD2251" i="1" s="1"/>
  <c r="V2255" i="1"/>
  <c r="AD2255" i="1" s="1"/>
  <c r="V2259" i="1"/>
  <c r="AD2259" i="1" s="1"/>
  <c r="V2263" i="1"/>
  <c r="AD2263" i="1" s="1"/>
  <c r="V2267" i="1"/>
  <c r="AD2267" i="1" s="1"/>
  <c r="V2271" i="1"/>
  <c r="AD2271" i="1" s="1"/>
  <c r="V2275" i="1"/>
  <c r="AD2275" i="1" s="1"/>
  <c r="V2279" i="1"/>
  <c r="AD2279" i="1" s="1"/>
  <c r="V2283" i="1"/>
  <c r="AD2283" i="1" s="1"/>
  <c r="AG2283" i="1" s="1"/>
  <c r="V2287" i="1"/>
  <c r="AD2287" i="1" s="1"/>
  <c r="V2291" i="1"/>
  <c r="AD2291" i="1" s="1"/>
  <c r="V2295" i="1"/>
  <c r="AD2295" i="1" s="1"/>
  <c r="V2299" i="1"/>
  <c r="AD2299" i="1" s="1"/>
  <c r="V2303" i="1"/>
  <c r="AD2303" i="1" s="1"/>
  <c r="V2307" i="1"/>
  <c r="AD2307" i="1" s="1"/>
  <c r="V2311" i="1"/>
  <c r="AD2311" i="1" s="1"/>
  <c r="V2315" i="1"/>
  <c r="AD2315" i="1" s="1"/>
  <c r="V2319" i="1"/>
  <c r="AD2319" i="1" s="1"/>
  <c r="V2323" i="1"/>
  <c r="AD2323" i="1" s="1"/>
  <c r="V2327" i="1"/>
  <c r="AD2327" i="1" s="1"/>
  <c r="V2331" i="1"/>
  <c r="AD2331" i="1" s="1"/>
  <c r="AG2331" i="1" s="1"/>
  <c r="V2335" i="1"/>
  <c r="AD2335" i="1" s="1"/>
  <c r="V2339" i="1"/>
  <c r="AD2339" i="1" s="1"/>
  <c r="V2343" i="1"/>
  <c r="AD2343" i="1" s="1"/>
  <c r="V2347" i="1"/>
  <c r="AD2347" i="1" s="1"/>
  <c r="AG2347" i="1" s="1"/>
  <c r="V2351" i="1"/>
  <c r="AD2351" i="1" s="1"/>
  <c r="V2355" i="1"/>
  <c r="AD2355" i="1" s="1"/>
  <c r="V2359" i="1"/>
  <c r="AD2359" i="1" s="1"/>
  <c r="V2363" i="1"/>
  <c r="AD2363" i="1" s="1"/>
  <c r="AG2363" i="1" s="1"/>
  <c r="V2367" i="1"/>
  <c r="AD2367" i="1" s="1"/>
  <c r="V2371" i="1"/>
  <c r="AD2371" i="1" s="1"/>
  <c r="V2375" i="1"/>
  <c r="AD2375" i="1" s="1"/>
  <c r="V2379" i="1"/>
  <c r="AD2379" i="1" s="1"/>
  <c r="V2383" i="1"/>
  <c r="AD2383" i="1" s="1"/>
  <c r="V2387" i="1"/>
  <c r="AD2387" i="1" s="1"/>
  <c r="V2391" i="1"/>
  <c r="AD2391" i="1" s="1"/>
  <c r="V2395" i="1"/>
  <c r="AD2395" i="1" s="1"/>
  <c r="AG2395" i="1" s="1"/>
  <c r="V2399" i="1"/>
  <c r="AD2399" i="1" s="1"/>
  <c r="V2403" i="1"/>
  <c r="AD2403" i="1" s="1"/>
  <c r="V2407" i="1"/>
  <c r="AD2407" i="1" s="1"/>
  <c r="V2411" i="1"/>
  <c r="AD2411" i="1" s="1"/>
  <c r="V2415" i="1"/>
  <c r="AD2415" i="1" s="1"/>
  <c r="V2419" i="1"/>
  <c r="AD2419" i="1" s="1"/>
  <c r="V2423" i="1"/>
  <c r="AD2423" i="1" s="1"/>
  <c r="V2427" i="1"/>
  <c r="AD2427" i="1" s="1"/>
  <c r="AG2427" i="1" s="1"/>
  <c r="V2431" i="1"/>
  <c r="AD2431" i="1" s="1"/>
  <c r="V2435" i="1"/>
  <c r="AD2435" i="1" s="1"/>
  <c r="V2439" i="1"/>
  <c r="AD2439" i="1" s="1"/>
  <c r="V2443" i="1"/>
  <c r="AD2443" i="1" s="1"/>
  <c r="V2447" i="1"/>
  <c r="AD2447" i="1" s="1"/>
  <c r="V2451" i="1"/>
  <c r="AD2451" i="1" s="1"/>
  <c r="V2455" i="1"/>
  <c r="AD2455" i="1" s="1"/>
  <c r="V2459" i="1"/>
  <c r="AD2459" i="1" s="1"/>
  <c r="AG2459" i="1" s="1"/>
  <c r="V2463" i="1"/>
  <c r="AD2463" i="1" s="1"/>
  <c r="V2467" i="1"/>
  <c r="AD2467" i="1" s="1"/>
  <c r="V2471" i="1"/>
  <c r="AD2471" i="1" s="1"/>
  <c r="V2475" i="1"/>
  <c r="AD2475" i="1" s="1"/>
  <c r="V2479" i="1"/>
  <c r="AD2479" i="1" s="1"/>
  <c r="V2483" i="1"/>
  <c r="AD2483" i="1" s="1"/>
  <c r="V2487" i="1"/>
  <c r="AD2487" i="1" s="1"/>
  <c r="V2491" i="1"/>
  <c r="AD2491" i="1" s="1"/>
  <c r="V2495" i="1"/>
  <c r="AD2495" i="1" s="1"/>
  <c r="V2499" i="1"/>
  <c r="AD2499" i="1" s="1"/>
  <c r="V2503" i="1"/>
  <c r="AD2503" i="1" s="1"/>
  <c r="V2507" i="1"/>
  <c r="AD2507" i="1" s="1"/>
  <c r="V2511" i="1"/>
  <c r="AD2511" i="1" s="1"/>
  <c r="V2515" i="1"/>
  <c r="AD2515" i="1" s="1"/>
  <c r="V2519" i="1"/>
  <c r="AD2519" i="1" s="1"/>
  <c r="V2523" i="1"/>
  <c r="AD2523" i="1" s="1"/>
  <c r="AG2523" i="1" s="1"/>
  <c r="V2527" i="1"/>
  <c r="AD2527" i="1" s="1"/>
  <c r="V2531" i="1"/>
  <c r="AD2531" i="1" s="1"/>
  <c r="V2535" i="1"/>
  <c r="AD2535" i="1" s="1"/>
  <c r="V2539" i="1"/>
  <c r="AD2539" i="1" s="1"/>
  <c r="V2543" i="1"/>
  <c r="AD2543" i="1" s="1"/>
  <c r="V2547" i="1"/>
  <c r="AD2547" i="1" s="1"/>
  <c r="V2551" i="1"/>
  <c r="AD2551" i="1" s="1"/>
  <c r="V2555" i="1"/>
  <c r="AD2555" i="1" s="1"/>
  <c r="V2559" i="1"/>
  <c r="AD2559" i="1" s="1"/>
  <c r="V2563" i="1"/>
  <c r="AD2563" i="1" s="1"/>
  <c r="V2567" i="1"/>
  <c r="AD2567" i="1" s="1"/>
  <c r="V2571" i="1"/>
  <c r="AD2571" i="1" s="1"/>
  <c r="V2575" i="1"/>
  <c r="AD2575" i="1" s="1"/>
  <c r="V2579" i="1"/>
  <c r="AD2579" i="1" s="1"/>
  <c r="V2583" i="1"/>
  <c r="AD2583" i="1" s="1"/>
  <c r="V2587" i="1"/>
  <c r="AD2587" i="1" s="1"/>
  <c r="V2591" i="1"/>
  <c r="AD2591" i="1" s="1"/>
  <c r="V2595" i="1"/>
  <c r="AD2595" i="1" s="1"/>
  <c r="V2599" i="1"/>
  <c r="AD2599" i="1" s="1"/>
  <c r="V2603" i="1"/>
  <c r="AD2603" i="1" s="1"/>
  <c r="V2607" i="1"/>
  <c r="AD2607" i="1" s="1"/>
  <c r="V2611" i="1"/>
  <c r="AD2611" i="1" s="1"/>
  <c r="V2615" i="1"/>
  <c r="AD2615" i="1" s="1"/>
  <c r="V2619" i="1"/>
  <c r="AD2619" i="1" s="1"/>
  <c r="V2623" i="1"/>
  <c r="AD2623" i="1" s="1"/>
  <c r="V2627" i="1"/>
  <c r="AD2627" i="1" s="1"/>
  <c r="V2631" i="1"/>
  <c r="AD2631" i="1" s="1"/>
  <c r="V2635" i="1"/>
  <c r="AD2635" i="1" s="1"/>
  <c r="AG2635" i="1" s="1"/>
  <c r="V2639" i="1"/>
  <c r="AD2639" i="1" s="1"/>
  <c r="V2643" i="1"/>
  <c r="AD2643" i="1" s="1"/>
  <c r="V2647" i="1"/>
  <c r="AD2647" i="1" s="1"/>
  <c r="V2651" i="1"/>
  <c r="AD2651" i="1" s="1"/>
  <c r="AG2651" i="1" s="1"/>
  <c r="V2655" i="1"/>
  <c r="AD2655" i="1" s="1"/>
  <c r="V2659" i="1"/>
  <c r="AD2659" i="1" s="1"/>
  <c r="V2663" i="1"/>
  <c r="AD2663" i="1" s="1"/>
  <c r="V2667" i="1"/>
  <c r="AD2667" i="1" s="1"/>
  <c r="AG2667" i="1" s="1"/>
  <c r="V2671" i="1"/>
  <c r="AD2671" i="1" s="1"/>
  <c r="V2675" i="1"/>
  <c r="AD2675" i="1" s="1"/>
  <c r="V2679" i="1"/>
  <c r="AD2679" i="1" s="1"/>
  <c r="V2683" i="1"/>
  <c r="AD2683" i="1" s="1"/>
  <c r="V2687" i="1"/>
  <c r="AD2687" i="1" s="1"/>
  <c r="V2691" i="1"/>
  <c r="AD2691" i="1" s="1"/>
  <c r="V2695" i="1"/>
  <c r="AD2695" i="1" s="1"/>
  <c r="V2699" i="1"/>
  <c r="AD2699" i="1" s="1"/>
  <c r="V2703" i="1"/>
  <c r="AD2703" i="1" s="1"/>
  <c r="V2707" i="1"/>
  <c r="AD2707" i="1" s="1"/>
  <c r="V2711" i="1"/>
  <c r="AD2711" i="1" s="1"/>
  <c r="V2715" i="1"/>
  <c r="AD2715" i="1" s="1"/>
  <c r="V2719" i="1"/>
  <c r="AD2719" i="1" s="1"/>
  <c r="V2723" i="1"/>
  <c r="AD2723" i="1" s="1"/>
  <c r="V2727" i="1"/>
  <c r="AD2727" i="1" s="1"/>
  <c r="V2731" i="1"/>
  <c r="AD2731" i="1" s="1"/>
  <c r="AG2731" i="1" s="1"/>
  <c r="V2735" i="1"/>
  <c r="AD2735" i="1" s="1"/>
  <c r="V2739" i="1"/>
  <c r="AD2739" i="1" s="1"/>
  <c r="V2743" i="1"/>
  <c r="AD2743" i="1" s="1"/>
  <c r="V2747" i="1"/>
  <c r="AD2747" i="1" s="1"/>
  <c r="V2751" i="1"/>
  <c r="AD2751" i="1" s="1"/>
  <c r="V2755" i="1"/>
  <c r="AD2755" i="1" s="1"/>
  <c r="V2759" i="1"/>
  <c r="AD2759" i="1" s="1"/>
  <c r="V2763" i="1"/>
  <c r="AD2763" i="1" s="1"/>
  <c r="V2767" i="1"/>
  <c r="AD2767" i="1" s="1"/>
  <c r="V2771" i="1"/>
  <c r="AD2771" i="1" s="1"/>
  <c r="V2775" i="1"/>
  <c r="AD2775" i="1" s="1"/>
  <c r="V2779" i="1"/>
  <c r="AD2779" i="1" s="1"/>
  <c r="V2783" i="1"/>
  <c r="AD2783" i="1" s="1"/>
  <c r="V2787" i="1"/>
  <c r="AD2787" i="1" s="1"/>
  <c r="V2791" i="1"/>
  <c r="AD2791" i="1" s="1"/>
  <c r="V2795" i="1"/>
  <c r="AD2795" i="1" s="1"/>
  <c r="V2799" i="1"/>
  <c r="AD2799" i="1" s="1"/>
  <c r="V2803" i="1"/>
  <c r="AD2803" i="1" s="1"/>
  <c r="V2807" i="1"/>
  <c r="AD2807" i="1" s="1"/>
  <c r="W4" i="1"/>
  <c r="AE4" i="1" s="1"/>
  <c r="W5" i="1"/>
  <c r="AE5" i="1" s="1"/>
  <c r="W6" i="1"/>
  <c r="AE6" i="1" s="1"/>
  <c r="W7" i="1"/>
  <c r="AE7" i="1" s="1"/>
  <c r="W8" i="1"/>
  <c r="AE8" i="1" s="1"/>
  <c r="W9" i="1"/>
  <c r="AE9" i="1" s="1"/>
  <c r="W10" i="1"/>
  <c r="AE10" i="1" s="1"/>
  <c r="W11" i="1"/>
  <c r="AE11" i="1" s="1"/>
  <c r="W12" i="1"/>
  <c r="AE12" i="1" s="1"/>
  <c r="W13" i="1"/>
  <c r="AE13" i="1" s="1"/>
  <c r="W14" i="1"/>
  <c r="AE14" i="1" s="1"/>
  <c r="W15" i="1"/>
  <c r="AE15" i="1" s="1"/>
  <c r="W16" i="1"/>
  <c r="AE16" i="1" s="1"/>
  <c r="W17" i="1"/>
  <c r="AE17" i="1" s="1"/>
  <c r="W18" i="1"/>
  <c r="AE18" i="1" s="1"/>
  <c r="W19" i="1"/>
  <c r="AE19" i="1" s="1"/>
  <c r="W20" i="1"/>
  <c r="AE20" i="1" s="1"/>
  <c r="W21" i="1"/>
  <c r="AE21" i="1" s="1"/>
  <c r="W22" i="1"/>
  <c r="AE22" i="1" s="1"/>
  <c r="W23" i="1"/>
  <c r="AE23" i="1" s="1"/>
  <c r="W24" i="1"/>
  <c r="AE24" i="1" s="1"/>
  <c r="W25" i="1"/>
  <c r="AE25" i="1" s="1"/>
  <c r="W26" i="1"/>
  <c r="AE26" i="1" s="1"/>
  <c r="W27" i="1"/>
  <c r="AE27" i="1" s="1"/>
  <c r="W28" i="1"/>
  <c r="AE28" i="1" s="1"/>
  <c r="W29" i="1"/>
  <c r="AE29" i="1" s="1"/>
  <c r="W30" i="1"/>
  <c r="AE30" i="1" s="1"/>
  <c r="W31" i="1"/>
  <c r="AE31" i="1" s="1"/>
  <c r="W32" i="1"/>
  <c r="AE32" i="1" s="1"/>
  <c r="W33" i="1"/>
  <c r="AE33" i="1" s="1"/>
  <c r="W34" i="1"/>
  <c r="AE34" i="1" s="1"/>
  <c r="W35" i="1"/>
  <c r="AE35" i="1" s="1"/>
  <c r="W36" i="1"/>
  <c r="AE36" i="1" s="1"/>
  <c r="W37" i="1"/>
  <c r="AE37" i="1" s="1"/>
  <c r="W38" i="1"/>
  <c r="AE38" i="1" s="1"/>
  <c r="W39" i="1"/>
  <c r="AE39" i="1" s="1"/>
  <c r="W40" i="1"/>
  <c r="AE40" i="1" s="1"/>
  <c r="W41" i="1"/>
  <c r="AE41" i="1" s="1"/>
  <c r="W42" i="1"/>
  <c r="AE42" i="1" s="1"/>
  <c r="W3" i="1"/>
  <c r="AE3" i="1" s="1"/>
  <c r="V1791" i="1"/>
  <c r="AD1791" i="1" s="1"/>
  <c r="V1793" i="1"/>
  <c r="AD1793" i="1" s="1"/>
  <c r="V1795" i="1"/>
  <c r="AD1795" i="1" s="1"/>
  <c r="V1797" i="1"/>
  <c r="AD1797" i="1" s="1"/>
  <c r="V1799" i="1"/>
  <c r="AD1799" i="1" s="1"/>
  <c r="V1801" i="1"/>
  <c r="AD1801" i="1" s="1"/>
  <c r="V1803" i="1"/>
  <c r="AD1803" i="1" s="1"/>
  <c r="V1805" i="1"/>
  <c r="AD1805" i="1" s="1"/>
  <c r="V1807" i="1"/>
  <c r="AD1807" i="1" s="1"/>
  <c r="V1809" i="1"/>
  <c r="AD1809" i="1" s="1"/>
  <c r="V1811" i="1"/>
  <c r="AD1811" i="1" s="1"/>
  <c r="V1813" i="1"/>
  <c r="AD1813" i="1" s="1"/>
  <c r="V1815" i="1"/>
  <c r="AD1815" i="1" s="1"/>
  <c r="V1817" i="1"/>
  <c r="AD1817" i="1" s="1"/>
  <c r="V1819" i="1"/>
  <c r="AD1819" i="1" s="1"/>
  <c r="V1821" i="1"/>
  <c r="AD1821" i="1" s="1"/>
  <c r="V1823" i="1"/>
  <c r="AD1823" i="1" s="1"/>
  <c r="V1825" i="1"/>
  <c r="AD1825" i="1" s="1"/>
  <c r="V1827" i="1"/>
  <c r="AD1827" i="1" s="1"/>
  <c r="V1829" i="1"/>
  <c r="AD1829" i="1" s="1"/>
  <c r="W47" i="1"/>
  <c r="AE47" i="1" s="1"/>
  <c r="X4" i="1"/>
  <c r="AF4" i="1" s="1"/>
  <c r="X5" i="1"/>
  <c r="AF5" i="1" s="1"/>
  <c r="X6" i="1"/>
  <c r="AF6" i="1" s="1"/>
  <c r="X7" i="1"/>
  <c r="AF7" i="1" s="1"/>
  <c r="X8" i="1"/>
  <c r="AF8" i="1" s="1"/>
  <c r="X9" i="1"/>
  <c r="AF9" i="1" s="1"/>
  <c r="X10" i="1"/>
  <c r="AF10" i="1" s="1"/>
  <c r="X11" i="1"/>
  <c r="AF11" i="1" s="1"/>
  <c r="X12" i="1"/>
  <c r="AF12" i="1" s="1"/>
  <c r="X13" i="1"/>
  <c r="X14" i="1"/>
  <c r="AF14" i="1" s="1"/>
  <c r="X15" i="1"/>
  <c r="X16" i="1"/>
  <c r="AF16" i="1" s="1"/>
  <c r="X17" i="1"/>
  <c r="X18" i="1"/>
  <c r="AF18" i="1" s="1"/>
  <c r="X19" i="1"/>
  <c r="X20" i="1"/>
  <c r="AF20" i="1" s="1"/>
  <c r="X21" i="1"/>
  <c r="X22" i="1"/>
  <c r="AF22" i="1" s="1"/>
  <c r="X23" i="1"/>
  <c r="X24" i="1"/>
  <c r="AF24" i="1" s="1"/>
  <c r="X25" i="1"/>
  <c r="X26" i="1"/>
  <c r="X27" i="1"/>
  <c r="X28" i="1"/>
  <c r="AF28" i="1" s="1"/>
  <c r="X29" i="1"/>
  <c r="X30" i="1"/>
  <c r="AF30" i="1" s="1"/>
  <c r="X31" i="1"/>
  <c r="X32" i="1"/>
  <c r="X33" i="1"/>
  <c r="X34" i="1"/>
  <c r="AF34" i="1" s="1"/>
  <c r="X35" i="1"/>
  <c r="X36" i="1"/>
  <c r="X37" i="1"/>
  <c r="X38" i="1"/>
  <c r="AF38" i="1" s="1"/>
  <c r="X39" i="1"/>
  <c r="X40" i="1"/>
  <c r="X41" i="1"/>
  <c r="X42" i="1"/>
  <c r="X3" i="1"/>
  <c r="AF3" i="1" s="1"/>
  <c r="Z40" i="1"/>
  <c r="Z36" i="1"/>
  <c r="Z32" i="1"/>
  <c r="Z28" i="1"/>
  <c r="Z24" i="1"/>
  <c r="Z20" i="1"/>
  <c r="Z16" i="1"/>
  <c r="Z12" i="1"/>
  <c r="W1791" i="1"/>
  <c r="AE1791" i="1" s="1"/>
  <c r="W1793" i="1"/>
  <c r="AE1793" i="1" s="1"/>
  <c r="W1795" i="1"/>
  <c r="AE1795" i="1" s="1"/>
  <c r="W1797" i="1"/>
  <c r="AE1797" i="1" s="1"/>
  <c r="W1799" i="1"/>
  <c r="AE1799" i="1" s="1"/>
  <c r="W1801" i="1"/>
  <c r="AE1801" i="1" s="1"/>
  <c r="W1803" i="1"/>
  <c r="AE1803" i="1" s="1"/>
  <c r="W1805" i="1"/>
  <c r="AE1805" i="1" s="1"/>
  <c r="W1807" i="1"/>
  <c r="AE1807" i="1" s="1"/>
  <c r="W1809" i="1"/>
  <c r="AE1809" i="1" s="1"/>
  <c r="W1811" i="1"/>
  <c r="AE1811" i="1" s="1"/>
  <c r="W1813" i="1"/>
  <c r="AE1813" i="1" s="1"/>
  <c r="W1815" i="1"/>
  <c r="AE1815" i="1" s="1"/>
  <c r="W1817" i="1"/>
  <c r="AE1817" i="1" s="1"/>
  <c r="W1819" i="1"/>
  <c r="AE1819" i="1" s="1"/>
  <c r="W1821" i="1"/>
  <c r="AE1821" i="1" s="1"/>
  <c r="W1823" i="1"/>
  <c r="AE1823" i="1" s="1"/>
  <c r="W1825" i="1"/>
  <c r="AE1825" i="1" s="1"/>
  <c r="W1827" i="1"/>
  <c r="AE1827" i="1" s="1"/>
  <c r="W1829" i="1"/>
  <c r="AE1829" i="1" s="1"/>
  <c r="Z43" i="1"/>
  <c r="X2881" i="1"/>
  <c r="AF2881" i="1" s="1"/>
  <c r="X2883" i="1"/>
  <c r="AF2883" i="1" s="1"/>
  <c r="X2885" i="1"/>
  <c r="AF2885" i="1" s="1"/>
  <c r="X2887" i="1"/>
  <c r="X2889" i="1"/>
  <c r="X2891" i="1"/>
  <c r="U43" i="1"/>
  <c r="X43" i="1"/>
  <c r="W43" i="1"/>
  <c r="X1831" i="1"/>
  <c r="AF1831" i="1" s="1"/>
  <c r="X1835" i="1"/>
  <c r="AF1835" i="1" s="1"/>
  <c r="X1839" i="1"/>
  <c r="AF1839" i="1" s="1"/>
  <c r="X1843" i="1"/>
  <c r="AF1843" i="1" s="1"/>
  <c r="X1847" i="1"/>
  <c r="AF1847" i="1" s="1"/>
  <c r="X1851" i="1"/>
  <c r="AF1851" i="1" s="1"/>
  <c r="X1855" i="1"/>
  <c r="AF1855" i="1" s="1"/>
  <c r="X1859" i="1"/>
  <c r="AF1859" i="1" s="1"/>
  <c r="X1863" i="1"/>
  <c r="AF1863" i="1" s="1"/>
  <c r="X1867" i="1"/>
  <c r="AF1867" i="1" s="1"/>
  <c r="X1871" i="1"/>
  <c r="AF1871" i="1" s="1"/>
  <c r="X1875" i="1"/>
  <c r="AF1875" i="1" s="1"/>
  <c r="X1879" i="1"/>
  <c r="AF1879" i="1" s="1"/>
  <c r="X1883" i="1"/>
  <c r="AF1883" i="1" s="1"/>
  <c r="X1887" i="1"/>
  <c r="AF1887" i="1" s="1"/>
  <c r="X1891" i="1"/>
  <c r="AF1891" i="1" s="1"/>
  <c r="X1895" i="1"/>
  <c r="AF1895" i="1" s="1"/>
  <c r="X1899" i="1"/>
  <c r="AF1899" i="1" s="1"/>
  <c r="X1903" i="1"/>
  <c r="AF1903" i="1" s="1"/>
  <c r="X1907" i="1"/>
  <c r="AF1907" i="1" s="1"/>
  <c r="X1911" i="1"/>
  <c r="AF1911" i="1" s="1"/>
  <c r="X1915" i="1"/>
  <c r="AF1915" i="1" s="1"/>
  <c r="X1919" i="1"/>
  <c r="AF1919" i="1" s="1"/>
  <c r="X1923" i="1"/>
  <c r="AF1923" i="1" s="1"/>
  <c r="X1927" i="1"/>
  <c r="AF1927" i="1" s="1"/>
  <c r="X1931" i="1"/>
  <c r="AF1931" i="1" s="1"/>
  <c r="X1935" i="1"/>
  <c r="AF1935" i="1" s="1"/>
  <c r="X1939" i="1"/>
  <c r="AF1939" i="1" s="1"/>
  <c r="X1943" i="1"/>
  <c r="AF1943" i="1" s="1"/>
  <c r="X1947" i="1"/>
  <c r="AF1947" i="1" s="1"/>
  <c r="X1951" i="1"/>
  <c r="AF1951" i="1" s="1"/>
  <c r="X1955" i="1"/>
  <c r="AF1955" i="1" s="1"/>
  <c r="X1959" i="1"/>
  <c r="AF1959" i="1" s="1"/>
  <c r="X1963" i="1"/>
  <c r="AF1963" i="1" s="1"/>
  <c r="X1967" i="1"/>
  <c r="AF1967" i="1" s="1"/>
  <c r="X1971" i="1"/>
  <c r="AF1971" i="1" s="1"/>
  <c r="X1975" i="1"/>
  <c r="AF1975" i="1" s="1"/>
  <c r="X1979" i="1"/>
  <c r="AF1979" i="1" s="1"/>
  <c r="X1983" i="1"/>
  <c r="AF1983" i="1" s="1"/>
  <c r="X1987" i="1"/>
  <c r="AF1987" i="1" s="1"/>
  <c r="X1991" i="1"/>
  <c r="AF1991" i="1" s="1"/>
  <c r="X1995" i="1"/>
  <c r="AF1995" i="1" s="1"/>
  <c r="X1999" i="1"/>
  <c r="AF1999" i="1" s="1"/>
  <c r="X2003" i="1"/>
  <c r="AF2003" i="1" s="1"/>
  <c r="X2007" i="1"/>
  <c r="AF2007" i="1" s="1"/>
  <c r="X2011" i="1"/>
  <c r="AF2011" i="1" s="1"/>
  <c r="X2015" i="1"/>
  <c r="AF2015" i="1" s="1"/>
  <c r="X2019" i="1"/>
  <c r="AF2019" i="1" s="1"/>
  <c r="X2023" i="1"/>
  <c r="AF2023" i="1" s="1"/>
  <c r="X2027" i="1"/>
  <c r="AF2027" i="1" s="1"/>
  <c r="X2031" i="1"/>
  <c r="AF2031" i="1" s="1"/>
  <c r="X2035" i="1"/>
  <c r="AF2035" i="1" s="1"/>
  <c r="X2039" i="1"/>
  <c r="AF2039" i="1" s="1"/>
  <c r="X2043" i="1"/>
  <c r="AF2043" i="1" s="1"/>
  <c r="X2047" i="1"/>
  <c r="AF2047" i="1" s="1"/>
  <c r="X2051" i="1"/>
  <c r="AF2051" i="1" s="1"/>
  <c r="X2055" i="1"/>
  <c r="AF2055" i="1" s="1"/>
  <c r="X2059" i="1"/>
  <c r="AF2059" i="1" s="1"/>
  <c r="X2063" i="1"/>
  <c r="AF2063" i="1" s="1"/>
  <c r="X2067" i="1"/>
  <c r="AF2067" i="1" s="1"/>
  <c r="X2071" i="1"/>
  <c r="AF2071" i="1" s="1"/>
  <c r="X2075" i="1"/>
  <c r="AF2075" i="1" s="1"/>
  <c r="X2079" i="1"/>
  <c r="AF2079" i="1" s="1"/>
  <c r="X2083" i="1"/>
  <c r="AF2083" i="1" s="1"/>
  <c r="X2087" i="1"/>
  <c r="AF2087" i="1" s="1"/>
  <c r="X2091" i="1"/>
  <c r="AF2091" i="1" s="1"/>
  <c r="X2095" i="1"/>
  <c r="AF2095" i="1" s="1"/>
  <c r="X2099" i="1"/>
  <c r="AF2099" i="1" s="1"/>
  <c r="X2103" i="1"/>
  <c r="AF2103" i="1" s="1"/>
  <c r="X2107" i="1"/>
  <c r="AF2107" i="1" s="1"/>
  <c r="X2111" i="1"/>
  <c r="AF2111" i="1" s="1"/>
  <c r="X2115" i="1"/>
  <c r="AF2115" i="1" s="1"/>
  <c r="X2119" i="1"/>
  <c r="AF2119" i="1" s="1"/>
  <c r="X2123" i="1"/>
  <c r="AF2123" i="1" s="1"/>
  <c r="X2127" i="1"/>
  <c r="AF2127" i="1" s="1"/>
  <c r="X2131" i="1"/>
  <c r="AF2131" i="1" s="1"/>
  <c r="X2135" i="1"/>
  <c r="AF2135" i="1" s="1"/>
  <c r="X2139" i="1"/>
  <c r="AF2139" i="1" s="1"/>
  <c r="X2143" i="1"/>
  <c r="AF2143" i="1" s="1"/>
  <c r="X2147" i="1"/>
  <c r="AF2147" i="1" s="1"/>
  <c r="X2151" i="1"/>
  <c r="AF2151" i="1" s="1"/>
  <c r="X2155" i="1"/>
  <c r="AF2155" i="1" s="1"/>
  <c r="X2159" i="1"/>
  <c r="AF2159" i="1" s="1"/>
  <c r="X2163" i="1"/>
  <c r="AF2163" i="1" s="1"/>
  <c r="X2167" i="1"/>
  <c r="AF2167" i="1" s="1"/>
  <c r="X2171" i="1"/>
  <c r="AF2171" i="1" s="1"/>
  <c r="X2175" i="1"/>
  <c r="AF2175" i="1" s="1"/>
  <c r="X2179" i="1"/>
  <c r="AF2179" i="1" s="1"/>
  <c r="X2183" i="1"/>
  <c r="AF2183" i="1" s="1"/>
  <c r="X2187" i="1"/>
  <c r="AF2187" i="1" s="1"/>
  <c r="X2191" i="1"/>
  <c r="AF2191" i="1" s="1"/>
  <c r="X2195" i="1"/>
  <c r="AF2195" i="1" s="1"/>
  <c r="X2199" i="1"/>
  <c r="AF2199" i="1" s="1"/>
  <c r="X2203" i="1"/>
  <c r="AF2203" i="1" s="1"/>
  <c r="X2207" i="1"/>
  <c r="AF2207" i="1" s="1"/>
  <c r="X2211" i="1"/>
  <c r="AF2211" i="1" s="1"/>
  <c r="X2215" i="1"/>
  <c r="AF2215" i="1" s="1"/>
  <c r="X2219" i="1"/>
  <c r="AF2219" i="1" s="1"/>
  <c r="X2223" i="1"/>
  <c r="AF2223" i="1" s="1"/>
  <c r="X2227" i="1"/>
  <c r="AF2227" i="1" s="1"/>
  <c r="X2231" i="1"/>
  <c r="AF2231" i="1" s="1"/>
  <c r="X2235" i="1"/>
  <c r="AF2235" i="1" s="1"/>
  <c r="X2239" i="1"/>
  <c r="AF2239" i="1" s="1"/>
  <c r="X2243" i="1"/>
  <c r="AF2243" i="1" s="1"/>
  <c r="X2247" i="1"/>
  <c r="AF2247" i="1" s="1"/>
  <c r="X2251" i="1"/>
  <c r="AF2251" i="1" s="1"/>
  <c r="X2255" i="1"/>
  <c r="AF2255" i="1" s="1"/>
  <c r="X2259" i="1"/>
  <c r="AF2259" i="1" s="1"/>
  <c r="X2263" i="1"/>
  <c r="AF2263" i="1" s="1"/>
  <c r="X2267" i="1"/>
  <c r="AF2267" i="1" s="1"/>
  <c r="X2271" i="1"/>
  <c r="AF2271" i="1" s="1"/>
  <c r="X2275" i="1"/>
  <c r="AF2275" i="1" s="1"/>
  <c r="X2279" i="1"/>
  <c r="AF2279" i="1" s="1"/>
  <c r="X2283" i="1"/>
  <c r="AF2283" i="1" s="1"/>
  <c r="X2287" i="1"/>
  <c r="AF2287" i="1" s="1"/>
  <c r="X2291" i="1"/>
  <c r="AF2291" i="1" s="1"/>
  <c r="X2295" i="1"/>
  <c r="AF2295" i="1" s="1"/>
  <c r="X2299" i="1"/>
  <c r="AF2299" i="1" s="1"/>
  <c r="X2303" i="1"/>
  <c r="AF2303" i="1" s="1"/>
  <c r="X2307" i="1"/>
  <c r="AF2307" i="1" s="1"/>
  <c r="X2311" i="1"/>
  <c r="AF2311" i="1" s="1"/>
  <c r="X2315" i="1"/>
  <c r="AF2315" i="1" s="1"/>
  <c r="X2319" i="1"/>
  <c r="AF2319" i="1" s="1"/>
  <c r="X2323" i="1"/>
  <c r="AF2323" i="1" s="1"/>
  <c r="X2327" i="1"/>
  <c r="AF2327" i="1" s="1"/>
  <c r="X2331" i="1"/>
  <c r="AF2331" i="1" s="1"/>
  <c r="X2335" i="1"/>
  <c r="AF2335" i="1" s="1"/>
  <c r="X2339" i="1"/>
  <c r="AF2339" i="1" s="1"/>
  <c r="X2343" i="1"/>
  <c r="AF2343" i="1" s="1"/>
  <c r="X2347" i="1"/>
  <c r="AF2347" i="1" s="1"/>
  <c r="X2351" i="1"/>
  <c r="AF2351" i="1" s="1"/>
  <c r="X2355" i="1"/>
  <c r="AF2355" i="1" s="1"/>
  <c r="X2359" i="1"/>
  <c r="AF2359" i="1" s="1"/>
  <c r="X2363" i="1"/>
  <c r="AF2363" i="1" s="1"/>
  <c r="X2367" i="1"/>
  <c r="AF2367" i="1" s="1"/>
  <c r="X2371" i="1"/>
  <c r="AF2371" i="1" s="1"/>
  <c r="X2375" i="1"/>
  <c r="AF2375" i="1" s="1"/>
  <c r="X2379" i="1"/>
  <c r="AF2379" i="1" s="1"/>
  <c r="X2383" i="1"/>
  <c r="AF2383" i="1" s="1"/>
  <c r="X2387" i="1"/>
  <c r="AF2387" i="1" s="1"/>
  <c r="X2391" i="1"/>
  <c r="AF2391" i="1" s="1"/>
  <c r="X2395" i="1"/>
  <c r="AF2395" i="1" s="1"/>
  <c r="X2399" i="1"/>
  <c r="AF2399" i="1" s="1"/>
  <c r="X2403" i="1"/>
  <c r="AF2403" i="1" s="1"/>
  <c r="X2407" i="1"/>
  <c r="AF2407" i="1" s="1"/>
  <c r="X2411" i="1"/>
  <c r="AF2411" i="1" s="1"/>
  <c r="X2415" i="1"/>
  <c r="AF2415" i="1" s="1"/>
  <c r="X2419" i="1"/>
  <c r="AF2419" i="1" s="1"/>
  <c r="X2423" i="1"/>
  <c r="AF2423" i="1" s="1"/>
  <c r="X2427" i="1"/>
  <c r="AF2427" i="1" s="1"/>
  <c r="X2431" i="1"/>
  <c r="AF2431" i="1" s="1"/>
  <c r="X2435" i="1"/>
  <c r="AF2435" i="1" s="1"/>
  <c r="X2439" i="1"/>
  <c r="AF2439" i="1" s="1"/>
  <c r="X2443" i="1"/>
  <c r="AF2443" i="1" s="1"/>
  <c r="X2447" i="1"/>
  <c r="AF2447" i="1" s="1"/>
  <c r="X2451" i="1"/>
  <c r="AF2451" i="1" s="1"/>
  <c r="X2455" i="1"/>
  <c r="AF2455" i="1" s="1"/>
  <c r="X2459" i="1"/>
  <c r="AF2459" i="1" s="1"/>
  <c r="X2463" i="1"/>
  <c r="AF2463" i="1" s="1"/>
  <c r="X2467" i="1"/>
  <c r="AF2467" i="1" s="1"/>
  <c r="X2471" i="1"/>
  <c r="AF2471" i="1" s="1"/>
  <c r="X2475" i="1"/>
  <c r="AF2475" i="1" s="1"/>
  <c r="X2479" i="1"/>
  <c r="AF2479" i="1" s="1"/>
  <c r="X2483" i="1"/>
  <c r="AF2483" i="1" s="1"/>
  <c r="X2487" i="1"/>
  <c r="AF2487" i="1" s="1"/>
  <c r="X2491" i="1"/>
  <c r="AF2491" i="1" s="1"/>
  <c r="X2495" i="1"/>
  <c r="AF2495" i="1" s="1"/>
  <c r="X2499" i="1"/>
  <c r="AF2499" i="1" s="1"/>
  <c r="X2503" i="1"/>
  <c r="AF2503" i="1" s="1"/>
  <c r="X2507" i="1"/>
  <c r="AF2507" i="1" s="1"/>
  <c r="X2511" i="1"/>
  <c r="AF2511" i="1" s="1"/>
  <c r="X2515" i="1"/>
  <c r="AF2515" i="1" s="1"/>
  <c r="X2519" i="1"/>
  <c r="AF2519" i="1" s="1"/>
  <c r="X2523" i="1"/>
  <c r="AF2523" i="1" s="1"/>
  <c r="X2527" i="1"/>
  <c r="AF2527" i="1" s="1"/>
  <c r="X2531" i="1"/>
  <c r="AF2531" i="1" s="1"/>
  <c r="X2535" i="1"/>
  <c r="AF2535" i="1" s="1"/>
  <c r="X2539" i="1"/>
  <c r="AF2539" i="1" s="1"/>
  <c r="X2543" i="1"/>
  <c r="AF2543" i="1" s="1"/>
  <c r="X2547" i="1"/>
  <c r="AF2547" i="1" s="1"/>
  <c r="X2551" i="1"/>
  <c r="AF2551" i="1" s="1"/>
  <c r="X2555" i="1"/>
  <c r="AF2555" i="1" s="1"/>
  <c r="X2559" i="1"/>
  <c r="AF2559" i="1" s="1"/>
  <c r="X2563" i="1"/>
  <c r="AF2563" i="1" s="1"/>
  <c r="X2567" i="1"/>
  <c r="AF2567" i="1" s="1"/>
  <c r="X2571" i="1"/>
  <c r="AF2571" i="1" s="1"/>
  <c r="X2575" i="1"/>
  <c r="AF2575" i="1" s="1"/>
  <c r="X2579" i="1"/>
  <c r="AF2579" i="1" s="1"/>
  <c r="X2583" i="1"/>
  <c r="AF2583" i="1" s="1"/>
  <c r="X2587" i="1"/>
  <c r="AF2587" i="1" s="1"/>
  <c r="X2591" i="1"/>
  <c r="AF2591" i="1" s="1"/>
  <c r="X2595" i="1"/>
  <c r="AF2595" i="1" s="1"/>
  <c r="X2599" i="1"/>
  <c r="AF2599" i="1" s="1"/>
  <c r="X2603" i="1"/>
  <c r="AF2603" i="1" s="1"/>
  <c r="X2607" i="1"/>
  <c r="AF2607" i="1" s="1"/>
  <c r="X2611" i="1"/>
  <c r="AF2611" i="1" s="1"/>
  <c r="X2615" i="1"/>
  <c r="AF2615" i="1" s="1"/>
  <c r="X2619" i="1"/>
  <c r="AF2619" i="1" s="1"/>
  <c r="X2623" i="1"/>
  <c r="AF2623" i="1" s="1"/>
  <c r="X2627" i="1"/>
  <c r="AF2627" i="1" s="1"/>
  <c r="X2631" i="1"/>
  <c r="AF2631" i="1" s="1"/>
  <c r="X2635" i="1"/>
  <c r="AF2635" i="1" s="1"/>
  <c r="X2639" i="1"/>
  <c r="AF2639" i="1" s="1"/>
  <c r="X2643" i="1"/>
  <c r="AF2643" i="1" s="1"/>
  <c r="X2647" i="1"/>
  <c r="AF2647" i="1" s="1"/>
  <c r="X2651" i="1"/>
  <c r="AF2651" i="1" s="1"/>
  <c r="X2655" i="1"/>
  <c r="AF2655" i="1" s="1"/>
  <c r="X2659" i="1"/>
  <c r="AF2659" i="1" s="1"/>
  <c r="X2663" i="1"/>
  <c r="AF2663" i="1" s="1"/>
  <c r="X2667" i="1"/>
  <c r="AF2667" i="1" s="1"/>
  <c r="X2671" i="1"/>
  <c r="AF2671" i="1" s="1"/>
  <c r="X2675" i="1"/>
  <c r="AF2675" i="1" s="1"/>
  <c r="X2679" i="1"/>
  <c r="AF2679" i="1" s="1"/>
  <c r="X2683" i="1"/>
  <c r="AF2683" i="1" s="1"/>
  <c r="X2687" i="1"/>
  <c r="AF2687" i="1" s="1"/>
  <c r="X2691" i="1"/>
  <c r="AF2691" i="1" s="1"/>
  <c r="X2695" i="1"/>
  <c r="AF2695" i="1" s="1"/>
  <c r="X2699" i="1"/>
  <c r="AF2699" i="1" s="1"/>
  <c r="X2703" i="1"/>
  <c r="AF2703" i="1" s="1"/>
  <c r="X2707" i="1"/>
  <c r="AF2707" i="1" s="1"/>
  <c r="X2711" i="1"/>
  <c r="AF2711" i="1" s="1"/>
  <c r="X2715" i="1"/>
  <c r="AF2715" i="1" s="1"/>
  <c r="X2719" i="1"/>
  <c r="AF2719" i="1" s="1"/>
  <c r="X2723" i="1"/>
  <c r="AF2723" i="1" s="1"/>
  <c r="X2727" i="1"/>
  <c r="AF2727" i="1" s="1"/>
  <c r="X2731" i="1"/>
  <c r="AF2731" i="1" s="1"/>
  <c r="X2735" i="1"/>
  <c r="AF2735" i="1" s="1"/>
  <c r="X2739" i="1"/>
  <c r="AF2739" i="1" s="1"/>
  <c r="X2743" i="1"/>
  <c r="AF2743" i="1" s="1"/>
  <c r="X2747" i="1"/>
  <c r="AF2747" i="1" s="1"/>
  <c r="X2751" i="1"/>
  <c r="AF2751" i="1" s="1"/>
  <c r="X2755" i="1"/>
  <c r="AF2755" i="1" s="1"/>
  <c r="X2759" i="1"/>
  <c r="AF2759" i="1" s="1"/>
  <c r="X2763" i="1"/>
  <c r="AF2763" i="1" s="1"/>
  <c r="X2767" i="1"/>
  <c r="AF2767" i="1" s="1"/>
  <c r="X2771" i="1"/>
  <c r="AF2771" i="1" s="1"/>
  <c r="X2775" i="1"/>
  <c r="AF2775" i="1" s="1"/>
  <c r="X2779" i="1"/>
  <c r="AF2779" i="1" s="1"/>
  <c r="X2783" i="1"/>
  <c r="AF2783" i="1" s="1"/>
  <c r="X2787" i="1"/>
  <c r="AF2787" i="1" s="1"/>
  <c r="X2791" i="1"/>
  <c r="AF2791" i="1" s="1"/>
  <c r="X2795" i="1"/>
  <c r="AF2795" i="1" s="1"/>
  <c r="X2799" i="1"/>
  <c r="AF2799" i="1" s="1"/>
  <c r="X2803" i="1"/>
  <c r="AF2803" i="1" s="1"/>
  <c r="X2807" i="1"/>
  <c r="AF2807" i="1" s="1"/>
  <c r="X2811" i="1"/>
  <c r="AF2811" i="1" s="1"/>
  <c r="X2815" i="1"/>
  <c r="AF2815" i="1" s="1"/>
  <c r="X2819" i="1"/>
  <c r="AF2819" i="1" s="1"/>
  <c r="X2823" i="1"/>
  <c r="AF2823" i="1" s="1"/>
  <c r="X2827" i="1"/>
  <c r="AF2827" i="1" s="1"/>
  <c r="X44" i="1"/>
  <c r="AF44" i="1" s="1"/>
  <c r="X48" i="1"/>
  <c r="AB51" i="1"/>
  <c r="AB53" i="1"/>
  <c r="AB55" i="1"/>
  <c r="AB57" i="1"/>
  <c r="AB59" i="1"/>
  <c r="AB61" i="1"/>
  <c r="AB63" i="1"/>
  <c r="AB65" i="1"/>
  <c r="AB67" i="1"/>
  <c r="AB69" i="1"/>
  <c r="AB71" i="1"/>
  <c r="AB73" i="1"/>
  <c r="AB75" i="1"/>
  <c r="AB77" i="1"/>
  <c r="AB79" i="1"/>
  <c r="AB81" i="1"/>
  <c r="AB83" i="1"/>
  <c r="AB85" i="1"/>
  <c r="AB87" i="1"/>
  <c r="AB89" i="1"/>
  <c r="AB91" i="1"/>
  <c r="AB93" i="1"/>
  <c r="AB95" i="1"/>
  <c r="AB97" i="1"/>
  <c r="AB99" i="1"/>
  <c r="AB101" i="1"/>
  <c r="AB103" i="1"/>
  <c r="AB105" i="1"/>
  <c r="AB107" i="1"/>
  <c r="AB109" i="1"/>
  <c r="AB111" i="1"/>
  <c r="AB113" i="1"/>
  <c r="AB115" i="1"/>
  <c r="AB117" i="1"/>
  <c r="AB119" i="1"/>
  <c r="AB121" i="1"/>
  <c r="AB123" i="1"/>
  <c r="AB125" i="1"/>
  <c r="AB127" i="1"/>
  <c r="AB129" i="1"/>
  <c r="AB131" i="1"/>
  <c r="AB133" i="1"/>
  <c r="AB135" i="1"/>
  <c r="AB137" i="1"/>
  <c r="AB139" i="1"/>
  <c r="AB141" i="1"/>
  <c r="AB143" i="1"/>
  <c r="AB145" i="1"/>
  <c r="AB147" i="1"/>
  <c r="AB149" i="1"/>
  <c r="AB151" i="1"/>
  <c r="AB153" i="1"/>
  <c r="AB155" i="1"/>
  <c r="AB157" i="1"/>
  <c r="AB159" i="1"/>
  <c r="AB161" i="1"/>
  <c r="AB163" i="1"/>
  <c r="AB165" i="1"/>
  <c r="AB167" i="1"/>
  <c r="AB169" i="1"/>
  <c r="AB171" i="1"/>
  <c r="AB173" i="1"/>
  <c r="AB175" i="1"/>
  <c r="AB177" i="1"/>
  <c r="AB179" i="1"/>
  <c r="AB181" i="1"/>
  <c r="AB183" i="1"/>
  <c r="AB185" i="1"/>
  <c r="AB187" i="1"/>
  <c r="AB189" i="1"/>
  <c r="AB191" i="1"/>
  <c r="AB193" i="1"/>
  <c r="AB195" i="1"/>
  <c r="AB197" i="1"/>
  <c r="AB199" i="1"/>
  <c r="AB201" i="1"/>
  <c r="AB203" i="1"/>
  <c r="AB205" i="1"/>
  <c r="AB207" i="1"/>
  <c r="AB209" i="1"/>
  <c r="AB211" i="1"/>
  <c r="AB213" i="1"/>
  <c r="AB215" i="1"/>
  <c r="AB217" i="1"/>
  <c r="AB219" i="1"/>
  <c r="AB221" i="1"/>
  <c r="AB223" i="1"/>
  <c r="AB225" i="1"/>
  <c r="AB227" i="1"/>
  <c r="AB229" i="1"/>
  <c r="AB231" i="1"/>
  <c r="AB233" i="1"/>
  <c r="AB235" i="1"/>
  <c r="AB237" i="1"/>
  <c r="AB239" i="1"/>
  <c r="AB241" i="1"/>
  <c r="AB243" i="1"/>
  <c r="AB245" i="1"/>
  <c r="AB247" i="1"/>
  <c r="AB249" i="1"/>
  <c r="AB251" i="1"/>
  <c r="AB253" i="1"/>
  <c r="AB255" i="1"/>
  <c r="AB257" i="1"/>
  <c r="AB259" i="1"/>
  <c r="AB261" i="1"/>
  <c r="AB263" i="1"/>
  <c r="AB265" i="1"/>
  <c r="AB267" i="1"/>
  <c r="AB269" i="1"/>
  <c r="AB271" i="1"/>
  <c r="AB273" i="1"/>
  <c r="AB275" i="1"/>
  <c r="AB277" i="1"/>
  <c r="AB279" i="1"/>
  <c r="AB281" i="1"/>
  <c r="AB283" i="1"/>
  <c r="AB285" i="1"/>
  <c r="AB287" i="1"/>
  <c r="AB289" i="1"/>
  <c r="AB291" i="1"/>
  <c r="AB293" i="1"/>
  <c r="AB295" i="1"/>
  <c r="AB297" i="1"/>
  <c r="AB299" i="1"/>
  <c r="AB301" i="1"/>
  <c r="AB303" i="1"/>
  <c r="AB305" i="1"/>
  <c r="AB307" i="1"/>
  <c r="AB309" i="1"/>
  <c r="AB311" i="1"/>
  <c r="AB313" i="1"/>
  <c r="AB315" i="1"/>
  <c r="AB317" i="1"/>
  <c r="AB319" i="1"/>
  <c r="AB321" i="1"/>
  <c r="AB323" i="1"/>
  <c r="AB325" i="1"/>
  <c r="AB327" i="1"/>
  <c r="AB329" i="1"/>
  <c r="AB331" i="1"/>
  <c r="AB333" i="1"/>
  <c r="AB335" i="1"/>
  <c r="AB337" i="1"/>
  <c r="AB339" i="1"/>
  <c r="AB341" i="1"/>
  <c r="AB343" i="1"/>
  <c r="AB345" i="1"/>
  <c r="AB347" i="1"/>
  <c r="AB349" i="1"/>
  <c r="AB351" i="1"/>
  <c r="AB353" i="1"/>
  <c r="AB355" i="1"/>
  <c r="AB357" i="1"/>
  <c r="AB359" i="1"/>
  <c r="AB361" i="1"/>
  <c r="AB363" i="1"/>
  <c r="AB365" i="1"/>
  <c r="AB367" i="1"/>
  <c r="AB369" i="1"/>
  <c r="AB371" i="1"/>
  <c r="AB373" i="1"/>
  <c r="AB375" i="1"/>
  <c r="AB377" i="1"/>
  <c r="AB379" i="1"/>
  <c r="AB381" i="1"/>
  <c r="AB383" i="1"/>
  <c r="AB385" i="1"/>
  <c r="AB387" i="1"/>
  <c r="AB389" i="1"/>
  <c r="AB391" i="1"/>
  <c r="AB393" i="1"/>
  <c r="AB395" i="1"/>
  <c r="AB397" i="1"/>
  <c r="AB399" i="1"/>
  <c r="AB401" i="1"/>
  <c r="AB403" i="1"/>
  <c r="AB405" i="1"/>
  <c r="AB407" i="1"/>
  <c r="AB409" i="1"/>
  <c r="AB411" i="1"/>
  <c r="AB413" i="1"/>
  <c r="AB415" i="1"/>
  <c r="AB417" i="1"/>
  <c r="AB419" i="1"/>
  <c r="AB421" i="1"/>
  <c r="AB423" i="1"/>
  <c r="AB425" i="1"/>
  <c r="AB427" i="1"/>
  <c r="AB429" i="1"/>
  <c r="AB431" i="1"/>
  <c r="AB433" i="1"/>
  <c r="AB435" i="1"/>
  <c r="AB437" i="1"/>
  <c r="AB439" i="1"/>
  <c r="AB441" i="1"/>
  <c r="AB443" i="1"/>
  <c r="AB445" i="1"/>
  <c r="AB447" i="1"/>
  <c r="AB449" i="1"/>
  <c r="AB451" i="1"/>
  <c r="AB453" i="1"/>
  <c r="AB455" i="1"/>
  <c r="AB457" i="1"/>
  <c r="AB459" i="1"/>
  <c r="AB461" i="1"/>
  <c r="AB463" i="1"/>
  <c r="AB465" i="1"/>
  <c r="AB467" i="1"/>
  <c r="AB469" i="1"/>
  <c r="AB471" i="1"/>
  <c r="AB473" i="1"/>
  <c r="AB475" i="1"/>
  <c r="AB477" i="1"/>
  <c r="AB479" i="1"/>
  <c r="AB481" i="1"/>
  <c r="AB483" i="1"/>
  <c r="AB485" i="1"/>
  <c r="AB487" i="1"/>
  <c r="AB489" i="1"/>
  <c r="AB491" i="1"/>
  <c r="AB493" i="1"/>
  <c r="AB495" i="1"/>
  <c r="AB497" i="1"/>
  <c r="AB499" i="1"/>
  <c r="AB501" i="1"/>
  <c r="AB503" i="1"/>
  <c r="AB505" i="1"/>
  <c r="AB507" i="1"/>
  <c r="AB509" i="1"/>
  <c r="AB511" i="1"/>
  <c r="AB513" i="1"/>
  <c r="AB515" i="1"/>
  <c r="AB517" i="1"/>
  <c r="AB519" i="1"/>
  <c r="AB521" i="1"/>
  <c r="AB523" i="1"/>
  <c r="AB525" i="1"/>
  <c r="AB527" i="1"/>
  <c r="AB529" i="1"/>
  <c r="AB531" i="1"/>
  <c r="AB533" i="1"/>
  <c r="AB535" i="1"/>
  <c r="AB537" i="1"/>
  <c r="AB539" i="1"/>
  <c r="AB541" i="1"/>
  <c r="AB543" i="1"/>
  <c r="AB545" i="1"/>
  <c r="AB547" i="1"/>
  <c r="AB549" i="1"/>
  <c r="AB551" i="1"/>
  <c r="AB553" i="1"/>
  <c r="AB555" i="1"/>
  <c r="AB557" i="1"/>
  <c r="AB559" i="1"/>
  <c r="AB561" i="1"/>
  <c r="AB563" i="1"/>
  <c r="AB565" i="1"/>
  <c r="AB567" i="1"/>
  <c r="AB569" i="1"/>
  <c r="AB571" i="1"/>
  <c r="AB573" i="1"/>
  <c r="AB575" i="1"/>
  <c r="AB577" i="1"/>
  <c r="AB579" i="1"/>
  <c r="AB581" i="1"/>
  <c r="AB583" i="1"/>
  <c r="AB585" i="1"/>
  <c r="AB587" i="1"/>
  <c r="AB589" i="1"/>
  <c r="AB591" i="1"/>
  <c r="AB593" i="1"/>
  <c r="AB595" i="1"/>
  <c r="AB597" i="1"/>
  <c r="AB599" i="1"/>
  <c r="AB601" i="1"/>
  <c r="AB603" i="1"/>
  <c r="AB605" i="1"/>
  <c r="AB607" i="1"/>
  <c r="AB609" i="1"/>
  <c r="AB611" i="1"/>
  <c r="AB613" i="1"/>
  <c r="AB615" i="1"/>
  <c r="AB617" i="1"/>
  <c r="AB619" i="1"/>
  <c r="AB621" i="1"/>
  <c r="AB623" i="1"/>
  <c r="AB625" i="1"/>
  <c r="AB627" i="1"/>
  <c r="AB629" i="1"/>
  <c r="AB631" i="1"/>
  <c r="AB633" i="1"/>
  <c r="AB635" i="1"/>
  <c r="AB637" i="1"/>
  <c r="AB639" i="1"/>
  <c r="AB641" i="1"/>
  <c r="AB643" i="1"/>
  <c r="AB645" i="1"/>
  <c r="AB647" i="1"/>
  <c r="AB649" i="1"/>
  <c r="AB651" i="1"/>
  <c r="AB653" i="1"/>
  <c r="AB655" i="1"/>
  <c r="AB657" i="1"/>
  <c r="AB659" i="1"/>
  <c r="AB661" i="1"/>
  <c r="AB663" i="1"/>
  <c r="AB665" i="1"/>
  <c r="AB667" i="1"/>
  <c r="AB669" i="1"/>
  <c r="AB671" i="1"/>
  <c r="AB673" i="1"/>
  <c r="AB675" i="1"/>
  <c r="AB677" i="1"/>
  <c r="AB679" i="1"/>
  <c r="AB681" i="1"/>
  <c r="AB683" i="1"/>
  <c r="AB685" i="1"/>
  <c r="AB687" i="1"/>
  <c r="AB689" i="1"/>
  <c r="AB691" i="1"/>
  <c r="AB693" i="1"/>
  <c r="AB695" i="1"/>
  <c r="AB697" i="1"/>
  <c r="AB699" i="1"/>
  <c r="AB701" i="1"/>
  <c r="AB703" i="1"/>
  <c r="AB705" i="1"/>
  <c r="AB707" i="1"/>
  <c r="AB709" i="1"/>
  <c r="AB711" i="1"/>
  <c r="AB713" i="1"/>
  <c r="AB715" i="1"/>
  <c r="AB717" i="1"/>
  <c r="AB719" i="1"/>
  <c r="AB721" i="1"/>
  <c r="AB723" i="1"/>
  <c r="AB725" i="1"/>
  <c r="AB727" i="1"/>
  <c r="AB729" i="1"/>
  <c r="AB731" i="1"/>
  <c r="AB733" i="1"/>
  <c r="AB735" i="1"/>
  <c r="AB737" i="1"/>
  <c r="AB739" i="1"/>
  <c r="AB741" i="1"/>
  <c r="AB743" i="1"/>
  <c r="AB745" i="1"/>
  <c r="AB747" i="1"/>
  <c r="AB749" i="1"/>
  <c r="AB751" i="1"/>
  <c r="AB753" i="1"/>
  <c r="AB755" i="1"/>
  <c r="AB757" i="1"/>
  <c r="AB759" i="1"/>
  <c r="AB761" i="1"/>
  <c r="AB763" i="1"/>
  <c r="AB765" i="1"/>
  <c r="AB767" i="1"/>
  <c r="AB769" i="1"/>
  <c r="AB771" i="1"/>
  <c r="AB773" i="1"/>
  <c r="AB775" i="1"/>
  <c r="AB777" i="1"/>
  <c r="AB779" i="1"/>
  <c r="AB781" i="1"/>
  <c r="AB783" i="1"/>
  <c r="AB785" i="1"/>
  <c r="AB787" i="1"/>
  <c r="AB789" i="1"/>
  <c r="AB791" i="1"/>
  <c r="AB793" i="1"/>
  <c r="AB795" i="1"/>
  <c r="AB797" i="1"/>
  <c r="AB799" i="1"/>
  <c r="AB801" i="1"/>
  <c r="AB803" i="1"/>
  <c r="AB805" i="1"/>
  <c r="AB807" i="1"/>
  <c r="AB809" i="1"/>
  <c r="AB811" i="1"/>
  <c r="AB813" i="1"/>
  <c r="AB815" i="1"/>
  <c r="AB817" i="1"/>
  <c r="AB819" i="1"/>
  <c r="AB821" i="1"/>
  <c r="AB823" i="1"/>
  <c r="AB825" i="1"/>
  <c r="AB827" i="1"/>
  <c r="AB829" i="1"/>
  <c r="AB831" i="1"/>
  <c r="AB833" i="1"/>
  <c r="AB835" i="1"/>
  <c r="AB837" i="1"/>
  <c r="AB839" i="1"/>
  <c r="AB841" i="1"/>
  <c r="AB843" i="1"/>
  <c r="AB845" i="1"/>
  <c r="AB847" i="1"/>
  <c r="AB849" i="1"/>
  <c r="AB851" i="1"/>
  <c r="AB853" i="1"/>
  <c r="AB855" i="1"/>
  <c r="AB857" i="1"/>
  <c r="AB859" i="1"/>
  <c r="AB861" i="1"/>
  <c r="AB863" i="1"/>
  <c r="AB865" i="1"/>
  <c r="AB867" i="1"/>
  <c r="AB869" i="1"/>
  <c r="AB871" i="1"/>
  <c r="AB873" i="1"/>
  <c r="AB875" i="1"/>
  <c r="AB877" i="1"/>
  <c r="AB879" i="1"/>
  <c r="AB881" i="1"/>
  <c r="AB883" i="1"/>
  <c r="AB885" i="1"/>
  <c r="AB887" i="1"/>
  <c r="AB889" i="1"/>
  <c r="AB891" i="1"/>
  <c r="AB893" i="1"/>
  <c r="AB895" i="1"/>
  <c r="AB897" i="1"/>
  <c r="AB899" i="1"/>
  <c r="AB901" i="1"/>
  <c r="AB903" i="1"/>
  <c r="AB905" i="1"/>
  <c r="AB907" i="1"/>
  <c r="AB909" i="1"/>
  <c r="AB911" i="1"/>
  <c r="AB913" i="1"/>
  <c r="AB915" i="1"/>
  <c r="AB917" i="1"/>
  <c r="AB919" i="1"/>
  <c r="AB921" i="1"/>
  <c r="AB923" i="1"/>
  <c r="AB925" i="1"/>
  <c r="AB927" i="1"/>
  <c r="AB929" i="1"/>
  <c r="AB931" i="1"/>
  <c r="AB933" i="1"/>
  <c r="AB935" i="1"/>
  <c r="AB937" i="1"/>
  <c r="AB939" i="1"/>
  <c r="AB941" i="1"/>
  <c r="AB943" i="1"/>
  <c r="AB945" i="1"/>
  <c r="AB947" i="1"/>
  <c r="AB949" i="1"/>
  <c r="AB951" i="1"/>
  <c r="AB953" i="1"/>
  <c r="AB955" i="1"/>
  <c r="AB957" i="1"/>
  <c r="AB959" i="1"/>
  <c r="AB961" i="1"/>
  <c r="AB963" i="1"/>
  <c r="AB965" i="1"/>
  <c r="AB967" i="1"/>
  <c r="AB969" i="1"/>
  <c r="AB971" i="1"/>
  <c r="AB973" i="1"/>
  <c r="AB975" i="1"/>
  <c r="AB977" i="1"/>
  <c r="AB979" i="1"/>
  <c r="AB981" i="1"/>
  <c r="AB983" i="1"/>
  <c r="AB985" i="1"/>
  <c r="AB987" i="1"/>
  <c r="AB989" i="1"/>
  <c r="AB991" i="1"/>
  <c r="AB993" i="1"/>
  <c r="AB995" i="1"/>
  <c r="AB997" i="1"/>
  <c r="AB999" i="1"/>
  <c r="AB1001" i="1"/>
  <c r="AB1003" i="1"/>
  <c r="AB1005" i="1"/>
  <c r="AB1007" i="1"/>
  <c r="AB1009" i="1"/>
  <c r="AB1011" i="1"/>
  <c r="AB1013" i="1"/>
  <c r="AB1015" i="1"/>
  <c r="AB1017" i="1"/>
  <c r="AB1019" i="1"/>
  <c r="AB1021" i="1"/>
  <c r="AB1023" i="1"/>
  <c r="AB1025" i="1"/>
  <c r="AB1027" i="1"/>
  <c r="AB1029" i="1"/>
  <c r="AB1031" i="1"/>
  <c r="AB1033" i="1"/>
  <c r="AB1035" i="1"/>
  <c r="AB1037" i="1"/>
  <c r="AB1039" i="1"/>
  <c r="AB1041" i="1"/>
  <c r="AB1043" i="1"/>
  <c r="AB1045" i="1"/>
  <c r="AB1047" i="1"/>
  <c r="AB1049" i="1"/>
  <c r="AB1051" i="1"/>
  <c r="AB1053" i="1"/>
  <c r="AB1055" i="1"/>
  <c r="AB1057" i="1"/>
  <c r="AB1059" i="1"/>
  <c r="AB1061" i="1"/>
  <c r="AB1063" i="1"/>
  <c r="AB1065" i="1"/>
  <c r="AB1067" i="1"/>
  <c r="AB1069" i="1"/>
  <c r="AB1071" i="1"/>
  <c r="AB1073" i="1"/>
  <c r="AB1075" i="1"/>
  <c r="AB1077" i="1"/>
  <c r="AB1079" i="1"/>
  <c r="AB1081" i="1"/>
  <c r="AB1083" i="1"/>
  <c r="AB1085" i="1"/>
  <c r="AB1087" i="1"/>
  <c r="AB1089" i="1"/>
  <c r="AB1091" i="1"/>
  <c r="AB1093" i="1"/>
  <c r="AB1095" i="1"/>
  <c r="AB1097" i="1"/>
  <c r="AB1099" i="1"/>
  <c r="AB1101" i="1"/>
  <c r="AB1103" i="1"/>
  <c r="AB1105" i="1"/>
  <c r="AB1107" i="1"/>
  <c r="AB1109" i="1"/>
  <c r="AB1111" i="1"/>
  <c r="AB1113" i="1"/>
  <c r="AB1115" i="1"/>
  <c r="AB1117" i="1"/>
  <c r="AB1119" i="1"/>
  <c r="AB1121" i="1"/>
  <c r="AB1123" i="1"/>
  <c r="AB1125" i="1"/>
  <c r="AB1127" i="1"/>
  <c r="AB1129" i="1"/>
  <c r="AB1131" i="1"/>
  <c r="AB1133" i="1"/>
  <c r="AB1135" i="1"/>
  <c r="AB1137" i="1"/>
  <c r="AB1139" i="1"/>
  <c r="AB1141" i="1"/>
  <c r="AB1143" i="1"/>
  <c r="AB1145" i="1"/>
  <c r="AB1147" i="1"/>
  <c r="AB1149" i="1"/>
  <c r="AB1151" i="1"/>
  <c r="AB1153" i="1"/>
  <c r="AB1155" i="1"/>
  <c r="AB1157" i="1"/>
  <c r="AB1159" i="1"/>
  <c r="AB1161" i="1"/>
  <c r="AB1163" i="1"/>
  <c r="AB1165" i="1"/>
  <c r="AB1167" i="1"/>
  <c r="AB1169" i="1"/>
  <c r="AB1171" i="1"/>
  <c r="AB1173" i="1"/>
  <c r="AB1175" i="1"/>
  <c r="AB1177" i="1"/>
  <c r="AB1179" i="1"/>
  <c r="AB1181" i="1"/>
  <c r="AB1183" i="1"/>
  <c r="AB1185" i="1"/>
  <c r="AB1187" i="1"/>
  <c r="AB1189" i="1"/>
  <c r="AB1191" i="1"/>
  <c r="AB1193" i="1"/>
  <c r="AB1195" i="1"/>
  <c r="AB1197" i="1"/>
  <c r="AB1199" i="1"/>
  <c r="AB1201" i="1"/>
  <c r="AB1203" i="1"/>
  <c r="AB1205" i="1"/>
  <c r="AB1207" i="1"/>
  <c r="AB1209" i="1"/>
  <c r="AB1211" i="1"/>
  <c r="AB1213" i="1"/>
  <c r="AB1215" i="1"/>
  <c r="AB1217" i="1"/>
  <c r="AB1219" i="1"/>
  <c r="AB1221" i="1"/>
  <c r="AB1223" i="1"/>
  <c r="AB1225" i="1"/>
  <c r="AB1227" i="1"/>
  <c r="AB1229" i="1"/>
  <c r="AB1231" i="1"/>
  <c r="AB1233" i="1"/>
  <c r="AB1235" i="1"/>
  <c r="AB1237" i="1"/>
  <c r="AB1239" i="1"/>
  <c r="AB1241" i="1"/>
  <c r="AB1243" i="1"/>
  <c r="AB1245" i="1"/>
  <c r="AB1247" i="1"/>
  <c r="AB1249" i="1"/>
  <c r="AB1251" i="1"/>
  <c r="AB1253" i="1"/>
  <c r="AB1255" i="1"/>
  <c r="AB1257" i="1"/>
  <c r="AB1259" i="1"/>
  <c r="AB1261" i="1"/>
  <c r="AB1263" i="1"/>
  <c r="AB1265" i="1"/>
  <c r="AB1267" i="1"/>
  <c r="AB1269" i="1"/>
  <c r="AB1271" i="1"/>
  <c r="AB1273" i="1"/>
  <c r="AB1275" i="1"/>
  <c r="AB1277" i="1"/>
  <c r="AB1279" i="1"/>
  <c r="AB1281" i="1"/>
  <c r="AB1283" i="1"/>
  <c r="AB1285" i="1"/>
  <c r="AB1287" i="1"/>
  <c r="AB1289" i="1"/>
  <c r="AB1291" i="1"/>
  <c r="AB1293" i="1"/>
  <c r="AB1295" i="1"/>
  <c r="AB1297" i="1"/>
  <c r="AB1299" i="1"/>
  <c r="AB1301" i="1"/>
  <c r="AB1303" i="1"/>
  <c r="AB1305" i="1"/>
  <c r="AB1307" i="1"/>
  <c r="AB1309" i="1"/>
  <c r="AB1311" i="1"/>
  <c r="AB1313" i="1"/>
  <c r="AB1315" i="1"/>
  <c r="AB1317" i="1"/>
  <c r="AB1319" i="1"/>
  <c r="AB1321" i="1"/>
  <c r="AB1323" i="1"/>
  <c r="AB1325" i="1"/>
  <c r="AB1327" i="1"/>
  <c r="AB1329" i="1"/>
  <c r="AB1331" i="1"/>
  <c r="AB1333" i="1"/>
  <c r="AB1335" i="1"/>
  <c r="AB1337" i="1"/>
  <c r="AB1339" i="1"/>
  <c r="AB1341" i="1"/>
  <c r="AB1343" i="1"/>
  <c r="AB1345" i="1"/>
  <c r="AB1347" i="1"/>
  <c r="AB1349" i="1"/>
  <c r="AB1351" i="1"/>
  <c r="AB1353" i="1"/>
  <c r="AB1355" i="1"/>
  <c r="AB1357" i="1"/>
  <c r="AB1359" i="1"/>
  <c r="AB1361" i="1"/>
  <c r="AB1363" i="1"/>
  <c r="AB1365" i="1"/>
  <c r="AB1367" i="1"/>
  <c r="AB1369" i="1"/>
  <c r="AB1371" i="1"/>
  <c r="AB1373" i="1"/>
  <c r="AB1375" i="1"/>
  <c r="AB1377" i="1"/>
  <c r="AB1379" i="1"/>
  <c r="AB1381" i="1"/>
  <c r="AB1383" i="1"/>
  <c r="AB1385" i="1"/>
  <c r="AB1387" i="1"/>
  <c r="AB1389" i="1"/>
  <c r="AB1391" i="1"/>
  <c r="AB1393" i="1"/>
  <c r="AB1395" i="1"/>
  <c r="AB1397" i="1"/>
  <c r="AB1399" i="1"/>
  <c r="AB1401" i="1"/>
  <c r="AB1403" i="1"/>
  <c r="AB1405" i="1"/>
  <c r="AB1407" i="1"/>
  <c r="AB1409" i="1"/>
  <c r="AB1411" i="1"/>
  <c r="AB1413" i="1"/>
  <c r="AB1415" i="1"/>
  <c r="AB1417" i="1"/>
  <c r="AB1419" i="1"/>
  <c r="AB1421" i="1"/>
  <c r="AB1423" i="1"/>
  <c r="AB1425" i="1"/>
  <c r="AB1427" i="1"/>
  <c r="AB1429" i="1"/>
  <c r="AB1431" i="1"/>
  <c r="AB1433" i="1"/>
  <c r="AB1435" i="1"/>
  <c r="AB1437" i="1"/>
  <c r="AB1439" i="1"/>
  <c r="AB1441" i="1"/>
  <c r="AB1443" i="1"/>
  <c r="AB1445" i="1"/>
  <c r="AB1447" i="1"/>
  <c r="AB1449" i="1"/>
  <c r="AB1451" i="1"/>
  <c r="AB1453" i="1"/>
  <c r="AB1455" i="1"/>
  <c r="AB1457" i="1"/>
  <c r="AB1459" i="1"/>
  <c r="AB1461" i="1"/>
  <c r="AB1463" i="1"/>
  <c r="AB1465" i="1"/>
  <c r="AB1467" i="1"/>
  <c r="AB1469" i="1"/>
  <c r="AB1471" i="1"/>
  <c r="AB1473" i="1"/>
  <c r="AB1475" i="1"/>
  <c r="AB1477" i="1"/>
  <c r="AB1479" i="1"/>
  <c r="AB1481" i="1"/>
  <c r="AB1483" i="1"/>
  <c r="AB1485" i="1"/>
  <c r="AB1487" i="1"/>
  <c r="AB1489" i="1"/>
  <c r="AB1491" i="1"/>
  <c r="AB1493" i="1"/>
  <c r="AB1495" i="1"/>
  <c r="AB1497" i="1"/>
  <c r="AB1499" i="1"/>
  <c r="AB1501" i="1"/>
  <c r="AB1503" i="1"/>
  <c r="AB1505" i="1"/>
  <c r="AB1507" i="1"/>
  <c r="AB1509" i="1"/>
  <c r="AB1511" i="1"/>
  <c r="AB1513" i="1"/>
  <c r="AB1515" i="1"/>
  <c r="AB1517" i="1"/>
  <c r="AB1519" i="1"/>
  <c r="AB1521" i="1"/>
  <c r="AB1523" i="1"/>
  <c r="AB1525" i="1"/>
  <c r="AB1527" i="1"/>
  <c r="AB1529" i="1"/>
  <c r="AB1531" i="1"/>
  <c r="AB1533" i="1"/>
  <c r="AB1535" i="1"/>
  <c r="AB1537" i="1"/>
  <c r="AB1539" i="1"/>
  <c r="AB1541" i="1"/>
  <c r="AB1543" i="1"/>
  <c r="AB1545" i="1"/>
  <c r="AB1547" i="1"/>
  <c r="AB1549" i="1"/>
  <c r="AB1551" i="1"/>
  <c r="AB1553" i="1"/>
  <c r="AB1555" i="1"/>
  <c r="AB1557" i="1"/>
  <c r="AB1559" i="1"/>
  <c r="AB1561" i="1"/>
  <c r="AB1563" i="1"/>
  <c r="AB1565" i="1"/>
  <c r="AB1567" i="1"/>
  <c r="AB1569" i="1"/>
  <c r="AB1571" i="1"/>
  <c r="AB1573" i="1"/>
  <c r="AB1575" i="1"/>
  <c r="AB1577" i="1"/>
  <c r="AB1579" i="1"/>
  <c r="AB1581" i="1"/>
  <c r="AB1583" i="1"/>
  <c r="AB1585" i="1"/>
  <c r="AB1587" i="1"/>
  <c r="AB1589" i="1"/>
  <c r="AB1591" i="1"/>
  <c r="AB1593" i="1"/>
  <c r="AB1595" i="1"/>
  <c r="AB1597" i="1"/>
  <c r="AB1599" i="1"/>
  <c r="AB1601" i="1"/>
  <c r="AB1603" i="1"/>
  <c r="AB1605" i="1"/>
  <c r="AB1607" i="1"/>
  <c r="AB1609" i="1"/>
  <c r="AB1611" i="1"/>
  <c r="AB1613" i="1"/>
  <c r="AB1615" i="1"/>
  <c r="AB1617" i="1"/>
  <c r="AB1619" i="1"/>
  <c r="AB1621" i="1"/>
  <c r="AB1623" i="1"/>
  <c r="AB1625" i="1"/>
  <c r="AB1627" i="1"/>
  <c r="AB1629" i="1"/>
  <c r="AB1631" i="1"/>
  <c r="AB1633" i="1"/>
  <c r="AB1635" i="1"/>
  <c r="AB1637" i="1"/>
  <c r="AB1639" i="1"/>
  <c r="AB1641" i="1"/>
  <c r="AB1643" i="1"/>
  <c r="AB1645" i="1"/>
  <c r="AB1647" i="1"/>
  <c r="AB1649" i="1"/>
  <c r="AB1651" i="1"/>
  <c r="AB1653" i="1"/>
  <c r="AB1655" i="1"/>
  <c r="AB1657" i="1"/>
  <c r="AB1659" i="1"/>
  <c r="AB1661" i="1"/>
  <c r="AB1663" i="1"/>
  <c r="AB1665" i="1"/>
  <c r="AB1667" i="1"/>
  <c r="AB1669" i="1"/>
  <c r="AB1671" i="1"/>
  <c r="AB1673" i="1"/>
  <c r="AB1675" i="1"/>
  <c r="AB1677" i="1"/>
  <c r="AB1679" i="1"/>
  <c r="AB1681" i="1"/>
  <c r="AB1683" i="1"/>
  <c r="AB1685" i="1"/>
  <c r="AB1687" i="1"/>
  <c r="AB1689" i="1"/>
  <c r="AB1691" i="1"/>
  <c r="AB1693" i="1"/>
  <c r="AB1695" i="1"/>
  <c r="AB1697" i="1"/>
  <c r="AB1699" i="1"/>
  <c r="AB1701" i="1"/>
  <c r="AB1703" i="1"/>
  <c r="AB1705" i="1"/>
  <c r="AB1707" i="1"/>
  <c r="AB1709" i="1"/>
  <c r="AB1711" i="1"/>
  <c r="AB1713" i="1"/>
  <c r="AB1715" i="1"/>
  <c r="AB1717" i="1"/>
  <c r="AB1719" i="1"/>
  <c r="AB1721" i="1"/>
  <c r="AB1723" i="1"/>
  <c r="AB1725" i="1"/>
  <c r="AB1727" i="1"/>
  <c r="AB1729" i="1"/>
  <c r="AB1731" i="1"/>
  <c r="AB1733" i="1"/>
  <c r="AB1735" i="1"/>
  <c r="AB1737" i="1"/>
  <c r="AB1739" i="1"/>
  <c r="AB1741" i="1"/>
  <c r="AB1743" i="1"/>
  <c r="AB1745" i="1"/>
  <c r="AB1747" i="1"/>
  <c r="AB1749" i="1"/>
  <c r="AB1751" i="1"/>
  <c r="AB1753" i="1"/>
  <c r="AB1755" i="1"/>
  <c r="AB1757" i="1"/>
  <c r="AB1759" i="1"/>
  <c r="AB1761" i="1"/>
  <c r="AB1763" i="1"/>
  <c r="AB1765" i="1"/>
  <c r="AB1767" i="1"/>
  <c r="AB1769" i="1"/>
  <c r="AB1771" i="1"/>
  <c r="AB1773" i="1"/>
  <c r="AB1775" i="1"/>
  <c r="AB1777" i="1"/>
  <c r="AB1779" i="1"/>
  <c r="AB1781" i="1"/>
  <c r="AB1783" i="1"/>
  <c r="AB1785" i="1"/>
  <c r="AB1787" i="1"/>
  <c r="AB1789" i="1"/>
  <c r="AB1791" i="1"/>
  <c r="AB1793" i="1"/>
  <c r="AB1795" i="1"/>
  <c r="AB1797" i="1"/>
  <c r="AB1799" i="1"/>
  <c r="AB1801" i="1"/>
  <c r="AB1803" i="1"/>
  <c r="AB1805" i="1"/>
  <c r="AB1807" i="1"/>
  <c r="AB1809" i="1"/>
  <c r="AB1811" i="1"/>
  <c r="AB1813" i="1"/>
  <c r="AB1815" i="1"/>
  <c r="AB1817" i="1"/>
  <c r="AB1819" i="1"/>
  <c r="AB1821" i="1"/>
  <c r="AB1823" i="1"/>
  <c r="AB1825" i="1"/>
  <c r="AB1827" i="1"/>
  <c r="U1834" i="1"/>
  <c r="AC1834" i="1" s="1"/>
  <c r="U1838" i="1"/>
  <c r="AC1838" i="1" s="1"/>
  <c r="U1842" i="1"/>
  <c r="AC1842" i="1" s="1"/>
  <c r="U1846" i="1"/>
  <c r="AC1846" i="1" s="1"/>
  <c r="U1850" i="1"/>
  <c r="AC1850" i="1" s="1"/>
  <c r="U1854" i="1"/>
  <c r="AC1854" i="1" s="1"/>
  <c r="U1858" i="1"/>
  <c r="AC1858" i="1" s="1"/>
  <c r="U1862" i="1"/>
  <c r="AC1862" i="1" s="1"/>
  <c r="U1866" i="1"/>
  <c r="AC1866" i="1" s="1"/>
  <c r="U1870" i="1"/>
  <c r="AC1870" i="1" s="1"/>
  <c r="U1874" i="1"/>
  <c r="AC1874" i="1" s="1"/>
  <c r="U1878" i="1"/>
  <c r="AC1878" i="1" s="1"/>
  <c r="U1882" i="1"/>
  <c r="AC1882" i="1" s="1"/>
  <c r="U1886" i="1"/>
  <c r="AC1886" i="1" s="1"/>
  <c r="U1890" i="1"/>
  <c r="AC1890" i="1" s="1"/>
  <c r="U1894" i="1"/>
  <c r="AC1894" i="1" s="1"/>
  <c r="U1898" i="1"/>
  <c r="AC1898" i="1" s="1"/>
  <c r="AG1898" i="1" s="1"/>
  <c r="U1902" i="1"/>
  <c r="AC1902" i="1" s="1"/>
  <c r="U1906" i="1"/>
  <c r="AC1906" i="1" s="1"/>
  <c r="U1910" i="1"/>
  <c r="AC1910" i="1" s="1"/>
  <c r="U1914" i="1"/>
  <c r="AC1914" i="1" s="1"/>
  <c r="U1918" i="1"/>
  <c r="AC1918" i="1" s="1"/>
  <c r="U1922" i="1"/>
  <c r="AC1922" i="1" s="1"/>
  <c r="U1926" i="1"/>
  <c r="AC1926" i="1" s="1"/>
  <c r="U1930" i="1"/>
  <c r="AC1930" i="1" s="1"/>
  <c r="U1934" i="1"/>
  <c r="AC1934" i="1" s="1"/>
  <c r="U1938" i="1"/>
  <c r="AC1938" i="1" s="1"/>
  <c r="U1942" i="1"/>
  <c r="AC1942" i="1" s="1"/>
  <c r="U1946" i="1"/>
  <c r="AC1946" i="1" s="1"/>
  <c r="U1950" i="1"/>
  <c r="AC1950" i="1" s="1"/>
  <c r="U1954" i="1"/>
  <c r="AC1954" i="1" s="1"/>
  <c r="U1958" i="1"/>
  <c r="AC1958" i="1" s="1"/>
  <c r="U1962" i="1"/>
  <c r="AC1962" i="1" s="1"/>
  <c r="AG1962" i="1" s="1"/>
  <c r="U1966" i="1"/>
  <c r="AC1966" i="1" s="1"/>
  <c r="U1970" i="1"/>
  <c r="AC1970" i="1" s="1"/>
  <c r="U1974" i="1"/>
  <c r="AC1974" i="1" s="1"/>
  <c r="U1978" i="1"/>
  <c r="AC1978" i="1" s="1"/>
  <c r="AG1978" i="1" s="1"/>
  <c r="U1982" i="1"/>
  <c r="AC1982" i="1" s="1"/>
  <c r="U1986" i="1"/>
  <c r="AC1986" i="1" s="1"/>
  <c r="U1990" i="1"/>
  <c r="AC1990" i="1" s="1"/>
  <c r="U1994" i="1"/>
  <c r="AC1994" i="1" s="1"/>
  <c r="U1998" i="1"/>
  <c r="AC1998" i="1" s="1"/>
  <c r="U2002" i="1"/>
  <c r="AC2002" i="1" s="1"/>
  <c r="U2006" i="1"/>
  <c r="AC2006" i="1" s="1"/>
  <c r="U2010" i="1"/>
  <c r="AC2010" i="1" s="1"/>
  <c r="U2014" i="1"/>
  <c r="AC2014" i="1" s="1"/>
  <c r="U2018" i="1"/>
  <c r="AC2018" i="1" s="1"/>
  <c r="U2022" i="1"/>
  <c r="AC2022" i="1" s="1"/>
  <c r="U2026" i="1"/>
  <c r="AC2026" i="1" s="1"/>
  <c r="U2030" i="1"/>
  <c r="AC2030" i="1" s="1"/>
  <c r="U2034" i="1"/>
  <c r="AC2034" i="1" s="1"/>
  <c r="U2038" i="1"/>
  <c r="AC2038" i="1" s="1"/>
  <c r="U2042" i="1"/>
  <c r="AC2042" i="1" s="1"/>
  <c r="U2046" i="1"/>
  <c r="AC2046" i="1" s="1"/>
  <c r="U2050" i="1"/>
  <c r="AC2050" i="1" s="1"/>
  <c r="U2054" i="1"/>
  <c r="AC2054" i="1" s="1"/>
  <c r="U2058" i="1"/>
  <c r="AC2058" i="1" s="1"/>
  <c r="U2062" i="1"/>
  <c r="AC2062" i="1" s="1"/>
  <c r="U2066" i="1"/>
  <c r="AC2066" i="1" s="1"/>
  <c r="U2070" i="1"/>
  <c r="AC2070" i="1" s="1"/>
  <c r="U2074" i="1"/>
  <c r="AC2074" i="1" s="1"/>
  <c r="U2078" i="1"/>
  <c r="AC2078" i="1" s="1"/>
  <c r="U2082" i="1"/>
  <c r="AC2082" i="1" s="1"/>
  <c r="U2086" i="1"/>
  <c r="AC2086" i="1" s="1"/>
  <c r="U2090" i="1"/>
  <c r="AC2090" i="1" s="1"/>
  <c r="U2094" i="1"/>
  <c r="AC2094" i="1" s="1"/>
  <c r="U2098" i="1"/>
  <c r="AC2098" i="1" s="1"/>
  <c r="U2102" i="1"/>
  <c r="AC2102" i="1" s="1"/>
  <c r="U2106" i="1"/>
  <c r="AC2106" i="1" s="1"/>
  <c r="AG2106" i="1" s="1"/>
  <c r="U2110" i="1"/>
  <c r="AC2110" i="1" s="1"/>
  <c r="U2114" i="1"/>
  <c r="AC2114" i="1" s="1"/>
  <c r="U2118" i="1"/>
  <c r="AC2118" i="1" s="1"/>
  <c r="U2122" i="1"/>
  <c r="AC2122" i="1" s="1"/>
  <c r="U2126" i="1"/>
  <c r="AC2126" i="1" s="1"/>
  <c r="U2130" i="1"/>
  <c r="AC2130" i="1" s="1"/>
  <c r="U2134" i="1"/>
  <c r="AC2134" i="1" s="1"/>
  <c r="U2138" i="1"/>
  <c r="AC2138" i="1" s="1"/>
  <c r="AG2138" i="1" s="1"/>
  <c r="U2142" i="1"/>
  <c r="AC2142" i="1" s="1"/>
  <c r="U2146" i="1"/>
  <c r="AC2146" i="1" s="1"/>
  <c r="U2150" i="1"/>
  <c r="AC2150" i="1" s="1"/>
  <c r="U2154" i="1"/>
  <c r="AC2154" i="1" s="1"/>
  <c r="U2158" i="1"/>
  <c r="AC2158" i="1" s="1"/>
  <c r="U2162" i="1"/>
  <c r="AC2162" i="1" s="1"/>
  <c r="U2166" i="1"/>
  <c r="AC2166" i="1" s="1"/>
  <c r="U2170" i="1"/>
  <c r="AC2170" i="1" s="1"/>
  <c r="U2174" i="1"/>
  <c r="AC2174" i="1" s="1"/>
  <c r="U2178" i="1"/>
  <c r="AC2178" i="1" s="1"/>
  <c r="U2182" i="1"/>
  <c r="AC2182" i="1" s="1"/>
  <c r="U2186" i="1"/>
  <c r="AC2186" i="1" s="1"/>
  <c r="U2190" i="1"/>
  <c r="AC2190" i="1" s="1"/>
  <c r="U2194" i="1"/>
  <c r="AC2194" i="1" s="1"/>
  <c r="U2198" i="1"/>
  <c r="AC2198" i="1" s="1"/>
  <c r="U2202" i="1"/>
  <c r="AC2202" i="1" s="1"/>
  <c r="U2206" i="1"/>
  <c r="AC2206" i="1" s="1"/>
  <c r="U2210" i="1"/>
  <c r="AC2210" i="1" s="1"/>
  <c r="U2214" i="1"/>
  <c r="AC2214" i="1" s="1"/>
  <c r="U2218" i="1"/>
  <c r="AC2218" i="1" s="1"/>
  <c r="U2222" i="1"/>
  <c r="AC2222" i="1" s="1"/>
  <c r="U2226" i="1"/>
  <c r="AC2226" i="1" s="1"/>
  <c r="U2230" i="1"/>
  <c r="AC2230" i="1" s="1"/>
  <c r="U2234" i="1"/>
  <c r="AC2234" i="1" s="1"/>
  <c r="U2238" i="1"/>
  <c r="AC2238" i="1" s="1"/>
  <c r="U2242" i="1"/>
  <c r="AC2242" i="1" s="1"/>
  <c r="U2246" i="1"/>
  <c r="AC2246" i="1" s="1"/>
  <c r="U2250" i="1"/>
  <c r="AC2250" i="1" s="1"/>
  <c r="AG2250" i="1" s="1"/>
  <c r="AG2251" i="1" s="1"/>
  <c r="AG2252" i="1" s="1"/>
  <c r="AG2253" i="1" s="1"/>
  <c r="AG2254" i="1" s="1"/>
  <c r="AG2255" i="1" s="1"/>
  <c r="AG2256" i="1" s="1"/>
  <c r="AG2257" i="1" s="1"/>
  <c r="AG2258" i="1" s="1"/>
  <c r="AG2259" i="1" s="1"/>
  <c r="AG2260" i="1" s="1"/>
  <c r="U2254" i="1"/>
  <c r="AC2254" i="1" s="1"/>
  <c r="U2258" i="1"/>
  <c r="AC2258" i="1" s="1"/>
  <c r="U2262" i="1"/>
  <c r="AC2262" i="1" s="1"/>
  <c r="U2266" i="1"/>
  <c r="AC2266" i="1" s="1"/>
  <c r="U2270" i="1"/>
  <c r="AC2270" i="1" s="1"/>
  <c r="U2274" i="1"/>
  <c r="AC2274" i="1" s="1"/>
  <c r="U2278" i="1"/>
  <c r="AC2278" i="1" s="1"/>
  <c r="U2282" i="1"/>
  <c r="AC2282" i="1" s="1"/>
  <c r="U2286" i="1"/>
  <c r="AC2286" i="1" s="1"/>
  <c r="U2290" i="1"/>
  <c r="AC2290" i="1" s="1"/>
  <c r="U2294" i="1"/>
  <c r="AC2294" i="1" s="1"/>
  <c r="U2298" i="1"/>
  <c r="AC2298" i="1" s="1"/>
  <c r="U2302" i="1"/>
  <c r="AC2302" i="1" s="1"/>
  <c r="U2306" i="1"/>
  <c r="AC2306" i="1" s="1"/>
  <c r="U2310" i="1"/>
  <c r="AC2310" i="1" s="1"/>
  <c r="U2314" i="1"/>
  <c r="AC2314" i="1" s="1"/>
  <c r="U2318" i="1"/>
  <c r="AC2318" i="1" s="1"/>
  <c r="U2322" i="1"/>
  <c r="AC2322" i="1" s="1"/>
  <c r="U2326" i="1"/>
  <c r="AC2326" i="1" s="1"/>
  <c r="U2330" i="1"/>
  <c r="AC2330" i="1" s="1"/>
  <c r="AG2330" i="1" s="1"/>
  <c r="U2334" i="1"/>
  <c r="AC2334" i="1" s="1"/>
  <c r="U2338" i="1"/>
  <c r="AC2338" i="1" s="1"/>
  <c r="U2342" i="1"/>
  <c r="AC2342" i="1" s="1"/>
  <c r="U2346" i="1"/>
  <c r="AC2346" i="1" s="1"/>
  <c r="AG2346" i="1" s="1"/>
  <c r="U2350" i="1"/>
  <c r="AC2350" i="1" s="1"/>
  <c r="U2354" i="1"/>
  <c r="AC2354" i="1" s="1"/>
  <c r="U2358" i="1"/>
  <c r="AC2358" i="1" s="1"/>
  <c r="U2362" i="1"/>
  <c r="AC2362" i="1" s="1"/>
  <c r="AG2362" i="1" s="1"/>
  <c r="U2366" i="1"/>
  <c r="AC2366" i="1" s="1"/>
  <c r="U2370" i="1"/>
  <c r="AC2370" i="1" s="1"/>
  <c r="U2374" i="1"/>
  <c r="AC2374" i="1" s="1"/>
  <c r="U2378" i="1"/>
  <c r="AC2378" i="1" s="1"/>
  <c r="AG2378" i="1" s="1"/>
  <c r="AG2379" i="1" s="1"/>
  <c r="AG2380" i="1" s="1"/>
  <c r="AG2381" i="1" s="1"/>
  <c r="U2382" i="1"/>
  <c r="AC2382" i="1" s="1"/>
  <c r="U2386" i="1"/>
  <c r="AC2386" i="1" s="1"/>
  <c r="U2390" i="1"/>
  <c r="AC2390" i="1" s="1"/>
  <c r="U2394" i="1"/>
  <c r="AC2394" i="1" s="1"/>
  <c r="AG2394" i="1" s="1"/>
  <c r="U2398" i="1"/>
  <c r="AC2398" i="1" s="1"/>
  <c r="U2402" i="1"/>
  <c r="AC2402" i="1" s="1"/>
  <c r="U2406" i="1"/>
  <c r="AC2406" i="1" s="1"/>
  <c r="U2410" i="1"/>
  <c r="AC2410" i="1" s="1"/>
  <c r="AG2410" i="1" s="1"/>
  <c r="AG2411" i="1" s="1"/>
  <c r="U2414" i="1"/>
  <c r="AC2414" i="1" s="1"/>
  <c r="U2418" i="1"/>
  <c r="AC2418" i="1" s="1"/>
  <c r="U2422" i="1"/>
  <c r="AC2422" i="1" s="1"/>
  <c r="U2426" i="1"/>
  <c r="AC2426" i="1" s="1"/>
  <c r="AG2426" i="1" s="1"/>
  <c r="U2430" i="1"/>
  <c r="AC2430" i="1" s="1"/>
  <c r="U2434" i="1"/>
  <c r="AC2434" i="1" s="1"/>
  <c r="U2438" i="1"/>
  <c r="AC2438" i="1" s="1"/>
  <c r="U2442" i="1"/>
  <c r="AC2442" i="1" s="1"/>
  <c r="AG2442" i="1" s="1"/>
  <c r="U2446" i="1"/>
  <c r="AC2446" i="1" s="1"/>
  <c r="U2450" i="1"/>
  <c r="AC2450" i="1" s="1"/>
  <c r="U2454" i="1"/>
  <c r="AC2454" i="1" s="1"/>
  <c r="U2458" i="1"/>
  <c r="AC2458" i="1" s="1"/>
  <c r="AG2458" i="1" s="1"/>
  <c r="U2462" i="1"/>
  <c r="AC2462" i="1" s="1"/>
  <c r="U2466" i="1"/>
  <c r="AC2466" i="1" s="1"/>
  <c r="U2470" i="1"/>
  <c r="AC2470" i="1" s="1"/>
  <c r="U2474" i="1"/>
  <c r="AC2474" i="1" s="1"/>
  <c r="AG2474" i="1" s="1"/>
  <c r="U2478" i="1"/>
  <c r="AC2478" i="1" s="1"/>
  <c r="U2482" i="1"/>
  <c r="AC2482" i="1" s="1"/>
  <c r="U2486" i="1"/>
  <c r="AC2486" i="1" s="1"/>
  <c r="U2490" i="1"/>
  <c r="AC2490" i="1" s="1"/>
  <c r="U2494" i="1"/>
  <c r="AC2494" i="1" s="1"/>
  <c r="U2498" i="1"/>
  <c r="AC2498" i="1" s="1"/>
  <c r="U2502" i="1"/>
  <c r="AC2502" i="1" s="1"/>
  <c r="U2506" i="1"/>
  <c r="AC2506" i="1" s="1"/>
  <c r="AG2506" i="1" s="1"/>
  <c r="U2510" i="1"/>
  <c r="AC2510" i="1" s="1"/>
  <c r="U2514" i="1"/>
  <c r="AC2514" i="1" s="1"/>
  <c r="U2518" i="1"/>
  <c r="AC2518" i="1" s="1"/>
  <c r="U2522" i="1"/>
  <c r="AC2522" i="1" s="1"/>
  <c r="U2526" i="1"/>
  <c r="AC2526" i="1" s="1"/>
  <c r="U2530" i="1"/>
  <c r="AC2530" i="1" s="1"/>
  <c r="U2534" i="1"/>
  <c r="AC2534" i="1" s="1"/>
  <c r="U2538" i="1"/>
  <c r="AC2538" i="1" s="1"/>
  <c r="U2542" i="1"/>
  <c r="AC2542" i="1" s="1"/>
  <c r="U2546" i="1"/>
  <c r="AC2546" i="1" s="1"/>
  <c r="U2550" i="1"/>
  <c r="AC2550" i="1" s="1"/>
  <c r="U2554" i="1"/>
  <c r="AC2554" i="1" s="1"/>
  <c r="U2558" i="1"/>
  <c r="AC2558" i="1" s="1"/>
  <c r="U2562" i="1"/>
  <c r="AC2562" i="1" s="1"/>
  <c r="U2566" i="1"/>
  <c r="AC2566" i="1" s="1"/>
  <c r="U2570" i="1"/>
  <c r="AC2570" i="1" s="1"/>
  <c r="U2574" i="1"/>
  <c r="AC2574" i="1" s="1"/>
  <c r="U2578" i="1"/>
  <c r="AC2578" i="1" s="1"/>
  <c r="U2582" i="1"/>
  <c r="AC2582" i="1" s="1"/>
  <c r="U2586" i="1"/>
  <c r="AC2586" i="1" s="1"/>
  <c r="U2590" i="1"/>
  <c r="AC2590" i="1" s="1"/>
  <c r="U2594" i="1"/>
  <c r="AC2594" i="1" s="1"/>
  <c r="U2598" i="1"/>
  <c r="AC2598" i="1" s="1"/>
  <c r="U2602" i="1"/>
  <c r="AC2602" i="1" s="1"/>
  <c r="U2606" i="1"/>
  <c r="AC2606" i="1" s="1"/>
  <c r="U2610" i="1"/>
  <c r="AC2610" i="1" s="1"/>
  <c r="U2614" i="1"/>
  <c r="AC2614" i="1" s="1"/>
  <c r="U2618" i="1"/>
  <c r="AC2618" i="1" s="1"/>
  <c r="U2622" i="1"/>
  <c r="AC2622" i="1" s="1"/>
  <c r="U2626" i="1"/>
  <c r="AC2626" i="1" s="1"/>
  <c r="U2630" i="1"/>
  <c r="AC2630" i="1" s="1"/>
  <c r="U2634" i="1"/>
  <c r="AC2634" i="1" s="1"/>
  <c r="AG2634" i="1" s="1"/>
  <c r="U2638" i="1"/>
  <c r="AC2638" i="1" s="1"/>
  <c r="U2642" i="1"/>
  <c r="AC2642" i="1" s="1"/>
  <c r="U2646" i="1"/>
  <c r="AC2646" i="1" s="1"/>
  <c r="U2650" i="1"/>
  <c r="AC2650" i="1" s="1"/>
  <c r="AG2650" i="1" s="1"/>
  <c r="U2654" i="1"/>
  <c r="AC2654" i="1" s="1"/>
  <c r="U2658" i="1"/>
  <c r="AC2658" i="1" s="1"/>
  <c r="U2662" i="1"/>
  <c r="AC2662" i="1" s="1"/>
  <c r="U2666" i="1"/>
  <c r="AC2666" i="1" s="1"/>
  <c r="AG2666" i="1" s="1"/>
  <c r="U2670" i="1"/>
  <c r="AC2670" i="1" s="1"/>
  <c r="U2674" i="1"/>
  <c r="AC2674" i="1" s="1"/>
  <c r="U2678" i="1"/>
  <c r="AC2678" i="1" s="1"/>
  <c r="U2682" i="1"/>
  <c r="AC2682" i="1" s="1"/>
  <c r="U2686" i="1"/>
  <c r="AC2686" i="1" s="1"/>
  <c r="U2690" i="1"/>
  <c r="AC2690" i="1" s="1"/>
  <c r="U2694" i="1"/>
  <c r="AC2694" i="1" s="1"/>
  <c r="U2698" i="1"/>
  <c r="AC2698" i="1" s="1"/>
  <c r="U2702" i="1"/>
  <c r="AC2702" i="1" s="1"/>
  <c r="U2706" i="1"/>
  <c r="AC2706" i="1" s="1"/>
  <c r="U2710" i="1"/>
  <c r="AC2710" i="1" s="1"/>
  <c r="U2714" i="1"/>
  <c r="AC2714" i="1" s="1"/>
  <c r="U2718" i="1"/>
  <c r="AC2718" i="1" s="1"/>
  <c r="U2722" i="1"/>
  <c r="AC2722" i="1" s="1"/>
  <c r="U2726" i="1"/>
  <c r="AC2726" i="1" s="1"/>
  <c r="U2730" i="1"/>
  <c r="AC2730" i="1" s="1"/>
  <c r="U2734" i="1"/>
  <c r="AC2734" i="1" s="1"/>
  <c r="U2738" i="1"/>
  <c r="AC2738" i="1" s="1"/>
  <c r="U2742" i="1"/>
  <c r="AC2742" i="1" s="1"/>
  <c r="U2746" i="1"/>
  <c r="AC2746" i="1" s="1"/>
  <c r="U2750" i="1"/>
  <c r="AC2750" i="1" s="1"/>
  <c r="U2754" i="1"/>
  <c r="AC2754" i="1" s="1"/>
  <c r="U2758" i="1"/>
  <c r="AC2758" i="1" s="1"/>
  <c r="U2762" i="1"/>
  <c r="AC2762" i="1" s="1"/>
  <c r="U2766" i="1"/>
  <c r="AC2766" i="1" s="1"/>
  <c r="U2770" i="1"/>
  <c r="AC2770" i="1" s="1"/>
  <c r="U2774" i="1"/>
  <c r="AC2774" i="1" s="1"/>
  <c r="U2778" i="1"/>
  <c r="AC2778" i="1" s="1"/>
  <c r="U2782" i="1"/>
  <c r="AC2782" i="1" s="1"/>
  <c r="U2786" i="1"/>
  <c r="AC2786" i="1" s="1"/>
  <c r="U2790" i="1"/>
  <c r="AC2790" i="1" s="1"/>
  <c r="U2794" i="1"/>
  <c r="AC2794" i="1" s="1"/>
  <c r="U2798" i="1"/>
  <c r="AC2798" i="1" s="1"/>
  <c r="U2802" i="1"/>
  <c r="AC2802" i="1" s="1"/>
  <c r="U2806" i="1"/>
  <c r="AC2806" i="1" s="1"/>
  <c r="U2810" i="1"/>
  <c r="AC2810" i="1" s="1"/>
  <c r="AG2810" i="1" s="1"/>
  <c r="U2814" i="1"/>
  <c r="AC2814" i="1" s="1"/>
  <c r="U2818" i="1"/>
  <c r="AC2818" i="1" s="1"/>
  <c r="U2822" i="1"/>
  <c r="AC2822" i="1" s="1"/>
  <c r="U2826" i="1"/>
  <c r="AC2826" i="1" s="1"/>
  <c r="U2830" i="1"/>
  <c r="AC2830" i="1" s="1"/>
  <c r="U2834" i="1"/>
  <c r="AC2834" i="1" s="1"/>
  <c r="U2838" i="1"/>
  <c r="AC2838" i="1" s="1"/>
  <c r="U2842" i="1"/>
  <c r="AC2842" i="1" s="1"/>
  <c r="U2846" i="1"/>
  <c r="AC2846" i="1" s="1"/>
  <c r="U2850" i="1"/>
  <c r="AC2850" i="1" s="1"/>
  <c r="U46" i="1"/>
  <c r="U50" i="1"/>
  <c r="AB41" i="1"/>
  <c r="AB37" i="1"/>
  <c r="AB33" i="1"/>
  <c r="AB29" i="1"/>
  <c r="AB25" i="1"/>
  <c r="AB21" i="1"/>
  <c r="AB17" i="1"/>
  <c r="AB13" i="1"/>
  <c r="Y46" i="1"/>
  <c r="Y50" i="1"/>
  <c r="Y52" i="1"/>
  <c r="Y54" i="1"/>
  <c r="Y56" i="1"/>
  <c r="Y58" i="1"/>
  <c r="Y60" i="1"/>
  <c r="Y62" i="1"/>
  <c r="Y64" i="1"/>
  <c r="Y66" i="1"/>
  <c r="Y68" i="1"/>
  <c r="Y70" i="1"/>
  <c r="Y72" i="1"/>
  <c r="Y74" i="1"/>
  <c r="Y76" i="1"/>
  <c r="Y78" i="1"/>
  <c r="Y80" i="1"/>
  <c r="Y82" i="1"/>
  <c r="Y84" i="1"/>
  <c r="Y86" i="1"/>
  <c r="Y88" i="1"/>
  <c r="Y90" i="1"/>
  <c r="Y92" i="1"/>
  <c r="Y94" i="1"/>
  <c r="Y96" i="1"/>
  <c r="Y98" i="1"/>
  <c r="Y100" i="1"/>
  <c r="Y102" i="1"/>
  <c r="Y104" i="1"/>
  <c r="Y106" i="1"/>
  <c r="Y108" i="1"/>
  <c r="Y110" i="1"/>
  <c r="Y112" i="1"/>
  <c r="Y114" i="1"/>
  <c r="Y116" i="1"/>
  <c r="Y118" i="1"/>
  <c r="Y120" i="1"/>
  <c r="Y122" i="1"/>
  <c r="Y124" i="1"/>
  <c r="Y126" i="1"/>
  <c r="Y128" i="1"/>
  <c r="Y130" i="1"/>
  <c r="Y132" i="1"/>
  <c r="Y134" i="1"/>
  <c r="Y136" i="1"/>
  <c r="Y138" i="1"/>
  <c r="Y140" i="1"/>
  <c r="Y142" i="1"/>
  <c r="Y144" i="1"/>
  <c r="Y146" i="1"/>
  <c r="Y148" i="1"/>
  <c r="Y150" i="1"/>
  <c r="Y152" i="1"/>
  <c r="Y154" i="1"/>
  <c r="Y156" i="1"/>
  <c r="Y158" i="1"/>
  <c r="Y160" i="1"/>
  <c r="Y162" i="1"/>
  <c r="Y164" i="1"/>
  <c r="Y166" i="1"/>
  <c r="Y168" i="1"/>
  <c r="Y170" i="1"/>
  <c r="Y172" i="1"/>
  <c r="Y174" i="1"/>
  <c r="Y176" i="1"/>
  <c r="Y178" i="1"/>
  <c r="Y180" i="1"/>
  <c r="Y182" i="1"/>
  <c r="Y184" i="1"/>
  <c r="Y186" i="1"/>
  <c r="Y188" i="1"/>
  <c r="Y190" i="1"/>
  <c r="Y192" i="1"/>
  <c r="Y194" i="1"/>
  <c r="Y196" i="1"/>
  <c r="Y198" i="1"/>
  <c r="Y200" i="1"/>
  <c r="Y202" i="1"/>
  <c r="Y204" i="1"/>
  <c r="Y206" i="1"/>
  <c r="Y208" i="1"/>
  <c r="Y210" i="1"/>
  <c r="Y212" i="1"/>
  <c r="Y214" i="1"/>
  <c r="Y216" i="1"/>
  <c r="Y218" i="1"/>
  <c r="Y220" i="1"/>
  <c r="Y222" i="1"/>
  <c r="Y224" i="1"/>
  <c r="Y226" i="1"/>
  <c r="Y228" i="1"/>
  <c r="Y230" i="1"/>
  <c r="Y232" i="1"/>
  <c r="Y234" i="1"/>
  <c r="Y236" i="1"/>
  <c r="Y238" i="1"/>
  <c r="Y240" i="1"/>
  <c r="Y242" i="1"/>
  <c r="Y244" i="1"/>
  <c r="Y246" i="1"/>
  <c r="Y248" i="1"/>
  <c r="Y250" i="1"/>
  <c r="Y252" i="1"/>
  <c r="Y254" i="1"/>
  <c r="Y256" i="1"/>
  <c r="Y258" i="1"/>
  <c r="Y260" i="1"/>
  <c r="Y262" i="1"/>
  <c r="Y264" i="1"/>
  <c r="Y266" i="1"/>
  <c r="Y268" i="1"/>
  <c r="Y270" i="1"/>
  <c r="Y272" i="1"/>
  <c r="Y274" i="1"/>
  <c r="Y276" i="1"/>
  <c r="Y278" i="1"/>
  <c r="Y280" i="1"/>
  <c r="Y282" i="1"/>
  <c r="Y284" i="1"/>
  <c r="Y286" i="1"/>
  <c r="Y288" i="1"/>
  <c r="Y290" i="1"/>
  <c r="Y292" i="1"/>
  <c r="Y294" i="1"/>
  <c r="Y296" i="1"/>
  <c r="Y298" i="1"/>
  <c r="Y300" i="1"/>
  <c r="Y302" i="1"/>
  <c r="Y304" i="1"/>
  <c r="Y306" i="1"/>
  <c r="Y308" i="1"/>
  <c r="Y310" i="1"/>
  <c r="Y312" i="1"/>
  <c r="Y314" i="1"/>
  <c r="Y316" i="1"/>
  <c r="Y318" i="1"/>
  <c r="Y320" i="1"/>
  <c r="Y322" i="1"/>
  <c r="Y324" i="1"/>
  <c r="Y326" i="1"/>
  <c r="Y328" i="1"/>
  <c r="Y330" i="1"/>
  <c r="Y332" i="1"/>
  <c r="Y334" i="1"/>
  <c r="Y336" i="1"/>
  <c r="Y338" i="1"/>
  <c r="Y340" i="1"/>
  <c r="Y342" i="1"/>
  <c r="Y344" i="1"/>
  <c r="Y346" i="1"/>
  <c r="Y348" i="1"/>
  <c r="Y350" i="1"/>
  <c r="Y352" i="1"/>
  <c r="Y354" i="1"/>
  <c r="Y356" i="1"/>
  <c r="Y358" i="1"/>
  <c r="Y360" i="1"/>
  <c r="Y362" i="1"/>
  <c r="Y364" i="1"/>
  <c r="Y366" i="1"/>
  <c r="Y368" i="1"/>
  <c r="Y370" i="1"/>
  <c r="Y372" i="1"/>
  <c r="Y374" i="1"/>
  <c r="Y376" i="1"/>
  <c r="Y378" i="1"/>
  <c r="Y380" i="1"/>
  <c r="Y382" i="1"/>
  <c r="Y384" i="1"/>
  <c r="Y386" i="1"/>
  <c r="Y388" i="1"/>
  <c r="Y390" i="1"/>
  <c r="Y392" i="1"/>
  <c r="Y394" i="1"/>
  <c r="Y396" i="1"/>
  <c r="Y398" i="1"/>
  <c r="Y400" i="1"/>
  <c r="Y402" i="1"/>
  <c r="Y404" i="1"/>
  <c r="Y406" i="1"/>
  <c r="Y408" i="1"/>
  <c r="Y410" i="1"/>
  <c r="Y412" i="1"/>
  <c r="Y414" i="1"/>
  <c r="Y416" i="1"/>
  <c r="Y418" i="1"/>
  <c r="Y420" i="1"/>
  <c r="Y422" i="1"/>
  <c r="Y424" i="1"/>
  <c r="Y426" i="1"/>
  <c r="Y428" i="1"/>
  <c r="Y430" i="1"/>
  <c r="Y432" i="1"/>
  <c r="Y434" i="1"/>
  <c r="Y436" i="1"/>
  <c r="Y438" i="1"/>
  <c r="Y440" i="1"/>
  <c r="Y442" i="1"/>
  <c r="Y444" i="1"/>
  <c r="Y446" i="1"/>
  <c r="Y448" i="1"/>
  <c r="Y450" i="1"/>
  <c r="Y452" i="1"/>
  <c r="Y454" i="1"/>
  <c r="Y456" i="1"/>
  <c r="Y458" i="1"/>
  <c r="Y460" i="1"/>
  <c r="Y462" i="1"/>
  <c r="Y464" i="1"/>
  <c r="Y466" i="1"/>
  <c r="Y468" i="1"/>
  <c r="Y470" i="1"/>
  <c r="Y472" i="1"/>
  <c r="Y474" i="1"/>
  <c r="Y476" i="1"/>
  <c r="Y478" i="1"/>
  <c r="Y480" i="1"/>
  <c r="Y482" i="1"/>
  <c r="Y484" i="1"/>
  <c r="Y486" i="1"/>
  <c r="Y488" i="1"/>
  <c r="Y490" i="1"/>
  <c r="Y492" i="1"/>
  <c r="Y494" i="1"/>
  <c r="Y496" i="1"/>
  <c r="Y498" i="1"/>
  <c r="Y500" i="1"/>
  <c r="Y502" i="1"/>
  <c r="Y504" i="1"/>
  <c r="Y506" i="1"/>
  <c r="Y508" i="1"/>
  <c r="Y510" i="1"/>
  <c r="Y512" i="1"/>
  <c r="Y514" i="1"/>
  <c r="Y516" i="1"/>
  <c r="Y518" i="1"/>
  <c r="Y520" i="1"/>
  <c r="Y522" i="1"/>
  <c r="Y524" i="1"/>
  <c r="Y526" i="1"/>
  <c r="Y528" i="1"/>
  <c r="Y530" i="1"/>
  <c r="Y532" i="1"/>
  <c r="Y534" i="1"/>
  <c r="Y536" i="1"/>
  <c r="Y538" i="1"/>
  <c r="Y540" i="1"/>
  <c r="Y542" i="1"/>
  <c r="Y544" i="1"/>
  <c r="Y546" i="1"/>
  <c r="Y548" i="1"/>
  <c r="Y550" i="1"/>
  <c r="Y552" i="1"/>
  <c r="Y554" i="1"/>
  <c r="Y556" i="1"/>
  <c r="Y558" i="1"/>
  <c r="Y560" i="1"/>
  <c r="Y562" i="1"/>
  <c r="Y564" i="1"/>
  <c r="Y566" i="1"/>
  <c r="Y568" i="1"/>
  <c r="Y570" i="1"/>
  <c r="Y572" i="1"/>
  <c r="Y574" i="1"/>
  <c r="Y576" i="1"/>
  <c r="Y578" i="1"/>
  <c r="Y580" i="1"/>
  <c r="Y582" i="1"/>
  <c r="Y584" i="1"/>
  <c r="Y586" i="1"/>
  <c r="Y588" i="1"/>
  <c r="Y590" i="1"/>
  <c r="Y592" i="1"/>
  <c r="Y594" i="1"/>
  <c r="Y596" i="1"/>
  <c r="Y598" i="1"/>
  <c r="Y600" i="1"/>
  <c r="Y602" i="1"/>
  <c r="Y604" i="1"/>
  <c r="Y606" i="1"/>
  <c r="Y608" i="1"/>
  <c r="Y610" i="1"/>
  <c r="Y612" i="1"/>
  <c r="Y614" i="1"/>
  <c r="Y616" i="1"/>
  <c r="Y618" i="1"/>
  <c r="Y620" i="1"/>
  <c r="Y622" i="1"/>
  <c r="Y624" i="1"/>
  <c r="Y626" i="1"/>
  <c r="Y628" i="1"/>
  <c r="Y630" i="1"/>
  <c r="Y632" i="1"/>
  <c r="Y634" i="1"/>
  <c r="Y636" i="1"/>
  <c r="Y638" i="1"/>
  <c r="Y640" i="1"/>
  <c r="Y642" i="1"/>
  <c r="Y644" i="1"/>
  <c r="Y646" i="1"/>
  <c r="Y648" i="1"/>
  <c r="Y650" i="1"/>
  <c r="Y652" i="1"/>
  <c r="Y654" i="1"/>
  <c r="Y656" i="1"/>
  <c r="Y658" i="1"/>
  <c r="Y660" i="1"/>
  <c r="Y662" i="1"/>
  <c r="Y664" i="1"/>
  <c r="Y666" i="1"/>
  <c r="Y668" i="1"/>
  <c r="Y670" i="1"/>
  <c r="Y672" i="1"/>
  <c r="Y674" i="1"/>
  <c r="Y676" i="1"/>
  <c r="Y678" i="1"/>
  <c r="Y680" i="1"/>
  <c r="Y682" i="1"/>
  <c r="Y684" i="1"/>
  <c r="Y686" i="1"/>
  <c r="Y688" i="1"/>
  <c r="Y690" i="1"/>
  <c r="Y692" i="1"/>
  <c r="Y694" i="1"/>
  <c r="Y696" i="1"/>
  <c r="Y698" i="1"/>
  <c r="Y700" i="1"/>
  <c r="Y702" i="1"/>
  <c r="Y704" i="1"/>
  <c r="Y706" i="1"/>
  <c r="Y708" i="1"/>
  <c r="Y710" i="1"/>
  <c r="Y712" i="1"/>
  <c r="Y714" i="1"/>
  <c r="Y716" i="1"/>
  <c r="Y718" i="1"/>
  <c r="Y720" i="1"/>
  <c r="Y722" i="1"/>
  <c r="Y724" i="1"/>
  <c r="Y726" i="1"/>
  <c r="Y728" i="1"/>
  <c r="Y730" i="1"/>
  <c r="Y732" i="1"/>
  <c r="Y734" i="1"/>
  <c r="Y736" i="1"/>
  <c r="Y738" i="1"/>
  <c r="Y740" i="1"/>
  <c r="Y742" i="1"/>
  <c r="Y744" i="1"/>
  <c r="Y746" i="1"/>
  <c r="Y748" i="1"/>
  <c r="Y750" i="1"/>
  <c r="Y752" i="1"/>
  <c r="Y754" i="1"/>
  <c r="Y756" i="1"/>
  <c r="Y758" i="1"/>
  <c r="Y760" i="1"/>
  <c r="Y762" i="1"/>
  <c r="Y764" i="1"/>
  <c r="Y766" i="1"/>
  <c r="Y768" i="1"/>
  <c r="Y770" i="1"/>
  <c r="Y772" i="1"/>
  <c r="Y774" i="1"/>
  <c r="Y776" i="1"/>
  <c r="Y778" i="1"/>
  <c r="Y780" i="1"/>
  <c r="Y782" i="1"/>
  <c r="Y784" i="1"/>
  <c r="Y786" i="1"/>
  <c r="Y788" i="1"/>
  <c r="Y790" i="1"/>
  <c r="Y792" i="1"/>
  <c r="Y794" i="1"/>
  <c r="Y796" i="1"/>
  <c r="Y798" i="1"/>
  <c r="Y800" i="1"/>
  <c r="Y802" i="1"/>
  <c r="Y804" i="1"/>
  <c r="Y806" i="1"/>
  <c r="Y808" i="1"/>
  <c r="Y810" i="1"/>
  <c r="Y812" i="1"/>
  <c r="Y814" i="1"/>
  <c r="Y816" i="1"/>
  <c r="Y818" i="1"/>
  <c r="Y820" i="1"/>
  <c r="Y822" i="1"/>
  <c r="Y824" i="1"/>
  <c r="Y826" i="1"/>
  <c r="Y828" i="1"/>
  <c r="Y830" i="1"/>
  <c r="Y832" i="1"/>
  <c r="Y834" i="1"/>
  <c r="Y836" i="1"/>
  <c r="Y838" i="1"/>
  <c r="Y840" i="1"/>
  <c r="Y842" i="1"/>
  <c r="Y844" i="1"/>
  <c r="Y846" i="1"/>
  <c r="Y848" i="1"/>
  <c r="Y850" i="1"/>
  <c r="Y852" i="1"/>
  <c r="Y854" i="1"/>
  <c r="Y856" i="1"/>
  <c r="Y858" i="1"/>
  <c r="Y860" i="1"/>
  <c r="Y862" i="1"/>
  <c r="Y864" i="1"/>
  <c r="Y866" i="1"/>
  <c r="Y868" i="1"/>
  <c r="Y870" i="1"/>
  <c r="Y872" i="1"/>
  <c r="Y874" i="1"/>
  <c r="Y876" i="1"/>
  <c r="Y878" i="1"/>
  <c r="Y880" i="1"/>
  <c r="Y882" i="1"/>
  <c r="Y884" i="1"/>
  <c r="Y886" i="1"/>
  <c r="Y888" i="1"/>
  <c r="Y890" i="1"/>
  <c r="Y892" i="1"/>
  <c r="Y894" i="1"/>
  <c r="Y896" i="1"/>
  <c r="Y898" i="1"/>
  <c r="Y900" i="1"/>
  <c r="Y902" i="1"/>
  <c r="Y904" i="1"/>
  <c r="Y906" i="1"/>
  <c r="Y908" i="1"/>
  <c r="Y910" i="1"/>
  <c r="Y912" i="1"/>
  <c r="Y914" i="1"/>
  <c r="Y916" i="1"/>
  <c r="Y918" i="1"/>
  <c r="Y920" i="1"/>
  <c r="Y922" i="1"/>
  <c r="Y924" i="1"/>
  <c r="Y926" i="1"/>
  <c r="Y928" i="1"/>
  <c r="Y930" i="1"/>
  <c r="Y932" i="1"/>
  <c r="Y934" i="1"/>
  <c r="Y936" i="1"/>
  <c r="Y938" i="1"/>
  <c r="Y940" i="1"/>
  <c r="Y942" i="1"/>
  <c r="Y944" i="1"/>
  <c r="Y946" i="1"/>
  <c r="Y948" i="1"/>
  <c r="Y950" i="1"/>
  <c r="Y952" i="1"/>
  <c r="Y954" i="1"/>
  <c r="Y956" i="1"/>
  <c r="Y958" i="1"/>
  <c r="Y960" i="1"/>
  <c r="Y962" i="1"/>
  <c r="Y964" i="1"/>
  <c r="Y966" i="1"/>
  <c r="Y968" i="1"/>
  <c r="Y970" i="1"/>
  <c r="Y972" i="1"/>
  <c r="Y974" i="1"/>
  <c r="Y976" i="1"/>
  <c r="Y978" i="1"/>
  <c r="Y980" i="1"/>
  <c r="Y982" i="1"/>
  <c r="Y984" i="1"/>
  <c r="Y986" i="1"/>
  <c r="Y988" i="1"/>
  <c r="Y990" i="1"/>
  <c r="Y992" i="1"/>
  <c r="Y994" i="1"/>
  <c r="Y996" i="1"/>
  <c r="Y998" i="1"/>
  <c r="Y1000" i="1"/>
  <c r="Y1002" i="1"/>
  <c r="Y1004" i="1"/>
  <c r="Y1006" i="1"/>
  <c r="Y1008" i="1"/>
  <c r="Y1010" i="1"/>
  <c r="Y1012" i="1"/>
  <c r="Y1014" i="1"/>
  <c r="Y1016" i="1"/>
  <c r="Y1018" i="1"/>
  <c r="Y1020" i="1"/>
  <c r="Y1022" i="1"/>
  <c r="Y1024" i="1"/>
  <c r="Y1026" i="1"/>
  <c r="Y1028" i="1"/>
  <c r="Y1030" i="1"/>
  <c r="Y1032" i="1"/>
  <c r="Y1034" i="1"/>
  <c r="Y1036" i="1"/>
  <c r="Y1038" i="1"/>
  <c r="Y1040" i="1"/>
  <c r="Y1042" i="1"/>
  <c r="Y1044" i="1"/>
  <c r="Y1046" i="1"/>
  <c r="Y1048" i="1"/>
  <c r="Y1050" i="1"/>
  <c r="Y1052" i="1"/>
  <c r="Y1054" i="1"/>
  <c r="Y1056" i="1"/>
  <c r="Y1058" i="1"/>
  <c r="Y1060" i="1"/>
  <c r="Y1062" i="1"/>
  <c r="Y1064" i="1"/>
  <c r="Y1066" i="1"/>
  <c r="Y1068" i="1"/>
  <c r="Y1070" i="1"/>
  <c r="Y1072" i="1"/>
  <c r="Y1074" i="1"/>
  <c r="Y1076" i="1"/>
  <c r="Y1078" i="1"/>
  <c r="Y1080" i="1"/>
  <c r="Y1082" i="1"/>
  <c r="Y1084" i="1"/>
  <c r="Y1086" i="1"/>
  <c r="Y1088" i="1"/>
  <c r="Y1090" i="1"/>
  <c r="Y1092" i="1"/>
  <c r="Y1094" i="1"/>
  <c r="Y1096" i="1"/>
  <c r="Y1098" i="1"/>
  <c r="Y1100" i="1"/>
  <c r="Y1102" i="1"/>
  <c r="Y1104" i="1"/>
  <c r="Y1106" i="1"/>
  <c r="Y1108" i="1"/>
  <c r="Y1110" i="1"/>
  <c r="Y1112" i="1"/>
  <c r="Y1114" i="1"/>
  <c r="Y1116" i="1"/>
  <c r="Y1118" i="1"/>
  <c r="Y1120" i="1"/>
  <c r="Y1122" i="1"/>
  <c r="Y1124" i="1"/>
  <c r="Y1126" i="1"/>
  <c r="Y1128" i="1"/>
  <c r="Y1130" i="1"/>
  <c r="Y1132" i="1"/>
  <c r="Y1134" i="1"/>
  <c r="Y1136" i="1"/>
  <c r="Y1138" i="1"/>
  <c r="Y1140" i="1"/>
  <c r="Y1142" i="1"/>
  <c r="Y1144" i="1"/>
  <c r="Y1146" i="1"/>
  <c r="Y1148" i="1"/>
  <c r="Y1150" i="1"/>
  <c r="Y1152" i="1"/>
  <c r="Y1154" i="1"/>
  <c r="Y1156" i="1"/>
  <c r="Y1158" i="1"/>
  <c r="Y1160" i="1"/>
  <c r="Y1162" i="1"/>
  <c r="Y1164" i="1"/>
  <c r="Y1166" i="1"/>
  <c r="Y1168" i="1"/>
  <c r="Y1170" i="1"/>
  <c r="Y1172" i="1"/>
  <c r="Y1174" i="1"/>
  <c r="Y1176" i="1"/>
  <c r="Y1178" i="1"/>
  <c r="Y1180" i="1"/>
  <c r="Y1182" i="1"/>
  <c r="Y1184" i="1"/>
  <c r="Y1186" i="1"/>
  <c r="Y1188" i="1"/>
  <c r="Y1190" i="1"/>
  <c r="Y1192" i="1"/>
  <c r="Y1194" i="1"/>
  <c r="Y1196" i="1"/>
  <c r="Y1198" i="1"/>
  <c r="Y1200" i="1"/>
  <c r="Y1202" i="1"/>
  <c r="Y1204" i="1"/>
  <c r="Y1206" i="1"/>
  <c r="Y1208" i="1"/>
  <c r="Y1210" i="1"/>
  <c r="Y1212" i="1"/>
  <c r="Y1214" i="1"/>
  <c r="Y1216" i="1"/>
  <c r="Y1218" i="1"/>
  <c r="Y1220" i="1"/>
  <c r="Y1222" i="1"/>
  <c r="Y1224" i="1"/>
  <c r="Y1226" i="1"/>
  <c r="Y1228" i="1"/>
  <c r="Y1230" i="1"/>
  <c r="Y1232" i="1"/>
  <c r="Y1234" i="1"/>
  <c r="Y1236" i="1"/>
  <c r="Y1238" i="1"/>
  <c r="Y1240" i="1"/>
  <c r="Y1242" i="1"/>
  <c r="Y1244" i="1"/>
  <c r="Y1246" i="1"/>
  <c r="Y1248" i="1"/>
  <c r="Y1250" i="1"/>
  <c r="Y1252" i="1"/>
  <c r="Y1254" i="1"/>
  <c r="Y1256" i="1"/>
  <c r="Y1258" i="1"/>
  <c r="Y1260" i="1"/>
  <c r="Y1262" i="1"/>
  <c r="Y1264" i="1"/>
  <c r="Y1266" i="1"/>
  <c r="Y1268" i="1"/>
  <c r="Y1270" i="1"/>
  <c r="Y1272" i="1"/>
  <c r="Y1274" i="1"/>
  <c r="Y1276" i="1"/>
  <c r="Y1278" i="1"/>
  <c r="Y1280" i="1"/>
  <c r="Y1282" i="1"/>
  <c r="Y1284" i="1"/>
  <c r="Y1286" i="1"/>
  <c r="Y1288" i="1"/>
  <c r="Y1290" i="1"/>
  <c r="Y1292" i="1"/>
  <c r="Y1294" i="1"/>
  <c r="Y1296" i="1"/>
  <c r="Y1298" i="1"/>
  <c r="Y1300" i="1"/>
  <c r="Y1302" i="1"/>
  <c r="Y1304" i="1"/>
  <c r="Y1306" i="1"/>
  <c r="Y1308" i="1"/>
  <c r="Y1310" i="1"/>
  <c r="Y1312" i="1"/>
  <c r="Y1314" i="1"/>
  <c r="Y1316" i="1"/>
  <c r="Y1318" i="1"/>
  <c r="Y1320" i="1"/>
  <c r="Y1322" i="1"/>
  <c r="Y1324" i="1"/>
  <c r="Y1326" i="1"/>
  <c r="Y1328" i="1"/>
  <c r="Y1330" i="1"/>
  <c r="Y1332" i="1"/>
  <c r="Y1334" i="1"/>
  <c r="Y1336" i="1"/>
  <c r="Y1338" i="1"/>
  <c r="Y1340" i="1"/>
  <c r="Y1342" i="1"/>
  <c r="Y1344" i="1"/>
  <c r="Y1346" i="1"/>
  <c r="Y1348" i="1"/>
  <c r="Y1350" i="1"/>
  <c r="Y1352" i="1"/>
  <c r="Y1354" i="1"/>
  <c r="Y1356" i="1"/>
  <c r="Y1358" i="1"/>
  <c r="Y1360" i="1"/>
  <c r="Y1362" i="1"/>
  <c r="Y1364" i="1"/>
  <c r="Y1366" i="1"/>
  <c r="Y1368" i="1"/>
  <c r="Y1370" i="1"/>
  <c r="Y1372" i="1"/>
  <c r="Y1374" i="1"/>
  <c r="Y1376" i="1"/>
  <c r="Y1378" i="1"/>
  <c r="Y1380" i="1"/>
  <c r="Y1382" i="1"/>
  <c r="Y1384" i="1"/>
  <c r="Y1386" i="1"/>
  <c r="Y1388" i="1"/>
  <c r="Y1390" i="1"/>
  <c r="Y1392" i="1"/>
  <c r="Y1394" i="1"/>
  <c r="Y1396" i="1"/>
  <c r="Y1398" i="1"/>
  <c r="Y1400" i="1"/>
  <c r="Y1402" i="1"/>
  <c r="Y1404" i="1"/>
  <c r="Y1406" i="1"/>
  <c r="Y1408" i="1"/>
  <c r="Y1410" i="1"/>
  <c r="Y1412" i="1"/>
  <c r="Y1414" i="1"/>
  <c r="Y1416" i="1"/>
  <c r="Y1418" i="1"/>
  <c r="Y1420" i="1"/>
  <c r="Y1422" i="1"/>
  <c r="Y1424" i="1"/>
  <c r="Y1426" i="1"/>
  <c r="Y1428" i="1"/>
  <c r="Y1430" i="1"/>
  <c r="Y1432" i="1"/>
  <c r="Y1434" i="1"/>
  <c r="Y1436" i="1"/>
  <c r="Y1438" i="1"/>
  <c r="Y1440" i="1"/>
  <c r="Y1442" i="1"/>
  <c r="Y1444" i="1"/>
  <c r="Y1446" i="1"/>
  <c r="Y1448" i="1"/>
  <c r="Y1450" i="1"/>
  <c r="Y1452" i="1"/>
  <c r="Y1454" i="1"/>
  <c r="Y1456" i="1"/>
  <c r="Y1458" i="1"/>
  <c r="Y1460" i="1"/>
  <c r="Y1462" i="1"/>
  <c r="Y1464" i="1"/>
  <c r="Y1466" i="1"/>
  <c r="Y1468" i="1"/>
  <c r="Y1470" i="1"/>
  <c r="Y1472" i="1"/>
  <c r="Y1474" i="1"/>
  <c r="Y1476" i="1"/>
  <c r="Y1478" i="1"/>
  <c r="Y1480" i="1"/>
  <c r="Y1482" i="1"/>
  <c r="Y1484" i="1"/>
  <c r="Y1486" i="1"/>
  <c r="Y1488" i="1"/>
  <c r="Y1490" i="1"/>
  <c r="Y1492" i="1"/>
  <c r="Y1494" i="1"/>
  <c r="Y1496" i="1"/>
  <c r="Y1498" i="1"/>
  <c r="Y1500" i="1"/>
  <c r="Y1502" i="1"/>
  <c r="Y1504" i="1"/>
  <c r="Y1506" i="1"/>
  <c r="Y1508" i="1"/>
  <c r="Y1510" i="1"/>
  <c r="Y1512" i="1"/>
  <c r="Y1514" i="1"/>
  <c r="Y1516" i="1"/>
  <c r="Y1518" i="1"/>
  <c r="Y1520" i="1"/>
  <c r="Y1522" i="1"/>
  <c r="Y1524" i="1"/>
  <c r="Y1526" i="1"/>
  <c r="Y1528" i="1"/>
  <c r="Y1530" i="1"/>
  <c r="Y1532" i="1"/>
  <c r="Y1534" i="1"/>
  <c r="Y1536" i="1"/>
  <c r="Y1538" i="1"/>
  <c r="Y1540" i="1"/>
  <c r="Y1542" i="1"/>
  <c r="Y1544" i="1"/>
  <c r="Y1546" i="1"/>
  <c r="Y1548" i="1"/>
  <c r="Y1550" i="1"/>
  <c r="Y1552" i="1"/>
  <c r="Y1554" i="1"/>
  <c r="Y1556" i="1"/>
  <c r="Y1558" i="1"/>
  <c r="Y1560" i="1"/>
  <c r="Y1562" i="1"/>
  <c r="Y1564" i="1"/>
  <c r="Y1566" i="1"/>
  <c r="Y1568" i="1"/>
  <c r="Y1570" i="1"/>
  <c r="Y1572" i="1"/>
  <c r="Y1574" i="1"/>
  <c r="Y1576" i="1"/>
  <c r="Y1578" i="1"/>
  <c r="Y1580" i="1"/>
  <c r="Y1582" i="1"/>
  <c r="Y1584" i="1"/>
  <c r="Y1586" i="1"/>
  <c r="Y1588" i="1"/>
  <c r="Y1590" i="1"/>
  <c r="Y1592" i="1"/>
  <c r="Y1594" i="1"/>
  <c r="Y1596" i="1"/>
  <c r="Y1598" i="1"/>
  <c r="Y1600" i="1"/>
  <c r="Y1602" i="1"/>
  <c r="Y1604" i="1"/>
  <c r="Y1606" i="1"/>
  <c r="Y1608" i="1"/>
  <c r="Y1610" i="1"/>
  <c r="Y1612" i="1"/>
  <c r="Y1614" i="1"/>
  <c r="Y1616" i="1"/>
  <c r="Y1618" i="1"/>
  <c r="Y1620" i="1"/>
  <c r="Y1622" i="1"/>
  <c r="Y1624" i="1"/>
  <c r="Y1626" i="1"/>
  <c r="Y1628" i="1"/>
  <c r="Y1630" i="1"/>
  <c r="Y1632" i="1"/>
  <c r="Y1634" i="1"/>
  <c r="Y1636" i="1"/>
  <c r="Y1638" i="1"/>
  <c r="Y1640" i="1"/>
  <c r="Y1642" i="1"/>
  <c r="Y1644" i="1"/>
  <c r="Y1646" i="1"/>
  <c r="Y1648" i="1"/>
  <c r="Y1650" i="1"/>
  <c r="Y1652" i="1"/>
  <c r="Y1654" i="1"/>
  <c r="Y1656" i="1"/>
  <c r="Y1658" i="1"/>
  <c r="Y1660" i="1"/>
  <c r="Y1662" i="1"/>
  <c r="Y1664" i="1"/>
  <c r="Y1666" i="1"/>
  <c r="Y1668" i="1"/>
  <c r="Y1670" i="1"/>
  <c r="Y1672" i="1"/>
  <c r="Y1674" i="1"/>
  <c r="Y1676" i="1"/>
  <c r="Y1678" i="1"/>
  <c r="Y1680" i="1"/>
  <c r="Y1682" i="1"/>
  <c r="Y1684" i="1"/>
  <c r="Y1686" i="1"/>
  <c r="Y1688" i="1"/>
  <c r="Y1690" i="1"/>
  <c r="Y1692" i="1"/>
  <c r="Y1694" i="1"/>
  <c r="Y1696" i="1"/>
  <c r="Y1698" i="1"/>
  <c r="Y1700" i="1"/>
  <c r="Y1702" i="1"/>
  <c r="Y1704" i="1"/>
  <c r="Y1706" i="1"/>
  <c r="Y1708" i="1"/>
  <c r="Y1710" i="1"/>
  <c r="Y1712" i="1"/>
  <c r="Y1714" i="1"/>
  <c r="Y1716" i="1"/>
  <c r="Y1718" i="1"/>
  <c r="Y1720" i="1"/>
  <c r="Y1722" i="1"/>
  <c r="Y1724" i="1"/>
  <c r="Y1726" i="1"/>
  <c r="Y1728" i="1"/>
  <c r="Y1730" i="1"/>
  <c r="Y1732" i="1"/>
  <c r="Y1734" i="1"/>
  <c r="Y1736" i="1"/>
  <c r="Y1738" i="1"/>
  <c r="Y1740" i="1"/>
  <c r="Y1742" i="1"/>
  <c r="Y1744" i="1"/>
  <c r="Y1746" i="1"/>
  <c r="Y1748" i="1"/>
  <c r="Y1750" i="1"/>
  <c r="Y1752" i="1"/>
  <c r="Y1754" i="1"/>
  <c r="Y1756" i="1"/>
  <c r="Y1758" i="1"/>
  <c r="Y1760" i="1"/>
  <c r="Y1762" i="1"/>
  <c r="Y1764" i="1"/>
  <c r="Y1766" i="1"/>
  <c r="Y1768" i="1"/>
  <c r="Y1770" i="1"/>
  <c r="Y1772" i="1"/>
  <c r="Y1774" i="1"/>
  <c r="Y1776" i="1"/>
  <c r="Y1778" i="1"/>
  <c r="Y1780" i="1"/>
  <c r="Y1782" i="1"/>
  <c r="Y1784" i="1"/>
  <c r="Y1786" i="1"/>
  <c r="Y1788" i="1"/>
  <c r="Y1790" i="1"/>
  <c r="Y1792" i="1"/>
  <c r="Y1794" i="1"/>
  <c r="Y1796" i="1"/>
  <c r="Y1798" i="1"/>
  <c r="Y1800" i="1"/>
  <c r="Y1802" i="1"/>
  <c r="Y1804" i="1"/>
  <c r="Y1806" i="1"/>
  <c r="Y1808" i="1"/>
  <c r="Y1810" i="1"/>
  <c r="Y1812" i="1"/>
  <c r="Y1814" i="1"/>
  <c r="Y1816" i="1"/>
  <c r="Y1818" i="1"/>
  <c r="Y1820" i="1"/>
  <c r="Y1822" i="1"/>
  <c r="Y1824" i="1"/>
  <c r="Y1826" i="1"/>
  <c r="Y1828" i="1"/>
  <c r="V1832" i="1"/>
  <c r="AD1832" i="1" s="1"/>
  <c r="V1836" i="1"/>
  <c r="AD1836" i="1" s="1"/>
  <c r="V1840" i="1"/>
  <c r="AD1840" i="1" s="1"/>
  <c r="V1844" i="1"/>
  <c r="AD1844" i="1" s="1"/>
  <c r="V1848" i="1"/>
  <c r="AD1848" i="1" s="1"/>
  <c r="V1852" i="1"/>
  <c r="AD1852" i="1" s="1"/>
  <c r="V1856" i="1"/>
  <c r="AD1856" i="1" s="1"/>
  <c r="V1860" i="1"/>
  <c r="AD1860" i="1" s="1"/>
  <c r="V1864" i="1"/>
  <c r="AD1864" i="1" s="1"/>
  <c r="V1868" i="1"/>
  <c r="AD1868" i="1" s="1"/>
  <c r="V1872" i="1"/>
  <c r="AD1872" i="1" s="1"/>
  <c r="V1876" i="1"/>
  <c r="AD1876" i="1" s="1"/>
  <c r="V1880" i="1"/>
  <c r="AD1880" i="1" s="1"/>
  <c r="V1884" i="1"/>
  <c r="AD1884" i="1" s="1"/>
  <c r="V1888" i="1"/>
  <c r="AD1888" i="1" s="1"/>
  <c r="V1892" i="1"/>
  <c r="AD1892" i="1" s="1"/>
  <c r="V1896" i="1"/>
  <c r="AD1896" i="1" s="1"/>
  <c r="V1900" i="1"/>
  <c r="AD1900" i="1" s="1"/>
  <c r="V1904" i="1"/>
  <c r="AD1904" i="1" s="1"/>
  <c r="V1908" i="1"/>
  <c r="AD1908" i="1" s="1"/>
  <c r="V1912" i="1"/>
  <c r="AD1912" i="1" s="1"/>
  <c r="V1916" i="1"/>
  <c r="AD1916" i="1" s="1"/>
  <c r="V1920" i="1"/>
  <c r="AD1920" i="1" s="1"/>
  <c r="V1924" i="1"/>
  <c r="AD1924" i="1" s="1"/>
  <c r="V1928" i="1"/>
  <c r="AD1928" i="1" s="1"/>
  <c r="V1932" i="1"/>
  <c r="AD1932" i="1" s="1"/>
  <c r="V1936" i="1"/>
  <c r="AD1936" i="1" s="1"/>
  <c r="V1940" i="1"/>
  <c r="AD1940" i="1" s="1"/>
  <c r="V1944" i="1"/>
  <c r="AD1944" i="1" s="1"/>
  <c r="V1948" i="1"/>
  <c r="AD1948" i="1" s="1"/>
  <c r="V1952" i="1"/>
  <c r="AD1952" i="1" s="1"/>
  <c r="V1956" i="1"/>
  <c r="AD1956" i="1" s="1"/>
  <c r="V1960" i="1"/>
  <c r="AD1960" i="1" s="1"/>
  <c r="V1964" i="1"/>
  <c r="AD1964" i="1" s="1"/>
  <c r="V1968" i="1"/>
  <c r="AD1968" i="1" s="1"/>
  <c r="V1972" i="1"/>
  <c r="AD1972" i="1" s="1"/>
  <c r="V1976" i="1"/>
  <c r="AD1976" i="1" s="1"/>
  <c r="V1980" i="1"/>
  <c r="AD1980" i="1" s="1"/>
  <c r="V1984" i="1"/>
  <c r="AD1984" i="1" s="1"/>
  <c r="V1988" i="1"/>
  <c r="AD1988" i="1" s="1"/>
  <c r="V1992" i="1"/>
  <c r="AD1992" i="1" s="1"/>
  <c r="V1996" i="1"/>
  <c r="AD1996" i="1" s="1"/>
  <c r="V2000" i="1"/>
  <c r="AD2000" i="1" s="1"/>
  <c r="V2004" i="1"/>
  <c r="AD2004" i="1" s="1"/>
  <c r="V2008" i="1"/>
  <c r="AD2008" i="1" s="1"/>
  <c r="V2012" i="1"/>
  <c r="AD2012" i="1" s="1"/>
  <c r="V2016" i="1"/>
  <c r="AD2016" i="1" s="1"/>
  <c r="V2020" i="1"/>
  <c r="AD2020" i="1" s="1"/>
  <c r="V2024" i="1"/>
  <c r="AD2024" i="1" s="1"/>
  <c r="V2028" i="1"/>
  <c r="AD2028" i="1" s="1"/>
  <c r="V2032" i="1"/>
  <c r="AD2032" i="1" s="1"/>
  <c r="V2036" i="1"/>
  <c r="AD2036" i="1" s="1"/>
  <c r="V2040" i="1"/>
  <c r="AD2040" i="1" s="1"/>
  <c r="V2044" i="1"/>
  <c r="AD2044" i="1" s="1"/>
  <c r="V2048" i="1"/>
  <c r="AD2048" i="1" s="1"/>
  <c r="V2052" i="1"/>
  <c r="AD2052" i="1" s="1"/>
  <c r="V2056" i="1"/>
  <c r="AD2056" i="1" s="1"/>
  <c r="V2060" i="1"/>
  <c r="AD2060" i="1" s="1"/>
  <c r="V2064" i="1"/>
  <c r="AD2064" i="1" s="1"/>
  <c r="V2068" i="1"/>
  <c r="AD2068" i="1" s="1"/>
  <c r="V2072" i="1"/>
  <c r="AD2072" i="1" s="1"/>
  <c r="V2076" i="1"/>
  <c r="AD2076" i="1" s="1"/>
  <c r="V2080" i="1"/>
  <c r="AD2080" i="1" s="1"/>
  <c r="V2084" i="1"/>
  <c r="AD2084" i="1" s="1"/>
  <c r="V2088" i="1"/>
  <c r="AD2088" i="1" s="1"/>
  <c r="V2092" i="1"/>
  <c r="AD2092" i="1" s="1"/>
  <c r="V2096" i="1"/>
  <c r="AD2096" i="1" s="1"/>
  <c r="V2100" i="1"/>
  <c r="AD2100" i="1" s="1"/>
  <c r="V2104" i="1"/>
  <c r="AD2104" i="1" s="1"/>
  <c r="V2108" i="1"/>
  <c r="AD2108" i="1" s="1"/>
  <c r="V2112" i="1"/>
  <c r="AD2112" i="1" s="1"/>
  <c r="V2116" i="1"/>
  <c r="AD2116" i="1" s="1"/>
  <c r="V2120" i="1"/>
  <c r="AD2120" i="1" s="1"/>
  <c r="V2124" i="1"/>
  <c r="AD2124" i="1" s="1"/>
  <c r="V2128" i="1"/>
  <c r="AD2128" i="1" s="1"/>
  <c r="V2132" i="1"/>
  <c r="AD2132" i="1" s="1"/>
  <c r="V2136" i="1"/>
  <c r="AD2136" i="1" s="1"/>
  <c r="V2140" i="1"/>
  <c r="AD2140" i="1" s="1"/>
  <c r="V2144" i="1"/>
  <c r="AD2144" i="1" s="1"/>
  <c r="V2148" i="1"/>
  <c r="AD2148" i="1" s="1"/>
  <c r="V2152" i="1"/>
  <c r="AD2152" i="1" s="1"/>
  <c r="V2156" i="1"/>
  <c r="AD2156" i="1" s="1"/>
  <c r="V2160" i="1"/>
  <c r="AD2160" i="1" s="1"/>
  <c r="V2164" i="1"/>
  <c r="AD2164" i="1" s="1"/>
  <c r="V2168" i="1"/>
  <c r="AD2168" i="1" s="1"/>
  <c r="V2172" i="1"/>
  <c r="AD2172" i="1" s="1"/>
  <c r="V2176" i="1"/>
  <c r="AD2176" i="1" s="1"/>
  <c r="V2180" i="1"/>
  <c r="AD2180" i="1" s="1"/>
  <c r="V2184" i="1"/>
  <c r="AD2184" i="1" s="1"/>
  <c r="V2188" i="1"/>
  <c r="AD2188" i="1" s="1"/>
  <c r="V2192" i="1"/>
  <c r="AD2192" i="1" s="1"/>
  <c r="V2196" i="1"/>
  <c r="AD2196" i="1" s="1"/>
  <c r="V2200" i="1"/>
  <c r="AD2200" i="1" s="1"/>
  <c r="V2204" i="1"/>
  <c r="AD2204" i="1" s="1"/>
  <c r="V2208" i="1"/>
  <c r="AD2208" i="1" s="1"/>
  <c r="V2212" i="1"/>
  <c r="AD2212" i="1" s="1"/>
  <c r="V2216" i="1"/>
  <c r="AD2216" i="1" s="1"/>
  <c r="V2220" i="1"/>
  <c r="AD2220" i="1" s="1"/>
  <c r="V2224" i="1"/>
  <c r="AD2224" i="1" s="1"/>
  <c r="V2228" i="1"/>
  <c r="AD2228" i="1" s="1"/>
  <c r="V2232" i="1"/>
  <c r="AD2232" i="1" s="1"/>
  <c r="V2236" i="1"/>
  <c r="AD2236" i="1" s="1"/>
  <c r="V2240" i="1"/>
  <c r="AD2240" i="1" s="1"/>
  <c r="V2244" i="1"/>
  <c r="AD2244" i="1" s="1"/>
  <c r="V2248" i="1"/>
  <c r="AD2248" i="1" s="1"/>
  <c r="V2252" i="1"/>
  <c r="AD2252" i="1" s="1"/>
  <c r="V2256" i="1"/>
  <c r="AD2256" i="1" s="1"/>
  <c r="V2260" i="1"/>
  <c r="AD2260" i="1" s="1"/>
  <c r="V2264" i="1"/>
  <c r="AD2264" i="1" s="1"/>
  <c r="AG2264" i="1" s="1"/>
  <c r="V2268" i="1"/>
  <c r="AD2268" i="1" s="1"/>
  <c r="V2272" i="1"/>
  <c r="AD2272" i="1" s="1"/>
  <c r="V2276" i="1"/>
  <c r="AD2276" i="1" s="1"/>
  <c r="V2280" i="1"/>
  <c r="AD2280" i="1" s="1"/>
  <c r="V2284" i="1"/>
  <c r="AD2284" i="1" s="1"/>
  <c r="V2288" i="1"/>
  <c r="AD2288" i="1" s="1"/>
  <c r="V2292" i="1"/>
  <c r="AD2292" i="1" s="1"/>
  <c r="V2296" i="1"/>
  <c r="AD2296" i="1" s="1"/>
  <c r="V2300" i="1"/>
  <c r="AD2300" i="1" s="1"/>
  <c r="V2304" i="1"/>
  <c r="AD2304" i="1" s="1"/>
  <c r="V2308" i="1"/>
  <c r="AD2308" i="1" s="1"/>
  <c r="V2312" i="1"/>
  <c r="AD2312" i="1" s="1"/>
  <c r="V2316" i="1"/>
  <c r="AD2316" i="1" s="1"/>
  <c r="V2320" i="1"/>
  <c r="AD2320" i="1" s="1"/>
  <c r="V2324" i="1"/>
  <c r="AD2324" i="1" s="1"/>
  <c r="V2328" i="1"/>
  <c r="AD2328" i="1" s="1"/>
  <c r="V2332" i="1"/>
  <c r="AD2332" i="1" s="1"/>
  <c r="V2336" i="1"/>
  <c r="AD2336" i="1" s="1"/>
  <c r="V2340" i="1"/>
  <c r="AD2340" i="1" s="1"/>
  <c r="V2344" i="1"/>
  <c r="AD2344" i="1" s="1"/>
  <c r="V2348" i="1"/>
  <c r="AD2348" i="1" s="1"/>
  <c r="V2352" i="1"/>
  <c r="AD2352" i="1" s="1"/>
  <c r="V2356" i="1"/>
  <c r="AD2356" i="1" s="1"/>
  <c r="V2360" i="1"/>
  <c r="AD2360" i="1" s="1"/>
  <c r="V2364" i="1"/>
  <c r="AD2364" i="1" s="1"/>
  <c r="V2368" i="1"/>
  <c r="AD2368" i="1" s="1"/>
  <c r="V2372" i="1"/>
  <c r="AD2372" i="1" s="1"/>
  <c r="V2376" i="1"/>
  <c r="AD2376" i="1" s="1"/>
  <c r="V2380" i="1"/>
  <c r="AD2380" i="1" s="1"/>
  <c r="V2384" i="1"/>
  <c r="AD2384" i="1" s="1"/>
  <c r="V2388" i="1"/>
  <c r="AD2388" i="1" s="1"/>
  <c r="V2392" i="1"/>
  <c r="AD2392" i="1" s="1"/>
  <c r="V2396" i="1"/>
  <c r="AD2396" i="1" s="1"/>
  <c r="V2400" i="1"/>
  <c r="AD2400" i="1" s="1"/>
  <c r="V2404" i="1"/>
  <c r="AD2404" i="1" s="1"/>
  <c r="V2408" i="1"/>
  <c r="AD2408" i="1" s="1"/>
  <c r="AG2408" i="1" s="1"/>
  <c r="V2412" i="1"/>
  <c r="AD2412" i="1" s="1"/>
  <c r="V2416" i="1"/>
  <c r="AD2416" i="1" s="1"/>
  <c r="V2420" i="1"/>
  <c r="AD2420" i="1" s="1"/>
  <c r="V2424" i="1"/>
  <c r="AD2424" i="1" s="1"/>
  <c r="V2428" i="1"/>
  <c r="AD2428" i="1" s="1"/>
  <c r="V2432" i="1"/>
  <c r="AD2432" i="1" s="1"/>
  <c r="V2436" i="1"/>
  <c r="AD2436" i="1" s="1"/>
  <c r="V2440" i="1"/>
  <c r="AD2440" i="1" s="1"/>
  <c r="AG2440" i="1" s="1"/>
  <c r="V2444" i="1"/>
  <c r="AD2444" i="1" s="1"/>
  <c r="V2448" i="1"/>
  <c r="AD2448" i="1" s="1"/>
  <c r="V2452" i="1"/>
  <c r="AD2452" i="1" s="1"/>
  <c r="V2456" i="1"/>
  <c r="AD2456" i="1" s="1"/>
  <c r="V2460" i="1"/>
  <c r="AD2460" i="1" s="1"/>
  <c r="V2464" i="1"/>
  <c r="AD2464" i="1" s="1"/>
  <c r="V2468" i="1"/>
  <c r="AD2468" i="1" s="1"/>
  <c r="V2472" i="1"/>
  <c r="AD2472" i="1" s="1"/>
  <c r="AG2472" i="1" s="1"/>
  <c r="V2476" i="1"/>
  <c r="AD2476" i="1" s="1"/>
  <c r="V2480" i="1"/>
  <c r="AD2480" i="1" s="1"/>
  <c r="V2484" i="1"/>
  <c r="AD2484" i="1" s="1"/>
  <c r="V2488" i="1"/>
  <c r="AD2488" i="1" s="1"/>
  <c r="V2492" i="1"/>
  <c r="AD2492" i="1" s="1"/>
  <c r="V2496" i="1"/>
  <c r="AD2496" i="1" s="1"/>
  <c r="V2500" i="1"/>
  <c r="AD2500" i="1" s="1"/>
  <c r="V2504" i="1"/>
  <c r="AD2504" i="1" s="1"/>
  <c r="AG2504" i="1" s="1"/>
  <c r="V2508" i="1"/>
  <c r="AD2508" i="1" s="1"/>
  <c r="V2512" i="1"/>
  <c r="AD2512" i="1" s="1"/>
  <c r="V2516" i="1"/>
  <c r="AD2516" i="1" s="1"/>
  <c r="V2520" i="1"/>
  <c r="AD2520" i="1" s="1"/>
  <c r="V2524" i="1"/>
  <c r="AD2524" i="1" s="1"/>
  <c r="V2528" i="1"/>
  <c r="AD2528" i="1" s="1"/>
  <c r="V2532" i="1"/>
  <c r="AD2532" i="1" s="1"/>
  <c r="V2536" i="1"/>
  <c r="AD2536" i="1" s="1"/>
  <c r="AG2536" i="1" s="1"/>
  <c r="V2540" i="1"/>
  <c r="AD2540" i="1" s="1"/>
  <c r="V2544" i="1"/>
  <c r="AD2544" i="1" s="1"/>
  <c r="V2548" i="1"/>
  <c r="AD2548" i="1" s="1"/>
  <c r="V2552" i="1"/>
  <c r="AD2552" i="1" s="1"/>
  <c r="V2556" i="1"/>
  <c r="AD2556" i="1" s="1"/>
  <c r="V2560" i="1"/>
  <c r="AD2560" i="1" s="1"/>
  <c r="V2564" i="1"/>
  <c r="AD2564" i="1" s="1"/>
  <c r="V2568" i="1"/>
  <c r="AD2568" i="1" s="1"/>
  <c r="V2572" i="1"/>
  <c r="AD2572" i="1" s="1"/>
  <c r="V2576" i="1"/>
  <c r="AD2576" i="1" s="1"/>
  <c r="V2580" i="1"/>
  <c r="AD2580" i="1" s="1"/>
  <c r="V2584" i="1"/>
  <c r="AD2584" i="1" s="1"/>
  <c r="V2588" i="1"/>
  <c r="AD2588" i="1" s="1"/>
  <c r="V2592" i="1"/>
  <c r="AD2592" i="1" s="1"/>
  <c r="V2596" i="1"/>
  <c r="AD2596" i="1" s="1"/>
  <c r="V2600" i="1"/>
  <c r="AD2600" i="1" s="1"/>
  <c r="V2604" i="1"/>
  <c r="AD2604" i="1" s="1"/>
  <c r="V2608" i="1"/>
  <c r="AD2608" i="1" s="1"/>
  <c r="V2612" i="1"/>
  <c r="AD2612" i="1" s="1"/>
  <c r="V2616" i="1"/>
  <c r="AD2616" i="1" s="1"/>
  <c r="V2620" i="1"/>
  <c r="AD2620" i="1" s="1"/>
  <c r="V2624" i="1"/>
  <c r="AD2624" i="1" s="1"/>
  <c r="V2628" i="1"/>
  <c r="AD2628" i="1" s="1"/>
  <c r="V2632" i="1"/>
  <c r="AD2632" i="1" s="1"/>
  <c r="V2636" i="1"/>
  <c r="AD2636" i="1" s="1"/>
  <c r="V2640" i="1"/>
  <c r="AD2640" i="1" s="1"/>
  <c r="V2644" i="1"/>
  <c r="AD2644" i="1" s="1"/>
  <c r="V2648" i="1"/>
  <c r="AD2648" i="1" s="1"/>
  <c r="V2652" i="1"/>
  <c r="AD2652" i="1" s="1"/>
  <c r="V2656" i="1"/>
  <c r="AD2656" i="1" s="1"/>
  <c r="V2660" i="1"/>
  <c r="AD2660" i="1" s="1"/>
  <c r="V2664" i="1"/>
  <c r="AD2664" i="1" s="1"/>
  <c r="V2668" i="1"/>
  <c r="AD2668" i="1" s="1"/>
  <c r="V2672" i="1"/>
  <c r="AD2672" i="1" s="1"/>
  <c r="V2676" i="1"/>
  <c r="AD2676" i="1" s="1"/>
  <c r="V2680" i="1"/>
  <c r="AD2680" i="1" s="1"/>
  <c r="V2684" i="1"/>
  <c r="AD2684" i="1" s="1"/>
  <c r="V2688" i="1"/>
  <c r="AD2688" i="1" s="1"/>
  <c r="V2692" i="1"/>
  <c r="AD2692" i="1" s="1"/>
  <c r="V2696" i="1"/>
  <c r="AD2696" i="1" s="1"/>
  <c r="V2700" i="1"/>
  <c r="AD2700" i="1" s="1"/>
  <c r="V2704" i="1"/>
  <c r="AD2704" i="1" s="1"/>
  <c r="V2708" i="1"/>
  <c r="AD2708" i="1" s="1"/>
  <c r="V2712" i="1"/>
  <c r="AD2712" i="1" s="1"/>
  <c r="V2716" i="1"/>
  <c r="AD2716" i="1" s="1"/>
  <c r="V2720" i="1"/>
  <c r="AD2720" i="1" s="1"/>
  <c r="V2724" i="1"/>
  <c r="AD2724" i="1" s="1"/>
  <c r="V2728" i="1"/>
  <c r="AD2728" i="1" s="1"/>
  <c r="V2732" i="1"/>
  <c r="AD2732" i="1" s="1"/>
  <c r="V2736" i="1"/>
  <c r="AD2736" i="1" s="1"/>
  <c r="V2740" i="1"/>
  <c r="AD2740" i="1" s="1"/>
  <c r="V2744" i="1"/>
  <c r="AD2744" i="1" s="1"/>
  <c r="AG2744" i="1" s="1"/>
  <c r="AG2745" i="1" s="1"/>
  <c r="AG2746" i="1" s="1"/>
  <c r="AG2747" i="1" s="1"/>
  <c r="V2748" i="1"/>
  <c r="AD2748" i="1" s="1"/>
  <c r="V2752" i="1"/>
  <c r="AD2752" i="1" s="1"/>
  <c r="V2756" i="1"/>
  <c r="AD2756" i="1" s="1"/>
  <c r="V2760" i="1"/>
  <c r="AD2760" i="1" s="1"/>
  <c r="V2764" i="1"/>
  <c r="AD2764" i="1" s="1"/>
  <c r="V2768" i="1"/>
  <c r="AD2768" i="1" s="1"/>
  <c r="V2772" i="1"/>
  <c r="AD2772" i="1" s="1"/>
  <c r="V2776" i="1"/>
  <c r="AD2776" i="1" s="1"/>
  <c r="V2780" i="1"/>
  <c r="AD2780" i="1" s="1"/>
  <c r="V2784" i="1"/>
  <c r="AD2784" i="1" s="1"/>
  <c r="V2788" i="1"/>
  <c r="AD2788" i="1" s="1"/>
  <c r="V2792" i="1"/>
  <c r="AD2792" i="1" s="1"/>
  <c r="V2796" i="1"/>
  <c r="AD2796" i="1" s="1"/>
  <c r="V2800" i="1"/>
  <c r="AD2800" i="1" s="1"/>
  <c r="V2804" i="1"/>
  <c r="AD2804" i="1" s="1"/>
  <c r="V2808" i="1"/>
  <c r="AD2808" i="1" s="1"/>
  <c r="V2812" i="1"/>
  <c r="AD2812" i="1" s="1"/>
  <c r="V2816" i="1"/>
  <c r="AD2816" i="1" s="1"/>
  <c r="V2820" i="1"/>
  <c r="AD2820" i="1" s="1"/>
  <c r="V2824" i="1"/>
  <c r="AD2824" i="1" s="1"/>
  <c r="V2828" i="1"/>
  <c r="AD2828" i="1" s="1"/>
  <c r="V2832" i="1"/>
  <c r="AD2832" i="1" s="1"/>
  <c r="V2836" i="1"/>
  <c r="AD2836" i="1" s="1"/>
  <c r="V2840" i="1"/>
  <c r="AD2840" i="1" s="1"/>
  <c r="V2844" i="1"/>
  <c r="AD2844" i="1" s="1"/>
  <c r="V2848" i="1"/>
  <c r="AD2848" i="1" s="1"/>
  <c r="V44" i="1"/>
  <c r="AD44" i="1" s="1"/>
  <c r="W1831" i="1"/>
  <c r="AE1831" i="1" s="1"/>
  <c r="W1835" i="1"/>
  <c r="AE1835" i="1" s="1"/>
  <c r="W1839" i="1"/>
  <c r="AE1839" i="1" s="1"/>
  <c r="W1843" i="1"/>
  <c r="AE1843" i="1" s="1"/>
  <c r="W1847" i="1"/>
  <c r="AE1847" i="1" s="1"/>
  <c r="W1851" i="1"/>
  <c r="AE1851" i="1" s="1"/>
  <c r="W1855" i="1"/>
  <c r="AE1855" i="1" s="1"/>
  <c r="W1859" i="1"/>
  <c r="AE1859" i="1" s="1"/>
  <c r="W1863" i="1"/>
  <c r="AE1863" i="1" s="1"/>
  <c r="W1867" i="1"/>
  <c r="AE1867" i="1" s="1"/>
  <c r="W1871" i="1"/>
  <c r="AE1871" i="1" s="1"/>
  <c r="W1875" i="1"/>
  <c r="AE1875" i="1" s="1"/>
  <c r="W1879" i="1"/>
  <c r="AE1879" i="1" s="1"/>
  <c r="W1883" i="1"/>
  <c r="AE1883" i="1" s="1"/>
  <c r="W1887" i="1"/>
  <c r="AE1887" i="1" s="1"/>
  <c r="W1891" i="1"/>
  <c r="AE1891" i="1" s="1"/>
  <c r="W1895" i="1"/>
  <c r="AE1895" i="1" s="1"/>
  <c r="W1899" i="1"/>
  <c r="AE1899" i="1" s="1"/>
  <c r="W1903" i="1"/>
  <c r="AE1903" i="1" s="1"/>
  <c r="W1907" i="1"/>
  <c r="AE1907" i="1" s="1"/>
  <c r="W1911" i="1"/>
  <c r="AE1911" i="1" s="1"/>
  <c r="AG1911" i="1" s="1"/>
  <c r="AG1912" i="1" s="1"/>
  <c r="AG1913" i="1" s="1"/>
  <c r="AG1914" i="1" s="1"/>
  <c r="AG1915" i="1" s="1"/>
  <c r="AG1916" i="1" s="1"/>
  <c r="AG1917" i="1" s="1"/>
  <c r="AG1918" i="1" s="1"/>
  <c r="AG1919" i="1" s="1"/>
  <c r="AG1920" i="1" s="1"/>
  <c r="AG1921" i="1" s="1"/>
  <c r="AG1922" i="1" s="1"/>
  <c r="AG1923" i="1" s="1"/>
  <c r="AG1924" i="1" s="1"/>
  <c r="AG1925" i="1" s="1"/>
  <c r="AG1926" i="1" s="1"/>
  <c r="AG1927" i="1" s="1"/>
  <c r="AG1928" i="1" s="1"/>
  <c r="AG1929" i="1" s="1"/>
  <c r="AG1930" i="1" s="1"/>
  <c r="AG1931" i="1" s="1"/>
  <c r="AG1932" i="1" s="1"/>
  <c r="AG1933" i="1" s="1"/>
  <c r="AG1934" i="1" s="1"/>
  <c r="AG1935" i="1" s="1"/>
  <c r="AG1936" i="1" s="1"/>
  <c r="AG1937" i="1" s="1"/>
  <c r="W1915" i="1"/>
  <c r="AE1915" i="1" s="1"/>
  <c r="W1919" i="1"/>
  <c r="AE1919" i="1" s="1"/>
  <c r="W1923" i="1"/>
  <c r="AE1923" i="1" s="1"/>
  <c r="W1927" i="1"/>
  <c r="AE1927" i="1" s="1"/>
  <c r="W1931" i="1"/>
  <c r="AE1931" i="1" s="1"/>
  <c r="W1935" i="1"/>
  <c r="AE1935" i="1" s="1"/>
  <c r="W1939" i="1"/>
  <c r="AE1939" i="1" s="1"/>
  <c r="W1943" i="1"/>
  <c r="AE1943" i="1" s="1"/>
  <c r="AG1943" i="1" s="1"/>
  <c r="W1947" i="1"/>
  <c r="AE1947" i="1" s="1"/>
  <c r="W1951" i="1"/>
  <c r="AE1951" i="1" s="1"/>
  <c r="W1955" i="1"/>
  <c r="AE1955" i="1" s="1"/>
  <c r="W1959" i="1"/>
  <c r="AE1959" i="1" s="1"/>
  <c r="AG1959" i="1" s="1"/>
  <c r="W1963" i="1"/>
  <c r="AE1963" i="1" s="1"/>
  <c r="W1967" i="1"/>
  <c r="AE1967" i="1" s="1"/>
  <c r="W1971" i="1"/>
  <c r="AE1971" i="1" s="1"/>
  <c r="W1975" i="1"/>
  <c r="AE1975" i="1" s="1"/>
  <c r="AG1975" i="1" s="1"/>
  <c r="W1979" i="1"/>
  <c r="AE1979" i="1" s="1"/>
  <c r="W1983" i="1"/>
  <c r="AE1983" i="1" s="1"/>
  <c r="W1987" i="1"/>
  <c r="AE1987" i="1" s="1"/>
  <c r="W1991" i="1"/>
  <c r="AE1991" i="1" s="1"/>
  <c r="W1995" i="1"/>
  <c r="AE1995" i="1" s="1"/>
  <c r="W1999" i="1"/>
  <c r="AE1999" i="1" s="1"/>
  <c r="W2003" i="1"/>
  <c r="AE2003" i="1" s="1"/>
  <c r="W2007" i="1"/>
  <c r="AE2007" i="1" s="1"/>
  <c r="W2011" i="1"/>
  <c r="AE2011" i="1" s="1"/>
  <c r="W2015" i="1"/>
  <c r="AE2015" i="1" s="1"/>
  <c r="W2019" i="1"/>
  <c r="AE2019" i="1" s="1"/>
  <c r="W2023" i="1"/>
  <c r="AE2023" i="1" s="1"/>
  <c r="W2027" i="1"/>
  <c r="AE2027" i="1" s="1"/>
  <c r="W2031" i="1"/>
  <c r="AE2031" i="1" s="1"/>
  <c r="W2035" i="1"/>
  <c r="AE2035" i="1" s="1"/>
  <c r="W2039" i="1"/>
  <c r="AE2039" i="1" s="1"/>
  <c r="W2043" i="1"/>
  <c r="AE2043" i="1" s="1"/>
  <c r="W2047" i="1"/>
  <c r="AE2047" i="1" s="1"/>
  <c r="W2051" i="1"/>
  <c r="AE2051" i="1" s="1"/>
  <c r="W2055" i="1"/>
  <c r="AE2055" i="1" s="1"/>
  <c r="W2059" i="1"/>
  <c r="AE2059" i="1" s="1"/>
  <c r="W2063" i="1"/>
  <c r="AE2063" i="1" s="1"/>
  <c r="W2067" i="1"/>
  <c r="AE2067" i="1" s="1"/>
  <c r="W2071" i="1"/>
  <c r="AE2071" i="1" s="1"/>
  <c r="W2075" i="1"/>
  <c r="AE2075" i="1" s="1"/>
  <c r="W2079" i="1"/>
  <c r="AE2079" i="1" s="1"/>
  <c r="W2083" i="1"/>
  <c r="AE2083" i="1" s="1"/>
  <c r="W2087" i="1"/>
  <c r="AE2087" i="1" s="1"/>
  <c r="W2091" i="1"/>
  <c r="AE2091" i="1" s="1"/>
  <c r="W2095" i="1"/>
  <c r="AE2095" i="1" s="1"/>
  <c r="W2099" i="1"/>
  <c r="AE2099" i="1" s="1"/>
  <c r="W2103" i="1"/>
  <c r="AE2103" i="1" s="1"/>
  <c r="AG2103" i="1" s="1"/>
  <c r="W2107" i="1"/>
  <c r="AE2107" i="1" s="1"/>
  <c r="W2111" i="1"/>
  <c r="AE2111" i="1" s="1"/>
  <c r="W2115" i="1"/>
  <c r="AE2115" i="1" s="1"/>
  <c r="W2119" i="1"/>
  <c r="AE2119" i="1" s="1"/>
  <c r="AG2119" i="1" s="1"/>
  <c r="W2123" i="1"/>
  <c r="AE2123" i="1" s="1"/>
  <c r="W2127" i="1"/>
  <c r="AE2127" i="1" s="1"/>
  <c r="W2131" i="1"/>
  <c r="AE2131" i="1" s="1"/>
  <c r="Z39" i="1"/>
  <c r="Z35" i="1"/>
  <c r="Z31" i="1"/>
  <c r="Z27" i="1"/>
  <c r="Z23" i="1"/>
  <c r="Z19" i="1"/>
  <c r="Z15" i="1"/>
  <c r="AB2887" i="1"/>
  <c r="AB2889" i="1"/>
  <c r="AB2891" i="1"/>
  <c r="Y43" i="1"/>
  <c r="AB43" i="1"/>
  <c r="AA43" i="1"/>
  <c r="V1833" i="1"/>
  <c r="AD1833" i="1" s="1"/>
  <c r="V1837" i="1"/>
  <c r="AD1837" i="1" s="1"/>
  <c r="V1841" i="1"/>
  <c r="AD1841" i="1" s="1"/>
  <c r="V1845" i="1"/>
  <c r="AD1845" i="1" s="1"/>
  <c r="V1849" i="1"/>
  <c r="AD1849" i="1" s="1"/>
  <c r="V1853" i="1"/>
  <c r="AD1853" i="1" s="1"/>
  <c r="V1857" i="1"/>
  <c r="AD1857" i="1" s="1"/>
  <c r="V1861" i="1"/>
  <c r="AD1861" i="1" s="1"/>
  <c r="V1865" i="1"/>
  <c r="AD1865" i="1" s="1"/>
  <c r="V1869" i="1"/>
  <c r="AD1869" i="1" s="1"/>
  <c r="V1873" i="1"/>
  <c r="AD1873" i="1" s="1"/>
  <c r="V1877" i="1"/>
  <c r="AD1877" i="1" s="1"/>
  <c r="V1881" i="1"/>
  <c r="AD1881" i="1" s="1"/>
  <c r="V1885" i="1"/>
  <c r="AD1885" i="1" s="1"/>
  <c r="V1889" i="1"/>
  <c r="AD1889" i="1" s="1"/>
  <c r="V1893" i="1"/>
  <c r="AD1893" i="1" s="1"/>
  <c r="V1897" i="1"/>
  <c r="AD1897" i="1" s="1"/>
  <c r="V1901" i="1"/>
  <c r="AD1901" i="1" s="1"/>
  <c r="V1905" i="1"/>
  <c r="AD1905" i="1" s="1"/>
  <c r="V1909" i="1"/>
  <c r="AD1909" i="1" s="1"/>
  <c r="V1913" i="1"/>
  <c r="AD1913" i="1" s="1"/>
  <c r="V1917" i="1"/>
  <c r="AD1917" i="1" s="1"/>
  <c r="V1921" i="1"/>
  <c r="AD1921" i="1" s="1"/>
  <c r="V1925" i="1"/>
  <c r="AD1925" i="1" s="1"/>
  <c r="V1929" i="1"/>
  <c r="AD1929" i="1" s="1"/>
  <c r="V1933" i="1"/>
  <c r="AD1933" i="1" s="1"/>
  <c r="V1937" i="1"/>
  <c r="AD1937" i="1" s="1"/>
  <c r="V1941" i="1"/>
  <c r="AD1941" i="1" s="1"/>
  <c r="AG1941" i="1" s="1"/>
  <c r="V1945" i="1"/>
  <c r="AD1945" i="1" s="1"/>
  <c r="V1949" i="1"/>
  <c r="AD1949" i="1" s="1"/>
  <c r="V1953" i="1"/>
  <c r="AD1953" i="1" s="1"/>
  <c r="V1957" i="1"/>
  <c r="AD1957" i="1" s="1"/>
  <c r="AG1957" i="1" s="1"/>
  <c r="V1961" i="1"/>
  <c r="AD1961" i="1" s="1"/>
  <c r="V1965" i="1"/>
  <c r="AD1965" i="1" s="1"/>
  <c r="V1969" i="1"/>
  <c r="AD1969" i="1" s="1"/>
  <c r="V1973" i="1"/>
  <c r="AD1973" i="1" s="1"/>
  <c r="V1977" i="1"/>
  <c r="AD1977" i="1" s="1"/>
  <c r="V1981" i="1"/>
  <c r="AD1981" i="1" s="1"/>
  <c r="V1985" i="1"/>
  <c r="AD1985" i="1" s="1"/>
  <c r="V1989" i="1"/>
  <c r="AD1989" i="1" s="1"/>
  <c r="V1993" i="1"/>
  <c r="AD1993" i="1" s="1"/>
  <c r="V1997" i="1"/>
  <c r="AD1997" i="1" s="1"/>
  <c r="V2001" i="1"/>
  <c r="AD2001" i="1" s="1"/>
  <c r="V2005" i="1"/>
  <c r="AD2005" i="1" s="1"/>
  <c r="V2009" i="1"/>
  <c r="AD2009" i="1" s="1"/>
  <c r="V2013" i="1"/>
  <c r="AD2013" i="1" s="1"/>
  <c r="V2017" i="1"/>
  <c r="AD2017" i="1" s="1"/>
  <c r="V2021" i="1"/>
  <c r="AD2021" i="1" s="1"/>
  <c r="V2025" i="1"/>
  <c r="AD2025" i="1" s="1"/>
  <c r="V2029" i="1"/>
  <c r="AD2029" i="1" s="1"/>
  <c r="V2033" i="1"/>
  <c r="AD2033" i="1" s="1"/>
  <c r="V2037" i="1"/>
  <c r="AD2037" i="1" s="1"/>
  <c r="V2041" i="1"/>
  <c r="AD2041" i="1" s="1"/>
  <c r="V2045" i="1"/>
  <c r="AD2045" i="1" s="1"/>
  <c r="V2049" i="1"/>
  <c r="AD2049" i="1" s="1"/>
  <c r="V2053" i="1"/>
  <c r="AD2053" i="1" s="1"/>
  <c r="V2057" i="1"/>
  <c r="AD2057" i="1" s="1"/>
  <c r="V2061" i="1"/>
  <c r="AD2061" i="1" s="1"/>
  <c r="V2065" i="1"/>
  <c r="AD2065" i="1" s="1"/>
  <c r="V2069" i="1"/>
  <c r="AD2069" i="1" s="1"/>
  <c r="V2073" i="1"/>
  <c r="AD2073" i="1" s="1"/>
  <c r="V2077" i="1"/>
  <c r="AD2077" i="1" s="1"/>
  <c r="V2081" i="1"/>
  <c r="AD2081" i="1" s="1"/>
  <c r="V2085" i="1"/>
  <c r="AD2085" i="1" s="1"/>
  <c r="V2089" i="1"/>
  <c r="AD2089" i="1" s="1"/>
  <c r="V2093" i="1"/>
  <c r="AD2093" i="1" s="1"/>
  <c r="V2097" i="1"/>
  <c r="AD2097" i="1" s="1"/>
  <c r="V2101" i="1"/>
  <c r="AD2101" i="1" s="1"/>
  <c r="V2105" i="1"/>
  <c r="AD2105" i="1" s="1"/>
  <c r="V2109" i="1"/>
  <c r="AD2109" i="1" s="1"/>
  <c r="V2113" i="1"/>
  <c r="AD2113" i="1" s="1"/>
  <c r="V2117" i="1"/>
  <c r="AD2117" i="1" s="1"/>
  <c r="AG2117" i="1" s="1"/>
  <c r="V2121" i="1"/>
  <c r="AD2121" i="1" s="1"/>
  <c r="V2125" i="1"/>
  <c r="AD2125" i="1" s="1"/>
  <c r="V2129" i="1"/>
  <c r="AD2129" i="1" s="1"/>
  <c r="V2133" i="1"/>
  <c r="AD2133" i="1" s="1"/>
  <c r="V2137" i="1"/>
  <c r="AD2137" i="1" s="1"/>
  <c r="V2141" i="1"/>
  <c r="AD2141" i="1" s="1"/>
  <c r="V2145" i="1"/>
  <c r="AD2145" i="1" s="1"/>
  <c r="V2149" i="1"/>
  <c r="AD2149" i="1" s="1"/>
  <c r="V2153" i="1"/>
  <c r="AD2153" i="1" s="1"/>
  <c r="V2157" i="1"/>
  <c r="AD2157" i="1" s="1"/>
  <c r="V2161" i="1"/>
  <c r="AD2161" i="1" s="1"/>
  <c r="V2165" i="1"/>
  <c r="AD2165" i="1" s="1"/>
  <c r="AG2165" i="1" s="1"/>
  <c r="V2169" i="1"/>
  <c r="AD2169" i="1" s="1"/>
  <c r="V2173" i="1"/>
  <c r="AD2173" i="1" s="1"/>
  <c r="V2177" i="1"/>
  <c r="AD2177" i="1" s="1"/>
  <c r="V2181" i="1"/>
  <c r="AD2181" i="1" s="1"/>
  <c r="V2185" i="1"/>
  <c r="AD2185" i="1" s="1"/>
  <c r="V2189" i="1"/>
  <c r="AD2189" i="1" s="1"/>
  <c r="V2193" i="1"/>
  <c r="AD2193" i="1" s="1"/>
  <c r="V2197" i="1"/>
  <c r="AD2197" i="1" s="1"/>
  <c r="V2201" i="1"/>
  <c r="AD2201" i="1" s="1"/>
  <c r="V2205" i="1"/>
  <c r="AD2205" i="1" s="1"/>
  <c r="V2209" i="1"/>
  <c r="AD2209" i="1" s="1"/>
  <c r="V2213" i="1"/>
  <c r="AD2213" i="1" s="1"/>
  <c r="V2217" i="1"/>
  <c r="AD2217" i="1" s="1"/>
  <c r="V2221" i="1"/>
  <c r="AD2221" i="1" s="1"/>
  <c r="V2225" i="1"/>
  <c r="AD2225" i="1" s="1"/>
  <c r="V2229" i="1"/>
  <c r="AD2229" i="1" s="1"/>
  <c r="V2233" i="1"/>
  <c r="AD2233" i="1" s="1"/>
  <c r="V2237" i="1"/>
  <c r="AD2237" i="1" s="1"/>
  <c r="V2241" i="1"/>
  <c r="AD2241" i="1" s="1"/>
  <c r="V2245" i="1"/>
  <c r="AD2245" i="1" s="1"/>
  <c r="V2249" i="1"/>
  <c r="AD2249" i="1" s="1"/>
  <c r="V2253" i="1"/>
  <c r="AD2253" i="1" s="1"/>
  <c r="V2257" i="1"/>
  <c r="AD2257" i="1" s="1"/>
  <c r="V2261" i="1"/>
  <c r="AD2261" i="1" s="1"/>
  <c r="V2265" i="1"/>
  <c r="AD2265" i="1" s="1"/>
  <c r="V2269" i="1"/>
  <c r="AD2269" i="1" s="1"/>
  <c r="V2273" i="1"/>
  <c r="AD2273" i="1" s="1"/>
  <c r="V2277" i="1"/>
  <c r="AD2277" i="1" s="1"/>
  <c r="V2281" i="1"/>
  <c r="AD2281" i="1" s="1"/>
  <c r="V2285" i="1"/>
  <c r="AD2285" i="1" s="1"/>
  <c r="V2289" i="1"/>
  <c r="AD2289" i="1" s="1"/>
  <c r="V2293" i="1"/>
  <c r="AD2293" i="1" s="1"/>
  <c r="V2297" i="1"/>
  <c r="AD2297" i="1" s="1"/>
  <c r="V2301" i="1"/>
  <c r="AD2301" i="1" s="1"/>
  <c r="V2305" i="1"/>
  <c r="AD2305" i="1" s="1"/>
  <c r="V2309" i="1"/>
  <c r="AD2309" i="1" s="1"/>
  <c r="V2313" i="1"/>
  <c r="AD2313" i="1" s="1"/>
  <c r="V2317" i="1"/>
  <c r="AD2317" i="1" s="1"/>
  <c r="V2321" i="1"/>
  <c r="AD2321" i="1" s="1"/>
  <c r="V2325" i="1"/>
  <c r="AD2325" i="1" s="1"/>
  <c r="V2329" i="1"/>
  <c r="AD2329" i="1" s="1"/>
  <c r="V2333" i="1"/>
  <c r="AD2333" i="1" s="1"/>
  <c r="V2337" i="1"/>
  <c r="AD2337" i="1" s="1"/>
  <c r="V2341" i="1"/>
  <c r="AD2341" i="1" s="1"/>
  <c r="AG2341" i="1" s="1"/>
  <c r="V2345" i="1"/>
  <c r="AD2345" i="1" s="1"/>
  <c r="V2349" i="1"/>
  <c r="AD2349" i="1" s="1"/>
  <c r="V2353" i="1"/>
  <c r="AD2353" i="1" s="1"/>
  <c r="V2357" i="1"/>
  <c r="AD2357" i="1" s="1"/>
  <c r="AG2357" i="1" s="1"/>
  <c r="V2361" i="1"/>
  <c r="AD2361" i="1" s="1"/>
  <c r="V2365" i="1"/>
  <c r="AD2365" i="1" s="1"/>
  <c r="V2369" i="1"/>
  <c r="AD2369" i="1" s="1"/>
  <c r="V2373" i="1"/>
  <c r="AD2373" i="1" s="1"/>
  <c r="AG2373" i="1" s="1"/>
  <c r="V2377" i="1"/>
  <c r="AD2377" i="1" s="1"/>
  <c r="V2381" i="1"/>
  <c r="AD2381" i="1" s="1"/>
  <c r="V2385" i="1"/>
  <c r="AD2385" i="1" s="1"/>
  <c r="V2389" i="1"/>
  <c r="AD2389" i="1" s="1"/>
  <c r="V2393" i="1"/>
  <c r="AD2393" i="1" s="1"/>
  <c r="V2397" i="1"/>
  <c r="AD2397" i="1" s="1"/>
  <c r="V2401" i="1"/>
  <c r="AD2401" i="1" s="1"/>
  <c r="V2405" i="1"/>
  <c r="AD2405" i="1" s="1"/>
  <c r="V2409" i="1"/>
  <c r="AD2409" i="1" s="1"/>
  <c r="V2413" i="1"/>
  <c r="AD2413" i="1" s="1"/>
  <c r="V2417" i="1"/>
  <c r="AD2417" i="1" s="1"/>
  <c r="V2421" i="1"/>
  <c r="AD2421" i="1" s="1"/>
  <c r="V2425" i="1"/>
  <c r="AD2425" i="1" s="1"/>
  <c r="V2429" i="1"/>
  <c r="AD2429" i="1" s="1"/>
  <c r="V2433" i="1"/>
  <c r="AD2433" i="1" s="1"/>
  <c r="V2437" i="1"/>
  <c r="AD2437" i="1" s="1"/>
  <c r="V2441" i="1"/>
  <c r="AD2441" i="1" s="1"/>
  <c r="V2445" i="1"/>
  <c r="AD2445" i="1" s="1"/>
  <c r="V2449" i="1"/>
  <c r="AD2449" i="1" s="1"/>
  <c r="V2453" i="1"/>
  <c r="AD2453" i="1" s="1"/>
  <c r="V2457" i="1"/>
  <c r="AD2457" i="1" s="1"/>
  <c r="V2461" i="1"/>
  <c r="AD2461" i="1" s="1"/>
  <c r="V2465" i="1"/>
  <c r="AD2465" i="1" s="1"/>
  <c r="V2469" i="1"/>
  <c r="AD2469" i="1" s="1"/>
  <c r="V2473" i="1"/>
  <c r="AD2473" i="1" s="1"/>
  <c r="V2477" i="1"/>
  <c r="AD2477" i="1" s="1"/>
  <c r="V2481" i="1"/>
  <c r="AD2481" i="1" s="1"/>
  <c r="V2485" i="1"/>
  <c r="AD2485" i="1" s="1"/>
  <c r="V2489" i="1"/>
  <c r="AD2489" i="1" s="1"/>
  <c r="V2493" i="1"/>
  <c r="AD2493" i="1" s="1"/>
  <c r="V2497" i="1"/>
  <c r="AD2497" i="1" s="1"/>
  <c r="V2501" i="1"/>
  <c r="AD2501" i="1" s="1"/>
  <c r="AG2501" i="1" s="1"/>
  <c r="V2505" i="1"/>
  <c r="AD2505" i="1" s="1"/>
  <c r="V2509" i="1"/>
  <c r="AD2509" i="1" s="1"/>
  <c r="V2513" i="1"/>
  <c r="AD2513" i="1" s="1"/>
  <c r="V2517" i="1"/>
  <c r="AD2517" i="1" s="1"/>
  <c r="AG2517" i="1" s="1"/>
  <c r="V2521" i="1"/>
  <c r="AD2521" i="1" s="1"/>
  <c r="V2525" i="1"/>
  <c r="AD2525" i="1" s="1"/>
  <c r="V2529" i="1"/>
  <c r="AD2529" i="1" s="1"/>
  <c r="V2533" i="1"/>
  <c r="AD2533" i="1" s="1"/>
  <c r="AG2533" i="1" s="1"/>
  <c r="V2537" i="1"/>
  <c r="AD2537" i="1" s="1"/>
  <c r="V2541" i="1"/>
  <c r="AD2541" i="1" s="1"/>
  <c r="V2545" i="1"/>
  <c r="AD2545" i="1" s="1"/>
  <c r="V2549" i="1"/>
  <c r="AD2549" i="1" s="1"/>
  <c r="V2553" i="1"/>
  <c r="AD2553" i="1" s="1"/>
  <c r="V2557" i="1"/>
  <c r="AD2557" i="1" s="1"/>
  <c r="V2561" i="1"/>
  <c r="AD2561" i="1" s="1"/>
  <c r="V2565" i="1"/>
  <c r="AD2565" i="1" s="1"/>
  <c r="V2569" i="1"/>
  <c r="AD2569" i="1" s="1"/>
  <c r="V2573" i="1"/>
  <c r="AD2573" i="1" s="1"/>
  <c r="V2577" i="1"/>
  <c r="AD2577" i="1" s="1"/>
  <c r="V2581" i="1"/>
  <c r="AD2581" i="1" s="1"/>
  <c r="V2585" i="1"/>
  <c r="AD2585" i="1" s="1"/>
  <c r="V2589" i="1"/>
  <c r="AD2589" i="1" s="1"/>
  <c r="V2593" i="1"/>
  <c r="AD2593" i="1" s="1"/>
  <c r="V2597" i="1"/>
  <c r="AD2597" i="1" s="1"/>
  <c r="V2601" i="1"/>
  <c r="AD2601" i="1" s="1"/>
  <c r="V2605" i="1"/>
  <c r="AD2605" i="1" s="1"/>
  <c r="V2609" i="1"/>
  <c r="AD2609" i="1" s="1"/>
  <c r="V2613" i="1"/>
  <c r="AD2613" i="1" s="1"/>
  <c r="V2617" i="1"/>
  <c r="AD2617" i="1" s="1"/>
  <c r="V2621" i="1"/>
  <c r="AD2621" i="1" s="1"/>
  <c r="V2625" i="1"/>
  <c r="AD2625" i="1" s="1"/>
  <c r="V2629" i="1"/>
  <c r="AD2629" i="1" s="1"/>
  <c r="V2633" i="1"/>
  <c r="AD2633" i="1" s="1"/>
  <c r="V2637" i="1"/>
  <c r="AD2637" i="1" s="1"/>
  <c r="V2641" i="1"/>
  <c r="AD2641" i="1" s="1"/>
  <c r="V2645" i="1"/>
  <c r="AD2645" i="1" s="1"/>
  <c r="AG2645" i="1" s="1"/>
  <c r="V2649" i="1"/>
  <c r="AD2649" i="1" s="1"/>
  <c r="V2653" i="1"/>
  <c r="AD2653" i="1" s="1"/>
  <c r="V2657" i="1"/>
  <c r="AD2657" i="1" s="1"/>
  <c r="V2661" i="1"/>
  <c r="AD2661" i="1" s="1"/>
  <c r="V2665" i="1"/>
  <c r="AD2665" i="1" s="1"/>
  <c r="V2669" i="1"/>
  <c r="AD2669" i="1" s="1"/>
  <c r="V2673" i="1"/>
  <c r="AD2673" i="1" s="1"/>
  <c r="V2677" i="1"/>
  <c r="AD2677" i="1" s="1"/>
  <c r="V2681" i="1"/>
  <c r="AD2681" i="1" s="1"/>
  <c r="V2685" i="1"/>
  <c r="AD2685" i="1" s="1"/>
  <c r="V2689" i="1"/>
  <c r="AD2689" i="1" s="1"/>
  <c r="V2693" i="1"/>
  <c r="AD2693" i="1" s="1"/>
  <c r="V2697" i="1"/>
  <c r="AD2697" i="1" s="1"/>
  <c r="V2701" i="1"/>
  <c r="AD2701" i="1" s="1"/>
  <c r="V2705" i="1"/>
  <c r="AD2705" i="1" s="1"/>
  <c r="V2709" i="1"/>
  <c r="AD2709" i="1" s="1"/>
  <c r="V2713" i="1"/>
  <c r="AD2713" i="1" s="1"/>
  <c r="V2717" i="1"/>
  <c r="AD2717" i="1" s="1"/>
  <c r="V2721" i="1"/>
  <c r="AD2721" i="1" s="1"/>
  <c r="V2725" i="1"/>
  <c r="AD2725" i="1" s="1"/>
  <c r="V2729" i="1"/>
  <c r="AD2729" i="1" s="1"/>
  <c r="V2733" i="1"/>
  <c r="AD2733" i="1" s="1"/>
  <c r="V2737" i="1"/>
  <c r="AD2737" i="1" s="1"/>
  <c r="V2741" i="1"/>
  <c r="AD2741" i="1" s="1"/>
  <c r="V2745" i="1"/>
  <c r="AD2745" i="1" s="1"/>
  <c r="V2749" i="1"/>
  <c r="AD2749" i="1" s="1"/>
  <c r="V2753" i="1"/>
  <c r="AD2753" i="1" s="1"/>
  <c r="V2757" i="1"/>
  <c r="AD2757" i="1" s="1"/>
  <c r="V2761" i="1"/>
  <c r="AD2761" i="1" s="1"/>
  <c r="V2765" i="1"/>
  <c r="AD2765" i="1" s="1"/>
  <c r="V2769" i="1"/>
  <c r="AD2769" i="1" s="1"/>
  <c r="V2773" i="1"/>
  <c r="AD2773" i="1" s="1"/>
  <c r="V2777" i="1"/>
  <c r="AD2777" i="1" s="1"/>
  <c r="V2781" i="1"/>
  <c r="AD2781" i="1" s="1"/>
  <c r="V2785" i="1"/>
  <c r="AD2785" i="1" s="1"/>
  <c r="V2789" i="1"/>
  <c r="AD2789" i="1" s="1"/>
  <c r="V2793" i="1"/>
  <c r="AD2793" i="1" s="1"/>
  <c r="V2797" i="1"/>
  <c r="AD2797" i="1" s="1"/>
  <c r="V2801" i="1"/>
  <c r="AD2801" i="1" s="1"/>
  <c r="V2805" i="1"/>
  <c r="AD2805" i="1" s="1"/>
  <c r="AG2805" i="1" s="1"/>
  <c r="V2809" i="1"/>
  <c r="AD2809" i="1" s="1"/>
  <c r="V2813" i="1"/>
  <c r="AD2813" i="1" s="1"/>
  <c r="V2817" i="1"/>
  <c r="AD2817" i="1" s="1"/>
  <c r="V2821" i="1"/>
  <c r="AD2821" i="1" s="1"/>
  <c r="AG2821" i="1" s="1"/>
  <c r="V2825" i="1"/>
  <c r="AD2825" i="1" s="1"/>
  <c r="V2829" i="1"/>
  <c r="AD2829" i="1" s="1"/>
  <c r="V2833" i="1"/>
  <c r="AD2833" i="1" s="1"/>
  <c r="V2837" i="1"/>
  <c r="AD2837" i="1" s="1"/>
  <c r="AG2837" i="1" s="1"/>
  <c r="V2841" i="1"/>
  <c r="AD2841" i="1" s="1"/>
  <c r="V2845" i="1"/>
  <c r="AD2845" i="1" s="1"/>
  <c r="V2849" i="1"/>
  <c r="AD2849" i="1" s="1"/>
  <c r="V45" i="1"/>
  <c r="V49" i="1"/>
  <c r="AD49" i="1" s="1"/>
  <c r="Z45" i="1"/>
  <c r="Z49" i="1"/>
  <c r="V52" i="1"/>
  <c r="V54" i="1"/>
  <c r="V56" i="1"/>
  <c r="V58" i="1"/>
  <c r="V60" i="1"/>
  <c r="V62" i="1"/>
  <c r="V64" i="1"/>
  <c r="V66" i="1"/>
  <c r="V68" i="1"/>
  <c r="V70" i="1"/>
  <c r="V72" i="1"/>
  <c r="V74" i="1"/>
  <c r="V76" i="1"/>
  <c r="V78" i="1"/>
  <c r="V80" i="1"/>
  <c r="V82" i="1"/>
  <c r="V84" i="1"/>
  <c r="V86" i="1"/>
  <c r="V88" i="1"/>
  <c r="V90" i="1"/>
  <c r="V92" i="1"/>
  <c r="V94" i="1"/>
  <c r="V96" i="1"/>
  <c r="V98" i="1"/>
  <c r="V100" i="1"/>
  <c r="V102" i="1"/>
  <c r="V104" i="1"/>
  <c r="V106" i="1"/>
  <c r="V108" i="1"/>
  <c r="V110" i="1"/>
  <c r="V112" i="1"/>
  <c r="V114" i="1"/>
  <c r="V116" i="1"/>
  <c r="V118" i="1"/>
  <c r="V120" i="1"/>
  <c r="V122" i="1"/>
  <c r="V124" i="1"/>
  <c r="V126" i="1"/>
  <c r="V128" i="1"/>
  <c r="V130" i="1"/>
  <c r="V132" i="1"/>
  <c r="V134" i="1"/>
  <c r="V136" i="1"/>
  <c r="V138" i="1"/>
  <c r="V140" i="1"/>
  <c r="V142" i="1"/>
  <c r="V144" i="1"/>
  <c r="V146" i="1"/>
  <c r="V148" i="1"/>
  <c r="V150" i="1"/>
  <c r="V152" i="1"/>
  <c r="V154" i="1"/>
  <c r="V156" i="1"/>
  <c r="V158" i="1"/>
  <c r="V160" i="1"/>
  <c r="V162" i="1"/>
  <c r="V164" i="1"/>
  <c r="V166" i="1"/>
  <c r="V168" i="1"/>
  <c r="V170" i="1"/>
  <c r="V172" i="1"/>
  <c r="V174" i="1"/>
  <c r="V176" i="1"/>
  <c r="V178" i="1"/>
  <c r="V180" i="1"/>
  <c r="V182" i="1"/>
  <c r="V184" i="1"/>
  <c r="V186" i="1"/>
  <c r="V188" i="1"/>
  <c r="V190" i="1"/>
  <c r="V192" i="1"/>
  <c r="V194" i="1"/>
  <c r="V196" i="1"/>
  <c r="V198" i="1"/>
  <c r="V200" i="1"/>
  <c r="V202" i="1"/>
  <c r="V204" i="1"/>
  <c r="V206" i="1"/>
  <c r="V208" i="1"/>
  <c r="V210" i="1"/>
  <c r="V212" i="1"/>
  <c r="V214" i="1"/>
  <c r="V216" i="1"/>
  <c r="V218" i="1"/>
  <c r="V220" i="1"/>
  <c r="V222" i="1"/>
  <c r="V224" i="1"/>
  <c r="V226" i="1"/>
  <c r="V228" i="1"/>
  <c r="V230" i="1"/>
  <c r="V232" i="1"/>
  <c r="V234" i="1"/>
  <c r="V236" i="1"/>
  <c r="V238" i="1"/>
  <c r="V240" i="1"/>
  <c r="V242" i="1"/>
  <c r="V244" i="1"/>
  <c r="V246" i="1"/>
  <c r="V248" i="1"/>
  <c r="V250" i="1"/>
  <c r="V252" i="1"/>
  <c r="V254" i="1"/>
  <c r="V256" i="1"/>
  <c r="V258" i="1"/>
  <c r="V260" i="1"/>
  <c r="V262" i="1"/>
  <c r="V264" i="1"/>
  <c r="V266" i="1"/>
  <c r="V268" i="1"/>
  <c r="V270" i="1"/>
  <c r="V272" i="1"/>
  <c r="V274" i="1"/>
  <c r="V276" i="1"/>
  <c r="V278" i="1"/>
  <c r="V280" i="1"/>
  <c r="V282" i="1"/>
  <c r="V284" i="1"/>
  <c r="V286" i="1"/>
  <c r="V288" i="1"/>
  <c r="V290" i="1"/>
  <c r="V292" i="1"/>
  <c r="V294" i="1"/>
  <c r="V296" i="1"/>
  <c r="V298" i="1"/>
  <c r="V300" i="1"/>
  <c r="V302" i="1"/>
  <c r="V304" i="1"/>
  <c r="V306" i="1"/>
  <c r="V308" i="1"/>
  <c r="V310" i="1"/>
  <c r="V312" i="1"/>
  <c r="V314" i="1"/>
  <c r="V316" i="1"/>
  <c r="V318" i="1"/>
  <c r="V320" i="1"/>
  <c r="V322" i="1"/>
  <c r="V324" i="1"/>
  <c r="V326" i="1"/>
  <c r="V328" i="1"/>
  <c r="V330" i="1"/>
  <c r="V332" i="1"/>
  <c r="V334" i="1"/>
  <c r="V336" i="1"/>
  <c r="V338" i="1"/>
  <c r="V340" i="1"/>
  <c r="V342" i="1"/>
  <c r="V344" i="1"/>
  <c r="V346" i="1"/>
  <c r="V348" i="1"/>
  <c r="V350" i="1"/>
  <c r="V352" i="1"/>
  <c r="V354" i="1"/>
  <c r="V356" i="1"/>
  <c r="V358" i="1"/>
  <c r="V360" i="1"/>
  <c r="V362" i="1"/>
  <c r="V364" i="1"/>
  <c r="V366" i="1"/>
  <c r="V368" i="1"/>
  <c r="V370" i="1"/>
  <c r="V372" i="1"/>
  <c r="V374" i="1"/>
  <c r="V376" i="1"/>
  <c r="V378" i="1"/>
  <c r="V380" i="1"/>
  <c r="V382" i="1"/>
  <c r="V384" i="1"/>
  <c r="V386" i="1"/>
  <c r="V388" i="1"/>
  <c r="V390" i="1"/>
  <c r="V392" i="1"/>
  <c r="V394" i="1"/>
  <c r="V396" i="1"/>
  <c r="V398" i="1"/>
  <c r="V400" i="1"/>
  <c r="V402" i="1"/>
  <c r="V404" i="1"/>
  <c r="V406" i="1"/>
  <c r="V408" i="1"/>
  <c r="V410" i="1"/>
  <c r="V412" i="1"/>
  <c r="V414" i="1"/>
  <c r="V416" i="1"/>
  <c r="V418" i="1"/>
  <c r="V420" i="1"/>
  <c r="V422" i="1"/>
  <c r="V424" i="1"/>
  <c r="V426" i="1"/>
  <c r="V428" i="1"/>
  <c r="V430" i="1"/>
  <c r="V432" i="1"/>
  <c r="V434" i="1"/>
  <c r="V436" i="1"/>
  <c r="V438" i="1"/>
  <c r="V440" i="1"/>
  <c r="V442" i="1"/>
  <c r="V444" i="1"/>
  <c r="V446" i="1"/>
  <c r="V448" i="1"/>
  <c r="V450" i="1"/>
  <c r="V452" i="1"/>
  <c r="V454" i="1"/>
  <c r="V456" i="1"/>
  <c r="V458" i="1"/>
  <c r="V460" i="1"/>
  <c r="V462" i="1"/>
  <c r="V464" i="1"/>
  <c r="V466" i="1"/>
  <c r="V468" i="1"/>
  <c r="V470" i="1"/>
  <c r="V472" i="1"/>
  <c r="V474" i="1"/>
  <c r="V476" i="1"/>
  <c r="V478" i="1"/>
  <c r="V480" i="1"/>
  <c r="V482" i="1"/>
  <c r="V484" i="1"/>
  <c r="V486" i="1"/>
  <c r="V488" i="1"/>
  <c r="V490" i="1"/>
  <c r="V492" i="1"/>
  <c r="V494" i="1"/>
  <c r="V496" i="1"/>
  <c r="V498" i="1"/>
  <c r="V500" i="1"/>
  <c r="V502" i="1"/>
  <c r="V504" i="1"/>
  <c r="V506" i="1"/>
  <c r="V508" i="1"/>
  <c r="V510" i="1"/>
  <c r="V512" i="1"/>
  <c r="V514" i="1"/>
  <c r="V516" i="1"/>
  <c r="V518" i="1"/>
  <c r="V520" i="1"/>
  <c r="V522" i="1"/>
  <c r="V524" i="1"/>
  <c r="V526" i="1"/>
  <c r="V528" i="1"/>
  <c r="V530" i="1"/>
  <c r="V532" i="1"/>
  <c r="V534" i="1"/>
  <c r="V536" i="1"/>
  <c r="V538" i="1"/>
  <c r="V540" i="1"/>
  <c r="V542" i="1"/>
  <c r="V544" i="1"/>
  <c r="V546" i="1"/>
  <c r="V548" i="1"/>
  <c r="V550" i="1"/>
  <c r="V552" i="1"/>
  <c r="V554" i="1"/>
  <c r="V556" i="1"/>
  <c r="V558" i="1"/>
  <c r="V560" i="1"/>
  <c r="V562" i="1"/>
  <c r="V564" i="1"/>
  <c r="V566" i="1"/>
  <c r="V568" i="1"/>
  <c r="V570" i="1"/>
  <c r="V572" i="1"/>
  <c r="V574" i="1"/>
  <c r="V576" i="1"/>
  <c r="V578" i="1"/>
  <c r="V580" i="1"/>
  <c r="V582" i="1"/>
  <c r="V584" i="1"/>
  <c r="V586" i="1"/>
  <c r="V588" i="1"/>
  <c r="V590" i="1"/>
  <c r="V592" i="1"/>
  <c r="V594" i="1"/>
  <c r="V596" i="1"/>
  <c r="V598" i="1"/>
  <c r="V600" i="1"/>
  <c r="V602" i="1"/>
  <c r="V604" i="1"/>
  <c r="V606" i="1"/>
  <c r="V608" i="1"/>
  <c r="V610" i="1"/>
  <c r="V612" i="1"/>
  <c r="V614" i="1"/>
  <c r="V616" i="1"/>
  <c r="V618" i="1"/>
  <c r="V620" i="1"/>
  <c r="V622" i="1"/>
  <c r="V624" i="1"/>
  <c r="V626" i="1"/>
  <c r="V628" i="1"/>
  <c r="V630" i="1"/>
  <c r="V632" i="1"/>
  <c r="V634" i="1"/>
  <c r="V636" i="1"/>
  <c r="V638" i="1"/>
  <c r="V640" i="1"/>
  <c r="V642" i="1"/>
  <c r="V644" i="1"/>
  <c r="V646" i="1"/>
  <c r="V648" i="1"/>
  <c r="V650" i="1"/>
  <c r="V652" i="1"/>
  <c r="V654" i="1"/>
  <c r="V656" i="1"/>
  <c r="V658" i="1"/>
  <c r="V660" i="1"/>
  <c r="V662" i="1"/>
  <c r="V664" i="1"/>
  <c r="V666" i="1"/>
  <c r="V668" i="1"/>
  <c r="V670" i="1"/>
  <c r="V672" i="1"/>
  <c r="V674" i="1"/>
  <c r="V676" i="1"/>
  <c r="V678" i="1"/>
  <c r="V680" i="1"/>
  <c r="V682" i="1"/>
  <c r="V684" i="1"/>
  <c r="V686" i="1"/>
  <c r="V688" i="1"/>
  <c r="V690" i="1"/>
  <c r="V692" i="1"/>
  <c r="V694" i="1"/>
  <c r="V696" i="1"/>
  <c r="V698" i="1"/>
  <c r="V700" i="1"/>
  <c r="V702" i="1"/>
  <c r="V704" i="1"/>
  <c r="V706" i="1"/>
  <c r="V708" i="1"/>
  <c r="V710" i="1"/>
  <c r="V712" i="1"/>
  <c r="V714" i="1"/>
  <c r="V716" i="1"/>
  <c r="V718" i="1"/>
  <c r="V720" i="1"/>
  <c r="V722" i="1"/>
  <c r="V724" i="1"/>
  <c r="V726" i="1"/>
  <c r="V728" i="1"/>
  <c r="V730" i="1"/>
  <c r="V732" i="1"/>
  <c r="V734" i="1"/>
  <c r="V736" i="1"/>
  <c r="V738" i="1"/>
  <c r="V740" i="1"/>
  <c r="V742" i="1"/>
  <c r="V744" i="1"/>
  <c r="V746" i="1"/>
  <c r="V748" i="1"/>
  <c r="V750" i="1"/>
  <c r="V752" i="1"/>
  <c r="V754" i="1"/>
  <c r="V756" i="1"/>
  <c r="V758" i="1"/>
  <c r="V760" i="1"/>
  <c r="V762" i="1"/>
  <c r="V764" i="1"/>
  <c r="V766" i="1"/>
  <c r="V768" i="1"/>
  <c r="V770" i="1"/>
  <c r="V772" i="1"/>
  <c r="V774" i="1"/>
  <c r="V776" i="1"/>
  <c r="V778" i="1"/>
  <c r="V780" i="1"/>
  <c r="V782" i="1"/>
  <c r="V784" i="1"/>
  <c r="V786" i="1"/>
  <c r="V788" i="1"/>
  <c r="V790" i="1"/>
  <c r="V792" i="1"/>
  <c r="V794" i="1"/>
  <c r="V796" i="1"/>
  <c r="V798" i="1"/>
  <c r="V800" i="1"/>
  <c r="V802" i="1"/>
  <c r="V804" i="1"/>
  <c r="V806" i="1"/>
  <c r="V808" i="1"/>
  <c r="V810" i="1"/>
  <c r="V812" i="1"/>
  <c r="V814" i="1"/>
  <c r="V816" i="1"/>
  <c r="V818" i="1"/>
  <c r="V820" i="1"/>
  <c r="V822" i="1"/>
  <c r="V824" i="1"/>
  <c r="V826" i="1"/>
  <c r="V828" i="1"/>
  <c r="V830" i="1"/>
  <c r="V832" i="1"/>
  <c r="V834" i="1"/>
  <c r="V836" i="1"/>
  <c r="V838" i="1"/>
  <c r="V840" i="1"/>
  <c r="V842" i="1"/>
  <c r="V844" i="1"/>
  <c r="V846" i="1"/>
  <c r="V848" i="1"/>
  <c r="V850" i="1"/>
  <c r="V852" i="1"/>
  <c r="V854" i="1"/>
  <c r="V856" i="1"/>
  <c r="V858" i="1"/>
  <c r="V860" i="1"/>
  <c r="V862" i="1"/>
  <c r="V864" i="1"/>
  <c r="V866" i="1"/>
  <c r="V868" i="1"/>
  <c r="V870" i="1"/>
  <c r="V872" i="1"/>
  <c r="V874" i="1"/>
  <c r="V876" i="1"/>
  <c r="V878" i="1"/>
  <c r="V880" i="1"/>
  <c r="V882" i="1"/>
  <c r="V884" i="1"/>
  <c r="V886" i="1"/>
  <c r="V888" i="1"/>
  <c r="V890" i="1"/>
  <c r="V892" i="1"/>
  <c r="V894" i="1"/>
  <c r="V896" i="1"/>
  <c r="V898" i="1"/>
  <c r="V900" i="1"/>
  <c r="V902" i="1"/>
  <c r="V904" i="1"/>
  <c r="V906" i="1"/>
  <c r="V908" i="1"/>
  <c r="V910" i="1"/>
  <c r="V912" i="1"/>
  <c r="V914" i="1"/>
  <c r="V916" i="1"/>
  <c r="V918" i="1"/>
  <c r="V920" i="1"/>
  <c r="V922" i="1"/>
  <c r="V924" i="1"/>
  <c r="V926" i="1"/>
  <c r="V928" i="1"/>
  <c r="V930" i="1"/>
  <c r="V932" i="1"/>
  <c r="V934" i="1"/>
  <c r="V936" i="1"/>
  <c r="V938" i="1"/>
  <c r="V940" i="1"/>
  <c r="V942" i="1"/>
  <c r="V944" i="1"/>
  <c r="V946" i="1"/>
  <c r="V948" i="1"/>
  <c r="V950" i="1"/>
  <c r="V952" i="1"/>
  <c r="V954" i="1"/>
  <c r="V956" i="1"/>
  <c r="V958" i="1"/>
  <c r="V960" i="1"/>
  <c r="V962" i="1"/>
  <c r="V964" i="1"/>
  <c r="V966" i="1"/>
  <c r="V968" i="1"/>
  <c r="V970" i="1"/>
  <c r="V972" i="1"/>
  <c r="V974" i="1"/>
  <c r="V976" i="1"/>
  <c r="V978" i="1"/>
  <c r="V980" i="1"/>
  <c r="V982" i="1"/>
  <c r="V984" i="1"/>
  <c r="V986" i="1"/>
  <c r="V988" i="1"/>
  <c r="V990" i="1"/>
  <c r="V992" i="1"/>
  <c r="V994" i="1"/>
  <c r="V996" i="1"/>
  <c r="V998" i="1"/>
  <c r="V1000" i="1"/>
  <c r="V1002" i="1"/>
  <c r="V1004" i="1"/>
  <c r="V1006" i="1"/>
  <c r="V1008" i="1"/>
  <c r="V1010" i="1"/>
  <c r="V1012" i="1"/>
  <c r="V1014" i="1"/>
  <c r="V1016" i="1"/>
  <c r="V1018" i="1"/>
  <c r="V1020" i="1"/>
  <c r="V1022" i="1"/>
  <c r="V1024" i="1"/>
  <c r="V1026" i="1"/>
  <c r="V1028" i="1"/>
  <c r="V1030" i="1"/>
  <c r="V1032" i="1"/>
  <c r="V1034" i="1"/>
  <c r="V1036" i="1"/>
  <c r="V1038" i="1"/>
  <c r="V1040" i="1"/>
  <c r="V1042" i="1"/>
  <c r="V1044" i="1"/>
  <c r="V1046" i="1"/>
  <c r="V1048" i="1"/>
  <c r="V1050" i="1"/>
  <c r="V1052" i="1"/>
  <c r="V1054" i="1"/>
  <c r="V1056" i="1"/>
  <c r="V1058" i="1"/>
  <c r="V1060" i="1"/>
  <c r="V1062" i="1"/>
  <c r="V1064" i="1"/>
  <c r="V1066" i="1"/>
  <c r="V1068" i="1"/>
  <c r="V1070" i="1"/>
  <c r="V1072" i="1"/>
  <c r="V1074" i="1"/>
  <c r="V1076" i="1"/>
  <c r="V1078" i="1"/>
  <c r="V1080" i="1"/>
  <c r="V1082" i="1"/>
  <c r="V1084" i="1"/>
  <c r="V1086" i="1"/>
  <c r="V1088" i="1"/>
  <c r="V1090" i="1"/>
  <c r="V1092" i="1"/>
  <c r="V1094" i="1"/>
  <c r="V1096" i="1"/>
  <c r="V1098" i="1"/>
  <c r="V1100" i="1"/>
  <c r="V1102" i="1"/>
  <c r="V1104" i="1"/>
  <c r="V1106" i="1"/>
  <c r="V1108" i="1"/>
  <c r="V1110" i="1"/>
  <c r="V1112" i="1"/>
  <c r="V1114" i="1"/>
  <c r="V1116" i="1"/>
  <c r="V1118" i="1"/>
  <c r="V1120" i="1"/>
  <c r="V1122" i="1"/>
  <c r="V1124" i="1"/>
  <c r="V1126" i="1"/>
  <c r="V1128" i="1"/>
  <c r="V1130" i="1"/>
  <c r="V1132" i="1"/>
  <c r="V1134" i="1"/>
  <c r="V1136" i="1"/>
  <c r="V1138" i="1"/>
  <c r="V1140" i="1"/>
  <c r="V1142" i="1"/>
  <c r="V1144" i="1"/>
  <c r="V1146" i="1"/>
  <c r="V1148" i="1"/>
  <c r="V1150" i="1"/>
  <c r="V1152" i="1"/>
  <c r="V1154" i="1"/>
  <c r="V1156" i="1"/>
  <c r="V1158" i="1"/>
  <c r="V1160" i="1"/>
  <c r="V1162" i="1"/>
  <c r="V1164" i="1"/>
  <c r="V1166" i="1"/>
  <c r="V1168" i="1"/>
  <c r="V1170" i="1"/>
  <c r="V1172" i="1"/>
  <c r="V1174" i="1"/>
  <c r="V1176" i="1"/>
  <c r="V1178" i="1"/>
  <c r="V1180" i="1"/>
  <c r="V1182" i="1"/>
  <c r="V1184" i="1"/>
  <c r="V1186" i="1"/>
  <c r="V1188" i="1"/>
  <c r="V1190" i="1"/>
  <c r="V1192" i="1"/>
  <c r="V1194" i="1"/>
  <c r="V1196" i="1"/>
  <c r="V1198" i="1"/>
  <c r="V1200" i="1"/>
  <c r="V1202" i="1"/>
  <c r="V1204" i="1"/>
  <c r="V1206" i="1"/>
  <c r="V1208" i="1"/>
  <c r="V1210" i="1"/>
  <c r="V1212" i="1"/>
  <c r="V1214" i="1"/>
  <c r="V1216" i="1"/>
  <c r="V1218" i="1"/>
  <c r="V1220" i="1"/>
  <c r="V1222" i="1"/>
  <c r="V1224" i="1"/>
  <c r="V1226" i="1"/>
  <c r="V1228" i="1"/>
  <c r="V1230" i="1"/>
  <c r="V1232" i="1"/>
  <c r="V1234" i="1"/>
  <c r="V1236" i="1"/>
  <c r="V1238" i="1"/>
  <c r="V1240" i="1"/>
  <c r="V1242" i="1"/>
  <c r="V1244" i="1"/>
  <c r="V1246" i="1"/>
  <c r="V1248" i="1"/>
  <c r="V1250" i="1"/>
  <c r="V1252" i="1"/>
  <c r="V1254" i="1"/>
  <c r="V1256" i="1"/>
  <c r="V1258" i="1"/>
  <c r="V1260" i="1"/>
  <c r="V1262" i="1"/>
  <c r="V1264" i="1"/>
  <c r="V1266" i="1"/>
  <c r="V1268" i="1"/>
  <c r="V1270" i="1"/>
  <c r="V1272" i="1"/>
  <c r="V1274" i="1"/>
  <c r="V1276" i="1"/>
  <c r="V1278" i="1"/>
  <c r="V1280" i="1"/>
  <c r="V1282" i="1"/>
  <c r="V1284" i="1"/>
  <c r="V1286" i="1"/>
  <c r="V1288" i="1"/>
  <c r="V1290" i="1"/>
  <c r="V1292" i="1"/>
  <c r="V1294" i="1"/>
  <c r="V1296" i="1"/>
  <c r="V1298" i="1"/>
  <c r="V1300" i="1"/>
  <c r="V1302" i="1"/>
  <c r="V1304" i="1"/>
  <c r="V1306" i="1"/>
  <c r="V1308" i="1"/>
  <c r="V1310" i="1"/>
  <c r="V1312" i="1"/>
  <c r="V1314" i="1"/>
  <c r="V1316" i="1"/>
  <c r="V1318" i="1"/>
  <c r="V1320" i="1"/>
  <c r="V1322" i="1"/>
  <c r="V1324" i="1"/>
  <c r="V1326" i="1"/>
  <c r="V1328" i="1"/>
  <c r="V1330" i="1"/>
  <c r="V1332" i="1"/>
  <c r="V1334" i="1"/>
  <c r="V1336" i="1"/>
  <c r="V1338" i="1"/>
  <c r="V1340" i="1"/>
  <c r="V1342" i="1"/>
  <c r="V1344" i="1"/>
  <c r="V1346" i="1"/>
  <c r="V1348" i="1"/>
  <c r="V1350" i="1"/>
  <c r="V1352" i="1"/>
  <c r="V1354" i="1"/>
  <c r="V1356" i="1"/>
  <c r="V1358" i="1"/>
  <c r="V1360" i="1"/>
  <c r="V1362" i="1"/>
  <c r="V1364" i="1"/>
  <c r="V1366" i="1"/>
  <c r="V1368" i="1"/>
  <c r="V1370" i="1"/>
  <c r="V1372" i="1"/>
  <c r="V1374" i="1"/>
  <c r="V1376" i="1"/>
  <c r="V1378" i="1"/>
  <c r="V1380" i="1"/>
  <c r="V1382" i="1"/>
  <c r="V1384" i="1"/>
  <c r="V1386" i="1"/>
  <c r="V1388" i="1"/>
  <c r="V1390" i="1"/>
  <c r="V1392" i="1"/>
  <c r="V1394" i="1"/>
  <c r="V1396" i="1"/>
  <c r="V1398" i="1"/>
  <c r="V1400" i="1"/>
  <c r="V1402" i="1"/>
  <c r="V1404" i="1"/>
  <c r="V1406" i="1"/>
  <c r="V1408" i="1"/>
  <c r="V1410" i="1"/>
  <c r="V1412" i="1"/>
  <c r="V1414" i="1"/>
  <c r="V1416" i="1"/>
  <c r="V1418" i="1"/>
  <c r="V1420" i="1"/>
  <c r="V1422" i="1"/>
  <c r="V1424" i="1"/>
  <c r="V1426" i="1"/>
  <c r="V1428" i="1"/>
  <c r="V1430" i="1"/>
  <c r="V1432" i="1"/>
  <c r="V1434" i="1"/>
  <c r="V1436" i="1"/>
  <c r="V1438" i="1"/>
  <c r="V1440" i="1"/>
  <c r="V1442" i="1"/>
  <c r="V1444" i="1"/>
  <c r="V1446" i="1"/>
  <c r="V1448" i="1"/>
  <c r="V1450" i="1"/>
  <c r="V1452" i="1"/>
  <c r="V1454" i="1"/>
  <c r="V1456" i="1"/>
  <c r="V1458" i="1"/>
  <c r="V1460" i="1"/>
  <c r="V1462" i="1"/>
  <c r="V1464" i="1"/>
  <c r="V1466" i="1"/>
  <c r="V1468" i="1"/>
  <c r="V1470" i="1"/>
  <c r="V1472" i="1"/>
  <c r="V1474" i="1"/>
  <c r="V1476" i="1"/>
  <c r="V1478" i="1"/>
  <c r="V1480" i="1"/>
  <c r="V1482" i="1"/>
  <c r="V1484" i="1"/>
  <c r="V1486" i="1"/>
  <c r="V1488" i="1"/>
  <c r="V1490" i="1"/>
  <c r="V1492" i="1"/>
  <c r="V1494" i="1"/>
  <c r="V1496" i="1"/>
  <c r="V1498" i="1"/>
  <c r="V1500" i="1"/>
  <c r="V1502" i="1"/>
  <c r="V1504" i="1"/>
  <c r="V1506" i="1"/>
  <c r="V1508" i="1"/>
  <c r="V1510" i="1"/>
  <c r="V1512" i="1"/>
  <c r="V1514" i="1"/>
  <c r="V1516" i="1"/>
  <c r="V1518" i="1"/>
  <c r="V1520" i="1"/>
  <c r="V1522" i="1"/>
  <c r="V1524" i="1"/>
  <c r="V1526" i="1"/>
  <c r="V1528" i="1"/>
  <c r="V1530" i="1"/>
  <c r="V1532" i="1"/>
  <c r="V1534" i="1"/>
  <c r="V1536" i="1"/>
  <c r="V1538" i="1"/>
  <c r="V1540" i="1"/>
  <c r="V1542" i="1"/>
  <c r="V1544" i="1"/>
  <c r="V1546" i="1"/>
  <c r="V1548" i="1"/>
  <c r="V1550" i="1"/>
  <c r="V1552" i="1"/>
  <c r="V1554" i="1"/>
  <c r="V1556" i="1"/>
  <c r="V1558" i="1"/>
  <c r="V1560" i="1"/>
  <c r="V1562" i="1"/>
  <c r="V1564" i="1"/>
  <c r="V1566" i="1"/>
  <c r="V1568" i="1"/>
  <c r="V1570" i="1"/>
  <c r="V1572" i="1"/>
  <c r="V1574" i="1"/>
  <c r="V1576" i="1"/>
  <c r="V1578" i="1"/>
  <c r="V1580" i="1"/>
  <c r="V1582" i="1"/>
  <c r="V1584" i="1"/>
  <c r="V1586" i="1"/>
  <c r="V1588" i="1"/>
  <c r="V1590" i="1"/>
  <c r="V1592" i="1"/>
  <c r="V1594" i="1"/>
  <c r="V1596" i="1"/>
  <c r="V1598" i="1"/>
  <c r="V1600" i="1"/>
  <c r="V1602" i="1"/>
  <c r="V1604" i="1"/>
  <c r="V1606" i="1"/>
  <c r="V1608" i="1"/>
  <c r="V1610" i="1"/>
  <c r="V1612" i="1"/>
  <c r="V1614" i="1"/>
  <c r="V1616" i="1"/>
  <c r="V1618" i="1"/>
  <c r="V1620" i="1"/>
  <c r="V1622" i="1"/>
  <c r="V1624" i="1"/>
  <c r="V1626" i="1"/>
  <c r="V1628" i="1"/>
  <c r="V1630" i="1"/>
  <c r="V1632" i="1"/>
  <c r="V1634" i="1"/>
  <c r="V1636" i="1"/>
  <c r="V1638" i="1"/>
  <c r="V1640" i="1"/>
  <c r="V1642" i="1"/>
  <c r="V1644" i="1"/>
  <c r="V1646" i="1"/>
  <c r="V1648" i="1"/>
  <c r="V1650" i="1"/>
  <c r="V1652" i="1"/>
  <c r="V1654" i="1"/>
  <c r="V1656" i="1"/>
  <c r="V1658" i="1"/>
  <c r="V1660" i="1"/>
  <c r="V1662" i="1"/>
  <c r="V1664" i="1"/>
  <c r="V1666" i="1"/>
  <c r="V1668" i="1"/>
  <c r="V1670" i="1"/>
  <c r="V1672" i="1"/>
  <c r="V1674" i="1"/>
  <c r="V1676" i="1"/>
  <c r="V1678" i="1"/>
  <c r="V1680" i="1"/>
  <c r="V1682" i="1"/>
  <c r="V1684" i="1"/>
  <c r="V1686" i="1"/>
  <c r="V1688" i="1"/>
  <c r="V1690" i="1"/>
  <c r="V1692" i="1"/>
  <c r="V1694" i="1"/>
  <c r="V1696" i="1"/>
  <c r="V1698" i="1"/>
  <c r="V1700" i="1"/>
  <c r="V1702" i="1"/>
  <c r="V1704" i="1"/>
  <c r="V1706" i="1"/>
  <c r="V1708" i="1"/>
  <c r="V1710" i="1"/>
  <c r="V1712" i="1"/>
  <c r="V1714" i="1"/>
  <c r="V1716" i="1"/>
  <c r="V1718" i="1"/>
  <c r="V1720" i="1"/>
  <c r="V1722" i="1"/>
  <c r="V1724" i="1"/>
  <c r="V1726" i="1"/>
  <c r="V1728" i="1"/>
  <c r="V1730" i="1"/>
  <c r="V1732" i="1"/>
  <c r="V1734" i="1"/>
  <c r="V1736" i="1"/>
  <c r="V1738" i="1"/>
  <c r="V1740" i="1"/>
  <c r="V1742" i="1"/>
  <c r="V1744" i="1"/>
  <c r="V1746" i="1"/>
  <c r="V1748" i="1"/>
  <c r="V1750" i="1"/>
  <c r="V1752" i="1"/>
  <c r="V1754" i="1"/>
  <c r="V1756" i="1"/>
  <c r="V1758" i="1"/>
  <c r="V1760" i="1"/>
  <c r="V1762" i="1"/>
  <c r="V1764" i="1"/>
  <c r="V1766" i="1"/>
  <c r="V1768" i="1"/>
  <c r="V1770" i="1"/>
  <c r="V1772" i="1"/>
  <c r="V1774" i="1"/>
  <c r="V1776" i="1"/>
  <c r="V1778" i="1"/>
  <c r="V1780" i="1"/>
  <c r="V1782" i="1"/>
  <c r="V1784" i="1"/>
  <c r="V1786" i="1"/>
  <c r="V1788" i="1"/>
  <c r="V1790" i="1"/>
  <c r="V1792" i="1"/>
  <c r="V1794" i="1"/>
  <c r="V1796" i="1"/>
  <c r="V1798" i="1"/>
  <c r="V1800" i="1"/>
  <c r="V1802" i="1"/>
  <c r="V1804" i="1"/>
  <c r="V1806" i="1"/>
  <c r="V1808" i="1"/>
  <c r="V1810" i="1"/>
  <c r="V1812" i="1"/>
  <c r="V1814" i="1"/>
  <c r="V1816" i="1"/>
  <c r="V1818" i="1"/>
  <c r="V1820" i="1"/>
  <c r="V1822" i="1"/>
  <c r="V1824" i="1"/>
  <c r="V1826" i="1"/>
  <c r="V1828" i="1"/>
  <c r="W1832" i="1"/>
  <c r="AE1832" i="1" s="1"/>
  <c r="W1836" i="1"/>
  <c r="AE1836" i="1" s="1"/>
  <c r="W1840" i="1"/>
  <c r="AE1840" i="1" s="1"/>
  <c r="W1844" i="1"/>
  <c r="AE1844" i="1" s="1"/>
  <c r="W1848" i="1"/>
  <c r="AE1848" i="1" s="1"/>
  <c r="W1852" i="1"/>
  <c r="AE1852" i="1" s="1"/>
  <c r="W1856" i="1"/>
  <c r="AE1856" i="1" s="1"/>
  <c r="W1860" i="1"/>
  <c r="AE1860" i="1" s="1"/>
  <c r="W1864" i="1"/>
  <c r="AE1864" i="1" s="1"/>
  <c r="W1868" i="1"/>
  <c r="AE1868" i="1" s="1"/>
  <c r="W1872" i="1"/>
  <c r="AE1872" i="1" s="1"/>
  <c r="W1876" i="1"/>
  <c r="AE1876" i="1" s="1"/>
  <c r="W1880" i="1"/>
  <c r="AE1880" i="1" s="1"/>
  <c r="W1884" i="1"/>
  <c r="AE1884" i="1" s="1"/>
  <c r="W1888" i="1"/>
  <c r="AE1888" i="1" s="1"/>
  <c r="W1892" i="1"/>
  <c r="AE1892" i="1" s="1"/>
  <c r="W1896" i="1"/>
  <c r="AE1896" i="1" s="1"/>
  <c r="W1900" i="1"/>
  <c r="AE1900" i="1" s="1"/>
  <c r="W1904" i="1"/>
  <c r="AE1904" i="1" s="1"/>
  <c r="W1908" i="1"/>
  <c r="AE1908" i="1" s="1"/>
  <c r="AG1908" i="1" s="1"/>
  <c r="W1912" i="1"/>
  <c r="AE1912" i="1" s="1"/>
  <c r="W1916" i="1"/>
  <c r="AE1916" i="1" s="1"/>
  <c r="W1920" i="1"/>
  <c r="AE1920" i="1" s="1"/>
  <c r="W1924" i="1"/>
  <c r="AE1924" i="1" s="1"/>
  <c r="W1928" i="1"/>
  <c r="AE1928" i="1" s="1"/>
  <c r="W1932" i="1"/>
  <c r="AE1932" i="1" s="1"/>
  <c r="W1936" i="1"/>
  <c r="AE1936" i="1" s="1"/>
  <c r="W1940" i="1"/>
  <c r="AE1940" i="1" s="1"/>
  <c r="W1944" i="1"/>
  <c r="AE1944" i="1" s="1"/>
  <c r="W1948" i="1"/>
  <c r="AE1948" i="1" s="1"/>
  <c r="W1952" i="1"/>
  <c r="AE1952" i="1" s="1"/>
  <c r="W1956" i="1"/>
  <c r="AE1956" i="1" s="1"/>
  <c r="AG1956" i="1" s="1"/>
  <c r="W1960" i="1"/>
  <c r="AE1960" i="1" s="1"/>
  <c r="W1964" i="1"/>
  <c r="AE1964" i="1" s="1"/>
  <c r="W1968" i="1"/>
  <c r="AE1968" i="1" s="1"/>
  <c r="W1972" i="1"/>
  <c r="AE1972" i="1" s="1"/>
  <c r="W1976" i="1"/>
  <c r="AE1976" i="1" s="1"/>
  <c r="W1980" i="1"/>
  <c r="AE1980" i="1" s="1"/>
  <c r="W1984" i="1"/>
  <c r="AE1984" i="1" s="1"/>
  <c r="W1988" i="1"/>
  <c r="AE1988" i="1" s="1"/>
  <c r="AG1988" i="1" s="1"/>
  <c r="AG1989" i="1" s="1"/>
  <c r="AG1990" i="1" s="1"/>
  <c r="AG1991" i="1" s="1"/>
  <c r="AG1992" i="1" s="1"/>
  <c r="AG1993" i="1" s="1"/>
  <c r="AG1994" i="1" s="1"/>
  <c r="AG1995" i="1" s="1"/>
  <c r="AG1996" i="1" s="1"/>
  <c r="W1992" i="1"/>
  <c r="AE1992" i="1" s="1"/>
  <c r="W1996" i="1"/>
  <c r="AE1996" i="1" s="1"/>
  <c r="W2000" i="1"/>
  <c r="AE2000" i="1" s="1"/>
  <c r="W2004" i="1"/>
  <c r="AE2004" i="1" s="1"/>
  <c r="W2008" i="1"/>
  <c r="AE2008" i="1" s="1"/>
  <c r="W2012" i="1"/>
  <c r="AE2012" i="1" s="1"/>
  <c r="W2016" i="1"/>
  <c r="AE2016" i="1" s="1"/>
  <c r="W2020" i="1"/>
  <c r="AE2020" i="1" s="1"/>
  <c r="W2024" i="1"/>
  <c r="AE2024" i="1" s="1"/>
  <c r="W2028" i="1"/>
  <c r="AE2028" i="1" s="1"/>
  <c r="W2032" i="1"/>
  <c r="AE2032" i="1" s="1"/>
  <c r="W2036" i="1"/>
  <c r="AE2036" i="1" s="1"/>
  <c r="AG2036" i="1" s="1"/>
  <c r="AG2037" i="1" s="1"/>
  <c r="AG2038" i="1" s="1"/>
  <c r="W2040" i="1"/>
  <c r="AE2040" i="1" s="1"/>
  <c r="W2044" i="1"/>
  <c r="AE2044" i="1" s="1"/>
  <c r="AG2044" i="1" s="1"/>
  <c r="W2048" i="1"/>
  <c r="AE2048" i="1" s="1"/>
  <c r="W2052" i="1"/>
  <c r="AE2052" i="1" s="1"/>
  <c r="W2056" i="1"/>
  <c r="AE2056" i="1" s="1"/>
  <c r="W2060" i="1"/>
  <c r="AE2060" i="1" s="1"/>
  <c r="W2064" i="1"/>
  <c r="AE2064" i="1" s="1"/>
  <c r="W2068" i="1"/>
  <c r="AE2068" i="1" s="1"/>
  <c r="W2072" i="1"/>
  <c r="AE2072" i="1" s="1"/>
  <c r="W2076" i="1"/>
  <c r="AE2076" i="1" s="1"/>
  <c r="W2080" i="1"/>
  <c r="AE2080" i="1" s="1"/>
  <c r="W2084" i="1"/>
  <c r="AE2084" i="1" s="1"/>
  <c r="W2088" i="1"/>
  <c r="AE2088" i="1" s="1"/>
  <c r="W2092" i="1"/>
  <c r="AE2092" i="1" s="1"/>
  <c r="W2096" i="1"/>
  <c r="AE2096" i="1" s="1"/>
  <c r="W2100" i="1"/>
  <c r="AE2100" i="1" s="1"/>
  <c r="W2104" i="1"/>
  <c r="AE2104" i="1" s="1"/>
  <c r="W2108" i="1"/>
  <c r="AE2108" i="1" s="1"/>
  <c r="W2112" i="1"/>
  <c r="AE2112" i="1" s="1"/>
  <c r="W2116" i="1"/>
  <c r="AE2116" i="1" s="1"/>
  <c r="AG2116" i="1" s="1"/>
  <c r="W2120" i="1"/>
  <c r="AE2120" i="1" s="1"/>
  <c r="W2124" i="1"/>
  <c r="AE2124" i="1" s="1"/>
  <c r="W2128" i="1"/>
  <c r="AE2128" i="1" s="1"/>
  <c r="W2132" i="1"/>
  <c r="AE2132" i="1" s="1"/>
  <c r="W2136" i="1"/>
  <c r="AE2136" i="1" s="1"/>
  <c r="W2140" i="1"/>
  <c r="AE2140" i="1" s="1"/>
  <c r="AG2140" i="1" s="1"/>
  <c r="W2144" i="1"/>
  <c r="AE2144" i="1" s="1"/>
  <c r="W2148" i="1"/>
  <c r="AE2148" i="1" s="1"/>
  <c r="W2152" i="1"/>
  <c r="AE2152" i="1" s="1"/>
  <c r="W2156" i="1"/>
  <c r="AE2156" i="1" s="1"/>
  <c r="W2160" i="1"/>
  <c r="AE2160" i="1" s="1"/>
  <c r="W2164" i="1"/>
  <c r="AE2164" i="1" s="1"/>
  <c r="W2168" i="1"/>
  <c r="AE2168" i="1" s="1"/>
  <c r="W2172" i="1"/>
  <c r="AE2172" i="1" s="1"/>
  <c r="W2176" i="1"/>
  <c r="AE2176" i="1" s="1"/>
  <c r="W2180" i="1"/>
  <c r="AE2180" i="1" s="1"/>
  <c r="W2184" i="1"/>
  <c r="AE2184" i="1" s="1"/>
  <c r="W2188" i="1"/>
  <c r="AE2188" i="1" s="1"/>
  <c r="W2192" i="1"/>
  <c r="AE2192" i="1" s="1"/>
  <c r="W2196" i="1"/>
  <c r="AE2196" i="1" s="1"/>
  <c r="W2200" i="1"/>
  <c r="AE2200" i="1" s="1"/>
  <c r="W2204" i="1"/>
  <c r="AE2204" i="1" s="1"/>
  <c r="W2208" i="1"/>
  <c r="AE2208" i="1" s="1"/>
  <c r="W2212" i="1"/>
  <c r="AE2212" i="1" s="1"/>
  <c r="W2216" i="1"/>
  <c r="AE2216" i="1" s="1"/>
  <c r="W2220" i="1"/>
  <c r="AE2220" i="1" s="1"/>
  <c r="W2224" i="1"/>
  <c r="AE2224" i="1" s="1"/>
  <c r="W2228" i="1"/>
  <c r="AE2228" i="1" s="1"/>
  <c r="W2232" i="1"/>
  <c r="AE2232" i="1" s="1"/>
  <c r="W2236" i="1"/>
  <c r="AE2236" i="1" s="1"/>
  <c r="W2240" i="1"/>
  <c r="AE2240" i="1" s="1"/>
  <c r="W2244" i="1"/>
  <c r="AE2244" i="1" s="1"/>
  <c r="W2248" i="1"/>
  <c r="AE2248" i="1" s="1"/>
  <c r="W2252" i="1"/>
  <c r="AE2252" i="1" s="1"/>
  <c r="W2256" i="1"/>
  <c r="AE2256" i="1" s="1"/>
  <c r="W2260" i="1"/>
  <c r="AE2260" i="1" s="1"/>
  <c r="W2264" i="1"/>
  <c r="AE2264" i="1" s="1"/>
  <c r="W2268" i="1"/>
  <c r="AE2268" i="1" s="1"/>
  <c r="W2272" i="1"/>
  <c r="AE2272" i="1" s="1"/>
  <c r="W2276" i="1"/>
  <c r="AE2276" i="1" s="1"/>
  <c r="W2280" i="1"/>
  <c r="AE2280" i="1" s="1"/>
  <c r="W2284" i="1"/>
  <c r="AE2284" i="1" s="1"/>
  <c r="W2288" i="1"/>
  <c r="AE2288" i="1" s="1"/>
  <c r="W2292" i="1"/>
  <c r="AE2292" i="1" s="1"/>
  <c r="W2296" i="1"/>
  <c r="AE2296" i="1" s="1"/>
  <c r="W2300" i="1"/>
  <c r="AE2300" i="1" s="1"/>
  <c r="W2304" i="1"/>
  <c r="AE2304" i="1" s="1"/>
  <c r="W2308" i="1"/>
  <c r="AE2308" i="1" s="1"/>
  <c r="AG2308" i="1" s="1"/>
  <c r="W2312" i="1"/>
  <c r="AE2312" i="1" s="1"/>
  <c r="W2316" i="1"/>
  <c r="AE2316" i="1" s="1"/>
  <c r="W2320" i="1"/>
  <c r="AE2320" i="1" s="1"/>
  <c r="W2324" i="1"/>
  <c r="AE2324" i="1" s="1"/>
  <c r="W2328" i="1"/>
  <c r="AE2328" i="1" s="1"/>
  <c r="W2332" i="1"/>
  <c r="AE2332" i="1" s="1"/>
  <c r="W2336" i="1"/>
  <c r="AE2336" i="1" s="1"/>
  <c r="W2340" i="1"/>
  <c r="AE2340" i="1" s="1"/>
  <c r="AG2340" i="1" s="1"/>
  <c r="W2344" i="1"/>
  <c r="AE2344" i="1" s="1"/>
  <c r="W2348" i="1"/>
  <c r="AE2348" i="1" s="1"/>
  <c r="W2352" i="1"/>
  <c r="AE2352" i="1" s="1"/>
  <c r="W2356" i="1"/>
  <c r="AE2356" i="1" s="1"/>
  <c r="AG2356" i="1" s="1"/>
  <c r="W2360" i="1"/>
  <c r="AE2360" i="1" s="1"/>
  <c r="W2364" i="1"/>
  <c r="AE2364" i="1" s="1"/>
  <c r="W2368" i="1"/>
  <c r="AE2368" i="1" s="1"/>
  <c r="W2372" i="1"/>
  <c r="AE2372" i="1" s="1"/>
  <c r="W2376" i="1"/>
  <c r="AE2376" i="1" s="1"/>
  <c r="W2380" i="1"/>
  <c r="AE2380" i="1" s="1"/>
  <c r="W2384" i="1"/>
  <c r="AE2384" i="1" s="1"/>
  <c r="W2388" i="1"/>
  <c r="AE2388" i="1" s="1"/>
  <c r="AG2388" i="1" s="1"/>
  <c r="W2392" i="1"/>
  <c r="AE2392" i="1" s="1"/>
  <c r="W2396" i="1"/>
  <c r="AE2396" i="1" s="1"/>
  <c r="W2400" i="1"/>
  <c r="AE2400" i="1" s="1"/>
  <c r="W2404" i="1"/>
  <c r="AE2404" i="1" s="1"/>
  <c r="W2408" i="1"/>
  <c r="AE2408" i="1" s="1"/>
  <c r="W2412" i="1"/>
  <c r="AE2412" i="1" s="1"/>
  <c r="AG2412" i="1" s="1"/>
  <c r="W2416" i="1"/>
  <c r="AE2416" i="1" s="1"/>
  <c r="W2420" i="1"/>
  <c r="AE2420" i="1" s="1"/>
  <c r="W2424" i="1"/>
  <c r="AE2424" i="1" s="1"/>
  <c r="W2428" i="1"/>
  <c r="AE2428" i="1" s="1"/>
  <c r="W2432" i="1"/>
  <c r="AE2432" i="1" s="1"/>
  <c r="W2436" i="1"/>
  <c r="AE2436" i="1" s="1"/>
  <c r="W2440" i="1"/>
  <c r="AE2440" i="1" s="1"/>
  <c r="W2444" i="1"/>
  <c r="AE2444" i="1" s="1"/>
  <c r="W2448" i="1"/>
  <c r="AE2448" i="1" s="1"/>
  <c r="W2452" i="1"/>
  <c r="AE2452" i="1" s="1"/>
  <c r="AG2452" i="1" s="1"/>
  <c r="W2456" i="1"/>
  <c r="AE2456" i="1" s="1"/>
  <c r="W2460" i="1"/>
  <c r="AE2460" i="1" s="1"/>
  <c r="W2464" i="1"/>
  <c r="AE2464" i="1" s="1"/>
  <c r="W2468" i="1"/>
  <c r="AE2468" i="1" s="1"/>
  <c r="W2472" i="1"/>
  <c r="AE2472" i="1" s="1"/>
  <c r="W2476" i="1"/>
  <c r="AE2476" i="1" s="1"/>
  <c r="W2480" i="1"/>
  <c r="AE2480" i="1" s="1"/>
  <c r="W2484" i="1"/>
  <c r="AE2484" i="1" s="1"/>
  <c r="AG2484" i="1" s="1"/>
  <c r="W2488" i="1"/>
  <c r="AE2488" i="1" s="1"/>
  <c r="W2492" i="1"/>
  <c r="AE2492" i="1" s="1"/>
  <c r="AG2492" i="1" s="1"/>
  <c r="W2496" i="1"/>
  <c r="AE2496" i="1" s="1"/>
  <c r="W2500" i="1"/>
  <c r="AE2500" i="1" s="1"/>
  <c r="W2504" i="1"/>
  <c r="AE2504" i="1" s="1"/>
  <c r="W2508" i="1"/>
  <c r="AE2508" i="1" s="1"/>
  <c r="W2512" i="1"/>
  <c r="AE2512" i="1" s="1"/>
  <c r="W2516" i="1"/>
  <c r="AE2516" i="1" s="1"/>
  <c r="AG2516" i="1" s="1"/>
  <c r="W2520" i="1"/>
  <c r="AE2520" i="1" s="1"/>
  <c r="W2524" i="1"/>
  <c r="AE2524" i="1" s="1"/>
  <c r="W2528" i="1"/>
  <c r="AE2528" i="1" s="1"/>
  <c r="W2532" i="1"/>
  <c r="AE2532" i="1" s="1"/>
  <c r="AG2532" i="1" s="1"/>
  <c r="W2536" i="1"/>
  <c r="AE2536" i="1" s="1"/>
  <c r="W2540" i="1"/>
  <c r="AE2540" i="1" s="1"/>
  <c r="W2544" i="1"/>
  <c r="AE2544" i="1" s="1"/>
  <c r="W2548" i="1"/>
  <c r="AE2548" i="1" s="1"/>
  <c r="W2552" i="1"/>
  <c r="AE2552" i="1" s="1"/>
  <c r="W2556" i="1"/>
  <c r="AE2556" i="1" s="1"/>
  <c r="W2560" i="1"/>
  <c r="AE2560" i="1" s="1"/>
  <c r="W2564" i="1"/>
  <c r="AE2564" i="1" s="1"/>
  <c r="W2568" i="1"/>
  <c r="AE2568" i="1" s="1"/>
  <c r="W2572" i="1"/>
  <c r="AE2572" i="1" s="1"/>
  <c r="W2576" i="1"/>
  <c r="AE2576" i="1" s="1"/>
  <c r="W2580" i="1"/>
  <c r="AE2580" i="1" s="1"/>
  <c r="W2584" i="1"/>
  <c r="AE2584" i="1" s="1"/>
  <c r="W2588" i="1"/>
  <c r="AE2588" i="1" s="1"/>
  <c r="W2592" i="1"/>
  <c r="AE2592" i="1" s="1"/>
  <c r="W2596" i="1"/>
  <c r="AE2596" i="1" s="1"/>
  <c r="W2600" i="1"/>
  <c r="AE2600" i="1" s="1"/>
  <c r="W2604" i="1"/>
  <c r="AE2604" i="1" s="1"/>
  <c r="W2608" i="1"/>
  <c r="AE2608" i="1" s="1"/>
  <c r="W2612" i="1"/>
  <c r="AE2612" i="1" s="1"/>
  <c r="W2616" i="1"/>
  <c r="AE2616" i="1" s="1"/>
  <c r="W2620" i="1"/>
  <c r="AE2620" i="1" s="1"/>
  <c r="W2624" i="1"/>
  <c r="AE2624" i="1" s="1"/>
  <c r="W2628" i="1"/>
  <c r="AE2628" i="1" s="1"/>
  <c r="AG2628" i="1" s="1"/>
  <c r="W2632" i="1"/>
  <c r="AE2632" i="1" s="1"/>
  <c r="W2636" i="1"/>
  <c r="AE2636" i="1" s="1"/>
  <c r="AG2636" i="1" s="1"/>
  <c r="W2640" i="1"/>
  <c r="AE2640" i="1" s="1"/>
  <c r="W2644" i="1"/>
  <c r="AE2644" i="1" s="1"/>
  <c r="W2648" i="1"/>
  <c r="AE2648" i="1" s="1"/>
  <c r="W2652" i="1"/>
  <c r="AE2652" i="1" s="1"/>
  <c r="AG2652" i="1" s="1"/>
  <c r="W2656" i="1"/>
  <c r="AE2656" i="1" s="1"/>
  <c r="W2660" i="1"/>
  <c r="AE2660" i="1" s="1"/>
  <c r="W2664" i="1"/>
  <c r="AE2664" i="1" s="1"/>
  <c r="W2668" i="1"/>
  <c r="AE2668" i="1" s="1"/>
  <c r="W2672" i="1"/>
  <c r="AE2672" i="1" s="1"/>
  <c r="W2676" i="1"/>
  <c r="AE2676" i="1" s="1"/>
  <c r="W2680" i="1"/>
  <c r="AE2680" i="1" s="1"/>
  <c r="W2684" i="1"/>
  <c r="AE2684" i="1" s="1"/>
  <c r="W2688" i="1"/>
  <c r="AE2688" i="1" s="1"/>
  <c r="W2692" i="1"/>
  <c r="AE2692" i="1" s="1"/>
  <c r="W2696" i="1"/>
  <c r="AE2696" i="1" s="1"/>
  <c r="W2700" i="1"/>
  <c r="AE2700" i="1" s="1"/>
  <c r="W2704" i="1"/>
  <c r="AE2704" i="1" s="1"/>
  <c r="W2708" i="1"/>
  <c r="AE2708" i="1" s="1"/>
  <c r="W2712" i="1"/>
  <c r="AE2712" i="1" s="1"/>
  <c r="W2716" i="1"/>
  <c r="AE2716" i="1" s="1"/>
  <c r="W2720" i="1"/>
  <c r="AE2720" i="1" s="1"/>
  <c r="W2724" i="1"/>
  <c r="AE2724" i="1" s="1"/>
  <c r="AG2724" i="1" s="1"/>
  <c r="W2728" i="1"/>
  <c r="AE2728" i="1" s="1"/>
  <c r="W2732" i="1"/>
  <c r="AE2732" i="1" s="1"/>
  <c r="W2736" i="1"/>
  <c r="AE2736" i="1" s="1"/>
  <c r="W2740" i="1"/>
  <c r="AE2740" i="1" s="1"/>
  <c r="W2744" i="1"/>
  <c r="AE2744" i="1" s="1"/>
  <c r="W2748" i="1"/>
  <c r="AE2748" i="1" s="1"/>
  <c r="AG2748" i="1" s="1"/>
  <c r="W2752" i="1"/>
  <c r="AE2752" i="1" s="1"/>
  <c r="W2756" i="1"/>
  <c r="AE2756" i="1" s="1"/>
  <c r="W2760" i="1"/>
  <c r="AE2760" i="1" s="1"/>
  <c r="W2764" i="1"/>
  <c r="AE2764" i="1" s="1"/>
  <c r="W2768" i="1"/>
  <c r="AE2768" i="1" s="1"/>
  <c r="W2772" i="1"/>
  <c r="AE2772" i="1" s="1"/>
  <c r="W2776" i="1"/>
  <c r="AE2776" i="1" s="1"/>
  <c r="W2780" i="1"/>
  <c r="AE2780" i="1" s="1"/>
  <c r="W2784" i="1"/>
  <c r="AE2784" i="1" s="1"/>
  <c r="W2788" i="1"/>
  <c r="AE2788" i="1" s="1"/>
  <c r="W2792" i="1"/>
  <c r="AE2792" i="1" s="1"/>
  <c r="W2796" i="1"/>
  <c r="AE2796" i="1" s="1"/>
  <c r="W2800" i="1"/>
  <c r="AE2800" i="1" s="1"/>
  <c r="W2804" i="1"/>
  <c r="AE2804" i="1" s="1"/>
  <c r="AG2804" i="1" s="1"/>
  <c r="W2808" i="1"/>
  <c r="AE2808" i="1" s="1"/>
  <c r="W2812" i="1"/>
  <c r="AE2812" i="1" s="1"/>
  <c r="AG2812" i="1" s="1"/>
  <c r="W2816" i="1"/>
  <c r="AE2816" i="1" s="1"/>
  <c r="W2820" i="1"/>
  <c r="AE2820" i="1" s="1"/>
  <c r="W2824" i="1"/>
  <c r="AE2824" i="1" s="1"/>
  <c r="W2828" i="1"/>
  <c r="AE2828" i="1" s="1"/>
  <c r="W45" i="1"/>
  <c r="W49" i="1"/>
  <c r="Z42" i="1"/>
  <c r="Z38" i="1"/>
  <c r="Z34" i="1"/>
  <c r="Z30" i="1"/>
  <c r="Z26" i="1"/>
  <c r="Z22" i="1"/>
  <c r="Z18" i="1"/>
  <c r="Z14" i="1"/>
  <c r="AA45" i="1"/>
  <c r="AA49" i="1"/>
  <c r="W52" i="1"/>
  <c r="W54" i="1"/>
  <c r="W56" i="1"/>
  <c r="W58" i="1"/>
  <c r="W60" i="1"/>
  <c r="W62" i="1"/>
  <c r="W64" i="1"/>
  <c r="W66" i="1"/>
  <c r="W68" i="1"/>
  <c r="W70" i="1"/>
  <c r="W72" i="1"/>
  <c r="W74" i="1"/>
  <c r="W76" i="1"/>
  <c r="W78" i="1"/>
  <c r="W80" i="1"/>
  <c r="W82" i="1"/>
  <c r="W84" i="1"/>
  <c r="W86" i="1"/>
  <c r="W88" i="1"/>
  <c r="W90" i="1"/>
  <c r="W92" i="1"/>
  <c r="W94" i="1"/>
  <c r="W96" i="1"/>
  <c r="W98" i="1"/>
  <c r="W100" i="1"/>
  <c r="W102" i="1"/>
  <c r="W104" i="1"/>
  <c r="W106" i="1"/>
  <c r="W108" i="1"/>
  <c r="W110" i="1"/>
  <c r="W112" i="1"/>
  <c r="W114" i="1"/>
  <c r="W116" i="1"/>
  <c r="W118" i="1"/>
  <c r="W120" i="1"/>
  <c r="W122" i="1"/>
  <c r="W124" i="1"/>
  <c r="W126" i="1"/>
  <c r="W128" i="1"/>
  <c r="W130" i="1"/>
  <c r="W132" i="1"/>
  <c r="W134" i="1"/>
  <c r="W136" i="1"/>
  <c r="W138" i="1"/>
  <c r="W140" i="1"/>
  <c r="W142" i="1"/>
  <c r="W144" i="1"/>
  <c r="W146" i="1"/>
  <c r="W148" i="1"/>
  <c r="W150" i="1"/>
  <c r="W152" i="1"/>
  <c r="W154" i="1"/>
  <c r="W156" i="1"/>
  <c r="W158" i="1"/>
  <c r="W160" i="1"/>
  <c r="W162" i="1"/>
  <c r="W164" i="1"/>
  <c r="W166" i="1"/>
  <c r="W168" i="1"/>
  <c r="W170" i="1"/>
  <c r="W172" i="1"/>
  <c r="W174" i="1"/>
  <c r="W176" i="1"/>
  <c r="W178" i="1"/>
  <c r="W180" i="1"/>
  <c r="W182" i="1"/>
  <c r="W184" i="1"/>
  <c r="W186" i="1"/>
  <c r="W188" i="1"/>
  <c r="W190" i="1"/>
  <c r="W192" i="1"/>
  <c r="W194" i="1"/>
  <c r="W196" i="1"/>
  <c r="W198" i="1"/>
  <c r="W200" i="1"/>
  <c r="W202" i="1"/>
  <c r="W204" i="1"/>
  <c r="W206" i="1"/>
  <c r="W208" i="1"/>
  <c r="W210" i="1"/>
  <c r="W212" i="1"/>
  <c r="W214" i="1"/>
  <c r="W216" i="1"/>
  <c r="W218" i="1"/>
  <c r="W220" i="1"/>
  <c r="W222" i="1"/>
  <c r="W224" i="1"/>
  <c r="W226" i="1"/>
  <c r="W228" i="1"/>
  <c r="W230" i="1"/>
  <c r="W232" i="1"/>
  <c r="W234" i="1"/>
  <c r="W236" i="1"/>
  <c r="W238" i="1"/>
  <c r="W240" i="1"/>
  <c r="W242" i="1"/>
  <c r="W244" i="1"/>
  <c r="W246" i="1"/>
  <c r="W248" i="1"/>
  <c r="W250" i="1"/>
  <c r="W252" i="1"/>
  <c r="W254" i="1"/>
  <c r="W256" i="1"/>
  <c r="W258" i="1"/>
  <c r="W260" i="1"/>
  <c r="W262" i="1"/>
  <c r="W264" i="1"/>
  <c r="W266" i="1"/>
  <c r="W268" i="1"/>
  <c r="W270" i="1"/>
  <c r="W272" i="1"/>
  <c r="W274" i="1"/>
  <c r="W276" i="1"/>
  <c r="W278" i="1"/>
  <c r="W280" i="1"/>
  <c r="W282" i="1"/>
  <c r="W284" i="1"/>
  <c r="W286" i="1"/>
  <c r="W288" i="1"/>
  <c r="W290" i="1"/>
  <c r="W292" i="1"/>
  <c r="W294" i="1"/>
  <c r="W296" i="1"/>
  <c r="W298" i="1"/>
  <c r="W300" i="1"/>
  <c r="W302" i="1"/>
  <c r="W304" i="1"/>
  <c r="W306" i="1"/>
  <c r="W308" i="1"/>
  <c r="W310" i="1"/>
  <c r="W312" i="1"/>
  <c r="W314" i="1"/>
  <c r="W316" i="1"/>
  <c r="W318" i="1"/>
  <c r="W320" i="1"/>
  <c r="W322" i="1"/>
  <c r="W324" i="1"/>
  <c r="W326" i="1"/>
  <c r="W328" i="1"/>
  <c r="W330" i="1"/>
  <c r="W332" i="1"/>
  <c r="W334" i="1"/>
  <c r="W336" i="1"/>
  <c r="W338" i="1"/>
  <c r="W340" i="1"/>
  <c r="W342" i="1"/>
  <c r="W344" i="1"/>
  <c r="W346" i="1"/>
  <c r="W348" i="1"/>
  <c r="W350" i="1"/>
  <c r="W352" i="1"/>
  <c r="W354" i="1"/>
  <c r="W356" i="1"/>
  <c r="W358" i="1"/>
  <c r="W360" i="1"/>
  <c r="W362" i="1"/>
  <c r="W364" i="1"/>
  <c r="W366" i="1"/>
  <c r="W368" i="1"/>
  <c r="W370" i="1"/>
  <c r="W372" i="1"/>
  <c r="W374" i="1"/>
  <c r="W376" i="1"/>
  <c r="W378" i="1"/>
  <c r="W380" i="1"/>
  <c r="W382" i="1"/>
  <c r="W384" i="1"/>
  <c r="W386" i="1"/>
  <c r="W388" i="1"/>
  <c r="W390" i="1"/>
  <c r="W392" i="1"/>
  <c r="W394" i="1"/>
  <c r="W396" i="1"/>
  <c r="W398" i="1"/>
  <c r="W400" i="1"/>
  <c r="W402" i="1"/>
  <c r="W404" i="1"/>
  <c r="W406" i="1"/>
  <c r="W408" i="1"/>
  <c r="W410" i="1"/>
  <c r="W412" i="1"/>
  <c r="W414" i="1"/>
  <c r="W416" i="1"/>
  <c r="W418" i="1"/>
  <c r="W420" i="1"/>
  <c r="W422" i="1"/>
  <c r="W424" i="1"/>
  <c r="W426" i="1"/>
  <c r="W428" i="1"/>
  <c r="W430" i="1"/>
  <c r="W432" i="1"/>
  <c r="W434" i="1"/>
  <c r="W436" i="1"/>
  <c r="W438" i="1"/>
  <c r="W440" i="1"/>
  <c r="W442" i="1"/>
  <c r="W444" i="1"/>
  <c r="W446" i="1"/>
  <c r="W448" i="1"/>
  <c r="W450" i="1"/>
  <c r="W452" i="1"/>
  <c r="W454" i="1"/>
  <c r="W456" i="1"/>
  <c r="W458" i="1"/>
  <c r="W460" i="1"/>
  <c r="W462" i="1"/>
  <c r="W464" i="1"/>
  <c r="W466" i="1"/>
  <c r="W468" i="1"/>
  <c r="W470" i="1"/>
  <c r="W472" i="1"/>
  <c r="W474" i="1"/>
  <c r="W476" i="1"/>
  <c r="W478" i="1"/>
  <c r="W480" i="1"/>
  <c r="W482" i="1"/>
  <c r="W484" i="1"/>
  <c r="W486" i="1"/>
  <c r="W488" i="1"/>
  <c r="W490" i="1"/>
  <c r="W492" i="1"/>
  <c r="W494" i="1"/>
  <c r="W496" i="1"/>
  <c r="W498" i="1"/>
  <c r="W500" i="1"/>
  <c r="W502" i="1"/>
  <c r="W504" i="1"/>
  <c r="W506" i="1"/>
  <c r="W508" i="1"/>
  <c r="W510" i="1"/>
  <c r="W512" i="1"/>
  <c r="W514" i="1"/>
  <c r="W516" i="1"/>
  <c r="W518" i="1"/>
  <c r="W520" i="1"/>
  <c r="W522" i="1"/>
  <c r="W524" i="1"/>
  <c r="W526" i="1"/>
  <c r="W528" i="1"/>
  <c r="W530" i="1"/>
  <c r="W532" i="1"/>
  <c r="W534" i="1"/>
  <c r="W536" i="1"/>
  <c r="W538" i="1"/>
  <c r="W540" i="1"/>
  <c r="W542" i="1"/>
  <c r="W544" i="1"/>
  <c r="W546" i="1"/>
  <c r="W548" i="1"/>
  <c r="W550" i="1"/>
  <c r="W552" i="1"/>
  <c r="W554" i="1"/>
  <c r="W556" i="1"/>
  <c r="W558" i="1"/>
  <c r="W560" i="1"/>
  <c r="W562" i="1"/>
  <c r="W564" i="1"/>
  <c r="W566" i="1"/>
  <c r="W568" i="1"/>
  <c r="W570" i="1"/>
  <c r="W572" i="1"/>
  <c r="W574" i="1"/>
  <c r="W576" i="1"/>
  <c r="W578" i="1"/>
  <c r="W580" i="1"/>
  <c r="W582" i="1"/>
  <c r="W584" i="1"/>
  <c r="W586" i="1"/>
  <c r="W588" i="1"/>
  <c r="W590" i="1"/>
  <c r="W592" i="1"/>
  <c r="W594" i="1"/>
  <c r="W596" i="1"/>
  <c r="W598" i="1"/>
  <c r="W600" i="1"/>
  <c r="W602" i="1"/>
  <c r="W604" i="1"/>
  <c r="W606" i="1"/>
  <c r="W608" i="1"/>
  <c r="W610" i="1"/>
  <c r="W612" i="1"/>
  <c r="W614" i="1"/>
  <c r="W616" i="1"/>
  <c r="W618" i="1"/>
  <c r="W620" i="1"/>
  <c r="W622" i="1"/>
  <c r="W624" i="1"/>
  <c r="W626" i="1"/>
  <c r="W628" i="1"/>
  <c r="W630" i="1"/>
  <c r="W632" i="1"/>
  <c r="W634" i="1"/>
  <c r="W636" i="1"/>
  <c r="W638" i="1"/>
  <c r="W640" i="1"/>
  <c r="W642" i="1"/>
  <c r="W644" i="1"/>
  <c r="W646" i="1"/>
  <c r="W648" i="1"/>
  <c r="W650" i="1"/>
  <c r="W652" i="1"/>
  <c r="W654" i="1"/>
  <c r="W656" i="1"/>
  <c r="W658" i="1"/>
  <c r="W660" i="1"/>
  <c r="W662" i="1"/>
  <c r="W664" i="1"/>
  <c r="W666" i="1"/>
  <c r="W668" i="1"/>
  <c r="W670" i="1"/>
  <c r="W672" i="1"/>
  <c r="W674" i="1"/>
  <c r="W676" i="1"/>
  <c r="W678" i="1"/>
  <c r="W680" i="1"/>
  <c r="W682" i="1"/>
  <c r="W684" i="1"/>
  <c r="W686" i="1"/>
  <c r="W688" i="1"/>
  <c r="W690" i="1"/>
  <c r="W692" i="1"/>
  <c r="W694" i="1"/>
  <c r="W696" i="1"/>
  <c r="W698" i="1"/>
  <c r="W700" i="1"/>
  <c r="W702" i="1"/>
  <c r="W704" i="1"/>
  <c r="W706" i="1"/>
  <c r="W708" i="1"/>
  <c r="W710" i="1"/>
  <c r="W712" i="1"/>
  <c r="W714" i="1"/>
  <c r="W716" i="1"/>
  <c r="W718" i="1"/>
  <c r="W720" i="1"/>
  <c r="W722" i="1"/>
  <c r="W724" i="1"/>
  <c r="W726" i="1"/>
  <c r="W728" i="1"/>
  <c r="W730" i="1"/>
  <c r="W732" i="1"/>
  <c r="W734" i="1"/>
  <c r="W736" i="1"/>
  <c r="W738" i="1"/>
  <c r="W740" i="1"/>
  <c r="W742" i="1"/>
  <c r="W744" i="1"/>
  <c r="W746" i="1"/>
  <c r="W748" i="1"/>
  <c r="W750" i="1"/>
  <c r="W752" i="1"/>
  <c r="W754" i="1"/>
  <c r="W756" i="1"/>
  <c r="W758" i="1"/>
  <c r="W760" i="1"/>
  <c r="W762" i="1"/>
  <c r="W764" i="1"/>
  <c r="W766" i="1"/>
  <c r="W768" i="1"/>
  <c r="W770" i="1"/>
  <c r="W772" i="1"/>
  <c r="W774" i="1"/>
  <c r="W776" i="1"/>
  <c r="W778" i="1"/>
  <c r="W780" i="1"/>
  <c r="W782" i="1"/>
  <c r="W784" i="1"/>
  <c r="W786" i="1"/>
  <c r="W788" i="1"/>
  <c r="W790" i="1"/>
  <c r="W792" i="1"/>
  <c r="W794" i="1"/>
  <c r="W796" i="1"/>
  <c r="W798" i="1"/>
  <c r="W800" i="1"/>
  <c r="W802" i="1"/>
  <c r="W804" i="1"/>
  <c r="W806" i="1"/>
  <c r="W808" i="1"/>
  <c r="W810" i="1"/>
  <c r="W812" i="1"/>
  <c r="W814" i="1"/>
  <c r="W816" i="1"/>
  <c r="W818" i="1"/>
  <c r="W820" i="1"/>
  <c r="W822" i="1"/>
  <c r="W824" i="1"/>
  <c r="W826" i="1"/>
  <c r="W828" i="1"/>
  <c r="W830" i="1"/>
  <c r="W832" i="1"/>
  <c r="W834" i="1"/>
  <c r="W836" i="1"/>
  <c r="W838" i="1"/>
  <c r="W840" i="1"/>
  <c r="W842" i="1"/>
  <c r="W844" i="1"/>
  <c r="W846" i="1"/>
  <c r="W848" i="1"/>
  <c r="W850" i="1"/>
  <c r="W852" i="1"/>
  <c r="W854" i="1"/>
  <c r="W856" i="1"/>
  <c r="W858" i="1"/>
  <c r="W860" i="1"/>
  <c r="W862" i="1"/>
  <c r="W864" i="1"/>
  <c r="W866" i="1"/>
  <c r="W868" i="1"/>
  <c r="W870" i="1"/>
  <c r="W872" i="1"/>
  <c r="W874" i="1"/>
  <c r="W876" i="1"/>
  <c r="W878" i="1"/>
  <c r="W880" i="1"/>
  <c r="W882" i="1"/>
  <c r="W884" i="1"/>
  <c r="W886" i="1"/>
  <c r="W888" i="1"/>
  <c r="W890" i="1"/>
  <c r="W892" i="1"/>
  <c r="W894" i="1"/>
  <c r="W896" i="1"/>
  <c r="W898" i="1"/>
  <c r="W900" i="1"/>
  <c r="W902" i="1"/>
  <c r="W904" i="1"/>
  <c r="W906" i="1"/>
  <c r="W908" i="1"/>
  <c r="W910" i="1"/>
  <c r="W912" i="1"/>
  <c r="W914" i="1"/>
  <c r="W916" i="1"/>
  <c r="W918" i="1"/>
  <c r="W920" i="1"/>
  <c r="W922" i="1"/>
  <c r="W924" i="1"/>
  <c r="W926" i="1"/>
  <c r="W928" i="1"/>
  <c r="W930" i="1"/>
  <c r="W932" i="1"/>
  <c r="W934" i="1"/>
  <c r="W936" i="1"/>
  <c r="W938" i="1"/>
  <c r="W940" i="1"/>
  <c r="W942" i="1"/>
  <c r="W944" i="1"/>
  <c r="W946" i="1"/>
  <c r="W948" i="1"/>
  <c r="W950" i="1"/>
  <c r="W952" i="1"/>
  <c r="W954" i="1"/>
  <c r="W956" i="1"/>
  <c r="W958" i="1"/>
  <c r="W960" i="1"/>
  <c r="W962" i="1"/>
  <c r="W964" i="1"/>
  <c r="W966" i="1"/>
  <c r="W968" i="1"/>
  <c r="W970" i="1"/>
  <c r="W972" i="1"/>
  <c r="W974" i="1"/>
  <c r="W976" i="1"/>
  <c r="W978" i="1"/>
  <c r="W980" i="1"/>
  <c r="W982" i="1"/>
  <c r="W984" i="1"/>
  <c r="W986" i="1"/>
  <c r="W988" i="1"/>
  <c r="W990" i="1"/>
  <c r="W992" i="1"/>
  <c r="W994" i="1"/>
  <c r="W996" i="1"/>
  <c r="W998" i="1"/>
  <c r="W1000" i="1"/>
  <c r="W1002" i="1"/>
  <c r="W1004" i="1"/>
  <c r="W1006" i="1"/>
  <c r="W1008" i="1"/>
  <c r="W1010" i="1"/>
  <c r="W1012" i="1"/>
  <c r="W1014" i="1"/>
  <c r="W1016" i="1"/>
  <c r="W1018" i="1"/>
  <c r="W1020" i="1"/>
  <c r="W1022" i="1"/>
  <c r="W1024" i="1"/>
  <c r="W1026" i="1"/>
  <c r="W1028" i="1"/>
  <c r="W1030" i="1"/>
  <c r="W1032" i="1"/>
  <c r="W1034" i="1"/>
  <c r="W1036" i="1"/>
  <c r="W1038" i="1"/>
  <c r="W1040" i="1"/>
  <c r="W1042" i="1"/>
  <c r="W1044" i="1"/>
  <c r="W1046" i="1"/>
  <c r="W1048" i="1"/>
  <c r="W1050" i="1"/>
  <c r="W1052" i="1"/>
  <c r="W1054" i="1"/>
  <c r="W1056" i="1"/>
  <c r="W1058" i="1"/>
  <c r="W1060" i="1"/>
  <c r="W1062" i="1"/>
  <c r="W1064" i="1"/>
  <c r="W1066" i="1"/>
  <c r="W1068" i="1"/>
  <c r="W1070" i="1"/>
  <c r="W1072" i="1"/>
  <c r="W1074" i="1"/>
  <c r="W1076" i="1"/>
  <c r="W1078" i="1"/>
  <c r="W1080" i="1"/>
  <c r="W1082" i="1"/>
  <c r="W1084" i="1"/>
  <c r="W1086" i="1"/>
  <c r="W1088" i="1"/>
  <c r="W1090" i="1"/>
  <c r="W1092" i="1"/>
  <c r="W1094" i="1"/>
  <c r="W1096" i="1"/>
  <c r="W1098" i="1"/>
  <c r="W1100" i="1"/>
  <c r="W1102" i="1"/>
  <c r="W1104" i="1"/>
  <c r="W1106" i="1"/>
  <c r="W1108" i="1"/>
  <c r="W1110" i="1"/>
  <c r="W1112" i="1"/>
  <c r="W1114" i="1"/>
  <c r="W1116" i="1"/>
  <c r="W1118" i="1"/>
  <c r="W1120" i="1"/>
  <c r="W1122" i="1"/>
  <c r="W1124" i="1"/>
  <c r="W1126" i="1"/>
  <c r="W1128" i="1"/>
  <c r="W1130" i="1"/>
  <c r="W1132" i="1"/>
  <c r="W1134" i="1"/>
  <c r="W1136" i="1"/>
  <c r="W1138" i="1"/>
  <c r="W1140" i="1"/>
  <c r="W1142" i="1"/>
  <c r="W1144" i="1"/>
  <c r="W1146" i="1"/>
  <c r="W1148" i="1"/>
  <c r="W1150" i="1"/>
  <c r="W1152" i="1"/>
  <c r="W1154" i="1"/>
  <c r="W1156" i="1"/>
  <c r="W1158" i="1"/>
  <c r="W1160" i="1"/>
  <c r="W1162" i="1"/>
  <c r="W1164" i="1"/>
  <c r="W1166" i="1"/>
  <c r="W1168" i="1"/>
  <c r="W1170" i="1"/>
  <c r="W1172" i="1"/>
  <c r="W1174" i="1"/>
  <c r="W1176" i="1"/>
  <c r="W1178" i="1"/>
  <c r="W1180" i="1"/>
  <c r="W1182" i="1"/>
  <c r="W1184" i="1"/>
  <c r="W1186" i="1"/>
  <c r="W1188" i="1"/>
  <c r="W1190" i="1"/>
  <c r="W1192" i="1"/>
  <c r="W1194" i="1"/>
  <c r="W1196" i="1"/>
  <c r="W1198" i="1"/>
  <c r="W1200" i="1"/>
  <c r="W1202" i="1"/>
  <c r="W1204" i="1"/>
  <c r="W1206" i="1"/>
  <c r="W1208" i="1"/>
  <c r="W1210" i="1"/>
  <c r="W1212" i="1"/>
  <c r="W1214" i="1"/>
  <c r="W1216" i="1"/>
  <c r="W1218" i="1"/>
  <c r="W1220" i="1"/>
  <c r="W1222" i="1"/>
  <c r="W1224" i="1"/>
  <c r="W1226" i="1"/>
  <c r="W1228" i="1"/>
  <c r="W1230" i="1"/>
  <c r="W1232" i="1"/>
  <c r="W1234" i="1"/>
  <c r="W1236" i="1"/>
  <c r="W1238" i="1"/>
  <c r="W1240" i="1"/>
  <c r="W1242" i="1"/>
  <c r="W1244" i="1"/>
  <c r="W1246" i="1"/>
  <c r="W1248" i="1"/>
  <c r="W1250" i="1"/>
  <c r="W1252" i="1"/>
  <c r="W1254" i="1"/>
  <c r="W1256" i="1"/>
  <c r="W1258" i="1"/>
  <c r="W1260" i="1"/>
  <c r="W1262" i="1"/>
  <c r="W1264" i="1"/>
  <c r="W1266" i="1"/>
  <c r="W1268" i="1"/>
  <c r="W1270" i="1"/>
  <c r="W1272" i="1"/>
  <c r="W1274" i="1"/>
  <c r="W1276" i="1"/>
  <c r="W1278" i="1"/>
  <c r="W1280" i="1"/>
  <c r="W1282" i="1"/>
  <c r="W1284" i="1"/>
  <c r="W1286" i="1"/>
  <c r="W1288" i="1"/>
  <c r="W1290" i="1"/>
  <c r="W1292" i="1"/>
  <c r="W1294" i="1"/>
  <c r="W1296" i="1"/>
  <c r="W1298" i="1"/>
  <c r="W1300" i="1"/>
  <c r="W1302" i="1"/>
  <c r="W1304" i="1"/>
  <c r="W1306" i="1"/>
  <c r="W1308" i="1"/>
  <c r="W1310" i="1"/>
  <c r="W1312" i="1"/>
  <c r="W1314" i="1"/>
  <c r="W1316" i="1"/>
  <c r="W1318" i="1"/>
  <c r="W1320" i="1"/>
  <c r="W1322" i="1"/>
  <c r="W1324" i="1"/>
  <c r="W1326" i="1"/>
  <c r="W1328" i="1"/>
  <c r="W1330" i="1"/>
  <c r="W1332" i="1"/>
  <c r="W1334" i="1"/>
  <c r="W1336" i="1"/>
  <c r="W1338" i="1"/>
  <c r="W1340" i="1"/>
  <c r="W1342" i="1"/>
  <c r="W1344" i="1"/>
  <c r="W1346" i="1"/>
  <c r="W1348" i="1"/>
  <c r="W1350" i="1"/>
  <c r="W1352" i="1"/>
  <c r="W1354" i="1"/>
  <c r="W1356" i="1"/>
  <c r="W1358" i="1"/>
  <c r="W1360" i="1"/>
  <c r="W1362" i="1"/>
  <c r="W1364" i="1"/>
  <c r="W1366" i="1"/>
  <c r="W1368" i="1"/>
  <c r="W1370" i="1"/>
  <c r="W1372" i="1"/>
  <c r="W1374" i="1"/>
  <c r="W1376" i="1"/>
  <c r="W1378" i="1"/>
  <c r="W1380" i="1"/>
  <c r="W1382" i="1"/>
  <c r="W1384" i="1"/>
  <c r="W1386" i="1"/>
  <c r="W1388" i="1"/>
  <c r="W1390" i="1"/>
  <c r="W1392" i="1"/>
  <c r="W1394" i="1"/>
  <c r="W1396" i="1"/>
  <c r="W1398" i="1"/>
  <c r="W1400" i="1"/>
  <c r="W1402" i="1"/>
  <c r="W1404" i="1"/>
  <c r="W1406" i="1"/>
  <c r="W1408" i="1"/>
  <c r="W1410" i="1"/>
  <c r="W1412" i="1"/>
  <c r="W1414" i="1"/>
  <c r="W1416" i="1"/>
  <c r="W1418" i="1"/>
  <c r="W1420" i="1"/>
  <c r="W1422" i="1"/>
  <c r="W1424" i="1"/>
  <c r="W1426" i="1"/>
  <c r="W1428" i="1"/>
  <c r="W1430" i="1"/>
  <c r="W1432" i="1"/>
  <c r="W1434" i="1"/>
  <c r="W1436" i="1"/>
  <c r="W1438" i="1"/>
  <c r="W1440" i="1"/>
  <c r="W1442" i="1"/>
  <c r="W1444" i="1"/>
  <c r="W1446" i="1"/>
  <c r="W1448" i="1"/>
  <c r="W1450" i="1"/>
  <c r="W1452" i="1"/>
  <c r="W1454" i="1"/>
  <c r="W1456" i="1"/>
  <c r="W1458" i="1"/>
  <c r="W1460" i="1"/>
  <c r="W1462" i="1"/>
  <c r="W1464" i="1"/>
  <c r="W1466" i="1"/>
  <c r="W1468" i="1"/>
  <c r="W1470" i="1"/>
  <c r="W1472" i="1"/>
  <c r="W1474" i="1"/>
  <c r="W1476" i="1"/>
  <c r="W1478" i="1"/>
  <c r="W1480" i="1"/>
  <c r="W1482" i="1"/>
  <c r="W1484" i="1"/>
  <c r="W1486" i="1"/>
  <c r="W1488" i="1"/>
  <c r="W1490" i="1"/>
  <c r="W1492" i="1"/>
  <c r="W1494" i="1"/>
  <c r="W1496" i="1"/>
  <c r="W1498" i="1"/>
  <c r="W1500" i="1"/>
  <c r="W1502" i="1"/>
  <c r="W1504" i="1"/>
  <c r="W1506" i="1"/>
  <c r="W1508" i="1"/>
  <c r="W1510" i="1"/>
  <c r="W1512" i="1"/>
  <c r="W1514" i="1"/>
  <c r="W1516" i="1"/>
  <c r="W1518" i="1"/>
  <c r="W1520" i="1"/>
  <c r="W1522" i="1"/>
  <c r="W1524" i="1"/>
  <c r="W1526" i="1"/>
  <c r="W1528" i="1"/>
  <c r="W1530" i="1"/>
  <c r="W1532" i="1"/>
  <c r="W1534" i="1"/>
  <c r="W1536" i="1"/>
  <c r="W1538" i="1"/>
  <c r="W1540" i="1"/>
  <c r="W1542" i="1"/>
  <c r="W1544" i="1"/>
  <c r="W1546" i="1"/>
  <c r="W1548" i="1"/>
  <c r="W1550" i="1"/>
  <c r="W1552" i="1"/>
  <c r="W1554" i="1"/>
  <c r="W1556" i="1"/>
  <c r="W1558" i="1"/>
  <c r="W1560" i="1"/>
  <c r="W1562" i="1"/>
  <c r="W1564" i="1"/>
  <c r="W1566" i="1"/>
  <c r="W1568" i="1"/>
  <c r="W1570" i="1"/>
  <c r="W1572" i="1"/>
  <c r="W1574" i="1"/>
  <c r="W1576" i="1"/>
  <c r="W1578" i="1"/>
  <c r="W1580" i="1"/>
  <c r="W1582" i="1"/>
  <c r="W1584" i="1"/>
  <c r="W1586" i="1"/>
  <c r="W1588" i="1"/>
  <c r="W1590" i="1"/>
  <c r="W1592" i="1"/>
  <c r="W1594" i="1"/>
  <c r="W1596" i="1"/>
  <c r="W1598" i="1"/>
  <c r="W1600" i="1"/>
  <c r="W1602" i="1"/>
  <c r="W1604" i="1"/>
  <c r="W1606" i="1"/>
  <c r="W1608" i="1"/>
  <c r="W1610" i="1"/>
  <c r="W1612" i="1"/>
  <c r="W1614" i="1"/>
  <c r="W1616" i="1"/>
  <c r="W1618" i="1"/>
  <c r="W1620" i="1"/>
  <c r="W1622" i="1"/>
  <c r="W1624" i="1"/>
  <c r="W1626" i="1"/>
  <c r="W1628" i="1"/>
  <c r="W1630" i="1"/>
  <c r="W1632" i="1"/>
  <c r="W1634" i="1"/>
  <c r="W1636" i="1"/>
  <c r="W1638" i="1"/>
  <c r="W1640" i="1"/>
  <c r="W1642" i="1"/>
  <c r="W1644" i="1"/>
  <c r="W1646" i="1"/>
  <c r="W1648" i="1"/>
  <c r="W1650" i="1"/>
  <c r="W1652" i="1"/>
  <c r="W1654" i="1"/>
  <c r="W1656" i="1"/>
  <c r="W1658" i="1"/>
  <c r="W1660" i="1"/>
  <c r="W1662" i="1"/>
  <c r="W1664" i="1"/>
  <c r="W1666" i="1"/>
  <c r="W1668" i="1"/>
  <c r="W1670" i="1"/>
  <c r="W1672" i="1"/>
  <c r="W1674" i="1"/>
  <c r="W1676" i="1"/>
  <c r="W1678" i="1"/>
  <c r="W1680" i="1"/>
  <c r="W1682" i="1"/>
  <c r="W1684" i="1"/>
  <c r="W1686" i="1"/>
  <c r="W1688" i="1"/>
  <c r="W1690" i="1"/>
  <c r="W1692" i="1"/>
  <c r="W1694" i="1"/>
  <c r="W1696" i="1"/>
  <c r="W1698" i="1"/>
  <c r="W1700" i="1"/>
  <c r="W1702" i="1"/>
  <c r="W1704" i="1"/>
  <c r="W1706" i="1"/>
  <c r="W1708" i="1"/>
  <c r="W1710" i="1"/>
  <c r="W1712" i="1"/>
  <c r="W1714" i="1"/>
  <c r="W1716" i="1"/>
  <c r="W1718" i="1"/>
  <c r="W1720" i="1"/>
  <c r="W1722" i="1"/>
  <c r="W1724" i="1"/>
  <c r="W1726" i="1"/>
  <c r="W1728" i="1"/>
  <c r="W1730" i="1"/>
  <c r="W1732" i="1"/>
  <c r="W1734" i="1"/>
  <c r="W1736" i="1"/>
  <c r="W1738" i="1"/>
  <c r="W1740" i="1"/>
  <c r="W1742" i="1"/>
  <c r="W1744" i="1"/>
  <c r="W1746" i="1"/>
  <c r="W1748" i="1"/>
  <c r="W1750" i="1"/>
  <c r="W1752" i="1"/>
  <c r="W1754" i="1"/>
  <c r="W1756" i="1"/>
  <c r="W1758" i="1"/>
  <c r="W1760" i="1"/>
  <c r="W1762" i="1"/>
  <c r="W1764" i="1"/>
  <c r="W1766" i="1"/>
  <c r="W1768" i="1"/>
  <c r="W1770" i="1"/>
  <c r="W1772" i="1"/>
  <c r="W1774" i="1"/>
  <c r="W1776" i="1"/>
  <c r="W1778" i="1"/>
  <c r="W1780" i="1"/>
  <c r="W1782" i="1"/>
  <c r="W1784" i="1"/>
  <c r="W1786" i="1"/>
  <c r="W1788" i="1"/>
  <c r="W1790" i="1"/>
  <c r="W1792" i="1"/>
  <c r="W1794" i="1"/>
  <c r="W1796" i="1"/>
  <c r="W1798" i="1"/>
  <c r="W1800" i="1"/>
  <c r="W1802" i="1"/>
  <c r="W1804" i="1"/>
  <c r="W1806" i="1"/>
  <c r="W1808" i="1"/>
  <c r="W1810" i="1"/>
  <c r="W1812" i="1"/>
  <c r="W1814" i="1"/>
  <c r="W1816" i="1"/>
  <c r="W1818" i="1"/>
  <c r="W1820" i="1"/>
  <c r="W1822" i="1"/>
  <c r="W1824" i="1"/>
  <c r="W1826" i="1"/>
  <c r="W1828" i="1"/>
  <c r="AA2794" i="1"/>
  <c r="AE2794" i="1" s="1"/>
  <c r="AA2798" i="1"/>
  <c r="AE2798" i="1" s="1"/>
  <c r="AA2802" i="1"/>
  <c r="AE2802" i="1" s="1"/>
  <c r="AA2806" i="1"/>
  <c r="AE2806" i="1" s="1"/>
  <c r="AA2810" i="1"/>
  <c r="AE2810" i="1" s="1"/>
  <c r="AA2814" i="1"/>
  <c r="AE2814" i="1" s="1"/>
  <c r="AA2818" i="1"/>
  <c r="AE2818" i="1" s="1"/>
  <c r="AA2822" i="1"/>
  <c r="AE2822" i="1" s="1"/>
  <c r="AA2826" i="1"/>
  <c r="AE2826" i="1" s="1"/>
  <c r="AA2830" i="1"/>
  <c r="AE2830" i="1" s="1"/>
  <c r="AA2832" i="1"/>
  <c r="AE2832" i="1" s="1"/>
  <c r="AA2834" i="1"/>
  <c r="AE2834" i="1" s="1"/>
  <c r="AA2836" i="1"/>
  <c r="AE2836" i="1" s="1"/>
  <c r="AA2838" i="1"/>
  <c r="AE2838" i="1" s="1"/>
  <c r="AA2840" i="1"/>
  <c r="AE2840" i="1" s="1"/>
  <c r="AA2842" i="1"/>
  <c r="AE2842" i="1" s="1"/>
  <c r="AA2844" i="1"/>
  <c r="AE2844" i="1" s="1"/>
  <c r="AA2846" i="1"/>
  <c r="AE2846" i="1" s="1"/>
  <c r="AA2848" i="1"/>
  <c r="AE2848" i="1" s="1"/>
  <c r="AA2850" i="1"/>
  <c r="AE2850" i="1" s="1"/>
  <c r="AA2852" i="1"/>
  <c r="AE2852" i="1" s="1"/>
  <c r="AA2854" i="1"/>
  <c r="AE2854" i="1" s="1"/>
  <c r="AA2856" i="1"/>
  <c r="AE2856" i="1" s="1"/>
  <c r="AA2858" i="1"/>
  <c r="AE2858" i="1" s="1"/>
  <c r="AA2860" i="1"/>
  <c r="AE2860" i="1" s="1"/>
  <c r="AA2862" i="1"/>
  <c r="AE2862" i="1" s="1"/>
  <c r="AA2864" i="1"/>
  <c r="AE2864" i="1" s="1"/>
  <c r="AA2866" i="1"/>
  <c r="AE2866" i="1" s="1"/>
  <c r="AA2868" i="1"/>
  <c r="AE2868" i="1" s="1"/>
  <c r="AA2870" i="1"/>
  <c r="AE2870" i="1" s="1"/>
  <c r="AA2872" i="1"/>
  <c r="AE2872" i="1" s="1"/>
  <c r="AA2874" i="1"/>
  <c r="AE2874" i="1" s="1"/>
  <c r="AA2876" i="1"/>
  <c r="AE2876" i="1" s="1"/>
  <c r="AA2878" i="1"/>
  <c r="AE2878" i="1" s="1"/>
  <c r="AA2880" i="1"/>
  <c r="AE2880" i="1" s="1"/>
  <c r="AA2882" i="1"/>
  <c r="AE2882" i="1" s="1"/>
  <c r="AA2884" i="1"/>
  <c r="AE2884" i="1" s="1"/>
  <c r="AA2886" i="1"/>
  <c r="AE2886" i="1" s="1"/>
  <c r="AA2888" i="1"/>
  <c r="AE2888" i="1" s="1"/>
  <c r="AA2890" i="1"/>
  <c r="AE2890" i="1" s="1"/>
  <c r="X2832" i="1"/>
  <c r="X2834" i="1"/>
  <c r="X2836" i="1"/>
  <c r="X2838" i="1"/>
  <c r="X2840" i="1"/>
  <c r="X2842" i="1"/>
  <c r="X2844" i="1"/>
  <c r="X2846" i="1"/>
  <c r="X2848" i="1"/>
  <c r="X2850" i="1"/>
  <c r="X2852" i="1"/>
  <c r="X2854" i="1"/>
  <c r="X2856" i="1"/>
  <c r="X2858" i="1"/>
  <c r="X2860" i="1"/>
  <c r="X2862" i="1"/>
  <c r="X2864" i="1"/>
  <c r="X2866" i="1"/>
  <c r="X2868" i="1"/>
  <c r="X2870" i="1"/>
  <c r="X2872" i="1"/>
  <c r="X2874" i="1"/>
  <c r="X2876" i="1"/>
  <c r="X2878" i="1"/>
  <c r="X2880" i="1"/>
  <c r="X2882" i="1"/>
  <c r="X2884" i="1"/>
  <c r="X2886" i="1"/>
  <c r="X2888" i="1"/>
  <c r="X2890" i="1"/>
  <c r="U2852" i="1"/>
  <c r="U2854" i="1"/>
  <c r="U2856" i="1"/>
  <c r="U2858" i="1"/>
  <c r="U2860" i="1"/>
  <c r="U2862" i="1"/>
  <c r="U2864" i="1"/>
  <c r="U2866" i="1"/>
  <c r="U2868" i="1"/>
  <c r="U2870" i="1"/>
  <c r="U2872" i="1"/>
  <c r="U2874" i="1"/>
  <c r="U2876" i="1"/>
  <c r="U2878" i="1"/>
  <c r="U2880" i="1"/>
  <c r="U2882" i="1"/>
  <c r="U2884" i="1"/>
  <c r="U2886" i="1"/>
  <c r="U2888" i="1"/>
  <c r="U2890" i="1"/>
  <c r="V2852" i="1"/>
  <c r="V2854" i="1"/>
  <c r="V2856" i="1"/>
  <c r="V2858" i="1"/>
  <c r="V2860" i="1"/>
  <c r="V2862" i="1"/>
  <c r="V2864" i="1"/>
  <c r="V2866" i="1"/>
  <c r="V2868" i="1"/>
  <c r="V2870" i="1"/>
  <c r="V2872" i="1"/>
  <c r="V2874" i="1"/>
  <c r="V2876" i="1"/>
  <c r="V2878" i="1"/>
  <c r="V2880" i="1"/>
  <c r="V2882" i="1"/>
  <c r="V2884" i="1"/>
  <c r="V2886" i="1"/>
  <c r="V2888" i="1"/>
  <c r="V2890" i="1"/>
  <c r="U1832" i="1"/>
  <c r="AC1832" i="1" s="1"/>
  <c r="U1836" i="1"/>
  <c r="AC1836" i="1" s="1"/>
  <c r="U1840" i="1"/>
  <c r="AC1840" i="1" s="1"/>
  <c r="U1844" i="1"/>
  <c r="AC1844" i="1" s="1"/>
  <c r="U1848" i="1"/>
  <c r="AC1848" i="1" s="1"/>
  <c r="U1852" i="1"/>
  <c r="AC1852" i="1" s="1"/>
  <c r="U1856" i="1"/>
  <c r="AC1856" i="1" s="1"/>
  <c r="U1860" i="1"/>
  <c r="AC1860" i="1" s="1"/>
  <c r="U1864" i="1"/>
  <c r="AC1864" i="1" s="1"/>
  <c r="U1868" i="1"/>
  <c r="AC1868" i="1" s="1"/>
  <c r="U1872" i="1"/>
  <c r="AC1872" i="1" s="1"/>
  <c r="U1876" i="1"/>
  <c r="AC1876" i="1" s="1"/>
  <c r="U1880" i="1"/>
  <c r="AC1880" i="1" s="1"/>
  <c r="U1884" i="1"/>
  <c r="AC1884" i="1" s="1"/>
  <c r="U1888" i="1"/>
  <c r="AC1888" i="1" s="1"/>
  <c r="U1892" i="1"/>
  <c r="AC1892" i="1" s="1"/>
  <c r="U1896" i="1"/>
  <c r="AC1896" i="1" s="1"/>
  <c r="U1900" i="1"/>
  <c r="AC1900" i="1" s="1"/>
  <c r="U1904" i="1"/>
  <c r="AC1904" i="1" s="1"/>
  <c r="AG1904" i="1" s="1"/>
  <c r="U1908" i="1"/>
  <c r="AC1908" i="1" s="1"/>
  <c r="U1912" i="1"/>
  <c r="AC1912" i="1" s="1"/>
  <c r="U1916" i="1"/>
  <c r="AC1916" i="1" s="1"/>
  <c r="U1920" i="1"/>
  <c r="AC1920" i="1" s="1"/>
  <c r="U1924" i="1"/>
  <c r="AC1924" i="1" s="1"/>
  <c r="U1928" i="1"/>
  <c r="AC1928" i="1" s="1"/>
  <c r="U1932" i="1"/>
  <c r="AC1932" i="1" s="1"/>
  <c r="U1936" i="1"/>
  <c r="AC1936" i="1" s="1"/>
  <c r="U1940" i="1"/>
  <c r="AC1940" i="1" s="1"/>
  <c r="U1944" i="1"/>
  <c r="AC1944" i="1" s="1"/>
  <c r="AG1944" i="1" s="1"/>
  <c r="U1948" i="1"/>
  <c r="AC1948" i="1" s="1"/>
  <c r="U1952" i="1"/>
  <c r="AC1952" i="1" s="1"/>
  <c r="AG1952" i="1" s="1"/>
  <c r="U1956" i="1"/>
  <c r="AC1956" i="1" s="1"/>
  <c r="U1960" i="1"/>
  <c r="AC1960" i="1" s="1"/>
  <c r="U1964" i="1"/>
  <c r="AC1964" i="1" s="1"/>
  <c r="U1968" i="1"/>
  <c r="AC1968" i="1" s="1"/>
  <c r="AG1968" i="1" s="1"/>
  <c r="U1972" i="1"/>
  <c r="AC1972" i="1" s="1"/>
  <c r="U1976" i="1"/>
  <c r="AC1976" i="1" s="1"/>
  <c r="AG1976" i="1" s="1"/>
  <c r="U1980" i="1"/>
  <c r="AC1980" i="1" s="1"/>
  <c r="U1984" i="1"/>
  <c r="AC1984" i="1" s="1"/>
  <c r="AG1984" i="1" s="1"/>
  <c r="U1988" i="1"/>
  <c r="AC1988" i="1" s="1"/>
  <c r="U1992" i="1"/>
  <c r="AC1992" i="1" s="1"/>
  <c r="U1996" i="1"/>
  <c r="AC1996" i="1" s="1"/>
  <c r="U2000" i="1"/>
  <c r="AC2000" i="1" s="1"/>
  <c r="U2004" i="1"/>
  <c r="AC2004" i="1" s="1"/>
  <c r="U2008" i="1"/>
  <c r="AC2008" i="1" s="1"/>
  <c r="U2012" i="1"/>
  <c r="AC2012" i="1" s="1"/>
  <c r="U2016" i="1"/>
  <c r="AC2016" i="1" s="1"/>
  <c r="U2020" i="1"/>
  <c r="AC2020" i="1" s="1"/>
  <c r="U2024" i="1"/>
  <c r="AC2024" i="1" s="1"/>
  <c r="U2028" i="1"/>
  <c r="AC2028" i="1" s="1"/>
  <c r="U2032" i="1"/>
  <c r="AC2032" i="1" s="1"/>
  <c r="AG2032" i="1" s="1"/>
  <c r="U2036" i="1"/>
  <c r="AC2036" i="1" s="1"/>
  <c r="U2040" i="1"/>
  <c r="AC2040" i="1" s="1"/>
  <c r="U2044" i="1"/>
  <c r="AC2044" i="1" s="1"/>
  <c r="U2048" i="1"/>
  <c r="AC2048" i="1" s="1"/>
  <c r="U2052" i="1"/>
  <c r="AC2052" i="1" s="1"/>
  <c r="U2056" i="1"/>
  <c r="AC2056" i="1" s="1"/>
  <c r="U2060" i="1"/>
  <c r="AC2060" i="1" s="1"/>
  <c r="U2064" i="1"/>
  <c r="AC2064" i="1" s="1"/>
  <c r="U2068" i="1"/>
  <c r="AC2068" i="1" s="1"/>
  <c r="U2072" i="1"/>
  <c r="AC2072" i="1" s="1"/>
  <c r="U2076" i="1"/>
  <c r="AC2076" i="1" s="1"/>
  <c r="U2080" i="1"/>
  <c r="AC2080" i="1" s="1"/>
  <c r="U2084" i="1"/>
  <c r="AC2084" i="1" s="1"/>
  <c r="U2088" i="1"/>
  <c r="AC2088" i="1" s="1"/>
  <c r="U2092" i="1"/>
  <c r="AC2092" i="1" s="1"/>
  <c r="U2096" i="1"/>
  <c r="AC2096" i="1" s="1"/>
  <c r="AG2096" i="1" s="1"/>
  <c r="U2100" i="1"/>
  <c r="AC2100" i="1" s="1"/>
  <c r="U2104" i="1"/>
  <c r="AC2104" i="1" s="1"/>
  <c r="U2108" i="1"/>
  <c r="AC2108" i="1" s="1"/>
  <c r="U2112" i="1"/>
  <c r="AC2112" i="1" s="1"/>
  <c r="AG2112" i="1" s="1"/>
  <c r="U2116" i="1"/>
  <c r="AC2116" i="1" s="1"/>
  <c r="U2120" i="1"/>
  <c r="AC2120" i="1" s="1"/>
  <c r="AG2120" i="1" s="1"/>
  <c r="U2124" i="1"/>
  <c r="AC2124" i="1" s="1"/>
  <c r="U2128" i="1"/>
  <c r="AC2128" i="1" s="1"/>
  <c r="U2132" i="1"/>
  <c r="AC2132" i="1" s="1"/>
  <c r="U2136" i="1"/>
  <c r="AC2136" i="1" s="1"/>
  <c r="U2140" i="1"/>
  <c r="AC2140" i="1" s="1"/>
  <c r="U2144" i="1"/>
  <c r="AC2144" i="1" s="1"/>
  <c r="AG2144" i="1" s="1"/>
  <c r="U2148" i="1"/>
  <c r="AC2148" i="1" s="1"/>
  <c r="U2152" i="1"/>
  <c r="AC2152" i="1" s="1"/>
  <c r="U2156" i="1"/>
  <c r="AC2156" i="1" s="1"/>
  <c r="U2160" i="1"/>
  <c r="AC2160" i="1" s="1"/>
  <c r="AG2160" i="1" s="1"/>
  <c r="U2164" i="1"/>
  <c r="AC2164" i="1" s="1"/>
  <c r="U2168" i="1"/>
  <c r="AC2168" i="1" s="1"/>
  <c r="U2172" i="1"/>
  <c r="AC2172" i="1" s="1"/>
  <c r="U2176" i="1"/>
  <c r="AC2176" i="1" s="1"/>
  <c r="U2180" i="1"/>
  <c r="AC2180" i="1" s="1"/>
  <c r="U2184" i="1"/>
  <c r="AC2184" i="1" s="1"/>
  <c r="U2188" i="1"/>
  <c r="AC2188" i="1" s="1"/>
  <c r="U2192" i="1"/>
  <c r="AC2192" i="1" s="1"/>
  <c r="U2196" i="1"/>
  <c r="AC2196" i="1" s="1"/>
  <c r="U2200" i="1"/>
  <c r="AC2200" i="1" s="1"/>
  <c r="U2204" i="1"/>
  <c r="AC2204" i="1" s="1"/>
  <c r="U2208" i="1"/>
  <c r="AC2208" i="1" s="1"/>
  <c r="U2212" i="1"/>
  <c r="AC2212" i="1" s="1"/>
  <c r="U2216" i="1"/>
  <c r="AC2216" i="1" s="1"/>
  <c r="U2220" i="1"/>
  <c r="AC2220" i="1" s="1"/>
  <c r="U2224" i="1"/>
  <c r="AC2224" i="1" s="1"/>
  <c r="U2228" i="1"/>
  <c r="AC2228" i="1" s="1"/>
  <c r="U2232" i="1"/>
  <c r="AC2232" i="1" s="1"/>
  <c r="U2236" i="1"/>
  <c r="AC2236" i="1" s="1"/>
  <c r="U2240" i="1"/>
  <c r="AC2240" i="1" s="1"/>
  <c r="U2244" i="1"/>
  <c r="AC2244" i="1" s="1"/>
  <c r="U2248" i="1"/>
  <c r="AC2248" i="1" s="1"/>
  <c r="AG2248" i="1" s="1"/>
  <c r="U2252" i="1"/>
  <c r="AC2252" i="1" s="1"/>
  <c r="U2256" i="1"/>
  <c r="AC2256" i="1" s="1"/>
  <c r="U2260" i="1"/>
  <c r="AC2260" i="1" s="1"/>
  <c r="U2264" i="1"/>
  <c r="AC2264" i="1" s="1"/>
  <c r="U2268" i="1"/>
  <c r="AC2268" i="1" s="1"/>
  <c r="U2272" i="1"/>
  <c r="AC2272" i="1" s="1"/>
  <c r="AG2272" i="1" s="1"/>
  <c r="U2276" i="1"/>
  <c r="AC2276" i="1" s="1"/>
  <c r="U2280" i="1"/>
  <c r="AC2280" i="1" s="1"/>
  <c r="AG2280" i="1" s="1"/>
  <c r="AG2281" i="1" s="1"/>
  <c r="AG2282" i="1" s="1"/>
  <c r="U2284" i="1"/>
  <c r="AC2284" i="1" s="1"/>
  <c r="U2288" i="1"/>
  <c r="AC2288" i="1" s="1"/>
  <c r="U2292" i="1"/>
  <c r="AC2292" i="1" s="1"/>
  <c r="U2296" i="1"/>
  <c r="AC2296" i="1" s="1"/>
  <c r="U2300" i="1"/>
  <c r="AC2300" i="1" s="1"/>
  <c r="U2304" i="1"/>
  <c r="AC2304" i="1" s="1"/>
  <c r="AG2304" i="1" s="1"/>
  <c r="U2308" i="1"/>
  <c r="AC2308" i="1" s="1"/>
  <c r="U2312" i="1"/>
  <c r="AC2312" i="1" s="1"/>
  <c r="U2316" i="1"/>
  <c r="AC2316" i="1" s="1"/>
  <c r="U2320" i="1"/>
  <c r="AC2320" i="1" s="1"/>
  <c r="AG2320" i="1" s="1"/>
  <c r="U2324" i="1"/>
  <c r="AC2324" i="1" s="1"/>
  <c r="U2328" i="1"/>
  <c r="AC2328" i="1" s="1"/>
  <c r="U2332" i="1"/>
  <c r="AC2332" i="1" s="1"/>
  <c r="U2336" i="1"/>
  <c r="AC2336" i="1" s="1"/>
  <c r="AG2336" i="1" s="1"/>
  <c r="U2340" i="1"/>
  <c r="AC2340" i="1" s="1"/>
  <c r="U2344" i="1"/>
  <c r="AC2344" i="1" s="1"/>
  <c r="U2348" i="1"/>
  <c r="AC2348" i="1" s="1"/>
  <c r="U2352" i="1"/>
  <c r="AC2352" i="1" s="1"/>
  <c r="AG2352" i="1" s="1"/>
  <c r="U2356" i="1"/>
  <c r="AC2356" i="1" s="1"/>
  <c r="U2360" i="1"/>
  <c r="AC2360" i="1" s="1"/>
  <c r="AG2360" i="1" s="1"/>
  <c r="U2364" i="1"/>
  <c r="AC2364" i="1" s="1"/>
  <c r="U2368" i="1"/>
  <c r="AC2368" i="1" s="1"/>
  <c r="AG2368" i="1" s="1"/>
  <c r="U2372" i="1"/>
  <c r="AC2372" i="1" s="1"/>
  <c r="U2376" i="1"/>
  <c r="AC2376" i="1" s="1"/>
  <c r="AG2376" i="1" s="1"/>
  <c r="U2380" i="1"/>
  <c r="AC2380" i="1" s="1"/>
  <c r="U2384" i="1"/>
  <c r="AC2384" i="1" s="1"/>
  <c r="AG2384" i="1" s="1"/>
  <c r="U2388" i="1"/>
  <c r="AC2388" i="1" s="1"/>
  <c r="U2392" i="1"/>
  <c r="AC2392" i="1" s="1"/>
  <c r="U2396" i="1"/>
  <c r="AC2396" i="1" s="1"/>
  <c r="U2400" i="1"/>
  <c r="AC2400" i="1" s="1"/>
  <c r="AG2400" i="1" s="1"/>
  <c r="U2404" i="1"/>
  <c r="AC2404" i="1" s="1"/>
  <c r="U2408" i="1"/>
  <c r="AC2408" i="1" s="1"/>
  <c r="U2412" i="1"/>
  <c r="AC2412" i="1" s="1"/>
  <c r="U2416" i="1"/>
  <c r="AC2416" i="1" s="1"/>
  <c r="AG2416" i="1" s="1"/>
  <c r="U2420" i="1"/>
  <c r="AC2420" i="1" s="1"/>
  <c r="U2424" i="1"/>
  <c r="AC2424" i="1" s="1"/>
  <c r="U2428" i="1"/>
  <c r="AC2428" i="1" s="1"/>
  <c r="U2432" i="1"/>
  <c r="AC2432" i="1" s="1"/>
  <c r="AG2432" i="1" s="1"/>
  <c r="U2436" i="1"/>
  <c r="AC2436" i="1" s="1"/>
  <c r="U2440" i="1"/>
  <c r="AC2440" i="1" s="1"/>
  <c r="U2444" i="1"/>
  <c r="AC2444" i="1" s="1"/>
  <c r="U2448" i="1"/>
  <c r="AC2448" i="1" s="1"/>
  <c r="AG2448" i="1" s="1"/>
  <c r="U2452" i="1"/>
  <c r="AC2452" i="1" s="1"/>
  <c r="U2456" i="1"/>
  <c r="AC2456" i="1" s="1"/>
  <c r="U2460" i="1"/>
  <c r="AC2460" i="1" s="1"/>
  <c r="U2464" i="1"/>
  <c r="AC2464" i="1" s="1"/>
  <c r="AG2464" i="1" s="1"/>
  <c r="U2468" i="1"/>
  <c r="AC2468" i="1" s="1"/>
  <c r="U2472" i="1"/>
  <c r="AC2472" i="1" s="1"/>
  <c r="U2476" i="1"/>
  <c r="AC2476" i="1" s="1"/>
  <c r="U2480" i="1"/>
  <c r="AC2480" i="1" s="1"/>
  <c r="AG2480" i="1" s="1"/>
  <c r="AG2481" i="1" s="1"/>
  <c r="AG2482" i="1" s="1"/>
  <c r="U2484" i="1"/>
  <c r="AC2484" i="1" s="1"/>
  <c r="U2488" i="1"/>
  <c r="AC2488" i="1" s="1"/>
  <c r="U2492" i="1"/>
  <c r="AC2492" i="1" s="1"/>
  <c r="U2496" i="1"/>
  <c r="AC2496" i="1" s="1"/>
  <c r="AG2496" i="1" s="1"/>
  <c r="U2500" i="1"/>
  <c r="AC2500" i="1" s="1"/>
  <c r="U2504" i="1"/>
  <c r="AC2504" i="1" s="1"/>
  <c r="U2508" i="1"/>
  <c r="AC2508" i="1" s="1"/>
  <c r="U2512" i="1"/>
  <c r="AC2512" i="1" s="1"/>
  <c r="AG2512" i="1" s="1"/>
  <c r="U2516" i="1"/>
  <c r="AC2516" i="1" s="1"/>
  <c r="U2520" i="1"/>
  <c r="AC2520" i="1" s="1"/>
  <c r="U2524" i="1"/>
  <c r="AC2524" i="1" s="1"/>
  <c r="U2528" i="1"/>
  <c r="AC2528" i="1" s="1"/>
  <c r="AG2528" i="1" s="1"/>
  <c r="U2532" i="1"/>
  <c r="AC2532" i="1" s="1"/>
  <c r="U2536" i="1"/>
  <c r="AC2536" i="1" s="1"/>
  <c r="U2540" i="1"/>
  <c r="AC2540" i="1" s="1"/>
  <c r="U2544" i="1"/>
  <c r="AC2544" i="1" s="1"/>
  <c r="U2548" i="1"/>
  <c r="AC2548" i="1" s="1"/>
  <c r="U2552" i="1"/>
  <c r="AC2552" i="1" s="1"/>
  <c r="U2556" i="1"/>
  <c r="AC2556" i="1" s="1"/>
  <c r="U2560" i="1"/>
  <c r="AC2560" i="1" s="1"/>
  <c r="U2564" i="1"/>
  <c r="AC2564" i="1" s="1"/>
  <c r="U2568" i="1"/>
  <c r="AC2568" i="1" s="1"/>
  <c r="U2572" i="1"/>
  <c r="AC2572" i="1" s="1"/>
  <c r="U2576" i="1"/>
  <c r="AC2576" i="1" s="1"/>
  <c r="U2580" i="1"/>
  <c r="AC2580" i="1" s="1"/>
  <c r="U2584" i="1"/>
  <c r="AC2584" i="1" s="1"/>
  <c r="U2588" i="1"/>
  <c r="AC2588" i="1" s="1"/>
  <c r="U2592" i="1"/>
  <c r="AC2592" i="1" s="1"/>
  <c r="U2596" i="1"/>
  <c r="AC2596" i="1" s="1"/>
  <c r="U2600" i="1"/>
  <c r="AC2600" i="1" s="1"/>
  <c r="U2604" i="1"/>
  <c r="AC2604" i="1" s="1"/>
  <c r="U2608" i="1"/>
  <c r="AC2608" i="1" s="1"/>
  <c r="U2612" i="1"/>
  <c r="AC2612" i="1" s="1"/>
  <c r="U2616" i="1"/>
  <c r="AC2616" i="1" s="1"/>
  <c r="U2620" i="1"/>
  <c r="AC2620" i="1" s="1"/>
  <c r="U2624" i="1"/>
  <c r="AC2624" i="1" s="1"/>
  <c r="U2628" i="1"/>
  <c r="AC2628" i="1" s="1"/>
  <c r="U2632" i="1"/>
  <c r="AC2632" i="1" s="1"/>
  <c r="AG2632" i="1" s="1"/>
  <c r="U2636" i="1"/>
  <c r="AC2636" i="1" s="1"/>
  <c r="U2640" i="1"/>
  <c r="AC2640" i="1" s="1"/>
  <c r="U2644" i="1"/>
  <c r="AC2644" i="1" s="1"/>
  <c r="U2648" i="1"/>
  <c r="AC2648" i="1" s="1"/>
  <c r="AG2648" i="1" s="1"/>
  <c r="AG2649" i="1" s="1"/>
  <c r="U2652" i="1"/>
  <c r="AC2652" i="1" s="1"/>
  <c r="U2656" i="1"/>
  <c r="AC2656" i="1" s="1"/>
  <c r="AG2656" i="1" s="1"/>
  <c r="U2660" i="1"/>
  <c r="AC2660" i="1" s="1"/>
  <c r="U2664" i="1"/>
  <c r="AC2664" i="1" s="1"/>
  <c r="AG2664" i="1" s="1"/>
  <c r="U2668" i="1"/>
  <c r="AC2668" i="1" s="1"/>
  <c r="U2672" i="1"/>
  <c r="AC2672" i="1" s="1"/>
  <c r="U2676" i="1"/>
  <c r="AC2676" i="1" s="1"/>
  <c r="U2680" i="1"/>
  <c r="AC2680" i="1" s="1"/>
  <c r="U2684" i="1"/>
  <c r="AC2684" i="1" s="1"/>
  <c r="U2688" i="1"/>
  <c r="AC2688" i="1" s="1"/>
  <c r="U2692" i="1"/>
  <c r="AC2692" i="1" s="1"/>
  <c r="U2696" i="1"/>
  <c r="AC2696" i="1" s="1"/>
  <c r="U2700" i="1"/>
  <c r="AC2700" i="1" s="1"/>
  <c r="U2704" i="1"/>
  <c r="AC2704" i="1" s="1"/>
  <c r="U2708" i="1"/>
  <c r="AC2708" i="1" s="1"/>
  <c r="U2712" i="1"/>
  <c r="AC2712" i="1" s="1"/>
  <c r="U2716" i="1"/>
  <c r="AC2716" i="1" s="1"/>
  <c r="U2720" i="1"/>
  <c r="AC2720" i="1" s="1"/>
  <c r="U2724" i="1"/>
  <c r="AC2724" i="1" s="1"/>
  <c r="U2728" i="1"/>
  <c r="AC2728" i="1" s="1"/>
  <c r="U2732" i="1"/>
  <c r="AC2732" i="1" s="1"/>
  <c r="U2736" i="1"/>
  <c r="AC2736" i="1" s="1"/>
  <c r="AG2736" i="1" s="1"/>
  <c r="U2740" i="1"/>
  <c r="AC2740" i="1" s="1"/>
  <c r="U2744" i="1"/>
  <c r="AC2744" i="1" s="1"/>
  <c r="U2748" i="1"/>
  <c r="AC2748" i="1" s="1"/>
  <c r="U2752" i="1"/>
  <c r="AC2752" i="1" s="1"/>
  <c r="AG2752" i="1" s="1"/>
  <c r="U2756" i="1"/>
  <c r="AC2756" i="1" s="1"/>
  <c r="U2760" i="1"/>
  <c r="AC2760" i="1" s="1"/>
  <c r="U2764" i="1"/>
  <c r="AC2764" i="1" s="1"/>
  <c r="U2768" i="1"/>
  <c r="AC2768" i="1" s="1"/>
  <c r="U2772" i="1"/>
  <c r="AC2772" i="1" s="1"/>
  <c r="U2776" i="1"/>
  <c r="AC2776" i="1" s="1"/>
  <c r="U2780" i="1"/>
  <c r="AC2780" i="1" s="1"/>
  <c r="U2784" i="1"/>
  <c r="AC2784" i="1" s="1"/>
  <c r="U2788" i="1"/>
  <c r="AC2788" i="1" s="1"/>
  <c r="U2792" i="1"/>
  <c r="AC2792" i="1" s="1"/>
  <c r="U2796" i="1"/>
  <c r="AC2796" i="1" s="1"/>
  <c r="U2800" i="1"/>
  <c r="AC2800" i="1" s="1"/>
  <c r="U2804" i="1"/>
  <c r="AC2804" i="1" s="1"/>
  <c r="U2808" i="1"/>
  <c r="AC2808" i="1" s="1"/>
  <c r="AG2808" i="1" s="1"/>
  <c r="U2812" i="1"/>
  <c r="AC2812" i="1" s="1"/>
  <c r="U2816" i="1"/>
  <c r="AC2816" i="1" s="1"/>
  <c r="AG2816" i="1" s="1"/>
  <c r="AG2817" i="1" s="1"/>
  <c r="AG2818" i="1" s="1"/>
  <c r="U2820" i="1"/>
  <c r="AC2820" i="1" s="1"/>
  <c r="U2824" i="1"/>
  <c r="AC2824" i="1" s="1"/>
  <c r="AG2824" i="1" s="1"/>
  <c r="U2828" i="1"/>
  <c r="AC2828" i="1" s="1"/>
  <c r="U2832" i="1"/>
  <c r="AC2832" i="1" s="1"/>
  <c r="U2836" i="1"/>
  <c r="AC2836" i="1" s="1"/>
  <c r="U2840" i="1"/>
  <c r="AC2840" i="1" s="1"/>
  <c r="U2844" i="1"/>
  <c r="AC2844" i="1" s="1"/>
  <c r="U2848" i="1"/>
  <c r="AC2848" i="1" s="1"/>
  <c r="U44" i="1"/>
  <c r="AC44" i="1" s="1"/>
  <c r="U48" i="1"/>
  <c r="AC48" i="1" s="1"/>
  <c r="AB39" i="1"/>
  <c r="AB35" i="1"/>
  <c r="AB31" i="1"/>
  <c r="AB27" i="1"/>
  <c r="AB23" i="1"/>
  <c r="AB19" i="1"/>
  <c r="AB15" i="1"/>
  <c r="V2818" i="1"/>
  <c r="AD2818" i="1" s="1"/>
  <c r="V2822" i="1"/>
  <c r="AD2822" i="1" s="1"/>
  <c r="V2826" i="1"/>
  <c r="AD2826" i="1" s="1"/>
  <c r="V2830" i="1"/>
  <c r="AD2830" i="1" s="1"/>
  <c r="V2834" i="1"/>
  <c r="AD2834" i="1" s="1"/>
  <c r="V2838" i="1"/>
  <c r="AD2838" i="1" s="1"/>
  <c r="V2842" i="1"/>
  <c r="AD2842" i="1" s="1"/>
  <c r="V2846" i="1"/>
  <c r="AD2846" i="1" s="1"/>
  <c r="V2850" i="1"/>
  <c r="AD2850" i="1" s="1"/>
  <c r="V46" i="1"/>
  <c r="V50" i="1"/>
  <c r="Z46" i="1"/>
  <c r="Z50" i="1"/>
  <c r="Z52" i="1"/>
  <c r="Z54" i="1"/>
  <c r="Z56" i="1"/>
  <c r="Z58" i="1"/>
  <c r="Z60" i="1"/>
  <c r="Z62" i="1"/>
  <c r="Z64" i="1"/>
  <c r="Z66" i="1"/>
  <c r="Z68" i="1"/>
  <c r="Z70" i="1"/>
  <c r="Z72" i="1"/>
  <c r="Z74" i="1"/>
  <c r="Z76" i="1"/>
  <c r="Z78" i="1"/>
  <c r="Z80" i="1"/>
  <c r="Z82" i="1"/>
  <c r="Z84" i="1"/>
  <c r="Z86" i="1"/>
  <c r="Z88" i="1"/>
  <c r="Z90" i="1"/>
  <c r="Z92" i="1"/>
  <c r="Z94" i="1"/>
  <c r="Z96" i="1"/>
  <c r="Z98" i="1"/>
  <c r="Z100" i="1"/>
  <c r="Z102" i="1"/>
  <c r="Z104" i="1"/>
  <c r="Z106" i="1"/>
  <c r="Z108" i="1"/>
  <c r="Z110" i="1"/>
  <c r="Z112" i="1"/>
  <c r="Z114" i="1"/>
  <c r="Z116" i="1"/>
  <c r="Z118" i="1"/>
  <c r="Z120" i="1"/>
  <c r="Z122" i="1"/>
  <c r="Z124" i="1"/>
  <c r="Z126" i="1"/>
  <c r="Z128" i="1"/>
  <c r="Z130" i="1"/>
  <c r="Z132" i="1"/>
  <c r="Z134" i="1"/>
  <c r="Z136" i="1"/>
  <c r="Z138" i="1"/>
  <c r="Z140" i="1"/>
  <c r="Z142" i="1"/>
  <c r="Z144" i="1"/>
  <c r="Z146" i="1"/>
  <c r="Z148" i="1"/>
  <c r="Z150" i="1"/>
  <c r="Z152" i="1"/>
  <c r="Z154" i="1"/>
  <c r="Z156" i="1"/>
  <c r="Z158" i="1"/>
  <c r="Z160" i="1"/>
  <c r="Z162" i="1"/>
  <c r="Z164" i="1"/>
  <c r="Z166" i="1"/>
  <c r="Z168" i="1"/>
  <c r="Z170" i="1"/>
  <c r="Z172" i="1"/>
  <c r="Z174" i="1"/>
  <c r="Z176" i="1"/>
  <c r="Z178" i="1"/>
  <c r="Z180" i="1"/>
  <c r="Z182" i="1"/>
  <c r="Z184" i="1"/>
  <c r="Z186" i="1"/>
  <c r="Z188" i="1"/>
  <c r="Z190" i="1"/>
  <c r="Z192" i="1"/>
  <c r="Z194" i="1"/>
  <c r="Z196" i="1"/>
  <c r="Z198" i="1"/>
  <c r="Z200" i="1"/>
  <c r="Z202" i="1"/>
  <c r="Z204" i="1"/>
  <c r="Z206" i="1"/>
  <c r="Z208" i="1"/>
  <c r="Z210" i="1"/>
  <c r="Z212" i="1"/>
  <c r="Z214" i="1"/>
  <c r="Z216" i="1"/>
  <c r="Z218" i="1"/>
  <c r="Z220" i="1"/>
  <c r="Z222" i="1"/>
  <c r="Z224" i="1"/>
  <c r="Z226" i="1"/>
  <c r="Z228" i="1"/>
  <c r="Z230" i="1"/>
  <c r="Z232" i="1"/>
  <c r="Z234" i="1"/>
  <c r="Z236" i="1"/>
  <c r="Z238" i="1"/>
  <c r="Z240" i="1"/>
  <c r="Z242" i="1"/>
  <c r="Z244" i="1"/>
  <c r="Z246" i="1"/>
  <c r="Z248" i="1"/>
  <c r="Z250" i="1"/>
  <c r="Z252" i="1"/>
  <c r="Z254" i="1"/>
  <c r="Z256" i="1"/>
  <c r="Z258" i="1"/>
  <c r="Z260" i="1"/>
  <c r="Z262" i="1"/>
  <c r="Z264" i="1"/>
  <c r="Z266" i="1"/>
  <c r="Z268" i="1"/>
  <c r="Z270" i="1"/>
  <c r="Z272" i="1"/>
  <c r="Z274" i="1"/>
  <c r="Z276" i="1"/>
  <c r="Z278" i="1"/>
  <c r="Z280" i="1"/>
  <c r="Z282" i="1"/>
  <c r="Z284" i="1"/>
  <c r="Z286" i="1"/>
  <c r="Z288" i="1"/>
  <c r="Z290" i="1"/>
  <c r="Z292" i="1"/>
  <c r="Z294" i="1"/>
  <c r="Z296" i="1"/>
  <c r="Z298" i="1"/>
  <c r="Z300" i="1"/>
  <c r="Z302" i="1"/>
  <c r="Z304" i="1"/>
  <c r="Z306" i="1"/>
  <c r="Z308" i="1"/>
  <c r="Z310" i="1"/>
  <c r="Z312" i="1"/>
  <c r="Z314" i="1"/>
  <c r="Z316" i="1"/>
  <c r="Z318" i="1"/>
  <c r="Z320" i="1"/>
  <c r="Z322" i="1"/>
  <c r="Z324" i="1"/>
  <c r="Z326" i="1"/>
  <c r="Z328" i="1"/>
  <c r="Z330" i="1"/>
  <c r="Z332" i="1"/>
  <c r="Z334" i="1"/>
  <c r="Z336" i="1"/>
  <c r="Z338" i="1"/>
  <c r="Z340" i="1"/>
  <c r="Z342" i="1"/>
  <c r="Z344" i="1"/>
  <c r="Z346" i="1"/>
  <c r="Z348" i="1"/>
  <c r="Z350" i="1"/>
  <c r="Z352" i="1"/>
  <c r="Z354" i="1"/>
  <c r="Z356" i="1"/>
  <c r="Z358" i="1"/>
  <c r="Z360" i="1"/>
  <c r="Z362" i="1"/>
  <c r="Z364" i="1"/>
  <c r="Z366" i="1"/>
  <c r="Z368" i="1"/>
  <c r="Z370" i="1"/>
  <c r="Z372" i="1"/>
  <c r="Z374" i="1"/>
  <c r="Z376" i="1"/>
  <c r="Z378" i="1"/>
  <c r="Z380" i="1"/>
  <c r="Z382" i="1"/>
  <c r="Z384" i="1"/>
  <c r="Z386" i="1"/>
  <c r="Z388" i="1"/>
  <c r="Z390" i="1"/>
  <c r="Z392" i="1"/>
  <c r="Z394" i="1"/>
  <c r="Z396" i="1"/>
  <c r="Z398" i="1"/>
  <c r="Z400" i="1"/>
  <c r="Z402" i="1"/>
  <c r="Z404" i="1"/>
  <c r="Z406" i="1"/>
  <c r="Z408" i="1"/>
  <c r="Z410" i="1"/>
  <c r="Z412" i="1"/>
  <c r="Z414" i="1"/>
  <c r="Z416" i="1"/>
  <c r="Z418" i="1"/>
  <c r="Z420" i="1"/>
  <c r="Z422" i="1"/>
  <c r="Z424" i="1"/>
  <c r="Z426" i="1"/>
  <c r="Z428" i="1"/>
  <c r="Z430" i="1"/>
  <c r="Z432" i="1"/>
  <c r="Z434" i="1"/>
  <c r="Z436" i="1"/>
  <c r="Z438" i="1"/>
  <c r="Z440" i="1"/>
  <c r="Z442" i="1"/>
  <c r="Z444" i="1"/>
  <c r="Z446" i="1"/>
  <c r="Z448" i="1"/>
  <c r="Z450" i="1"/>
  <c r="Z452" i="1"/>
  <c r="Z454" i="1"/>
  <c r="Z456" i="1"/>
  <c r="Z458" i="1"/>
  <c r="Z460" i="1"/>
  <c r="Z462" i="1"/>
  <c r="Z464" i="1"/>
  <c r="Z466" i="1"/>
  <c r="Z468" i="1"/>
  <c r="Z470" i="1"/>
  <c r="Z472" i="1"/>
  <c r="Z474" i="1"/>
  <c r="Z476" i="1"/>
  <c r="Z478" i="1"/>
  <c r="Z480" i="1"/>
  <c r="Z482" i="1"/>
  <c r="Z484" i="1"/>
  <c r="Z486" i="1"/>
  <c r="Z488" i="1"/>
  <c r="Z490" i="1"/>
  <c r="Z492" i="1"/>
  <c r="Z494" i="1"/>
  <c r="Z496" i="1"/>
  <c r="Z498" i="1"/>
  <c r="Z500" i="1"/>
  <c r="Z502" i="1"/>
  <c r="Z504" i="1"/>
  <c r="Z506" i="1"/>
  <c r="Z508" i="1"/>
  <c r="Z510" i="1"/>
  <c r="Z512" i="1"/>
  <c r="Z514" i="1"/>
  <c r="Z516" i="1"/>
  <c r="Z518" i="1"/>
  <c r="Z520" i="1"/>
  <c r="Z522" i="1"/>
  <c r="Z524" i="1"/>
  <c r="Z526" i="1"/>
  <c r="Z528" i="1"/>
  <c r="Z530" i="1"/>
  <c r="Z532" i="1"/>
  <c r="Z534" i="1"/>
  <c r="Z536" i="1"/>
  <c r="Z538" i="1"/>
  <c r="Z540" i="1"/>
  <c r="Z542" i="1"/>
  <c r="Z544" i="1"/>
  <c r="Z546" i="1"/>
  <c r="Z548" i="1"/>
  <c r="Z550" i="1"/>
  <c r="Z552" i="1"/>
  <c r="Z554" i="1"/>
  <c r="Z556" i="1"/>
  <c r="Z558" i="1"/>
  <c r="Z560" i="1"/>
  <c r="Z562" i="1"/>
  <c r="Z564" i="1"/>
  <c r="Z566" i="1"/>
  <c r="Z568" i="1"/>
  <c r="Z570" i="1"/>
  <c r="Z572" i="1"/>
  <c r="Z574" i="1"/>
  <c r="Z576" i="1"/>
  <c r="Z578" i="1"/>
  <c r="Z580" i="1"/>
  <c r="Z582" i="1"/>
  <c r="Z584" i="1"/>
  <c r="Z586" i="1"/>
  <c r="Z588" i="1"/>
  <c r="Z590" i="1"/>
  <c r="Z592" i="1"/>
  <c r="Z594" i="1"/>
  <c r="Z596" i="1"/>
  <c r="Z598" i="1"/>
  <c r="Z600" i="1"/>
  <c r="Z602" i="1"/>
  <c r="Z604" i="1"/>
  <c r="Z606" i="1"/>
  <c r="Z608" i="1"/>
  <c r="Z610" i="1"/>
  <c r="Z612" i="1"/>
  <c r="Z614" i="1"/>
  <c r="Z616" i="1"/>
  <c r="Z618" i="1"/>
  <c r="Z620" i="1"/>
  <c r="Z622" i="1"/>
  <c r="Z624" i="1"/>
  <c r="Z626" i="1"/>
  <c r="Z628" i="1"/>
  <c r="Z630" i="1"/>
  <c r="Z632" i="1"/>
  <c r="Z634" i="1"/>
  <c r="Z636" i="1"/>
  <c r="Z638" i="1"/>
  <c r="Z640" i="1"/>
  <c r="Z642" i="1"/>
  <c r="Z644" i="1"/>
  <c r="Z646" i="1"/>
  <c r="Z648" i="1"/>
  <c r="Z650" i="1"/>
  <c r="Z652" i="1"/>
  <c r="Z654" i="1"/>
  <c r="Z656" i="1"/>
  <c r="Z658" i="1"/>
  <c r="Z660" i="1"/>
  <c r="Z662" i="1"/>
  <c r="Z664" i="1"/>
  <c r="Z666" i="1"/>
  <c r="Z668" i="1"/>
  <c r="Z670" i="1"/>
  <c r="Z672" i="1"/>
  <c r="Z674" i="1"/>
  <c r="Z676" i="1"/>
  <c r="Z678" i="1"/>
  <c r="Z680" i="1"/>
  <c r="Z682" i="1"/>
  <c r="Z684" i="1"/>
  <c r="Z686" i="1"/>
  <c r="Z688" i="1"/>
  <c r="Z690" i="1"/>
  <c r="Z692" i="1"/>
  <c r="Z694" i="1"/>
  <c r="Z696" i="1"/>
  <c r="Z698" i="1"/>
  <c r="Z700" i="1"/>
  <c r="Z702" i="1"/>
  <c r="Z704" i="1"/>
  <c r="Z706" i="1"/>
  <c r="Z708" i="1"/>
  <c r="Z710" i="1"/>
  <c r="Z712" i="1"/>
  <c r="Z714" i="1"/>
  <c r="Z716" i="1"/>
  <c r="Z718" i="1"/>
  <c r="Z720" i="1"/>
  <c r="Z722" i="1"/>
  <c r="Z724" i="1"/>
  <c r="Z726" i="1"/>
  <c r="Z728" i="1"/>
  <c r="Z730" i="1"/>
  <c r="Z732" i="1"/>
  <c r="Z734" i="1"/>
  <c r="Z736" i="1"/>
  <c r="Z738" i="1"/>
  <c r="Z740" i="1"/>
  <c r="Z742" i="1"/>
  <c r="Z744" i="1"/>
  <c r="Z746" i="1"/>
  <c r="Z748" i="1"/>
  <c r="Z750" i="1"/>
  <c r="Z752" i="1"/>
  <c r="Z754" i="1"/>
  <c r="Z756" i="1"/>
  <c r="Z758" i="1"/>
  <c r="Z760" i="1"/>
  <c r="Z762" i="1"/>
  <c r="Z764" i="1"/>
  <c r="Z766" i="1"/>
  <c r="Z768" i="1"/>
  <c r="Z770" i="1"/>
  <c r="Z772" i="1"/>
  <c r="Z774" i="1"/>
  <c r="Z776" i="1"/>
  <c r="Z778" i="1"/>
  <c r="Z780" i="1"/>
  <c r="Z782" i="1"/>
  <c r="Z784" i="1"/>
  <c r="Z786" i="1"/>
  <c r="Z788" i="1"/>
  <c r="Z790" i="1"/>
  <c r="Z792" i="1"/>
  <c r="Z794" i="1"/>
  <c r="Z796" i="1"/>
  <c r="Z798" i="1"/>
  <c r="Z800" i="1"/>
  <c r="Z802" i="1"/>
  <c r="Z804" i="1"/>
  <c r="Z806" i="1"/>
  <c r="Z808" i="1"/>
  <c r="Z810" i="1"/>
  <c r="Z812" i="1"/>
  <c r="Z814" i="1"/>
  <c r="Z816" i="1"/>
  <c r="Z818" i="1"/>
  <c r="Z820" i="1"/>
  <c r="Z822" i="1"/>
  <c r="Z824" i="1"/>
  <c r="Z826" i="1"/>
  <c r="Z828" i="1"/>
  <c r="Z830" i="1"/>
  <c r="Z832" i="1"/>
  <c r="Z834" i="1"/>
  <c r="Z836" i="1"/>
  <c r="Z838" i="1"/>
  <c r="Z840" i="1"/>
  <c r="Z842" i="1"/>
  <c r="Z844" i="1"/>
  <c r="Z846" i="1"/>
  <c r="Z848" i="1"/>
  <c r="Z850" i="1"/>
  <c r="Z852" i="1"/>
  <c r="Z854" i="1"/>
  <c r="Z856" i="1"/>
  <c r="Z858" i="1"/>
  <c r="Z860" i="1"/>
  <c r="Z862" i="1"/>
  <c r="Z864" i="1"/>
  <c r="Z866" i="1"/>
  <c r="Z868" i="1"/>
  <c r="Z870" i="1"/>
  <c r="Z872" i="1"/>
  <c r="Z874" i="1"/>
  <c r="Z876" i="1"/>
  <c r="Z878" i="1"/>
  <c r="Z880" i="1"/>
  <c r="Z882" i="1"/>
  <c r="Z884" i="1"/>
  <c r="Z886" i="1"/>
  <c r="Z888" i="1"/>
  <c r="Z890" i="1"/>
  <c r="Z892" i="1"/>
  <c r="Z894" i="1"/>
  <c r="Z896" i="1"/>
  <c r="Z898" i="1"/>
  <c r="Z900" i="1"/>
  <c r="Z902" i="1"/>
  <c r="Z904" i="1"/>
  <c r="Z906" i="1"/>
  <c r="Z908" i="1"/>
  <c r="Z910" i="1"/>
  <c r="Z912" i="1"/>
  <c r="Z914" i="1"/>
  <c r="Z916" i="1"/>
  <c r="Z918" i="1"/>
  <c r="Z920" i="1"/>
  <c r="Z922" i="1"/>
  <c r="Z924" i="1"/>
  <c r="Z926" i="1"/>
  <c r="Z928" i="1"/>
  <c r="Z930" i="1"/>
  <c r="Z932" i="1"/>
  <c r="Z934" i="1"/>
  <c r="Z936" i="1"/>
  <c r="Z938" i="1"/>
  <c r="Z940" i="1"/>
  <c r="Z942" i="1"/>
  <c r="Z944" i="1"/>
  <c r="Z946" i="1"/>
  <c r="Z948" i="1"/>
  <c r="Z950" i="1"/>
  <c r="Z952" i="1"/>
  <c r="Z954" i="1"/>
  <c r="Z956" i="1"/>
  <c r="Z958" i="1"/>
  <c r="Z960" i="1"/>
  <c r="Z962" i="1"/>
  <c r="Z964" i="1"/>
  <c r="Z966" i="1"/>
  <c r="Z968" i="1"/>
  <c r="Z970" i="1"/>
  <c r="Z972" i="1"/>
  <c r="Z974" i="1"/>
  <c r="Z976" i="1"/>
  <c r="Z978" i="1"/>
  <c r="Z980" i="1"/>
  <c r="Z982" i="1"/>
  <c r="Z984" i="1"/>
  <c r="Z986" i="1"/>
  <c r="Z988" i="1"/>
  <c r="Z990" i="1"/>
  <c r="Z992" i="1"/>
  <c r="Z994" i="1"/>
  <c r="Z996" i="1"/>
  <c r="Z998" i="1"/>
  <c r="Z1000" i="1"/>
  <c r="Z1002" i="1"/>
  <c r="Z1004" i="1"/>
  <c r="Z1006" i="1"/>
  <c r="Z1008" i="1"/>
  <c r="Z1010" i="1"/>
  <c r="Z1012" i="1"/>
  <c r="Z1014" i="1"/>
  <c r="Z1016" i="1"/>
  <c r="Z1018" i="1"/>
  <c r="Z1020" i="1"/>
  <c r="Z1022" i="1"/>
  <c r="Z1024" i="1"/>
  <c r="Z1026" i="1"/>
  <c r="Z1028" i="1"/>
  <c r="Z1030" i="1"/>
  <c r="Z1032" i="1"/>
  <c r="Z1034" i="1"/>
  <c r="Z1036" i="1"/>
  <c r="Z1038" i="1"/>
  <c r="Z1040" i="1"/>
  <c r="Z1042" i="1"/>
  <c r="Z1044" i="1"/>
  <c r="Z1046" i="1"/>
  <c r="Z1048" i="1"/>
  <c r="Z1050" i="1"/>
  <c r="Z1052" i="1"/>
  <c r="Z1054" i="1"/>
  <c r="Z1056" i="1"/>
  <c r="Z1058" i="1"/>
  <c r="Z1060" i="1"/>
  <c r="Z1062" i="1"/>
  <c r="Z1064" i="1"/>
  <c r="Z1066" i="1"/>
  <c r="Z1068" i="1"/>
  <c r="Z1070" i="1"/>
  <c r="Z1072" i="1"/>
  <c r="Z1074" i="1"/>
  <c r="Z1076" i="1"/>
  <c r="Z1078" i="1"/>
  <c r="Z1080" i="1"/>
  <c r="Z1082" i="1"/>
  <c r="Z1084" i="1"/>
  <c r="Z1086" i="1"/>
  <c r="Z1088" i="1"/>
  <c r="Z1090" i="1"/>
  <c r="Z1092" i="1"/>
  <c r="Z1094" i="1"/>
  <c r="Z1096" i="1"/>
  <c r="Z1098" i="1"/>
  <c r="Z1100" i="1"/>
  <c r="Z1102" i="1"/>
  <c r="Z1104" i="1"/>
  <c r="Z1106" i="1"/>
  <c r="Z1108" i="1"/>
  <c r="Z1110" i="1"/>
  <c r="Z1112" i="1"/>
  <c r="Z1114" i="1"/>
  <c r="Z1116" i="1"/>
  <c r="Z1118" i="1"/>
  <c r="Z1120" i="1"/>
  <c r="Z1122" i="1"/>
  <c r="Z1124" i="1"/>
  <c r="Z1126" i="1"/>
  <c r="Z1128" i="1"/>
  <c r="Z1130" i="1"/>
  <c r="Z1132" i="1"/>
  <c r="Z1134" i="1"/>
  <c r="Z1136" i="1"/>
  <c r="Z1138" i="1"/>
  <c r="Z1140" i="1"/>
  <c r="Z1142" i="1"/>
  <c r="Z1144" i="1"/>
  <c r="Z1146" i="1"/>
  <c r="Z1148" i="1"/>
  <c r="Z1150" i="1"/>
  <c r="Z1152" i="1"/>
  <c r="Z1154" i="1"/>
  <c r="Z1156" i="1"/>
  <c r="Z1158" i="1"/>
  <c r="Z1160" i="1"/>
  <c r="Z1162" i="1"/>
  <c r="Z1164" i="1"/>
  <c r="Z1166" i="1"/>
  <c r="Z1168" i="1"/>
  <c r="Z1170" i="1"/>
  <c r="Z1172" i="1"/>
  <c r="Z1174" i="1"/>
  <c r="Z1176" i="1"/>
  <c r="Z1178" i="1"/>
  <c r="Z1180" i="1"/>
  <c r="Z1182" i="1"/>
  <c r="Z1184" i="1"/>
  <c r="Z1186" i="1"/>
  <c r="Z1188" i="1"/>
  <c r="Z1190" i="1"/>
  <c r="Z1192" i="1"/>
  <c r="Z1194" i="1"/>
  <c r="Z1196" i="1"/>
  <c r="Z1198" i="1"/>
  <c r="Z1200" i="1"/>
  <c r="Z1202" i="1"/>
  <c r="Z1204" i="1"/>
  <c r="Z1206" i="1"/>
  <c r="Z1208" i="1"/>
  <c r="Z1210" i="1"/>
  <c r="Z1212" i="1"/>
  <c r="Z1214" i="1"/>
  <c r="Z1216" i="1"/>
  <c r="Z1218" i="1"/>
  <c r="Z1220" i="1"/>
  <c r="Z1222" i="1"/>
  <c r="Z1224" i="1"/>
  <c r="Z1226" i="1"/>
  <c r="Z1228" i="1"/>
  <c r="Z1230" i="1"/>
  <c r="Z1232" i="1"/>
  <c r="Z1234" i="1"/>
  <c r="Z1236" i="1"/>
  <c r="Z1238" i="1"/>
  <c r="Z1240" i="1"/>
  <c r="Z1242" i="1"/>
  <c r="Z1244" i="1"/>
  <c r="Z1246" i="1"/>
  <c r="Z1248" i="1"/>
  <c r="Z1250" i="1"/>
  <c r="Z1252" i="1"/>
  <c r="Z1254" i="1"/>
  <c r="Z1256" i="1"/>
  <c r="Z1258" i="1"/>
  <c r="Z1260" i="1"/>
  <c r="Z1262" i="1"/>
  <c r="Z1264" i="1"/>
  <c r="Z1266" i="1"/>
  <c r="Z1268" i="1"/>
  <c r="Z1270" i="1"/>
  <c r="Z1272" i="1"/>
  <c r="Z1274" i="1"/>
  <c r="Z1276" i="1"/>
  <c r="Z1278" i="1"/>
  <c r="Z1280" i="1"/>
  <c r="Z1282" i="1"/>
  <c r="Z1284" i="1"/>
  <c r="Z1286" i="1"/>
  <c r="Z1288" i="1"/>
  <c r="Z1290" i="1"/>
  <c r="Z1292" i="1"/>
  <c r="Z1294" i="1"/>
  <c r="Z1296" i="1"/>
  <c r="Z1298" i="1"/>
  <c r="Z1300" i="1"/>
  <c r="Z1302" i="1"/>
  <c r="Z1304" i="1"/>
  <c r="Z1306" i="1"/>
  <c r="Z1308" i="1"/>
  <c r="Z1310" i="1"/>
  <c r="Z1312" i="1"/>
  <c r="Z1314" i="1"/>
  <c r="Z1316" i="1"/>
  <c r="Z1318" i="1"/>
  <c r="Z1320" i="1"/>
  <c r="Z1322" i="1"/>
  <c r="Z1324" i="1"/>
  <c r="Z1326" i="1"/>
  <c r="Z1328" i="1"/>
  <c r="Z1330" i="1"/>
  <c r="Z1332" i="1"/>
  <c r="Z1334" i="1"/>
  <c r="Z1336" i="1"/>
  <c r="Z1338" i="1"/>
  <c r="Z1340" i="1"/>
  <c r="Z1342" i="1"/>
  <c r="Z1344" i="1"/>
  <c r="Z1346" i="1"/>
  <c r="Z1348" i="1"/>
  <c r="Z1350" i="1"/>
  <c r="Z1352" i="1"/>
  <c r="Z1354" i="1"/>
  <c r="Z1356" i="1"/>
  <c r="Z1358" i="1"/>
  <c r="Z1360" i="1"/>
  <c r="Z1362" i="1"/>
  <c r="Z1364" i="1"/>
  <c r="Z1366" i="1"/>
  <c r="Z1368" i="1"/>
  <c r="Z1370" i="1"/>
  <c r="Z1372" i="1"/>
  <c r="Z1374" i="1"/>
  <c r="Z1376" i="1"/>
  <c r="Z1378" i="1"/>
  <c r="Z1380" i="1"/>
  <c r="Z1382" i="1"/>
  <c r="Z1384" i="1"/>
  <c r="Z1386" i="1"/>
  <c r="Z1388" i="1"/>
  <c r="Z1390" i="1"/>
  <c r="Z1392" i="1"/>
  <c r="Z1394" i="1"/>
  <c r="Z1396" i="1"/>
  <c r="Z1398" i="1"/>
  <c r="Z1400" i="1"/>
  <c r="Z1402" i="1"/>
  <c r="Z1404" i="1"/>
  <c r="Z1406" i="1"/>
  <c r="Z1408" i="1"/>
  <c r="Z1410" i="1"/>
  <c r="Z1412" i="1"/>
  <c r="Z1414" i="1"/>
  <c r="Z1416" i="1"/>
  <c r="Z1418" i="1"/>
  <c r="Z1420" i="1"/>
  <c r="Z1422" i="1"/>
  <c r="Z1424" i="1"/>
  <c r="Z1426" i="1"/>
  <c r="Z1428" i="1"/>
  <c r="Z1430" i="1"/>
  <c r="Z1432" i="1"/>
  <c r="Z1434" i="1"/>
  <c r="Z1436" i="1"/>
  <c r="Z1438" i="1"/>
  <c r="Z1440" i="1"/>
  <c r="Z1442" i="1"/>
  <c r="Z1444" i="1"/>
  <c r="Z1446" i="1"/>
  <c r="Z1448" i="1"/>
  <c r="Z1450" i="1"/>
  <c r="Z1452" i="1"/>
  <c r="Z1454" i="1"/>
  <c r="Z1456" i="1"/>
  <c r="Z1458" i="1"/>
  <c r="Z1460" i="1"/>
  <c r="Z1462" i="1"/>
  <c r="Z1464" i="1"/>
  <c r="Z1466" i="1"/>
  <c r="Z1468" i="1"/>
  <c r="Z1470" i="1"/>
  <c r="Z1472" i="1"/>
  <c r="Z1474" i="1"/>
  <c r="Z1476" i="1"/>
  <c r="Z1478" i="1"/>
  <c r="Z1480" i="1"/>
  <c r="Z1482" i="1"/>
  <c r="Z1484" i="1"/>
  <c r="Z1486" i="1"/>
  <c r="Z1488" i="1"/>
  <c r="Z1490" i="1"/>
  <c r="Z1492" i="1"/>
  <c r="Z1494" i="1"/>
  <c r="Z1496" i="1"/>
  <c r="Z1498" i="1"/>
  <c r="Z1500" i="1"/>
  <c r="Z1502" i="1"/>
  <c r="Z1504" i="1"/>
  <c r="Z1506" i="1"/>
  <c r="Z1508" i="1"/>
  <c r="Z1510" i="1"/>
  <c r="Z1512" i="1"/>
  <c r="Z1514" i="1"/>
  <c r="Z1516" i="1"/>
  <c r="Z1518" i="1"/>
  <c r="Z1520" i="1"/>
  <c r="Z1522" i="1"/>
  <c r="Z1524" i="1"/>
  <c r="Z1526" i="1"/>
  <c r="Z1528" i="1"/>
  <c r="Z1530" i="1"/>
  <c r="Z1532" i="1"/>
  <c r="Z1534" i="1"/>
  <c r="Z1536" i="1"/>
  <c r="Z1538" i="1"/>
  <c r="Z1540" i="1"/>
  <c r="Z1542" i="1"/>
  <c r="Z1544" i="1"/>
  <c r="Z1546" i="1"/>
  <c r="Z1548" i="1"/>
  <c r="Z1550" i="1"/>
  <c r="Z1552" i="1"/>
  <c r="Z1554" i="1"/>
  <c r="Z1556" i="1"/>
  <c r="Z1558" i="1"/>
  <c r="Z1560" i="1"/>
  <c r="Z1562" i="1"/>
  <c r="Z1564" i="1"/>
  <c r="Z1566" i="1"/>
  <c r="Z1568" i="1"/>
  <c r="Z1570" i="1"/>
  <c r="Z1572" i="1"/>
  <c r="Z1574" i="1"/>
  <c r="Z1576" i="1"/>
  <c r="Z1578" i="1"/>
  <c r="Z1580" i="1"/>
  <c r="Z1582" i="1"/>
  <c r="Z1584" i="1"/>
  <c r="Z1586" i="1"/>
  <c r="Z1588" i="1"/>
  <c r="Z1590" i="1"/>
  <c r="Z1592" i="1"/>
  <c r="Z1594" i="1"/>
  <c r="Z1596" i="1"/>
  <c r="Z1598" i="1"/>
  <c r="Z1600" i="1"/>
  <c r="Z1602" i="1"/>
  <c r="Z1604" i="1"/>
  <c r="Z1606" i="1"/>
  <c r="Z1608" i="1"/>
  <c r="Z1610" i="1"/>
  <c r="Z1612" i="1"/>
  <c r="Z1614" i="1"/>
  <c r="Z1616" i="1"/>
  <c r="Z1618" i="1"/>
  <c r="Z1620" i="1"/>
  <c r="Z1622" i="1"/>
  <c r="Z1624" i="1"/>
  <c r="Z1626" i="1"/>
  <c r="Z1628" i="1"/>
  <c r="Z1630" i="1"/>
  <c r="Z1632" i="1"/>
  <c r="Z1634" i="1"/>
  <c r="Z1636" i="1"/>
  <c r="Z1638" i="1"/>
  <c r="Z1640" i="1"/>
  <c r="Z1642" i="1"/>
  <c r="Z1644" i="1"/>
  <c r="Z1646" i="1"/>
  <c r="Z1648" i="1"/>
  <c r="Z1650" i="1"/>
  <c r="Z1652" i="1"/>
  <c r="Z1654" i="1"/>
  <c r="Z1656" i="1"/>
  <c r="Z1658" i="1"/>
  <c r="Z1660" i="1"/>
  <c r="Z1662" i="1"/>
  <c r="Z1664" i="1"/>
  <c r="Z1666" i="1"/>
  <c r="Z1668" i="1"/>
  <c r="Z1670" i="1"/>
  <c r="Z1672" i="1"/>
  <c r="Z1674" i="1"/>
  <c r="Z1676" i="1"/>
  <c r="Z1678" i="1"/>
  <c r="Z1680" i="1"/>
  <c r="Z1682" i="1"/>
  <c r="Z1684" i="1"/>
  <c r="Z1686" i="1"/>
  <c r="Z1688" i="1"/>
  <c r="Z1690" i="1"/>
  <c r="Z1692" i="1"/>
  <c r="Z1694" i="1"/>
  <c r="Z1696" i="1"/>
  <c r="Z1698" i="1"/>
  <c r="Z1700" i="1"/>
  <c r="Z1702" i="1"/>
  <c r="Z1704" i="1"/>
  <c r="Z1706" i="1"/>
  <c r="Z1708" i="1"/>
  <c r="Z1710" i="1"/>
  <c r="Z1712" i="1"/>
  <c r="Z1714" i="1"/>
  <c r="Z1716" i="1"/>
  <c r="Z1718" i="1"/>
  <c r="Z1720" i="1"/>
  <c r="Z1722" i="1"/>
  <c r="Z1724" i="1"/>
  <c r="Z1726" i="1"/>
  <c r="Z1728" i="1"/>
  <c r="Z1730" i="1"/>
  <c r="Z1732" i="1"/>
  <c r="Z1734" i="1"/>
  <c r="Z1736" i="1"/>
  <c r="Z1738" i="1"/>
  <c r="Z1740" i="1"/>
  <c r="Z1742" i="1"/>
  <c r="Z1744" i="1"/>
  <c r="Z1746" i="1"/>
  <c r="Z1748" i="1"/>
  <c r="Z1750" i="1"/>
  <c r="Z1752" i="1"/>
  <c r="Z1754" i="1"/>
  <c r="Z1756" i="1"/>
  <c r="Z1758" i="1"/>
  <c r="Z1760" i="1"/>
  <c r="Z1762" i="1"/>
  <c r="Z1764" i="1"/>
  <c r="Z1766" i="1"/>
  <c r="Z1768" i="1"/>
  <c r="Z1770" i="1"/>
  <c r="Z1772" i="1"/>
  <c r="Z1774" i="1"/>
  <c r="Z1776" i="1"/>
  <c r="Z1778" i="1"/>
  <c r="Z1780" i="1"/>
  <c r="Z1782" i="1"/>
  <c r="Z1784" i="1"/>
  <c r="Z1786" i="1"/>
  <c r="Z1788" i="1"/>
  <c r="Z1790" i="1"/>
  <c r="Z1792" i="1"/>
  <c r="Z1794" i="1"/>
  <c r="Z1796" i="1"/>
  <c r="Z1798" i="1"/>
  <c r="Z1800" i="1"/>
  <c r="Z1802" i="1"/>
  <c r="Z1804" i="1"/>
  <c r="Z1806" i="1"/>
  <c r="Z1808" i="1"/>
  <c r="Z1810" i="1"/>
  <c r="Z1812" i="1"/>
  <c r="Z1814" i="1"/>
  <c r="Z1816" i="1"/>
  <c r="Z1818" i="1"/>
  <c r="Z1820" i="1"/>
  <c r="Z1822" i="1"/>
  <c r="Z1824" i="1"/>
  <c r="Z1826" i="1"/>
  <c r="Z1828" i="1"/>
  <c r="W1833" i="1"/>
  <c r="AE1833" i="1" s="1"/>
  <c r="W1837" i="1"/>
  <c r="AE1837" i="1" s="1"/>
  <c r="W1841" i="1"/>
  <c r="AE1841" i="1" s="1"/>
  <c r="W1845" i="1"/>
  <c r="AE1845" i="1" s="1"/>
  <c r="W1849" i="1"/>
  <c r="AE1849" i="1" s="1"/>
  <c r="W1853" i="1"/>
  <c r="AE1853" i="1" s="1"/>
  <c r="W1857" i="1"/>
  <c r="AE1857" i="1" s="1"/>
  <c r="W1861" i="1"/>
  <c r="AE1861" i="1" s="1"/>
  <c r="W1865" i="1"/>
  <c r="AE1865" i="1" s="1"/>
  <c r="W1869" i="1"/>
  <c r="AE1869" i="1" s="1"/>
  <c r="W1873" i="1"/>
  <c r="AE1873" i="1" s="1"/>
  <c r="W1877" i="1"/>
  <c r="AE1877" i="1" s="1"/>
  <c r="W1881" i="1"/>
  <c r="AE1881" i="1" s="1"/>
  <c r="W1885" i="1"/>
  <c r="AE1885" i="1" s="1"/>
  <c r="W1889" i="1"/>
  <c r="AE1889" i="1" s="1"/>
  <c r="W1893" i="1"/>
  <c r="AE1893" i="1" s="1"/>
  <c r="W1897" i="1"/>
  <c r="AE1897" i="1" s="1"/>
  <c r="AG1897" i="1" s="1"/>
  <c r="W1901" i="1"/>
  <c r="AE1901" i="1" s="1"/>
  <c r="W1905" i="1"/>
  <c r="AE1905" i="1" s="1"/>
  <c r="W1909" i="1"/>
  <c r="AE1909" i="1" s="1"/>
  <c r="W1913" i="1"/>
  <c r="AE1913" i="1" s="1"/>
  <c r="W1917" i="1"/>
  <c r="AE1917" i="1" s="1"/>
  <c r="W1921" i="1"/>
  <c r="AE1921" i="1" s="1"/>
  <c r="W1925" i="1"/>
  <c r="AE1925" i="1" s="1"/>
  <c r="W1929" i="1"/>
  <c r="AE1929" i="1" s="1"/>
  <c r="W1933" i="1"/>
  <c r="AE1933" i="1" s="1"/>
  <c r="W1937" i="1"/>
  <c r="AE1937" i="1" s="1"/>
  <c r="W1941" i="1"/>
  <c r="AE1941" i="1" s="1"/>
  <c r="W1945" i="1"/>
  <c r="AE1945" i="1" s="1"/>
  <c r="AG1945" i="1" s="1"/>
  <c r="W1949" i="1"/>
  <c r="AE1949" i="1" s="1"/>
  <c r="W1953" i="1"/>
  <c r="AE1953" i="1" s="1"/>
  <c r="AG1953" i="1" s="1"/>
  <c r="W1957" i="1"/>
  <c r="AE1957" i="1" s="1"/>
  <c r="W1961" i="1"/>
  <c r="AE1961" i="1" s="1"/>
  <c r="AG1961" i="1" s="1"/>
  <c r="W1965" i="1"/>
  <c r="AE1965" i="1" s="1"/>
  <c r="W1969" i="1"/>
  <c r="AE1969" i="1" s="1"/>
  <c r="AG1969" i="1" s="1"/>
  <c r="W1973" i="1"/>
  <c r="AE1973" i="1" s="1"/>
  <c r="W1977" i="1"/>
  <c r="AE1977" i="1" s="1"/>
  <c r="W1981" i="1"/>
  <c r="AE1981" i="1" s="1"/>
  <c r="W1985" i="1"/>
  <c r="AE1985" i="1" s="1"/>
  <c r="AG1985" i="1" s="1"/>
  <c r="W1989" i="1"/>
  <c r="AE1989" i="1" s="1"/>
  <c r="W1993" i="1"/>
  <c r="AE1993" i="1" s="1"/>
  <c r="W1997" i="1"/>
  <c r="AE1997" i="1" s="1"/>
  <c r="W2001" i="1"/>
  <c r="AE2001" i="1" s="1"/>
  <c r="AG2001" i="1" s="1"/>
  <c r="AG2002" i="1" s="1"/>
  <c r="AG2003" i="1" s="1"/>
  <c r="AG2004" i="1" s="1"/>
  <c r="AG2005" i="1" s="1"/>
  <c r="AG2006" i="1" s="1"/>
  <c r="AG2007" i="1" s="1"/>
  <c r="AG2008" i="1" s="1"/>
  <c r="AG2009" i="1" s="1"/>
  <c r="AG2010" i="1" s="1"/>
  <c r="AG2011" i="1" s="1"/>
  <c r="AG2012" i="1" s="1"/>
  <c r="AG2013" i="1" s="1"/>
  <c r="AG2014" i="1" s="1"/>
  <c r="AG2015" i="1" s="1"/>
  <c r="AG2016" i="1" s="1"/>
  <c r="AG2017" i="1" s="1"/>
  <c r="AG2018" i="1" s="1"/>
  <c r="AG2019" i="1" s="1"/>
  <c r="AG2020" i="1" s="1"/>
  <c r="AG2021" i="1" s="1"/>
  <c r="AG2022" i="1" s="1"/>
  <c r="AG2023" i="1" s="1"/>
  <c r="W2005" i="1"/>
  <c r="AE2005" i="1" s="1"/>
  <c r="W2009" i="1"/>
  <c r="AE2009" i="1" s="1"/>
  <c r="W2013" i="1"/>
  <c r="AE2013" i="1" s="1"/>
  <c r="W2017" i="1"/>
  <c r="AE2017" i="1" s="1"/>
  <c r="W2021" i="1"/>
  <c r="AE2021" i="1" s="1"/>
  <c r="W2025" i="1"/>
  <c r="AE2025" i="1" s="1"/>
  <c r="AG2025" i="1" s="1"/>
  <c r="AG2026" i="1" s="1"/>
  <c r="AG2027" i="1" s="1"/>
  <c r="W2029" i="1"/>
  <c r="AE2029" i="1" s="1"/>
  <c r="W2033" i="1"/>
  <c r="AE2033" i="1" s="1"/>
  <c r="AG2033" i="1" s="1"/>
  <c r="W2037" i="1"/>
  <c r="AE2037" i="1" s="1"/>
  <c r="W2041" i="1"/>
  <c r="AE2041" i="1" s="1"/>
  <c r="AG2041" i="1" s="1"/>
  <c r="W2045" i="1"/>
  <c r="AE2045" i="1" s="1"/>
  <c r="W2049" i="1"/>
  <c r="AE2049" i="1" s="1"/>
  <c r="W2053" i="1"/>
  <c r="AE2053" i="1" s="1"/>
  <c r="W2057" i="1"/>
  <c r="AE2057" i="1" s="1"/>
  <c r="W2061" i="1"/>
  <c r="AE2061" i="1" s="1"/>
  <c r="W2065" i="1"/>
  <c r="AE2065" i="1" s="1"/>
  <c r="W2069" i="1"/>
  <c r="AE2069" i="1" s="1"/>
  <c r="W2073" i="1"/>
  <c r="AE2073" i="1" s="1"/>
  <c r="W2077" i="1"/>
  <c r="AE2077" i="1" s="1"/>
  <c r="W2081" i="1"/>
  <c r="AE2081" i="1" s="1"/>
  <c r="W2085" i="1"/>
  <c r="AE2085" i="1" s="1"/>
  <c r="W2089" i="1"/>
  <c r="AE2089" i="1" s="1"/>
  <c r="W2093" i="1"/>
  <c r="AE2093" i="1" s="1"/>
  <c r="W2097" i="1"/>
  <c r="AE2097" i="1" s="1"/>
  <c r="W2101" i="1"/>
  <c r="AE2101" i="1" s="1"/>
  <c r="W2105" i="1"/>
  <c r="AE2105" i="1" s="1"/>
  <c r="AG2105" i="1" s="1"/>
  <c r="W2109" i="1"/>
  <c r="AE2109" i="1" s="1"/>
  <c r="W2113" i="1"/>
  <c r="AE2113" i="1" s="1"/>
  <c r="W2117" i="1"/>
  <c r="AE2117" i="1" s="1"/>
  <c r="W2121" i="1"/>
  <c r="AE2121" i="1" s="1"/>
  <c r="AG2121" i="1" s="1"/>
  <c r="W2125" i="1"/>
  <c r="AE2125" i="1" s="1"/>
  <c r="W2129" i="1"/>
  <c r="AE2129" i="1" s="1"/>
  <c r="AG2129" i="1" s="1"/>
  <c r="W2133" i="1"/>
  <c r="AE2133" i="1" s="1"/>
  <c r="W2137" i="1"/>
  <c r="AE2137" i="1" s="1"/>
  <c r="AG2137" i="1" s="1"/>
  <c r="W2141" i="1"/>
  <c r="AE2141" i="1" s="1"/>
  <c r="W2145" i="1"/>
  <c r="AE2145" i="1" s="1"/>
  <c r="W2149" i="1"/>
  <c r="AE2149" i="1" s="1"/>
  <c r="W2153" i="1"/>
  <c r="AE2153" i="1" s="1"/>
  <c r="W2157" i="1"/>
  <c r="AE2157" i="1" s="1"/>
  <c r="W2161" i="1"/>
  <c r="AE2161" i="1" s="1"/>
  <c r="AG2161" i="1" s="1"/>
  <c r="W2165" i="1"/>
  <c r="AE2165" i="1" s="1"/>
  <c r="W2169" i="1"/>
  <c r="AE2169" i="1" s="1"/>
  <c r="W2173" i="1"/>
  <c r="AE2173" i="1" s="1"/>
  <c r="W2177" i="1"/>
  <c r="AE2177" i="1" s="1"/>
  <c r="W2181" i="1"/>
  <c r="AE2181" i="1" s="1"/>
  <c r="W2185" i="1"/>
  <c r="AE2185" i="1" s="1"/>
  <c r="W2189" i="1"/>
  <c r="AE2189" i="1" s="1"/>
  <c r="W2193" i="1"/>
  <c r="AE2193" i="1" s="1"/>
  <c r="W2197" i="1"/>
  <c r="AE2197" i="1" s="1"/>
  <c r="W2201" i="1"/>
  <c r="AE2201" i="1" s="1"/>
  <c r="W2205" i="1"/>
  <c r="AE2205" i="1" s="1"/>
  <c r="W2209" i="1"/>
  <c r="AE2209" i="1" s="1"/>
  <c r="W2213" i="1"/>
  <c r="AE2213" i="1" s="1"/>
  <c r="W2217" i="1"/>
  <c r="AE2217" i="1" s="1"/>
  <c r="W2221" i="1"/>
  <c r="AE2221" i="1" s="1"/>
  <c r="W2225" i="1"/>
  <c r="AE2225" i="1" s="1"/>
  <c r="W2229" i="1"/>
  <c r="AE2229" i="1" s="1"/>
  <c r="W2233" i="1"/>
  <c r="AE2233" i="1" s="1"/>
  <c r="W2237" i="1"/>
  <c r="AE2237" i="1" s="1"/>
  <c r="W2241" i="1"/>
  <c r="AE2241" i="1" s="1"/>
  <c r="W2245" i="1"/>
  <c r="AE2245" i="1" s="1"/>
  <c r="W2249" i="1"/>
  <c r="AE2249" i="1" s="1"/>
  <c r="AG2249" i="1" s="1"/>
  <c r="W2253" i="1"/>
  <c r="AE2253" i="1" s="1"/>
  <c r="W2257" i="1"/>
  <c r="AE2257" i="1" s="1"/>
  <c r="W2261" i="1"/>
  <c r="AE2261" i="1" s="1"/>
  <c r="W2265" i="1"/>
  <c r="AE2265" i="1" s="1"/>
  <c r="W2269" i="1"/>
  <c r="AE2269" i="1" s="1"/>
  <c r="W2273" i="1"/>
  <c r="AE2273" i="1" s="1"/>
  <c r="AG2273" i="1" s="1"/>
  <c r="W2277" i="1"/>
  <c r="AE2277" i="1" s="1"/>
  <c r="W2281" i="1"/>
  <c r="AE2281" i="1" s="1"/>
  <c r="W2285" i="1"/>
  <c r="AE2285" i="1" s="1"/>
  <c r="W2289" i="1"/>
  <c r="AE2289" i="1" s="1"/>
  <c r="AG2289" i="1" s="1"/>
  <c r="AG2290" i="1" s="1"/>
  <c r="AG2291" i="1" s="1"/>
  <c r="AG2292" i="1" s="1"/>
  <c r="AG2293" i="1" s="1"/>
  <c r="AG2294" i="1" s="1"/>
  <c r="AG2295" i="1" s="1"/>
  <c r="AG2296" i="1" s="1"/>
  <c r="AG2297" i="1" s="1"/>
  <c r="AG2298" i="1" s="1"/>
  <c r="AG2299" i="1" s="1"/>
  <c r="AG2300" i="1" s="1"/>
  <c r="AG2301" i="1" s="1"/>
  <c r="W2293" i="1"/>
  <c r="AE2293" i="1" s="1"/>
  <c r="W2297" i="1"/>
  <c r="AE2297" i="1" s="1"/>
  <c r="W2301" i="1"/>
  <c r="AE2301" i="1" s="1"/>
  <c r="W2305" i="1"/>
  <c r="AE2305" i="1" s="1"/>
  <c r="AG2305" i="1" s="1"/>
  <c r="W2309" i="1"/>
  <c r="AE2309" i="1" s="1"/>
  <c r="W2313" i="1"/>
  <c r="AE2313" i="1" s="1"/>
  <c r="AG2313" i="1" s="1"/>
  <c r="W2317" i="1"/>
  <c r="AE2317" i="1" s="1"/>
  <c r="W2321" i="1"/>
  <c r="AE2321" i="1" s="1"/>
  <c r="AG2321" i="1" s="1"/>
  <c r="AG2322" i="1" s="1"/>
  <c r="AG2323" i="1" s="1"/>
  <c r="AG2324" i="1" s="1"/>
  <c r="AG2325" i="1" s="1"/>
  <c r="AG2326" i="1" s="1"/>
  <c r="AG2327" i="1" s="1"/>
  <c r="AG2328" i="1" s="1"/>
  <c r="W2325" i="1"/>
  <c r="AE2325" i="1" s="1"/>
  <c r="W2329" i="1"/>
  <c r="AE2329" i="1" s="1"/>
  <c r="W2333" i="1"/>
  <c r="AE2333" i="1" s="1"/>
  <c r="W2337" i="1"/>
  <c r="AE2337" i="1" s="1"/>
  <c r="AG2337" i="1" s="1"/>
  <c r="W2341" i="1"/>
  <c r="AE2341" i="1" s="1"/>
  <c r="W2345" i="1"/>
  <c r="AE2345" i="1" s="1"/>
  <c r="AG2345" i="1" s="1"/>
  <c r="W2349" i="1"/>
  <c r="AE2349" i="1" s="1"/>
  <c r="W2353" i="1"/>
  <c r="AE2353" i="1" s="1"/>
  <c r="AG2353" i="1" s="1"/>
  <c r="W2357" i="1"/>
  <c r="AE2357" i="1" s="1"/>
  <c r="W2361" i="1"/>
  <c r="AE2361" i="1" s="1"/>
  <c r="W2365" i="1"/>
  <c r="AE2365" i="1" s="1"/>
  <c r="W2369" i="1"/>
  <c r="AE2369" i="1" s="1"/>
  <c r="AG2369" i="1" s="1"/>
  <c r="W2373" i="1"/>
  <c r="AE2373" i="1" s="1"/>
  <c r="W2377" i="1"/>
  <c r="AE2377" i="1" s="1"/>
  <c r="AG2377" i="1" s="1"/>
  <c r="W2381" i="1"/>
  <c r="AE2381" i="1" s="1"/>
  <c r="W2385" i="1"/>
  <c r="AE2385" i="1" s="1"/>
  <c r="AG2385" i="1" s="1"/>
  <c r="W2389" i="1"/>
  <c r="AE2389" i="1" s="1"/>
  <c r="W2393" i="1"/>
  <c r="AE2393" i="1" s="1"/>
  <c r="W2397" i="1"/>
  <c r="AE2397" i="1" s="1"/>
  <c r="W2401" i="1"/>
  <c r="AE2401" i="1" s="1"/>
  <c r="AG2401" i="1" s="1"/>
  <c r="W2405" i="1"/>
  <c r="AE2405" i="1" s="1"/>
  <c r="W2409" i="1"/>
  <c r="AE2409" i="1" s="1"/>
  <c r="AG2409" i="1" s="1"/>
  <c r="W2413" i="1"/>
  <c r="AE2413" i="1" s="1"/>
  <c r="W2417" i="1"/>
  <c r="AE2417" i="1" s="1"/>
  <c r="AG2417" i="1" s="1"/>
  <c r="W2421" i="1"/>
  <c r="AE2421" i="1" s="1"/>
  <c r="W2425" i="1"/>
  <c r="AE2425" i="1" s="1"/>
  <c r="W2429" i="1"/>
  <c r="AE2429" i="1" s="1"/>
  <c r="W2433" i="1"/>
  <c r="AE2433" i="1" s="1"/>
  <c r="AG2433" i="1" s="1"/>
  <c r="W2437" i="1"/>
  <c r="AE2437" i="1" s="1"/>
  <c r="W2441" i="1"/>
  <c r="AE2441" i="1" s="1"/>
  <c r="AG2441" i="1" s="1"/>
  <c r="W2445" i="1"/>
  <c r="AE2445" i="1" s="1"/>
  <c r="W2449" i="1"/>
  <c r="AE2449" i="1" s="1"/>
  <c r="AG2449" i="1" s="1"/>
  <c r="W2453" i="1"/>
  <c r="AE2453" i="1" s="1"/>
  <c r="W2457" i="1"/>
  <c r="AE2457" i="1" s="1"/>
  <c r="W2461" i="1"/>
  <c r="AE2461" i="1" s="1"/>
  <c r="W2465" i="1"/>
  <c r="AE2465" i="1" s="1"/>
  <c r="AG2465" i="1" s="1"/>
  <c r="W2469" i="1"/>
  <c r="AE2469" i="1" s="1"/>
  <c r="W2473" i="1"/>
  <c r="AE2473" i="1" s="1"/>
  <c r="AG2473" i="1" s="1"/>
  <c r="W2477" i="1"/>
  <c r="AE2477" i="1" s="1"/>
  <c r="W2481" i="1"/>
  <c r="AE2481" i="1" s="1"/>
  <c r="W2485" i="1"/>
  <c r="AE2485" i="1" s="1"/>
  <c r="W2489" i="1"/>
  <c r="AE2489" i="1" s="1"/>
  <c r="AG2489" i="1" s="1"/>
  <c r="W2493" i="1"/>
  <c r="AE2493" i="1" s="1"/>
  <c r="W2497" i="1"/>
  <c r="AE2497" i="1" s="1"/>
  <c r="W2501" i="1"/>
  <c r="AE2501" i="1" s="1"/>
  <c r="W2505" i="1"/>
  <c r="AE2505" i="1" s="1"/>
  <c r="AG2505" i="1" s="1"/>
  <c r="W2509" i="1"/>
  <c r="AE2509" i="1" s="1"/>
  <c r="W2513" i="1"/>
  <c r="AE2513" i="1" s="1"/>
  <c r="W2517" i="1"/>
  <c r="AE2517" i="1" s="1"/>
  <c r="W2521" i="1"/>
  <c r="AE2521" i="1" s="1"/>
  <c r="AG2521" i="1" s="1"/>
  <c r="W2525" i="1"/>
  <c r="AE2525" i="1" s="1"/>
  <c r="W2529" i="1"/>
  <c r="AE2529" i="1" s="1"/>
  <c r="W2533" i="1"/>
  <c r="AE2533" i="1" s="1"/>
  <c r="W2537" i="1"/>
  <c r="AE2537" i="1" s="1"/>
  <c r="AG2537" i="1" s="1"/>
  <c r="W2541" i="1"/>
  <c r="AE2541" i="1" s="1"/>
  <c r="W2545" i="1"/>
  <c r="AE2545" i="1" s="1"/>
  <c r="W2549" i="1"/>
  <c r="AE2549" i="1" s="1"/>
  <c r="W2553" i="1"/>
  <c r="AE2553" i="1" s="1"/>
  <c r="W2557" i="1"/>
  <c r="AE2557" i="1" s="1"/>
  <c r="W2561" i="1"/>
  <c r="AE2561" i="1" s="1"/>
  <c r="W2565" i="1"/>
  <c r="AE2565" i="1" s="1"/>
  <c r="W2569" i="1"/>
  <c r="AE2569" i="1" s="1"/>
  <c r="W2573" i="1"/>
  <c r="AE2573" i="1" s="1"/>
  <c r="W2577" i="1"/>
  <c r="AE2577" i="1" s="1"/>
  <c r="W2581" i="1"/>
  <c r="AE2581" i="1" s="1"/>
  <c r="W2585" i="1"/>
  <c r="AE2585" i="1" s="1"/>
  <c r="W2589" i="1"/>
  <c r="AE2589" i="1" s="1"/>
  <c r="W2593" i="1"/>
  <c r="AE2593" i="1" s="1"/>
  <c r="W2597" i="1"/>
  <c r="AE2597" i="1" s="1"/>
  <c r="W2601" i="1"/>
  <c r="AE2601" i="1" s="1"/>
  <c r="W2605" i="1"/>
  <c r="AE2605" i="1" s="1"/>
  <c r="W2609" i="1"/>
  <c r="AE2609" i="1" s="1"/>
  <c r="W2613" i="1"/>
  <c r="AE2613" i="1" s="1"/>
  <c r="W2617" i="1"/>
  <c r="AE2617" i="1" s="1"/>
  <c r="W2621" i="1"/>
  <c r="AE2621" i="1" s="1"/>
  <c r="W2625" i="1"/>
  <c r="AE2625" i="1" s="1"/>
  <c r="W2629" i="1"/>
  <c r="AE2629" i="1" s="1"/>
  <c r="W2633" i="1"/>
  <c r="AE2633" i="1" s="1"/>
  <c r="AG2633" i="1" s="1"/>
  <c r="W2637" i="1"/>
  <c r="AE2637" i="1" s="1"/>
  <c r="W2641" i="1"/>
  <c r="AE2641" i="1" s="1"/>
  <c r="W2645" i="1"/>
  <c r="AE2645" i="1" s="1"/>
  <c r="W2649" i="1"/>
  <c r="AE2649" i="1" s="1"/>
  <c r="W2653" i="1"/>
  <c r="AE2653" i="1" s="1"/>
  <c r="W2657" i="1"/>
  <c r="AE2657" i="1" s="1"/>
  <c r="W2661" i="1"/>
  <c r="AE2661" i="1" s="1"/>
  <c r="W2665" i="1"/>
  <c r="AE2665" i="1" s="1"/>
  <c r="AG2665" i="1" s="1"/>
  <c r="W2669" i="1"/>
  <c r="AE2669" i="1" s="1"/>
  <c r="W2673" i="1"/>
  <c r="AE2673" i="1" s="1"/>
  <c r="W2677" i="1"/>
  <c r="AE2677" i="1" s="1"/>
  <c r="W2681" i="1"/>
  <c r="AE2681" i="1" s="1"/>
  <c r="W2685" i="1"/>
  <c r="AE2685" i="1" s="1"/>
  <c r="W2689" i="1"/>
  <c r="AE2689" i="1" s="1"/>
  <c r="W2693" i="1"/>
  <c r="AE2693" i="1" s="1"/>
  <c r="W2697" i="1"/>
  <c r="AE2697" i="1" s="1"/>
  <c r="W2701" i="1"/>
  <c r="AE2701" i="1" s="1"/>
  <c r="W2705" i="1"/>
  <c r="AE2705" i="1" s="1"/>
  <c r="W2709" i="1"/>
  <c r="AE2709" i="1" s="1"/>
  <c r="W2713" i="1"/>
  <c r="AE2713" i="1" s="1"/>
  <c r="W2717" i="1"/>
  <c r="AE2717" i="1" s="1"/>
  <c r="W2721" i="1"/>
  <c r="AE2721" i="1" s="1"/>
  <c r="W2725" i="1"/>
  <c r="AE2725" i="1" s="1"/>
  <c r="W2729" i="1"/>
  <c r="AE2729" i="1" s="1"/>
  <c r="W2733" i="1"/>
  <c r="AE2733" i="1" s="1"/>
  <c r="W2737" i="1"/>
  <c r="AE2737" i="1" s="1"/>
  <c r="W2741" i="1"/>
  <c r="AE2741" i="1" s="1"/>
  <c r="W2745" i="1"/>
  <c r="AE2745" i="1" s="1"/>
  <c r="W2749" i="1"/>
  <c r="AE2749" i="1" s="1"/>
  <c r="W2753" i="1"/>
  <c r="AE2753" i="1" s="1"/>
  <c r="W2757" i="1"/>
  <c r="AE2757" i="1" s="1"/>
  <c r="W2761" i="1"/>
  <c r="AE2761" i="1" s="1"/>
  <c r="W2765" i="1"/>
  <c r="AE2765" i="1" s="1"/>
  <c r="W2769" i="1"/>
  <c r="AE2769" i="1" s="1"/>
  <c r="W2773" i="1"/>
  <c r="AE2773" i="1" s="1"/>
  <c r="W2777" i="1"/>
  <c r="AE2777" i="1" s="1"/>
  <c r="W2781" i="1"/>
  <c r="AE2781" i="1" s="1"/>
  <c r="W2785" i="1"/>
  <c r="AE2785" i="1" s="1"/>
  <c r="W2789" i="1"/>
  <c r="AE2789" i="1" s="1"/>
  <c r="W2793" i="1"/>
  <c r="AE2793" i="1" s="1"/>
  <c r="W2797" i="1"/>
  <c r="AE2797" i="1" s="1"/>
  <c r="W2801" i="1"/>
  <c r="AE2801" i="1" s="1"/>
  <c r="AG2801" i="1" s="1"/>
  <c r="W2805" i="1"/>
  <c r="AE2805" i="1" s="1"/>
  <c r="W2809" i="1"/>
  <c r="AE2809" i="1" s="1"/>
  <c r="AG2809" i="1" s="1"/>
  <c r="W2813" i="1"/>
  <c r="AE2813" i="1" s="1"/>
  <c r="W2817" i="1"/>
  <c r="AE2817" i="1" s="1"/>
  <c r="W2821" i="1"/>
  <c r="AE2821" i="1" s="1"/>
  <c r="W2825" i="1"/>
  <c r="AE2825" i="1" s="1"/>
  <c r="AG2825" i="1" s="1"/>
  <c r="W2829" i="1"/>
  <c r="AE2829" i="1" s="1"/>
  <c r="W46" i="1"/>
  <c r="W50" i="1"/>
  <c r="Z41" i="1"/>
  <c r="Z37" i="1"/>
  <c r="Z33" i="1"/>
  <c r="Z29" i="1"/>
  <c r="Z25" i="1"/>
  <c r="Z21" i="1"/>
  <c r="Z17" i="1"/>
  <c r="Z13" i="1"/>
  <c r="AA46" i="1"/>
  <c r="AA50" i="1"/>
  <c r="AA52" i="1"/>
  <c r="AA54" i="1"/>
  <c r="AA56" i="1"/>
  <c r="AA58" i="1"/>
  <c r="AA60" i="1"/>
  <c r="AA62" i="1"/>
  <c r="AA64" i="1"/>
  <c r="AA66" i="1"/>
  <c r="AA68" i="1"/>
  <c r="AA70" i="1"/>
  <c r="AA72" i="1"/>
  <c r="AA74" i="1"/>
  <c r="AA76" i="1"/>
  <c r="AA78" i="1"/>
  <c r="AA80" i="1"/>
  <c r="AA82" i="1"/>
  <c r="AA84" i="1"/>
  <c r="AA86" i="1"/>
  <c r="AA88" i="1"/>
  <c r="AA90" i="1"/>
  <c r="AA92" i="1"/>
  <c r="AA94" i="1"/>
  <c r="AA96" i="1"/>
  <c r="AA98" i="1"/>
  <c r="AA100" i="1"/>
  <c r="AA102" i="1"/>
  <c r="AA104" i="1"/>
  <c r="AA106" i="1"/>
  <c r="AA108" i="1"/>
  <c r="AA110" i="1"/>
  <c r="AA112" i="1"/>
  <c r="AA114" i="1"/>
  <c r="AA116" i="1"/>
  <c r="AA118" i="1"/>
  <c r="AA120" i="1"/>
  <c r="AA122" i="1"/>
  <c r="AA124" i="1"/>
  <c r="AA126" i="1"/>
  <c r="AA128" i="1"/>
  <c r="AA130" i="1"/>
  <c r="AA132" i="1"/>
  <c r="AA134" i="1"/>
  <c r="AA136" i="1"/>
  <c r="AA138" i="1"/>
  <c r="AA140" i="1"/>
  <c r="AA142" i="1"/>
  <c r="AA144" i="1"/>
  <c r="AA146" i="1"/>
  <c r="AA148" i="1"/>
  <c r="AA150" i="1"/>
  <c r="AA152" i="1"/>
  <c r="AA154" i="1"/>
  <c r="AA156" i="1"/>
  <c r="AA158" i="1"/>
  <c r="AA160" i="1"/>
  <c r="AA162" i="1"/>
  <c r="AA164" i="1"/>
  <c r="AA166" i="1"/>
  <c r="AA168" i="1"/>
  <c r="AA170" i="1"/>
  <c r="AA172" i="1"/>
  <c r="AA174" i="1"/>
  <c r="AA176" i="1"/>
  <c r="AA178" i="1"/>
  <c r="AA180" i="1"/>
  <c r="AA182" i="1"/>
  <c r="AA184" i="1"/>
  <c r="AA186" i="1"/>
  <c r="AA188" i="1"/>
  <c r="AA190" i="1"/>
  <c r="AA192" i="1"/>
  <c r="AA194" i="1"/>
  <c r="AA196" i="1"/>
  <c r="AA198" i="1"/>
  <c r="AA200" i="1"/>
  <c r="AA202" i="1"/>
  <c r="AA204" i="1"/>
  <c r="AA206" i="1"/>
  <c r="AA208" i="1"/>
  <c r="AA210" i="1"/>
  <c r="AA212" i="1"/>
  <c r="AA214" i="1"/>
  <c r="AA216" i="1"/>
  <c r="AA218" i="1"/>
  <c r="AA220" i="1"/>
  <c r="AA222" i="1"/>
  <c r="AA224" i="1"/>
  <c r="AA226" i="1"/>
  <c r="AA228" i="1"/>
  <c r="AA230" i="1"/>
  <c r="AA232" i="1"/>
  <c r="AA234" i="1"/>
  <c r="AA236" i="1"/>
  <c r="AA238" i="1"/>
  <c r="AA240" i="1"/>
  <c r="AA242" i="1"/>
  <c r="AA244" i="1"/>
  <c r="AA246" i="1"/>
  <c r="AA248" i="1"/>
  <c r="AA250" i="1"/>
  <c r="AA252" i="1"/>
  <c r="AA254" i="1"/>
  <c r="AA256" i="1"/>
  <c r="AA258" i="1"/>
  <c r="AA260" i="1"/>
  <c r="AA262" i="1"/>
  <c r="AA264" i="1"/>
  <c r="AA266" i="1"/>
  <c r="AA268" i="1"/>
  <c r="AA270" i="1"/>
  <c r="AA272" i="1"/>
  <c r="AA274" i="1"/>
  <c r="AA276" i="1"/>
  <c r="AA278" i="1"/>
  <c r="AA280" i="1"/>
  <c r="AA282" i="1"/>
  <c r="AA284" i="1"/>
  <c r="AA286" i="1"/>
  <c r="AA288" i="1"/>
  <c r="AA290" i="1"/>
  <c r="AA292" i="1"/>
  <c r="AA294" i="1"/>
  <c r="AA296" i="1"/>
  <c r="AA298" i="1"/>
  <c r="AA300" i="1"/>
  <c r="AA302" i="1"/>
  <c r="AA304" i="1"/>
  <c r="AA306" i="1"/>
  <c r="AA308" i="1"/>
  <c r="AA310" i="1"/>
  <c r="AA312" i="1"/>
  <c r="AA314" i="1"/>
  <c r="AA316" i="1"/>
  <c r="AA318" i="1"/>
  <c r="AA320" i="1"/>
  <c r="AA322" i="1"/>
  <c r="AA324" i="1"/>
  <c r="AA326" i="1"/>
  <c r="AA328" i="1"/>
  <c r="AA330" i="1"/>
  <c r="AA332" i="1"/>
  <c r="AA334" i="1"/>
  <c r="AA336" i="1"/>
  <c r="AA338" i="1"/>
  <c r="AA340" i="1"/>
  <c r="AA342" i="1"/>
  <c r="AA344" i="1"/>
  <c r="AA346" i="1"/>
  <c r="AA348" i="1"/>
  <c r="AA350" i="1"/>
  <c r="AA352" i="1"/>
  <c r="AA354" i="1"/>
  <c r="AA356" i="1"/>
  <c r="AA358" i="1"/>
  <c r="AA360" i="1"/>
  <c r="AA362" i="1"/>
  <c r="AA364" i="1"/>
  <c r="AA366" i="1"/>
  <c r="AA368" i="1"/>
  <c r="AA370" i="1"/>
  <c r="AA372" i="1"/>
  <c r="AA374" i="1"/>
  <c r="AA376" i="1"/>
  <c r="AA378" i="1"/>
  <c r="AA380" i="1"/>
  <c r="AA382" i="1"/>
  <c r="AA384" i="1"/>
  <c r="AA386" i="1"/>
  <c r="AA388" i="1"/>
  <c r="AA390" i="1"/>
  <c r="AA392" i="1"/>
  <c r="AA394" i="1"/>
  <c r="AA396" i="1"/>
  <c r="AA398" i="1"/>
  <c r="AA400" i="1"/>
  <c r="AA402" i="1"/>
  <c r="AA404" i="1"/>
  <c r="AA406" i="1"/>
  <c r="AA408" i="1"/>
  <c r="AA410" i="1"/>
  <c r="AA412" i="1"/>
  <c r="AA414" i="1"/>
  <c r="AA416" i="1"/>
  <c r="AA418" i="1"/>
  <c r="AA420" i="1"/>
  <c r="AA422" i="1"/>
  <c r="AA424" i="1"/>
  <c r="AA426" i="1"/>
  <c r="AA428" i="1"/>
  <c r="AA430" i="1"/>
  <c r="AA432" i="1"/>
  <c r="AA434" i="1"/>
  <c r="AA436" i="1"/>
  <c r="AA438" i="1"/>
  <c r="AA440" i="1"/>
  <c r="AA442" i="1"/>
  <c r="AA444" i="1"/>
  <c r="AA446" i="1"/>
  <c r="AA448" i="1"/>
  <c r="AA450" i="1"/>
  <c r="AA452" i="1"/>
  <c r="AA454" i="1"/>
  <c r="AA456" i="1"/>
  <c r="AA458" i="1"/>
  <c r="AA460" i="1"/>
  <c r="AA462" i="1"/>
  <c r="AA464" i="1"/>
  <c r="AA466" i="1"/>
  <c r="AA468" i="1"/>
  <c r="AA470" i="1"/>
  <c r="AA472" i="1"/>
  <c r="AA474" i="1"/>
  <c r="AA476" i="1"/>
  <c r="AA478" i="1"/>
  <c r="AA480" i="1"/>
  <c r="AA482" i="1"/>
  <c r="AA484" i="1"/>
  <c r="AA486" i="1"/>
  <c r="AA488" i="1"/>
  <c r="AA490" i="1"/>
  <c r="AA492" i="1"/>
  <c r="AA494" i="1"/>
  <c r="AA496" i="1"/>
  <c r="AA498" i="1"/>
  <c r="AA500" i="1"/>
  <c r="AA502" i="1"/>
  <c r="AA504" i="1"/>
  <c r="AA506" i="1"/>
  <c r="AA508" i="1"/>
  <c r="AA510" i="1"/>
  <c r="AA512" i="1"/>
  <c r="AA514" i="1"/>
  <c r="AA516" i="1"/>
  <c r="AA518" i="1"/>
  <c r="AA520" i="1"/>
  <c r="AA522" i="1"/>
  <c r="AA524" i="1"/>
  <c r="AA526" i="1"/>
  <c r="AA528" i="1"/>
  <c r="AA530" i="1"/>
  <c r="AA532" i="1"/>
  <c r="AA534" i="1"/>
  <c r="AA536" i="1"/>
  <c r="AA538" i="1"/>
  <c r="AA540" i="1"/>
  <c r="AA542" i="1"/>
  <c r="AA544" i="1"/>
  <c r="AA546" i="1"/>
  <c r="AA548" i="1"/>
  <c r="AA550" i="1"/>
  <c r="AA552" i="1"/>
  <c r="AA554" i="1"/>
  <c r="AA556" i="1"/>
  <c r="AA558" i="1"/>
  <c r="AA560" i="1"/>
  <c r="AA562" i="1"/>
  <c r="AA564" i="1"/>
  <c r="AA566" i="1"/>
  <c r="AA568" i="1"/>
  <c r="AA570" i="1"/>
  <c r="AA572" i="1"/>
  <c r="AA574" i="1"/>
  <c r="AA576" i="1"/>
  <c r="AA578" i="1"/>
  <c r="AA580" i="1"/>
  <c r="AA582" i="1"/>
  <c r="AA584" i="1"/>
  <c r="AA586" i="1"/>
  <c r="AA588" i="1"/>
  <c r="AA590" i="1"/>
  <c r="AA592" i="1"/>
  <c r="AA594" i="1"/>
  <c r="AA596" i="1"/>
  <c r="AA598" i="1"/>
  <c r="AA600" i="1"/>
  <c r="AA602" i="1"/>
  <c r="AA604" i="1"/>
  <c r="AA606" i="1"/>
  <c r="AA608" i="1"/>
  <c r="AA610" i="1"/>
  <c r="AA612" i="1"/>
  <c r="AA614" i="1"/>
  <c r="AA616" i="1"/>
  <c r="AA618" i="1"/>
  <c r="AA620" i="1"/>
  <c r="AA622" i="1"/>
  <c r="AA624" i="1"/>
  <c r="AA626" i="1"/>
  <c r="AA628" i="1"/>
  <c r="AA630" i="1"/>
  <c r="AA632" i="1"/>
  <c r="AA634" i="1"/>
  <c r="AA636" i="1"/>
  <c r="AA638" i="1"/>
  <c r="AA640" i="1"/>
  <c r="AA642" i="1"/>
  <c r="AA644" i="1"/>
  <c r="AA646" i="1"/>
  <c r="AA648" i="1"/>
  <c r="AA650" i="1"/>
  <c r="AA652" i="1"/>
  <c r="AA654" i="1"/>
  <c r="AA656" i="1"/>
  <c r="AA658" i="1"/>
  <c r="AA660" i="1"/>
  <c r="AA662" i="1"/>
  <c r="AA664" i="1"/>
  <c r="AA666" i="1"/>
  <c r="AA668" i="1"/>
  <c r="AA670" i="1"/>
  <c r="AA672" i="1"/>
  <c r="AA674" i="1"/>
  <c r="AA676" i="1"/>
  <c r="AA678" i="1"/>
  <c r="AA680" i="1"/>
  <c r="AA682" i="1"/>
  <c r="AA684" i="1"/>
  <c r="AA686" i="1"/>
  <c r="AA688" i="1"/>
  <c r="AA690" i="1"/>
  <c r="AA692" i="1"/>
  <c r="AA694" i="1"/>
  <c r="AA696" i="1"/>
  <c r="AA698" i="1"/>
  <c r="AA700" i="1"/>
  <c r="AA702" i="1"/>
  <c r="AA704" i="1"/>
  <c r="AA706" i="1"/>
  <c r="AA708" i="1"/>
  <c r="AA710" i="1"/>
  <c r="AA712" i="1"/>
  <c r="AA714" i="1"/>
  <c r="AA716" i="1"/>
  <c r="AA718" i="1"/>
  <c r="AA720" i="1"/>
  <c r="AA722" i="1"/>
  <c r="AA724" i="1"/>
  <c r="AA726" i="1"/>
  <c r="AA728" i="1"/>
  <c r="AA730" i="1"/>
  <c r="AA732" i="1"/>
  <c r="AA734" i="1"/>
  <c r="AA736" i="1"/>
  <c r="AA738" i="1"/>
  <c r="AA740" i="1"/>
  <c r="AA742" i="1"/>
  <c r="AA744" i="1"/>
  <c r="AA746" i="1"/>
  <c r="AA748" i="1"/>
  <c r="AA750" i="1"/>
  <c r="AA752" i="1"/>
  <c r="AA754" i="1"/>
  <c r="AA756" i="1"/>
  <c r="AA758" i="1"/>
  <c r="AA760" i="1"/>
  <c r="AA762" i="1"/>
  <c r="AA764" i="1"/>
  <c r="AA766" i="1"/>
  <c r="AA768" i="1"/>
  <c r="AA770" i="1"/>
  <c r="AA772" i="1"/>
  <c r="AA774" i="1"/>
  <c r="AA776" i="1"/>
  <c r="AA778" i="1"/>
  <c r="AA780" i="1"/>
  <c r="AA782" i="1"/>
  <c r="AA784" i="1"/>
  <c r="AA786" i="1"/>
  <c r="AA788" i="1"/>
  <c r="AA790" i="1"/>
  <c r="AA792" i="1"/>
  <c r="AA794" i="1"/>
  <c r="AA796" i="1"/>
  <c r="AA798" i="1"/>
  <c r="AA800" i="1"/>
  <c r="AA802" i="1"/>
  <c r="AA804" i="1"/>
  <c r="AA806" i="1"/>
  <c r="AA808" i="1"/>
  <c r="AA810" i="1"/>
  <c r="AA812" i="1"/>
  <c r="AA814" i="1"/>
  <c r="AA816" i="1"/>
  <c r="AA818" i="1"/>
  <c r="AA820" i="1"/>
  <c r="AA822" i="1"/>
  <c r="AA824" i="1"/>
  <c r="AA826" i="1"/>
  <c r="AA828" i="1"/>
  <c r="AA830" i="1"/>
  <c r="AA832" i="1"/>
  <c r="AA834" i="1"/>
  <c r="AA836" i="1"/>
  <c r="AA838" i="1"/>
  <c r="AA840" i="1"/>
  <c r="AA842" i="1"/>
  <c r="AA844" i="1"/>
  <c r="AA846" i="1"/>
  <c r="AA848" i="1"/>
  <c r="AA850" i="1"/>
  <c r="AA852" i="1"/>
  <c r="AA854" i="1"/>
  <c r="AA856" i="1"/>
  <c r="AA858" i="1"/>
  <c r="AA860" i="1"/>
  <c r="AA862" i="1"/>
  <c r="AA864" i="1"/>
  <c r="AA866" i="1"/>
  <c r="AA868" i="1"/>
  <c r="AA870" i="1"/>
  <c r="AA872" i="1"/>
  <c r="AA874" i="1"/>
  <c r="AA876" i="1"/>
  <c r="AA878" i="1"/>
  <c r="AA880" i="1"/>
  <c r="AA882" i="1"/>
  <c r="AA884" i="1"/>
  <c r="AA886" i="1"/>
  <c r="AA888" i="1"/>
  <c r="AA890" i="1"/>
  <c r="AA892" i="1"/>
  <c r="AA894" i="1"/>
  <c r="AA896" i="1"/>
  <c r="AA898" i="1"/>
  <c r="AA900" i="1"/>
  <c r="AA902" i="1"/>
  <c r="AA904" i="1"/>
  <c r="AA906" i="1"/>
  <c r="AA908" i="1"/>
  <c r="AA910" i="1"/>
  <c r="AA912" i="1"/>
  <c r="AA914" i="1"/>
  <c r="AA916" i="1"/>
  <c r="AA918" i="1"/>
  <c r="AA920" i="1"/>
  <c r="AA922" i="1"/>
  <c r="AA924" i="1"/>
  <c r="AA926" i="1"/>
  <c r="AA928" i="1"/>
  <c r="AA930" i="1"/>
  <c r="AA932" i="1"/>
  <c r="AA934" i="1"/>
  <c r="AA936" i="1"/>
  <c r="AA938" i="1"/>
  <c r="AA940" i="1"/>
  <c r="AA942" i="1"/>
  <c r="AA944" i="1"/>
  <c r="AA946" i="1"/>
  <c r="AA948" i="1"/>
  <c r="AA950" i="1"/>
  <c r="AA952" i="1"/>
  <c r="AA954" i="1"/>
  <c r="AA956" i="1"/>
  <c r="AA958" i="1"/>
  <c r="AA960" i="1"/>
  <c r="AA962" i="1"/>
  <c r="AA964" i="1"/>
  <c r="AA966" i="1"/>
  <c r="AA968" i="1"/>
  <c r="AA970" i="1"/>
  <c r="AA972" i="1"/>
  <c r="AA974" i="1"/>
  <c r="AA976" i="1"/>
  <c r="AA978" i="1"/>
  <c r="AA980" i="1"/>
  <c r="AA982" i="1"/>
  <c r="AA984" i="1"/>
  <c r="AA986" i="1"/>
  <c r="AA988" i="1"/>
  <c r="AA990" i="1"/>
  <c r="AA992" i="1"/>
  <c r="AA994" i="1"/>
  <c r="AA996" i="1"/>
  <c r="AA998" i="1"/>
  <c r="AA1000" i="1"/>
  <c r="AA1002" i="1"/>
  <c r="AA1004" i="1"/>
  <c r="AA1006" i="1"/>
  <c r="AA1008" i="1"/>
  <c r="AA1010" i="1"/>
  <c r="AA1012" i="1"/>
  <c r="AA1014" i="1"/>
  <c r="AA1016" i="1"/>
  <c r="AA1018" i="1"/>
  <c r="AA1020" i="1"/>
  <c r="AA1022" i="1"/>
  <c r="AA1024" i="1"/>
  <c r="AA1026" i="1"/>
  <c r="AA1028" i="1"/>
  <c r="AA1030" i="1"/>
  <c r="AA1032" i="1"/>
  <c r="AA1034" i="1"/>
  <c r="AA1036" i="1"/>
  <c r="AA1038" i="1"/>
  <c r="AA1040" i="1"/>
  <c r="AA1042" i="1"/>
  <c r="AA1044" i="1"/>
  <c r="AA1046" i="1"/>
  <c r="AA1048" i="1"/>
  <c r="AA1050" i="1"/>
  <c r="AA1052" i="1"/>
  <c r="AA1054" i="1"/>
  <c r="AA1056" i="1"/>
  <c r="AA1058" i="1"/>
  <c r="AA1060" i="1"/>
  <c r="AA1062" i="1"/>
  <c r="AA1064" i="1"/>
  <c r="AA1066" i="1"/>
  <c r="AA1068" i="1"/>
  <c r="AA1070" i="1"/>
  <c r="AA1072" i="1"/>
  <c r="AA1074" i="1"/>
  <c r="AA1076" i="1"/>
  <c r="AA1078" i="1"/>
  <c r="AA1080" i="1"/>
  <c r="AA1082" i="1"/>
  <c r="AA1084" i="1"/>
  <c r="AA1086" i="1"/>
  <c r="AA1088" i="1"/>
  <c r="AA1090" i="1"/>
  <c r="AA1092" i="1"/>
  <c r="AA1094" i="1"/>
  <c r="AA1096" i="1"/>
  <c r="AA1098" i="1"/>
  <c r="AA1100" i="1"/>
  <c r="AA1102" i="1"/>
  <c r="AA1104" i="1"/>
  <c r="AA1106" i="1"/>
  <c r="AA1108" i="1"/>
  <c r="AA1110" i="1"/>
  <c r="AA1112" i="1"/>
  <c r="AA1114" i="1"/>
  <c r="AA1116" i="1"/>
  <c r="AA1118" i="1"/>
  <c r="AA1120" i="1"/>
  <c r="AA1122" i="1"/>
  <c r="AA1124" i="1"/>
  <c r="AA1126" i="1"/>
  <c r="AA1128" i="1"/>
  <c r="AA1130" i="1"/>
  <c r="AA1132" i="1"/>
  <c r="AA1134" i="1"/>
  <c r="AA1136" i="1"/>
  <c r="AA1138" i="1"/>
  <c r="AA1140" i="1"/>
  <c r="AA1142" i="1"/>
  <c r="AA1144" i="1"/>
  <c r="AA1146" i="1"/>
  <c r="AA1148" i="1"/>
  <c r="AA1150" i="1"/>
  <c r="AA1152" i="1"/>
  <c r="AA1154" i="1"/>
  <c r="AA1156" i="1"/>
  <c r="AA1158" i="1"/>
  <c r="AA1160" i="1"/>
  <c r="AA1162" i="1"/>
  <c r="AA1164" i="1"/>
  <c r="AA1166" i="1"/>
  <c r="AA1168" i="1"/>
  <c r="AA1170" i="1"/>
  <c r="AA1172" i="1"/>
  <c r="AA1174" i="1"/>
  <c r="AA1176" i="1"/>
  <c r="AA1178" i="1"/>
  <c r="AA1180" i="1"/>
  <c r="AA1182" i="1"/>
  <c r="AA1184" i="1"/>
  <c r="AA1186" i="1"/>
  <c r="AA1188" i="1"/>
  <c r="AA1190" i="1"/>
  <c r="AA1192" i="1"/>
  <c r="AA1194" i="1"/>
  <c r="AA1196" i="1"/>
  <c r="AA1198" i="1"/>
  <c r="AA1200" i="1"/>
  <c r="AA1202" i="1"/>
  <c r="AA1204" i="1"/>
  <c r="AA1206" i="1"/>
  <c r="AA1208" i="1"/>
  <c r="AA1210" i="1"/>
  <c r="AA1212" i="1"/>
  <c r="AA1214" i="1"/>
  <c r="AA1216" i="1"/>
  <c r="AA1218" i="1"/>
  <c r="AA1220" i="1"/>
  <c r="AA1222" i="1"/>
  <c r="AA1224" i="1"/>
  <c r="AA1226" i="1"/>
  <c r="AA1228" i="1"/>
  <c r="AA1230" i="1"/>
  <c r="AA1232" i="1"/>
  <c r="AA1234" i="1"/>
  <c r="AA1236" i="1"/>
  <c r="AA1238" i="1"/>
  <c r="AA1240" i="1"/>
  <c r="AA1242" i="1"/>
  <c r="AA1244" i="1"/>
  <c r="AA1246" i="1"/>
  <c r="AA1248" i="1"/>
  <c r="AA1250" i="1"/>
  <c r="AA1252" i="1"/>
  <c r="AA1254" i="1"/>
  <c r="AA1256" i="1"/>
  <c r="AA1258" i="1"/>
  <c r="AA1260" i="1"/>
  <c r="AA1262" i="1"/>
  <c r="AA1264" i="1"/>
  <c r="AA1266" i="1"/>
  <c r="AA1268" i="1"/>
  <c r="AA1270" i="1"/>
  <c r="AA1272" i="1"/>
  <c r="AA1274" i="1"/>
  <c r="AA1276" i="1"/>
  <c r="AA1278" i="1"/>
  <c r="AA1280" i="1"/>
  <c r="AA1282" i="1"/>
  <c r="AA1284" i="1"/>
  <c r="AA1286" i="1"/>
  <c r="AA1288" i="1"/>
  <c r="AA1290" i="1"/>
  <c r="AA1292" i="1"/>
  <c r="AA1294" i="1"/>
  <c r="AA1296" i="1"/>
  <c r="AA1298" i="1"/>
  <c r="AA1300" i="1"/>
  <c r="AA1302" i="1"/>
  <c r="AA1304" i="1"/>
  <c r="AA1306" i="1"/>
  <c r="AA1308" i="1"/>
  <c r="AA1310" i="1"/>
  <c r="AA1312" i="1"/>
  <c r="AA1314" i="1"/>
  <c r="AA1316" i="1"/>
  <c r="AA1318" i="1"/>
  <c r="AA1320" i="1"/>
  <c r="AA1322" i="1"/>
  <c r="AA1324" i="1"/>
  <c r="AA1326" i="1"/>
  <c r="AA1328" i="1"/>
  <c r="AA1330" i="1"/>
  <c r="AA1332" i="1"/>
  <c r="AA1334" i="1"/>
  <c r="AA1336" i="1"/>
  <c r="AA1338" i="1"/>
  <c r="AA1340" i="1"/>
  <c r="AA1342" i="1"/>
  <c r="AA1344" i="1"/>
  <c r="AA1346" i="1"/>
  <c r="AA1348" i="1"/>
  <c r="AA1350" i="1"/>
  <c r="AA1352" i="1"/>
  <c r="AA1354" i="1"/>
  <c r="AA1356" i="1"/>
  <c r="AA1358" i="1"/>
  <c r="AA1360" i="1"/>
  <c r="AA1362" i="1"/>
  <c r="AA1364" i="1"/>
  <c r="AA1366" i="1"/>
  <c r="AA1368" i="1"/>
  <c r="AA1370" i="1"/>
  <c r="AA1372" i="1"/>
  <c r="AA1374" i="1"/>
  <c r="AA1376" i="1"/>
  <c r="AA1378" i="1"/>
  <c r="AA1380" i="1"/>
  <c r="AA1382" i="1"/>
  <c r="AA1384" i="1"/>
  <c r="AA1386" i="1"/>
  <c r="AA1388" i="1"/>
  <c r="AA1390" i="1"/>
  <c r="AA1392" i="1"/>
  <c r="AA1394" i="1"/>
  <c r="AA1396" i="1"/>
  <c r="AA1398" i="1"/>
  <c r="AA1400" i="1"/>
  <c r="AA1402" i="1"/>
  <c r="AA1404" i="1"/>
  <c r="AA1406" i="1"/>
  <c r="AA1408" i="1"/>
  <c r="AA1410" i="1"/>
  <c r="AA1412" i="1"/>
  <c r="AA1414" i="1"/>
  <c r="AA1416" i="1"/>
  <c r="AA1418" i="1"/>
  <c r="AA1420" i="1"/>
  <c r="AA1422" i="1"/>
  <c r="AA1424" i="1"/>
  <c r="AA1426" i="1"/>
  <c r="AA1428" i="1"/>
  <c r="AA1430" i="1"/>
  <c r="AA1432" i="1"/>
  <c r="AA1434" i="1"/>
  <c r="AA1436" i="1"/>
  <c r="AA1438" i="1"/>
  <c r="AA1440" i="1"/>
  <c r="AA1442" i="1"/>
  <c r="AA1444" i="1"/>
  <c r="AA1446" i="1"/>
  <c r="AA1448" i="1"/>
  <c r="AA1450" i="1"/>
  <c r="AA1452" i="1"/>
  <c r="AA1454" i="1"/>
  <c r="AA1456" i="1"/>
  <c r="AA1458" i="1"/>
  <c r="AA1460" i="1"/>
  <c r="AA1462" i="1"/>
  <c r="AA1464" i="1"/>
  <c r="AA1466" i="1"/>
  <c r="AA1468" i="1"/>
  <c r="AA1470" i="1"/>
  <c r="AA1472" i="1"/>
  <c r="AA1474" i="1"/>
  <c r="AA1476" i="1"/>
  <c r="AA1478" i="1"/>
  <c r="AA1480" i="1"/>
  <c r="AA1482" i="1"/>
  <c r="AA1484" i="1"/>
  <c r="AA1486" i="1"/>
  <c r="AA1488" i="1"/>
  <c r="AA1490" i="1"/>
  <c r="AA1492" i="1"/>
  <c r="AA1494" i="1"/>
  <c r="AA1496" i="1"/>
  <c r="AA1498" i="1"/>
  <c r="AA1500" i="1"/>
  <c r="AA1502" i="1"/>
  <c r="AA1504" i="1"/>
  <c r="AA1506" i="1"/>
  <c r="AA1508" i="1"/>
  <c r="AA1510" i="1"/>
  <c r="AA1512" i="1"/>
  <c r="AA1514" i="1"/>
  <c r="AA1516" i="1"/>
  <c r="AA1518" i="1"/>
  <c r="AA1520" i="1"/>
  <c r="AA1522" i="1"/>
  <c r="AA1524" i="1"/>
  <c r="AA1526" i="1"/>
  <c r="AA1528" i="1"/>
  <c r="AA1530" i="1"/>
  <c r="AA1532" i="1"/>
  <c r="AA1534" i="1"/>
  <c r="AA1536" i="1"/>
  <c r="AA1538" i="1"/>
  <c r="AA1540" i="1"/>
  <c r="AA1542" i="1"/>
  <c r="AA1544" i="1"/>
  <c r="AA1546" i="1"/>
  <c r="AA1548" i="1"/>
  <c r="AA1550" i="1"/>
  <c r="AA1552" i="1"/>
  <c r="AA1554" i="1"/>
  <c r="AA1556" i="1"/>
  <c r="AA1558" i="1"/>
  <c r="AA1560" i="1"/>
  <c r="AA1562" i="1"/>
  <c r="AA1564" i="1"/>
  <c r="AA1566" i="1"/>
  <c r="AA1568" i="1"/>
  <c r="AA1570" i="1"/>
  <c r="AA1572" i="1"/>
  <c r="AA1574" i="1"/>
  <c r="AA1576" i="1"/>
  <c r="AA1578" i="1"/>
  <c r="AA1580" i="1"/>
  <c r="AA1582" i="1"/>
  <c r="AA1584" i="1"/>
  <c r="AA1586" i="1"/>
  <c r="AA1588" i="1"/>
  <c r="AA1590" i="1"/>
  <c r="AA1592" i="1"/>
  <c r="AA1594" i="1"/>
  <c r="AA1596" i="1"/>
  <c r="AA1598" i="1"/>
  <c r="AA1600" i="1"/>
  <c r="AA1602" i="1"/>
  <c r="AA1604" i="1"/>
  <c r="AA1606" i="1"/>
  <c r="AA1608" i="1"/>
  <c r="AA1610" i="1"/>
  <c r="AA1612" i="1"/>
  <c r="AA1614" i="1"/>
  <c r="AA1616" i="1"/>
  <c r="AA1618" i="1"/>
  <c r="AA1620" i="1"/>
  <c r="AA1622" i="1"/>
  <c r="AA1624" i="1"/>
  <c r="AA1626" i="1"/>
  <c r="AA1628" i="1"/>
  <c r="AA1630" i="1"/>
  <c r="AA1632" i="1"/>
  <c r="AA1634" i="1"/>
  <c r="AA1636" i="1"/>
  <c r="AA1638" i="1"/>
  <c r="AA1640" i="1"/>
  <c r="AA1642" i="1"/>
  <c r="AA1644" i="1"/>
  <c r="AA1646" i="1"/>
  <c r="AA1648" i="1"/>
  <c r="AA1650" i="1"/>
  <c r="AA1652" i="1"/>
  <c r="AA1654" i="1"/>
  <c r="AA1656" i="1"/>
  <c r="AA1658" i="1"/>
  <c r="AA1660" i="1"/>
  <c r="AA1662" i="1"/>
  <c r="AA1664" i="1"/>
  <c r="AA1666" i="1"/>
  <c r="AA1668" i="1"/>
  <c r="AA1670" i="1"/>
  <c r="AA1672" i="1"/>
  <c r="AA1674" i="1"/>
  <c r="AA1676" i="1"/>
  <c r="AA1678" i="1"/>
  <c r="AA1680" i="1"/>
  <c r="AA1682" i="1"/>
  <c r="AA1684" i="1"/>
  <c r="AA1686" i="1"/>
  <c r="AA1688" i="1"/>
  <c r="AA1690" i="1"/>
  <c r="AA1692" i="1"/>
  <c r="AA1694" i="1"/>
  <c r="AA1696" i="1"/>
  <c r="AA1698" i="1"/>
  <c r="AA1700" i="1"/>
  <c r="AA1702" i="1"/>
  <c r="AA1704" i="1"/>
  <c r="AA1706" i="1"/>
  <c r="AA1708" i="1"/>
  <c r="AA1710" i="1"/>
  <c r="AA1712" i="1"/>
  <c r="AA1714" i="1"/>
  <c r="AA1716" i="1"/>
  <c r="AA1718" i="1"/>
  <c r="AA1720" i="1"/>
  <c r="AA1722" i="1"/>
  <c r="AA1724" i="1"/>
  <c r="AA1726" i="1"/>
  <c r="AA1728" i="1"/>
  <c r="AA1730" i="1"/>
  <c r="AA1732" i="1"/>
  <c r="AA1734" i="1"/>
  <c r="AA1736" i="1"/>
  <c r="AA1738" i="1"/>
  <c r="AA1740" i="1"/>
  <c r="AA1742" i="1"/>
  <c r="AA1744" i="1"/>
  <c r="AA1746" i="1"/>
  <c r="AA1748" i="1"/>
  <c r="AA1750" i="1"/>
  <c r="AA1752" i="1"/>
  <c r="AA1754" i="1"/>
  <c r="AA1756" i="1"/>
  <c r="AA1758" i="1"/>
  <c r="AA1760" i="1"/>
  <c r="AA1762" i="1"/>
  <c r="AA1764" i="1"/>
  <c r="AA1766" i="1"/>
  <c r="AA1768" i="1"/>
  <c r="AA1770" i="1"/>
  <c r="AA1772" i="1"/>
  <c r="AA1774" i="1"/>
  <c r="AA1776" i="1"/>
  <c r="AA1778" i="1"/>
  <c r="AA1780" i="1"/>
  <c r="AA1782" i="1"/>
  <c r="AA1784" i="1"/>
  <c r="AA1786" i="1"/>
  <c r="AA1788" i="1"/>
  <c r="AA1790" i="1"/>
  <c r="AA1792" i="1"/>
  <c r="AA1794" i="1"/>
  <c r="AA1796" i="1"/>
  <c r="AA1798" i="1"/>
  <c r="AA1800" i="1"/>
  <c r="AA1802" i="1"/>
  <c r="AA1804" i="1"/>
  <c r="AA1806" i="1"/>
  <c r="AA1808" i="1"/>
  <c r="AA1810" i="1"/>
  <c r="AA1812" i="1"/>
  <c r="AA1814" i="1"/>
  <c r="AA1816" i="1"/>
  <c r="AA1818" i="1"/>
  <c r="AA1820" i="1"/>
  <c r="AA1822" i="1"/>
  <c r="AA1824" i="1"/>
  <c r="AA1826" i="1"/>
  <c r="AA1828" i="1"/>
  <c r="AA2795" i="1"/>
  <c r="AE2795" i="1" s="1"/>
  <c r="AA2799" i="1"/>
  <c r="AE2799" i="1" s="1"/>
  <c r="AA2803" i="1"/>
  <c r="AE2803" i="1" s="1"/>
  <c r="AG2803" i="1" s="1"/>
  <c r="AA2807" i="1"/>
  <c r="AE2807" i="1" s="1"/>
  <c r="AA2811" i="1"/>
  <c r="AE2811" i="1" s="1"/>
  <c r="AA2815" i="1"/>
  <c r="AE2815" i="1" s="1"/>
  <c r="AA2819" i="1"/>
  <c r="AE2819" i="1" s="1"/>
  <c r="AA2823" i="1"/>
  <c r="AE2823" i="1" s="1"/>
  <c r="AG2823" i="1" s="1"/>
  <c r="AA2827" i="1"/>
  <c r="AE2827" i="1" s="1"/>
  <c r="W2831" i="1"/>
  <c r="AE2831" i="1" s="1"/>
  <c r="AG2831" i="1" s="1"/>
  <c r="W2833" i="1"/>
  <c r="AE2833" i="1" s="1"/>
  <c r="W2835" i="1"/>
  <c r="AE2835" i="1" s="1"/>
  <c r="W2837" i="1"/>
  <c r="AE2837" i="1" s="1"/>
  <c r="W2839" i="1"/>
  <c r="AE2839" i="1" s="1"/>
  <c r="W2841" i="1"/>
  <c r="AE2841" i="1" s="1"/>
  <c r="W2843" i="1"/>
  <c r="AE2843" i="1" s="1"/>
  <c r="AG2843" i="1" s="1"/>
  <c r="W2845" i="1"/>
  <c r="AE2845" i="1" s="1"/>
  <c r="W2847" i="1"/>
  <c r="AE2847" i="1" s="1"/>
  <c r="AG2847" i="1" s="1"/>
  <c r="W2849" i="1"/>
  <c r="AE2849" i="1" s="1"/>
  <c r="W2851" i="1"/>
  <c r="AE2851" i="1" s="1"/>
  <c r="AG2851" i="1" s="1"/>
  <c r="W2853" i="1"/>
  <c r="AE2853" i="1" s="1"/>
  <c r="AG2853" i="1" s="1"/>
  <c r="W2855" i="1"/>
  <c r="AE2855" i="1" s="1"/>
  <c r="AG2855" i="1" s="1"/>
  <c r="W2857" i="1"/>
  <c r="AE2857" i="1" s="1"/>
  <c r="W2859" i="1"/>
  <c r="AE2859" i="1" s="1"/>
  <c r="W2861" i="1"/>
  <c r="AE2861" i="1" s="1"/>
  <c r="AG2861" i="1" s="1"/>
  <c r="W2863" i="1"/>
  <c r="AE2863" i="1" s="1"/>
  <c r="AG2863" i="1" s="1"/>
  <c r="W2865" i="1"/>
  <c r="AE2865" i="1" s="1"/>
  <c r="AG2865" i="1" s="1"/>
  <c r="W2867" i="1"/>
  <c r="AE2867" i="1" s="1"/>
  <c r="W2869" i="1"/>
  <c r="AE2869" i="1" s="1"/>
  <c r="W2871" i="1"/>
  <c r="AE2871" i="1" s="1"/>
  <c r="AG2871" i="1" s="1"/>
  <c r="W2873" i="1"/>
  <c r="AE2873" i="1" s="1"/>
  <c r="W2875" i="1"/>
  <c r="AE2875" i="1" s="1"/>
  <c r="AG2875" i="1" s="1"/>
  <c r="W2877" i="1"/>
  <c r="AE2877" i="1" s="1"/>
  <c r="AG2877" i="1" s="1"/>
  <c r="W2879" i="1"/>
  <c r="AE2879" i="1" s="1"/>
  <c r="W2881" i="1"/>
  <c r="AE2881" i="1" s="1"/>
  <c r="AG2881" i="1" s="1"/>
  <c r="W2883" i="1"/>
  <c r="AE2883" i="1" s="1"/>
  <c r="AG2883" i="1" s="1"/>
  <c r="W2885" i="1"/>
  <c r="AE2885" i="1" s="1"/>
  <c r="W2887" i="1"/>
  <c r="AE2887" i="1" s="1"/>
  <c r="W2889" i="1"/>
  <c r="AE2889" i="1" s="1"/>
  <c r="W2891" i="1"/>
  <c r="AE2891" i="1" s="1"/>
  <c r="V43" i="1"/>
  <c r="AD43" i="1" s="1"/>
  <c r="AB2830" i="1"/>
  <c r="AF2830" i="1" s="1"/>
  <c r="AB2832" i="1"/>
  <c r="AB2834" i="1"/>
  <c r="AB2836" i="1"/>
  <c r="AB2838" i="1"/>
  <c r="AB2840" i="1"/>
  <c r="AB2842" i="1"/>
  <c r="AB2844" i="1"/>
  <c r="AB2846" i="1"/>
  <c r="AB2848" i="1"/>
  <c r="AB2850" i="1"/>
  <c r="AB2852" i="1"/>
  <c r="AB2854" i="1"/>
  <c r="AB2856" i="1"/>
  <c r="AB2858" i="1"/>
  <c r="AB2860" i="1"/>
  <c r="AB2862" i="1"/>
  <c r="AB2864" i="1"/>
  <c r="AB2866" i="1"/>
  <c r="AB2868" i="1"/>
  <c r="AB2870" i="1"/>
  <c r="AB2872" i="1"/>
  <c r="AB2874" i="1"/>
  <c r="AB2876" i="1"/>
  <c r="AB2878" i="1"/>
  <c r="AB2880" i="1"/>
  <c r="AB2882" i="1"/>
  <c r="AB2884" i="1"/>
  <c r="AB2886" i="1"/>
  <c r="AB2888" i="1"/>
  <c r="AB2890" i="1"/>
  <c r="Y2852" i="1"/>
  <c r="Y2854" i="1"/>
  <c r="Y2856" i="1"/>
  <c r="Y2858" i="1"/>
  <c r="Y2860" i="1"/>
  <c r="Y2862" i="1"/>
  <c r="Y2864" i="1"/>
  <c r="Y2866" i="1"/>
  <c r="Y2868" i="1"/>
  <c r="Y2870" i="1"/>
  <c r="Y2872" i="1"/>
  <c r="Y2874" i="1"/>
  <c r="Y2876" i="1"/>
  <c r="Y2878" i="1"/>
  <c r="Y2880" i="1"/>
  <c r="Y2882" i="1"/>
  <c r="Y2884" i="1"/>
  <c r="Y2886" i="1"/>
  <c r="Y2888" i="1"/>
  <c r="Y2890" i="1"/>
  <c r="Z2852" i="1"/>
  <c r="Z2854" i="1"/>
  <c r="Z2856" i="1"/>
  <c r="Z2858" i="1"/>
  <c r="Z2860" i="1"/>
  <c r="Z2862" i="1"/>
  <c r="Z2864" i="1"/>
  <c r="Z2866" i="1"/>
  <c r="Z2868" i="1"/>
  <c r="Z2870" i="1"/>
  <c r="Z2872" i="1"/>
  <c r="Z2874" i="1"/>
  <c r="Z2876" i="1"/>
  <c r="Z2878" i="1"/>
  <c r="Z2880" i="1"/>
  <c r="Z2882" i="1"/>
  <c r="Z2884" i="1"/>
  <c r="Z2886" i="1"/>
  <c r="Z2888" i="1"/>
  <c r="Z2890" i="1"/>
  <c r="AG1938" i="1"/>
  <c r="AG3" i="1"/>
  <c r="AG2141" i="1"/>
  <c r="AG2397" i="1"/>
  <c r="AG2485" i="1"/>
  <c r="AG2741" i="1"/>
  <c r="AG2111" i="1"/>
  <c r="AG2143" i="1"/>
  <c r="AG2271" i="1"/>
  <c r="AG2287" i="1"/>
  <c r="AG2647" i="1"/>
  <c r="AG2671" i="1"/>
  <c r="AG2735" i="1"/>
  <c r="AG2759" i="1"/>
  <c r="AG2839" i="1"/>
  <c r="AG2127" i="1"/>
  <c r="AG2167" i="1"/>
  <c r="AG2168" i="1" s="1"/>
  <c r="AG2169" i="1" s="1"/>
  <c r="AG2170" i="1" s="1"/>
  <c r="AG2247" i="1"/>
  <c r="AG2279" i="1"/>
  <c r="AG2303" i="1"/>
  <c r="AG2631" i="1"/>
  <c r="AG2639" i="1"/>
  <c r="AG2655" i="1"/>
  <c r="AG2743" i="1"/>
  <c r="AG2807" i="1"/>
  <c r="AG1906" i="1"/>
  <c r="AG1954" i="1"/>
  <c r="AG1971" i="1"/>
  <c r="AG1987" i="1"/>
  <c r="AG2035" i="1"/>
  <c r="AG2099" i="1"/>
  <c r="AG2115" i="1"/>
  <c r="AG2131" i="1"/>
  <c r="AG2163" i="1"/>
  <c r="AG2275" i="1"/>
  <c r="AG2307" i="1"/>
  <c r="AG2339" i="1"/>
  <c r="AG2355" i="1"/>
  <c r="AG1948" i="1"/>
  <c r="AG1964" i="1"/>
  <c r="AG2145" i="1"/>
  <c r="AG2371" i="1"/>
  <c r="AG2387" i="1"/>
  <c r="AG2403" i="1"/>
  <c r="AG2419" i="1"/>
  <c r="AG2435" i="1"/>
  <c r="AG2451" i="1"/>
  <c r="AG2467" i="1"/>
  <c r="AG2483" i="1"/>
  <c r="AG2491" i="1"/>
  <c r="AG2499" i="1"/>
  <c r="AG2515" i="1"/>
  <c r="AG2531" i="1"/>
  <c r="AG2643" i="1"/>
  <c r="AG2659" i="1"/>
  <c r="AG2723" i="1"/>
  <c r="AG2739" i="1"/>
  <c r="AG2859" i="1"/>
  <c r="AG1951" i="1"/>
  <c r="AG2040" i="1"/>
  <c r="AG2128" i="1"/>
  <c r="AG2668" i="1"/>
  <c r="AG2732" i="1"/>
  <c r="AG2828" i="1"/>
  <c r="AG2753" i="1"/>
  <c r="AG2833" i="1"/>
  <c r="AG1895" i="1"/>
  <c r="AG2166" i="1"/>
  <c r="AG44" i="1"/>
  <c r="AG10" i="1"/>
  <c r="AG1967" i="1"/>
  <c r="AG2000" i="1"/>
  <c r="AG5" i="1"/>
  <c r="AG6" i="1" s="1"/>
  <c r="AG9" i="1"/>
  <c r="AG1940" i="1"/>
  <c r="AG1973" i="1"/>
  <c r="AG1946" i="1"/>
  <c r="AG1999" i="1"/>
  <c r="AG2031" i="1"/>
  <c r="AG2039" i="1"/>
  <c r="AG2135" i="1"/>
  <c r="AG2319" i="1"/>
  <c r="AG2335" i="1"/>
  <c r="AG2343" i="1"/>
  <c r="AG2351" i="1"/>
  <c r="AG2359" i="1"/>
  <c r="AG2367" i="1"/>
  <c r="AG2375" i="1"/>
  <c r="AG2383" i="1"/>
  <c r="AG2391" i="1"/>
  <c r="AG2399" i="1"/>
  <c r="AG2407" i="1"/>
  <c r="AG2415" i="1"/>
  <c r="AG2423" i="1"/>
  <c r="AG2431" i="1"/>
  <c r="AG2439" i="1"/>
  <c r="AG2447" i="1"/>
  <c r="AG2455" i="1"/>
  <c r="AG2463" i="1"/>
  <c r="AG2471" i="1"/>
  <c r="AG2479" i="1"/>
  <c r="AG2487" i="1"/>
  <c r="AG2495" i="1"/>
  <c r="AG2503" i="1"/>
  <c r="AG2511" i="1"/>
  <c r="AG2519" i="1"/>
  <c r="AG2527" i="1"/>
  <c r="AG2535" i="1"/>
  <c r="AG2246" i="1"/>
  <c r="AG2262" i="1"/>
  <c r="AG2263" i="1" s="1"/>
  <c r="AG2270" i="1"/>
  <c r="AG2278" i="1"/>
  <c r="AG2302" i="1"/>
  <c r="AG2342" i="1"/>
  <c r="AG2358" i="1"/>
  <c r="AG2374" i="1"/>
  <c r="AG2390" i="1"/>
  <c r="AG2406" i="1"/>
  <c r="AG2422" i="1"/>
  <c r="AG2438" i="1"/>
  <c r="AG2454" i="1"/>
  <c r="AG2470" i="1"/>
  <c r="AG2486" i="1"/>
  <c r="AG2502" i="1"/>
  <c r="AG2518" i="1"/>
  <c r="AG2540" i="1"/>
  <c r="AG2669" i="1"/>
  <c r="AG2869" i="1"/>
  <c r="AG1955" i="1"/>
  <c r="AG1970" i="1"/>
  <c r="AG1986" i="1"/>
  <c r="AG2034" i="1"/>
  <c r="AG2042" i="1"/>
  <c r="AG2098" i="1"/>
  <c r="AG2114" i="1"/>
  <c r="AG2122" i="1"/>
  <c r="AG2123" i="1" s="1"/>
  <c r="AG2130" i="1"/>
  <c r="AG2146" i="1"/>
  <c r="AG2147" i="1" s="1"/>
  <c r="AG2162" i="1"/>
  <c r="AG2288" i="1"/>
  <c r="AG2344" i="1"/>
  <c r="AG2392" i="1"/>
  <c r="AG2424" i="1"/>
  <c r="AG2456" i="1"/>
  <c r="AG2488" i="1"/>
  <c r="AG2520" i="1"/>
  <c r="AG2534" i="1"/>
  <c r="AG2542" i="1"/>
  <c r="AG2543" i="1" s="1"/>
  <c r="AG2630" i="1"/>
  <c r="AG2638" i="1"/>
  <c r="AG2646" i="1"/>
  <c r="AG2654" i="1"/>
  <c r="AG2662" i="1"/>
  <c r="AG2670" i="1"/>
  <c r="AG2742" i="1"/>
  <c r="AG2758" i="1"/>
  <c r="AG2806" i="1"/>
  <c r="AG2814" i="1"/>
  <c r="AG2822" i="1"/>
  <c r="AG1907" i="1"/>
  <c r="AG2663" i="1"/>
  <c r="AG2727" i="1"/>
  <c r="AG2751" i="1"/>
  <c r="AG2799" i="1"/>
  <c r="AG2879" i="1"/>
  <c r="AG1903" i="1"/>
  <c r="AG1972" i="1"/>
  <c r="AG2108" i="1"/>
  <c r="AG2124" i="1"/>
  <c r="AG2164" i="1"/>
  <c r="AG2274" i="1"/>
  <c r="AG2306" i="1"/>
  <c r="AG2314" i="1"/>
  <c r="AG2338" i="1"/>
  <c r="AG2354" i="1"/>
  <c r="AG2370" i="1"/>
  <c r="AG2386" i="1"/>
  <c r="AG2402" i="1"/>
  <c r="AG2418" i="1"/>
  <c r="AG2434" i="1"/>
  <c r="AG2450" i="1"/>
  <c r="AG2466" i="1"/>
  <c r="AG2490" i="1"/>
  <c r="AG2498" i="1"/>
  <c r="AG2514" i="1"/>
  <c r="AG2522" i="1"/>
  <c r="AG2640" i="1"/>
  <c r="AG2672" i="1"/>
  <c r="AG2673" i="1" s="1"/>
  <c r="AG2800" i="1"/>
  <c r="AG1894" i="1"/>
  <c r="AG1900" i="1"/>
  <c r="AG1905" i="1"/>
  <c r="AG1910" i="1"/>
  <c r="AG1942" i="1"/>
  <c r="AG1958" i="1"/>
  <c r="AG1977" i="1"/>
  <c r="AG2097" i="1"/>
  <c r="AG2265" i="1"/>
  <c r="AG2266" i="1" s="1"/>
  <c r="AG2267" i="1" s="1"/>
  <c r="AG2329" i="1"/>
  <c r="AG2361" i="1"/>
  <c r="AG2393" i="1"/>
  <c r="AG2425" i="1"/>
  <c r="AG2457" i="1"/>
  <c r="AG2497" i="1"/>
  <c r="AG2513" i="1"/>
  <c r="AG2529" i="1"/>
  <c r="AG2841" i="1"/>
  <c r="AG2857" i="1"/>
  <c r="AG2873" i="1"/>
  <c r="AG1947" i="1"/>
  <c r="AG1974" i="1"/>
  <c r="AG2046" i="1"/>
  <c r="AG2047" i="1" s="1"/>
  <c r="AG2048" i="1" s="1"/>
  <c r="AG2049" i="1" s="1"/>
  <c r="AG2050" i="1" s="1"/>
  <c r="AG2051" i="1" s="1"/>
  <c r="AG2052" i="1" s="1"/>
  <c r="AG2053" i="1" s="1"/>
  <c r="AG2054" i="1" s="1"/>
  <c r="AG2055" i="1" s="1"/>
  <c r="AG2056" i="1" s="1"/>
  <c r="AG2057" i="1" s="1"/>
  <c r="AG2058" i="1" s="1"/>
  <c r="AG2059" i="1" s="1"/>
  <c r="AG2060" i="1" s="1"/>
  <c r="AG2061" i="1" s="1"/>
  <c r="AG2062" i="1" s="1"/>
  <c r="AG2063" i="1" s="1"/>
  <c r="AG2064" i="1" s="1"/>
  <c r="AG2065" i="1" s="1"/>
  <c r="AG2066" i="1" s="1"/>
  <c r="AG2067" i="1" s="1"/>
  <c r="AG2068" i="1" s="1"/>
  <c r="AG2069" i="1" s="1"/>
  <c r="AG2070" i="1" s="1"/>
  <c r="AG2071" i="1" s="1"/>
  <c r="AG2072" i="1" s="1"/>
  <c r="AG2073" i="1" s="1"/>
  <c r="AG2074" i="1" s="1"/>
  <c r="AG2075" i="1" s="1"/>
  <c r="AG2076" i="1" s="1"/>
  <c r="AG2077" i="1" s="1"/>
  <c r="AG2078" i="1" s="1"/>
  <c r="AG2079" i="1" s="1"/>
  <c r="AG2080" i="1" s="1"/>
  <c r="AG2081" i="1" s="1"/>
  <c r="AG2082" i="1" s="1"/>
  <c r="AG2083" i="1" s="1"/>
  <c r="AG2084" i="1" s="1"/>
  <c r="AG2085" i="1" s="1"/>
  <c r="AG2086" i="1" s="1"/>
  <c r="AG2087" i="1" s="1"/>
  <c r="AG2088" i="1" s="1"/>
  <c r="AG2089" i="1" s="1"/>
  <c r="AG2090" i="1" s="1"/>
  <c r="AG2091" i="1" s="1"/>
  <c r="AG2092" i="1" s="1"/>
  <c r="AG2093" i="1" s="1"/>
  <c r="AG2094" i="1"/>
  <c r="AG2095" i="1" s="1"/>
  <c r="AG2102" i="1"/>
  <c r="AG2118" i="1"/>
  <c r="AG2126" i="1"/>
  <c r="AG2134" i="1"/>
  <c r="AG2172" i="1"/>
  <c r="AG2173" i="1" s="1"/>
  <c r="AG2174" i="1" s="1"/>
  <c r="AG2175" i="1" s="1"/>
  <c r="AG2176" i="1" s="1"/>
  <c r="AG2177" i="1" s="1"/>
  <c r="AG2178" i="1" s="1"/>
  <c r="AG2179" i="1" s="1"/>
  <c r="AG2180" i="1" s="1"/>
  <c r="AG2181" i="1" s="1"/>
  <c r="AG2182" i="1" s="1"/>
  <c r="AG2183" i="1" s="1"/>
  <c r="AG2184" i="1" s="1"/>
  <c r="AG2185" i="1" s="1"/>
  <c r="AG2186" i="1" s="1"/>
  <c r="AG2187" i="1" s="1"/>
  <c r="AG2188" i="1" s="1"/>
  <c r="AG2189" i="1" s="1"/>
  <c r="AG2190" i="1" s="1"/>
  <c r="AG2191" i="1" s="1"/>
  <c r="AG2192" i="1" s="1"/>
  <c r="AG2193" i="1" s="1"/>
  <c r="AG2194" i="1" s="1"/>
  <c r="AG2195" i="1" s="1"/>
  <c r="AG2196" i="1" s="1"/>
  <c r="AG2197" i="1" s="1"/>
  <c r="AG2198" i="1" s="1"/>
  <c r="AG2199" i="1" s="1"/>
  <c r="AG2200" i="1" s="1"/>
  <c r="AG2201" i="1" s="1"/>
  <c r="AG2202" i="1" s="1"/>
  <c r="AG2203" i="1" s="1"/>
  <c r="AG2204" i="1" s="1"/>
  <c r="AG2205" i="1" s="1"/>
  <c r="AG2206" i="1" s="1"/>
  <c r="AG2207" i="1" s="1"/>
  <c r="AG2208" i="1" s="1"/>
  <c r="AG2209" i="1" s="1"/>
  <c r="AG2210" i="1" s="1"/>
  <c r="AG2211" i="1" s="1"/>
  <c r="AG2212" i="1" s="1"/>
  <c r="AG2213" i="1" s="1"/>
  <c r="AG2214" i="1" s="1"/>
  <c r="AG2215" i="1" s="1"/>
  <c r="AG2216" i="1" s="1"/>
  <c r="AG2217" i="1" s="1"/>
  <c r="AG2218" i="1" s="1"/>
  <c r="AG2219" i="1" s="1"/>
  <c r="AG2220" i="1" s="1"/>
  <c r="AG2221" i="1" s="1"/>
  <c r="AG2222" i="1" s="1"/>
  <c r="AG2223" i="1" s="1"/>
  <c r="AG2224" i="1" s="1"/>
  <c r="AG2225" i="1" s="1"/>
  <c r="AG2226" i="1" s="1"/>
  <c r="AG2227" i="1" s="1"/>
  <c r="AG2228" i="1" s="1"/>
  <c r="AG2229" i="1" s="1"/>
  <c r="AG2230" i="1" s="1"/>
  <c r="AG2231" i="1" s="1"/>
  <c r="AG2232" i="1" s="1"/>
  <c r="AG2233" i="1" s="1"/>
  <c r="AG2234" i="1" s="1"/>
  <c r="AG2235" i="1" s="1"/>
  <c r="AG2236" i="1" s="1"/>
  <c r="AG2237" i="1" s="1"/>
  <c r="AG2238" i="1" s="1"/>
  <c r="AG2239" i="1" s="1"/>
  <c r="AG2240" i="1" s="1"/>
  <c r="AG2241" i="1" s="1"/>
  <c r="AG2242" i="1" s="1"/>
  <c r="AG2243" i="1" s="1"/>
  <c r="AG2244" i="1" s="1"/>
  <c r="AG2245" i="1" s="1"/>
  <c r="AG2268" i="1"/>
  <c r="AG2284" i="1"/>
  <c r="AG2285" i="1" s="1"/>
  <c r="AG2286" i="1" s="1"/>
  <c r="AG2316" i="1"/>
  <c r="AG2348" i="1"/>
  <c r="AG2372" i="1"/>
  <c r="AG2396" i="1"/>
  <c r="AG2420" i="1"/>
  <c r="AG2428" i="1"/>
  <c r="AG2444" i="1"/>
  <c r="AG2460" i="1"/>
  <c r="AG2476" i="1"/>
  <c r="AG2508" i="1"/>
  <c r="AG2524" i="1"/>
  <c r="AG2530" i="1"/>
  <c r="AG2538" i="1"/>
  <c r="AG2642" i="1"/>
  <c r="AG2658" i="1"/>
  <c r="AG2674" i="1"/>
  <c r="AG2675" i="1" s="1"/>
  <c r="AG2738" i="1"/>
  <c r="AG2754" i="1"/>
  <c r="AG2755" i="1" s="1"/>
  <c r="AG2756" i="1" s="1"/>
  <c r="AG2757" i="1" s="1"/>
  <c r="AG2770" i="1"/>
  <c r="AG2771" i="1" s="1"/>
  <c r="AG2802" i="1"/>
  <c r="AG2826" i="1"/>
  <c r="AG1939" i="1"/>
  <c r="AI3" i="1"/>
  <c r="AG7" i="1" l="1"/>
  <c r="AG4" i="1"/>
  <c r="AG2676" i="1"/>
  <c r="AG2677" i="1" s="1"/>
  <c r="AG2678" i="1" s="1"/>
  <c r="AG2679" i="1" s="1"/>
  <c r="AG2680" i="1" s="1"/>
  <c r="AG2681" i="1" s="1"/>
  <c r="AG2682" i="1" s="1"/>
  <c r="AG2683" i="1" s="1"/>
  <c r="AG2684" i="1" s="1"/>
  <c r="AG2685" i="1" s="1"/>
  <c r="AG2686" i="1" s="1"/>
  <c r="AG2687" i="1" s="1"/>
  <c r="AG2688" i="1" s="1"/>
  <c r="AG2689" i="1" s="1"/>
  <c r="AG2690" i="1" s="1"/>
  <c r="AG2691" i="1" s="1"/>
  <c r="AG2692" i="1" s="1"/>
  <c r="AG2693" i="1" s="1"/>
  <c r="AG2694" i="1" s="1"/>
  <c r="AG2695" i="1" s="1"/>
  <c r="AG2696" i="1" s="1"/>
  <c r="AG2697" i="1" s="1"/>
  <c r="AG2698" i="1" s="1"/>
  <c r="AG2699" i="1" s="1"/>
  <c r="AG2700" i="1" s="1"/>
  <c r="AG2701" i="1" s="1"/>
  <c r="AG2702" i="1" s="1"/>
  <c r="AG2703" i="1" s="1"/>
  <c r="AG2704" i="1" s="1"/>
  <c r="AG2705" i="1" s="1"/>
  <c r="AG2706" i="1" s="1"/>
  <c r="AG2707" i="1" s="1"/>
  <c r="AG2708" i="1" s="1"/>
  <c r="AG2709" i="1" s="1"/>
  <c r="AG2710" i="1" s="1"/>
  <c r="AG2711" i="1" s="1"/>
  <c r="AG2712" i="1" s="1"/>
  <c r="AG2713" i="1" s="1"/>
  <c r="AG2714" i="1" s="1"/>
  <c r="AG2715" i="1" s="1"/>
  <c r="AG2716" i="1" s="1"/>
  <c r="AG2717" i="1" s="1"/>
  <c r="AG2718" i="1" s="1"/>
  <c r="AG2719" i="1" s="1"/>
  <c r="AG2720" i="1" s="1"/>
  <c r="AG2721" i="1" s="1"/>
  <c r="AG2722" i="1" s="1"/>
  <c r="AG2312" i="1"/>
  <c r="AG2136" i="1"/>
  <c r="AG2104" i="1"/>
  <c r="AG2024" i="1"/>
  <c r="AG2539" i="1"/>
  <c r="AG2507" i="1"/>
  <c r="AG2475" i="1"/>
  <c r="AG2443" i="1"/>
  <c r="AG2315" i="1"/>
  <c r="AG2171" i="1"/>
  <c r="AG2728" i="1"/>
  <c r="AG2729" i="1" s="1"/>
  <c r="AG2730" i="1" s="1"/>
  <c r="AG2815" i="1"/>
  <c r="AG2544" i="1"/>
  <c r="AG2545" i="1" s="1"/>
  <c r="AG2546" i="1" s="1"/>
  <c r="AG2547" i="1" s="1"/>
  <c r="AG2548" i="1" s="1"/>
  <c r="AG2549" i="1" s="1"/>
  <c r="AG2550" i="1" s="1"/>
  <c r="AG2551" i="1" s="1"/>
  <c r="AG2552" i="1" s="1"/>
  <c r="AG2553" i="1" s="1"/>
  <c r="AG2554" i="1" s="1"/>
  <c r="AG2555" i="1" s="1"/>
  <c r="AG2556" i="1" s="1"/>
  <c r="AG2557" i="1" s="1"/>
  <c r="AG2558" i="1" s="1"/>
  <c r="AG2559" i="1" s="1"/>
  <c r="AG2560" i="1" s="1"/>
  <c r="AG2561" i="1" s="1"/>
  <c r="AG2562" i="1" s="1"/>
  <c r="AG2563" i="1" s="1"/>
  <c r="AG2564" i="1" s="1"/>
  <c r="AG2565" i="1" s="1"/>
  <c r="AG2566" i="1" s="1"/>
  <c r="AG2567" i="1" s="1"/>
  <c r="AG2568" i="1" s="1"/>
  <c r="AG2569" i="1" s="1"/>
  <c r="AG2570" i="1" s="1"/>
  <c r="AG2571" i="1" s="1"/>
  <c r="AG2572" i="1" s="1"/>
  <c r="AG2573" i="1" s="1"/>
  <c r="AG2574" i="1" s="1"/>
  <c r="AG2575" i="1" s="1"/>
  <c r="AG2576" i="1" s="1"/>
  <c r="AG2577" i="1" s="1"/>
  <c r="AG2578" i="1" s="1"/>
  <c r="AG2579" i="1" s="1"/>
  <c r="AG2580" i="1" s="1"/>
  <c r="AG2581" i="1" s="1"/>
  <c r="AG2582" i="1" s="1"/>
  <c r="AG2583" i="1" s="1"/>
  <c r="AG2584" i="1" s="1"/>
  <c r="AG2585" i="1" s="1"/>
  <c r="AG2586" i="1" s="1"/>
  <c r="AG2587" i="1" s="1"/>
  <c r="AG2588" i="1" s="1"/>
  <c r="AG2589" i="1" s="1"/>
  <c r="AG2590" i="1" s="1"/>
  <c r="AG2591" i="1" s="1"/>
  <c r="AG2592" i="1" s="1"/>
  <c r="AG2593" i="1" s="1"/>
  <c r="AG2594" i="1" s="1"/>
  <c r="AG2595" i="1" s="1"/>
  <c r="AG2596" i="1" s="1"/>
  <c r="AG2597" i="1" s="1"/>
  <c r="AG2598" i="1" s="1"/>
  <c r="AG2599" i="1" s="1"/>
  <c r="AG2600" i="1" s="1"/>
  <c r="AG2601" i="1" s="1"/>
  <c r="AG2602" i="1" s="1"/>
  <c r="AG2603" i="1" s="1"/>
  <c r="AG2604" i="1" s="1"/>
  <c r="AG2605" i="1" s="1"/>
  <c r="AG2606" i="1" s="1"/>
  <c r="AG2607" i="1" s="1"/>
  <c r="AG2608" i="1" s="1"/>
  <c r="AG2609" i="1" s="1"/>
  <c r="AG2610" i="1" s="1"/>
  <c r="AG2611" i="1" s="1"/>
  <c r="AG2612" i="1" s="1"/>
  <c r="AG2613" i="1" s="1"/>
  <c r="AG2614" i="1" s="1"/>
  <c r="AG2615" i="1" s="1"/>
  <c r="AG2616" i="1" s="1"/>
  <c r="AG2617" i="1" s="1"/>
  <c r="AG2618" i="1" s="1"/>
  <c r="AG2619" i="1" s="1"/>
  <c r="AG2620" i="1" s="1"/>
  <c r="AG2621" i="1" s="1"/>
  <c r="AG2622" i="1" s="1"/>
  <c r="AG2623" i="1" s="1"/>
  <c r="AG2624" i="1" s="1"/>
  <c r="AG2625" i="1" s="1"/>
  <c r="AG2626" i="1" s="1"/>
  <c r="AG2627" i="1" s="1"/>
  <c r="AG2541" i="1"/>
  <c r="AE46" i="1"/>
  <c r="AG2772" i="1"/>
  <c r="AG2773" i="1" s="1"/>
  <c r="AG2774" i="1" s="1"/>
  <c r="AG2775" i="1" s="1"/>
  <c r="AG2776" i="1" s="1"/>
  <c r="AG2777" i="1" s="1"/>
  <c r="AG2778" i="1" s="1"/>
  <c r="AG2779" i="1" s="1"/>
  <c r="AG2780" i="1" s="1"/>
  <c r="AG2781" i="1" s="1"/>
  <c r="AG2782" i="1" s="1"/>
  <c r="AG2783" i="1" s="1"/>
  <c r="AG2784" i="1" s="1"/>
  <c r="AG2785" i="1" s="1"/>
  <c r="AG2786" i="1" s="1"/>
  <c r="AG2787" i="1" s="1"/>
  <c r="AG2788" i="1" s="1"/>
  <c r="AG2789" i="1" s="1"/>
  <c r="AG2790" i="1" s="1"/>
  <c r="AG2791" i="1" s="1"/>
  <c r="AG2792" i="1" s="1"/>
  <c r="AG2793" i="1" s="1"/>
  <c r="AG2794" i="1" s="1"/>
  <c r="AG2795" i="1" s="1"/>
  <c r="AG2796" i="1" s="1"/>
  <c r="AG2797" i="1" s="1"/>
  <c r="AG2477" i="1"/>
  <c r="AG2478" i="1" s="1"/>
  <c r="AG1901" i="1"/>
  <c r="AG1902" i="1" s="1"/>
  <c r="AG2829" i="1"/>
  <c r="AG2813" i="1"/>
  <c r="AG2749" i="1"/>
  <c r="AG2733" i="1"/>
  <c r="AG2653" i="1"/>
  <c r="AG2525" i="1"/>
  <c r="AG2509" i="1"/>
  <c r="AG2493" i="1"/>
  <c r="AG2365" i="1"/>
  <c r="AG2349" i="1"/>
  <c r="AG2333" i="1"/>
  <c r="AG2125" i="1"/>
  <c r="AG1997" i="1"/>
  <c r="AG1998" i="1" s="1"/>
  <c r="AG2830" i="1"/>
  <c r="AG2740" i="1"/>
  <c r="AG2660" i="1"/>
  <c r="AG2644" i="1"/>
  <c r="AG2500" i="1"/>
  <c r="AG2468" i="1"/>
  <c r="AG2436" i="1"/>
  <c r="AG2404" i="1"/>
  <c r="AG2276" i="1"/>
  <c r="AG2132" i="1"/>
  <c r="AG2100" i="1"/>
  <c r="AG2148" i="1"/>
  <c r="AG11" i="1"/>
  <c r="AG2760" i="1"/>
  <c r="AG2761" i="1" s="1"/>
  <c r="AG2762" i="1" s="1"/>
  <c r="AG2763" i="1" s="1"/>
  <c r="AG2764" i="1" s="1"/>
  <c r="AG2765" i="1" s="1"/>
  <c r="AG2766" i="1" s="1"/>
  <c r="AG2767" i="1" s="1"/>
  <c r="AG2768" i="1" s="1"/>
  <c r="AG2769" i="1" s="1"/>
  <c r="AG2885" i="1"/>
  <c r="AG2827" i="1"/>
  <c r="AG2811" i="1"/>
  <c r="AE50" i="1"/>
  <c r="AG2661" i="1"/>
  <c r="AG2629" i="1"/>
  <c r="AG2469" i="1"/>
  <c r="AG2453" i="1"/>
  <c r="AG2437" i="1"/>
  <c r="AG2421" i="1"/>
  <c r="AG2405" i="1"/>
  <c r="AG2389" i="1"/>
  <c r="AG2309" i="1"/>
  <c r="AG2310" i="1" s="1"/>
  <c r="AG2311" i="1" s="1"/>
  <c r="AG2277" i="1"/>
  <c r="AG2261" i="1"/>
  <c r="AG2133" i="1"/>
  <c r="AG2101" i="1"/>
  <c r="AG1909" i="1"/>
  <c r="AG1893" i="1"/>
  <c r="AG2364" i="1"/>
  <c r="AG2332" i="1"/>
  <c r="AG1980" i="1"/>
  <c r="AG1981" i="1" s="1"/>
  <c r="AD2886" i="1"/>
  <c r="AD2878" i="1"/>
  <c r="AD2870" i="1"/>
  <c r="AD2862" i="1"/>
  <c r="AD2854" i="1"/>
  <c r="AC2886" i="1"/>
  <c r="AC2878" i="1"/>
  <c r="AC2870" i="1"/>
  <c r="AG2870" i="1" s="1"/>
  <c r="AC2862" i="1"/>
  <c r="AG2862" i="1" s="1"/>
  <c r="AC2854" i="1"/>
  <c r="AF2886" i="1"/>
  <c r="AF2878" i="1"/>
  <c r="AF2870" i="1"/>
  <c r="AF2862" i="1"/>
  <c r="AF2854" i="1"/>
  <c r="AF2846" i="1"/>
  <c r="AF2838" i="1"/>
  <c r="AG2838" i="1" s="1"/>
  <c r="AF42" i="1"/>
  <c r="AF26" i="1"/>
  <c r="AC49" i="1"/>
  <c r="AF48" i="1"/>
  <c r="AG48" i="1" s="1"/>
  <c r="AG2798" i="1"/>
  <c r="AE1824" i="1"/>
  <c r="AE1816" i="1"/>
  <c r="AE1808" i="1"/>
  <c r="AE1800" i="1"/>
  <c r="AE1792" i="1"/>
  <c r="AE1784" i="1"/>
  <c r="AE1776" i="1"/>
  <c r="AE1768" i="1"/>
  <c r="AE1760" i="1"/>
  <c r="AE1752" i="1"/>
  <c r="AE1744" i="1"/>
  <c r="AE1736" i="1"/>
  <c r="AE1728" i="1"/>
  <c r="AE1720" i="1"/>
  <c r="AE1712" i="1"/>
  <c r="AE1704" i="1"/>
  <c r="AE1696" i="1"/>
  <c r="AE1688" i="1"/>
  <c r="AE1680" i="1"/>
  <c r="AE1672" i="1"/>
  <c r="AE1664" i="1"/>
  <c r="AE1656" i="1"/>
  <c r="AE1648" i="1"/>
  <c r="AE1640" i="1"/>
  <c r="AE1632" i="1"/>
  <c r="AE1624" i="1"/>
  <c r="AE1616" i="1"/>
  <c r="AE1608" i="1"/>
  <c r="AE1600" i="1"/>
  <c r="AE1592" i="1"/>
  <c r="AE1584" i="1"/>
  <c r="AE1576" i="1"/>
  <c r="AE1568" i="1"/>
  <c r="AE1560" i="1"/>
  <c r="AE1552" i="1"/>
  <c r="AE1544" i="1"/>
  <c r="AE1536" i="1"/>
  <c r="AE1528" i="1"/>
  <c r="AE1520" i="1"/>
  <c r="AE1512" i="1"/>
  <c r="AE1504" i="1"/>
  <c r="AE1496" i="1"/>
  <c r="AE1488" i="1"/>
  <c r="AE1480" i="1"/>
  <c r="AE1472" i="1"/>
  <c r="AE1464" i="1"/>
  <c r="AE1456" i="1"/>
  <c r="AE1448" i="1"/>
  <c r="AE1440" i="1"/>
  <c r="AE1432" i="1"/>
  <c r="AE1424" i="1"/>
  <c r="AE1416" i="1"/>
  <c r="AE1408" i="1"/>
  <c r="AE1400" i="1"/>
  <c r="AE1392" i="1"/>
  <c r="AE1384" i="1"/>
  <c r="AE1376" i="1"/>
  <c r="AE1368" i="1"/>
  <c r="AE1360" i="1"/>
  <c r="AE1352" i="1"/>
  <c r="AE1344" i="1"/>
  <c r="AE1336" i="1"/>
  <c r="AE1328" i="1"/>
  <c r="AE1320" i="1"/>
  <c r="AE1312" i="1"/>
  <c r="AE1304" i="1"/>
  <c r="AE1296" i="1"/>
  <c r="AE1288" i="1"/>
  <c r="AE1280" i="1"/>
  <c r="AE1272" i="1"/>
  <c r="AE1264" i="1"/>
  <c r="AE1256" i="1"/>
  <c r="AE1248" i="1"/>
  <c r="AE1240" i="1"/>
  <c r="AE1232" i="1"/>
  <c r="AE1224" i="1"/>
  <c r="AE1216" i="1"/>
  <c r="AE1208" i="1"/>
  <c r="AE1200" i="1"/>
  <c r="AE1192" i="1"/>
  <c r="AE1184" i="1"/>
  <c r="AE1176" i="1"/>
  <c r="AE1168" i="1"/>
  <c r="AE1160" i="1"/>
  <c r="AE1152" i="1"/>
  <c r="AE1144" i="1"/>
  <c r="AE1136" i="1"/>
  <c r="AE1128" i="1"/>
  <c r="AE1120" i="1"/>
  <c r="AE1112" i="1"/>
  <c r="AE1104" i="1"/>
  <c r="AE1096" i="1"/>
  <c r="AE1088" i="1"/>
  <c r="AE1080" i="1"/>
  <c r="AE1072" i="1"/>
  <c r="AE1064" i="1"/>
  <c r="AE1056" i="1"/>
  <c r="AE1048" i="1"/>
  <c r="AE1040" i="1"/>
  <c r="AE1032" i="1"/>
  <c r="AE1024" i="1"/>
  <c r="AE1016" i="1"/>
  <c r="AE1008" i="1"/>
  <c r="AE1000" i="1"/>
  <c r="AE992" i="1"/>
  <c r="AE984" i="1"/>
  <c r="AE976" i="1"/>
  <c r="AE968" i="1"/>
  <c r="AE960" i="1"/>
  <c r="AE952" i="1"/>
  <c r="AE944" i="1"/>
  <c r="AE936" i="1"/>
  <c r="AE928" i="1"/>
  <c r="AE920" i="1"/>
  <c r="AE912" i="1"/>
  <c r="AE904" i="1"/>
  <c r="AE896" i="1"/>
  <c r="AE888" i="1"/>
  <c r="AE880" i="1"/>
  <c r="AE872" i="1"/>
  <c r="AE864" i="1"/>
  <c r="AE856" i="1"/>
  <c r="AE848" i="1"/>
  <c r="AE840" i="1"/>
  <c r="AE832" i="1"/>
  <c r="AE824" i="1"/>
  <c r="AE816" i="1"/>
  <c r="AE808" i="1"/>
  <c r="AE800" i="1"/>
  <c r="AE792" i="1"/>
  <c r="AE784" i="1"/>
  <c r="AE776" i="1"/>
  <c r="AE768" i="1"/>
  <c r="AE760" i="1"/>
  <c r="AE752" i="1"/>
  <c r="AE744" i="1"/>
  <c r="AE736" i="1"/>
  <c r="AE728" i="1"/>
  <c r="AE720" i="1"/>
  <c r="AE712" i="1"/>
  <c r="AE704" i="1"/>
  <c r="AE696" i="1"/>
  <c r="AE688" i="1"/>
  <c r="AE680" i="1"/>
  <c r="AE672" i="1"/>
  <c r="AE664" i="1"/>
  <c r="AE656" i="1"/>
  <c r="AE648" i="1"/>
  <c r="AE640" i="1"/>
  <c r="AE632" i="1"/>
  <c r="AE624" i="1"/>
  <c r="AE616" i="1"/>
  <c r="AE608" i="1"/>
  <c r="AE600" i="1"/>
  <c r="AE592" i="1"/>
  <c r="AE584" i="1"/>
  <c r="AE576" i="1"/>
  <c r="AE568" i="1"/>
  <c r="AE560" i="1"/>
  <c r="AE552" i="1"/>
  <c r="AE544" i="1"/>
  <c r="AE536" i="1"/>
  <c r="AE528" i="1"/>
  <c r="AE520" i="1"/>
  <c r="AE512" i="1"/>
  <c r="AE504" i="1"/>
  <c r="AE496" i="1"/>
  <c r="AE488" i="1"/>
  <c r="AE480" i="1"/>
  <c r="AE472" i="1"/>
  <c r="AE464" i="1"/>
  <c r="AE456" i="1"/>
  <c r="AE448" i="1"/>
  <c r="AE440" i="1"/>
  <c r="AE432" i="1"/>
  <c r="AE424" i="1"/>
  <c r="AE416" i="1"/>
  <c r="AE408" i="1"/>
  <c r="AE400" i="1"/>
  <c r="AE392" i="1"/>
  <c r="AE384" i="1"/>
  <c r="AE376" i="1"/>
  <c r="AE368" i="1"/>
  <c r="AE360" i="1"/>
  <c r="AE352" i="1"/>
  <c r="AE344" i="1"/>
  <c r="AE336" i="1"/>
  <c r="AE328" i="1"/>
  <c r="AE320" i="1"/>
  <c r="AE312" i="1"/>
  <c r="AE304" i="1"/>
  <c r="AE296" i="1"/>
  <c r="AE288" i="1"/>
  <c r="AE280" i="1"/>
  <c r="AE272" i="1"/>
  <c r="AE264" i="1"/>
  <c r="AE256" i="1"/>
  <c r="AE248" i="1"/>
  <c r="AE240" i="1"/>
  <c r="AE232" i="1"/>
  <c r="AE224" i="1"/>
  <c r="AE216" i="1"/>
  <c r="AE208" i="1"/>
  <c r="AE200" i="1"/>
  <c r="AE192" i="1"/>
  <c r="AE184" i="1"/>
  <c r="AE176" i="1"/>
  <c r="AE168" i="1"/>
  <c r="AE160" i="1"/>
  <c r="AE152" i="1"/>
  <c r="AE144" i="1"/>
  <c r="AE136" i="1"/>
  <c r="AE128" i="1"/>
  <c r="AE120" i="1"/>
  <c r="AE112" i="1"/>
  <c r="AE104" i="1"/>
  <c r="AE96" i="1"/>
  <c r="AE88" i="1"/>
  <c r="AE80" i="1"/>
  <c r="AE72" i="1"/>
  <c r="AE64" i="1"/>
  <c r="AE56" i="1"/>
  <c r="AG1960" i="1"/>
  <c r="AG1896" i="1"/>
  <c r="AD1822" i="1"/>
  <c r="AD1814" i="1"/>
  <c r="AD1806" i="1"/>
  <c r="AD1798" i="1"/>
  <c r="AD1790" i="1"/>
  <c r="AD1782" i="1"/>
  <c r="AD1774" i="1"/>
  <c r="AD1766" i="1"/>
  <c r="AD1758" i="1"/>
  <c r="AD1750" i="1"/>
  <c r="AD1742" i="1"/>
  <c r="AD1734" i="1"/>
  <c r="AD1726" i="1"/>
  <c r="AD1718" i="1"/>
  <c r="AD1710" i="1"/>
  <c r="AD1702" i="1"/>
  <c r="AD1694" i="1"/>
  <c r="AD1686" i="1"/>
  <c r="AD1678" i="1"/>
  <c r="AD1670" i="1"/>
  <c r="AD1662" i="1"/>
  <c r="AD1654" i="1"/>
  <c r="AD1646" i="1"/>
  <c r="AD1638" i="1"/>
  <c r="AD1630" i="1"/>
  <c r="AD1622" i="1"/>
  <c r="AD1614" i="1"/>
  <c r="AD1606" i="1"/>
  <c r="AD1598" i="1"/>
  <c r="AD1590" i="1"/>
  <c r="AD1582" i="1"/>
  <c r="AD1574" i="1"/>
  <c r="AD1566" i="1"/>
  <c r="AD1558" i="1"/>
  <c r="AD1550" i="1"/>
  <c r="AD1542" i="1"/>
  <c r="AD1534" i="1"/>
  <c r="AD1526" i="1"/>
  <c r="AD1518" i="1"/>
  <c r="AD1510" i="1"/>
  <c r="AD1502" i="1"/>
  <c r="AD1494" i="1"/>
  <c r="AD1486" i="1"/>
  <c r="AD1478" i="1"/>
  <c r="AD1470" i="1"/>
  <c r="AD1462" i="1"/>
  <c r="AD1454" i="1"/>
  <c r="AD1446" i="1"/>
  <c r="AD1438" i="1"/>
  <c r="AD1430" i="1"/>
  <c r="AD1422" i="1"/>
  <c r="AD1414" i="1"/>
  <c r="AD1406" i="1"/>
  <c r="AD1398" i="1"/>
  <c r="AD1390" i="1"/>
  <c r="AD1382" i="1"/>
  <c r="AD1374" i="1"/>
  <c r="AD1366" i="1"/>
  <c r="AD1358" i="1"/>
  <c r="AD1350" i="1"/>
  <c r="AD1342" i="1"/>
  <c r="AD1334" i="1"/>
  <c r="AD1326" i="1"/>
  <c r="AD1318" i="1"/>
  <c r="AD1310" i="1"/>
  <c r="AD1302" i="1"/>
  <c r="AD1294" i="1"/>
  <c r="AD1286" i="1"/>
  <c r="AD1278" i="1"/>
  <c r="AD1270" i="1"/>
  <c r="AD1262" i="1"/>
  <c r="AD1254" i="1"/>
  <c r="AD1246" i="1"/>
  <c r="AD1238" i="1"/>
  <c r="AD1230" i="1"/>
  <c r="AD1222" i="1"/>
  <c r="AD1214" i="1"/>
  <c r="AD1206" i="1"/>
  <c r="AD1198" i="1"/>
  <c r="AD1190" i="1"/>
  <c r="AD1182" i="1"/>
  <c r="AD1174" i="1"/>
  <c r="AD1166" i="1"/>
  <c r="AD1158" i="1"/>
  <c r="AD1150" i="1"/>
  <c r="AD1142" i="1"/>
  <c r="AD1134" i="1"/>
  <c r="AD1126" i="1"/>
  <c r="AD1118" i="1"/>
  <c r="AD1110" i="1"/>
  <c r="AD1102" i="1"/>
  <c r="AD1094" i="1"/>
  <c r="AD1086" i="1"/>
  <c r="AD1078" i="1"/>
  <c r="AD1070" i="1"/>
  <c r="AD1062" i="1"/>
  <c r="AD1054" i="1"/>
  <c r="AD1046" i="1"/>
  <c r="AD1038" i="1"/>
  <c r="AD1030" i="1"/>
  <c r="AD1022" i="1"/>
  <c r="AD1014" i="1"/>
  <c r="AD1006" i="1"/>
  <c r="AD998" i="1"/>
  <c r="AD990" i="1"/>
  <c r="AD982" i="1"/>
  <c r="AD974" i="1"/>
  <c r="AD966" i="1"/>
  <c r="AD958" i="1"/>
  <c r="AD950" i="1"/>
  <c r="AD942" i="1"/>
  <c r="AD934" i="1"/>
  <c r="AD926" i="1"/>
  <c r="AD918" i="1"/>
  <c r="AD910" i="1"/>
  <c r="AD902" i="1"/>
  <c r="AD894" i="1"/>
  <c r="AD886" i="1"/>
  <c r="AD878" i="1"/>
  <c r="AD870" i="1"/>
  <c r="AD862" i="1"/>
  <c r="AD854" i="1"/>
  <c r="AD846" i="1"/>
  <c r="AD838" i="1"/>
  <c r="AD830" i="1"/>
  <c r="AD822" i="1"/>
  <c r="AD814" i="1"/>
  <c r="AD806" i="1"/>
  <c r="AD798" i="1"/>
  <c r="AD790" i="1"/>
  <c r="AD782" i="1"/>
  <c r="AD774" i="1"/>
  <c r="AD766" i="1"/>
  <c r="AD758" i="1"/>
  <c r="AD750" i="1"/>
  <c r="AD742" i="1"/>
  <c r="AD734" i="1"/>
  <c r="AD726" i="1"/>
  <c r="AD718" i="1"/>
  <c r="AD710" i="1"/>
  <c r="AD702" i="1"/>
  <c r="AD694" i="1"/>
  <c r="AD686" i="1"/>
  <c r="AD678" i="1"/>
  <c r="AD670" i="1"/>
  <c r="AD662" i="1"/>
  <c r="AD654" i="1"/>
  <c r="AD646" i="1"/>
  <c r="AD638" i="1"/>
  <c r="AD630" i="1"/>
  <c r="AD622" i="1"/>
  <c r="AD614" i="1"/>
  <c r="AD606" i="1"/>
  <c r="AD598" i="1"/>
  <c r="AD590" i="1"/>
  <c r="AD582" i="1"/>
  <c r="AD574" i="1"/>
  <c r="AD566" i="1"/>
  <c r="AD558" i="1"/>
  <c r="AD550" i="1"/>
  <c r="AD542" i="1"/>
  <c r="AD534" i="1"/>
  <c r="AD526" i="1"/>
  <c r="AD518" i="1"/>
  <c r="AD510" i="1"/>
  <c r="AD502" i="1"/>
  <c r="AD494" i="1"/>
  <c r="AD486" i="1"/>
  <c r="AD478" i="1"/>
  <c r="AD470" i="1"/>
  <c r="AD462" i="1"/>
  <c r="AD454" i="1"/>
  <c r="AD446" i="1"/>
  <c r="AD438" i="1"/>
  <c r="AD430" i="1"/>
  <c r="AD422" i="1"/>
  <c r="AD414" i="1"/>
  <c r="AD406" i="1"/>
  <c r="AD398" i="1"/>
  <c r="AD390" i="1"/>
  <c r="AD382" i="1"/>
  <c r="AD374" i="1"/>
  <c r="AD366" i="1"/>
  <c r="AD358" i="1"/>
  <c r="AD350" i="1"/>
  <c r="AD342" i="1"/>
  <c r="AD334" i="1"/>
  <c r="AD326" i="1"/>
  <c r="AD318" i="1"/>
  <c r="AD310" i="1"/>
  <c r="AD302" i="1"/>
  <c r="AD294" i="1"/>
  <c r="AD286" i="1"/>
  <c r="AD278" i="1"/>
  <c r="AD270" i="1"/>
  <c r="AD262" i="1"/>
  <c r="AD254" i="1"/>
  <c r="AD246" i="1"/>
  <c r="AD238" i="1"/>
  <c r="AD230" i="1"/>
  <c r="AD222" i="1"/>
  <c r="AD214" i="1"/>
  <c r="AD206" i="1"/>
  <c r="AD198" i="1"/>
  <c r="AD190" i="1"/>
  <c r="AD182" i="1"/>
  <c r="AD174" i="1"/>
  <c r="AD166" i="1"/>
  <c r="AD158" i="1"/>
  <c r="AD150" i="1"/>
  <c r="AD142" i="1"/>
  <c r="AD134" i="1"/>
  <c r="AD126" i="1"/>
  <c r="AD118" i="1"/>
  <c r="AD110" i="1"/>
  <c r="AD102" i="1"/>
  <c r="AD94" i="1"/>
  <c r="AD86" i="1"/>
  <c r="AD78" i="1"/>
  <c r="AD70" i="1"/>
  <c r="AD62" i="1"/>
  <c r="AD54" i="1"/>
  <c r="AF40" i="1"/>
  <c r="AF36" i="1"/>
  <c r="AF32" i="1"/>
  <c r="AD46" i="1"/>
  <c r="AE1828" i="1"/>
  <c r="AE1820" i="1"/>
  <c r="AE1812" i="1"/>
  <c r="AE1804" i="1"/>
  <c r="AE1796" i="1"/>
  <c r="AE1788" i="1"/>
  <c r="AE1780" i="1"/>
  <c r="AE1772" i="1"/>
  <c r="AE1764" i="1"/>
  <c r="AE1756" i="1"/>
  <c r="AE1748" i="1"/>
  <c r="AE1740" i="1"/>
  <c r="AE1732" i="1"/>
  <c r="AE1724" i="1"/>
  <c r="AE1716" i="1"/>
  <c r="AE1708" i="1"/>
  <c r="AE1700" i="1"/>
  <c r="AE1692" i="1"/>
  <c r="AE1684" i="1"/>
  <c r="AE1676" i="1"/>
  <c r="AE1668" i="1"/>
  <c r="AE1660" i="1"/>
  <c r="AE1652" i="1"/>
  <c r="AE1644" i="1"/>
  <c r="AE1636" i="1"/>
  <c r="AE1628" i="1"/>
  <c r="AE1620" i="1"/>
  <c r="AE1612" i="1"/>
  <c r="AE1604" i="1"/>
  <c r="AE1596" i="1"/>
  <c r="AE1588" i="1"/>
  <c r="AE1580" i="1"/>
  <c r="AE1572" i="1"/>
  <c r="AE1564" i="1"/>
  <c r="AE1556" i="1"/>
  <c r="AE1548" i="1"/>
  <c r="AE1540" i="1"/>
  <c r="AE1532" i="1"/>
  <c r="AE1524" i="1"/>
  <c r="AE1516" i="1"/>
  <c r="AE1508" i="1"/>
  <c r="AE1500" i="1"/>
  <c r="AE1492" i="1"/>
  <c r="AE1484" i="1"/>
  <c r="AE1476" i="1"/>
  <c r="AE1468" i="1"/>
  <c r="AE1460" i="1"/>
  <c r="AE1452" i="1"/>
  <c r="AE1444" i="1"/>
  <c r="AE1436" i="1"/>
  <c r="AE1428" i="1"/>
  <c r="AE1420" i="1"/>
  <c r="AE1412" i="1"/>
  <c r="AE1404" i="1"/>
  <c r="AE1396" i="1"/>
  <c r="AE1388" i="1"/>
  <c r="AE1380" i="1"/>
  <c r="AE1372" i="1"/>
  <c r="AE1364" i="1"/>
  <c r="AE1356" i="1"/>
  <c r="AE1348" i="1"/>
  <c r="AE1340" i="1"/>
  <c r="AE1332" i="1"/>
  <c r="AE1324" i="1"/>
  <c r="AE1316" i="1"/>
  <c r="AE1308" i="1"/>
  <c r="AE1300" i="1"/>
  <c r="AE1292" i="1"/>
  <c r="AE1284" i="1"/>
  <c r="AE1276" i="1"/>
  <c r="AE1268" i="1"/>
  <c r="AE1260" i="1"/>
  <c r="AE1252" i="1"/>
  <c r="AE1244" i="1"/>
  <c r="AE1236" i="1"/>
  <c r="AE1228" i="1"/>
  <c r="AE1220" i="1"/>
  <c r="AE1212" i="1"/>
  <c r="AE1204" i="1"/>
  <c r="AE1196" i="1"/>
  <c r="AE1188" i="1"/>
  <c r="AE1180" i="1"/>
  <c r="AE1172" i="1"/>
  <c r="AE1164" i="1"/>
  <c r="AE1156" i="1"/>
  <c r="AE1148" i="1"/>
  <c r="AE1140" i="1"/>
  <c r="AE1132" i="1"/>
  <c r="AE1124" i="1"/>
  <c r="AE1116" i="1"/>
  <c r="AE1108" i="1"/>
  <c r="AE1100" i="1"/>
  <c r="AE1092" i="1"/>
  <c r="AE1084" i="1"/>
  <c r="AE1076" i="1"/>
  <c r="AE1068" i="1"/>
  <c r="AE1060" i="1"/>
  <c r="AE1052" i="1"/>
  <c r="AE1044" i="1"/>
  <c r="AE1036" i="1"/>
  <c r="AE1028" i="1"/>
  <c r="AE1020" i="1"/>
  <c r="AE1012" i="1"/>
  <c r="AE1004" i="1"/>
  <c r="AE996" i="1"/>
  <c r="AE988" i="1"/>
  <c r="AE980" i="1"/>
  <c r="AE972" i="1"/>
  <c r="AE964" i="1"/>
  <c r="AE956" i="1"/>
  <c r="AE948" i="1"/>
  <c r="AE940" i="1"/>
  <c r="AE932" i="1"/>
  <c r="AE924" i="1"/>
  <c r="AE916" i="1"/>
  <c r="AE908" i="1"/>
  <c r="AE900" i="1"/>
  <c r="AE892" i="1"/>
  <c r="AE884" i="1"/>
  <c r="AE876" i="1"/>
  <c r="AE868" i="1"/>
  <c r="AE860" i="1"/>
  <c r="AE852" i="1"/>
  <c r="AE844" i="1"/>
  <c r="AE836" i="1"/>
  <c r="AE828" i="1"/>
  <c r="AE820" i="1"/>
  <c r="AE812" i="1"/>
  <c r="AE804" i="1"/>
  <c r="AE796" i="1"/>
  <c r="AE788" i="1"/>
  <c r="AE780" i="1"/>
  <c r="AE772" i="1"/>
  <c r="AE764" i="1"/>
  <c r="AE756" i="1"/>
  <c r="AE748" i="1"/>
  <c r="AE740" i="1"/>
  <c r="AE732" i="1"/>
  <c r="AE724" i="1"/>
  <c r="AE716" i="1"/>
  <c r="AE708" i="1"/>
  <c r="AE700" i="1"/>
  <c r="AE692" i="1"/>
  <c r="AE684" i="1"/>
  <c r="AE676" i="1"/>
  <c r="AE668" i="1"/>
  <c r="AE660" i="1"/>
  <c r="AE652" i="1"/>
  <c r="AE644" i="1"/>
  <c r="AE636" i="1"/>
  <c r="AE628" i="1"/>
  <c r="AE620" i="1"/>
  <c r="AE612" i="1"/>
  <c r="AE604" i="1"/>
  <c r="AE596" i="1"/>
  <c r="AE588" i="1"/>
  <c r="AE580" i="1"/>
  <c r="AE572" i="1"/>
  <c r="AE564" i="1"/>
  <c r="AE556" i="1"/>
  <c r="AE548" i="1"/>
  <c r="AE540" i="1"/>
  <c r="AE532" i="1"/>
  <c r="AE524" i="1"/>
  <c r="AE516" i="1"/>
  <c r="AE508" i="1"/>
  <c r="AE500" i="1"/>
  <c r="AE492" i="1"/>
  <c r="AE484" i="1"/>
  <c r="AE476" i="1"/>
  <c r="AE468" i="1"/>
  <c r="AE460" i="1"/>
  <c r="AE452" i="1"/>
  <c r="AE444" i="1"/>
  <c r="AE436" i="1"/>
  <c r="AE428" i="1"/>
  <c r="AE420" i="1"/>
  <c r="AE412" i="1"/>
  <c r="AE404" i="1"/>
  <c r="AE396" i="1"/>
  <c r="AE388" i="1"/>
  <c r="AE380" i="1"/>
  <c r="AE372" i="1"/>
  <c r="AE364" i="1"/>
  <c r="AE356" i="1"/>
  <c r="AE348" i="1"/>
  <c r="AE340" i="1"/>
  <c r="AE332" i="1"/>
  <c r="AE324" i="1"/>
  <c r="AE316" i="1"/>
  <c r="AE308" i="1"/>
  <c r="AE300" i="1"/>
  <c r="AE292" i="1"/>
  <c r="AE284" i="1"/>
  <c r="AE276" i="1"/>
  <c r="AE268" i="1"/>
  <c r="AE260" i="1"/>
  <c r="AE252" i="1"/>
  <c r="AE244" i="1"/>
  <c r="AE236" i="1"/>
  <c r="AE228" i="1"/>
  <c r="AE220" i="1"/>
  <c r="AE212" i="1"/>
  <c r="AE204" i="1"/>
  <c r="AE196" i="1"/>
  <c r="AE188" i="1"/>
  <c r="AE180" i="1"/>
  <c r="AE172" i="1"/>
  <c r="AE164" i="1"/>
  <c r="AE156" i="1"/>
  <c r="AE148" i="1"/>
  <c r="AE140" i="1"/>
  <c r="AE132" i="1"/>
  <c r="AE124" i="1"/>
  <c r="AE116" i="1"/>
  <c r="AE108" i="1"/>
  <c r="AE100" i="1"/>
  <c r="AE92" i="1"/>
  <c r="AE84" i="1"/>
  <c r="AE76" i="1"/>
  <c r="AE68" i="1"/>
  <c r="AE60" i="1"/>
  <c r="AE52" i="1"/>
  <c r="AE45" i="1"/>
  <c r="AD1826" i="1"/>
  <c r="AD1818" i="1"/>
  <c r="AD1810" i="1"/>
  <c r="AD1802" i="1"/>
  <c r="AD1794" i="1"/>
  <c r="AD1786" i="1"/>
  <c r="AD1778" i="1"/>
  <c r="AD1770" i="1"/>
  <c r="AD1762" i="1"/>
  <c r="AD1754" i="1"/>
  <c r="AD1746" i="1"/>
  <c r="AD1738" i="1"/>
  <c r="AD1730" i="1"/>
  <c r="AD1722" i="1"/>
  <c r="AD1714" i="1"/>
  <c r="AD1706" i="1"/>
  <c r="AD1698" i="1"/>
  <c r="AD1690" i="1"/>
  <c r="AD1682" i="1"/>
  <c r="AD1674" i="1"/>
  <c r="AD1666" i="1"/>
  <c r="AD1658" i="1"/>
  <c r="AD1650" i="1"/>
  <c r="AD1642" i="1"/>
  <c r="AD1634" i="1"/>
  <c r="AD1626" i="1"/>
  <c r="AD1618" i="1"/>
  <c r="AD1610" i="1"/>
  <c r="AD1602" i="1"/>
  <c r="AD1594" i="1"/>
  <c r="AD1586" i="1"/>
  <c r="AD1578" i="1"/>
  <c r="AD1570" i="1"/>
  <c r="AD1562" i="1"/>
  <c r="AD1554" i="1"/>
  <c r="AD1546" i="1"/>
  <c r="AD1538" i="1"/>
  <c r="AD1530" i="1"/>
  <c r="AD1522" i="1"/>
  <c r="AD1514" i="1"/>
  <c r="AD1506" i="1"/>
  <c r="AD1498" i="1"/>
  <c r="AD1490" i="1"/>
  <c r="AD1482" i="1"/>
  <c r="AD1474" i="1"/>
  <c r="AD1466" i="1"/>
  <c r="AD1458" i="1"/>
  <c r="AD1450" i="1"/>
  <c r="AD1442" i="1"/>
  <c r="AD1434" i="1"/>
  <c r="AD1426" i="1"/>
  <c r="AD1418" i="1"/>
  <c r="AD1410" i="1"/>
  <c r="AD1402" i="1"/>
  <c r="AD1394" i="1"/>
  <c r="AD1386" i="1"/>
  <c r="AD1378" i="1"/>
  <c r="AD1370" i="1"/>
  <c r="AD1362" i="1"/>
  <c r="AD1354" i="1"/>
  <c r="AD1346" i="1"/>
  <c r="AD1338" i="1"/>
  <c r="AD1330" i="1"/>
  <c r="AD1322" i="1"/>
  <c r="AD1314" i="1"/>
  <c r="AD1306" i="1"/>
  <c r="AD1298" i="1"/>
  <c r="AD1290" i="1"/>
  <c r="AD1282" i="1"/>
  <c r="AD1274" i="1"/>
  <c r="AD1266" i="1"/>
  <c r="AD1258" i="1"/>
  <c r="AD1250" i="1"/>
  <c r="AD1242" i="1"/>
  <c r="AD1234" i="1"/>
  <c r="AD1226" i="1"/>
  <c r="AD1218" i="1"/>
  <c r="AD1210" i="1"/>
  <c r="AD1202" i="1"/>
  <c r="AD1194" i="1"/>
  <c r="AD1186" i="1"/>
  <c r="AD1178" i="1"/>
  <c r="AD1170" i="1"/>
  <c r="AD1162" i="1"/>
  <c r="AD1154" i="1"/>
  <c r="AD1146" i="1"/>
  <c r="AD1138" i="1"/>
  <c r="AD1130" i="1"/>
  <c r="AD1122" i="1"/>
  <c r="AD1114" i="1"/>
  <c r="AD1106" i="1"/>
  <c r="AD1098" i="1"/>
  <c r="AD1090" i="1"/>
  <c r="AD1082" i="1"/>
  <c r="AD1074" i="1"/>
  <c r="AD1066" i="1"/>
  <c r="AD1058" i="1"/>
  <c r="AD1050" i="1"/>
  <c r="AD1042" i="1"/>
  <c r="AD1034" i="1"/>
  <c r="AD1026" i="1"/>
  <c r="AD1018" i="1"/>
  <c r="AD1010" i="1"/>
  <c r="AD1002" i="1"/>
  <c r="AD994" i="1"/>
  <c r="AD986" i="1"/>
  <c r="AD978" i="1"/>
  <c r="AD970" i="1"/>
  <c r="AD962" i="1"/>
  <c r="AD954" i="1"/>
  <c r="AD946" i="1"/>
  <c r="AD938" i="1"/>
  <c r="AD930" i="1"/>
  <c r="AD922" i="1"/>
  <c r="AD914" i="1"/>
  <c r="AD906" i="1"/>
  <c r="AD898" i="1"/>
  <c r="AD890" i="1"/>
  <c r="AD882" i="1"/>
  <c r="AD874" i="1"/>
  <c r="AD866" i="1"/>
  <c r="AD858" i="1"/>
  <c r="AD850" i="1"/>
  <c r="AD842" i="1"/>
  <c r="AD834" i="1"/>
  <c r="AD826" i="1"/>
  <c r="AD818" i="1"/>
  <c r="AD810" i="1"/>
  <c r="AD802" i="1"/>
  <c r="AD794" i="1"/>
  <c r="AD786" i="1"/>
  <c r="AD778" i="1"/>
  <c r="AD770" i="1"/>
  <c r="AD762" i="1"/>
  <c r="AD754" i="1"/>
  <c r="AD746" i="1"/>
  <c r="AD738" i="1"/>
  <c r="AD730" i="1"/>
  <c r="AD722" i="1"/>
  <c r="AD714" i="1"/>
  <c r="AD706" i="1"/>
  <c r="AD698" i="1"/>
  <c r="AD690" i="1"/>
  <c r="AD682" i="1"/>
  <c r="AD674" i="1"/>
  <c r="AD666" i="1"/>
  <c r="AD658" i="1"/>
  <c r="AD650" i="1"/>
  <c r="AD642" i="1"/>
  <c r="AD634" i="1"/>
  <c r="AD626" i="1"/>
  <c r="AD618" i="1"/>
  <c r="AD610" i="1"/>
  <c r="AD602" i="1"/>
  <c r="AD594" i="1"/>
  <c r="AD586" i="1"/>
  <c r="AD578" i="1"/>
  <c r="AD570" i="1"/>
  <c r="AD562" i="1"/>
  <c r="AD554" i="1"/>
  <c r="AD546" i="1"/>
  <c r="AD538" i="1"/>
  <c r="AD530" i="1"/>
  <c r="AD522" i="1"/>
  <c r="AD514" i="1"/>
  <c r="AD506" i="1"/>
  <c r="AD498" i="1"/>
  <c r="AD490" i="1"/>
  <c r="AD482" i="1"/>
  <c r="AD474" i="1"/>
  <c r="AD466" i="1"/>
  <c r="AD458" i="1"/>
  <c r="AD450" i="1"/>
  <c r="AD442" i="1"/>
  <c r="AD434" i="1"/>
  <c r="AD426" i="1"/>
  <c r="AD418" i="1"/>
  <c r="AD410" i="1"/>
  <c r="AD402" i="1"/>
  <c r="AD394" i="1"/>
  <c r="AD386" i="1"/>
  <c r="AD378" i="1"/>
  <c r="AD370" i="1"/>
  <c r="AD362" i="1"/>
  <c r="AD354" i="1"/>
  <c r="AD346" i="1"/>
  <c r="AD338" i="1"/>
  <c r="AD330" i="1"/>
  <c r="AD322" i="1"/>
  <c r="AD314" i="1"/>
  <c r="AD306" i="1"/>
  <c r="AD298" i="1"/>
  <c r="AD290" i="1"/>
  <c r="AD282" i="1"/>
  <c r="AD274" i="1"/>
  <c r="AD266" i="1"/>
  <c r="AD258" i="1"/>
  <c r="AD250" i="1"/>
  <c r="AD242" i="1"/>
  <c r="AD234" i="1"/>
  <c r="AD226" i="1"/>
  <c r="AD218" i="1"/>
  <c r="AD210" i="1"/>
  <c r="AD202" i="1"/>
  <c r="AD194" i="1"/>
  <c r="AD186" i="1"/>
  <c r="AD178" i="1"/>
  <c r="AD170" i="1"/>
  <c r="AD162" i="1"/>
  <c r="AD154" i="1"/>
  <c r="AD146" i="1"/>
  <c r="AD138" i="1"/>
  <c r="AD130" i="1"/>
  <c r="AD122" i="1"/>
  <c r="AD114" i="1"/>
  <c r="AD106" i="1"/>
  <c r="AD98" i="1"/>
  <c r="AD90" i="1"/>
  <c r="AD82" i="1"/>
  <c r="AD74" i="1"/>
  <c r="AD66" i="1"/>
  <c r="AD58" i="1"/>
  <c r="AC46" i="1"/>
  <c r="AF2891" i="1"/>
  <c r="AG2891" i="1" s="1"/>
  <c r="AC1824" i="1"/>
  <c r="AC1816" i="1"/>
  <c r="AC1808" i="1"/>
  <c r="AC1800" i="1"/>
  <c r="AC1792" i="1"/>
  <c r="AC1784" i="1"/>
  <c r="AC1776" i="1"/>
  <c r="AC1768" i="1"/>
  <c r="AC1760" i="1"/>
  <c r="AG1760" i="1" s="1"/>
  <c r="AC1752" i="1"/>
  <c r="AC1744" i="1"/>
  <c r="AC1736" i="1"/>
  <c r="AC1728" i="1"/>
  <c r="AC1720" i="1"/>
  <c r="AC1712" i="1"/>
  <c r="AC1704" i="1"/>
  <c r="AC1696" i="1"/>
  <c r="AC1688" i="1"/>
  <c r="AC1680" i="1"/>
  <c r="AC1672" i="1"/>
  <c r="AC1664" i="1"/>
  <c r="AC1656" i="1"/>
  <c r="AC1648" i="1"/>
  <c r="AC1640" i="1"/>
  <c r="AC1632" i="1"/>
  <c r="AC1624" i="1"/>
  <c r="AC1616" i="1"/>
  <c r="AC1608" i="1"/>
  <c r="AC1600" i="1"/>
  <c r="AC1592" i="1"/>
  <c r="AC1584" i="1"/>
  <c r="AC1576" i="1"/>
  <c r="AC1568" i="1"/>
  <c r="AC1560" i="1"/>
  <c r="AC1552" i="1"/>
  <c r="AC1544" i="1"/>
  <c r="AC1536" i="1"/>
  <c r="AC1528" i="1"/>
  <c r="AC1520" i="1"/>
  <c r="AC1512" i="1"/>
  <c r="AC1504" i="1"/>
  <c r="AC1496" i="1"/>
  <c r="AC1488" i="1"/>
  <c r="AC1480" i="1"/>
  <c r="AC1472" i="1"/>
  <c r="AC1464" i="1"/>
  <c r="AC1456" i="1"/>
  <c r="AC1448" i="1"/>
  <c r="AC1440" i="1"/>
  <c r="AG1440" i="1" s="1"/>
  <c r="AC1432" i="1"/>
  <c r="AC1424" i="1"/>
  <c r="AC1416" i="1"/>
  <c r="AC1408" i="1"/>
  <c r="AG1408" i="1" s="1"/>
  <c r="AC1400" i="1"/>
  <c r="AC1392" i="1"/>
  <c r="AC1384" i="1"/>
  <c r="AC1376" i="1"/>
  <c r="AG1376" i="1" s="1"/>
  <c r="AC1368" i="1"/>
  <c r="AC1360" i="1"/>
  <c r="AC1352" i="1"/>
  <c r="AC1344" i="1"/>
  <c r="AC1336" i="1"/>
  <c r="AC1328" i="1"/>
  <c r="AC1320" i="1"/>
  <c r="AC1312" i="1"/>
  <c r="AC1304" i="1"/>
  <c r="AC1296" i="1"/>
  <c r="AC1288" i="1"/>
  <c r="AC1280" i="1"/>
  <c r="AG1280" i="1" s="1"/>
  <c r="AC1272" i="1"/>
  <c r="AC1264" i="1"/>
  <c r="AC1256" i="1"/>
  <c r="AC1248" i="1"/>
  <c r="AC1240" i="1"/>
  <c r="AC1232" i="1"/>
  <c r="AC1224" i="1"/>
  <c r="AC1216" i="1"/>
  <c r="AG1216" i="1" s="1"/>
  <c r="AC1208" i="1"/>
  <c r="AC1200" i="1"/>
  <c r="AC1192" i="1"/>
  <c r="AC1184" i="1"/>
  <c r="AG1184" i="1" s="1"/>
  <c r="AC1176" i="1"/>
  <c r="AC1168" i="1"/>
  <c r="AC1160" i="1"/>
  <c r="AC1152" i="1"/>
  <c r="AC1144" i="1"/>
  <c r="AC1136" i="1"/>
  <c r="AC1128" i="1"/>
  <c r="AC1120" i="1"/>
  <c r="AG1120" i="1" s="1"/>
  <c r="AC1112" i="1"/>
  <c r="AC1104" i="1"/>
  <c r="AC1096" i="1"/>
  <c r="AC1088" i="1"/>
  <c r="AG1088" i="1" s="1"/>
  <c r="AC1080" i="1"/>
  <c r="AC1072" i="1"/>
  <c r="AC1064" i="1"/>
  <c r="AC1056" i="1"/>
  <c r="AG1056" i="1" s="1"/>
  <c r="AC1048" i="1"/>
  <c r="AC1040" i="1"/>
  <c r="AC1032" i="1"/>
  <c r="AC1024" i="1"/>
  <c r="AG1024" i="1" s="1"/>
  <c r="AC1016" i="1"/>
  <c r="AC1008" i="1"/>
  <c r="AC1000" i="1"/>
  <c r="AC992" i="1"/>
  <c r="AG992" i="1" s="1"/>
  <c r="AC984" i="1"/>
  <c r="AC976" i="1"/>
  <c r="AC968" i="1"/>
  <c r="AC960" i="1"/>
  <c r="AG960" i="1" s="1"/>
  <c r="AC952" i="1"/>
  <c r="AC944" i="1"/>
  <c r="AC936" i="1"/>
  <c r="AC928" i="1"/>
  <c r="AC920" i="1"/>
  <c r="AC912" i="1"/>
  <c r="AC904" i="1"/>
  <c r="AC896" i="1"/>
  <c r="AC888" i="1"/>
  <c r="AC880" i="1"/>
  <c r="AC872" i="1"/>
  <c r="AC864" i="1"/>
  <c r="AC856" i="1"/>
  <c r="AC848" i="1"/>
  <c r="AC840" i="1"/>
  <c r="AC832" i="1"/>
  <c r="AG832" i="1" s="1"/>
  <c r="AC824" i="1"/>
  <c r="AC816" i="1"/>
  <c r="AC808" i="1"/>
  <c r="AC800" i="1"/>
  <c r="AC792" i="1"/>
  <c r="AC784" i="1"/>
  <c r="AC776" i="1"/>
  <c r="AC768" i="1"/>
  <c r="AC760" i="1"/>
  <c r="AC752" i="1"/>
  <c r="AC744" i="1"/>
  <c r="AC736" i="1"/>
  <c r="AG736" i="1" s="1"/>
  <c r="AC728" i="1"/>
  <c r="AC720" i="1"/>
  <c r="AC712" i="1"/>
  <c r="AC704" i="1"/>
  <c r="AC696" i="1"/>
  <c r="AC688" i="1"/>
  <c r="AC680" i="1"/>
  <c r="AC672" i="1"/>
  <c r="AG672" i="1" s="1"/>
  <c r="AC664" i="1"/>
  <c r="AC656" i="1"/>
  <c r="AC648" i="1"/>
  <c r="AC640" i="1"/>
  <c r="AG640" i="1" s="1"/>
  <c r="AC632" i="1"/>
  <c r="AC624" i="1"/>
  <c r="AC616" i="1"/>
  <c r="AC608" i="1"/>
  <c r="AC600" i="1"/>
  <c r="AC592" i="1"/>
  <c r="AC584" i="1"/>
  <c r="AC576" i="1"/>
  <c r="AG576" i="1" s="1"/>
  <c r="AC568" i="1"/>
  <c r="AC560" i="1"/>
  <c r="AC552" i="1"/>
  <c r="AC544" i="1"/>
  <c r="AG544" i="1" s="1"/>
  <c r="AC536" i="1"/>
  <c r="AC528" i="1"/>
  <c r="AC520" i="1"/>
  <c r="AC512" i="1"/>
  <c r="AG512" i="1" s="1"/>
  <c r="AC504" i="1"/>
  <c r="AC496" i="1"/>
  <c r="AC488" i="1"/>
  <c r="AC480" i="1"/>
  <c r="AG480" i="1" s="1"/>
  <c r="AC472" i="1"/>
  <c r="AC464" i="1"/>
  <c r="AC456" i="1"/>
  <c r="AC448" i="1"/>
  <c r="AG448" i="1" s="1"/>
  <c r="AC440" i="1"/>
  <c r="AC432" i="1"/>
  <c r="AC424" i="1"/>
  <c r="AC416" i="1"/>
  <c r="AG416" i="1" s="1"/>
  <c r="AC408" i="1"/>
  <c r="AC400" i="1"/>
  <c r="AC392" i="1"/>
  <c r="AC384" i="1"/>
  <c r="AC376" i="1"/>
  <c r="AC368" i="1"/>
  <c r="AC360" i="1"/>
  <c r="AC352" i="1"/>
  <c r="AG352" i="1" s="1"/>
  <c r="AC344" i="1"/>
  <c r="AC336" i="1"/>
  <c r="AC328" i="1"/>
  <c r="AC320" i="1"/>
  <c r="AG320" i="1" s="1"/>
  <c r="AC312" i="1"/>
  <c r="AC304" i="1"/>
  <c r="AC296" i="1"/>
  <c r="AC288" i="1"/>
  <c r="AG288" i="1" s="1"/>
  <c r="AC280" i="1"/>
  <c r="AC272" i="1"/>
  <c r="AC264" i="1"/>
  <c r="AC256" i="1"/>
  <c r="AG256" i="1" s="1"/>
  <c r="AC248" i="1"/>
  <c r="AC240" i="1"/>
  <c r="AC232" i="1"/>
  <c r="AC224" i="1"/>
  <c r="AC216" i="1"/>
  <c r="AC208" i="1"/>
  <c r="AC200" i="1"/>
  <c r="AC192" i="1"/>
  <c r="AC184" i="1"/>
  <c r="AC176" i="1"/>
  <c r="AC168" i="1"/>
  <c r="AC160" i="1"/>
  <c r="AG160" i="1" s="1"/>
  <c r="AC152" i="1"/>
  <c r="AC144" i="1"/>
  <c r="AC136" i="1"/>
  <c r="AC128" i="1"/>
  <c r="AC120" i="1"/>
  <c r="AC112" i="1"/>
  <c r="AC104" i="1"/>
  <c r="AC96" i="1"/>
  <c r="AC88" i="1"/>
  <c r="AC80" i="1"/>
  <c r="AC72" i="1"/>
  <c r="AC64" i="1"/>
  <c r="AG64" i="1" s="1"/>
  <c r="AC56" i="1"/>
  <c r="AF1823" i="1"/>
  <c r="AF1815" i="1"/>
  <c r="AF1807" i="1"/>
  <c r="AF1799" i="1"/>
  <c r="AG1799" i="1" s="1"/>
  <c r="AF1791" i="1"/>
  <c r="AF1783" i="1"/>
  <c r="AG1783" i="1" s="1"/>
  <c r="AF1775" i="1"/>
  <c r="AG1775" i="1" s="1"/>
  <c r="AF1767" i="1"/>
  <c r="AG1767" i="1" s="1"/>
  <c r="AF1759" i="1"/>
  <c r="AG1759" i="1" s="1"/>
  <c r="AF1751" i="1"/>
  <c r="AG1751" i="1" s="1"/>
  <c r="AF1743" i="1"/>
  <c r="AG1743" i="1" s="1"/>
  <c r="AF1735" i="1"/>
  <c r="AG1735" i="1" s="1"/>
  <c r="AF1727" i="1"/>
  <c r="AF1719" i="1"/>
  <c r="AF1711" i="1"/>
  <c r="AF1703" i="1"/>
  <c r="AF1695" i="1"/>
  <c r="AF1687" i="1"/>
  <c r="AF1679" i="1"/>
  <c r="AF1671" i="1"/>
  <c r="AG1671" i="1" s="1"/>
  <c r="AF1663" i="1"/>
  <c r="AF1655" i="1"/>
  <c r="AF1647" i="1"/>
  <c r="AF1639" i="1"/>
  <c r="AF1631" i="1"/>
  <c r="AF1623" i="1"/>
  <c r="AF1615" i="1"/>
  <c r="AF1607" i="1"/>
  <c r="AF1599" i="1"/>
  <c r="AF1591" i="1"/>
  <c r="AF1583" i="1"/>
  <c r="AF1575" i="1"/>
  <c r="AF1567" i="1"/>
  <c r="AF1559" i="1"/>
  <c r="AF1551" i="1"/>
  <c r="AF1543" i="1"/>
  <c r="AF1535" i="1"/>
  <c r="AF1527" i="1"/>
  <c r="AG1527" i="1" s="1"/>
  <c r="AF1519" i="1"/>
  <c r="AG1519" i="1" s="1"/>
  <c r="AF1511" i="1"/>
  <c r="AG1511" i="1" s="1"/>
  <c r="AF1503" i="1"/>
  <c r="AG1503" i="1" s="1"/>
  <c r="AF1495" i="1"/>
  <c r="AG1495" i="1" s="1"/>
  <c r="AF1487" i="1"/>
  <c r="AG1487" i="1" s="1"/>
  <c r="AF1479" i="1"/>
  <c r="AF1471" i="1"/>
  <c r="AF1463" i="1"/>
  <c r="AF1455" i="1"/>
  <c r="AF1447" i="1"/>
  <c r="AF1439" i="1"/>
  <c r="AG1439" i="1" s="1"/>
  <c r="AF1431" i="1"/>
  <c r="AF1423" i="1"/>
  <c r="AG1423" i="1" s="1"/>
  <c r="AF1415" i="1"/>
  <c r="AG1415" i="1" s="1"/>
  <c r="AF1407" i="1"/>
  <c r="AF1399" i="1"/>
  <c r="AG1399" i="1" s="1"/>
  <c r="AF1391" i="1"/>
  <c r="AG1391" i="1" s="1"/>
  <c r="AF1383" i="1"/>
  <c r="AG1383" i="1" s="1"/>
  <c r="AF1375" i="1"/>
  <c r="AG1375" i="1" s="1"/>
  <c r="AF1367" i="1"/>
  <c r="AG1367" i="1" s="1"/>
  <c r="AF1359" i="1"/>
  <c r="AG1359" i="1" s="1"/>
  <c r="AF1351" i="1"/>
  <c r="AF1343" i="1"/>
  <c r="AF1335" i="1"/>
  <c r="AF1327" i="1"/>
  <c r="AF1319" i="1"/>
  <c r="AF1311" i="1"/>
  <c r="AF1303" i="1"/>
  <c r="AF1295" i="1"/>
  <c r="AF1287" i="1"/>
  <c r="AG1287" i="1" s="1"/>
  <c r="AF1279" i="1"/>
  <c r="AG1279" i="1" s="1"/>
  <c r="AF1271" i="1"/>
  <c r="AF1263" i="1"/>
  <c r="AF1255" i="1"/>
  <c r="AF1247" i="1"/>
  <c r="AF1239" i="1"/>
  <c r="AF1231" i="1"/>
  <c r="AF1223" i="1"/>
  <c r="AF1215" i="1"/>
  <c r="AG1215" i="1" s="1"/>
  <c r="AF1207" i="1"/>
  <c r="AF1199" i="1"/>
  <c r="AG1199" i="1" s="1"/>
  <c r="AF1191" i="1"/>
  <c r="AG1191" i="1" s="1"/>
  <c r="AF1183" i="1"/>
  <c r="AF1175" i="1"/>
  <c r="AG1175" i="1" s="1"/>
  <c r="AF1167" i="1"/>
  <c r="AG1167" i="1" s="1"/>
  <c r="AF1159" i="1"/>
  <c r="AF1151" i="1"/>
  <c r="AF1143" i="1"/>
  <c r="AF1135" i="1"/>
  <c r="AF1127" i="1"/>
  <c r="AF1119" i="1"/>
  <c r="AG1119" i="1" s="1"/>
  <c r="AF1111" i="1"/>
  <c r="AG1111" i="1" s="1"/>
  <c r="AF1103" i="1"/>
  <c r="AG1103" i="1" s="1"/>
  <c r="AF1095" i="1"/>
  <c r="AG1095" i="1" s="1"/>
  <c r="AF1087" i="1"/>
  <c r="AG1087" i="1" s="1"/>
  <c r="AF1079" i="1"/>
  <c r="AG1079" i="1" s="1"/>
  <c r="AF1071" i="1"/>
  <c r="AG1071" i="1" s="1"/>
  <c r="AF1063" i="1"/>
  <c r="AG1063" i="1" s="1"/>
  <c r="AF1055" i="1"/>
  <c r="AG1055" i="1" s="1"/>
  <c r="AF1047" i="1"/>
  <c r="AG1047" i="1" s="1"/>
  <c r="AF1039" i="1"/>
  <c r="AG1039" i="1" s="1"/>
  <c r="AF1031" i="1"/>
  <c r="AG1031" i="1" s="1"/>
  <c r="AF1023" i="1"/>
  <c r="AG1023" i="1" s="1"/>
  <c r="AF1015" i="1"/>
  <c r="AG1015" i="1" s="1"/>
  <c r="AF1007" i="1"/>
  <c r="AG1007" i="1" s="1"/>
  <c r="AF999" i="1"/>
  <c r="AG999" i="1" s="1"/>
  <c r="AF991" i="1"/>
  <c r="AG991" i="1" s="1"/>
  <c r="AF983" i="1"/>
  <c r="AG983" i="1" s="1"/>
  <c r="AF975" i="1"/>
  <c r="AG975" i="1" s="1"/>
  <c r="AF967" i="1"/>
  <c r="AG967" i="1" s="1"/>
  <c r="AF959" i="1"/>
  <c r="AG959" i="1" s="1"/>
  <c r="AF951" i="1"/>
  <c r="AF943" i="1"/>
  <c r="AF935" i="1"/>
  <c r="AF927" i="1"/>
  <c r="AF919" i="1"/>
  <c r="AF911" i="1"/>
  <c r="AF903" i="1"/>
  <c r="AF895" i="1"/>
  <c r="AF887" i="1"/>
  <c r="AF879" i="1"/>
  <c r="AF871" i="1"/>
  <c r="AF863" i="1"/>
  <c r="AF855" i="1"/>
  <c r="AF847" i="1"/>
  <c r="AF839" i="1"/>
  <c r="AF831" i="1"/>
  <c r="AG831" i="1" s="1"/>
  <c r="AF823" i="1"/>
  <c r="AF815" i="1"/>
  <c r="AF807" i="1"/>
  <c r="AF799" i="1"/>
  <c r="AF791" i="1"/>
  <c r="AF783" i="1"/>
  <c r="AF775" i="1"/>
  <c r="AF767" i="1"/>
  <c r="AF759" i="1"/>
  <c r="AF751" i="1"/>
  <c r="AF743" i="1"/>
  <c r="AG743" i="1" s="1"/>
  <c r="AF735" i="1"/>
  <c r="AG735" i="1" s="1"/>
  <c r="AF727" i="1"/>
  <c r="AF719" i="1"/>
  <c r="AF711" i="1"/>
  <c r="AF703" i="1"/>
  <c r="AF695" i="1"/>
  <c r="AF687" i="1"/>
  <c r="AG687" i="1" s="1"/>
  <c r="AF679" i="1"/>
  <c r="AG679" i="1" s="1"/>
  <c r="AF671" i="1"/>
  <c r="AG671" i="1" s="1"/>
  <c r="AF663" i="1"/>
  <c r="AG663" i="1" s="1"/>
  <c r="AF655" i="1"/>
  <c r="AG655" i="1" s="1"/>
  <c r="AF647" i="1"/>
  <c r="AF639" i="1"/>
  <c r="AG639" i="1" s="1"/>
  <c r="AF631" i="1"/>
  <c r="AG631" i="1" s="1"/>
  <c r="AF623" i="1"/>
  <c r="AF615" i="1"/>
  <c r="AF607" i="1"/>
  <c r="AF599" i="1"/>
  <c r="AG599" i="1" s="1"/>
  <c r="AF591" i="1"/>
  <c r="AG591" i="1" s="1"/>
  <c r="AF583" i="1"/>
  <c r="AG583" i="1" s="1"/>
  <c r="AF575" i="1"/>
  <c r="AG575" i="1" s="1"/>
  <c r="AF567" i="1"/>
  <c r="AG567" i="1" s="1"/>
  <c r="AF559" i="1"/>
  <c r="AG559" i="1" s="1"/>
  <c r="AF551" i="1"/>
  <c r="AF543" i="1"/>
  <c r="AG543" i="1" s="1"/>
  <c r="AF535" i="1"/>
  <c r="AG535" i="1" s="1"/>
  <c r="AF527" i="1"/>
  <c r="AG527" i="1" s="1"/>
  <c r="AF519" i="1"/>
  <c r="AG519" i="1" s="1"/>
  <c r="AF511" i="1"/>
  <c r="AG511" i="1" s="1"/>
  <c r="AF503" i="1"/>
  <c r="AG503" i="1" s="1"/>
  <c r="AF495" i="1"/>
  <c r="AG495" i="1" s="1"/>
  <c r="AF487" i="1"/>
  <c r="AG487" i="1" s="1"/>
  <c r="AF479" i="1"/>
  <c r="AG479" i="1" s="1"/>
  <c r="AF471" i="1"/>
  <c r="AG471" i="1" s="1"/>
  <c r="AF463" i="1"/>
  <c r="AG463" i="1" s="1"/>
  <c r="AF455" i="1"/>
  <c r="AG455" i="1" s="1"/>
  <c r="AF447" i="1"/>
  <c r="AG447" i="1" s="1"/>
  <c r="AF439" i="1"/>
  <c r="AG439" i="1" s="1"/>
  <c r="AF431" i="1"/>
  <c r="AG431" i="1" s="1"/>
  <c r="AF423" i="1"/>
  <c r="AG423" i="1" s="1"/>
  <c r="AF415" i="1"/>
  <c r="AG415" i="1" s="1"/>
  <c r="AF407" i="1"/>
  <c r="AF399" i="1"/>
  <c r="AF391" i="1"/>
  <c r="AF383" i="1"/>
  <c r="AF375" i="1"/>
  <c r="AF367" i="1"/>
  <c r="AG367" i="1" s="1"/>
  <c r="AF359" i="1"/>
  <c r="AG359" i="1" s="1"/>
  <c r="AF351" i="1"/>
  <c r="AG351" i="1" s="1"/>
  <c r="AF343" i="1"/>
  <c r="AG343" i="1" s="1"/>
  <c r="AF335" i="1"/>
  <c r="AG335" i="1" s="1"/>
  <c r="AF327" i="1"/>
  <c r="AG327" i="1" s="1"/>
  <c r="AF319" i="1"/>
  <c r="AG319" i="1" s="1"/>
  <c r="AF311" i="1"/>
  <c r="AG311" i="1" s="1"/>
  <c r="AF303" i="1"/>
  <c r="AG303" i="1" s="1"/>
  <c r="AF295" i="1"/>
  <c r="AG295" i="1" s="1"/>
  <c r="AF287" i="1"/>
  <c r="AG287" i="1" s="1"/>
  <c r="AF279" i="1"/>
  <c r="AG279" i="1" s="1"/>
  <c r="AF271" i="1"/>
  <c r="AG271" i="1" s="1"/>
  <c r="AF263" i="1"/>
  <c r="AG263" i="1" s="1"/>
  <c r="AF255" i="1"/>
  <c r="AG255" i="1" s="1"/>
  <c r="AF247" i="1"/>
  <c r="AF239" i="1"/>
  <c r="AG239" i="1" s="1"/>
  <c r="AF231" i="1"/>
  <c r="AF223" i="1"/>
  <c r="AF215" i="1"/>
  <c r="AF207" i="1"/>
  <c r="AF199" i="1"/>
  <c r="AF191" i="1"/>
  <c r="AF183" i="1"/>
  <c r="AF175" i="1"/>
  <c r="AG175" i="1" s="1"/>
  <c r="AF167" i="1"/>
  <c r="AG167" i="1" s="1"/>
  <c r="AF159" i="1"/>
  <c r="AG159" i="1" s="1"/>
  <c r="AF151" i="1"/>
  <c r="AG151" i="1" s="1"/>
  <c r="AF143" i="1"/>
  <c r="AG143" i="1" s="1"/>
  <c r="AF135" i="1"/>
  <c r="AG135" i="1" s="1"/>
  <c r="AF127" i="1"/>
  <c r="AF119" i="1"/>
  <c r="AF111" i="1"/>
  <c r="AF103" i="1"/>
  <c r="AF95" i="1"/>
  <c r="AF87" i="1"/>
  <c r="AF79" i="1"/>
  <c r="AF71" i="1"/>
  <c r="AF63" i="1"/>
  <c r="AG63" i="1" s="1"/>
  <c r="AF55" i="1"/>
  <c r="AD42" i="1"/>
  <c r="AG42" i="1" s="1"/>
  <c r="AD38" i="1"/>
  <c r="AG38" i="1" s="1"/>
  <c r="AD34" i="1"/>
  <c r="AG34" i="1" s="1"/>
  <c r="AD30" i="1"/>
  <c r="AG30" i="1" s="1"/>
  <c r="AD26" i="1"/>
  <c r="AG26" i="1" s="1"/>
  <c r="AD22" i="1"/>
  <c r="AD18" i="1"/>
  <c r="AD14" i="1"/>
  <c r="AG2149" i="1"/>
  <c r="AG2150" i="1" s="1"/>
  <c r="AG2151" i="1" s="1"/>
  <c r="AG2152" i="1" s="1"/>
  <c r="AG2153" i="1" s="1"/>
  <c r="AG2154" i="1" s="1"/>
  <c r="AG2155" i="1" s="1"/>
  <c r="AG2156" i="1" s="1"/>
  <c r="AG2157" i="1" s="1"/>
  <c r="AG2158" i="1" s="1"/>
  <c r="AG2159" i="1" s="1"/>
  <c r="AG2725" i="1"/>
  <c r="AG2726" i="1" s="1"/>
  <c r="AD2884" i="1"/>
  <c r="AD2876" i="1"/>
  <c r="AD2868" i="1"/>
  <c r="AD2860" i="1"/>
  <c r="AD2852" i="1"/>
  <c r="AC2884" i="1"/>
  <c r="AC2876" i="1"/>
  <c r="AC2868" i="1"/>
  <c r="AC2860" i="1"/>
  <c r="AC2852" i="1"/>
  <c r="AF2884" i="1"/>
  <c r="AF2876" i="1"/>
  <c r="AF2868" i="1"/>
  <c r="AF2860" i="1"/>
  <c r="AF2852" i="1"/>
  <c r="AF2844" i="1"/>
  <c r="AG2844" i="1" s="1"/>
  <c r="AG2845" i="1" s="1"/>
  <c r="AG2846" i="1" s="1"/>
  <c r="AF2836" i="1"/>
  <c r="AG2836" i="1" s="1"/>
  <c r="AE1826" i="1"/>
  <c r="AE1818" i="1"/>
  <c r="AE1810" i="1"/>
  <c r="AE1802" i="1"/>
  <c r="AE1794" i="1"/>
  <c r="AE1786" i="1"/>
  <c r="AE1778" i="1"/>
  <c r="AE1770" i="1"/>
  <c r="AE1762" i="1"/>
  <c r="AE1754" i="1"/>
  <c r="AE1746" i="1"/>
  <c r="AE1738" i="1"/>
  <c r="AE1730" i="1"/>
  <c r="AE1722" i="1"/>
  <c r="AE1714" i="1"/>
  <c r="AE1706" i="1"/>
  <c r="AE1698" i="1"/>
  <c r="AE1690" i="1"/>
  <c r="AE1682" i="1"/>
  <c r="AE1674" i="1"/>
  <c r="AE1666" i="1"/>
  <c r="AE1658" i="1"/>
  <c r="AE1650" i="1"/>
  <c r="AE1642" i="1"/>
  <c r="AE1634" i="1"/>
  <c r="AE1626" i="1"/>
  <c r="AE1618" i="1"/>
  <c r="AE1610" i="1"/>
  <c r="AE1602" i="1"/>
  <c r="AE1594" i="1"/>
  <c r="AE1586" i="1"/>
  <c r="AE1578" i="1"/>
  <c r="AE1570" i="1"/>
  <c r="AE1562" i="1"/>
  <c r="AE1554" i="1"/>
  <c r="AE1546" i="1"/>
  <c r="AE1538" i="1"/>
  <c r="AE1530" i="1"/>
  <c r="AE1522" i="1"/>
  <c r="AE1514" i="1"/>
  <c r="AE1506" i="1"/>
  <c r="AE1498" i="1"/>
  <c r="AE1490" i="1"/>
  <c r="AE1482" i="1"/>
  <c r="AE1474" i="1"/>
  <c r="AE1466" i="1"/>
  <c r="AE1458" i="1"/>
  <c r="AE1450" i="1"/>
  <c r="AE1442" i="1"/>
  <c r="AE1434" i="1"/>
  <c r="AE1426" i="1"/>
  <c r="AE1418" i="1"/>
  <c r="AE1410" i="1"/>
  <c r="AE1402" i="1"/>
  <c r="AE1394" i="1"/>
  <c r="AE1386" i="1"/>
  <c r="AE1378" i="1"/>
  <c r="AE1370" i="1"/>
  <c r="AE1362" i="1"/>
  <c r="AE1354" i="1"/>
  <c r="AE1346" i="1"/>
  <c r="AE1338" i="1"/>
  <c r="AE1330" i="1"/>
  <c r="AE1322" i="1"/>
  <c r="AE1314" i="1"/>
  <c r="AE1306" i="1"/>
  <c r="AE1298" i="1"/>
  <c r="AE1290" i="1"/>
  <c r="AE1282" i="1"/>
  <c r="AE1274" i="1"/>
  <c r="AE1266" i="1"/>
  <c r="AE1258" i="1"/>
  <c r="AE1250" i="1"/>
  <c r="AE1242" i="1"/>
  <c r="AE1234" i="1"/>
  <c r="AE1226" i="1"/>
  <c r="AE1218" i="1"/>
  <c r="AE1210" i="1"/>
  <c r="AE1202" i="1"/>
  <c r="AE1194" i="1"/>
  <c r="AE1186" i="1"/>
  <c r="AE1178" i="1"/>
  <c r="AE1170" i="1"/>
  <c r="AE1162" i="1"/>
  <c r="AE1154" i="1"/>
  <c r="AE1146" i="1"/>
  <c r="AE1138" i="1"/>
  <c r="AE1130" i="1"/>
  <c r="AE1122" i="1"/>
  <c r="AE1114" i="1"/>
  <c r="AE1106" i="1"/>
  <c r="AE1098" i="1"/>
  <c r="AE1090" i="1"/>
  <c r="AE1082" i="1"/>
  <c r="AE1074" i="1"/>
  <c r="AE1066" i="1"/>
  <c r="AE1058" i="1"/>
  <c r="AE1050" i="1"/>
  <c r="AE1042" i="1"/>
  <c r="AE1034" i="1"/>
  <c r="AE1026" i="1"/>
  <c r="AE1018" i="1"/>
  <c r="AE1010" i="1"/>
  <c r="AE1002" i="1"/>
  <c r="AE994" i="1"/>
  <c r="AE986" i="1"/>
  <c r="AE978" i="1"/>
  <c r="AE970" i="1"/>
  <c r="AE962" i="1"/>
  <c r="AE954" i="1"/>
  <c r="AE946" i="1"/>
  <c r="AE938" i="1"/>
  <c r="AE930" i="1"/>
  <c r="AE922" i="1"/>
  <c r="AE914" i="1"/>
  <c r="AE906" i="1"/>
  <c r="AE898" i="1"/>
  <c r="AE890" i="1"/>
  <c r="AE882" i="1"/>
  <c r="AE874" i="1"/>
  <c r="AE866" i="1"/>
  <c r="AE858" i="1"/>
  <c r="AE850" i="1"/>
  <c r="AE842" i="1"/>
  <c r="AE834" i="1"/>
  <c r="AE826" i="1"/>
  <c r="AE818" i="1"/>
  <c r="AE810" i="1"/>
  <c r="AE802" i="1"/>
  <c r="AE794" i="1"/>
  <c r="AE786" i="1"/>
  <c r="AE778" i="1"/>
  <c r="AE770" i="1"/>
  <c r="AE762" i="1"/>
  <c r="AE754" i="1"/>
  <c r="AE746" i="1"/>
  <c r="AE738" i="1"/>
  <c r="AE730" i="1"/>
  <c r="AE722" i="1"/>
  <c r="AE714" i="1"/>
  <c r="AE706" i="1"/>
  <c r="AE698" i="1"/>
  <c r="AE690" i="1"/>
  <c r="AE682" i="1"/>
  <c r="AE674" i="1"/>
  <c r="AE666" i="1"/>
  <c r="AE658" i="1"/>
  <c r="AE650" i="1"/>
  <c r="AE642" i="1"/>
  <c r="AE634" i="1"/>
  <c r="AE626" i="1"/>
  <c r="AE618" i="1"/>
  <c r="AE610" i="1"/>
  <c r="AE602" i="1"/>
  <c r="AE594" i="1"/>
  <c r="AE586" i="1"/>
  <c r="AE578" i="1"/>
  <c r="AE570" i="1"/>
  <c r="AE562" i="1"/>
  <c r="AE554" i="1"/>
  <c r="AE546" i="1"/>
  <c r="AE538" i="1"/>
  <c r="AE530" i="1"/>
  <c r="AE522" i="1"/>
  <c r="AE514" i="1"/>
  <c r="AE506" i="1"/>
  <c r="AE498" i="1"/>
  <c r="AE490" i="1"/>
  <c r="AE482" i="1"/>
  <c r="AE474" i="1"/>
  <c r="AE466" i="1"/>
  <c r="AE458" i="1"/>
  <c r="AE450" i="1"/>
  <c r="AE442" i="1"/>
  <c r="AE434" i="1"/>
  <c r="AE426" i="1"/>
  <c r="AE418" i="1"/>
  <c r="AE410" i="1"/>
  <c r="AE402" i="1"/>
  <c r="AE394" i="1"/>
  <c r="AE386" i="1"/>
  <c r="AE378" i="1"/>
  <c r="AE370" i="1"/>
  <c r="AE362" i="1"/>
  <c r="AE354" i="1"/>
  <c r="AE346" i="1"/>
  <c r="AE338" i="1"/>
  <c r="AE330" i="1"/>
  <c r="AE322" i="1"/>
  <c r="AE314" i="1"/>
  <c r="AE306" i="1"/>
  <c r="AE298" i="1"/>
  <c r="AE290" i="1"/>
  <c r="AE282" i="1"/>
  <c r="AE274" i="1"/>
  <c r="AE266" i="1"/>
  <c r="AE258" i="1"/>
  <c r="AE250" i="1"/>
  <c r="AE242" i="1"/>
  <c r="AE234" i="1"/>
  <c r="AE226" i="1"/>
  <c r="AE218" i="1"/>
  <c r="AE210" i="1"/>
  <c r="AE202" i="1"/>
  <c r="AE194" i="1"/>
  <c r="AE186" i="1"/>
  <c r="AE178" i="1"/>
  <c r="AE170" i="1"/>
  <c r="AE162" i="1"/>
  <c r="AE154" i="1"/>
  <c r="AE146" i="1"/>
  <c r="AE138" i="1"/>
  <c r="AE130" i="1"/>
  <c r="AE122" i="1"/>
  <c r="AE114" i="1"/>
  <c r="AE106" i="1"/>
  <c r="AE98" i="1"/>
  <c r="AE90" i="1"/>
  <c r="AE82" i="1"/>
  <c r="AE74" i="1"/>
  <c r="AE66" i="1"/>
  <c r="AE58" i="1"/>
  <c r="AD1824" i="1"/>
  <c r="AD1816" i="1"/>
  <c r="AD1808" i="1"/>
  <c r="AD1800" i="1"/>
  <c r="AD1792" i="1"/>
  <c r="AD1784" i="1"/>
  <c r="AD1776" i="1"/>
  <c r="AD1768" i="1"/>
  <c r="AD1760" i="1"/>
  <c r="AD1752" i="1"/>
  <c r="AD1744" i="1"/>
  <c r="AD1736" i="1"/>
  <c r="AD1728" i="1"/>
  <c r="AD1720" i="1"/>
  <c r="AD1712" i="1"/>
  <c r="AD1704" i="1"/>
  <c r="AD1696" i="1"/>
  <c r="AD1688" i="1"/>
  <c r="AD1680" i="1"/>
  <c r="AD1672" i="1"/>
  <c r="AD1664" i="1"/>
  <c r="AD1656" i="1"/>
  <c r="AD1648" i="1"/>
  <c r="AD1640" i="1"/>
  <c r="AD1632" i="1"/>
  <c r="AD1624" i="1"/>
  <c r="AD1616" i="1"/>
  <c r="AD1608" i="1"/>
  <c r="AD1600" i="1"/>
  <c r="AD1592" i="1"/>
  <c r="AD1584" i="1"/>
  <c r="AD1576" i="1"/>
  <c r="AD1568" i="1"/>
  <c r="AD1560" i="1"/>
  <c r="AD1552" i="1"/>
  <c r="AD1544" i="1"/>
  <c r="AD1536" i="1"/>
  <c r="AD1528" i="1"/>
  <c r="AD1520" i="1"/>
  <c r="AD1512" i="1"/>
  <c r="AD1504" i="1"/>
  <c r="AD1496" i="1"/>
  <c r="AD1488" i="1"/>
  <c r="AD1480" i="1"/>
  <c r="AD1472" i="1"/>
  <c r="AD1464" i="1"/>
  <c r="AD1456" i="1"/>
  <c r="AD1448" i="1"/>
  <c r="AD1440" i="1"/>
  <c r="AD1432" i="1"/>
  <c r="AD1424" i="1"/>
  <c r="AD1416" i="1"/>
  <c r="AD1408" i="1"/>
  <c r="AD1400" i="1"/>
  <c r="AD1392" i="1"/>
  <c r="AD1384" i="1"/>
  <c r="AD1376" i="1"/>
  <c r="AD1368" i="1"/>
  <c r="AD1360" i="1"/>
  <c r="AD1352" i="1"/>
  <c r="AD1344" i="1"/>
  <c r="AD1336" i="1"/>
  <c r="AD1328" i="1"/>
  <c r="AD1320" i="1"/>
  <c r="AD1312" i="1"/>
  <c r="AD1304" i="1"/>
  <c r="AD1296" i="1"/>
  <c r="AD1288" i="1"/>
  <c r="AD1280" i="1"/>
  <c r="AD1272" i="1"/>
  <c r="AD1264" i="1"/>
  <c r="AD1256" i="1"/>
  <c r="AD1248" i="1"/>
  <c r="AD1240" i="1"/>
  <c r="AD1232" i="1"/>
  <c r="AD1224" i="1"/>
  <c r="AD1216" i="1"/>
  <c r="AD1208" i="1"/>
  <c r="AD1200" i="1"/>
  <c r="AD1192" i="1"/>
  <c r="AD1184" i="1"/>
  <c r="AD1176" i="1"/>
  <c r="AD1168" i="1"/>
  <c r="AD1160" i="1"/>
  <c r="AD1152" i="1"/>
  <c r="AD1144" i="1"/>
  <c r="AD1136" i="1"/>
  <c r="AD1128" i="1"/>
  <c r="AD1120" i="1"/>
  <c r="AD1112" i="1"/>
  <c r="AD1104" i="1"/>
  <c r="AD1096" i="1"/>
  <c r="AD1088" i="1"/>
  <c r="AD1080" i="1"/>
  <c r="AD1072" i="1"/>
  <c r="AD1064" i="1"/>
  <c r="AD1056" i="1"/>
  <c r="AD1048" i="1"/>
  <c r="AD1040" i="1"/>
  <c r="AD1032" i="1"/>
  <c r="AD1024" i="1"/>
  <c r="AD1016" i="1"/>
  <c r="AD1008" i="1"/>
  <c r="AD1000" i="1"/>
  <c r="AD992" i="1"/>
  <c r="AD984" i="1"/>
  <c r="AD976" i="1"/>
  <c r="AD968" i="1"/>
  <c r="AD960" i="1"/>
  <c r="AD952" i="1"/>
  <c r="AD944" i="1"/>
  <c r="AD936" i="1"/>
  <c r="AD928" i="1"/>
  <c r="AD920" i="1"/>
  <c r="AD912" i="1"/>
  <c r="AD904" i="1"/>
  <c r="AD896" i="1"/>
  <c r="AD888" i="1"/>
  <c r="AD880" i="1"/>
  <c r="AD872" i="1"/>
  <c r="AD864" i="1"/>
  <c r="AD856" i="1"/>
  <c r="AD848" i="1"/>
  <c r="AD840" i="1"/>
  <c r="AD832" i="1"/>
  <c r="AD824" i="1"/>
  <c r="AD816" i="1"/>
  <c r="AD808" i="1"/>
  <c r="AD800" i="1"/>
  <c r="AD792" i="1"/>
  <c r="AD784" i="1"/>
  <c r="AD776" i="1"/>
  <c r="AD768" i="1"/>
  <c r="AD760" i="1"/>
  <c r="AD752" i="1"/>
  <c r="AD744" i="1"/>
  <c r="AD736" i="1"/>
  <c r="AD728" i="1"/>
  <c r="AD720" i="1"/>
  <c r="AD712" i="1"/>
  <c r="AD704" i="1"/>
  <c r="AD696" i="1"/>
  <c r="AD688" i="1"/>
  <c r="AD680" i="1"/>
  <c r="AD672" i="1"/>
  <c r="AD664" i="1"/>
  <c r="AD656" i="1"/>
  <c r="AD648" i="1"/>
  <c r="AD640" i="1"/>
  <c r="AD632" i="1"/>
  <c r="AD624" i="1"/>
  <c r="AD616" i="1"/>
  <c r="AD608" i="1"/>
  <c r="AD600" i="1"/>
  <c r="AD592" i="1"/>
  <c r="AD584" i="1"/>
  <c r="AD576" i="1"/>
  <c r="AD568" i="1"/>
  <c r="AD560" i="1"/>
  <c r="AD552" i="1"/>
  <c r="AD544" i="1"/>
  <c r="AD536" i="1"/>
  <c r="AD528" i="1"/>
  <c r="AD520" i="1"/>
  <c r="AD512" i="1"/>
  <c r="AD504" i="1"/>
  <c r="AD496" i="1"/>
  <c r="AD488" i="1"/>
  <c r="AD480" i="1"/>
  <c r="AD472" i="1"/>
  <c r="AD464" i="1"/>
  <c r="AD456" i="1"/>
  <c r="AD448" i="1"/>
  <c r="AD440" i="1"/>
  <c r="AD432" i="1"/>
  <c r="AD424" i="1"/>
  <c r="AD416" i="1"/>
  <c r="AD408" i="1"/>
  <c r="AD400" i="1"/>
  <c r="AD392" i="1"/>
  <c r="AD384" i="1"/>
  <c r="AD376" i="1"/>
  <c r="AD368" i="1"/>
  <c r="AD360" i="1"/>
  <c r="AD352" i="1"/>
  <c r="AD344" i="1"/>
  <c r="AD336" i="1"/>
  <c r="AD328" i="1"/>
  <c r="AD320" i="1"/>
  <c r="AD312" i="1"/>
  <c r="AD304" i="1"/>
  <c r="AD296" i="1"/>
  <c r="AD288" i="1"/>
  <c r="AD280" i="1"/>
  <c r="AD272" i="1"/>
  <c r="AD264" i="1"/>
  <c r="AD256" i="1"/>
  <c r="AD248" i="1"/>
  <c r="AD240" i="1"/>
  <c r="AD232" i="1"/>
  <c r="AD224" i="1"/>
  <c r="AD216" i="1"/>
  <c r="AD208" i="1"/>
  <c r="AD200" i="1"/>
  <c r="AD192" i="1"/>
  <c r="AD184" i="1"/>
  <c r="AD176" i="1"/>
  <c r="AD168" i="1"/>
  <c r="AD160" i="1"/>
  <c r="AD152" i="1"/>
  <c r="AD144" i="1"/>
  <c r="AD136" i="1"/>
  <c r="AD128" i="1"/>
  <c r="AD120" i="1"/>
  <c r="AD112" i="1"/>
  <c r="AD104" i="1"/>
  <c r="AD96" i="1"/>
  <c r="AD88" i="1"/>
  <c r="AD80" i="1"/>
  <c r="AD72" i="1"/>
  <c r="AD64" i="1"/>
  <c r="AD56" i="1"/>
  <c r="AE43" i="1"/>
  <c r="AF2889" i="1"/>
  <c r="AG2889" i="1" s="1"/>
  <c r="AF41" i="1"/>
  <c r="AF37" i="1"/>
  <c r="AF33" i="1"/>
  <c r="AF29" i="1"/>
  <c r="AF25" i="1"/>
  <c r="AF21" i="1"/>
  <c r="AF17" i="1"/>
  <c r="AF13" i="1"/>
  <c r="AC1822" i="1"/>
  <c r="AC1814" i="1"/>
  <c r="AC1806" i="1"/>
  <c r="AC1798" i="1"/>
  <c r="AC1790" i="1"/>
  <c r="AC1782" i="1"/>
  <c r="AC1774" i="1"/>
  <c r="AC1766" i="1"/>
  <c r="AC1758" i="1"/>
  <c r="AC1750" i="1"/>
  <c r="AC1742" i="1"/>
  <c r="AC1734" i="1"/>
  <c r="AC1726" i="1"/>
  <c r="AC1718" i="1"/>
  <c r="AC1710" i="1"/>
  <c r="AC1702" i="1"/>
  <c r="AC1694" i="1"/>
  <c r="AC1686" i="1"/>
  <c r="AC1678" i="1"/>
  <c r="AC1670" i="1"/>
  <c r="AC1662" i="1"/>
  <c r="AC1654" i="1"/>
  <c r="AC1646" i="1"/>
  <c r="AC1638" i="1"/>
  <c r="AC1630" i="1"/>
  <c r="AC1622" i="1"/>
  <c r="AC1614" i="1"/>
  <c r="AC1606" i="1"/>
  <c r="AC1598" i="1"/>
  <c r="AC1590" i="1"/>
  <c r="AC1582" i="1"/>
  <c r="AC1574" i="1"/>
  <c r="AC1566" i="1"/>
  <c r="AC1558" i="1"/>
  <c r="AC1550" i="1"/>
  <c r="AC1542" i="1"/>
  <c r="AC1534" i="1"/>
  <c r="AC1526" i="1"/>
  <c r="AC1518" i="1"/>
  <c r="AC1510" i="1"/>
  <c r="AC1502" i="1"/>
  <c r="AC1494" i="1"/>
  <c r="AC1486" i="1"/>
  <c r="AC1478" i="1"/>
  <c r="AC1470" i="1"/>
  <c r="AC1462" i="1"/>
  <c r="AC1454" i="1"/>
  <c r="AC1446" i="1"/>
  <c r="AC1438" i="1"/>
  <c r="AC1430" i="1"/>
  <c r="AC1422" i="1"/>
  <c r="AC1414" i="1"/>
  <c r="AC1406" i="1"/>
  <c r="AC1398" i="1"/>
  <c r="AC1390" i="1"/>
  <c r="AC1382" i="1"/>
  <c r="AC1374" i="1"/>
  <c r="AC1366" i="1"/>
  <c r="AC1358" i="1"/>
  <c r="AC1350" i="1"/>
  <c r="AC1342" i="1"/>
  <c r="AC1334" i="1"/>
  <c r="AC1326" i="1"/>
  <c r="AC1318" i="1"/>
  <c r="AC1310" i="1"/>
  <c r="AC1302" i="1"/>
  <c r="AC1294" i="1"/>
  <c r="AC1286" i="1"/>
  <c r="AC1278" i="1"/>
  <c r="AC1270" i="1"/>
  <c r="AC1262" i="1"/>
  <c r="AC1254" i="1"/>
  <c r="AC1246" i="1"/>
  <c r="AC1238" i="1"/>
  <c r="AC1230" i="1"/>
  <c r="AC1222" i="1"/>
  <c r="AC1214" i="1"/>
  <c r="AC1206" i="1"/>
  <c r="AC1198" i="1"/>
  <c r="AC1190" i="1"/>
  <c r="AC1182" i="1"/>
  <c r="AC1174" i="1"/>
  <c r="AC1166" i="1"/>
  <c r="AC1158" i="1"/>
  <c r="AC1150" i="1"/>
  <c r="AC1142" i="1"/>
  <c r="AC1134" i="1"/>
  <c r="AC1126" i="1"/>
  <c r="AC1118" i="1"/>
  <c r="AC1110" i="1"/>
  <c r="AC1102" i="1"/>
  <c r="AC1094" i="1"/>
  <c r="AC1086" i="1"/>
  <c r="AC1078" i="1"/>
  <c r="AC1070" i="1"/>
  <c r="AC1062" i="1"/>
  <c r="AC1054" i="1"/>
  <c r="AC1046" i="1"/>
  <c r="AC1038" i="1"/>
  <c r="AC1030" i="1"/>
  <c r="AC1022" i="1"/>
  <c r="AC1014" i="1"/>
  <c r="AC1006" i="1"/>
  <c r="AC998" i="1"/>
  <c r="AC990" i="1"/>
  <c r="AC982" i="1"/>
  <c r="AC974" i="1"/>
  <c r="AC966" i="1"/>
  <c r="AC958" i="1"/>
  <c r="AC950" i="1"/>
  <c r="AC942" i="1"/>
  <c r="AC934" i="1"/>
  <c r="AC926" i="1"/>
  <c r="AC918" i="1"/>
  <c r="AC910" i="1"/>
  <c r="AC902" i="1"/>
  <c r="AC894" i="1"/>
  <c r="AC886" i="1"/>
  <c r="AC878" i="1"/>
  <c r="AC870" i="1"/>
  <c r="AC862" i="1"/>
  <c r="AC854" i="1"/>
  <c r="AC846" i="1"/>
  <c r="AC838" i="1"/>
  <c r="AC830" i="1"/>
  <c r="AC822" i="1"/>
  <c r="AC814" i="1"/>
  <c r="AC806" i="1"/>
  <c r="AC798" i="1"/>
  <c r="AC790" i="1"/>
  <c r="AC782" i="1"/>
  <c r="AC774" i="1"/>
  <c r="AC766" i="1"/>
  <c r="AC758" i="1"/>
  <c r="AC750" i="1"/>
  <c r="AC742" i="1"/>
  <c r="AC734" i="1"/>
  <c r="AC726" i="1"/>
  <c r="AC718" i="1"/>
  <c r="AC710" i="1"/>
  <c r="AC702" i="1"/>
  <c r="AC694" i="1"/>
  <c r="AC686" i="1"/>
  <c r="AC678" i="1"/>
  <c r="AC670" i="1"/>
  <c r="AC662" i="1"/>
  <c r="AC654" i="1"/>
  <c r="AC646" i="1"/>
  <c r="AC638" i="1"/>
  <c r="AC630" i="1"/>
  <c r="AC622" i="1"/>
  <c r="AC614" i="1"/>
  <c r="AC606" i="1"/>
  <c r="AC598" i="1"/>
  <c r="AC590" i="1"/>
  <c r="AC582" i="1"/>
  <c r="AC574" i="1"/>
  <c r="AC566" i="1"/>
  <c r="AC558" i="1"/>
  <c r="AC550" i="1"/>
  <c r="AC542" i="1"/>
  <c r="AC534" i="1"/>
  <c r="AC526" i="1"/>
  <c r="AC518" i="1"/>
  <c r="AC510" i="1"/>
  <c r="AC502" i="1"/>
  <c r="AC494" i="1"/>
  <c r="AC486" i="1"/>
  <c r="AC478" i="1"/>
  <c r="AC470" i="1"/>
  <c r="AC462" i="1"/>
  <c r="AC454" i="1"/>
  <c r="AC446" i="1"/>
  <c r="AC438" i="1"/>
  <c r="AC430" i="1"/>
  <c r="AC422" i="1"/>
  <c r="AC414" i="1"/>
  <c r="AC406" i="1"/>
  <c r="AC398" i="1"/>
  <c r="AC390" i="1"/>
  <c r="AC382" i="1"/>
  <c r="AC374" i="1"/>
  <c r="AC366" i="1"/>
  <c r="AC358" i="1"/>
  <c r="AC350" i="1"/>
  <c r="AC342" i="1"/>
  <c r="AC334" i="1"/>
  <c r="AC326" i="1"/>
  <c r="AC318" i="1"/>
  <c r="AC310" i="1"/>
  <c r="AC302" i="1"/>
  <c r="AC294" i="1"/>
  <c r="AC286" i="1"/>
  <c r="AC278" i="1"/>
  <c r="AC270" i="1"/>
  <c r="AC262" i="1"/>
  <c r="AC254" i="1"/>
  <c r="AC246" i="1"/>
  <c r="AC238" i="1"/>
  <c r="AC230" i="1"/>
  <c r="AC222" i="1"/>
  <c r="AC214" i="1"/>
  <c r="AC206" i="1"/>
  <c r="AC198" i="1"/>
  <c r="AC190" i="1"/>
  <c r="AC182" i="1"/>
  <c r="AC174" i="1"/>
  <c r="AC166" i="1"/>
  <c r="AC158" i="1"/>
  <c r="AC150" i="1"/>
  <c r="AC142" i="1"/>
  <c r="AC134" i="1"/>
  <c r="AC126" i="1"/>
  <c r="AC118" i="1"/>
  <c r="AC110" i="1"/>
  <c r="AC102" i="1"/>
  <c r="AC94" i="1"/>
  <c r="AC86" i="1"/>
  <c r="AC78" i="1"/>
  <c r="AC70" i="1"/>
  <c r="AC62" i="1"/>
  <c r="AC54" i="1"/>
  <c r="AC45" i="1"/>
  <c r="AF1821" i="1"/>
  <c r="AF1813" i="1"/>
  <c r="AF1805" i="1"/>
  <c r="AF1797" i="1"/>
  <c r="AG1797" i="1" s="1"/>
  <c r="AF1789" i="1"/>
  <c r="AF1781" i="1"/>
  <c r="AG1781" i="1" s="1"/>
  <c r="AF1773" i="1"/>
  <c r="AG1773" i="1" s="1"/>
  <c r="AF1765" i="1"/>
  <c r="AG1765" i="1" s="1"/>
  <c r="AF1757" i="1"/>
  <c r="AG1757" i="1" s="1"/>
  <c r="AF1749" i="1"/>
  <c r="AG1749" i="1" s="1"/>
  <c r="AF1741" i="1"/>
  <c r="AG1741" i="1" s="1"/>
  <c r="AF1733" i="1"/>
  <c r="AG1733" i="1" s="1"/>
  <c r="AF1725" i="1"/>
  <c r="AF1717" i="1"/>
  <c r="AF1709" i="1"/>
  <c r="AF1701" i="1"/>
  <c r="AF1693" i="1"/>
  <c r="AF1685" i="1"/>
  <c r="AG1685" i="1" s="1"/>
  <c r="AF1677" i="1"/>
  <c r="AF1669" i="1"/>
  <c r="AG1669" i="1" s="1"/>
  <c r="AF1661" i="1"/>
  <c r="AF1653" i="1"/>
  <c r="AF1645" i="1"/>
  <c r="AF1637" i="1"/>
  <c r="AF1629" i="1"/>
  <c r="AF1621" i="1"/>
  <c r="AF1613" i="1"/>
  <c r="AF1605" i="1"/>
  <c r="AF1597" i="1"/>
  <c r="AF1589" i="1"/>
  <c r="AG1589" i="1" s="1"/>
  <c r="AF1581" i="1"/>
  <c r="AF1573" i="1"/>
  <c r="AG1573" i="1" s="1"/>
  <c r="AF1565" i="1"/>
  <c r="AF1557" i="1"/>
  <c r="AF1549" i="1"/>
  <c r="AF1541" i="1"/>
  <c r="AF1533" i="1"/>
  <c r="AF1525" i="1"/>
  <c r="AG1525" i="1" s="1"/>
  <c r="AF1517" i="1"/>
  <c r="AG1517" i="1" s="1"/>
  <c r="AF1509" i="1"/>
  <c r="AG1509" i="1" s="1"/>
  <c r="AF1501" i="1"/>
  <c r="AG1501" i="1" s="1"/>
  <c r="AF1493" i="1"/>
  <c r="AG1493" i="1" s="1"/>
  <c r="AF1485" i="1"/>
  <c r="AG1485" i="1" s="1"/>
  <c r="AF1477" i="1"/>
  <c r="AF1469" i="1"/>
  <c r="AF1461" i="1"/>
  <c r="AF1453" i="1"/>
  <c r="AF1445" i="1"/>
  <c r="AF1437" i="1"/>
  <c r="AF1429" i="1"/>
  <c r="AG1429" i="1" s="1"/>
  <c r="AF1421" i="1"/>
  <c r="AG1421" i="1" s="1"/>
  <c r="AF1413" i="1"/>
  <c r="AG1413" i="1" s="1"/>
  <c r="AF1405" i="1"/>
  <c r="AF1397" i="1"/>
  <c r="AF1389" i="1"/>
  <c r="AG1389" i="1" s="1"/>
  <c r="AF1381" i="1"/>
  <c r="AG1381" i="1" s="1"/>
  <c r="AF1373" i="1"/>
  <c r="AG1373" i="1" s="1"/>
  <c r="AF1365" i="1"/>
  <c r="AF1357" i="1"/>
  <c r="AF1349" i="1"/>
  <c r="AF1341" i="1"/>
  <c r="AF1333" i="1"/>
  <c r="AF1325" i="1"/>
  <c r="AF1317" i="1"/>
  <c r="AF1309" i="1"/>
  <c r="AF1301" i="1"/>
  <c r="AF1293" i="1"/>
  <c r="AF1285" i="1"/>
  <c r="AG1285" i="1" s="1"/>
  <c r="AF1277" i="1"/>
  <c r="AG1277" i="1" s="1"/>
  <c r="AF1269" i="1"/>
  <c r="AF1261" i="1"/>
  <c r="AF1253" i="1"/>
  <c r="AF1245" i="1"/>
  <c r="AF1237" i="1"/>
  <c r="AF1229" i="1"/>
  <c r="AF1221" i="1"/>
  <c r="AG1221" i="1" s="1"/>
  <c r="AF1213" i="1"/>
  <c r="AG1213" i="1" s="1"/>
  <c r="AF1205" i="1"/>
  <c r="AG1205" i="1" s="1"/>
  <c r="AF1197" i="1"/>
  <c r="AG1197" i="1" s="1"/>
  <c r="AF1189" i="1"/>
  <c r="AG1189" i="1" s="1"/>
  <c r="AF1181" i="1"/>
  <c r="AG1181" i="1" s="1"/>
  <c r="AF1173" i="1"/>
  <c r="AG1173" i="1" s="1"/>
  <c r="AF1165" i="1"/>
  <c r="AG1165" i="1" s="1"/>
  <c r="AF1157" i="1"/>
  <c r="AF1149" i="1"/>
  <c r="AF1141" i="1"/>
  <c r="AF1133" i="1"/>
  <c r="AF1125" i="1"/>
  <c r="AF1117" i="1"/>
  <c r="AG1117" i="1" s="1"/>
  <c r="AF1109" i="1"/>
  <c r="AG1109" i="1" s="1"/>
  <c r="AF1101" i="1"/>
  <c r="AG1101" i="1" s="1"/>
  <c r="AF1093" i="1"/>
  <c r="AG1093" i="1" s="1"/>
  <c r="AF1085" i="1"/>
  <c r="AG1085" i="1" s="1"/>
  <c r="AF1077" i="1"/>
  <c r="AG1077" i="1" s="1"/>
  <c r="AF1069" i="1"/>
  <c r="AG1069" i="1" s="1"/>
  <c r="AF1061" i="1"/>
  <c r="AG1061" i="1" s="1"/>
  <c r="AF1053" i="1"/>
  <c r="AG1053" i="1" s="1"/>
  <c r="AF1045" i="1"/>
  <c r="AG1045" i="1" s="1"/>
  <c r="AF1037" i="1"/>
  <c r="AG1037" i="1" s="1"/>
  <c r="AF1029" i="1"/>
  <c r="AG1029" i="1" s="1"/>
  <c r="AF1021" i="1"/>
  <c r="AG1021" i="1" s="1"/>
  <c r="AF1013" i="1"/>
  <c r="AG1013" i="1" s="1"/>
  <c r="AF1005" i="1"/>
  <c r="AG1005" i="1" s="1"/>
  <c r="AF997" i="1"/>
  <c r="AG997" i="1" s="1"/>
  <c r="AF989" i="1"/>
  <c r="AG989" i="1" s="1"/>
  <c r="AF981" i="1"/>
  <c r="AG981" i="1" s="1"/>
  <c r="AF973" i="1"/>
  <c r="AG973" i="1" s="1"/>
  <c r="AF965" i="1"/>
  <c r="AG965" i="1" s="1"/>
  <c r="AF957" i="1"/>
  <c r="AG957" i="1" s="1"/>
  <c r="AF949" i="1"/>
  <c r="AF941" i="1"/>
  <c r="AF933" i="1"/>
  <c r="AF925" i="1"/>
  <c r="AF917" i="1"/>
  <c r="AF909" i="1"/>
  <c r="AG909" i="1" s="1"/>
  <c r="AF901" i="1"/>
  <c r="AF893" i="1"/>
  <c r="AF885" i="1"/>
  <c r="AF877" i="1"/>
  <c r="AF869" i="1"/>
  <c r="AF861" i="1"/>
  <c r="AF853" i="1"/>
  <c r="AF845" i="1"/>
  <c r="AF837" i="1"/>
  <c r="AF829" i="1"/>
  <c r="AG829" i="1" s="1"/>
  <c r="AF821" i="1"/>
  <c r="AF813" i="1"/>
  <c r="AF805" i="1"/>
  <c r="AF797" i="1"/>
  <c r="AF789" i="1"/>
  <c r="AF781" i="1"/>
  <c r="AF773" i="1"/>
  <c r="AF765" i="1"/>
  <c r="AF757" i="1"/>
  <c r="AF749" i="1"/>
  <c r="AG749" i="1" s="1"/>
  <c r="AF741" i="1"/>
  <c r="AF733" i="1"/>
  <c r="AG733" i="1" s="1"/>
  <c r="AF725" i="1"/>
  <c r="AF717" i="1"/>
  <c r="AF709" i="1"/>
  <c r="AF701" i="1"/>
  <c r="AF693" i="1"/>
  <c r="AF685" i="1"/>
  <c r="AG685" i="1" s="1"/>
  <c r="AF677" i="1"/>
  <c r="AG677" i="1" s="1"/>
  <c r="AF669" i="1"/>
  <c r="AG669" i="1" s="1"/>
  <c r="AF661" i="1"/>
  <c r="AG661" i="1" s="1"/>
  <c r="AF653" i="1"/>
  <c r="AG653" i="1" s="1"/>
  <c r="AF645" i="1"/>
  <c r="AG645" i="1" s="1"/>
  <c r="AF637" i="1"/>
  <c r="AG637" i="1" s="1"/>
  <c r="AF629" i="1"/>
  <c r="AG629" i="1" s="1"/>
  <c r="AF621" i="1"/>
  <c r="AG621" i="1" s="1"/>
  <c r="AF613" i="1"/>
  <c r="AF605" i="1"/>
  <c r="AF597" i="1"/>
  <c r="AG597" i="1" s="1"/>
  <c r="AF589" i="1"/>
  <c r="AG589" i="1" s="1"/>
  <c r="AF581" i="1"/>
  <c r="AG581" i="1" s="1"/>
  <c r="AF573" i="1"/>
  <c r="AG573" i="1" s="1"/>
  <c r="AF565" i="1"/>
  <c r="AF557" i="1"/>
  <c r="AG557" i="1" s="1"/>
  <c r="AF549" i="1"/>
  <c r="AF541" i="1"/>
  <c r="AG541" i="1" s="1"/>
  <c r="AF533" i="1"/>
  <c r="AG533" i="1" s="1"/>
  <c r="AF525" i="1"/>
  <c r="AG525" i="1" s="1"/>
  <c r="AF517" i="1"/>
  <c r="AF509" i="1"/>
  <c r="AG509" i="1" s="1"/>
  <c r="AF501" i="1"/>
  <c r="AG501" i="1" s="1"/>
  <c r="AF493" i="1"/>
  <c r="AG493" i="1" s="1"/>
  <c r="AF485" i="1"/>
  <c r="AG485" i="1" s="1"/>
  <c r="AF477" i="1"/>
  <c r="AG477" i="1" s="1"/>
  <c r="AF469" i="1"/>
  <c r="AG469" i="1" s="1"/>
  <c r="AF461" i="1"/>
  <c r="AF453" i="1"/>
  <c r="AG453" i="1" s="1"/>
  <c r="AF445" i="1"/>
  <c r="AG445" i="1" s="1"/>
  <c r="AF437" i="1"/>
  <c r="AG437" i="1" s="1"/>
  <c r="AF429" i="1"/>
  <c r="AG429" i="1" s="1"/>
  <c r="AF421" i="1"/>
  <c r="AF413" i="1"/>
  <c r="AF405" i="1"/>
  <c r="AF397" i="1"/>
  <c r="AF389" i="1"/>
  <c r="AF381" i="1"/>
  <c r="AF373" i="1"/>
  <c r="AF365" i="1"/>
  <c r="AG365" i="1" s="1"/>
  <c r="AF357" i="1"/>
  <c r="AG357" i="1" s="1"/>
  <c r="AF349" i="1"/>
  <c r="AG349" i="1" s="1"/>
  <c r="AF341" i="1"/>
  <c r="AG341" i="1" s="1"/>
  <c r="AF333" i="1"/>
  <c r="AG333" i="1" s="1"/>
  <c r="AF325" i="1"/>
  <c r="AF317" i="1"/>
  <c r="AG317" i="1" s="1"/>
  <c r="AF309" i="1"/>
  <c r="AG309" i="1" s="1"/>
  <c r="AF301" i="1"/>
  <c r="AG301" i="1" s="1"/>
  <c r="AF293" i="1"/>
  <c r="AG293" i="1" s="1"/>
  <c r="AF285" i="1"/>
  <c r="AG285" i="1" s="1"/>
  <c r="AF277" i="1"/>
  <c r="AG277" i="1" s="1"/>
  <c r="AF269" i="1"/>
  <c r="AG269" i="1" s="1"/>
  <c r="AF261" i="1"/>
  <c r="AG261" i="1" s="1"/>
  <c r="AF253" i="1"/>
  <c r="AG253" i="1" s="1"/>
  <c r="AF245" i="1"/>
  <c r="AG245" i="1" s="1"/>
  <c r="AF237" i="1"/>
  <c r="AF229" i="1"/>
  <c r="AF221" i="1"/>
  <c r="AF213" i="1"/>
  <c r="AF205" i="1"/>
  <c r="AF197" i="1"/>
  <c r="AF189" i="1"/>
  <c r="AF181" i="1"/>
  <c r="AF173" i="1"/>
  <c r="AG173" i="1" s="1"/>
  <c r="AF165" i="1"/>
  <c r="AG165" i="1" s="1"/>
  <c r="AF157" i="1"/>
  <c r="AG157" i="1" s="1"/>
  <c r="AF149" i="1"/>
  <c r="AG149" i="1" s="1"/>
  <c r="AF141" i="1"/>
  <c r="AG141" i="1" s="1"/>
  <c r="AF133" i="1"/>
  <c r="AG133" i="1" s="1"/>
  <c r="AF125" i="1"/>
  <c r="AF117" i="1"/>
  <c r="AF109" i="1"/>
  <c r="AF101" i="1"/>
  <c r="AF93" i="1"/>
  <c r="AF85" i="1"/>
  <c r="AF77" i="1"/>
  <c r="AF69" i="1"/>
  <c r="AF61" i="1"/>
  <c r="AF53" i="1"/>
  <c r="AD41" i="1"/>
  <c r="AG41" i="1" s="1"/>
  <c r="AD37" i="1"/>
  <c r="AG37" i="1" s="1"/>
  <c r="AD33" i="1"/>
  <c r="AD29" i="1"/>
  <c r="AD25" i="1"/>
  <c r="AG25" i="1" s="1"/>
  <c r="AD21" i="1"/>
  <c r="AD17" i="1"/>
  <c r="AD13" i="1"/>
  <c r="AD2890" i="1"/>
  <c r="AD2882" i="1"/>
  <c r="AD2874" i="1"/>
  <c r="AD2866" i="1"/>
  <c r="AD2858" i="1"/>
  <c r="AC2890" i="1"/>
  <c r="AC2882" i="1"/>
  <c r="AG2882" i="1" s="1"/>
  <c r="AC2874" i="1"/>
  <c r="AC2866" i="1"/>
  <c r="AC2858" i="1"/>
  <c r="AF2890" i="1"/>
  <c r="AF2882" i="1"/>
  <c r="AF2874" i="1"/>
  <c r="AF2866" i="1"/>
  <c r="AF2858" i="1"/>
  <c r="AF2850" i="1"/>
  <c r="AG2850" i="1" s="1"/>
  <c r="AF2842" i="1"/>
  <c r="AG2842" i="1" s="1"/>
  <c r="AF2834" i="1"/>
  <c r="AG2834" i="1" s="1"/>
  <c r="AG2835" i="1" s="1"/>
  <c r="AF43" i="1"/>
  <c r="AF2887" i="1"/>
  <c r="AG2887" i="1" s="1"/>
  <c r="AC1828" i="1"/>
  <c r="AC1820" i="1"/>
  <c r="AC1812" i="1"/>
  <c r="AC1804" i="1"/>
  <c r="AC1796" i="1"/>
  <c r="AC1788" i="1"/>
  <c r="AC1780" i="1"/>
  <c r="AC1772" i="1"/>
  <c r="AC1764" i="1"/>
  <c r="AC1756" i="1"/>
  <c r="AC1748" i="1"/>
  <c r="AC1740" i="1"/>
  <c r="AC1732" i="1"/>
  <c r="AC1724" i="1"/>
  <c r="AC1716" i="1"/>
  <c r="AC1708" i="1"/>
  <c r="AC1700" i="1"/>
  <c r="AC1692" i="1"/>
  <c r="AC1684" i="1"/>
  <c r="AC1676" i="1"/>
  <c r="AC1668" i="1"/>
  <c r="AC1660" i="1"/>
  <c r="AC1652" i="1"/>
  <c r="AC1644" i="1"/>
  <c r="AC1636" i="1"/>
  <c r="AC1628" i="1"/>
  <c r="AC1620" i="1"/>
  <c r="AC1612" i="1"/>
  <c r="AC1604" i="1"/>
  <c r="AC1596" i="1"/>
  <c r="AC1588" i="1"/>
  <c r="AC1580" i="1"/>
  <c r="AC1572" i="1"/>
  <c r="AC1564" i="1"/>
  <c r="AC1556" i="1"/>
  <c r="AC1548" i="1"/>
  <c r="AC1540" i="1"/>
  <c r="AC1532" i="1"/>
  <c r="AC1524" i="1"/>
  <c r="AC1516" i="1"/>
  <c r="AC1508" i="1"/>
  <c r="AC1500" i="1"/>
  <c r="AC1492" i="1"/>
  <c r="AC1484" i="1"/>
  <c r="AC1476" i="1"/>
  <c r="AC1468" i="1"/>
  <c r="AC1460" i="1"/>
  <c r="AC1452" i="1"/>
  <c r="AC1444" i="1"/>
  <c r="AC1436" i="1"/>
  <c r="AC1428" i="1"/>
  <c r="AC1420" i="1"/>
  <c r="AC1412" i="1"/>
  <c r="AC1404" i="1"/>
  <c r="AC1396" i="1"/>
  <c r="AC1388" i="1"/>
  <c r="AC1380" i="1"/>
  <c r="AC1372" i="1"/>
  <c r="AC1364" i="1"/>
  <c r="AC1356" i="1"/>
  <c r="AC1348" i="1"/>
  <c r="AC1340" i="1"/>
  <c r="AC1332" i="1"/>
  <c r="AC1324" i="1"/>
  <c r="AC1316" i="1"/>
  <c r="AC1308" i="1"/>
  <c r="AC1300" i="1"/>
  <c r="AC1292" i="1"/>
  <c r="AC1284" i="1"/>
  <c r="AC1276" i="1"/>
  <c r="AC1268" i="1"/>
  <c r="AC1260" i="1"/>
  <c r="AC1252" i="1"/>
  <c r="AC1244" i="1"/>
  <c r="AC1236" i="1"/>
  <c r="AC1228" i="1"/>
  <c r="AC1220" i="1"/>
  <c r="AC1212" i="1"/>
  <c r="AC1204" i="1"/>
  <c r="AC1196" i="1"/>
  <c r="AC1188" i="1"/>
  <c r="AC1180" i="1"/>
  <c r="AC1172" i="1"/>
  <c r="AC1164" i="1"/>
  <c r="AC1156" i="1"/>
  <c r="AC1148" i="1"/>
  <c r="AC1140" i="1"/>
  <c r="AC1132" i="1"/>
  <c r="AC1124" i="1"/>
  <c r="AC1116" i="1"/>
  <c r="AC1108" i="1"/>
  <c r="AC1100" i="1"/>
  <c r="AC1092" i="1"/>
  <c r="AC1084" i="1"/>
  <c r="AC1076" i="1"/>
  <c r="AC1068" i="1"/>
  <c r="AC1060" i="1"/>
  <c r="AC1052" i="1"/>
  <c r="AC1044" i="1"/>
  <c r="AC1036" i="1"/>
  <c r="AC1028" i="1"/>
  <c r="AC1020" i="1"/>
  <c r="AC1012" i="1"/>
  <c r="AC1004" i="1"/>
  <c r="AC996" i="1"/>
  <c r="AC988" i="1"/>
  <c r="AC980" i="1"/>
  <c r="AC972" i="1"/>
  <c r="AC964" i="1"/>
  <c r="AC956" i="1"/>
  <c r="AC948" i="1"/>
  <c r="AC940" i="1"/>
  <c r="AC932" i="1"/>
  <c r="AC924" i="1"/>
  <c r="AC916" i="1"/>
  <c r="AC908" i="1"/>
  <c r="AC900" i="1"/>
  <c r="AC892" i="1"/>
  <c r="AC884" i="1"/>
  <c r="AC876" i="1"/>
  <c r="AC868" i="1"/>
  <c r="AC860" i="1"/>
  <c r="AC852" i="1"/>
  <c r="AC844" i="1"/>
  <c r="AC836" i="1"/>
  <c r="AC828" i="1"/>
  <c r="AC820" i="1"/>
  <c r="AC812" i="1"/>
  <c r="AC804" i="1"/>
  <c r="AC796" i="1"/>
  <c r="AC788" i="1"/>
  <c r="AC780" i="1"/>
  <c r="AC772" i="1"/>
  <c r="AC764" i="1"/>
  <c r="AC756" i="1"/>
  <c r="AC748" i="1"/>
  <c r="AC740" i="1"/>
  <c r="AC732" i="1"/>
  <c r="AC724" i="1"/>
  <c r="AC716" i="1"/>
  <c r="AC708" i="1"/>
  <c r="AC700" i="1"/>
  <c r="AC692" i="1"/>
  <c r="AC684" i="1"/>
  <c r="AC676" i="1"/>
  <c r="AC668" i="1"/>
  <c r="AC660" i="1"/>
  <c r="AC652" i="1"/>
  <c r="AC644" i="1"/>
  <c r="AC636" i="1"/>
  <c r="AC628" i="1"/>
  <c r="AC620" i="1"/>
  <c r="AC612" i="1"/>
  <c r="AC604" i="1"/>
  <c r="AC596" i="1"/>
  <c r="AC588" i="1"/>
  <c r="AC580" i="1"/>
  <c r="AC572" i="1"/>
  <c r="AC564" i="1"/>
  <c r="AC556" i="1"/>
  <c r="AC548" i="1"/>
  <c r="AC540" i="1"/>
  <c r="AC532" i="1"/>
  <c r="AC524" i="1"/>
  <c r="AC516" i="1"/>
  <c r="AC508" i="1"/>
  <c r="AC500" i="1"/>
  <c r="AC492" i="1"/>
  <c r="AC484" i="1"/>
  <c r="AC476" i="1"/>
  <c r="AC468" i="1"/>
  <c r="AC460" i="1"/>
  <c r="AC452" i="1"/>
  <c r="AC444" i="1"/>
  <c r="AC436" i="1"/>
  <c r="AC428" i="1"/>
  <c r="AC420" i="1"/>
  <c r="AC412" i="1"/>
  <c r="AC404" i="1"/>
  <c r="AC396" i="1"/>
  <c r="AC388" i="1"/>
  <c r="AC380" i="1"/>
  <c r="AC372" i="1"/>
  <c r="AC364" i="1"/>
  <c r="AC356" i="1"/>
  <c r="AC348" i="1"/>
  <c r="AC340" i="1"/>
  <c r="AC332" i="1"/>
  <c r="AC324" i="1"/>
  <c r="AC316" i="1"/>
  <c r="AC308" i="1"/>
  <c r="AC300" i="1"/>
  <c r="AC292" i="1"/>
  <c r="AC284" i="1"/>
  <c r="AC276" i="1"/>
  <c r="AC268" i="1"/>
  <c r="AC260" i="1"/>
  <c r="AC252" i="1"/>
  <c r="AC244" i="1"/>
  <c r="AC236" i="1"/>
  <c r="AC228" i="1"/>
  <c r="AC220" i="1"/>
  <c r="AC212" i="1"/>
  <c r="AC204" i="1"/>
  <c r="AC196" i="1"/>
  <c r="AC188" i="1"/>
  <c r="AC180" i="1"/>
  <c r="AC172" i="1"/>
  <c r="AC164" i="1"/>
  <c r="AC156" i="1"/>
  <c r="AC148" i="1"/>
  <c r="AC140" i="1"/>
  <c r="AC132" i="1"/>
  <c r="AC124" i="1"/>
  <c r="AC116" i="1"/>
  <c r="AC108" i="1"/>
  <c r="AC100" i="1"/>
  <c r="AC92" i="1"/>
  <c r="AC84" i="1"/>
  <c r="AC76" i="1"/>
  <c r="AC68" i="1"/>
  <c r="AC60" i="1"/>
  <c r="AC52" i="1"/>
  <c r="AG2737" i="1"/>
  <c r="AG2657" i="1"/>
  <c r="AG2641" i="1"/>
  <c r="AF1827" i="1"/>
  <c r="AF1819" i="1"/>
  <c r="AF1811" i="1"/>
  <c r="AG1811" i="1" s="1"/>
  <c r="AF1803" i="1"/>
  <c r="AG1803" i="1" s="1"/>
  <c r="AF1795" i="1"/>
  <c r="AF1787" i="1"/>
  <c r="AF1779" i="1"/>
  <c r="AG1779" i="1" s="1"/>
  <c r="AF1771" i="1"/>
  <c r="AG1771" i="1" s="1"/>
  <c r="AF1763" i="1"/>
  <c r="AG1763" i="1" s="1"/>
  <c r="AF1755" i="1"/>
  <c r="AG1755" i="1" s="1"/>
  <c r="AF1747" i="1"/>
  <c r="AG1747" i="1" s="1"/>
  <c r="AF1739" i="1"/>
  <c r="AG1739" i="1" s="1"/>
  <c r="AF1731" i="1"/>
  <c r="AG1731" i="1" s="1"/>
  <c r="AF1723" i="1"/>
  <c r="AF1715" i="1"/>
  <c r="AF1707" i="1"/>
  <c r="AF1699" i="1"/>
  <c r="AF1691" i="1"/>
  <c r="AF1683" i="1"/>
  <c r="AF1675" i="1"/>
  <c r="AF1667" i="1"/>
  <c r="AG1667" i="1" s="1"/>
  <c r="AF1659" i="1"/>
  <c r="AF1651" i="1"/>
  <c r="AF1643" i="1"/>
  <c r="AF1635" i="1"/>
  <c r="AF1627" i="1"/>
  <c r="AG1627" i="1" s="1"/>
  <c r="AF1619" i="1"/>
  <c r="AF1611" i="1"/>
  <c r="AF1603" i="1"/>
  <c r="AF1595" i="1"/>
  <c r="AF1587" i="1"/>
  <c r="AG1587" i="1" s="1"/>
  <c r="AF1579" i="1"/>
  <c r="AF1571" i="1"/>
  <c r="AF1563" i="1"/>
  <c r="AF1555" i="1"/>
  <c r="AF1547" i="1"/>
  <c r="AF1539" i="1"/>
  <c r="AF1531" i="1"/>
  <c r="AG1531" i="1" s="1"/>
  <c r="AF1523" i="1"/>
  <c r="AG1523" i="1" s="1"/>
  <c r="AF1515" i="1"/>
  <c r="AG1515" i="1" s="1"/>
  <c r="AF1507" i="1"/>
  <c r="AG1507" i="1" s="1"/>
  <c r="AF1499" i="1"/>
  <c r="AG1499" i="1" s="1"/>
  <c r="AF1491" i="1"/>
  <c r="AG1491" i="1" s="1"/>
  <c r="AF1483" i="1"/>
  <c r="AG1483" i="1" s="1"/>
  <c r="AF1475" i="1"/>
  <c r="AF1467" i="1"/>
  <c r="AF1459" i="1"/>
  <c r="AF1451" i="1"/>
  <c r="AF1443" i="1"/>
  <c r="AF1435" i="1"/>
  <c r="AG1435" i="1" s="1"/>
  <c r="AF1427" i="1"/>
  <c r="AG1427" i="1" s="1"/>
  <c r="AF1419" i="1"/>
  <c r="AG1419" i="1" s="1"/>
  <c r="AF1411" i="1"/>
  <c r="AG1411" i="1" s="1"/>
  <c r="AF1403" i="1"/>
  <c r="AG1403" i="1" s="1"/>
  <c r="AF1395" i="1"/>
  <c r="AG1395" i="1" s="1"/>
  <c r="AF1387" i="1"/>
  <c r="AG1387" i="1" s="1"/>
  <c r="AF1379" i="1"/>
  <c r="AG1379" i="1" s="1"/>
  <c r="AF1371" i="1"/>
  <c r="AG1371" i="1" s="1"/>
  <c r="AF1363" i="1"/>
  <c r="AG1363" i="1" s="1"/>
  <c r="AF1355" i="1"/>
  <c r="AF1347" i="1"/>
  <c r="AF1339" i="1"/>
  <c r="AF1331" i="1"/>
  <c r="AF1323" i="1"/>
  <c r="AF1315" i="1"/>
  <c r="AF1307" i="1"/>
  <c r="AF1299" i="1"/>
  <c r="AF1291" i="1"/>
  <c r="AF1283" i="1"/>
  <c r="AG1283" i="1" s="1"/>
  <c r="AF1275" i="1"/>
  <c r="AG1275" i="1" s="1"/>
  <c r="AF1267" i="1"/>
  <c r="AF1259" i="1"/>
  <c r="AF1251" i="1"/>
  <c r="AF1243" i="1"/>
  <c r="AF1235" i="1"/>
  <c r="AF1227" i="1"/>
  <c r="AF1219" i="1"/>
  <c r="AF1211" i="1"/>
  <c r="AF1203" i="1"/>
  <c r="AG1203" i="1" s="1"/>
  <c r="AF1195" i="1"/>
  <c r="AG1195" i="1" s="1"/>
  <c r="AF1187" i="1"/>
  <c r="AG1187" i="1" s="1"/>
  <c r="AF1179" i="1"/>
  <c r="AG1179" i="1" s="1"/>
  <c r="AF1171" i="1"/>
  <c r="AF1163" i="1"/>
  <c r="AF1155" i="1"/>
  <c r="AF1147" i="1"/>
  <c r="AF1139" i="1"/>
  <c r="AF1131" i="1"/>
  <c r="AF1123" i="1"/>
  <c r="AG1123" i="1" s="1"/>
  <c r="AF1115" i="1"/>
  <c r="AG1115" i="1" s="1"/>
  <c r="AF1107" i="1"/>
  <c r="AG1107" i="1" s="1"/>
  <c r="AF1099" i="1"/>
  <c r="AG1099" i="1" s="1"/>
  <c r="AF1091" i="1"/>
  <c r="AG1091" i="1" s="1"/>
  <c r="AF1083" i="1"/>
  <c r="AG1083" i="1" s="1"/>
  <c r="AF1075" i="1"/>
  <c r="AG1075" i="1" s="1"/>
  <c r="AF1067" i="1"/>
  <c r="AG1067" i="1" s="1"/>
  <c r="AF1059" i="1"/>
  <c r="AG1059" i="1" s="1"/>
  <c r="AF1051" i="1"/>
  <c r="AG1051" i="1" s="1"/>
  <c r="AF1043" i="1"/>
  <c r="AG1043" i="1" s="1"/>
  <c r="AF1035" i="1"/>
  <c r="AG1035" i="1" s="1"/>
  <c r="AF1027" i="1"/>
  <c r="AG1027" i="1" s="1"/>
  <c r="AF1019" i="1"/>
  <c r="AG1019" i="1" s="1"/>
  <c r="AF1011" i="1"/>
  <c r="AG1011" i="1" s="1"/>
  <c r="AF1003" i="1"/>
  <c r="AG1003" i="1" s="1"/>
  <c r="AF995" i="1"/>
  <c r="AF987" i="1"/>
  <c r="AG987" i="1" s="1"/>
  <c r="AF979" i="1"/>
  <c r="AG979" i="1" s="1"/>
  <c r="AF971" i="1"/>
  <c r="AG971" i="1" s="1"/>
  <c r="AF963" i="1"/>
  <c r="AG963" i="1" s="1"/>
  <c r="AF955" i="1"/>
  <c r="AF947" i="1"/>
  <c r="AF939" i="1"/>
  <c r="AF931" i="1"/>
  <c r="AF923" i="1"/>
  <c r="AF915" i="1"/>
  <c r="AF907" i="1"/>
  <c r="AF899" i="1"/>
  <c r="AF891" i="1"/>
  <c r="AF883" i="1"/>
  <c r="AF875" i="1"/>
  <c r="AF867" i="1"/>
  <c r="AF859" i="1"/>
  <c r="AF851" i="1"/>
  <c r="AF843" i="1"/>
  <c r="AF835" i="1"/>
  <c r="AF827" i="1"/>
  <c r="AF819" i="1"/>
  <c r="AG819" i="1" s="1"/>
  <c r="AF811" i="1"/>
  <c r="AF803" i="1"/>
  <c r="AF795" i="1"/>
  <c r="AF787" i="1"/>
  <c r="AF779" i="1"/>
  <c r="AF771" i="1"/>
  <c r="AF763" i="1"/>
  <c r="AF755" i="1"/>
  <c r="AF747" i="1"/>
  <c r="AF739" i="1"/>
  <c r="AG739" i="1" s="1"/>
  <c r="AF731" i="1"/>
  <c r="AG731" i="1" s="1"/>
  <c r="AF723" i="1"/>
  <c r="AF715" i="1"/>
  <c r="AF707" i="1"/>
  <c r="AF699" i="1"/>
  <c r="AF691" i="1"/>
  <c r="AF683" i="1"/>
  <c r="AF675" i="1"/>
  <c r="AG675" i="1" s="1"/>
  <c r="AF667" i="1"/>
  <c r="AG667" i="1" s="1"/>
  <c r="AF659" i="1"/>
  <c r="AG659" i="1" s="1"/>
  <c r="AF651" i="1"/>
  <c r="AG651" i="1" s="1"/>
  <c r="AF643" i="1"/>
  <c r="AG643" i="1" s="1"/>
  <c r="AF635" i="1"/>
  <c r="AG635" i="1" s="1"/>
  <c r="AF627" i="1"/>
  <c r="AG627" i="1" s="1"/>
  <c r="AF619" i="1"/>
  <c r="AF611" i="1"/>
  <c r="AF603" i="1"/>
  <c r="AF595" i="1"/>
  <c r="AG595" i="1" s="1"/>
  <c r="AF587" i="1"/>
  <c r="AG587" i="1" s="1"/>
  <c r="AF579" i="1"/>
  <c r="AG579" i="1" s="1"/>
  <c r="AF571" i="1"/>
  <c r="AG571" i="1" s="1"/>
  <c r="AF563" i="1"/>
  <c r="AG563" i="1" s="1"/>
  <c r="AF555" i="1"/>
  <c r="AG555" i="1" s="1"/>
  <c r="AF547" i="1"/>
  <c r="AG547" i="1" s="1"/>
  <c r="AF539" i="1"/>
  <c r="AG539" i="1" s="1"/>
  <c r="AF531" i="1"/>
  <c r="AG531" i="1" s="1"/>
  <c r="AF523" i="1"/>
  <c r="AG523" i="1" s="1"/>
  <c r="AF515" i="1"/>
  <c r="AG515" i="1" s="1"/>
  <c r="AF507" i="1"/>
  <c r="AF499" i="1"/>
  <c r="AG499" i="1" s="1"/>
  <c r="AF491" i="1"/>
  <c r="AG491" i="1" s="1"/>
  <c r="AF483" i="1"/>
  <c r="AG483" i="1" s="1"/>
  <c r="AF475" i="1"/>
  <c r="AG475" i="1" s="1"/>
  <c r="AF467" i="1"/>
  <c r="AG467" i="1" s="1"/>
  <c r="AF459" i="1"/>
  <c r="AG459" i="1" s="1"/>
  <c r="AF451" i="1"/>
  <c r="AG451" i="1" s="1"/>
  <c r="AF443" i="1"/>
  <c r="AG443" i="1" s="1"/>
  <c r="AF435" i="1"/>
  <c r="AG435" i="1" s="1"/>
  <c r="AF427" i="1"/>
  <c r="AG427" i="1" s="1"/>
  <c r="AF419" i="1"/>
  <c r="AF411" i="1"/>
  <c r="AF403" i="1"/>
  <c r="AF395" i="1"/>
  <c r="AF387" i="1"/>
  <c r="AF379" i="1"/>
  <c r="AF371" i="1"/>
  <c r="AF363" i="1"/>
  <c r="AG363" i="1" s="1"/>
  <c r="AF355" i="1"/>
  <c r="AG355" i="1" s="1"/>
  <c r="AF347" i="1"/>
  <c r="AG347" i="1" s="1"/>
  <c r="AF339" i="1"/>
  <c r="AG339" i="1" s="1"/>
  <c r="AF331" i="1"/>
  <c r="AG331" i="1" s="1"/>
  <c r="AF323" i="1"/>
  <c r="AG323" i="1" s="1"/>
  <c r="AF315" i="1"/>
  <c r="AG315" i="1" s="1"/>
  <c r="AF307" i="1"/>
  <c r="AG307" i="1" s="1"/>
  <c r="AF299" i="1"/>
  <c r="AG299" i="1" s="1"/>
  <c r="AF291" i="1"/>
  <c r="AG291" i="1" s="1"/>
  <c r="AF283" i="1"/>
  <c r="AG283" i="1" s="1"/>
  <c r="AF275" i="1"/>
  <c r="AG275" i="1" s="1"/>
  <c r="AF267" i="1"/>
  <c r="AG267" i="1" s="1"/>
  <c r="AF259" i="1"/>
  <c r="AG259" i="1" s="1"/>
  <c r="AF251" i="1"/>
  <c r="AG251" i="1" s="1"/>
  <c r="AF243" i="1"/>
  <c r="AG243" i="1" s="1"/>
  <c r="AF235" i="1"/>
  <c r="AF227" i="1"/>
  <c r="AF219" i="1"/>
  <c r="AF211" i="1"/>
  <c r="AF203" i="1"/>
  <c r="AF195" i="1"/>
  <c r="AF187" i="1"/>
  <c r="AF179" i="1"/>
  <c r="AG179" i="1" s="1"/>
  <c r="AF171" i="1"/>
  <c r="AG171" i="1" s="1"/>
  <c r="AF163" i="1"/>
  <c r="AG163" i="1" s="1"/>
  <c r="AF155" i="1"/>
  <c r="AG155" i="1" s="1"/>
  <c r="AF147" i="1"/>
  <c r="AG147" i="1" s="1"/>
  <c r="AF139" i="1"/>
  <c r="AG139" i="1" s="1"/>
  <c r="AF131" i="1"/>
  <c r="AF123" i="1"/>
  <c r="AF115" i="1"/>
  <c r="AF107" i="1"/>
  <c r="AF99" i="1"/>
  <c r="AF91" i="1"/>
  <c r="AF83" i="1"/>
  <c r="AF75" i="1"/>
  <c r="AF67" i="1"/>
  <c r="AG67" i="1" s="1"/>
  <c r="AF59" i="1"/>
  <c r="AF51" i="1"/>
  <c r="AD40" i="1"/>
  <c r="AG40" i="1" s="1"/>
  <c r="AD36" i="1"/>
  <c r="AG36" i="1" s="1"/>
  <c r="AD32" i="1"/>
  <c r="AG32" i="1" s="1"/>
  <c r="AD28" i="1"/>
  <c r="AG28" i="1" s="1"/>
  <c r="AD24" i="1"/>
  <c r="AG24" i="1" s="1"/>
  <c r="AD20" i="1"/>
  <c r="AD16" i="1"/>
  <c r="AG16" i="1" s="1"/>
  <c r="AD12" i="1"/>
  <c r="AG12" i="1" s="1"/>
  <c r="AG13" i="1" s="1"/>
  <c r="AG14" i="1" s="1"/>
  <c r="AG2028" i="1"/>
  <c r="AG2029" i="1" s="1"/>
  <c r="AG2030" i="1" s="1"/>
  <c r="AG2819" i="1"/>
  <c r="AG2820" i="1" s="1"/>
  <c r="AG2113" i="1"/>
  <c r="AD50" i="1"/>
  <c r="AD2888" i="1"/>
  <c r="AD2880" i="1"/>
  <c r="AD2872" i="1"/>
  <c r="AD2864" i="1"/>
  <c r="AD2856" i="1"/>
  <c r="AC2888" i="1"/>
  <c r="AC2880" i="1"/>
  <c r="AC2872" i="1"/>
  <c r="AC2864" i="1"/>
  <c r="AC2856" i="1"/>
  <c r="AF2888" i="1"/>
  <c r="AF2880" i="1"/>
  <c r="AF2872" i="1"/>
  <c r="AF2864" i="1"/>
  <c r="AF2856" i="1"/>
  <c r="AF2848" i="1"/>
  <c r="AG2848" i="1" s="1"/>
  <c r="AG2849" i="1" s="1"/>
  <c r="AF2840" i="1"/>
  <c r="AG2840" i="1" s="1"/>
  <c r="AF2832" i="1"/>
  <c r="AG2832" i="1" s="1"/>
  <c r="AE1822" i="1"/>
  <c r="AE1814" i="1"/>
  <c r="AE1806" i="1"/>
  <c r="AE1798" i="1"/>
  <c r="AE1790" i="1"/>
  <c r="AE1782" i="1"/>
  <c r="AE1774" i="1"/>
  <c r="AE1766" i="1"/>
  <c r="AE1758" i="1"/>
  <c r="AE1750" i="1"/>
  <c r="AE1742" i="1"/>
  <c r="AE1734" i="1"/>
  <c r="AE1726" i="1"/>
  <c r="AE1718" i="1"/>
  <c r="AE1710" i="1"/>
  <c r="AE1702" i="1"/>
  <c r="AE1694" i="1"/>
  <c r="AE1686" i="1"/>
  <c r="AE1678" i="1"/>
  <c r="AE1670" i="1"/>
  <c r="AE1662" i="1"/>
  <c r="AE1654" i="1"/>
  <c r="AE1646" i="1"/>
  <c r="AE1638" i="1"/>
  <c r="AE1630" i="1"/>
  <c r="AE1622" i="1"/>
  <c r="AE1614" i="1"/>
  <c r="AE1606" i="1"/>
  <c r="AE1598" i="1"/>
  <c r="AE1590" i="1"/>
  <c r="AE1582" i="1"/>
  <c r="AE1574" i="1"/>
  <c r="AE1566" i="1"/>
  <c r="AE1558" i="1"/>
  <c r="AE1550" i="1"/>
  <c r="AE1542" i="1"/>
  <c r="AE1534" i="1"/>
  <c r="AE1526" i="1"/>
  <c r="AE1518" i="1"/>
  <c r="AE1510" i="1"/>
  <c r="AE1502" i="1"/>
  <c r="AE1494" i="1"/>
  <c r="AE1486" i="1"/>
  <c r="AE1478" i="1"/>
  <c r="AE1470" i="1"/>
  <c r="AE1462" i="1"/>
  <c r="AE1454" i="1"/>
  <c r="AE1446" i="1"/>
  <c r="AE1438" i="1"/>
  <c r="AE1430" i="1"/>
  <c r="AE1422" i="1"/>
  <c r="AE1414" i="1"/>
  <c r="AE1406" i="1"/>
  <c r="AE1398" i="1"/>
  <c r="AE1390" i="1"/>
  <c r="AE1382" i="1"/>
  <c r="AE1374" i="1"/>
  <c r="AE1366" i="1"/>
  <c r="AE1358" i="1"/>
  <c r="AE1350" i="1"/>
  <c r="AE1342" i="1"/>
  <c r="AE1334" i="1"/>
  <c r="AE1326" i="1"/>
  <c r="AE1318" i="1"/>
  <c r="AE1310" i="1"/>
  <c r="AE1302" i="1"/>
  <c r="AE1294" i="1"/>
  <c r="AE1286" i="1"/>
  <c r="AE1278" i="1"/>
  <c r="AE1270" i="1"/>
  <c r="AE1262" i="1"/>
  <c r="AE1254" i="1"/>
  <c r="AE1246" i="1"/>
  <c r="AE1238" i="1"/>
  <c r="AE1230" i="1"/>
  <c r="AE1222" i="1"/>
  <c r="AE1214" i="1"/>
  <c r="AE1206" i="1"/>
  <c r="AE1198" i="1"/>
  <c r="AE1190" i="1"/>
  <c r="AE1182" i="1"/>
  <c r="AE1174" i="1"/>
  <c r="AE1166" i="1"/>
  <c r="AE1158" i="1"/>
  <c r="AE1150" i="1"/>
  <c r="AE1142" i="1"/>
  <c r="AE1134" i="1"/>
  <c r="AE1126" i="1"/>
  <c r="AE1118" i="1"/>
  <c r="AE1110" i="1"/>
  <c r="AE1102" i="1"/>
  <c r="AE1094" i="1"/>
  <c r="AE1086" i="1"/>
  <c r="AE1078" i="1"/>
  <c r="AE1070" i="1"/>
  <c r="AE1062" i="1"/>
  <c r="AE1054" i="1"/>
  <c r="AE1046" i="1"/>
  <c r="AE1038" i="1"/>
  <c r="AE1030" i="1"/>
  <c r="AE1022" i="1"/>
  <c r="AE1014" i="1"/>
  <c r="AE1006" i="1"/>
  <c r="AE998" i="1"/>
  <c r="AE990" i="1"/>
  <c r="AE982" i="1"/>
  <c r="AE974" i="1"/>
  <c r="AE966" i="1"/>
  <c r="AE958" i="1"/>
  <c r="AE950" i="1"/>
  <c r="AE942" i="1"/>
  <c r="AE934" i="1"/>
  <c r="AE926" i="1"/>
  <c r="AE918" i="1"/>
  <c r="AE910" i="1"/>
  <c r="AE902" i="1"/>
  <c r="AE894" i="1"/>
  <c r="AE886" i="1"/>
  <c r="AE878" i="1"/>
  <c r="AE870" i="1"/>
  <c r="AE862" i="1"/>
  <c r="AE854" i="1"/>
  <c r="AE846" i="1"/>
  <c r="AE838" i="1"/>
  <c r="AE830" i="1"/>
  <c r="AE822" i="1"/>
  <c r="AE814" i="1"/>
  <c r="AE806" i="1"/>
  <c r="AE798" i="1"/>
  <c r="AE790" i="1"/>
  <c r="AE782" i="1"/>
  <c r="AE774" i="1"/>
  <c r="AE766" i="1"/>
  <c r="AE758" i="1"/>
  <c r="AE750" i="1"/>
  <c r="AE742" i="1"/>
  <c r="AE734" i="1"/>
  <c r="AE726" i="1"/>
  <c r="AE718" i="1"/>
  <c r="AE710" i="1"/>
  <c r="AE702" i="1"/>
  <c r="AE694" i="1"/>
  <c r="AE686" i="1"/>
  <c r="AE678" i="1"/>
  <c r="AE670" i="1"/>
  <c r="AE662" i="1"/>
  <c r="AE654" i="1"/>
  <c r="AE646" i="1"/>
  <c r="AE638" i="1"/>
  <c r="AE630" i="1"/>
  <c r="AE622" i="1"/>
  <c r="AE614" i="1"/>
  <c r="AE606" i="1"/>
  <c r="AE598" i="1"/>
  <c r="AE590" i="1"/>
  <c r="AE582" i="1"/>
  <c r="AE574" i="1"/>
  <c r="AE566" i="1"/>
  <c r="AE558" i="1"/>
  <c r="AE550" i="1"/>
  <c r="AE542" i="1"/>
  <c r="AE534" i="1"/>
  <c r="AE526" i="1"/>
  <c r="AE518" i="1"/>
  <c r="AE510" i="1"/>
  <c r="AE502" i="1"/>
  <c r="AE494" i="1"/>
  <c r="AE486" i="1"/>
  <c r="AE478" i="1"/>
  <c r="AE470" i="1"/>
  <c r="AE462" i="1"/>
  <c r="AE454" i="1"/>
  <c r="AE446" i="1"/>
  <c r="AE438" i="1"/>
  <c r="AE430" i="1"/>
  <c r="AE422" i="1"/>
  <c r="AE414" i="1"/>
  <c r="AE406" i="1"/>
  <c r="AE398" i="1"/>
  <c r="AE390" i="1"/>
  <c r="AE382" i="1"/>
  <c r="AE374" i="1"/>
  <c r="AE366" i="1"/>
  <c r="AE358" i="1"/>
  <c r="AE350" i="1"/>
  <c r="AE342" i="1"/>
  <c r="AE334" i="1"/>
  <c r="AE326" i="1"/>
  <c r="AE318" i="1"/>
  <c r="AE310" i="1"/>
  <c r="AE302" i="1"/>
  <c r="AE294" i="1"/>
  <c r="AE286" i="1"/>
  <c r="AE278" i="1"/>
  <c r="AE270" i="1"/>
  <c r="AE262" i="1"/>
  <c r="AE254" i="1"/>
  <c r="AE246" i="1"/>
  <c r="AE238" i="1"/>
  <c r="AE230" i="1"/>
  <c r="AE222" i="1"/>
  <c r="AE214" i="1"/>
  <c r="AE206" i="1"/>
  <c r="AE198" i="1"/>
  <c r="AE190" i="1"/>
  <c r="AE182" i="1"/>
  <c r="AE174" i="1"/>
  <c r="AE166" i="1"/>
  <c r="AE158" i="1"/>
  <c r="AE150" i="1"/>
  <c r="AE142" i="1"/>
  <c r="AE134" i="1"/>
  <c r="AE126" i="1"/>
  <c r="AE118" i="1"/>
  <c r="AE110" i="1"/>
  <c r="AE102" i="1"/>
  <c r="AE94" i="1"/>
  <c r="AE86" i="1"/>
  <c r="AE78" i="1"/>
  <c r="AE70" i="1"/>
  <c r="AE62" i="1"/>
  <c r="AE54" i="1"/>
  <c r="AE49" i="1"/>
  <c r="AG49" i="1" s="1"/>
  <c r="AD1828" i="1"/>
  <c r="AD1820" i="1"/>
  <c r="AD1812" i="1"/>
  <c r="AD1804" i="1"/>
  <c r="AD1796" i="1"/>
  <c r="AD1788" i="1"/>
  <c r="AD1780" i="1"/>
  <c r="AD1772" i="1"/>
  <c r="AD1764" i="1"/>
  <c r="AD1756" i="1"/>
  <c r="AD1748" i="1"/>
  <c r="AD1740" i="1"/>
  <c r="AD1732" i="1"/>
  <c r="AD1724" i="1"/>
  <c r="AD1716" i="1"/>
  <c r="AD1708" i="1"/>
  <c r="AD1700" i="1"/>
  <c r="AD1692" i="1"/>
  <c r="AD1684" i="1"/>
  <c r="AD1676" i="1"/>
  <c r="AD1668" i="1"/>
  <c r="AD1660" i="1"/>
  <c r="AD1652" i="1"/>
  <c r="AD1644" i="1"/>
  <c r="AD1636" i="1"/>
  <c r="AD1628" i="1"/>
  <c r="AD1620" i="1"/>
  <c r="AD1612" i="1"/>
  <c r="AD1604" i="1"/>
  <c r="AD1596" i="1"/>
  <c r="AD1588" i="1"/>
  <c r="AD1580" i="1"/>
  <c r="AD1572" i="1"/>
  <c r="AD1564" i="1"/>
  <c r="AD1556" i="1"/>
  <c r="AD1548" i="1"/>
  <c r="AD1540" i="1"/>
  <c r="AD1532" i="1"/>
  <c r="AD1524" i="1"/>
  <c r="AD1516" i="1"/>
  <c r="AD1508" i="1"/>
  <c r="AD1500" i="1"/>
  <c r="AD1492" i="1"/>
  <c r="AD1484" i="1"/>
  <c r="AD1476" i="1"/>
  <c r="AD1468" i="1"/>
  <c r="AD1460" i="1"/>
  <c r="AD1452" i="1"/>
  <c r="AD1444" i="1"/>
  <c r="AD1436" i="1"/>
  <c r="AD1428" i="1"/>
  <c r="AD1420" i="1"/>
  <c r="AD1412" i="1"/>
  <c r="AD1404" i="1"/>
  <c r="AD1396" i="1"/>
  <c r="AD1388" i="1"/>
  <c r="AD1380" i="1"/>
  <c r="AD1372" i="1"/>
  <c r="AD1364" i="1"/>
  <c r="AD1356" i="1"/>
  <c r="AD1348" i="1"/>
  <c r="AD1340" i="1"/>
  <c r="AD1332" i="1"/>
  <c r="AD1324" i="1"/>
  <c r="AD1316" i="1"/>
  <c r="AD1308" i="1"/>
  <c r="AD1300" i="1"/>
  <c r="AD1292" i="1"/>
  <c r="AD1284" i="1"/>
  <c r="AD1276" i="1"/>
  <c r="AD1268" i="1"/>
  <c r="AD1260" i="1"/>
  <c r="AD1252" i="1"/>
  <c r="AD1244" i="1"/>
  <c r="AD1236" i="1"/>
  <c r="AD1228" i="1"/>
  <c r="AD1220" i="1"/>
  <c r="AD1212" i="1"/>
  <c r="AD1204" i="1"/>
  <c r="AD1196" i="1"/>
  <c r="AD1188" i="1"/>
  <c r="AD1180" i="1"/>
  <c r="AD1172" i="1"/>
  <c r="AD1164" i="1"/>
  <c r="AD1156" i="1"/>
  <c r="AD1148" i="1"/>
  <c r="AD1140" i="1"/>
  <c r="AD1132" i="1"/>
  <c r="AD1124" i="1"/>
  <c r="AD1116" i="1"/>
  <c r="AD1108" i="1"/>
  <c r="AD1100" i="1"/>
  <c r="AD1092" i="1"/>
  <c r="AD1084" i="1"/>
  <c r="AD1076" i="1"/>
  <c r="AD1068" i="1"/>
  <c r="AD1060" i="1"/>
  <c r="AD1052" i="1"/>
  <c r="AD1044" i="1"/>
  <c r="AD1036" i="1"/>
  <c r="AD1028" i="1"/>
  <c r="AD1020" i="1"/>
  <c r="AD1012" i="1"/>
  <c r="AD1004" i="1"/>
  <c r="AD996" i="1"/>
  <c r="AD988" i="1"/>
  <c r="AD980" i="1"/>
  <c r="AD972" i="1"/>
  <c r="AD964" i="1"/>
  <c r="AD956" i="1"/>
  <c r="AD948" i="1"/>
  <c r="AD940" i="1"/>
  <c r="AD932" i="1"/>
  <c r="AD924" i="1"/>
  <c r="AD916" i="1"/>
  <c r="AD908" i="1"/>
  <c r="AD900" i="1"/>
  <c r="AD892" i="1"/>
  <c r="AD884" i="1"/>
  <c r="AD876" i="1"/>
  <c r="AD868" i="1"/>
  <c r="AD860" i="1"/>
  <c r="AD852" i="1"/>
  <c r="AD844" i="1"/>
  <c r="AD836" i="1"/>
  <c r="AD828" i="1"/>
  <c r="AD820" i="1"/>
  <c r="AD812" i="1"/>
  <c r="AD804" i="1"/>
  <c r="AD796" i="1"/>
  <c r="AD788" i="1"/>
  <c r="AD780" i="1"/>
  <c r="AD772" i="1"/>
  <c r="AD764" i="1"/>
  <c r="AD756" i="1"/>
  <c r="AD748" i="1"/>
  <c r="AD740" i="1"/>
  <c r="AD732" i="1"/>
  <c r="AD724" i="1"/>
  <c r="AD716" i="1"/>
  <c r="AD708" i="1"/>
  <c r="AD700" i="1"/>
  <c r="AD692" i="1"/>
  <c r="AD684" i="1"/>
  <c r="AD676" i="1"/>
  <c r="AD668" i="1"/>
  <c r="AD660" i="1"/>
  <c r="AD652" i="1"/>
  <c r="AD644" i="1"/>
  <c r="AD636" i="1"/>
  <c r="AD628" i="1"/>
  <c r="AD620" i="1"/>
  <c r="AD612" i="1"/>
  <c r="AD604" i="1"/>
  <c r="AD596" i="1"/>
  <c r="AD588" i="1"/>
  <c r="AD580" i="1"/>
  <c r="AD572" i="1"/>
  <c r="AD564" i="1"/>
  <c r="AD556" i="1"/>
  <c r="AD548" i="1"/>
  <c r="AD540" i="1"/>
  <c r="AD532" i="1"/>
  <c r="AD524" i="1"/>
  <c r="AD516" i="1"/>
  <c r="AD508" i="1"/>
  <c r="AD500" i="1"/>
  <c r="AD492" i="1"/>
  <c r="AD484" i="1"/>
  <c r="AD476" i="1"/>
  <c r="AD468" i="1"/>
  <c r="AD460" i="1"/>
  <c r="AD452" i="1"/>
  <c r="AD444" i="1"/>
  <c r="AD436" i="1"/>
  <c r="AD428" i="1"/>
  <c r="AD420" i="1"/>
  <c r="AD412" i="1"/>
  <c r="AD404" i="1"/>
  <c r="AD396" i="1"/>
  <c r="AD388" i="1"/>
  <c r="AD380" i="1"/>
  <c r="AD372" i="1"/>
  <c r="AD364" i="1"/>
  <c r="AD356" i="1"/>
  <c r="AD348" i="1"/>
  <c r="AD340" i="1"/>
  <c r="AD332" i="1"/>
  <c r="AD324" i="1"/>
  <c r="AD316" i="1"/>
  <c r="AD308" i="1"/>
  <c r="AD300" i="1"/>
  <c r="AD292" i="1"/>
  <c r="AD284" i="1"/>
  <c r="AD276" i="1"/>
  <c r="AD268" i="1"/>
  <c r="AD260" i="1"/>
  <c r="AD252" i="1"/>
  <c r="AD244" i="1"/>
  <c r="AD236" i="1"/>
  <c r="AD228" i="1"/>
  <c r="AD220" i="1"/>
  <c r="AD212" i="1"/>
  <c r="AD204" i="1"/>
  <c r="AD196" i="1"/>
  <c r="AD188" i="1"/>
  <c r="AD180" i="1"/>
  <c r="AD172" i="1"/>
  <c r="AD164" i="1"/>
  <c r="AD156" i="1"/>
  <c r="AD148" i="1"/>
  <c r="AD140" i="1"/>
  <c r="AD132" i="1"/>
  <c r="AD124" i="1"/>
  <c r="AD116" i="1"/>
  <c r="AD108" i="1"/>
  <c r="AD100" i="1"/>
  <c r="AD92" i="1"/>
  <c r="AD84" i="1"/>
  <c r="AD76" i="1"/>
  <c r="AD68" i="1"/>
  <c r="AD60" i="1"/>
  <c r="AD52" i="1"/>
  <c r="AD45" i="1"/>
  <c r="AC50" i="1"/>
  <c r="AC43" i="1"/>
  <c r="AF39" i="1"/>
  <c r="AF35" i="1"/>
  <c r="AF31" i="1"/>
  <c r="AF27" i="1"/>
  <c r="AF23" i="1"/>
  <c r="AF19" i="1"/>
  <c r="AF15" i="1"/>
  <c r="AC1826" i="1"/>
  <c r="AC1818" i="1"/>
  <c r="AC1810" i="1"/>
  <c r="AG1810" i="1" s="1"/>
  <c r="AC1802" i="1"/>
  <c r="AG1802" i="1" s="1"/>
  <c r="AC1794" i="1"/>
  <c r="AC1786" i="1"/>
  <c r="AC1778" i="1"/>
  <c r="AC1770" i="1"/>
  <c r="AG1770" i="1" s="1"/>
  <c r="AC1762" i="1"/>
  <c r="AG1762" i="1" s="1"/>
  <c r="AC1754" i="1"/>
  <c r="AG1754" i="1" s="1"/>
  <c r="AC1746" i="1"/>
  <c r="AG1746" i="1" s="1"/>
  <c r="AC1738" i="1"/>
  <c r="AG1738" i="1" s="1"/>
  <c r="AC1730" i="1"/>
  <c r="AG1730" i="1" s="1"/>
  <c r="AC1722" i="1"/>
  <c r="AC1714" i="1"/>
  <c r="AC1706" i="1"/>
  <c r="AC1698" i="1"/>
  <c r="AC1690" i="1"/>
  <c r="AC1682" i="1"/>
  <c r="AC1674" i="1"/>
  <c r="AC1666" i="1"/>
  <c r="AG1666" i="1" s="1"/>
  <c r="AC1658" i="1"/>
  <c r="AC1650" i="1"/>
  <c r="AC1642" i="1"/>
  <c r="AC1634" i="1"/>
  <c r="AC1626" i="1"/>
  <c r="AC1618" i="1"/>
  <c r="AC1610" i="1"/>
  <c r="AC1602" i="1"/>
  <c r="AC1594" i="1"/>
  <c r="AG1594" i="1" s="1"/>
  <c r="AG1595" i="1" s="1"/>
  <c r="AC1586" i="1"/>
  <c r="AC1578" i="1"/>
  <c r="AC1570" i="1"/>
  <c r="AC1562" i="1"/>
  <c r="AC1554" i="1"/>
  <c r="AC1546" i="1"/>
  <c r="AC1538" i="1"/>
  <c r="AC1530" i="1"/>
  <c r="AG1530" i="1" s="1"/>
  <c r="AC1522" i="1"/>
  <c r="AG1522" i="1" s="1"/>
  <c r="AC1514" i="1"/>
  <c r="AG1514" i="1" s="1"/>
  <c r="AC1506" i="1"/>
  <c r="AG1506" i="1" s="1"/>
  <c r="AC1498" i="1"/>
  <c r="AG1498" i="1" s="1"/>
  <c r="AC1490" i="1"/>
  <c r="AG1490" i="1" s="1"/>
  <c r="AC1482" i="1"/>
  <c r="AC1474" i="1"/>
  <c r="AC1466" i="1"/>
  <c r="AC1458" i="1"/>
  <c r="AC1450" i="1"/>
  <c r="AC1442" i="1"/>
  <c r="AC1434" i="1"/>
  <c r="AG1434" i="1" s="1"/>
  <c r="AC1426" i="1"/>
  <c r="AG1426" i="1" s="1"/>
  <c r="AC1418" i="1"/>
  <c r="AG1418" i="1" s="1"/>
  <c r="AC1410" i="1"/>
  <c r="AG1410" i="1" s="1"/>
  <c r="AC1402" i="1"/>
  <c r="AG1402" i="1" s="1"/>
  <c r="AC1394" i="1"/>
  <c r="AG1394" i="1" s="1"/>
  <c r="AC1386" i="1"/>
  <c r="AG1386" i="1" s="1"/>
  <c r="AC1378" i="1"/>
  <c r="AG1378" i="1" s="1"/>
  <c r="AC1370" i="1"/>
  <c r="AG1370" i="1" s="1"/>
  <c r="AC1362" i="1"/>
  <c r="AG1362" i="1" s="1"/>
  <c r="AC1354" i="1"/>
  <c r="AC1346" i="1"/>
  <c r="AC1338" i="1"/>
  <c r="AC1330" i="1"/>
  <c r="AC1322" i="1"/>
  <c r="AC1314" i="1"/>
  <c r="AC1306" i="1"/>
  <c r="AC1298" i="1"/>
  <c r="AC1290" i="1"/>
  <c r="AC1282" i="1"/>
  <c r="AG1282" i="1" s="1"/>
  <c r="AC1274" i="1"/>
  <c r="AC1266" i="1"/>
  <c r="AC1258" i="1"/>
  <c r="AC1250" i="1"/>
  <c r="AC1242" i="1"/>
  <c r="AC1234" i="1"/>
  <c r="AC1226" i="1"/>
  <c r="AC1218" i="1"/>
  <c r="AG1218" i="1" s="1"/>
  <c r="AC1210" i="1"/>
  <c r="AG1210" i="1" s="1"/>
  <c r="AG1211" i="1" s="1"/>
  <c r="AC1202" i="1"/>
  <c r="AG1202" i="1" s="1"/>
  <c r="AC1194" i="1"/>
  <c r="AG1194" i="1" s="1"/>
  <c r="AC1186" i="1"/>
  <c r="AG1186" i="1" s="1"/>
  <c r="AC1178" i="1"/>
  <c r="AG1178" i="1" s="1"/>
  <c r="AC1170" i="1"/>
  <c r="AG1170" i="1" s="1"/>
  <c r="AC1162" i="1"/>
  <c r="AC1154" i="1"/>
  <c r="AC1146" i="1"/>
  <c r="AC1138" i="1"/>
  <c r="AC1130" i="1"/>
  <c r="AG1130" i="1" s="1"/>
  <c r="AG1131" i="1" s="1"/>
  <c r="AC1122" i="1"/>
  <c r="AC1114" i="1"/>
  <c r="AG1114" i="1" s="1"/>
  <c r="AC1106" i="1"/>
  <c r="AG1106" i="1" s="1"/>
  <c r="AC1098" i="1"/>
  <c r="AG1098" i="1" s="1"/>
  <c r="AC1090" i="1"/>
  <c r="AG1090" i="1" s="1"/>
  <c r="AC1082" i="1"/>
  <c r="AG1082" i="1" s="1"/>
  <c r="AC1074" i="1"/>
  <c r="AG1074" i="1" s="1"/>
  <c r="AC1066" i="1"/>
  <c r="AG1066" i="1" s="1"/>
  <c r="AC1058" i="1"/>
  <c r="AG1058" i="1" s="1"/>
  <c r="AC1050" i="1"/>
  <c r="AG1050" i="1" s="1"/>
  <c r="AC1042" i="1"/>
  <c r="AG1042" i="1" s="1"/>
  <c r="AC1034" i="1"/>
  <c r="AG1034" i="1" s="1"/>
  <c r="AC1026" i="1"/>
  <c r="AG1026" i="1" s="1"/>
  <c r="AC1018" i="1"/>
  <c r="AG1018" i="1" s="1"/>
  <c r="AC1010" i="1"/>
  <c r="AG1010" i="1" s="1"/>
  <c r="AC1002" i="1"/>
  <c r="AG1002" i="1" s="1"/>
  <c r="AC994" i="1"/>
  <c r="AC986" i="1"/>
  <c r="AG986" i="1" s="1"/>
  <c r="AC978" i="1"/>
  <c r="AG978" i="1" s="1"/>
  <c r="AC970" i="1"/>
  <c r="AG970" i="1" s="1"/>
  <c r="AC962" i="1"/>
  <c r="AG962" i="1" s="1"/>
  <c r="AC954" i="1"/>
  <c r="AG954" i="1" s="1"/>
  <c r="AG955" i="1" s="1"/>
  <c r="AC946" i="1"/>
  <c r="AC938" i="1"/>
  <c r="AC930" i="1"/>
  <c r="AC922" i="1"/>
  <c r="AC914" i="1"/>
  <c r="AC906" i="1"/>
  <c r="AC898" i="1"/>
  <c r="AC890" i="1"/>
  <c r="AC882" i="1"/>
  <c r="AC874" i="1"/>
  <c r="AC866" i="1"/>
  <c r="AC858" i="1"/>
  <c r="AC850" i="1"/>
  <c r="AC842" i="1"/>
  <c r="AC834" i="1"/>
  <c r="AC826" i="1"/>
  <c r="AC818" i="1"/>
  <c r="AG818" i="1" s="1"/>
  <c r="AC810" i="1"/>
  <c r="AC802" i="1"/>
  <c r="AC794" i="1"/>
  <c r="AC786" i="1"/>
  <c r="AC778" i="1"/>
  <c r="AC770" i="1"/>
  <c r="AC762" i="1"/>
  <c r="AC754" i="1"/>
  <c r="AC746" i="1"/>
  <c r="AC738" i="1"/>
  <c r="AG738" i="1" s="1"/>
  <c r="AC730" i="1"/>
  <c r="AC722" i="1"/>
  <c r="AC714" i="1"/>
  <c r="AC706" i="1"/>
  <c r="AC698" i="1"/>
  <c r="AC690" i="1"/>
  <c r="AC682" i="1"/>
  <c r="AC674" i="1"/>
  <c r="AG674" i="1" s="1"/>
  <c r="AC666" i="1"/>
  <c r="AG666" i="1" s="1"/>
  <c r="AC658" i="1"/>
  <c r="AG658" i="1" s="1"/>
  <c r="AC650" i="1"/>
  <c r="AG650" i="1" s="1"/>
  <c r="AC642" i="1"/>
  <c r="AG642" i="1" s="1"/>
  <c r="AC634" i="1"/>
  <c r="AG634" i="1" s="1"/>
  <c r="AC626" i="1"/>
  <c r="AC618" i="1"/>
  <c r="AC610" i="1"/>
  <c r="AC602" i="1"/>
  <c r="AC594" i="1"/>
  <c r="AC586" i="1"/>
  <c r="AG586" i="1" s="1"/>
  <c r="AC578" i="1"/>
  <c r="AG578" i="1" s="1"/>
  <c r="AC570" i="1"/>
  <c r="AG570" i="1" s="1"/>
  <c r="AC562" i="1"/>
  <c r="AG562" i="1" s="1"/>
  <c r="AC554" i="1"/>
  <c r="AC546" i="1"/>
  <c r="AG546" i="1" s="1"/>
  <c r="AC538" i="1"/>
  <c r="AG538" i="1" s="1"/>
  <c r="AC530" i="1"/>
  <c r="AG530" i="1" s="1"/>
  <c r="AC522" i="1"/>
  <c r="AG522" i="1" s="1"/>
  <c r="AC514" i="1"/>
  <c r="AG514" i="1" s="1"/>
  <c r="AC506" i="1"/>
  <c r="AG506" i="1" s="1"/>
  <c r="AG507" i="1" s="1"/>
  <c r="AC498" i="1"/>
  <c r="AG498" i="1" s="1"/>
  <c r="AC490" i="1"/>
  <c r="AC482" i="1"/>
  <c r="AG482" i="1" s="1"/>
  <c r="AC474" i="1"/>
  <c r="AG474" i="1" s="1"/>
  <c r="AC466" i="1"/>
  <c r="AC458" i="1"/>
  <c r="AG458" i="1" s="1"/>
  <c r="AC450" i="1"/>
  <c r="AG450" i="1" s="1"/>
  <c r="AC442" i="1"/>
  <c r="AG442" i="1" s="1"/>
  <c r="AC434" i="1"/>
  <c r="AG434" i="1" s="1"/>
  <c r="AC426" i="1"/>
  <c r="AG426" i="1" s="1"/>
  <c r="AC418" i="1"/>
  <c r="AG418" i="1" s="1"/>
  <c r="AC410" i="1"/>
  <c r="AC402" i="1"/>
  <c r="AC394" i="1"/>
  <c r="AC386" i="1"/>
  <c r="AC378" i="1"/>
  <c r="AC370" i="1"/>
  <c r="AC362" i="1"/>
  <c r="AG362" i="1" s="1"/>
  <c r="AC354" i="1"/>
  <c r="AG354" i="1" s="1"/>
  <c r="AC346" i="1"/>
  <c r="AC338" i="1"/>
  <c r="AG338" i="1" s="1"/>
  <c r="AC330" i="1"/>
  <c r="AG330" i="1" s="1"/>
  <c r="AC322" i="1"/>
  <c r="AG322" i="1" s="1"/>
  <c r="AC314" i="1"/>
  <c r="AG314" i="1" s="1"/>
  <c r="AC306" i="1"/>
  <c r="AG306" i="1" s="1"/>
  <c r="AC298" i="1"/>
  <c r="AG298" i="1" s="1"/>
  <c r="AC290" i="1"/>
  <c r="AG290" i="1" s="1"/>
  <c r="AC282" i="1"/>
  <c r="AG282" i="1" s="1"/>
  <c r="AC274" i="1"/>
  <c r="AG274" i="1" s="1"/>
  <c r="AC266" i="1"/>
  <c r="AG266" i="1" s="1"/>
  <c r="AC258" i="1"/>
  <c r="AG258" i="1" s="1"/>
  <c r="AC250" i="1"/>
  <c r="AG250" i="1" s="1"/>
  <c r="AC242" i="1"/>
  <c r="AG242" i="1" s="1"/>
  <c r="AC234" i="1"/>
  <c r="AC226" i="1"/>
  <c r="AC218" i="1"/>
  <c r="AC210" i="1"/>
  <c r="AC202" i="1"/>
  <c r="AC194" i="1"/>
  <c r="AC186" i="1"/>
  <c r="AC178" i="1"/>
  <c r="AG178" i="1" s="1"/>
  <c r="AC170" i="1"/>
  <c r="AG170" i="1" s="1"/>
  <c r="AC162" i="1"/>
  <c r="AG162" i="1" s="1"/>
  <c r="AC154" i="1"/>
  <c r="AG154" i="1" s="1"/>
  <c r="AC146" i="1"/>
  <c r="AG146" i="1" s="1"/>
  <c r="AC138" i="1"/>
  <c r="AG138" i="1" s="1"/>
  <c r="AC130" i="1"/>
  <c r="AC122" i="1"/>
  <c r="AC114" i="1"/>
  <c r="AC106" i="1"/>
  <c r="AC98" i="1"/>
  <c r="AC90" i="1"/>
  <c r="AC82" i="1"/>
  <c r="AC74" i="1"/>
  <c r="AC66" i="1"/>
  <c r="AG66" i="1" s="1"/>
  <c r="AC58" i="1"/>
  <c r="AF1825" i="1"/>
  <c r="AF1817" i="1"/>
  <c r="AF1809" i="1"/>
  <c r="AG1809" i="1" s="1"/>
  <c r="AF1801" i="1"/>
  <c r="AG1801" i="1" s="1"/>
  <c r="AF1793" i="1"/>
  <c r="AF1785" i="1"/>
  <c r="AF1777" i="1"/>
  <c r="AG1777" i="1" s="1"/>
  <c r="AG1778" i="1" s="1"/>
  <c r="AF1769" i="1"/>
  <c r="AG1769" i="1" s="1"/>
  <c r="AF1761" i="1"/>
  <c r="AG1761" i="1" s="1"/>
  <c r="AF1753" i="1"/>
  <c r="AG1753" i="1" s="1"/>
  <c r="AF1745" i="1"/>
  <c r="AG1745" i="1" s="1"/>
  <c r="AF1737" i="1"/>
  <c r="AG1737" i="1" s="1"/>
  <c r="AF1729" i="1"/>
  <c r="AF1721" i="1"/>
  <c r="AF1713" i="1"/>
  <c r="AF1705" i="1"/>
  <c r="AF1697" i="1"/>
  <c r="AF1689" i="1"/>
  <c r="AF1681" i="1"/>
  <c r="AG1681" i="1" s="1"/>
  <c r="AG1682" i="1" s="1"/>
  <c r="AG1683" i="1" s="1"/>
  <c r="AG1684" i="1" s="1"/>
  <c r="AF1673" i="1"/>
  <c r="AF1665" i="1"/>
  <c r="AF1657" i="1"/>
  <c r="AF1649" i="1"/>
  <c r="AF1641" i="1"/>
  <c r="AF1633" i="1"/>
  <c r="AF1625" i="1"/>
  <c r="AF1617" i="1"/>
  <c r="AF1609" i="1"/>
  <c r="AF1601" i="1"/>
  <c r="AF1593" i="1"/>
  <c r="AG1593" i="1" s="1"/>
  <c r="AF1585" i="1"/>
  <c r="AF1577" i="1"/>
  <c r="AF1569" i="1"/>
  <c r="AF1561" i="1"/>
  <c r="AF1553" i="1"/>
  <c r="AF1545" i="1"/>
  <c r="AF1537" i="1"/>
  <c r="AF1529" i="1"/>
  <c r="AG1529" i="1" s="1"/>
  <c r="AF1521" i="1"/>
  <c r="AG1521" i="1" s="1"/>
  <c r="AF1513" i="1"/>
  <c r="AG1513" i="1" s="1"/>
  <c r="AF1505" i="1"/>
  <c r="AG1505" i="1" s="1"/>
  <c r="AF1497" i="1"/>
  <c r="AG1497" i="1" s="1"/>
  <c r="AF1489" i="1"/>
  <c r="AG1489" i="1" s="1"/>
  <c r="AF1481" i="1"/>
  <c r="AF1473" i="1"/>
  <c r="AF1465" i="1"/>
  <c r="AF1457" i="1"/>
  <c r="AF1449" i="1"/>
  <c r="AF1441" i="1"/>
  <c r="AF1433" i="1"/>
  <c r="AG1433" i="1" s="1"/>
  <c r="AF1425" i="1"/>
  <c r="AG1425" i="1" s="1"/>
  <c r="AF1417" i="1"/>
  <c r="AG1417" i="1" s="1"/>
  <c r="AF1409" i="1"/>
  <c r="AG1409" i="1" s="1"/>
  <c r="AF1401" i="1"/>
  <c r="AF1393" i="1"/>
  <c r="AG1393" i="1" s="1"/>
  <c r="AF1385" i="1"/>
  <c r="AG1385" i="1" s="1"/>
  <c r="AF1377" i="1"/>
  <c r="AG1377" i="1" s="1"/>
  <c r="AF1369" i="1"/>
  <c r="AG1369" i="1" s="1"/>
  <c r="AF1361" i="1"/>
  <c r="AG1361" i="1" s="1"/>
  <c r="AF1353" i="1"/>
  <c r="AF1345" i="1"/>
  <c r="AF1337" i="1"/>
  <c r="AF1329" i="1"/>
  <c r="AF1321" i="1"/>
  <c r="AF1313" i="1"/>
  <c r="AF1305" i="1"/>
  <c r="AF1297" i="1"/>
  <c r="AF1289" i="1"/>
  <c r="AF1281" i="1"/>
  <c r="AG1281" i="1" s="1"/>
  <c r="AF1273" i="1"/>
  <c r="AF1265" i="1"/>
  <c r="AF1257" i="1"/>
  <c r="AF1249" i="1"/>
  <c r="AF1241" i="1"/>
  <c r="AF1233" i="1"/>
  <c r="AF1225" i="1"/>
  <c r="AF1217" i="1"/>
  <c r="AG1217" i="1" s="1"/>
  <c r="AF1209" i="1"/>
  <c r="AF1201" i="1"/>
  <c r="AG1201" i="1" s="1"/>
  <c r="AF1193" i="1"/>
  <c r="AG1193" i="1" s="1"/>
  <c r="AF1185" i="1"/>
  <c r="AG1185" i="1" s="1"/>
  <c r="AF1177" i="1"/>
  <c r="AG1177" i="1" s="1"/>
  <c r="AF1169" i="1"/>
  <c r="AG1169" i="1" s="1"/>
  <c r="AF1161" i="1"/>
  <c r="AF1153" i="1"/>
  <c r="AF1145" i="1"/>
  <c r="AF1137" i="1"/>
  <c r="AF1129" i="1"/>
  <c r="AF1121" i="1"/>
  <c r="AF1113" i="1"/>
  <c r="AG1113" i="1" s="1"/>
  <c r="AF1105" i="1"/>
  <c r="AG1105" i="1" s="1"/>
  <c r="AF1097" i="1"/>
  <c r="AG1097" i="1" s="1"/>
  <c r="AF1089" i="1"/>
  <c r="AG1089" i="1" s="1"/>
  <c r="AF1081" i="1"/>
  <c r="AG1081" i="1" s="1"/>
  <c r="AF1073" i="1"/>
  <c r="AG1073" i="1" s="1"/>
  <c r="AF1065" i="1"/>
  <c r="AG1065" i="1" s="1"/>
  <c r="AF1057" i="1"/>
  <c r="AG1057" i="1" s="1"/>
  <c r="AF1049" i="1"/>
  <c r="AG1049" i="1" s="1"/>
  <c r="AF1041" i="1"/>
  <c r="AG1041" i="1" s="1"/>
  <c r="AF1033" i="1"/>
  <c r="AG1033" i="1" s="1"/>
  <c r="AF1025" i="1"/>
  <c r="AG1025" i="1" s="1"/>
  <c r="AF1017" i="1"/>
  <c r="AG1017" i="1" s="1"/>
  <c r="AF1009" i="1"/>
  <c r="AG1009" i="1" s="1"/>
  <c r="AF1001" i="1"/>
  <c r="AG1001" i="1" s="1"/>
  <c r="AF993" i="1"/>
  <c r="AF985" i="1"/>
  <c r="AG985" i="1" s="1"/>
  <c r="AF977" i="1"/>
  <c r="AG977" i="1" s="1"/>
  <c r="AF969" i="1"/>
  <c r="AG969" i="1" s="1"/>
  <c r="AF961" i="1"/>
  <c r="AG961" i="1" s="1"/>
  <c r="AF953" i="1"/>
  <c r="AF945" i="1"/>
  <c r="AF937" i="1"/>
  <c r="AF929" i="1"/>
  <c r="AF921" i="1"/>
  <c r="AF913" i="1"/>
  <c r="AF905" i="1"/>
  <c r="AF897" i="1"/>
  <c r="AF889" i="1"/>
  <c r="AF881" i="1"/>
  <c r="AF873" i="1"/>
  <c r="AF865" i="1"/>
  <c r="AF857" i="1"/>
  <c r="AF849" i="1"/>
  <c r="AF841" i="1"/>
  <c r="AF833" i="1"/>
  <c r="AF825" i="1"/>
  <c r="AF817" i="1"/>
  <c r="AF809" i="1"/>
  <c r="AF801" i="1"/>
  <c r="AF793" i="1"/>
  <c r="AF785" i="1"/>
  <c r="AF777" i="1"/>
  <c r="AF769" i="1"/>
  <c r="AF761" i="1"/>
  <c r="AF753" i="1"/>
  <c r="AF745" i="1"/>
  <c r="AF737" i="1"/>
  <c r="AG737" i="1" s="1"/>
  <c r="AF729" i="1"/>
  <c r="AF721" i="1"/>
  <c r="AF713" i="1"/>
  <c r="AF705" i="1"/>
  <c r="AF697" i="1"/>
  <c r="AF689" i="1"/>
  <c r="AF681" i="1"/>
  <c r="AG681" i="1" s="1"/>
  <c r="AF673" i="1"/>
  <c r="AG673" i="1" s="1"/>
  <c r="AF665" i="1"/>
  <c r="AG665" i="1" s="1"/>
  <c r="AF657" i="1"/>
  <c r="AG657" i="1" s="1"/>
  <c r="AF649" i="1"/>
  <c r="AG649" i="1" s="1"/>
  <c r="AF641" i="1"/>
  <c r="AG641" i="1" s="1"/>
  <c r="AF633" i="1"/>
  <c r="AG633" i="1" s="1"/>
  <c r="AF625" i="1"/>
  <c r="AG625" i="1" s="1"/>
  <c r="AG626" i="1" s="1"/>
  <c r="AF617" i="1"/>
  <c r="AF609" i="1"/>
  <c r="AF601" i="1"/>
  <c r="AG601" i="1" s="1"/>
  <c r="AG602" i="1" s="1"/>
  <c r="AG603" i="1" s="1"/>
  <c r="AF593" i="1"/>
  <c r="AF585" i="1"/>
  <c r="AG585" i="1" s="1"/>
  <c r="AF577" i="1"/>
  <c r="AG577" i="1" s="1"/>
  <c r="AF569" i="1"/>
  <c r="AG569" i="1" s="1"/>
  <c r="AF561" i="1"/>
  <c r="AG561" i="1" s="1"/>
  <c r="AF553" i="1"/>
  <c r="AF545" i="1"/>
  <c r="AG545" i="1" s="1"/>
  <c r="AF537" i="1"/>
  <c r="AG537" i="1" s="1"/>
  <c r="AF529" i="1"/>
  <c r="AG529" i="1" s="1"/>
  <c r="AF521" i="1"/>
  <c r="AG521" i="1" s="1"/>
  <c r="AF513" i="1"/>
  <c r="AG513" i="1" s="1"/>
  <c r="AF505" i="1"/>
  <c r="AG505" i="1" s="1"/>
  <c r="AF497" i="1"/>
  <c r="AG497" i="1" s="1"/>
  <c r="AF489" i="1"/>
  <c r="AG489" i="1" s="1"/>
  <c r="AF481" i="1"/>
  <c r="AG481" i="1" s="1"/>
  <c r="AF473" i="1"/>
  <c r="AG473" i="1" s="1"/>
  <c r="AF465" i="1"/>
  <c r="AG465" i="1" s="1"/>
  <c r="AG466" i="1" s="1"/>
  <c r="AF457" i="1"/>
  <c r="AG457" i="1" s="1"/>
  <c r="AF449" i="1"/>
  <c r="AG449" i="1" s="1"/>
  <c r="AF441" i="1"/>
  <c r="AG441" i="1" s="1"/>
  <c r="AF433" i="1"/>
  <c r="AG433" i="1" s="1"/>
  <c r="AF425" i="1"/>
  <c r="AG425" i="1" s="1"/>
  <c r="AF417" i="1"/>
  <c r="AG417" i="1" s="1"/>
  <c r="AF409" i="1"/>
  <c r="AF401" i="1"/>
  <c r="AF393" i="1"/>
  <c r="AF385" i="1"/>
  <c r="AF377" i="1"/>
  <c r="AF369" i="1"/>
  <c r="AG369" i="1" s="1"/>
  <c r="AG370" i="1" s="1"/>
  <c r="AG371" i="1" s="1"/>
  <c r="AG372" i="1" s="1"/>
  <c r="AG373" i="1" s="1"/>
  <c r="AG374" i="1" s="1"/>
  <c r="AG375" i="1" s="1"/>
  <c r="AG376" i="1" s="1"/>
  <c r="AF361" i="1"/>
  <c r="AG361" i="1" s="1"/>
  <c r="AF353" i="1"/>
  <c r="AG353" i="1" s="1"/>
  <c r="AF345" i="1"/>
  <c r="AG345" i="1" s="1"/>
  <c r="AG346" i="1" s="1"/>
  <c r="AF337" i="1"/>
  <c r="AG337" i="1" s="1"/>
  <c r="AF329" i="1"/>
  <c r="AG329" i="1" s="1"/>
  <c r="AF321" i="1"/>
  <c r="AG321" i="1" s="1"/>
  <c r="AF313" i="1"/>
  <c r="AG313" i="1" s="1"/>
  <c r="AF305" i="1"/>
  <c r="AG305" i="1" s="1"/>
  <c r="AF297" i="1"/>
  <c r="AG297" i="1" s="1"/>
  <c r="AF289" i="1"/>
  <c r="AG289" i="1" s="1"/>
  <c r="AF281" i="1"/>
  <c r="AG281" i="1" s="1"/>
  <c r="AF273" i="1"/>
  <c r="AG273" i="1" s="1"/>
  <c r="AF265" i="1"/>
  <c r="AG265" i="1" s="1"/>
  <c r="AF257" i="1"/>
  <c r="AG257" i="1" s="1"/>
  <c r="AF249" i="1"/>
  <c r="AG249" i="1" s="1"/>
  <c r="AF241" i="1"/>
  <c r="AG241" i="1" s="1"/>
  <c r="AF233" i="1"/>
  <c r="AF225" i="1"/>
  <c r="AF217" i="1"/>
  <c r="AF209" i="1"/>
  <c r="AF201" i="1"/>
  <c r="AF193" i="1"/>
  <c r="AF185" i="1"/>
  <c r="AF177" i="1"/>
  <c r="AF169" i="1"/>
  <c r="AG169" i="1" s="1"/>
  <c r="AF161" i="1"/>
  <c r="AG161" i="1" s="1"/>
  <c r="AF153" i="1"/>
  <c r="AG153" i="1" s="1"/>
  <c r="AF145" i="1"/>
  <c r="AG145" i="1" s="1"/>
  <c r="AF137" i="1"/>
  <c r="AG137" i="1" s="1"/>
  <c r="AF129" i="1"/>
  <c r="AF121" i="1"/>
  <c r="AF113" i="1"/>
  <c r="AF105" i="1"/>
  <c r="AF97" i="1"/>
  <c r="AF89" i="1"/>
  <c r="AF81" i="1"/>
  <c r="AF73" i="1"/>
  <c r="AF65" i="1"/>
  <c r="AG65" i="1" s="1"/>
  <c r="AF57" i="1"/>
  <c r="AD39" i="1"/>
  <c r="AG39" i="1" s="1"/>
  <c r="AD35" i="1"/>
  <c r="AG35" i="1" s="1"/>
  <c r="AD31" i="1"/>
  <c r="AG31" i="1" s="1"/>
  <c r="AD27" i="1"/>
  <c r="AD23" i="1"/>
  <c r="AD19" i="1"/>
  <c r="AD15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AJ3" i="1"/>
  <c r="AK3" i="1" s="1"/>
  <c r="AG50" i="1" l="1"/>
  <c r="AG51" i="1" s="1"/>
  <c r="AG52" i="1" s="1"/>
  <c r="AG53" i="1" s="1"/>
  <c r="AG54" i="1" s="1"/>
  <c r="AG55" i="1" s="1"/>
  <c r="AG56" i="1" s="1"/>
  <c r="AG57" i="1" s="1"/>
  <c r="AG58" i="1" s="1"/>
  <c r="AG59" i="1" s="1"/>
  <c r="AG60" i="1" s="1"/>
  <c r="AG61" i="1" s="1"/>
  <c r="AG2864" i="1"/>
  <c r="AG998" i="1"/>
  <c r="AG1286" i="1"/>
  <c r="AG1574" i="1"/>
  <c r="AG1575" i="1" s="1"/>
  <c r="AG1576" i="1" s="1"/>
  <c r="AG1577" i="1" s="1"/>
  <c r="AG1578" i="1" s="1"/>
  <c r="AG1579" i="1" s="1"/>
  <c r="AG1670" i="1"/>
  <c r="AG45" i="1"/>
  <c r="AG142" i="1"/>
  <c r="AG174" i="1"/>
  <c r="AG238" i="1"/>
  <c r="AG270" i="1"/>
  <c r="AG302" i="1"/>
  <c r="AG334" i="1"/>
  <c r="AG366" i="1"/>
  <c r="AG430" i="1"/>
  <c r="AG462" i="1"/>
  <c r="AG494" i="1"/>
  <c r="AG526" i="1"/>
  <c r="AG558" i="1"/>
  <c r="AG590" i="1"/>
  <c r="AG622" i="1"/>
  <c r="AG623" i="1" s="1"/>
  <c r="AG654" i="1"/>
  <c r="AG686" i="1"/>
  <c r="AG974" i="1"/>
  <c r="AG1006" i="1"/>
  <c r="AG1038" i="1"/>
  <c r="AG1070" i="1"/>
  <c r="AG1102" i="1"/>
  <c r="AG1166" i="1"/>
  <c r="AG1198" i="1"/>
  <c r="AG1358" i="1"/>
  <c r="AG1390" i="1"/>
  <c r="AG1422" i="1"/>
  <c r="AG1486" i="1"/>
  <c r="AG1518" i="1"/>
  <c r="AG1742" i="1"/>
  <c r="AG1774" i="1"/>
  <c r="AG1806" i="1"/>
  <c r="AG1807" i="1" s="1"/>
  <c r="AG1808" i="1" s="1"/>
  <c r="AG2852" i="1"/>
  <c r="AG2884" i="1"/>
  <c r="AG490" i="1"/>
  <c r="AG682" i="1"/>
  <c r="AG683" i="1" s="1"/>
  <c r="AG15" i="1"/>
  <c r="AG180" i="1"/>
  <c r="AG181" i="1" s="1"/>
  <c r="AG182" i="1" s="1"/>
  <c r="AG183" i="1" s="1"/>
  <c r="AG184" i="1" s="1"/>
  <c r="AG185" i="1" s="1"/>
  <c r="AG186" i="1" s="1"/>
  <c r="AG187" i="1" s="1"/>
  <c r="AG820" i="1"/>
  <c r="AG821" i="1" s="1"/>
  <c r="AG822" i="1" s="1"/>
  <c r="AG823" i="1" s="1"/>
  <c r="AG824" i="1" s="1"/>
  <c r="AG825" i="1" s="1"/>
  <c r="AG826" i="1" s="1"/>
  <c r="AG827" i="1" s="1"/>
  <c r="AG1588" i="1"/>
  <c r="AG68" i="1"/>
  <c r="AG69" i="1" s="1"/>
  <c r="AG70" i="1" s="1"/>
  <c r="AG71" i="1" s="1"/>
  <c r="AG72" i="1" s="1"/>
  <c r="AG73" i="1" s="1"/>
  <c r="AG74" i="1" s="1"/>
  <c r="AG75" i="1" s="1"/>
  <c r="AG76" i="1" s="1"/>
  <c r="AG77" i="1" s="1"/>
  <c r="AG78" i="1" s="1"/>
  <c r="AG79" i="1" s="1"/>
  <c r="AG80" i="1" s="1"/>
  <c r="AG164" i="1"/>
  <c r="AG260" i="1"/>
  <c r="AG292" i="1"/>
  <c r="AG324" i="1"/>
  <c r="AG325" i="1" s="1"/>
  <c r="AG326" i="1" s="1"/>
  <c r="AG356" i="1"/>
  <c r="AG452" i="1"/>
  <c r="AG484" i="1"/>
  <c r="AG516" i="1"/>
  <c r="AG517" i="1" s="1"/>
  <c r="AG548" i="1"/>
  <c r="AG549" i="1" s="1"/>
  <c r="AG550" i="1" s="1"/>
  <c r="AG551" i="1" s="1"/>
  <c r="AG552" i="1" s="1"/>
  <c r="AG553" i="1" s="1"/>
  <c r="AG554" i="1" s="1"/>
  <c r="AG580" i="1"/>
  <c r="AG644" i="1"/>
  <c r="AG676" i="1"/>
  <c r="AG740" i="1"/>
  <c r="AG741" i="1" s="1"/>
  <c r="AG742" i="1" s="1"/>
  <c r="AG964" i="1"/>
  <c r="AG996" i="1"/>
  <c r="AG1028" i="1"/>
  <c r="AG1060" i="1"/>
  <c r="AG1092" i="1"/>
  <c r="AG1188" i="1"/>
  <c r="AG1284" i="1"/>
  <c r="AG1348" i="1"/>
  <c r="AG1349" i="1" s="1"/>
  <c r="AG1350" i="1" s="1"/>
  <c r="AG1351" i="1" s="1"/>
  <c r="AG1380" i="1"/>
  <c r="AG1412" i="1"/>
  <c r="AG1668" i="1"/>
  <c r="AG1732" i="1"/>
  <c r="AG1796" i="1"/>
  <c r="AG2866" i="1"/>
  <c r="AG2867" i="1" s="1"/>
  <c r="AG46" i="1"/>
  <c r="AG47" i="1" s="1"/>
  <c r="AG2878" i="1"/>
  <c r="AG377" i="1"/>
  <c r="AG378" i="1" s="1"/>
  <c r="AG379" i="1" s="1"/>
  <c r="AG380" i="1" s="1"/>
  <c r="AG381" i="1" s="1"/>
  <c r="AG382" i="1" s="1"/>
  <c r="AG383" i="1" s="1"/>
  <c r="AG384" i="1" s="1"/>
  <c r="AG385" i="1" s="1"/>
  <c r="AG386" i="1" s="1"/>
  <c r="AG387" i="1" s="1"/>
  <c r="AG388" i="1" s="1"/>
  <c r="AG389" i="1" s="1"/>
  <c r="AG390" i="1" s="1"/>
  <c r="AG391" i="1" s="1"/>
  <c r="AG392" i="1" s="1"/>
  <c r="AG393" i="1" s="1"/>
  <c r="AG394" i="1" s="1"/>
  <c r="AG395" i="1" s="1"/>
  <c r="AG396" i="1" s="1"/>
  <c r="AG397" i="1" s="1"/>
  <c r="AG398" i="1" s="1"/>
  <c r="AG399" i="1" s="1"/>
  <c r="AG400" i="1" s="1"/>
  <c r="AG401" i="1" s="1"/>
  <c r="AG402" i="1" s="1"/>
  <c r="AG403" i="1" s="1"/>
  <c r="AG404" i="1" s="1"/>
  <c r="AG405" i="1" s="1"/>
  <c r="AG406" i="1" s="1"/>
  <c r="AG407" i="1" s="1"/>
  <c r="AG408" i="1" s="1"/>
  <c r="AG409" i="1" s="1"/>
  <c r="AG410" i="1" s="1"/>
  <c r="AG411" i="1" s="1"/>
  <c r="AG412" i="1" s="1"/>
  <c r="AG413" i="1" s="1"/>
  <c r="AG419" i="1"/>
  <c r="AG420" i="1" s="1"/>
  <c r="AG421" i="1" s="1"/>
  <c r="AG1219" i="1"/>
  <c r="AG1220" i="1" s="1"/>
  <c r="AG43" i="1"/>
  <c r="AG2880" i="1"/>
  <c r="AG29" i="1"/>
  <c r="AG2868" i="1"/>
  <c r="AG2854" i="1"/>
  <c r="AG2886" i="1"/>
  <c r="AG833" i="1"/>
  <c r="AG993" i="1"/>
  <c r="AG1121" i="1"/>
  <c r="AG1441" i="1"/>
  <c r="AG81" i="1"/>
  <c r="AG82" i="1" s="1"/>
  <c r="AG83" i="1" s="1"/>
  <c r="AG84" i="1" s="1"/>
  <c r="AG85" i="1" s="1"/>
  <c r="AG86" i="1" s="1"/>
  <c r="AG87" i="1" s="1"/>
  <c r="AG88" i="1" s="1"/>
  <c r="AG89" i="1" s="1"/>
  <c r="AG90" i="1" s="1"/>
  <c r="AG91" i="1" s="1"/>
  <c r="AG92" i="1" s="1"/>
  <c r="AG93" i="1" s="1"/>
  <c r="AG94" i="1" s="1"/>
  <c r="AG95" i="1" s="1"/>
  <c r="AG96" i="1" s="1"/>
  <c r="AG97" i="1" s="1"/>
  <c r="AG98" i="1" s="1"/>
  <c r="AG99" i="1" s="1"/>
  <c r="AG100" i="1" s="1"/>
  <c r="AG101" i="1" s="1"/>
  <c r="AG102" i="1" s="1"/>
  <c r="AG103" i="1" s="1"/>
  <c r="AG104" i="1" s="1"/>
  <c r="AG105" i="1" s="1"/>
  <c r="AG106" i="1" s="1"/>
  <c r="AG107" i="1" s="1"/>
  <c r="AG108" i="1" s="1"/>
  <c r="AG109" i="1" s="1"/>
  <c r="AG110" i="1" s="1"/>
  <c r="AG111" i="1" s="1"/>
  <c r="AG112" i="1" s="1"/>
  <c r="AG113" i="1" s="1"/>
  <c r="AG114" i="1" s="1"/>
  <c r="AG115" i="1" s="1"/>
  <c r="AG116" i="1" s="1"/>
  <c r="AG117" i="1" s="1"/>
  <c r="AG118" i="1" s="1"/>
  <c r="AG119" i="1" s="1"/>
  <c r="AG120" i="1" s="1"/>
  <c r="AG121" i="1" s="1"/>
  <c r="AG122" i="1" s="1"/>
  <c r="AG123" i="1" s="1"/>
  <c r="AG124" i="1" s="1"/>
  <c r="AG125" i="1" s="1"/>
  <c r="AG126" i="1" s="1"/>
  <c r="AG127" i="1" s="1"/>
  <c r="AG128" i="1" s="1"/>
  <c r="AG129" i="1" s="1"/>
  <c r="AG130" i="1" s="1"/>
  <c r="AG131" i="1" s="1"/>
  <c r="AG132" i="1" s="1"/>
  <c r="AG834" i="1"/>
  <c r="AG835" i="1" s="1"/>
  <c r="AG836" i="1" s="1"/>
  <c r="AG837" i="1" s="1"/>
  <c r="AG838" i="1" s="1"/>
  <c r="AG839" i="1" s="1"/>
  <c r="AG840" i="1" s="1"/>
  <c r="AG841" i="1" s="1"/>
  <c r="AG842" i="1" s="1"/>
  <c r="AG843" i="1" s="1"/>
  <c r="AG844" i="1" s="1"/>
  <c r="AG845" i="1" s="1"/>
  <c r="AG846" i="1" s="1"/>
  <c r="AG847" i="1" s="1"/>
  <c r="AG848" i="1" s="1"/>
  <c r="AG849" i="1" s="1"/>
  <c r="AG850" i="1" s="1"/>
  <c r="AG851" i="1" s="1"/>
  <c r="AG852" i="1" s="1"/>
  <c r="AG853" i="1" s="1"/>
  <c r="AG854" i="1" s="1"/>
  <c r="AG855" i="1" s="1"/>
  <c r="AG856" i="1" s="1"/>
  <c r="AG857" i="1" s="1"/>
  <c r="AG858" i="1" s="1"/>
  <c r="AG859" i="1" s="1"/>
  <c r="AG860" i="1" s="1"/>
  <c r="AG861" i="1" s="1"/>
  <c r="AG862" i="1" s="1"/>
  <c r="AG863" i="1" s="1"/>
  <c r="AG864" i="1" s="1"/>
  <c r="AG865" i="1" s="1"/>
  <c r="AG866" i="1" s="1"/>
  <c r="AG867" i="1" s="1"/>
  <c r="AG868" i="1" s="1"/>
  <c r="AG869" i="1" s="1"/>
  <c r="AG870" i="1" s="1"/>
  <c r="AG871" i="1" s="1"/>
  <c r="AG872" i="1" s="1"/>
  <c r="AG873" i="1" s="1"/>
  <c r="AG874" i="1" s="1"/>
  <c r="AG875" i="1" s="1"/>
  <c r="AG876" i="1" s="1"/>
  <c r="AG877" i="1" s="1"/>
  <c r="AG878" i="1" s="1"/>
  <c r="AG879" i="1" s="1"/>
  <c r="AG880" i="1" s="1"/>
  <c r="AG881" i="1" s="1"/>
  <c r="AG882" i="1" s="1"/>
  <c r="AG883" i="1" s="1"/>
  <c r="AG884" i="1" s="1"/>
  <c r="AG885" i="1" s="1"/>
  <c r="AG886" i="1" s="1"/>
  <c r="AG887" i="1" s="1"/>
  <c r="AG888" i="1" s="1"/>
  <c r="AG889" i="1" s="1"/>
  <c r="AG890" i="1" s="1"/>
  <c r="AG891" i="1" s="1"/>
  <c r="AG892" i="1" s="1"/>
  <c r="AG893" i="1" s="1"/>
  <c r="AG894" i="1" s="1"/>
  <c r="AG895" i="1" s="1"/>
  <c r="AG896" i="1" s="1"/>
  <c r="AG897" i="1" s="1"/>
  <c r="AG898" i="1" s="1"/>
  <c r="AG899" i="1" s="1"/>
  <c r="AG900" i="1" s="1"/>
  <c r="AG901" i="1" s="1"/>
  <c r="AG902" i="1" s="1"/>
  <c r="AG903" i="1" s="1"/>
  <c r="AG904" i="1" s="1"/>
  <c r="AG905" i="1" s="1"/>
  <c r="AG906" i="1" s="1"/>
  <c r="AG907" i="1" s="1"/>
  <c r="AG908" i="1" s="1"/>
  <c r="AG1122" i="1"/>
  <c r="AG27" i="1"/>
  <c r="AG604" i="1"/>
  <c r="AG605" i="1" s="1"/>
  <c r="AG606" i="1" s="1"/>
  <c r="AG607" i="1" s="1"/>
  <c r="AG608" i="1" s="1"/>
  <c r="AG609" i="1" s="1"/>
  <c r="AG610" i="1" s="1"/>
  <c r="AG611" i="1" s="1"/>
  <c r="AG612" i="1" s="1"/>
  <c r="AG613" i="1" s="1"/>
  <c r="AG614" i="1" s="1"/>
  <c r="AG615" i="1" s="1"/>
  <c r="AG616" i="1" s="1"/>
  <c r="AG617" i="1" s="1"/>
  <c r="AG618" i="1" s="1"/>
  <c r="AG619" i="1" s="1"/>
  <c r="AG620" i="1" s="1"/>
  <c r="AG1132" i="1"/>
  <c r="AG1133" i="1" s="1"/>
  <c r="AG1134" i="1" s="1"/>
  <c r="AG1135" i="1" s="1"/>
  <c r="AG1136" i="1" s="1"/>
  <c r="AG1137" i="1" s="1"/>
  <c r="AG1138" i="1" s="1"/>
  <c r="AG1139" i="1" s="1"/>
  <c r="AG1140" i="1" s="1"/>
  <c r="AG1141" i="1" s="1"/>
  <c r="AG1142" i="1" s="1"/>
  <c r="AG1143" i="1" s="1"/>
  <c r="AG1144" i="1" s="1"/>
  <c r="AG1145" i="1" s="1"/>
  <c r="AG1146" i="1" s="1"/>
  <c r="AG1147" i="1" s="1"/>
  <c r="AG1148" i="1" s="1"/>
  <c r="AG1149" i="1" s="1"/>
  <c r="AG1150" i="1" s="1"/>
  <c r="AG1151" i="1" s="1"/>
  <c r="AG1152" i="1" s="1"/>
  <c r="AG1153" i="1" s="1"/>
  <c r="AG1154" i="1" s="1"/>
  <c r="AG1155" i="1" s="1"/>
  <c r="AG1156" i="1" s="1"/>
  <c r="AG1157" i="1" s="1"/>
  <c r="AG1158" i="1" s="1"/>
  <c r="AG1159" i="1" s="1"/>
  <c r="AG1160" i="1" s="1"/>
  <c r="AG1161" i="1" s="1"/>
  <c r="AG1162" i="1" s="1"/>
  <c r="AG1163" i="1" s="1"/>
  <c r="AG1164" i="1" s="1"/>
  <c r="AG2856" i="1"/>
  <c r="AG2888" i="1"/>
  <c r="AG1404" i="1"/>
  <c r="AG1405" i="1" s="1"/>
  <c r="AG1406" i="1" s="1"/>
  <c r="AG1407" i="1" s="1"/>
  <c r="AG1628" i="1"/>
  <c r="AG1629" i="1" s="1"/>
  <c r="AG1630" i="1" s="1"/>
  <c r="AG1631" i="1" s="1"/>
  <c r="AG1632" i="1" s="1"/>
  <c r="AG1633" i="1" s="1"/>
  <c r="AG1634" i="1" s="1"/>
  <c r="AG1635" i="1" s="1"/>
  <c r="AG1636" i="1" s="1"/>
  <c r="AG1637" i="1" s="1"/>
  <c r="AG1638" i="1" s="1"/>
  <c r="AG1639" i="1" s="1"/>
  <c r="AG1640" i="1" s="1"/>
  <c r="AG1641" i="1" s="1"/>
  <c r="AG1642" i="1" s="1"/>
  <c r="AG1643" i="1" s="1"/>
  <c r="AG1644" i="1" s="1"/>
  <c r="AG1645" i="1" s="1"/>
  <c r="AG1646" i="1" s="1"/>
  <c r="AG1647" i="1" s="1"/>
  <c r="AG1648" i="1" s="1"/>
  <c r="AG1649" i="1" s="1"/>
  <c r="AG1650" i="1" s="1"/>
  <c r="AG1651" i="1" s="1"/>
  <c r="AG1652" i="1" s="1"/>
  <c r="AG1653" i="1" s="1"/>
  <c r="AG1654" i="1" s="1"/>
  <c r="AG1655" i="1" s="1"/>
  <c r="AG1656" i="1" s="1"/>
  <c r="AG1657" i="1" s="1"/>
  <c r="AG1658" i="1" s="1"/>
  <c r="AG1659" i="1" s="1"/>
  <c r="AG1660" i="1" s="1"/>
  <c r="AG1661" i="1" s="1"/>
  <c r="AG1662" i="1" s="1"/>
  <c r="AG1663" i="1" s="1"/>
  <c r="AG1664" i="1" s="1"/>
  <c r="AG1665" i="1" s="1"/>
  <c r="AG1756" i="1"/>
  <c r="AG140" i="1"/>
  <c r="AG172" i="1"/>
  <c r="AG268" i="1"/>
  <c r="AG300" i="1"/>
  <c r="AG332" i="1"/>
  <c r="AG364" i="1"/>
  <c r="AG428" i="1"/>
  <c r="AG460" i="1"/>
  <c r="AG461" i="1" s="1"/>
  <c r="AG492" i="1"/>
  <c r="AG524" i="1"/>
  <c r="AG556" i="1"/>
  <c r="AG588" i="1"/>
  <c r="AG652" i="1"/>
  <c r="AG684" i="1"/>
  <c r="AG972" i="1"/>
  <c r="AG1004" i="1"/>
  <c r="AG1036" i="1"/>
  <c r="AG1068" i="1"/>
  <c r="AG1100" i="1"/>
  <c r="AG1196" i="1"/>
  <c r="AG1388" i="1"/>
  <c r="AG1420" i="1"/>
  <c r="AG1484" i="1"/>
  <c r="AG1516" i="1"/>
  <c r="AG1580" i="1"/>
  <c r="AG1581" i="1" s="1"/>
  <c r="AG1582" i="1" s="1"/>
  <c r="AG1583" i="1" s="1"/>
  <c r="AG1584" i="1" s="1"/>
  <c r="AG1585" i="1" s="1"/>
  <c r="AG1586" i="1" s="1"/>
  <c r="AG1740" i="1"/>
  <c r="AG1772" i="1"/>
  <c r="AG2874" i="1"/>
  <c r="AG750" i="1"/>
  <c r="AG751" i="1" s="1"/>
  <c r="AG752" i="1" s="1"/>
  <c r="AG753" i="1" s="1"/>
  <c r="AG754" i="1" s="1"/>
  <c r="AG755" i="1" s="1"/>
  <c r="AG756" i="1" s="1"/>
  <c r="AG757" i="1" s="1"/>
  <c r="AG758" i="1" s="1"/>
  <c r="AG759" i="1" s="1"/>
  <c r="AG760" i="1" s="1"/>
  <c r="AG761" i="1" s="1"/>
  <c r="AG762" i="1" s="1"/>
  <c r="AG763" i="1" s="1"/>
  <c r="AG764" i="1" s="1"/>
  <c r="AG765" i="1" s="1"/>
  <c r="AG766" i="1" s="1"/>
  <c r="AG767" i="1" s="1"/>
  <c r="AG768" i="1" s="1"/>
  <c r="AG769" i="1" s="1"/>
  <c r="AG770" i="1" s="1"/>
  <c r="AG771" i="1" s="1"/>
  <c r="AG772" i="1" s="1"/>
  <c r="AG773" i="1" s="1"/>
  <c r="AG774" i="1" s="1"/>
  <c r="AG775" i="1" s="1"/>
  <c r="AG776" i="1" s="1"/>
  <c r="AG777" i="1" s="1"/>
  <c r="AG778" i="1" s="1"/>
  <c r="AG779" i="1" s="1"/>
  <c r="AG780" i="1" s="1"/>
  <c r="AG781" i="1" s="1"/>
  <c r="AG782" i="1" s="1"/>
  <c r="AG783" i="1" s="1"/>
  <c r="AG784" i="1" s="1"/>
  <c r="AG785" i="1" s="1"/>
  <c r="AG786" i="1" s="1"/>
  <c r="AG787" i="1" s="1"/>
  <c r="AG788" i="1" s="1"/>
  <c r="AG789" i="1" s="1"/>
  <c r="AG790" i="1" s="1"/>
  <c r="AG791" i="1" s="1"/>
  <c r="AG792" i="1" s="1"/>
  <c r="AG793" i="1" s="1"/>
  <c r="AG794" i="1" s="1"/>
  <c r="AG795" i="1" s="1"/>
  <c r="AG796" i="1" s="1"/>
  <c r="AG797" i="1" s="1"/>
  <c r="AG798" i="1" s="1"/>
  <c r="AG799" i="1" s="1"/>
  <c r="AG800" i="1" s="1"/>
  <c r="AG801" i="1" s="1"/>
  <c r="AG802" i="1" s="1"/>
  <c r="AG803" i="1" s="1"/>
  <c r="AG804" i="1" s="1"/>
  <c r="AG805" i="1" s="1"/>
  <c r="AG806" i="1" s="1"/>
  <c r="AG807" i="1" s="1"/>
  <c r="AG808" i="1" s="1"/>
  <c r="AG809" i="1" s="1"/>
  <c r="AG810" i="1" s="1"/>
  <c r="AG811" i="1" s="1"/>
  <c r="AG812" i="1" s="1"/>
  <c r="AG813" i="1" s="1"/>
  <c r="AG814" i="1" s="1"/>
  <c r="AG815" i="1" s="1"/>
  <c r="AG816" i="1" s="1"/>
  <c r="AG817" i="1" s="1"/>
  <c r="AG910" i="1"/>
  <c r="AG911" i="1" s="1"/>
  <c r="AG912" i="1" s="1"/>
  <c r="AG913" i="1" s="1"/>
  <c r="AG914" i="1" s="1"/>
  <c r="AG915" i="1" s="1"/>
  <c r="AG916" i="1" s="1"/>
  <c r="AG917" i="1" s="1"/>
  <c r="AG918" i="1" s="1"/>
  <c r="AG919" i="1" s="1"/>
  <c r="AG920" i="1" s="1"/>
  <c r="AG921" i="1" s="1"/>
  <c r="AG922" i="1" s="1"/>
  <c r="AG923" i="1" s="1"/>
  <c r="AG924" i="1" s="1"/>
  <c r="AG925" i="1" s="1"/>
  <c r="AG926" i="1" s="1"/>
  <c r="AG927" i="1" s="1"/>
  <c r="AG928" i="1" s="1"/>
  <c r="AG929" i="1" s="1"/>
  <c r="AG930" i="1" s="1"/>
  <c r="AG931" i="1" s="1"/>
  <c r="AG932" i="1" s="1"/>
  <c r="AG933" i="1" s="1"/>
  <c r="AG934" i="1" s="1"/>
  <c r="AG935" i="1" s="1"/>
  <c r="AG936" i="1" s="1"/>
  <c r="AG937" i="1" s="1"/>
  <c r="AG938" i="1" s="1"/>
  <c r="AG939" i="1" s="1"/>
  <c r="AG940" i="1" s="1"/>
  <c r="AG941" i="1" s="1"/>
  <c r="AG942" i="1" s="1"/>
  <c r="AG943" i="1" s="1"/>
  <c r="AG944" i="1" s="1"/>
  <c r="AG945" i="1" s="1"/>
  <c r="AG946" i="1" s="1"/>
  <c r="AG947" i="1" s="1"/>
  <c r="AG948" i="1" s="1"/>
  <c r="AG949" i="1" s="1"/>
  <c r="AG950" i="1" s="1"/>
  <c r="AG951" i="1" s="1"/>
  <c r="AG952" i="1" s="1"/>
  <c r="AG953" i="1" s="1"/>
  <c r="AG150" i="1"/>
  <c r="AG246" i="1"/>
  <c r="AG247" i="1" s="1"/>
  <c r="AG278" i="1"/>
  <c r="AG310" i="1"/>
  <c r="AG342" i="1"/>
  <c r="AG438" i="1"/>
  <c r="AG470" i="1"/>
  <c r="AG502" i="1"/>
  <c r="AG534" i="1"/>
  <c r="AG598" i="1"/>
  <c r="AG630" i="1"/>
  <c r="AG662" i="1"/>
  <c r="AG982" i="1"/>
  <c r="AG1014" i="1"/>
  <c r="AG1046" i="1"/>
  <c r="AG1078" i="1"/>
  <c r="AG1110" i="1"/>
  <c r="AG1174" i="1"/>
  <c r="AG1206" i="1"/>
  <c r="AG1207" i="1" s="1"/>
  <c r="AG1208" i="1" s="1"/>
  <c r="AG1209" i="1" s="1"/>
  <c r="AG1398" i="1"/>
  <c r="AG1430" i="1"/>
  <c r="AG1431" i="1" s="1"/>
  <c r="AG1494" i="1"/>
  <c r="AG1526" i="1"/>
  <c r="AG1590" i="1"/>
  <c r="AG1591" i="1" s="1"/>
  <c r="AG1592" i="1" s="1"/>
  <c r="AG1686" i="1"/>
  <c r="AG1687" i="1" s="1"/>
  <c r="AG1688" i="1" s="1"/>
  <c r="AG1689" i="1" s="1"/>
  <c r="AG1690" i="1" s="1"/>
  <c r="AG1691" i="1" s="1"/>
  <c r="AG1692" i="1" s="1"/>
  <c r="AG1693" i="1" s="1"/>
  <c r="AG1694" i="1" s="1"/>
  <c r="AG1695" i="1" s="1"/>
  <c r="AG1696" i="1" s="1"/>
  <c r="AG1697" i="1" s="1"/>
  <c r="AG1698" i="1" s="1"/>
  <c r="AG1699" i="1" s="1"/>
  <c r="AG1700" i="1" s="1"/>
  <c r="AG1701" i="1" s="1"/>
  <c r="AG1702" i="1" s="1"/>
  <c r="AG1703" i="1" s="1"/>
  <c r="AG1704" i="1" s="1"/>
  <c r="AG1705" i="1" s="1"/>
  <c r="AG1706" i="1" s="1"/>
  <c r="AG1707" i="1" s="1"/>
  <c r="AG1708" i="1" s="1"/>
  <c r="AG1709" i="1" s="1"/>
  <c r="AG1710" i="1" s="1"/>
  <c r="AG1711" i="1" s="1"/>
  <c r="AG1712" i="1" s="1"/>
  <c r="AG1713" i="1" s="1"/>
  <c r="AG1714" i="1" s="1"/>
  <c r="AG1715" i="1" s="1"/>
  <c r="AG1716" i="1" s="1"/>
  <c r="AG1717" i="1" s="1"/>
  <c r="AG1718" i="1" s="1"/>
  <c r="AG1719" i="1" s="1"/>
  <c r="AG1720" i="1" s="1"/>
  <c r="AG1721" i="1" s="1"/>
  <c r="AG1722" i="1" s="1"/>
  <c r="AG1723" i="1" s="1"/>
  <c r="AG1750" i="1"/>
  <c r="AG1782" i="1"/>
  <c r="AG1814" i="1"/>
  <c r="AG1815" i="1" s="1"/>
  <c r="AG1816" i="1" s="1"/>
  <c r="AG1817" i="1" s="1"/>
  <c r="AG1818" i="1" s="1"/>
  <c r="AG1819" i="1" s="1"/>
  <c r="AG1820" i="1" s="1"/>
  <c r="AG1821" i="1" s="1"/>
  <c r="AG1822" i="1" s="1"/>
  <c r="AG1823" i="1" s="1"/>
  <c r="AG1824" i="1" s="1"/>
  <c r="AG1825" i="1" s="1"/>
  <c r="AG1826" i="1" s="1"/>
  <c r="AG1827" i="1" s="1"/>
  <c r="AG1828" i="1" s="1"/>
  <c r="AG1829" i="1" s="1"/>
  <c r="AG1830" i="1" s="1"/>
  <c r="AG1831" i="1" s="1"/>
  <c r="AG1832" i="1" s="1"/>
  <c r="AG1833" i="1" s="1"/>
  <c r="AG1834" i="1" s="1"/>
  <c r="AG1835" i="1" s="1"/>
  <c r="AG1836" i="1" s="1"/>
  <c r="AG1837" i="1" s="1"/>
  <c r="AG1838" i="1" s="1"/>
  <c r="AG1839" i="1" s="1"/>
  <c r="AG1840" i="1" s="1"/>
  <c r="AG1841" i="1" s="1"/>
  <c r="AG1842" i="1" s="1"/>
  <c r="AG1843" i="1" s="1"/>
  <c r="AG1844" i="1" s="1"/>
  <c r="AG1845" i="1" s="1"/>
  <c r="AG1846" i="1" s="1"/>
  <c r="AG1847" i="1" s="1"/>
  <c r="AG1848" i="1" s="1"/>
  <c r="AG1849" i="1" s="1"/>
  <c r="AG1850" i="1" s="1"/>
  <c r="AG1851" i="1" s="1"/>
  <c r="AG1852" i="1" s="1"/>
  <c r="AG1853" i="1" s="1"/>
  <c r="AG1854" i="1" s="1"/>
  <c r="AG1855" i="1" s="1"/>
  <c r="AG1856" i="1" s="1"/>
  <c r="AG1857" i="1" s="1"/>
  <c r="AG1858" i="1" s="1"/>
  <c r="AG1859" i="1" s="1"/>
  <c r="AG1860" i="1" s="1"/>
  <c r="AG1861" i="1" s="1"/>
  <c r="AG1862" i="1" s="1"/>
  <c r="AG1863" i="1" s="1"/>
  <c r="AG1864" i="1" s="1"/>
  <c r="AG1865" i="1" s="1"/>
  <c r="AG1866" i="1" s="1"/>
  <c r="AG1867" i="1" s="1"/>
  <c r="AG1868" i="1" s="1"/>
  <c r="AG1869" i="1" s="1"/>
  <c r="AG1870" i="1" s="1"/>
  <c r="AG1871" i="1" s="1"/>
  <c r="AG1872" i="1" s="1"/>
  <c r="AG1873" i="1" s="1"/>
  <c r="AG1874" i="1" s="1"/>
  <c r="AG1875" i="1" s="1"/>
  <c r="AG1876" i="1" s="1"/>
  <c r="AG1877" i="1" s="1"/>
  <c r="AG1878" i="1" s="1"/>
  <c r="AG1879" i="1" s="1"/>
  <c r="AG1880" i="1" s="1"/>
  <c r="AG1881" i="1" s="1"/>
  <c r="AG1882" i="1" s="1"/>
  <c r="AG1883" i="1" s="1"/>
  <c r="AG1884" i="1" s="1"/>
  <c r="AG1885" i="1" s="1"/>
  <c r="AG1886" i="1" s="1"/>
  <c r="AG1887" i="1" s="1"/>
  <c r="AG1888" i="1" s="1"/>
  <c r="AG1889" i="1" s="1"/>
  <c r="AG1890" i="1" s="1"/>
  <c r="AG1891" i="1" s="1"/>
  <c r="AG1892" i="1" s="1"/>
  <c r="AG2860" i="1"/>
  <c r="AG1528" i="1"/>
  <c r="AG1784" i="1"/>
  <c r="AG1785" i="1" s="1"/>
  <c r="AG1786" i="1" s="1"/>
  <c r="AG1787" i="1" s="1"/>
  <c r="AG1788" i="1" s="1"/>
  <c r="AG1789" i="1" s="1"/>
  <c r="AG1790" i="1" s="1"/>
  <c r="AG1791" i="1" s="1"/>
  <c r="AG1792" i="1" s="1"/>
  <c r="AG1793" i="1" s="1"/>
  <c r="AG1794" i="1" s="1"/>
  <c r="AG1795" i="1" s="1"/>
  <c r="AG136" i="1"/>
  <c r="AG168" i="1"/>
  <c r="AG264" i="1"/>
  <c r="AG296" i="1"/>
  <c r="AG328" i="1"/>
  <c r="AG360" i="1"/>
  <c r="AG424" i="1"/>
  <c r="AG456" i="1"/>
  <c r="AG488" i="1"/>
  <c r="AG520" i="1"/>
  <c r="AG584" i="1"/>
  <c r="AG648" i="1"/>
  <c r="AG680" i="1"/>
  <c r="AG744" i="1"/>
  <c r="AG745" i="1" s="1"/>
  <c r="AG746" i="1" s="1"/>
  <c r="AG747" i="1" s="1"/>
  <c r="AG748" i="1" s="1"/>
  <c r="AG968" i="1"/>
  <c r="AG1000" i="1"/>
  <c r="AG1032" i="1"/>
  <c r="AG1064" i="1"/>
  <c r="AG1096" i="1"/>
  <c r="AG1192" i="1"/>
  <c r="AG1352" i="1"/>
  <c r="AG1353" i="1" s="1"/>
  <c r="AG1354" i="1" s="1"/>
  <c r="AG1355" i="1" s="1"/>
  <c r="AG1356" i="1" s="1"/>
  <c r="AG1357" i="1" s="1"/>
  <c r="AG1384" i="1"/>
  <c r="AG1416" i="1"/>
  <c r="AG1512" i="1"/>
  <c r="AG1736" i="1"/>
  <c r="AG1768" i="1"/>
  <c r="AG1800" i="1"/>
  <c r="AG188" i="1"/>
  <c r="AG189" i="1" s="1"/>
  <c r="AG190" i="1" s="1"/>
  <c r="AG191" i="1" s="1"/>
  <c r="AG192" i="1" s="1"/>
  <c r="AG193" i="1" s="1"/>
  <c r="AG194" i="1" s="1"/>
  <c r="AG195" i="1" s="1"/>
  <c r="AG196" i="1" s="1"/>
  <c r="AG197" i="1" s="1"/>
  <c r="AG198" i="1" s="1"/>
  <c r="AG199" i="1" s="1"/>
  <c r="AG200" i="1" s="1"/>
  <c r="AG201" i="1" s="1"/>
  <c r="AG202" i="1" s="1"/>
  <c r="AG203" i="1" s="1"/>
  <c r="AG204" i="1" s="1"/>
  <c r="AG205" i="1" s="1"/>
  <c r="AG206" i="1" s="1"/>
  <c r="AG207" i="1" s="1"/>
  <c r="AG208" i="1" s="1"/>
  <c r="AG209" i="1" s="1"/>
  <c r="AG210" i="1" s="1"/>
  <c r="AG211" i="1" s="1"/>
  <c r="AG212" i="1" s="1"/>
  <c r="AG213" i="1" s="1"/>
  <c r="AG214" i="1" s="1"/>
  <c r="AG215" i="1" s="1"/>
  <c r="AG216" i="1" s="1"/>
  <c r="AG217" i="1" s="1"/>
  <c r="AG218" i="1" s="1"/>
  <c r="AG219" i="1" s="1"/>
  <c r="AG220" i="1" s="1"/>
  <c r="AG221" i="1" s="1"/>
  <c r="AG222" i="1" s="1"/>
  <c r="AG223" i="1" s="1"/>
  <c r="AG224" i="1" s="1"/>
  <c r="AG225" i="1" s="1"/>
  <c r="AG226" i="1" s="1"/>
  <c r="AG227" i="1" s="1"/>
  <c r="AG228" i="1" s="1"/>
  <c r="AG229" i="1" s="1"/>
  <c r="AG230" i="1" s="1"/>
  <c r="AG231" i="1" s="1"/>
  <c r="AG232" i="1" s="1"/>
  <c r="AG233" i="1" s="1"/>
  <c r="AG234" i="1" s="1"/>
  <c r="AG235" i="1" s="1"/>
  <c r="AG236" i="1" s="1"/>
  <c r="AG237" i="1" s="1"/>
  <c r="AG464" i="1"/>
  <c r="AG1442" i="1"/>
  <c r="AG1443" i="1" s="1"/>
  <c r="AG1444" i="1" s="1"/>
  <c r="AG1445" i="1" s="1"/>
  <c r="AG1446" i="1" s="1"/>
  <c r="AG1447" i="1" s="1"/>
  <c r="AG1448" i="1" s="1"/>
  <c r="AG1449" i="1" s="1"/>
  <c r="AG1450" i="1" s="1"/>
  <c r="AG1451" i="1" s="1"/>
  <c r="AG1452" i="1" s="1"/>
  <c r="AG1453" i="1" s="1"/>
  <c r="AG1454" i="1" s="1"/>
  <c r="AG1455" i="1" s="1"/>
  <c r="AG1456" i="1" s="1"/>
  <c r="AG1457" i="1" s="1"/>
  <c r="AG1458" i="1" s="1"/>
  <c r="AG1459" i="1" s="1"/>
  <c r="AG1460" i="1" s="1"/>
  <c r="AG1461" i="1" s="1"/>
  <c r="AG1462" i="1" s="1"/>
  <c r="AG1463" i="1" s="1"/>
  <c r="AG1464" i="1" s="1"/>
  <c r="AG1465" i="1" s="1"/>
  <c r="AG1466" i="1" s="1"/>
  <c r="AG1467" i="1" s="1"/>
  <c r="AG1468" i="1" s="1"/>
  <c r="AG1469" i="1" s="1"/>
  <c r="AG1470" i="1" s="1"/>
  <c r="AG1471" i="1" s="1"/>
  <c r="AG1472" i="1" s="1"/>
  <c r="AG1473" i="1" s="1"/>
  <c r="AG1474" i="1" s="1"/>
  <c r="AG1475" i="1" s="1"/>
  <c r="AG1476" i="1" s="1"/>
  <c r="AG1477" i="1" s="1"/>
  <c r="AG1478" i="1" s="1"/>
  <c r="AG1479" i="1" s="1"/>
  <c r="AG1480" i="1" s="1"/>
  <c r="AG1481" i="1" s="1"/>
  <c r="AG1482" i="1" s="1"/>
  <c r="AG1171" i="1"/>
  <c r="AG1124" i="1"/>
  <c r="AG1125" i="1" s="1"/>
  <c r="AG1126" i="1" s="1"/>
  <c r="AG1127" i="1" s="1"/>
  <c r="AG1128" i="1" s="1"/>
  <c r="AG1129" i="1" s="1"/>
  <c r="AG1508" i="1"/>
  <c r="AG1764" i="1"/>
  <c r="AG148" i="1"/>
  <c r="AG244" i="1"/>
  <c r="AG276" i="1"/>
  <c r="AG308" i="1"/>
  <c r="AG340" i="1"/>
  <c r="AG436" i="1"/>
  <c r="AG468" i="1"/>
  <c r="AG500" i="1"/>
  <c r="AG532" i="1"/>
  <c r="AG564" i="1"/>
  <c r="AG565" i="1" s="1"/>
  <c r="AG566" i="1" s="1"/>
  <c r="AG596" i="1"/>
  <c r="AG628" i="1"/>
  <c r="AG660" i="1"/>
  <c r="AG980" i="1"/>
  <c r="AG1012" i="1"/>
  <c r="AG1044" i="1"/>
  <c r="AG1076" i="1"/>
  <c r="AG1108" i="1"/>
  <c r="AG1172" i="1"/>
  <c r="AG1204" i="1"/>
  <c r="AG1364" i="1"/>
  <c r="AG1365" i="1" s="1"/>
  <c r="AG1366" i="1" s="1"/>
  <c r="AG1396" i="1"/>
  <c r="AG1397" i="1" s="1"/>
  <c r="AG1428" i="1"/>
  <c r="AG1492" i="1"/>
  <c r="AG1524" i="1"/>
  <c r="AG1748" i="1"/>
  <c r="AG1780" i="1"/>
  <c r="AG1812" i="1"/>
  <c r="AG1813" i="1" s="1"/>
  <c r="AG17" i="1"/>
  <c r="AG18" i="1" s="1"/>
  <c r="AG19" i="1" s="1"/>
  <c r="AG20" i="1" s="1"/>
  <c r="AG21" i="1" s="1"/>
  <c r="AG22" i="1" s="1"/>
  <c r="AG23" i="1" s="1"/>
  <c r="AG33" i="1"/>
  <c r="AG62" i="1"/>
  <c r="AG158" i="1"/>
  <c r="AG254" i="1"/>
  <c r="AG286" i="1"/>
  <c r="AG318" i="1"/>
  <c r="AG350" i="1"/>
  <c r="AG414" i="1"/>
  <c r="AG446" i="1"/>
  <c r="AG478" i="1"/>
  <c r="AG510" i="1"/>
  <c r="AG542" i="1"/>
  <c r="AG574" i="1"/>
  <c r="AG638" i="1"/>
  <c r="AG670" i="1"/>
  <c r="AG734" i="1"/>
  <c r="AG958" i="1"/>
  <c r="AG990" i="1"/>
  <c r="AG1022" i="1"/>
  <c r="AG1054" i="1"/>
  <c r="AG1086" i="1"/>
  <c r="AG1118" i="1"/>
  <c r="AG1182" i="1"/>
  <c r="AG1183" i="1" s="1"/>
  <c r="AG1214" i="1"/>
  <c r="AG1278" i="1"/>
  <c r="AG1374" i="1"/>
  <c r="AG1438" i="1"/>
  <c r="AG1502" i="1"/>
  <c r="AG1758" i="1"/>
  <c r="AG1504" i="1"/>
  <c r="AG144" i="1"/>
  <c r="AG176" i="1"/>
  <c r="AG177" i="1" s="1"/>
  <c r="AG240" i="1"/>
  <c r="AG272" i="1"/>
  <c r="AG304" i="1"/>
  <c r="AG336" i="1"/>
  <c r="AG368" i="1"/>
  <c r="AG432" i="1"/>
  <c r="AG496" i="1"/>
  <c r="AG528" i="1"/>
  <c r="AG560" i="1"/>
  <c r="AG592" i="1"/>
  <c r="AG593" i="1" s="1"/>
  <c r="AG594" i="1" s="1"/>
  <c r="AG624" i="1"/>
  <c r="AG656" i="1"/>
  <c r="AG688" i="1"/>
  <c r="AG689" i="1" s="1"/>
  <c r="AG690" i="1" s="1"/>
  <c r="AG691" i="1" s="1"/>
  <c r="AG692" i="1" s="1"/>
  <c r="AG693" i="1" s="1"/>
  <c r="AG694" i="1" s="1"/>
  <c r="AG695" i="1" s="1"/>
  <c r="AG696" i="1" s="1"/>
  <c r="AG697" i="1" s="1"/>
  <c r="AG698" i="1" s="1"/>
  <c r="AG699" i="1" s="1"/>
  <c r="AG700" i="1" s="1"/>
  <c r="AG701" i="1" s="1"/>
  <c r="AG702" i="1" s="1"/>
  <c r="AG703" i="1" s="1"/>
  <c r="AG704" i="1" s="1"/>
  <c r="AG705" i="1" s="1"/>
  <c r="AG706" i="1" s="1"/>
  <c r="AG707" i="1" s="1"/>
  <c r="AG708" i="1" s="1"/>
  <c r="AG709" i="1" s="1"/>
  <c r="AG710" i="1" s="1"/>
  <c r="AG711" i="1" s="1"/>
  <c r="AG712" i="1" s="1"/>
  <c r="AG713" i="1" s="1"/>
  <c r="AG714" i="1" s="1"/>
  <c r="AG715" i="1" s="1"/>
  <c r="AG716" i="1" s="1"/>
  <c r="AG717" i="1" s="1"/>
  <c r="AG718" i="1" s="1"/>
  <c r="AG719" i="1" s="1"/>
  <c r="AG720" i="1" s="1"/>
  <c r="AG721" i="1" s="1"/>
  <c r="AG722" i="1" s="1"/>
  <c r="AG723" i="1" s="1"/>
  <c r="AG724" i="1" s="1"/>
  <c r="AG725" i="1" s="1"/>
  <c r="AG726" i="1" s="1"/>
  <c r="AG727" i="1" s="1"/>
  <c r="AG728" i="1" s="1"/>
  <c r="AG729" i="1" s="1"/>
  <c r="AG730" i="1" s="1"/>
  <c r="AG976" i="1"/>
  <c r="AG1008" i="1"/>
  <c r="AG1040" i="1"/>
  <c r="AG1072" i="1"/>
  <c r="AG1104" i="1"/>
  <c r="AG1168" i="1"/>
  <c r="AG1200" i="1"/>
  <c r="AG1360" i="1"/>
  <c r="AG1392" i="1"/>
  <c r="AG1424" i="1"/>
  <c r="AG1488" i="1"/>
  <c r="AG1520" i="1"/>
  <c r="AG1744" i="1"/>
  <c r="AG1776" i="1"/>
  <c r="AG994" i="1"/>
  <c r="AG995" i="1" s="1"/>
  <c r="AG1212" i="1"/>
  <c r="AG1596" i="1"/>
  <c r="AG1597" i="1" s="1"/>
  <c r="AG1598" i="1" s="1"/>
  <c r="AG1599" i="1" s="1"/>
  <c r="AG1600" i="1" s="1"/>
  <c r="AG1601" i="1" s="1"/>
  <c r="AG1602" i="1" s="1"/>
  <c r="AG1603" i="1" s="1"/>
  <c r="AG1604" i="1" s="1"/>
  <c r="AG1605" i="1" s="1"/>
  <c r="AG1606" i="1" s="1"/>
  <c r="AG1607" i="1" s="1"/>
  <c r="AG1608" i="1" s="1"/>
  <c r="AG1609" i="1" s="1"/>
  <c r="AG1610" i="1" s="1"/>
  <c r="AG1611" i="1" s="1"/>
  <c r="AG1612" i="1" s="1"/>
  <c r="AG1613" i="1" s="1"/>
  <c r="AG1614" i="1" s="1"/>
  <c r="AG1615" i="1" s="1"/>
  <c r="AG1616" i="1" s="1"/>
  <c r="AG1617" i="1" s="1"/>
  <c r="AG1618" i="1" s="1"/>
  <c r="AG1619" i="1" s="1"/>
  <c r="AG1620" i="1" s="1"/>
  <c r="AG1621" i="1" s="1"/>
  <c r="AG1622" i="1" s="1"/>
  <c r="AG1623" i="1" s="1"/>
  <c r="AG1624" i="1" s="1"/>
  <c r="AG1625" i="1" s="1"/>
  <c r="AG1626" i="1" s="1"/>
  <c r="AG2872" i="1"/>
  <c r="AG1804" i="1"/>
  <c r="AG1805" i="1" s="1"/>
  <c r="AG156" i="1"/>
  <c r="AG252" i="1"/>
  <c r="AG284" i="1"/>
  <c r="AG316" i="1"/>
  <c r="AG348" i="1"/>
  <c r="AG444" i="1"/>
  <c r="AG476" i="1"/>
  <c r="AG508" i="1"/>
  <c r="AG540" i="1"/>
  <c r="AG572" i="1"/>
  <c r="AG636" i="1"/>
  <c r="AG668" i="1"/>
  <c r="AG732" i="1"/>
  <c r="AG828" i="1"/>
  <c r="AG956" i="1"/>
  <c r="AG988" i="1"/>
  <c r="AG1020" i="1"/>
  <c r="AG1052" i="1"/>
  <c r="AG1084" i="1"/>
  <c r="AG1116" i="1"/>
  <c r="AG1180" i="1"/>
  <c r="AG1276" i="1"/>
  <c r="AG1372" i="1"/>
  <c r="AG1436" i="1"/>
  <c r="AG1437" i="1" s="1"/>
  <c r="AG1500" i="1"/>
  <c r="AG1532" i="1"/>
  <c r="AG1533" i="1" s="1"/>
  <c r="AG1534" i="1" s="1"/>
  <c r="AG1535" i="1" s="1"/>
  <c r="AG1536" i="1" s="1"/>
  <c r="AG1537" i="1" s="1"/>
  <c r="AG1538" i="1" s="1"/>
  <c r="AG1539" i="1" s="1"/>
  <c r="AG1540" i="1" s="1"/>
  <c r="AG1541" i="1" s="1"/>
  <c r="AG1542" i="1" s="1"/>
  <c r="AG1543" i="1" s="1"/>
  <c r="AG1544" i="1" s="1"/>
  <c r="AG1545" i="1" s="1"/>
  <c r="AG1546" i="1" s="1"/>
  <c r="AG1547" i="1" s="1"/>
  <c r="AG1548" i="1" s="1"/>
  <c r="AG1549" i="1" s="1"/>
  <c r="AG1550" i="1" s="1"/>
  <c r="AG1551" i="1" s="1"/>
  <c r="AG1552" i="1" s="1"/>
  <c r="AG1553" i="1" s="1"/>
  <c r="AG1554" i="1" s="1"/>
  <c r="AG1555" i="1" s="1"/>
  <c r="AG1556" i="1" s="1"/>
  <c r="AG1557" i="1" s="1"/>
  <c r="AG1558" i="1" s="1"/>
  <c r="AG1559" i="1" s="1"/>
  <c r="AG1560" i="1" s="1"/>
  <c r="AG1561" i="1" s="1"/>
  <c r="AG1562" i="1" s="1"/>
  <c r="AG1563" i="1" s="1"/>
  <c r="AG1564" i="1" s="1"/>
  <c r="AG1565" i="1" s="1"/>
  <c r="AG1566" i="1" s="1"/>
  <c r="AG1567" i="1" s="1"/>
  <c r="AG1568" i="1" s="1"/>
  <c r="AG1569" i="1" s="1"/>
  <c r="AG1570" i="1" s="1"/>
  <c r="AG1571" i="1" s="1"/>
  <c r="AG1572" i="1" s="1"/>
  <c r="AG1724" i="1"/>
  <c r="AG1725" i="1" s="1"/>
  <c r="AG1726" i="1" s="1"/>
  <c r="AG1727" i="1" s="1"/>
  <c r="AG1728" i="1" s="1"/>
  <c r="AG1729" i="1" s="1"/>
  <c r="AG2858" i="1"/>
  <c r="AG2890" i="1"/>
  <c r="AG830" i="1"/>
  <c r="AG134" i="1"/>
  <c r="AG166" i="1"/>
  <c r="AG262" i="1"/>
  <c r="AG294" i="1"/>
  <c r="AG358" i="1"/>
  <c r="AG422" i="1"/>
  <c r="AG454" i="1"/>
  <c r="AG486" i="1"/>
  <c r="AG518" i="1"/>
  <c r="AG582" i="1"/>
  <c r="AG646" i="1"/>
  <c r="AG647" i="1" s="1"/>
  <c r="AG678" i="1"/>
  <c r="AG966" i="1"/>
  <c r="AG1030" i="1"/>
  <c r="AG1062" i="1"/>
  <c r="AG1094" i="1"/>
  <c r="AG1190" i="1"/>
  <c r="AG1222" i="1"/>
  <c r="AG1223" i="1" s="1"/>
  <c r="AG1224" i="1" s="1"/>
  <c r="AG1225" i="1" s="1"/>
  <c r="AG1226" i="1" s="1"/>
  <c r="AG1227" i="1" s="1"/>
  <c r="AG1228" i="1" s="1"/>
  <c r="AG1229" i="1" s="1"/>
  <c r="AG1230" i="1" s="1"/>
  <c r="AG1231" i="1" s="1"/>
  <c r="AG1232" i="1" s="1"/>
  <c r="AG1233" i="1" s="1"/>
  <c r="AG1234" i="1" s="1"/>
  <c r="AG1235" i="1" s="1"/>
  <c r="AG1236" i="1" s="1"/>
  <c r="AG1237" i="1" s="1"/>
  <c r="AG1238" i="1" s="1"/>
  <c r="AG1239" i="1" s="1"/>
  <c r="AG1240" i="1" s="1"/>
  <c r="AG1241" i="1" s="1"/>
  <c r="AG1242" i="1" s="1"/>
  <c r="AG1243" i="1" s="1"/>
  <c r="AG1244" i="1" s="1"/>
  <c r="AG1245" i="1" s="1"/>
  <c r="AG1246" i="1" s="1"/>
  <c r="AG1247" i="1" s="1"/>
  <c r="AG1248" i="1" s="1"/>
  <c r="AG1249" i="1" s="1"/>
  <c r="AG1250" i="1" s="1"/>
  <c r="AG1251" i="1" s="1"/>
  <c r="AG1252" i="1" s="1"/>
  <c r="AG1253" i="1" s="1"/>
  <c r="AG1254" i="1" s="1"/>
  <c r="AG1255" i="1" s="1"/>
  <c r="AG1256" i="1" s="1"/>
  <c r="AG1257" i="1" s="1"/>
  <c r="AG1258" i="1" s="1"/>
  <c r="AG1259" i="1" s="1"/>
  <c r="AG1260" i="1" s="1"/>
  <c r="AG1261" i="1" s="1"/>
  <c r="AG1262" i="1" s="1"/>
  <c r="AG1263" i="1" s="1"/>
  <c r="AG1264" i="1" s="1"/>
  <c r="AG1265" i="1" s="1"/>
  <c r="AG1266" i="1" s="1"/>
  <c r="AG1267" i="1" s="1"/>
  <c r="AG1268" i="1" s="1"/>
  <c r="AG1269" i="1" s="1"/>
  <c r="AG1270" i="1" s="1"/>
  <c r="AG1271" i="1" s="1"/>
  <c r="AG1272" i="1" s="1"/>
  <c r="AG1273" i="1" s="1"/>
  <c r="AG1274" i="1" s="1"/>
  <c r="AG1382" i="1"/>
  <c r="AG1414" i="1"/>
  <c r="AG1510" i="1"/>
  <c r="AG1734" i="1"/>
  <c r="AG1766" i="1"/>
  <c r="AG1798" i="1"/>
  <c r="AG2876" i="1"/>
  <c r="AG1288" i="1"/>
  <c r="AG1289" i="1" s="1"/>
  <c r="AG1290" i="1" s="1"/>
  <c r="AG1291" i="1" s="1"/>
  <c r="AG1292" i="1" s="1"/>
  <c r="AG1293" i="1" s="1"/>
  <c r="AG1294" i="1" s="1"/>
  <c r="AG1295" i="1" s="1"/>
  <c r="AG1296" i="1" s="1"/>
  <c r="AG1297" i="1" s="1"/>
  <c r="AG1298" i="1" s="1"/>
  <c r="AG1299" i="1" s="1"/>
  <c r="AG1300" i="1" s="1"/>
  <c r="AG1301" i="1" s="1"/>
  <c r="AG1302" i="1" s="1"/>
  <c r="AG1303" i="1" s="1"/>
  <c r="AG1304" i="1" s="1"/>
  <c r="AG1305" i="1" s="1"/>
  <c r="AG1306" i="1" s="1"/>
  <c r="AG1307" i="1" s="1"/>
  <c r="AG1308" i="1" s="1"/>
  <c r="AG1309" i="1" s="1"/>
  <c r="AG1310" i="1" s="1"/>
  <c r="AG1311" i="1" s="1"/>
  <c r="AG1312" i="1" s="1"/>
  <c r="AG1313" i="1" s="1"/>
  <c r="AG1314" i="1" s="1"/>
  <c r="AG1315" i="1" s="1"/>
  <c r="AG1316" i="1" s="1"/>
  <c r="AG1317" i="1" s="1"/>
  <c r="AG1318" i="1" s="1"/>
  <c r="AG1319" i="1" s="1"/>
  <c r="AG1320" i="1" s="1"/>
  <c r="AG1321" i="1" s="1"/>
  <c r="AG1322" i="1" s="1"/>
  <c r="AG1323" i="1" s="1"/>
  <c r="AG1324" i="1" s="1"/>
  <c r="AG1325" i="1" s="1"/>
  <c r="AG1326" i="1" s="1"/>
  <c r="AG1327" i="1" s="1"/>
  <c r="AG1328" i="1" s="1"/>
  <c r="AG1329" i="1" s="1"/>
  <c r="AG1330" i="1" s="1"/>
  <c r="AG1331" i="1" s="1"/>
  <c r="AG1332" i="1" s="1"/>
  <c r="AG1333" i="1" s="1"/>
  <c r="AG1334" i="1" s="1"/>
  <c r="AG1335" i="1" s="1"/>
  <c r="AG1336" i="1" s="1"/>
  <c r="AG1337" i="1" s="1"/>
  <c r="AG1338" i="1" s="1"/>
  <c r="AG1339" i="1" s="1"/>
  <c r="AG1340" i="1" s="1"/>
  <c r="AG1341" i="1" s="1"/>
  <c r="AG1342" i="1" s="1"/>
  <c r="AG1343" i="1" s="1"/>
  <c r="AG1344" i="1" s="1"/>
  <c r="AG1345" i="1" s="1"/>
  <c r="AG1346" i="1" s="1"/>
  <c r="AG1347" i="1" s="1"/>
  <c r="AG1672" i="1"/>
  <c r="AG1673" i="1" s="1"/>
  <c r="AG1674" i="1" s="1"/>
  <c r="AG1675" i="1" s="1"/>
  <c r="AG1676" i="1" s="1"/>
  <c r="AG1677" i="1" s="1"/>
  <c r="AG1678" i="1" s="1"/>
  <c r="AG1679" i="1" s="1"/>
  <c r="AG1680" i="1" s="1"/>
  <c r="AG152" i="1"/>
  <c r="AG248" i="1"/>
  <c r="AG280" i="1"/>
  <c r="AG312" i="1"/>
  <c r="AG344" i="1"/>
  <c r="AG440" i="1"/>
  <c r="AG472" i="1"/>
  <c r="AG504" i="1"/>
  <c r="AG536" i="1"/>
  <c r="AG568" i="1"/>
  <c r="AG600" i="1"/>
  <c r="AG632" i="1"/>
  <c r="AG664" i="1"/>
  <c r="AG984" i="1"/>
  <c r="AG1016" i="1"/>
  <c r="AG1048" i="1"/>
  <c r="AG1080" i="1"/>
  <c r="AG1112" i="1"/>
  <c r="AG1176" i="1"/>
  <c r="AG1368" i="1"/>
  <c r="AG1400" i="1"/>
  <c r="AG1401" i="1" s="1"/>
  <c r="AG1432" i="1"/>
  <c r="AG1496" i="1"/>
  <c r="AG1752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AH4" i="1" l="1"/>
  <c r="AI4" i="1" l="1"/>
  <c r="AJ4" i="1" s="1"/>
  <c r="AK4" i="1" s="1"/>
  <c r="AH5" i="1" l="1"/>
  <c r="AI5" i="1" l="1"/>
  <c r="AJ5" i="1" s="1"/>
  <c r="AK5" i="1" s="1"/>
  <c r="AH6" i="1"/>
  <c r="AI6" i="1" s="1"/>
  <c r="AJ6" i="1" l="1"/>
  <c r="AK6" i="1" s="1"/>
  <c r="AH7" i="1"/>
  <c r="AI7" i="1" l="1"/>
  <c r="AJ7" i="1" s="1"/>
  <c r="AK7" i="1" s="1"/>
  <c r="AH8" i="1"/>
  <c r="AI8" i="1" l="1"/>
  <c r="AJ8" i="1" s="1"/>
  <c r="AK8" i="1" s="1"/>
  <c r="AH9" i="1"/>
  <c r="AI9" i="1" l="1"/>
  <c r="AJ9" i="1" s="1"/>
  <c r="AK9" i="1" s="1"/>
  <c r="AH10" i="1"/>
  <c r="AI10" i="1" l="1"/>
  <c r="AJ10" i="1" s="1"/>
  <c r="AK10" i="1" s="1"/>
  <c r="AH11" i="1" l="1"/>
  <c r="AH12" i="1"/>
  <c r="AI12" i="1" s="1"/>
  <c r="AI11" i="1" l="1"/>
  <c r="AJ11" i="1" s="1"/>
  <c r="AK11" i="1" s="1"/>
  <c r="AH13" i="1"/>
  <c r="AI13" i="1" s="1"/>
  <c r="AJ12" i="1" l="1"/>
  <c r="AK12" i="1" s="1"/>
  <c r="AH15" i="1"/>
  <c r="AI15" i="1" s="1"/>
  <c r="AH14" i="1"/>
  <c r="AI14" i="1" s="1"/>
  <c r="AJ13" i="1" l="1"/>
  <c r="AK13" i="1" s="1"/>
  <c r="AH16" i="1"/>
  <c r="AJ14" i="1" l="1"/>
  <c r="AK14" i="1" s="1"/>
  <c r="AH17" i="1"/>
  <c r="AI17" i="1" s="1"/>
  <c r="AI16" i="1"/>
  <c r="AJ15" i="1" l="1"/>
  <c r="AK15" i="1" s="1"/>
  <c r="AH18" i="1"/>
  <c r="AJ16" i="1" l="1"/>
  <c r="AK16" i="1" s="1"/>
  <c r="AH19" i="1"/>
  <c r="AI18" i="1"/>
  <c r="AJ17" i="1" l="1"/>
  <c r="AK17" i="1" s="1"/>
  <c r="AH20" i="1"/>
  <c r="AI20" i="1" s="1"/>
  <c r="AI19" i="1"/>
  <c r="AJ18" i="1" l="1"/>
  <c r="AK18" i="1" s="1"/>
  <c r="AH21" i="1"/>
  <c r="AI21" i="1" s="1"/>
  <c r="AJ19" i="1" l="1"/>
  <c r="AK19" i="1" s="1"/>
  <c r="AH22" i="1"/>
  <c r="AI22" i="1" s="1"/>
  <c r="AJ20" i="1" l="1"/>
  <c r="AK20" i="1" s="1"/>
  <c r="AH23" i="1"/>
  <c r="AI23" i="1" s="1"/>
  <c r="AJ21" i="1" l="1"/>
  <c r="AK21" i="1" s="1"/>
  <c r="AJ22" i="1" l="1"/>
  <c r="AK22" i="1" s="1"/>
  <c r="AH25" i="1"/>
  <c r="AI25" i="1" s="1"/>
  <c r="AH24" i="1"/>
  <c r="AI24" i="1" s="1"/>
  <c r="AJ23" i="1" l="1"/>
  <c r="AK23" i="1" s="1"/>
  <c r="AH26" i="1"/>
  <c r="AI26" i="1" s="1"/>
  <c r="AJ24" i="1" l="1"/>
  <c r="AK24" i="1" s="1"/>
  <c r="AH27" i="1"/>
  <c r="AI27" i="1" s="1"/>
  <c r="AJ25" i="1" l="1"/>
  <c r="AK25" i="1" s="1"/>
  <c r="AH28" i="1"/>
  <c r="AI28" i="1" s="1"/>
  <c r="AJ26" i="1" l="1"/>
  <c r="AK26" i="1" s="1"/>
  <c r="AH29" i="1"/>
  <c r="AI29" i="1" s="1"/>
  <c r="AJ27" i="1" l="1"/>
  <c r="AK27" i="1" s="1"/>
  <c r="AH30" i="1"/>
  <c r="AI30" i="1" s="1"/>
  <c r="AJ28" i="1" l="1"/>
  <c r="AK28" i="1" s="1"/>
  <c r="AH31" i="1"/>
  <c r="AI31" i="1" s="1"/>
  <c r="AJ29" i="1" l="1"/>
  <c r="AK29" i="1" s="1"/>
  <c r="AH32" i="1"/>
  <c r="AI32" i="1" s="1"/>
  <c r="AJ30" i="1" l="1"/>
  <c r="AK30" i="1" s="1"/>
  <c r="AH33" i="1"/>
  <c r="AI33" i="1" s="1"/>
  <c r="AJ31" i="1" l="1"/>
  <c r="AK31" i="1" s="1"/>
  <c r="AH34" i="1"/>
  <c r="AI34" i="1" s="1"/>
  <c r="AJ32" i="1" l="1"/>
  <c r="AK32" i="1" s="1"/>
  <c r="AH35" i="1"/>
  <c r="AI35" i="1" s="1"/>
  <c r="AJ33" i="1" l="1"/>
  <c r="AK33" i="1" s="1"/>
  <c r="AH36" i="1"/>
  <c r="AI36" i="1" s="1"/>
  <c r="AJ34" i="1" l="1"/>
  <c r="AK34" i="1" s="1"/>
  <c r="AH37" i="1"/>
  <c r="AI37" i="1" s="1"/>
  <c r="AJ35" i="1" l="1"/>
  <c r="AK35" i="1" s="1"/>
  <c r="AH38" i="1"/>
  <c r="AI38" i="1" s="1"/>
  <c r="AJ36" i="1" l="1"/>
  <c r="AK36" i="1" s="1"/>
  <c r="AH39" i="1"/>
  <c r="AI39" i="1" s="1"/>
  <c r="AJ37" i="1" l="1"/>
  <c r="AK37" i="1" s="1"/>
  <c r="AH40" i="1"/>
  <c r="AI40" i="1" s="1"/>
  <c r="AJ38" i="1" l="1"/>
  <c r="AK38" i="1" s="1"/>
  <c r="AH41" i="1"/>
  <c r="AI41" i="1" s="1"/>
  <c r="AJ39" i="1" l="1"/>
  <c r="AK39" i="1" s="1"/>
  <c r="AH42" i="1"/>
  <c r="AI42" i="1" s="1"/>
  <c r="AJ40" i="1" l="1"/>
  <c r="AK40" i="1" s="1"/>
  <c r="AH43" i="1"/>
  <c r="AI43" i="1" s="1"/>
  <c r="AJ41" i="1" l="1"/>
  <c r="AK41" i="1" s="1"/>
  <c r="AH44" i="1"/>
  <c r="AI44" i="1" s="1"/>
  <c r="AJ42" i="1" l="1"/>
  <c r="AK42" i="1" s="1"/>
  <c r="AH45" i="1"/>
  <c r="AI45" i="1" s="1"/>
  <c r="AJ43" i="1" l="1"/>
  <c r="AK43" i="1" s="1"/>
  <c r="AJ44" i="1" l="1"/>
  <c r="AK44" i="1" s="1"/>
  <c r="AH47" i="1"/>
  <c r="AI47" i="1" s="1"/>
  <c r="AH46" i="1"/>
  <c r="AI46" i="1" s="1"/>
  <c r="AJ45" i="1" l="1"/>
  <c r="AK45" i="1" s="1"/>
  <c r="AH48" i="1"/>
  <c r="AI48" i="1" s="1"/>
  <c r="AJ46" i="1" l="1"/>
  <c r="AK46" i="1" s="1"/>
  <c r="AH49" i="1"/>
  <c r="AI49" i="1" s="1"/>
  <c r="AJ47" i="1" l="1"/>
  <c r="AK47" i="1" s="1"/>
  <c r="AH50" i="1"/>
  <c r="AI50" i="1" s="1"/>
  <c r="AJ48" i="1" l="1"/>
  <c r="AK48" i="1" s="1"/>
  <c r="AH51" i="1"/>
  <c r="AI51" i="1" s="1"/>
  <c r="AJ49" i="1" l="1"/>
  <c r="AK49" i="1" s="1"/>
  <c r="AH52" i="1"/>
  <c r="AI52" i="1" s="1"/>
  <c r="AJ50" i="1" l="1"/>
  <c r="AK50" i="1" s="1"/>
  <c r="AH53" i="1"/>
  <c r="AI53" i="1" s="1"/>
  <c r="AJ51" i="1" l="1"/>
  <c r="AK51" i="1" s="1"/>
  <c r="AH54" i="1"/>
  <c r="AI54" i="1" s="1"/>
  <c r="AJ52" i="1" l="1"/>
  <c r="AK52" i="1" s="1"/>
  <c r="AH55" i="1"/>
  <c r="AI55" i="1" s="1"/>
  <c r="AJ53" i="1" l="1"/>
  <c r="AK53" i="1" s="1"/>
  <c r="AH56" i="1"/>
  <c r="AI56" i="1" s="1"/>
  <c r="AJ54" i="1" l="1"/>
  <c r="AK54" i="1" s="1"/>
  <c r="AH57" i="1"/>
  <c r="AI57" i="1" s="1"/>
  <c r="AJ55" i="1" l="1"/>
  <c r="AK55" i="1" s="1"/>
  <c r="AH58" i="1"/>
  <c r="AI58" i="1" s="1"/>
  <c r="AJ56" i="1" l="1"/>
  <c r="AK56" i="1" s="1"/>
  <c r="AH59" i="1"/>
  <c r="AI59" i="1" s="1"/>
  <c r="AJ57" i="1" l="1"/>
  <c r="AK57" i="1" s="1"/>
  <c r="AH60" i="1"/>
  <c r="AI60" i="1" s="1"/>
  <c r="AJ58" i="1" l="1"/>
  <c r="AK58" i="1" s="1"/>
  <c r="AH61" i="1"/>
  <c r="AI61" i="1" s="1"/>
  <c r="AJ59" i="1" l="1"/>
  <c r="AK59" i="1" s="1"/>
  <c r="AH62" i="1"/>
  <c r="AI62" i="1" s="1"/>
  <c r="AJ60" i="1" l="1"/>
  <c r="AK60" i="1" s="1"/>
  <c r="AJ61" i="1" l="1"/>
  <c r="AK61" i="1" s="1"/>
  <c r="AH64" i="1"/>
  <c r="AI64" i="1" s="1"/>
  <c r="AH63" i="1"/>
  <c r="AI63" i="1" s="1"/>
  <c r="AJ62" i="1" l="1"/>
  <c r="AK62" i="1" s="1"/>
  <c r="AH65" i="1"/>
  <c r="AI65" i="1" s="1"/>
  <c r="AJ63" i="1" l="1"/>
  <c r="AK63" i="1" s="1"/>
  <c r="AH66" i="1"/>
  <c r="AI66" i="1" s="1"/>
  <c r="AJ64" i="1" l="1"/>
  <c r="AK64" i="1" s="1"/>
  <c r="AJ65" i="1" l="1"/>
  <c r="AK65" i="1" s="1"/>
  <c r="AH67" i="1"/>
  <c r="AI67" i="1" s="1"/>
  <c r="AJ66" i="1" l="1"/>
  <c r="AK66" i="1" s="1"/>
  <c r="AH69" i="1"/>
  <c r="AI69" i="1" s="1"/>
  <c r="AH68" i="1"/>
  <c r="AI68" i="1" s="1"/>
  <c r="AJ67" i="1" l="1"/>
  <c r="AK67" i="1" s="1"/>
  <c r="AH70" i="1"/>
  <c r="AI70" i="1" s="1"/>
  <c r="AJ68" i="1" l="1"/>
  <c r="AK68" i="1" s="1"/>
  <c r="AH71" i="1"/>
  <c r="AI71" i="1" s="1"/>
  <c r="AJ69" i="1" l="1"/>
  <c r="AK69" i="1" s="1"/>
  <c r="AH72" i="1"/>
  <c r="AI72" i="1" s="1"/>
  <c r="AJ70" i="1" l="1"/>
  <c r="AK70" i="1" s="1"/>
  <c r="AH73" i="1"/>
  <c r="AI73" i="1" s="1"/>
  <c r="AJ71" i="1" l="1"/>
  <c r="AK71" i="1" s="1"/>
  <c r="AH74" i="1"/>
  <c r="AI74" i="1" s="1"/>
  <c r="AJ72" i="1" l="1"/>
  <c r="AK72" i="1" s="1"/>
  <c r="AJ73" i="1" l="1"/>
  <c r="AK73" i="1" s="1"/>
  <c r="AH75" i="1"/>
  <c r="AI75" i="1" s="1"/>
  <c r="AJ74" i="1" l="1"/>
  <c r="AK74" i="1" s="1"/>
  <c r="AH77" i="1"/>
  <c r="AI77" i="1" s="1"/>
  <c r="AH76" i="1"/>
  <c r="AI76" i="1" s="1"/>
  <c r="AJ75" i="1" l="1"/>
  <c r="AK75" i="1" s="1"/>
  <c r="AH78" i="1"/>
  <c r="AI78" i="1" s="1"/>
  <c r="AJ76" i="1" l="1"/>
  <c r="AK76" i="1" s="1"/>
  <c r="AH79" i="1"/>
  <c r="AI79" i="1" s="1"/>
  <c r="AJ77" i="1" l="1"/>
  <c r="AK77" i="1" s="1"/>
  <c r="AH80" i="1"/>
  <c r="AI80" i="1" s="1"/>
  <c r="AJ78" i="1" l="1"/>
  <c r="AK78" i="1" s="1"/>
  <c r="AH81" i="1"/>
  <c r="AI81" i="1" s="1"/>
  <c r="AJ79" i="1" l="1"/>
  <c r="AK79" i="1" s="1"/>
  <c r="AH82" i="1"/>
  <c r="AI82" i="1" s="1"/>
  <c r="AJ80" i="1" l="1"/>
  <c r="AK80" i="1" s="1"/>
  <c r="AH83" i="1"/>
  <c r="AI83" i="1" s="1"/>
  <c r="AJ81" i="1" l="1"/>
  <c r="AK81" i="1" s="1"/>
  <c r="AH84" i="1"/>
  <c r="AI84" i="1" s="1"/>
  <c r="AJ82" i="1" l="1"/>
  <c r="AK82" i="1" s="1"/>
  <c r="AH85" i="1"/>
  <c r="AI85" i="1" s="1"/>
  <c r="AJ83" i="1" l="1"/>
  <c r="AK83" i="1" s="1"/>
  <c r="AH86" i="1"/>
  <c r="AI86" i="1" s="1"/>
  <c r="AJ84" i="1" l="1"/>
  <c r="AK84" i="1" s="1"/>
  <c r="AH87" i="1"/>
  <c r="AI87" i="1" s="1"/>
  <c r="AJ85" i="1" l="1"/>
  <c r="AK85" i="1" s="1"/>
  <c r="AH88" i="1"/>
  <c r="AI88" i="1" s="1"/>
  <c r="AJ86" i="1" l="1"/>
  <c r="AK86" i="1" s="1"/>
  <c r="AH89" i="1"/>
  <c r="AI89" i="1" s="1"/>
  <c r="AJ87" i="1" l="1"/>
  <c r="AK87" i="1" s="1"/>
  <c r="AH90" i="1"/>
  <c r="AI90" i="1" s="1"/>
  <c r="AJ88" i="1" l="1"/>
  <c r="AJ89" i="1" s="1"/>
  <c r="AK89" i="1" s="1"/>
  <c r="AH91" i="1"/>
  <c r="AI91" i="1" s="1"/>
  <c r="AK88" i="1" l="1"/>
  <c r="AJ90" i="1"/>
  <c r="AK90" i="1" s="1"/>
  <c r="AH92" i="1"/>
  <c r="AI92" i="1" s="1"/>
  <c r="AJ91" i="1" l="1"/>
  <c r="AK91" i="1" s="1"/>
  <c r="AH93" i="1"/>
  <c r="AI93" i="1" s="1"/>
  <c r="AJ92" i="1" l="1"/>
  <c r="AK92" i="1" s="1"/>
  <c r="AH94" i="1"/>
  <c r="AI94" i="1" s="1"/>
  <c r="AJ93" i="1" l="1"/>
  <c r="AK93" i="1" s="1"/>
  <c r="AH95" i="1"/>
  <c r="AI95" i="1" s="1"/>
  <c r="AJ94" i="1" l="1"/>
  <c r="AK94" i="1" s="1"/>
  <c r="AH96" i="1"/>
  <c r="AI96" i="1" s="1"/>
  <c r="AJ95" i="1" l="1"/>
  <c r="AK95" i="1" s="1"/>
  <c r="AH97" i="1"/>
  <c r="AI97" i="1" s="1"/>
  <c r="AJ96" i="1" l="1"/>
  <c r="AK96" i="1" s="1"/>
  <c r="AH98" i="1"/>
  <c r="AI98" i="1" s="1"/>
  <c r="AJ97" i="1" l="1"/>
  <c r="AJ98" i="1" s="1"/>
  <c r="AK98" i="1" s="1"/>
  <c r="AH99" i="1"/>
  <c r="AI99" i="1" s="1"/>
  <c r="AK97" i="1" l="1"/>
  <c r="AH100" i="1"/>
  <c r="AI100" i="1" s="1"/>
  <c r="AJ99" i="1"/>
  <c r="AK99" i="1" s="1"/>
  <c r="AH101" i="1" l="1"/>
  <c r="AI101" i="1" s="1"/>
  <c r="AJ100" i="1"/>
  <c r="AK100" i="1" s="1"/>
  <c r="AH102" i="1" l="1"/>
  <c r="AI102" i="1" s="1"/>
  <c r="AJ101" i="1"/>
  <c r="AK101" i="1" s="1"/>
  <c r="AH103" i="1" l="1"/>
  <c r="AI103" i="1" s="1"/>
  <c r="AJ102" i="1"/>
  <c r="AH104" i="1" l="1"/>
  <c r="AI104" i="1" s="1"/>
  <c r="AJ103" i="1"/>
  <c r="AK103" i="1" s="1"/>
  <c r="AK102" i="1"/>
  <c r="AJ104" i="1" l="1"/>
  <c r="AK104" i="1" s="1"/>
  <c r="AH105" i="1"/>
  <c r="AI105" i="1" s="1"/>
  <c r="AJ105" i="1" l="1"/>
  <c r="AK105" i="1" s="1"/>
  <c r="AH106" i="1"/>
  <c r="AI106" i="1" s="1"/>
  <c r="AJ106" i="1" l="1"/>
  <c r="AK106" i="1" s="1"/>
  <c r="AH107" i="1"/>
  <c r="AI107" i="1" s="1"/>
  <c r="AJ107" i="1" l="1"/>
  <c r="AK107" i="1" s="1"/>
  <c r="AH108" i="1"/>
  <c r="AI108" i="1" s="1"/>
  <c r="AJ108" i="1" l="1"/>
  <c r="AK108" i="1" s="1"/>
  <c r="AH109" i="1"/>
  <c r="AI109" i="1" s="1"/>
  <c r="AJ109" i="1" l="1"/>
  <c r="AK109" i="1" s="1"/>
  <c r="AH110" i="1"/>
  <c r="AI110" i="1" s="1"/>
  <c r="AJ110" i="1" l="1"/>
  <c r="AK110" i="1" s="1"/>
  <c r="AH111" i="1"/>
  <c r="AI111" i="1" s="1"/>
  <c r="AJ111" i="1" l="1"/>
  <c r="AK111" i="1" s="1"/>
  <c r="AH112" i="1"/>
  <c r="AI112" i="1" s="1"/>
  <c r="AJ112" i="1" l="1"/>
  <c r="AK112" i="1" s="1"/>
  <c r="AH113" i="1"/>
  <c r="AI113" i="1" s="1"/>
  <c r="AJ113" i="1" l="1"/>
  <c r="AK113" i="1" s="1"/>
  <c r="AH114" i="1"/>
  <c r="AI114" i="1" s="1"/>
  <c r="AJ114" i="1" l="1"/>
  <c r="AK114" i="1" s="1"/>
  <c r="AH116" i="1" l="1"/>
  <c r="AI116" i="1" s="1"/>
  <c r="AH115" i="1"/>
  <c r="AI115" i="1" s="1"/>
  <c r="AJ115" i="1" s="1"/>
  <c r="AK115" i="1" s="1"/>
  <c r="AH117" i="1" l="1"/>
  <c r="AI117" i="1" s="1"/>
  <c r="AJ116" i="1"/>
  <c r="AK116" i="1" s="1"/>
  <c r="AH118" i="1" l="1"/>
  <c r="AI118" i="1" s="1"/>
  <c r="AJ117" i="1"/>
  <c r="AK117" i="1" s="1"/>
  <c r="AH119" i="1" l="1"/>
  <c r="AI119" i="1" s="1"/>
  <c r="AJ118" i="1"/>
  <c r="AK118" i="1" s="1"/>
  <c r="AH120" i="1" l="1"/>
  <c r="AI120" i="1" s="1"/>
  <c r="AJ119" i="1"/>
  <c r="AK119" i="1" s="1"/>
  <c r="AH121" i="1" l="1"/>
  <c r="AI121" i="1" s="1"/>
  <c r="AJ120" i="1"/>
  <c r="AK120" i="1" s="1"/>
  <c r="AH122" i="1" l="1"/>
  <c r="AI122" i="1" s="1"/>
  <c r="AJ121" i="1"/>
  <c r="AK121" i="1" s="1"/>
  <c r="AH123" i="1" l="1"/>
  <c r="AI123" i="1" s="1"/>
  <c r="AJ122" i="1"/>
  <c r="AK122" i="1" s="1"/>
  <c r="AH124" i="1" l="1"/>
  <c r="AI124" i="1" s="1"/>
  <c r="AJ123" i="1"/>
  <c r="AK123" i="1" s="1"/>
  <c r="AH125" i="1" l="1"/>
  <c r="AI125" i="1" s="1"/>
  <c r="AJ124" i="1"/>
  <c r="AK124" i="1" s="1"/>
  <c r="AJ125" i="1" l="1"/>
  <c r="AK125" i="1" s="1"/>
  <c r="AH127" i="1" l="1"/>
  <c r="AI127" i="1" s="1"/>
  <c r="AH126" i="1"/>
  <c r="AI126" i="1" s="1"/>
  <c r="AJ126" i="1" s="1"/>
  <c r="AK126" i="1" s="1"/>
  <c r="AH128" i="1" l="1"/>
  <c r="AI128" i="1" s="1"/>
  <c r="AJ127" i="1"/>
  <c r="AK127" i="1" s="1"/>
  <c r="AH129" i="1" l="1"/>
  <c r="AI129" i="1" s="1"/>
  <c r="AJ128" i="1"/>
  <c r="AK128" i="1" s="1"/>
  <c r="AH130" i="1" l="1"/>
  <c r="AI130" i="1" s="1"/>
  <c r="AJ129" i="1"/>
  <c r="AK129" i="1" s="1"/>
  <c r="AH131" i="1" l="1"/>
  <c r="AI131" i="1" s="1"/>
  <c r="AJ130" i="1"/>
  <c r="AK130" i="1" s="1"/>
  <c r="AH132" i="1" l="1"/>
  <c r="AI132" i="1" s="1"/>
  <c r="AJ131" i="1"/>
  <c r="AK131" i="1" s="1"/>
  <c r="AH133" i="1" l="1"/>
  <c r="AI133" i="1" s="1"/>
  <c r="AJ132" i="1"/>
  <c r="AK132" i="1" s="1"/>
  <c r="AH134" i="1" l="1"/>
  <c r="AI134" i="1" s="1"/>
  <c r="AJ133" i="1"/>
  <c r="AK133" i="1" s="1"/>
  <c r="AH135" i="1" l="1"/>
  <c r="AI135" i="1" s="1"/>
  <c r="AJ134" i="1"/>
  <c r="AK134" i="1" s="1"/>
  <c r="AH136" i="1" l="1"/>
  <c r="AI136" i="1" s="1"/>
  <c r="AJ135" i="1"/>
  <c r="AK135" i="1" s="1"/>
  <c r="AJ136" i="1" l="1"/>
  <c r="AK136" i="1" s="1"/>
  <c r="AH138" i="1" l="1"/>
  <c r="AI138" i="1" s="1"/>
  <c r="AH137" i="1"/>
  <c r="AI137" i="1" s="1"/>
  <c r="AJ137" i="1" s="1"/>
  <c r="AK137" i="1" s="1"/>
  <c r="AJ138" i="1" l="1"/>
  <c r="AK138" i="1" s="1"/>
  <c r="AH140" i="1" l="1"/>
  <c r="AI140" i="1" s="1"/>
  <c r="AH139" i="1"/>
  <c r="AI139" i="1" s="1"/>
  <c r="AJ139" i="1" s="1"/>
  <c r="AK139" i="1" s="1"/>
  <c r="AH141" i="1" l="1"/>
  <c r="AI141" i="1" s="1"/>
  <c r="AJ140" i="1"/>
  <c r="AK140" i="1" s="1"/>
  <c r="AH142" i="1" l="1"/>
  <c r="AI142" i="1" s="1"/>
  <c r="AJ141" i="1"/>
  <c r="AK141" i="1" s="1"/>
  <c r="AH143" i="1" l="1"/>
  <c r="AI143" i="1" s="1"/>
  <c r="AJ142" i="1"/>
  <c r="AK142" i="1" s="1"/>
  <c r="AH144" i="1" l="1"/>
  <c r="AI144" i="1" s="1"/>
  <c r="AJ143" i="1"/>
  <c r="AK143" i="1" s="1"/>
  <c r="AH145" i="1" l="1"/>
  <c r="AI145" i="1" s="1"/>
  <c r="AJ144" i="1"/>
  <c r="AK144" i="1" s="1"/>
  <c r="AH146" i="1" l="1"/>
  <c r="AI146" i="1" s="1"/>
  <c r="AJ145" i="1"/>
  <c r="AK145" i="1" s="1"/>
  <c r="AH147" i="1" l="1"/>
  <c r="AI147" i="1" s="1"/>
  <c r="AJ146" i="1"/>
  <c r="AK146" i="1" s="1"/>
  <c r="AH148" i="1" l="1"/>
  <c r="AI148" i="1" s="1"/>
  <c r="AJ147" i="1"/>
  <c r="AH149" i="1" l="1"/>
  <c r="AI149" i="1" s="1"/>
  <c r="AJ148" i="1"/>
  <c r="AK148" i="1" s="1"/>
  <c r="AK147" i="1"/>
  <c r="AH150" i="1" l="1"/>
  <c r="AI150" i="1" s="1"/>
  <c r="AJ149" i="1"/>
  <c r="AK149" i="1" s="1"/>
  <c r="AH151" i="1" l="1"/>
  <c r="AI151" i="1" s="1"/>
  <c r="AJ150" i="1"/>
  <c r="AK150" i="1" s="1"/>
  <c r="AH152" i="1" l="1"/>
  <c r="AI152" i="1" s="1"/>
  <c r="AJ151" i="1"/>
  <c r="AK151" i="1" s="1"/>
  <c r="AH153" i="1" l="1"/>
  <c r="AI153" i="1" s="1"/>
  <c r="AJ152" i="1"/>
  <c r="AK152" i="1" s="1"/>
  <c r="AH154" i="1" l="1"/>
  <c r="AI154" i="1" s="1"/>
  <c r="AJ153" i="1"/>
  <c r="AK153" i="1" s="1"/>
  <c r="AH155" i="1" l="1"/>
  <c r="AI155" i="1" s="1"/>
  <c r="AJ154" i="1"/>
  <c r="AK154" i="1" s="1"/>
  <c r="AH156" i="1" l="1"/>
  <c r="AI156" i="1" s="1"/>
  <c r="AJ155" i="1"/>
  <c r="AK155" i="1" s="1"/>
  <c r="AH157" i="1" l="1"/>
  <c r="AI157" i="1" s="1"/>
  <c r="AJ156" i="1"/>
  <c r="AK156" i="1" s="1"/>
  <c r="AH158" i="1" l="1"/>
  <c r="AI158" i="1" s="1"/>
  <c r="AJ157" i="1"/>
  <c r="AK157" i="1" s="1"/>
  <c r="AH159" i="1" l="1"/>
  <c r="AI159" i="1" s="1"/>
  <c r="AJ158" i="1"/>
  <c r="AK158" i="1" s="1"/>
  <c r="AH160" i="1" l="1"/>
  <c r="AI160" i="1" s="1"/>
  <c r="AJ159" i="1"/>
  <c r="AK159" i="1" s="1"/>
  <c r="AH161" i="1" l="1"/>
  <c r="AI161" i="1" s="1"/>
  <c r="AJ160" i="1"/>
  <c r="AK160" i="1" s="1"/>
  <c r="AH162" i="1" l="1"/>
  <c r="AI162" i="1" s="1"/>
  <c r="AJ161" i="1"/>
  <c r="AK161" i="1" s="1"/>
  <c r="AH163" i="1" l="1"/>
  <c r="AI163" i="1" s="1"/>
  <c r="AJ162" i="1"/>
  <c r="AK162" i="1" s="1"/>
  <c r="AH164" i="1" l="1"/>
  <c r="AI164" i="1" s="1"/>
  <c r="AJ163" i="1"/>
  <c r="AK163" i="1" s="1"/>
  <c r="AH165" i="1" l="1"/>
  <c r="AI165" i="1" s="1"/>
  <c r="AJ164" i="1"/>
  <c r="AK164" i="1" s="1"/>
  <c r="AH166" i="1" l="1"/>
  <c r="AI166" i="1" s="1"/>
  <c r="AJ165" i="1"/>
  <c r="AK165" i="1" s="1"/>
  <c r="AH167" i="1" l="1"/>
  <c r="AI167" i="1" s="1"/>
  <c r="AJ166" i="1"/>
  <c r="AK166" i="1" s="1"/>
  <c r="AJ167" i="1" l="1"/>
  <c r="AK167" i="1" s="1"/>
  <c r="AH169" i="1" l="1"/>
  <c r="AI169" i="1" s="1"/>
  <c r="AH168" i="1"/>
  <c r="AI168" i="1" s="1"/>
  <c r="AJ168" i="1" s="1"/>
  <c r="AK168" i="1" s="1"/>
  <c r="AH170" i="1" l="1"/>
  <c r="AI170" i="1" s="1"/>
  <c r="AJ169" i="1"/>
  <c r="AK169" i="1" s="1"/>
  <c r="AH171" i="1" l="1"/>
  <c r="AI171" i="1" s="1"/>
  <c r="AJ170" i="1"/>
  <c r="AK170" i="1" s="1"/>
  <c r="AH172" i="1" l="1"/>
  <c r="AI172" i="1" s="1"/>
  <c r="AJ171" i="1"/>
  <c r="AK171" i="1" s="1"/>
  <c r="AH173" i="1" l="1"/>
  <c r="AI173" i="1" s="1"/>
  <c r="AJ172" i="1"/>
  <c r="AK172" i="1" s="1"/>
  <c r="AH174" i="1" l="1"/>
  <c r="AI174" i="1" s="1"/>
  <c r="AJ173" i="1"/>
  <c r="AK173" i="1" s="1"/>
  <c r="AH175" i="1" l="1"/>
  <c r="AI175" i="1" s="1"/>
  <c r="AJ174" i="1"/>
  <c r="AK174" i="1" s="1"/>
  <c r="AH176" i="1" l="1"/>
  <c r="AI176" i="1" s="1"/>
  <c r="AJ175" i="1"/>
  <c r="AK175" i="1" s="1"/>
  <c r="AH177" i="1" l="1"/>
  <c r="AI177" i="1" s="1"/>
  <c r="AJ176" i="1"/>
  <c r="AK176" i="1" s="1"/>
  <c r="AH178" i="1" l="1"/>
  <c r="AI178" i="1" s="1"/>
  <c r="AJ177" i="1"/>
  <c r="AK177" i="1" s="1"/>
  <c r="AH179" i="1" l="1"/>
  <c r="AI179" i="1" s="1"/>
  <c r="AJ178" i="1"/>
  <c r="AK178" i="1" s="1"/>
  <c r="AH180" i="1" l="1"/>
  <c r="AI180" i="1" s="1"/>
  <c r="AJ179" i="1"/>
  <c r="AK179" i="1" s="1"/>
  <c r="AH181" i="1" l="1"/>
  <c r="AI181" i="1" s="1"/>
  <c r="AJ180" i="1"/>
  <c r="AK180" i="1" s="1"/>
  <c r="AH182" i="1" l="1"/>
  <c r="AI182" i="1" s="1"/>
  <c r="AJ181" i="1"/>
  <c r="AK181" i="1" s="1"/>
  <c r="AH183" i="1" l="1"/>
  <c r="AI183" i="1" s="1"/>
  <c r="AJ182" i="1"/>
  <c r="AK182" i="1" s="1"/>
  <c r="AH184" i="1" l="1"/>
  <c r="AI184" i="1" s="1"/>
  <c r="AJ183" i="1"/>
  <c r="AK183" i="1" s="1"/>
  <c r="AH185" i="1" l="1"/>
  <c r="AI185" i="1" s="1"/>
  <c r="AJ184" i="1"/>
  <c r="AK184" i="1" s="1"/>
  <c r="AH186" i="1" l="1"/>
  <c r="AI186" i="1" s="1"/>
  <c r="AJ185" i="1"/>
  <c r="AK185" i="1" s="1"/>
  <c r="AH187" i="1" l="1"/>
  <c r="AI187" i="1" s="1"/>
  <c r="AJ186" i="1"/>
  <c r="AK186" i="1" s="1"/>
  <c r="AH188" i="1" l="1"/>
  <c r="AI188" i="1" s="1"/>
  <c r="AJ187" i="1"/>
  <c r="AK187" i="1" s="1"/>
  <c r="AH189" i="1" l="1"/>
  <c r="AI189" i="1" s="1"/>
  <c r="AJ188" i="1"/>
  <c r="AK188" i="1" s="1"/>
  <c r="AH190" i="1" l="1"/>
  <c r="AI190" i="1" s="1"/>
  <c r="AJ189" i="1"/>
  <c r="AK189" i="1" s="1"/>
  <c r="AH191" i="1" l="1"/>
  <c r="AI191" i="1" s="1"/>
  <c r="AJ190" i="1"/>
  <c r="AK190" i="1" s="1"/>
  <c r="AH192" i="1" l="1"/>
  <c r="AI192" i="1" s="1"/>
  <c r="AJ191" i="1"/>
  <c r="AK191" i="1" s="1"/>
  <c r="AH193" i="1" l="1"/>
  <c r="AI193" i="1" s="1"/>
  <c r="AJ192" i="1"/>
  <c r="AK192" i="1" s="1"/>
  <c r="AH194" i="1" l="1"/>
  <c r="AI194" i="1" s="1"/>
  <c r="AJ193" i="1"/>
  <c r="AK193" i="1" s="1"/>
  <c r="AH195" i="1" l="1"/>
  <c r="AI195" i="1" s="1"/>
  <c r="AJ194" i="1"/>
  <c r="AK194" i="1" s="1"/>
  <c r="AH196" i="1" l="1"/>
  <c r="AI196" i="1" s="1"/>
  <c r="AJ195" i="1"/>
  <c r="AK195" i="1" s="1"/>
  <c r="AH197" i="1" l="1"/>
  <c r="AI197" i="1" s="1"/>
  <c r="AJ196" i="1"/>
  <c r="AK196" i="1" s="1"/>
  <c r="AH198" i="1" l="1"/>
  <c r="AI198" i="1" s="1"/>
  <c r="AJ197" i="1"/>
  <c r="AK197" i="1" s="1"/>
  <c r="AH199" i="1" l="1"/>
  <c r="AI199" i="1" s="1"/>
  <c r="AJ198" i="1"/>
  <c r="AK198" i="1" s="1"/>
  <c r="AH200" i="1" l="1"/>
  <c r="AI200" i="1" s="1"/>
  <c r="AJ199" i="1"/>
  <c r="AK199" i="1" s="1"/>
  <c r="AH201" i="1" l="1"/>
  <c r="AI201" i="1" s="1"/>
  <c r="AJ200" i="1"/>
  <c r="AK200" i="1" s="1"/>
  <c r="AH202" i="1" l="1"/>
  <c r="AI202" i="1" s="1"/>
  <c r="AJ201" i="1"/>
  <c r="AK201" i="1" s="1"/>
  <c r="AH203" i="1" l="1"/>
  <c r="AI203" i="1" s="1"/>
  <c r="AJ202" i="1"/>
  <c r="AK202" i="1" s="1"/>
  <c r="AH204" i="1" l="1"/>
  <c r="AI204" i="1" s="1"/>
  <c r="AJ203" i="1"/>
  <c r="AK203" i="1" s="1"/>
  <c r="AH205" i="1" l="1"/>
  <c r="AI205" i="1" s="1"/>
  <c r="AJ204" i="1"/>
  <c r="AK204" i="1" s="1"/>
  <c r="AH206" i="1" l="1"/>
  <c r="AI206" i="1" s="1"/>
  <c r="AJ205" i="1"/>
  <c r="AK205" i="1" s="1"/>
  <c r="AH207" i="1" l="1"/>
  <c r="AI207" i="1" s="1"/>
  <c r="AJ206" i="1"/>
  <c r="AK206" i="1" s="1"/>
  <c r="AH208" i="1" l="1"/>
  <c r="AI208" i="1" s="1"/>
  <c r="AJ207" i="1"/>
  <c r="AK207" i="1" s="1"/>
  <c r="AH209" i="1" l="1"/>
  <c r="AI209" i="1" s="1"/>
  <c r="AJ208" i="1"/>
  <c r="AK208" i="1" s="1"/>
  <c r="AH210" i="1" l="1"/>
  <c r="AI210" i="1" s="1"/>
  <c r="AJ209" i="1"/>
  <c r="AK209" i="1" s="1"/>
  <c r="AH211" i="1" l="1"/>
  <c r="AI211" i="1" s="1"/>
  <c r="AJ210" i="1"/>
  <c r="AK210" i="1" s="1"/>
  <c r="AH212" i="1" l="1"/>
  <c r="AI212" i="1" s="1"/>
  <c r="AJ211" i="1"/>
  <c r="AK211" i="1" s="1"/>
  <c r="AH213" i="1" l="1"/>
  <c r="AI213" i="1" s="1"/>
  <c r="AJ212" i="1"/>
  <c r="AK212" i="1" s="1"/>
  <c r="AH214" i="1" l="1"/>
  <c r="AI214" i="1" s="1"/>
  <c r="AJ213" i="1"/>
  <c r="AK213" i="1" s="1"/>
  <c r="AH215" i="1" l="1"/>
  <c r="AI215" i="1" s="1"/>
  <c r="AJ214" i="1"/>
  <c r="AK214" i="1" s="1"/>
  <c r="AH216" i="1" l="1"/>
  <c r="AI216" i="1" s="1"/>
  <c r="AJ215" i="1"/>
  <c r="AK215" i="1" s="1"/>
  <c r="AH217" i="1" l="1"/>
  <c r="AI217" i="1" s="1"/>
  <c r="AJ216" i="1"/>
  <c r="AK216" i="1" s="1"/>
  <c r="AH218" i="1" l="1"/>
  <c r="AI218" i="1" s="1"/>
  <c r="AJ217" i="1"/>
  <c r="AK217" i="1" s="1"/>
  <c r="AH219" i="1" l="1"/>
  <c r="AI219" i="1" s="1"/>
  <c r="AJ218" i="1"/>
  <c r="AK218" i="1" s="1"/>
  <c r="AJ219" i="1" l="1"/>
  <c r="AK219" i="1" s="1"/>
  <c r="AH221" i="1" l="1"/>
  <c r="AI221" i="1" s="1"/>
  <c r="AH220" i="1"/>
  <c r="AI220" i="1" s="1"/>
  <c r="AJ220" i="1" s="1"/>
  <c r="AK220" i="1" s="1"/>
  <c r="AH222" i="1" l="1"/>
  <c r="AI222" i="1" s="1"/>
  <c r="AJ221" i="1"/>
  <c r="AK221" i="1" s="1"/>
  <c r="AH223" i="1" l="1"/>
  <c r="AI223" i="1" s="1"/>
  <c r="AJ222" i="1"/>
  <c r="AK222" i="1" s="1"/>
  <c r="AH224" i="1" l="1"/>
  <c r="AI224" i="1" s="1"/>
  <c r="AJ223" i="1"/>
  <c r="AK223" i="1" s="1"/>
  <c r="AJ224" i="1" l="1"/>
  <c r="AH226" i="1" l="1"/>
  <c r="AI226" i="1" s="1"/>
  <c r="AH225" i="1"/>
  <c r="AI225" i="1" s="1"/>
  <c r="AJ225" i="1" s="1"/>
  <c r="AK225" i="1" s="1"/>
  <c r="AK224" i="1"/>
  <c r="AH227" i="1" l="1"/>
  <c r="AI227" i="1" s="1"/>
  <c r="AJ226" i="1"/>
  <c r="AK226" i="1" s="1"/>
  <c r="AH228" i="1" l="1"/>
  <c r="AI228" i="1" s="1"/>
  <c r="AJ227" i="1"/>
  <c r="AK227" i="1" s="1"/>
  <c r="AH229" i="1" l="1"/>
  <c r="AI229" i="1" s="1"/>
  <c r="AJ228" i="1"/>
  <c r="AK228" i="1" s="1"/>
  <c r="AH230" i="1" l="1"/>
  <c r="AI230" i="1" s="1"/>
  <c r="AJ229" i="1"/>
  <c r="AK229" i="1" s="1"/>
  <c r="AH231" i="1" l="1"/>
  <c r="AI231" i="1" s="1"/>
  <c r="AJ230" i="1"/>
  <c r="AK230" i="1" s="1"/>
  <c r="AJ231" i="1" l="1"/>
  <c r="AK231" i="1" s="1"/>
  <c r="AH233" i="1" l="1"/>
  <c r="AI233" i="1" s="1"/>
  <c r="AH232" i="1"/>
  <c r="AI232" i="1" s="1"/>
  <c r="AJ232" i="1" s="1"/>
  <c r="AK232" i="1" s="1"/>
  <c r="AH234" i="1" l="1"/>
  <c r="AI234" i="1" s="1"/>
  <c r="AJ233" i="1"/>
  <c r="AK233" i="1" s="1"/>
  <c r="AH235" i="1" l="1"/>
  <c r="AI235" i="1" s="1"/>
  <c r="AJ234" i="1"/>
  <c r="AK234" i="1" s="1"/>
  <c r="AH236" i="1" l="1"/>
  <c r="AI236" i="1" s="1"/>
  <c r="AJ235" i="1"/>
  <c r="AK235" i="1" s="1"/>
  <c r="AH237" i="1" l="1"/>
  <c r="AI237" i="1" s="1"/>
  <c r="AJ236" i="1"/>
  <c r="AK236" i="1" s="1"/>
  <c r="AH238" i="1" l="1"/>
  <c r="AI238" i="1" s="1"/>
  <c r="AJ237" i="1"/>
  <c r="AK237" i="1" s="1"/>
  <c r="AH239" i="1" l="1"/>
  <c r="AI239" i="1" s="1"/>
  <c r="AJ238" i="1"/>
  <c r="AK238" i="1" s="1"/>
  <c r="AH240" i="1" l="1"/>
  <c r="AI240" i="1" s="1"/>
  <c r="AJ239" i="1"/>
  <c r="AK239" i="1" s="1"/>
  <c r="AH241" i="1" l="1"/>
  <c r="AI241" i="1" s="1"/>
  <c r="AJ240" i="1"/>
  <c r="AK240" i="1" s="1"/>
  <c r="AH242" i="1" l="1"/>
  <c r="AI242" i="1" s="1"/>
  <c r="AJ241" i="1"/>
  <c r="AK241" i="1" s="1"/>
  <c r="AH243" i="1" l="1"/>
  <c r="AI243" i="1" s="1"/>
  <c r="AJ242" i="1"/>
  <c r="AK242" i="1" s="1"/>
  <c r="AH244" i="1" l="1"/>
  <c r="AI244" i="1" s="1"/>
  <c r="AJ243" i="1"/>
  <c r="C3" i="2" s="1"/>
  <c r="F3" i="2" l="1"/>
  <c r="G3" i="2"/>
  <c r="K3" i="2"/>
  <c r="H3" i="2"/>
  <c r="L3" i="2"/>
  <c r="I3" i="2"/>
  <c r="M3" i="2"/>
  <c r="J3" i="2"/>
  <c r="N3" i="2"/>
  <c r="O3" i="2"/>
  <c r="P3" i="2"/>
  <c r="AH245" i="1"/>
  <c r="AI245" i="1" s="1"/>
  <c r="AK243" i="1"/>
  <c r="AJ244" i="1"/>
  <c r="AK244" i="1" s="1"/>
  <c r="Q3" i="2"/>
  <c r="AH246" i="1" l="1"/>
  <c r="AI246" i="1" s="1"/>
  <c r="AJ245" i="1"/>
  <c r="AK245" i="1" s="1"/>
  <c r="AH247" i="1" l="1"/>
  <c r="AI247" i="1" s="1"/>
  <c r="AJ246" i="1"/>
  <c r="AK246" i="1" s="1"/>
  <c r="AH248" i="1" l="1"/>
  <c r="AI248" i="1" s="1"/>
  <c r="AJ247" i="1"/>
  <c r="AK247" i="1" s="1"/>
  <c r="AH249" i="1" l="1"/>
  <c r="AI249" i="1" s="1"/>
  <c r="AJ248" i="1"/>
  <c r="AK248" i="1" s="1"/>
  <c r="AH250" i="1" l="1"/>
  <c r="AI250" i="1" s="1"/>
  <c r="AJ249" i="1"/>
  <c r="AK249" i="1" s="1"/>
  <c r="AH251" i="1" l="1"/>
  <c r="AI251" i="1" s="1"/>
  <c r="AJ250" i="1"/>
  <c r="AK250" i="1" s="1"/>
  <c r="AH252" i="1" l="1"/>
  <c r="AI252" i="1" s="1"/>
  <c r="AJ251" i="1"/>
  <c r="AK251" i="1" s="1"/>
  <c r="AH253" i="1" l="1"/>
  <c r="AI253" i="1" s="1"/>
  <c r="AJ252" i="1"/>
  <c r="AK252" i="1" s="1"/>
  <c r="AH254" i="1" l="1"/>
  <c r="AI254" i="1" s="1"/>
  <c r="AJ253" i="1"/>
  <c r="AK253" i="1" s="1"/>
  <c r="AH255" i="1" l="1"/>
  <c r="AI255" i="1" s="1"/>
  <c r="AJ254" i="1"/>
  <c r="AK254" i="1" s="1"/>
  <c r="AH256" i="1" l="1"/>
  <c r="AI256" i="1" s="1"/>
  <c r="AJ255" i="1"/>
  <c r="AK255" i="1" s="1"/>
  <c r="AH257" i="1" l="1"/>
  <c r="AI257" i="1" s="1"/>
  <c r="AJ256" i="1"/>
  <c r="AK256" i="1" s="1"/>
  <c r="AH258" i="1" l="1"/>
  <c r="AI258" i="1" s="1"/>
  <c r="AJ257" i="1"/>
  <c r="AK257" i="1" s="1"/>
  <c r="AH259" i="1" l="1"/>
  <c r="AI259" i="1" s="1"/>
  <c r="AJ258" i="1"/>
  <c r="AK258" i="1" s="1"/>
  <c r="AH260" i="1" l="1"/>
  <c r="AI260" i="1" s="1"/>
  <c r="AJ259" i="1"/>
  <c r="AK259" i="1" s="1"/>
  <c r="AH261" i="1" l="1"/>
  <c r="AI261" i="1" s="1"/>
  <c r="AJ260" i="1"/>
  <c r="AK260" i="1" s="1"/>
  <c r="AH262" i="1" l="1"/>
  <c r="AI262" i="1" s="1"/>
  <c r="AJ261" i="1"/>
  <c r="AK261" i="1" s="1"/>
  <c r="AJ262" i="1" l="1"/>
  <c r="AK262" i="1" s="1"/>
  <c r="AH263" i="1" l="1"/>
  <c r="AI263" i="1" s="1"/>
  <c r="AJ263" i="1" s="1"/>
  <c r="AK263" i="1" s="1"/>
  <c r="AH265" i="1" l="1"/>
  <c r="AI265" i="1" s="1"/>
  <c r="AH264" i="1"/>
  <c r="AI264" i="1" s="1"/>
  <c r="AJ264" i="1" s="1"/>
  <c r="AK264" i="1" s="1"/>
  <c r="AH266" i="1" l="1"/>
  <c r="AI266" i="1" s="1"/>
  <c r="AJ265" i="1"/>
  <c r="AK265" i="1" s="1"/>
  <c r="AH267" i="1" l="1"/>
  <c r="AI267" i="1" s="1"/>
  <c r="AJ266" i="1"/>
  <c r="AK266" i="1" s="1"/>
  <c r="AH268" i="1" l="1"/>
  <c r="AI268" i="1" s="1"/>
  <c r="AJ267" i="1"/>
  <c r="AK267" i="1" s="1"/>
  <c r="AH269" i="1" l="1"/>
  <c r="AI269" i="1" s="1"/>
  <c r="AJ268" i="1"/>
  <c r="AK268" i="1" s="1"/>
  <c r="AH270" i="1" l="1"/>
  <c r="AI270" i="1" s="1"/>
  <c r="AJ269" i="1"/>
  <c r="AK269" i="1" s="1"/>
  <c r="AH271" i="1" l="1"/>
  <c r="AI271" i="1" s="1"/>
  <c r="AJ270" i="1"/>
  <c r="AK270" i="1" s="1"/>
  <c r="AH272" i="1" l="1"/>
  <c r="AI272" i="1" s="1"/>
  <c r="AJ271" i="1"/>
  <c r="AK271" i="1" s="1"/>
  <c r="AH273" i="1" l="1"/>
  <c r="AI273" i="1" s="1"/>
  <c r="AJ272" i="1"/>
  <c r="AK272" i="1" s="1"/>
  <c r="AH274" i="1" l="1"/>
  <c r="AI274" i="1" s="1"/>
  <c r="AJ273" i="1"/>
  <c r="AK273" i="1" s="1"/>
  <c r="AH275" i="1" l="1"/>
  <c r="AI275" i="1" s="1"/>
  <c r="AJ274" i="1"/>
  <c r="AK274" i="1" s="1"/>
  <c r="AH276" i="1" l="1"/>
  <c r="AI276" i="1" s="1"/>
  <c r="AJ275" i="1"/>
  <c r="AK275" i="1" s="1"/>
  <c r="AH277" i="1" l="1"/>
  <c r="AI277" i="1" s="1"/>
  <c r="AJ276" i="1"/>
  <c r="AK276" i="1" s="1"/>
  <c r="AH278" i="1" l="1"/>
  <c r="AI278" i="1" s="1"/>
  <c r="AJ277" i="1"/>
  <c r="AK277" i="1" s="1"/>
  <c r="AJ278" i="1" l="1"/>
  <c r="AK278" i="1" s="1"/>
  <c r="AH280" i="1" l="1"/>
  <c r="AI280" i="1" s="1"/>
  <c r="AH279" i="1"/>
  <c r="AI279" i="1" s="1"/>
  <c r="AJ279" i="1" s="1"/>
  <c r="AK279" i="1" s="1"/>
  <c r="AH281" i="1" l="1"/>
  <c r="AI281" i="1" s="1"/>
  <c r="AJ280" i="1"/>
  <c r="AK280" i="1" s="1"/>
  <c r="AH282" i="1" l="1"/>
  <c r="AI282" i="1" s="1"/>
  <c r="AJ281" i="1"/>
  <c r="AK281" i="1" s="1"/>
  <c r="AH283" i="1" l="1"/>
  <c r="AI283" i="1" s="1"/>
  <c r="AJ282" i="1"/>
  <c r="AK282" i="1" s="1"/>
  <c r="AH284" i="1" l="1"/>
  <c r="AI284" i="1" s="1"/>
  <c r="AJ283" i="1"/>
  <c r="AK283" i="1" s="1"/>
  <c r="AH285" i="1" l="1"/>
  <c r="AI285" i="1" s="1"/>
  <c r="AJ284" i="1"/>
  <c r="AK284" i="1" s="1"/>
  <c r="AH286" i="1" l="1"/>
  <c r="AI286" i="1" s="1"/>
  <c r="AJ285" i="1"/>
  <c r="AK285" i="1" s="1"/>
  <c r="AH287" i="1" l="1"/>
  <c r="AI287" i="1" s="1"/>
  <c r="AJ286" i="1"/>
  <c r="AK286" i="1" s="1"/>
  <c r="AH288" i="1" l="1"/>
  <c r="AI288" i="1" s="1"/>
  <c r="AJ287" i="1"/>
  <c r="AK287" i="1" s="1"/>
  <c r="AH289" i="1" l="1"/>
  <c r="AI289" i="1" s="1"/>
  <c r="AJ288" i="1"/>
  <c r="AK288" i="1" s="1"/>
  <c r="AH290" i="1" l="1"/>
  <c r="AI290" i="1" s="1"/>
  <c r="AJ289" i="1"/>
  <c r="AK289" i="1" s="1"/>
  <c r="AH291" i="1" l="1"/>
  <c r="AI291" i="1" s="1"/>
  <c r="AJ290" i="1"/>
  <c r="AK290" i="1" s="1"/>
  <c r="AH292" i="1" l="1"/>
  <c r="AI292" i="1" s="1"/>
  <c r="AJ291" i="1"/>
  <c r="AK291" i="1" s="1"/>
  <c r="AH293" i="1" l="1"/>
  <c r="AI293" i="1" s="1"/>
  <c r="AJ292" i="1"/>
  <c r="AK292" i="1" s="1"/>
  <c r="AH294" i="1" l="1"/>
  <c r="AI294" i="1" s="1"/>
  <c r="AJ293" i="1"/>
  <c r="AK293" i="1" s="1"/>
  <c r="AH295" i="1" l="1"/>
  <c r="AI295" i="1" s="1"/>
  <c r="AJ294" i="1"/>
  <c r="AK294" i="1" s="1"/>
  <c r="AH296" i="1" l="1"/>
  <c r="AI296" i="1" s="1"/>
  <c r="AJ295" i="1"/>
  <c r="AK295" i="1" s="1"/>
  <c r="AH297" i="1" l="1"/>
  <c r="AI297" i="1" s="1"/>
  <c r="AJ296" i="1"/>
  <c r="AK296" i="1" s="1"/>
  <c r="AH298" i="1" l="1"/>
  <c r="AI298" i="1" s="1"/>
  <c r="AJ297" i="1"/>
  <c r="AK297" i="1" s="1"/>
  <c r="AH299" i="1" l="1"/>
  <c r="AI299" i="1" s="1"/>
  <c r="AJ298" i="1"/>
  <c r="AK298" i="1" s="1"/>
  <c r="AH300" i="1" l="1"/>
  <c r="AI300" i="1" s="1"/>
  <c r="AJ299" i="1"/>
  <c r="AK299" i="1" s="1"/>
  <c r="AH301" i="1" l="1"/>
  <c r="AI301" i="1" s="1"/>
  <c r="AJ300" i="1"/>
  <c r="AK300" i="1" s="1"/>
  <c r="AH302" i="1" l="1"/>
  <c r="AI302" i="1" s="1"/>
  <c r="AJ301" i="1"/>
  <c r="AK301" i="1" s="1"/>
  <c r="AH303" i="1" l="1"/>
  <c r="AI303" i="1" s="1"/>
  <c r="AJ302" i="1"/>
  <c r="AK302" i="1" s="1"/>
  <c r="AH304" i="1" l="1"/>
  <c r="AI304" i="1" s="1"/>
  <c r="AJ303" i="1"/>
  <c r="AK303" i="1" s="1"/>
  <c r="AH305" i="1" l="1"/>
  <c r="AI305" i="1" s="1"/>
  <c r="AJ304" i="1"/>
  <c r="AK304" i="1" s="1"/>
  <c r="AH306" i="1" l="1"/>
  <c r="AI306" i="1" s="1"/>
  <c r="AJ305" i="1"/>
  <c r="AK305" i="1" s="1"/>
  <c r="AH307" i="1" l="1"/>
  <c r="AI307" i="1" s="1"/>
  <c r="AJ306" i="1"/>
  <c r="AK306" i="1" s="1"/>
  <c r="AJ307" i="1" l="1"/>
  <c r="AK307" i="1" s="1"/>
  <c r="AH309" i="1" l="1"/>
  <c r="AI309" i="1" s="1"/>
  <c r="AH308" i="1"/>
  <c r="AI308" i="1" s="1"/>
  <c r="AJ308" i="1" s="1"/>
  <c r="AK308" i="1" s="1"/>
  <c r="AH310" i="1" l="1"/>
  <c r="AI310" i="1" s="1"/>
  <c r="AJ309" i="1"/>
  <c r="AH311" i="1" l="1"/>
  <c r="AI311" i="1" s="1"/>
  <c r="AJ310" i="1"/>
  <c r="AK310" i="1" s="1"/>
  <c r="AK309" i="1"/>
  <c r="AH312" i="1" l="1"/>
  <c r="AI312" i="1" s="1"/>
  <c r="AJ311" i="1"/>
  <c r="AK311" i="1" s="1"/>
  <c r="AH313" i="1" l="1"/>
  <c r="AI313" i="1" s="1"/>
  <c r="AJ312" i="1"/>
  <c r="AK312" i="1" s="1"/>
  <c r="AH314" i="1" l="1"/>
  <c r="AI314" i="1" s="1"/>
  <c r="AJ313" i="1"/>
  <c r="AK313" i="1" s="1"/>
  <c r="AH315" i="1" l="1"/>
  <c r="AI315" i="1" s="1"/>
  <c r="AJ314" i="1"/>
  <c r="AK314" i="1" s="1"/>
  <c r="AH316" i="1" l="1"/>
  <c r="AI316" i="1" s="1"/>
  <c r="AJ315" i="1"/>
  <c r="AK315" i="1" s="1"/>
  <c r="AH317" i="1" l="1"/>
  <c r="AI317" i="1" s="1"/>
  <c r="AJ316" i="1"/>
  <c r="AK316" i="1" s="1"/>
  <c r="AH318" i="1" l="1"/>
  <c r="AI318" i="1" s="1"/>
  <c r="AJ317" i="1"/>
  <c r="AK317" i="1" s="1"/>
  <c r="AH319" i="1" l="1"/>
  <c r="AI319" i="1" s="1"/>
  <c r="AJ318" i="1"/>
  <c r="AK318" i="1" s="1"/>
  <c r="AH320" i="1" l="1"/>
  <c r="AI320" i="1" s="1"/>
  <c r="AJ319" i="1"/>
  <c r="AK319" i="1" s="1"/>
  <c r="AH321" i="1" l="1"/>
  <c r="AI321" i="1" s="1"/>
  <c r="AJ320" i="1"/>
  <c r="AK320" i="1" s="1"/>
  <c r="AH322" i="1" l="1"/>
  <c r="AI322" i="1" s="1"/>
  <c r="AJ321" i="1"/>
  <c r="AK321" i="1" s="1"/>
  <c r="AH323" i="1" l="1"/>
  <c r="AI323" i="1" s="1"/>
  <c r="AJ322" i="1"/>
  <c r="AK322" i="1" s="1"/>
  <c r="AH324" i="1" l="1"/>
  <c r="AI324" i="1" s="1"/>
  <c r="AJ323" i="1"/>
  <c r="AK323" i="1" s="1"/>
  <c r="AH325" i="1" l="1"/>
  <c r="AI325" i="1" s="1"/>
  <c r="AJ324" i="1"/>
  <c r="AK324" i="1" s="1"/>
  <c r="AH326" i="1" l="1"/>
  <c r="AI326" i="1" s="1"/>
  <c r="AJ325" i="1"/>
  <c r="AK325" i="1" s="1"/>
  <c r="AH327" i="1" l="1"/>
  <c r="AI327" i="1" s="1"/>
  <c r="AJ326" i="1"/>
  <c r="AK326" i="1" s="1"/>
  <c r="AH328" i="1" l="1"/>
  <c r="AI328" i="1" s="1"/>
  <c r="AJ327" i="1"/>
  <c r="AK327" i="1" s="1"/>
  <c r="AH329" i="1" l="1"/>
  <c r="AI329" i="1" s="1"/>
  <c r="AJ328" i="1"/>
  <c r="AK328" i="1" s="1"/>
  <c r="AH330" i="1" l="1"/>
  <c r="AI330" i="1" s="1"/>
  <c r="AJ329" i="1"/>
  <c r="AK329" i="1" s="1"/>
  <c r="AJ330" i="1" l="1"/>
  <c r="AK330" i="1" s="1"/>
  <c r="AH332" i="1" l="1"/>
  <c r="AI332" i="1" s="1"/>
  <c r="AH331" i="1"/>
  <c r="AI331" i="1" s="1"/>
  <c r="AJ331" i="1" s="1"/>
  <c r="AK331" i="1" s="1"/>
  <c r="AH333" i="1" l="1"/>
  <c r="AI333" i="1" s="1"/>
  <c r="AJ332" i="1"/>
  <c r="AK332" i="1" s="1"/>
  <c r="AH334" i="1" l="1"/>
  <c r="AI334" i="1" s="1"/>
  <c r="AJ333" i="1"/>
  <c r="AK333" i="1" s="1"/>
  <c r="AH335" i="1" l="1"/>
  <c r="AI335" i="1" s="1"/>
  <c r="AJ334" i="1"/>
  <c r="AK334" i="1" s="1"/>
  <c r="AH336" i="1" l="1"/>
  <c r="AI336" i="1" s="1"/>
  <c r="AJ335" i="1"/>
  <c r="AK335" i="1" s="1"/>
  <c r="AH337" i="1" l="1"/>
  <c r="AI337" i="1" s="1"/>
  <c r="AJ336" i="1"/>
  <c r="AK336" i="1" s="1"/>
  <c r="AH338" i="1" l="1"/>
  <c r="AI338" i="1" s="1"/>
  <c r="AJ337" i="1"/>
  <c r="AK337" i="1" s="1"/>
  <c r="AH339" i="1" l="1"/>
  <c r="AI339" i="1" s="1"/>
  <c r="AJ338" i="1"/>
  <c r="AK338" i="1" s="1"/>
  <c r="AH340" i="1" l="1"/>
  <c r="AI340" i="1" s="1"/>
  <c r="AJ339" i="1"/>
  <c r="AK339" i="1" s="1"/>
  <c r="AH341" i="1" l="1"/>
  <c r="AI341" i="1" s="1"/>
  <c r="AJ340" i="1"/>
  <c r="AK340" i="1" s="1"/>
  <c r="AH342" i="1" l="1"/>
  <c r="AI342" i="1" s="1"/>
  <c r="AJ341" i="1"/>
  <c r="AK341" i="1" s="1"/>
  <c r="AH343" i="1" l="1"/>
  <c r="AI343" i="1" s="1"/>
  <c r="AJ342" i="1"/>
  <c r="AK342" i="1" s="1"/>
  <c r="AH344" i="1" l="1"/>
  <c r="AI344" i="1" s="1"/>
  <c r="AJ343" i="1"/>
  <c r="AK343" i="1" s="1"/>
  <c r="AH345" i="1" l="1"/>
  <c r="AI345" i="1" s="1"/>
  <c r="AJ344" i="1"/>
  <c r="AK344" i="1" s="1"/>
  <c r="AH346" i="1" l="1"/>
  <c r="AI346" i="1" s="1"/>
  <c r="AJ345" i="1"/>
  <c r="AK345" i="1" s="1"/>
  <c r="AH347" i="1" l="1"/>
  <c r="AI347" i="1" s="1"/>
  <c r="AJ346" i="1"/>
  <c r="AK346" i="1" s="1"/>
  <c r="AJ347" i="1" l="1"/>
  <c r="AK347" i="1" s="1"/>
  <c r="AH349" i="1" l="1"/>
  <c r="AI349" i="1" s="1"/>
  <c r="AH348" i="1"/>
  <c r="AI348" i="1" s="1"/>
  <c r="AJ348" i="1" s="1"/>
  <c r="AK348" i="1" s="1"/>
  <c r="AH350" i="1" l="1"/>
  <c r="AI350" i="1" s="1"/>
  <c r="AJ349" i="1"/>
  <c r="AK349" i="1" s="1"/>
  <c r="AH351" i="1" l="1"/>
  <c r="AI351" i="1" s="1"/>
  <c r="AJ350" i="1"/>
  <c r="AK350" i="1" s="1"/>
  <c r="AJ351" i="1" l="1"/>
  <c r="AK351" i="1" s="1"/>
  <c r="AH353" i="1" l="1"/>
  <c r="AI353" i="1" s="1"/>
  <c r="AH352" i="1"/>
  <c r="AI352" i="1" s="1"/>
  <c r="AJ352" i="1" s="1"/>
  <c r="AK352" i="1" s="1"/>
  <c r="AH354" i="1" l="1"/>
  <c r="AI354" i="1" s="1"/>
  <c r="AJ353" i="1"/>
  <c r="AK353" i="1" s="1"/>
  <c r="AH355" i="1" l="1"/>
  <c r="AI355" i="1" s="1"/>
  <c r="AJ354" i="1"/>
  <c r="AK354" i="1" s="1"/>
  <c r="AH356" i="1" l="1"/>
  <c r="AI356" i="1" s="1"/>
  <c r="AJ355" i="1"/>
  <c r="AK355" i="1" s="1"/>
  <c r="AH357" i="1" l="1"/>
  <c r="AI357" i="1" s="1"/>
  <c r="AJ356" i="1"/>
  <c r="AK356" i="1" s="1"/>
  <c r="AH358" i="1" l="1"/>
  <c r="AI358" i="1" s="1"/>
  <c r="AJ357" i="1"/>
  <c r="AK357" i="1" s="1"/>
  <c r="AH359" i="1" l="1"/>
  <c r="AI359" i="1" s="1"/>
  <c r="AJ358" i="1"/>
  <c r="AK358" i="1" s="1"/>
  <c r="AH360" i="1" l="1"/>
  <c r="AI360" i="1" s="1"/>
  <c r="AJ359" i="1"/>
  <c r="AK359" i="1" s="1"/>
  <c r="AH361" i="1" l="1"/>
  <c r="AI361" i="1" s="1"/>
  <c r="AJ360" i="1"/>
  <c r="AK360" i="1" s="1"/>
  <c r="AH362" i="1" l="1"/>
  <c r="AI362" i="1" s="1"/>
  <c r="AJ361" i="1"/>
  <c r="AK361" i="1" s="1"/>
  <c r="AH363" i="1" l="1"/>
  <c r="AI363" i="1" s="1"/>
  <c r="AJ362" i="1"/>
  <c r="AK362" i="1" s="1"/>
  <c r="AJ363" i="1" l="1"/>
  <c r="AK363" i="1" s="1"/>
  <c r="AH365" i="1" l="1"/>
  <c r="AI365" i="1" s="1"/>
  <c r="AH364" i="1"/>
  <c r="AI364" i="1" s="1"/>
  <c r="AJ364" i="1" s="1"/>
  <c r="AK364" i="1" s="1"/>
  <c r="AH366" i="1" l="1"/>
  <c r="AI366" i="1" s="1"/>
  <c r="AJ365" i="1"/>
  <c r="AK365" i="1" s="1"/>
  <c r="AJ366" i="1" l="1"/>
  <c r="AK366" i="1" s="1"/>
  <c r="AH368" i="1" l="1"/>
  <c r="AI368" i="1" s="1"/>
  <c r="AH367" i="1"/>
  <c r="AI367" i="1" s="1"/>
  <c r="AJ367" i="1" s="1"/>
  <c r="AK367" i="1" s="1"/>
  <c r="AH369" i="1" l="1"/>
  <c r="AI369" i="1" s="1"/>
  <c r="AJ368" i="1"/>
  <c r="AK368" i="1" s="1"/>
  <c r="AH370" i="1" l="1"/>
  <c r="AI370" i="1" s="1"/>
  <c r="AJ369" i="1"/>
  <c r="AK369" i="1" s="1"/>
  <c r="AH371" i="1" l="1"/>
  <c r="AI371" i="1" s="1"/>
  <c r="AJ370" i="1"/>
  <c r="AK370" i="1" s="1"/>
  <c r="AH372" i="1" l="1"/>
  <c r="AI372" i="1" s="1"/>
  <c r="AJ371" i="1"/>
  <c r="AK371" i="1" s="1"/>
  <c r="AH373" i="1" l="1"/>
  <c r="AI373" i="1" s="1"/>
  <c r="AJ372" i="1"/>
  <c r="AK372" i="1" s="1"/>
  <c r="AH374" i="1" l="1"/>
  <c r="AI374" i="1" s="1"/>
  <c r="AJ373" i="1"/>
  <c r="AK373" i="1" s="1"/>
  <c r="AH375" i="1" l="1"/>
  <c r="AI375" i="1" s="1"/>
  <c r="AJ374" i="1"/>
  <c r="AK374" i="1" s="1"/>
  <c r="AH376" i="1" l="1"/>
  <c r="AI376" i="1" s="1"/>
  <c r="AJ375" i="1"/>
  <c r="AK375" i="1" s="1"/>
  <c r="AH377" i="1" l="1"/>
  <c r="AI377" i="1" s="1"/>
  <c r="AJ376" i="1"/>
  <c r="AK376" i="1" s="1"/>
  <c r="AH378" i="1" l="1"/>
  <c r="AI378" i="1" s="1"/>
  <c r="AJ377" i="1"/>
  <c r="AK377" i="1" s="1"/>
  <c r="AH379" i="1" l="1"/>
  <c r="AI379" i="1" s="1"/>
  <c r="AJ378" i="1"/>
  <c r="AK378" i="1" s="1"/>
  <c r="AH380" i="1" l="1"/>
  <c r="AI380" i="1" s="1"/>
  <c r="AJ379" i="1"/>
  <c r="AK379" i="1" s="1"/>
  <c r="AH381" i="1" l="1"/>
  <c r="AI381" i="1" s="1"/>
  <c r="AJ380" i="1"/>
  <c r="AK380" i="1" s="1"/>
  <c r="AH382" i="1" l="1"/>
  <c r="AI382" i="1" s="1"/>
  <c r="AJ381" i="1"/>
  <c r="AK381" i="1" s="1"/>
  <c r="AH383" i="1" l="1"/>
  <c r="AI383" i="1" s="1"/>
  <c r="AJ382" i="1"/>
  <c r="AK382" i="1" s="1"/>
  <c r="AH384" i="1" l="1"/>
  <c r="AI384" i="1" s="1"/>
  <c r="AJ383" i="1"/>
  <c r="AK383" i="1" s="1"/>
  <c r="AH385" i="1" l="1"/>
  <c r="AI385" i="1" s="1"/>
  <c r="AJ384" i="1"/>
  <c r="AK384" i="1" s="1"/>
  <c r="AH386" i="1" l="1"/>
  <c r="AI386" i="1" s="1"/>
  <c r="AJ385" i="1"/>
  <c r="AK385" i="1" s="1"/>
  <c r="AH387" i="1" l="1"/>
  <c r="AI387" i="1" s="1"/>
  <c r="AJ386" i="1"/>
  <c r="AK386" i="1" s="1"/>
  <c r="AH388" i="1" l="1"/>
  <c r="AI388" i="1" s="1"/>
  <c r="AJ387" i="1"/>
  <c r="AK387" i="1" s="1"/>
  <c r="AH389" i="1" l="1"/>
  <c r="AI389" i="1" s="1"/>
  <c r="AJ388" i="1"/>
  <c r="AK388" i="1" s="1"/>
  <c r="AH390" i="1" l="1"/>
  <c r="AI390" i="1" s="1"/>
  <c r="AJ389" i="1"/>
  <c r="AK389" i="1" s="1"/>
  <c r="AH391" i="1" l="1"/>
  <c r="AI391" i="1" s="1"/>
  <c r="AJ390" i="1"/>
  <c r="AK390" i="1" s="1"/>
  <c r="AH392" i="1" l="1"/>
  <c r="AI392" i="1" s="1"/>
  <c r="AJ391" i="1"/>
  <c r="AK391" i="1" s="1"/>
  <c r="AH393" i="1" l="1"/>
  <c r="AI393" i="1" s="1"/>
  <c r="AJ392" i="1"/>
  <c r="AK392" i="1" s="1"/>
  <c r="AH394" i="1" l="1"/>
  <c r="AI394" i="1" s="1"/>
  <c r="AJ393" i="1"/>
  <c r="AK393" i="1" s="1"/>
  <c r="AH395" i="1" l="1"/>
  <c r="AI395" i="1" s="1"/>
  <c r="AJ394" i="1"/>
  <c r="AK394" i="1" s="1"/>
  <c r="AH396" i="1" l="1"/>
  <c r="AI396" i="1" s="1"/>
  <c r="AJ395" i="1"/>
  <c r="AK395" i="1" s="1"/>
  <c r="AH397" i="1" l="1"/>
  <c r="AI397" i="1" s="1"/>
  <c r="AJ396" i="1"/>
  <c r="AK396" i="1" s="1"/>
  <c r="AH398" i="1" l="1"/>
  <c r="AI398" i="1" s="1"/>
  <c r="AJ397" i="1"/>
  <c r="AK397" i="1" s="1"/>
  <c r="AH399" i="1" l="1"/>
  <c r="AI399" i="1" s="1"/>
  <c r="AJ398" i="1"/>
  <c r="AK398" i="1" s="1"/>
  <c r="AJ399" i="1" l="1"/>
  <c r="AK399" i="1" s="1"/>
  <c r="AH401" i="1" l="1"/>
  <c r="AI401" i="1" s="1"/>
  <c r="AH400" i="1"/>
  <c r="AI400" i="1" s="1"/>
  <c r="AJ400" i="1" s="1"/>
  <c r="AK400" i="1" s="1"/>
  <c r="AH402" i="1" l="1"/>
  <c r="AI402" i="1" s="1"/>
  <c r="AJ401" i="1"/>
  <c r="AK401" i="1" s="1"/>
  <c r="AH403" i="1" l="1"/>
  <c r="AI403" i="1" s="1"/>
  <c r="AJ402" i="1"/>
  <c r="AK402" i="1" s="1"/>
  <c r="AH404" i="1" l="1"/>
  <c r="AI404" i="1" s="1"/>
  <c r="AJ403" i="1"/>
  <c r="AK403" i="1" s="1"/>
  <c r="AH405" i="1" l="1"/>
  <c r="AI405" i="1" s="1"/>
  <c r="AJ404" i="1"/>
  <c r="AK404" i="1" s="1"/>
  <c r="AH406" i="1" l="1"/>
  <c r="AI406" i="1" s="1"/>
  <c r="AJ405" i="1"/>
  <c r="AK405" i="1" s="1"/>
  <c r="AH407" i="1" l="1"/>
  <c r="AI407" i="1" s="1"/>
  <c r="AJ406" i="1"/>
  <c r="AK406" i="1" s="1"/>
  <c r="AH408" i="1" l="1"/>
  <c r="AI408" i="1" s="1"/>
  <c r="AJ407" i="1"/>
  <c r="AK407" i="1" s="1"/>
  <c r="AH409" i="1" l="1"/>
  <c r="AI409" i="1" s="1"/>
  <c r="AJ408" i="1"/>
  <c r="AK408" i="1" s="1"/>
  <c r="AH410" i="1" l="1"/>
  <c r="AI410" i="1" s="1"/>
  <c r="AJ409" i="1"/>
  <c r="AK409" i="1" s="1"/>
  <c r="AH411" i="1" l="1"/>
  <c r="AI411" i="1" s="1"/>
  <c r="AJ410" i="1"/>
  <c r="AK410" i="1" s="1"/>
  <c r="AH412" i="1" l="1"/>
  <c r="AI412" i="1" s="1"/>
  <c r="AJ411" i="1"/>
  <c r="AK411" i="1" s="1"/>
  <c r="AH413" i="1" l="1"/>
  <c r="AI413" i="1" s="1"/>
  <c r="AJ412" i="1"/>
  <c r="AK412" i="1" s="1"/>
  <c r="AH414" i="1" l="1"/>
  <c r="AI414" i="1" s="1"/>
  <c r="AJ413" i="1"/>
  <c r="AH415" i="1" l="1"/>
  <c r="AI415" i="1" s="1"/>
  <c r="AJ414" i="1"/>
  <c r="AK414" i="1" s="1"/>
  <c r="AK413" i="1"/>
  <c r="AH416" i="1" l="1"/>
  <c r="AI416" i="1" s="1"/>
  <c r="AJ415" i="1"/>
  <c r="AK415" i="1" s="1"/>
  <c r="AH417" i="1" l="1"/>
  <c r="AI417" i="1" s="1"/>
  <c r="AJ416" i="1"/>
  <c r="AK416" i="1" s="1"/>
  <c r="AH418" i="1" l="1"/>
  <c r="AI418" i="1" s="1"/>
  <c r="AJ417" i="1"/>
  <c r="AK417" i="1" s="1"/>
  <c r="AH419" i="1" l="1"/>
  <c r="AI419" i="1" s="1"/>
  <c r="AJ418" i="1"/>
  <c r="AK418" i="1" s="1"/>
  <c r="AH420" i="1" l="1"/>
  <c r="AI420" i="1" s="1"/>
  <c r="AJ419" i="1"/>
  <c r="AK419" i="1" s="1"/>
  <c r="AH421" i="1" l="1"/>
  <c r="AI421" i="1" s="1"/>
  <c r="AJ420" i="1"/>
  <c r="AK420" i="1" s="1"/>
  <c r="AH422" i="1" l="1"/>
  <c r="AI422" i="1" s="1"/>
  <c r="AJ421" i="1"/>
  <c r="AK421" i="1" s="1"/>
  <c r="AH423" i="1" l="1"/>
  <c r="AI423" i="1" s="1"/>
  <c r="AJ422" i="1"/>
  <c r="AK422" i="1" s="1"/>
  <c r="AH424" i="1" l="1"/>
  <c r="AI424" i="1" s="1"/>
  <c r="AJ423" i="1"/>
  <c r="AK423" i="1" s="1"/>
  <c r="AH425" i="1" l="1"/>
  <c r="AI425" i="1" s="1"/>
  <c r="AJ424" i="1"/>
  <c r="AK424" i="1" s="1"/>
  <c r="AH426" i="1" l="1"/>
  <c r="AI426" i="1" s="1"/>
  <c r="AJ425" i="1"/>
  <c r="AK425" i="1" s="1"/>
  <c r="AH427" i="1" l="1"/>
  <c r="AI427" i="1" s="1"/>
  <c r="AJ426" i="1"/>
  <c r="AK426" i="1" s="1"/>
  <c r="AH428" i="1" l="1"/>
  <c r="AI428" i="1" s="1"/>
  <c r="AJ427" i="1"/>
  <c r="AK427" i="1" s="1"/>
  <c r="AH429" i="1" l="1"/>
  <c r="AI429" i="1" s="1"/>
  <c r="AJ428" i="1"/>
  <c r="AK428" i="1" s="1"/>
  <c r="AH430" i="1" l="1"/>
  <c r="AI430" i="1" s="1"/>
  <c r="AJ429" i="1"/>
  <c r="AK429" i="1" s="1"/>
  <c r="AJ430" i="1" l="1"/>
  <c r="AK430" i="1" s="1"/>
  <c r="AH431" i="1"/>
  <c r="AI431" i="1" s="1"/>
  <c r="AJ431" i="1" l="1"/>
  <c r="AK431" i="1" s="1"/>
  <c r="AH432" i="1"/>
  <c r="AI432" i="1" s="1"/>
  <c r="AJ432" i="1" l="1"/>
  <c r="AK432" i="1" s="1"/>
  <c r="AH433" i="1"/>
  <c r="AI433" i="1" s="1"/>
  <c r="AJ433" i="1" l="1"/>
  <c r="AK433" i="1" s="1"/>
  <c r="AH434" i="1"/>
  <c r="AI434" i="1" s="1"/>
  <c r="AJ434" i="1" l="1"/>
  <c r="AK434" i="1" s="1"/>
  <c r="AH435" i="1"/>
  <c r="AI435" i="1" s="1"/>
  <c r="AJ435" i="1" l="1"/>
  <c r="AK435" i="1" s="1"/>
  <c r="AH436" i="1"/>
  <c r="AI436" i="1" s="1"/>
  <c r="AJ436" i="1" l="1"/>
  <c r="AK436" i="1" s="1"/>
  <c r="AH437" i="1"/>
  <c r="AI437" i="1" s="1"/>
  <c r="AJ437" i="1" l="1"/>
  <c r="AK437" i="1" s="1"/>
  <c r="AH438" i="1"/>
  <c r="AI438" i="1" s="1"/>
  <c r="AJ438" i="1" l="1"/>
  <c r="AK438" i="1" s="1"/>
  <c r="AH439" i="1"/>
  <c r="AI439" i="1" s="1"/>
  <c r="AJ439" i="1" l="1"/>
  <c r="AK439" i="1" s="1"/>
  <c r="AH440" i="1"/>
  <c r="AI440" i="1" s="1"/>
  <c r="AJ440" i="1" l="1"/>
  <c r="AK440" i="1" s="1"/>
  <c r="AH441" i="1"/>
  <c r="AI441" i="1" s="1"/>
  <c r="AJ441" i="1" l="1"/>
  <c r="AK441" i="1" s="1"/>
  <c r="AH442" i="1"/>
  <c r="AI442" i="1" s="1"/>
  <c r="AJ442" i="1" l="1"/>
  <c r="AK442" i="1" s="1"/>
  <c r="AH443" i="1"/>
  <c r="AI443" i="1" s="1"/>
  <c r="AJ443" i="1" l="1"/>
  <c r="AK443" i="1" s="1"/>
  <c r="AH444" i="1"/>
  <c r="AI444" i="1" s="1"/>
  <c r="AJ444" i="1" l="1"/>
  <c r="AK444" i="1" s="1"/>
  <c r="AH445" i="1"/>
  <c r="AI445" i="1" s="1"/>
  <c r="AJ445" i="1" l="1"/>
  <c r="AK445" i="1" s="1"/>
  <c r="AH446" i="1"/>
  <c r="AI446" i="1" s="1"/>
  <c r="AJ446" i="1" l="1"/>
  <c r="AK446" i="1" s="1"/>
  <c r="AH447" i="1"/>
  <c r="AI447" i="1" s="1"/>
  <c r="AJ447" i="1" l="1"/>
  <c r="AK447" i="1" s="1"/>
  <c r="AH448" i="1"/>
  <c r="AI448" i="1" s="1"/>
  <c r="AJ448" i="1" l="1"/>
  <c r="AK448" i="1" s="1"/>
  <c r="AH449" i="1"/>
  <c r="AI449" i="1" s="1"/>
  <c r="AJ449" i="1" l="1"/>
  <c r="AK449" i="1" s="1"/>
  <c r="AH451" i="1"/>
  <c r="AI451" i="1" s="1"/>
  <c r="AH450" i="1"/>
  <c r="AI450" i="1" s="1"/>
  <c r="AJ450" i="1" l="1"/>
  <c r="AK450" i="1" s="1"/>
  <c r="AH452" i="1"/>
  <c r="AI452" i="1" s="1"/>
  <c r="AJ451" i="1" l="1"/>
  <c r="AK451" i="1" s="1"/>
  <c r="AH453" i="1"/>
  <c r="AI453" i="1" s="1"/>
  <c r="AJ452" i="1" l="1"/>
  <c r="AK452" i="1" s="1"/>
  <c r="AH454" i="1"/>
  <c r="AI454" i="1" s="1"/>
  <c r="AJ453" i="1" l="1"/>
  <c r="AK453" i="1" s="1"/>
  <c r="AH455" i="1"/>
  <c r="AI455" i="1" s="1"/>
  <c r="AJ454" i="1" l="1"/>
  <c r="AK454" i="1" s="1"/>
  <c r="AH456" i="1"/>
  <c r="AI456" i="1" s="1"/>
  <c r="AJ455" i="1" l="1"/>
  <c r="AK455" i="1" s="1"/>
  <c r="AH457" i="1"/>
  <c r="AI457" i="1" s="1"/>
  <c r="AJ456" i="1" l="1"/>
  <c r="AK456" i="1" s="1"/>
  <c r="AH458" i="1"/>
  <c r="AI458" i="1" s="1"/>
  <c r="AJ457" i="1" l="1"/>
  <c r="AJ458" i="1" s="1"/>
  <c r="AK458" i="1" s="1"/>
  <c r="AK457" i="1" l="1"/>
  <c r="AH460" i="1"/>
  <c r="AI460" i="1" s="1"/>
  <c r="AH459" i="1"/>
  <c r="AI459" i="1" s="1"/>
  <c r="AJ459" i="1" s="1"/>
  <c r="AK459" i="1" s="1"/>
  <c r="AH461" i="1" l="1"/>
  <c r="AI461" i="1" s="1"/>
  <c r="AJ460" i="1"/>
  <c r="AK460" i="1" s="1"/>
  <c r="AH462" i="1" l="1"/>
  <c r="AI462" i="1" s="1"/>
  <c r="AJ461" i="1"/>
  <c r="AK461" i="1" s="1"/>
  <c r="AH463" i="1" l="1"/>
  <c r="AI463" i="1" s="1"/>
  <c r="AJ462" i="1"/>
  <c r="AK462" i="1" s="1"/>
  <c r="AH464" i="1" l="1"/>
  <c r="AI464" i="1" s="1"/>
  <c r="AJ463" i="1"/>
  <c r="AK463" i="1" s="1"/>
  <c r="AH465" i="1" l="1"/>
  <c r="AI465" i="1" s="1"/>
  <c r="AJ464" i="1"/>
  <c r="AK464" i="1" s="1"/>
  <c r="AH466" i="1" l="1"/>
  <c r="AI466" i="1" s="1"/>
  <c r="AJ465" i="1"/>
  <c r="AK465" i="1" s="1"/>
  <c r="AH467" i="1" l="1"/>
  <c r="AI467" i="1" s="1"/>
  <c r="AJ466" i="1"/>
  <c r="AK466" i="1" s="1"/>
  <c r="AJ467" i="1" l="1"/>
  <c r="AK467" i="1" s="1"/>
  <c r="AH469" i="1" l="1"/>
  <c r="AI469" i="1" s="1"/>
  <c r="AH468" i="1"/>
  <c r="AI468" i="1" s="1"/>
  <c r="AJ468" i="1" s="1"/>
  <c r="AK468" i="1" s="1"/>
  <c r="AH470" i="1" l="1"/>
  <c r="AI470" i="1" s="1"/>
  <c r="AJ469" i="1"/>
  <c r="AK469" i="1" s="1"/>
  <c r="AH471" i="1" l="1"/>
  <c r="AI471" i="1" s="1"/>
  <c r="AJ470" i="1"/>
  <c r="AK470" i="1" s="1"/>
  <c r="AH472" i="1" l="1"/>
  <c r="AI472" i="1" s="1"/>
  <c r="AJ471" i="1"/>
  <c r="AK471" i="1" s="1"/>
  <c r="AH473" i="1" l="1"/>
  <c r="AI473" i="1" s="1"/>
  <c r="AJ472" i="1"/>
  <c r="AK472" i="1" s="1"/>
  <c r="AH474" i="1" l="1"/>
  <c r="AI474" i="1" s="1"/>
  <c r="AJ473" i="1"/>
  <c r="AK473" i="1" s="1"/>
  <c r="AH475" i="1" l="1"/>
  <c r="AI475" i="1" s="1"/>
  <c r="AJ474" i="1"/>
  <c r="AK474" i="1" s="1"/>
  <c r="AH476" i="1" l="1"/>
  <c r="AI476" i="1" s="1"/>
  <c r="AJ475" i="1"/>
  <c r="AK475" i="1" s="1"/>
  <c r="AH477" i="1" l="1"/>
  <c r="AI477" i="1" s="1"/>
  <c r="AJ476" i="1"/>
  <c r="AK476" i="1" s="1"/>
  <c r="AH478" i="1" l="1"/>
  <c r="AI478" i="1" s="1"/>
  <c r="AJ477" i="1"/>
  <c r="AK477" i="1" s="1"/>
  <c r="AH479" i="1" l="1"/>
  <c r="AI479" i="1" s="1"/>
  <c r="AJ478" i="1"/>
  <c r="AK478" i="1" s="1"/>
  <c r="AH480" i="1" l="1"/>
  <c r="AI480" i="1" s="1"/>
  <c r="AJ479" i="1"/>
  <c r="AK479" i="1" s="1"/>
  <c r="AH481" i="1" l="1"/>
  <c r="AI481" i="1" s="1"/>
  <c r="AJ480" i="1"/>
  <c r="AK480" i="1" s="1"/>
  <c r="AH482" i="1" l="1"/>
  <c r="AI482" i="1" s="1"/>
  <c r="AJ481" i="1"/>
  <c r="AK481" i="1" s="1"/>
  <c r="AH483" i="1" l="1"/>
  <c r="AI483" i="1" s="1"/>
  <c r="AJ482" i="1"/>
  <c r="AK482" i="1" s="1"/>
  <c r="AH484" i="1" l="1"/>
  <c r="AI484" i="1" s="1"/>
  <c r="AJ483" i="1"/>
  <c r="AK483" i="1" s="1"/>
  <c r="AH485" i="1" l="1"/>
  <c r="AI485" i="1" s="1"/>
  <c r="AJ484" i="1"/>
  <c r="C4" i="2" s="1"/>
  <c r="F4" i="2" l="1"/>
  <c r="G4" i="2"/>
  <c r="K4" i="2"/>
  <c r="H4" i="2"/>
  <c r="L4" i="2"/>
  <c r="I4" i="2"/>
  <c r="M4" i="2"/>
  <c r="J4" i="2"/>
  <c r="N4" i="2"/>
  <c r="O4" i="2"/>
  <c r="P4" i="2"/>
  <c r="AH486" i="1"/>
  <c r="AI486" i="1" s="1"/>
  <c r="AJ485" i="1"/>
  <c r="AK485" i="1" s="1"/>
  <c r="Q4" i="2"/>
  <c r="AK484" i="1"/>
  <c r="AH487" i="1" l="1"/>
  <c r="AI487" i="1" s="1"/>
  <c r="AJ486" i="1"/>
  <c r="AK486" i="1" s="1"/>
  <c r="AH488" i="1" l="1"/>
  <c r="AI488" i="1" s="1"/>
  <c r="AJ487" i="1"/>
  <c r="AK487" i="1" s="1"/>
  <c r="AH489" i="1" l="1"/>
  <c r="AI489" i="1" s="1"/>
  <c r="AJ488" i="1"/>
  <c r="AK488" i="1" s="1"/>
  <c r="AH490" i="1" l="1"/>
  <c r="AI490" i="1" s="1"/>
  <c r="AJ489" i="1"/>
  <c r="AK489" i="1" s="1"/>
  <c r="AH491" i="1" l="1"/>
  <c r="AI491" i="1" s="1"/>
  <c r="AJ490" i="1"/>
  <c r="AK490" i="1" s="1"/>
  <c r="AH492" i="1" l="1"/>
  <c r="AI492" i="1" s="1"/>
  <c r="AJ491" i="1"/>
  <c r="AK491" i="1" s="1"/>
  <c r="AH493" i="1" l="1"/>
  <c r="AI493" i="1" s="1"/>
  <c r="AJ492" i="1"/>
  <c r="AK492" i="1" s="1"/>
  <c r="AH494" i="1" l="1"/>
  <c r="AI494" i="1" s="1"/>
  <c r="AJ493" i="1"/>
  <c r="AK493" i="1" s="1"/>
  <c r="AH495" i="1" l="1"/>
  <c r="AI495" i="1" s="1"/>
  <c r="AJ494" i="1"/>
  <c r="AK494" i="1" s="1"/>
  <c r="AH496" i="1" l="1"/>
  <c r="AI496" i="1" s="1"/>
  <c r="AJ495" i="1"/>
  <c r="AK495" i="1" s="1"/>
  <c r="AH497" i="1" l="1"/>
  <c r="AI497" i="1" s="1"/>
  <c r="AJ496" i="1"/>
  <c r="AK496" i="1" s="1"/>
  <c r="AH498" i="1" l="1"/>
  <c r="AI498" i="1" s="1"/>
  <c r="AJ497" i="1"/>
  <c r="AK497" i="1" s="1"/>
  <c r="AH499" i="1" l="1"/>
  <c r="AI499" i="1" s="1"/>
  <c r="AJ498" i="1"/>
  <c r="AK498" i="1" s="1"/>
  <c r="AH500" i="1" l="1"/>
  <c r="AI500" i="1" s="1"/>
  <c r="AJ499" i="1"/>
  <c r="AK499" i="1" s="1"/>
  <c r="AH501" i="1" l="1"/>
  <c r="AI501" i="1" s="1"/>
  <c r="AJ500" i="1"/>
  <c r="AK500" i="1" s="1"/>
  <c r="AH502" i="1" l="1"/>
  <c r="AI502" i="1" s="1"/>
  <c r="AJ501" i="1"/>
  <c r="AK501" i="1" s="1"/>
  <c r="AH503" i="1" l="1"/>
  <c r="AI503" i="1" s="1"/>
  <c r="AJ502" i="1"/>
  <c r="AK502" i="1" s="1"/>
  <c r="AH504" i="1" l="1"/>
  <c r="AI504" i="1" s="1"/>
  <c r="AJ503" i="1"/>
  <c r="AK503" i="1" s="1"/>
  <c r="AH505" i="1" l="1"/>
  <c r="AI505" i="1" s="1"/>
  <c r="AJ504" i="1"/>
  <c r="AK504" i="1" s="1"/>
  <c r="AH506" i="1" l="1"/>
  <c r="AI506" i="1" s="1"/>
  <c r="AJ505" i="1"/>
  <c r="AK505" i="1" s="1"/>
  <c r="AH507" i="1" l="1"/>
  <c r="AI507" i="1" s="1"/>
  <c r="AJ506" i="1"/>
  <c r="AK506" i="1" s="1"/>
  <c r="AH508" i="1" l="1"/>
  <c r="AI508" i="1" s="1"/>
  <c r="AJ507" i="1"/>
  <c r="AK507" i="1" s="1"/>
  <c r="AH509" i="1" l="1"/>
  <c r="AI509" i="1" s="1"/>
  <c r="AJ508" i="1"/>
  <c r="AH510" i="1" l="1"/>
  <c r="AI510" i="1" s="1"/>
  <c r="AJ509" i="1"/>
  <c r="AK509" i="1" s="1"/>
  <c r="AK508" i="1"/>
  <c r="AH511" i="1" l="1"/>
  <c r="AI511" i="1" s="1"/>
  <c r="AJ510" i="1"/>
  <c r="AK510" i="1" s="1"/>
  <c r="AH512" i="1" l="1"/>
  <c r="AI512" i="1" s="1"/>
  <c r="AJ511" i="1"/>
  <c r="AK511" i="1" s="1"/>
  <c r="AH513" i="1" l="1"/>
  <c r="AI513" i="1" s="1"/>
  <c r="AJ512" i="1"/>
  <c r="AK512" i="1" s="1"/>
  <c r="AH514" i="1" l="1"/>
  <c r="AI514" i="1" s="1"/>
  <c r="AJ513" i="1"/>
  <c r="AK513" i="1" s="1"/>
  <c r="AH515" i="1" l="1"/>
  <c r="AI515" i="1" s="1"/>
  <c r="AJ514" i="1"/>
  <c r="AK514" i="1" s="1"/>
  <c r="AH516" i="1" l="1"/>
  <c r="AI516" i="1" s="1"/>
  <c r="AJ515" i="1"/>
  <c r="AH517" i="1" l="1"/>
  <c r="AI517" i="1" s="1"/>
  <c r="AJ516" i="1"/>
  <c r="AK516" i="1" s="1"/>
  <c r="AK515" i="1"/>
  <c r="AH518" i="1" l="1"/>
  <c r="AI518" i="1" s="1"/>
  <c r="AJ517" i="1"/>
  <c r="AK517" i="1" s="1"/>
  <c r="AH519" i="1" l="1"/>
  <c r="AI519" i="1" s="1"/>
  <c r="AJ518" i="1"/>
  <c r="AK518" i="1" s="1"/>
  <c r="AJ519" i="1" l="1"/>
  <c r="AK519" i="1" s="1"/>
  <c r="AH521" i="1" l="1"/>
  <c r="AI521" i="1" s="1"/>
  <c r="AH520" i="1"/>
  <c r="AI520" i="1" s="1"/>
  <c r="AJ520" i="1" s="1"/>
  <c r="AK520" i="1" s="1"/>
  <c r="AH522" i="1" l="1"/>
  <c r="AI522" i="1" s="1"/>
  <c r="AJ521" i="1"/>
  <c r="AK521" i="1" s="1"/>
  <c r="AH523" i="1" l="1"/>
  <c r="AI523" i="1" s="1"/>
  <c r="AJ522" i="1"/>
  <c r="AK522" i="1" s="1"/>
  <c r="AH524" i="1" l="1"/>
  <c r="AI524" i="1" s="1"/>
  <c r="AJ523" i="1"/>
  <c r="AK523" i="1" s="1"/>
  <c r="AH525" i="1" l="1"/>
  <c r="AI525" i="1" s="1"/>
  <c r="AJ524" i="1"/>
  <c r="AK524" i="1" s="1"/>
  <c r="AH526" i="1" l="1"/>
  <c r="AI526" i="1" s="1"/>
  <c r="AJ525" i="1"/>
  <c r="AK525" i="1" s="1"/>
  <c r="AH527" i="1" l="1"/>
  <c r="AI527" i="1" s="1"/>
  <c r="AJ526" i="1"/>
  <c r="AK526" i="1" s="1"/>
  <c r="AH528" i="1" l="1"/>
  <c r="AI528" i="1" s="1"/>
  <c r="AJ527" i="1"/>
  <c r="AK527" i="1" s="1"/>
  <c r="AH529" i="1" l="1"/>
  <c r="AI529" i="1" s="1"/>
  <c r="AJ528" i="1"/>
  <c r="AK528" i="1" s="1"/>
  <c r="AH530" i="1" l="1"/>
  <c r="AI530" i="1" s="1"/>
  <c r="AJ529" i="1"/>
  <c r="AK529" i="1" s="1"/>
  <c r="AH531" i="1" l="1"/>
  <c r="AI531" i="1" s="1"/>
  <c r="AJ530" i="1"/>
  <c r="AK530" i="1" s="1"/>
  <c r="AH532" i="1" l="1"/>
  <c r="AI532" i="1" s="1"/>
  <c r="AJ531" i="1"/>
  <c r="AK531" i="1" s="1"/>
  <c r="AH533" i="1" l="1"/>
  <c r="AI533" i="1" s="1"/>
  <c r="AJ532" i="1"/>
  <c r="AH534" i="1" l="1"/>
  <c r="AI534" i="1" s="1"/>
  <c r="AJ533" i="1"/>
  <c r="AK533" i="1" s="1"/>
  <c r="AK532" i="1"/>
  <c r="AH535" i="1" l="1"/>
  <c r="AI535" i="1" s="1"/>
  <c r="AJ534" i="1"/>
  <c r="AK534" i="1" s="1"/>
  <c r="AH536" i="1" l="1"/>
  <c r="AI536" i="1" s="1"/>
  <c r="AJ535" i="1"/>
  <c r="AK535" i="1" s="1"/>
  <c r="AH537" i="1" l="1"/>
  <c r="AI537" i="1" s="1"/>
  <c r="AJ536" i="1"/>
  <c r="AK536" i="1" s="1"/>
  <c r="AH538" i="1" l="1"/>
  <c r="AI538" i="1" s="1"/>
  <c r="AJ537" i="1"/>
  <c r="AK537" i="1" s="1"/>
  <c r="AH539" i="1" l="1"/>
  <c r="AI539" i="1" s="1"/>
  <c r="AJ538" i="1"/>
  <c r="AK538" i="1" s="1"/>
  <c r="AH540" i="1" l="1"/>
  <c r="AI540" i="1" s="1"/>
  <c r="AJ539" i="1"/>
  <c r="AK539" i="1" s="1"/>
  <c r="AH541" i="1" l="1"/>
  <c r="AI541" i="1" s="1"/>
  <c r="AJ540" i="1"/>
  <c r="AK540" i="1" s="1"/>
  <c r="AH542" i="1" l="1"/>
  <c r="AI542" i="1" s="1"/>
  <c r="AJ541" i="1"/>
  <c r="AK541" i="1" s="1"/>
  <c r="AH543" i="1" l="1"/>
  <c r="AI543" i="1" s="1"/>
  <c r="AJ542" i="1"/>
  <c r="AK542" i="1" s="1"/>
  <c r="AH544" i="1" l="1"/>
  <c r="AI544" i="1" s="1"/>
  <c r="AJ543" i="1"/>
  <c r="AK543" i="1" s="1"/>
  <c r="AH545" i="1" l="1"/>
  <c r="AI545" i="1" s="1"/>
  <c r="AJ544" i="1"/>
  <c r="AK544" i="1" s="1"/>
  <c r="AH546" i="1" l="1"/>
  <c r="AI546" i="1" s="1"/>
  <c r="AJ545" i="1"/>
  <c r="AK545" i="1" s="1"/>
  <c r="AH547" i="1" l="1"/>
  <c r="AI547" i="1" s="1"/>
  <c r="AJ546" i="1"/>
  <c r="AK546" i="1" s="1"/>
  <c r="AH548" i="1" l="1"/>
  <c r="AI548" i="1" s="1"/>
  <c r="AJ547" i="1"/>
  <c r="AK547" i="1" s="1"/>
  <c r="AH549" i="1" l="1"/>
  <c r="AI549" i="1" s="1"/>
  <c r="AJ548" i="1"/>
  <c r="AK548" i="1" s="1"/>
  <c r="AH550" i="1" l="1"/>
  <c r="AI550" i="1" s="1"/>
  <c r="AJ549" i="1"/>
  <c r="AK549" i="1" s="1"/>
  <c r="AJ550" i="1" l="1"/>
  <c r="AK550" i="1" s="1"/>
  <c r="AH552" i="1" l="1"/>
  <c r="AI552" i="1" s="1"/>
  <c r="AH551" i="1"/>
  <c r="AI551" i="1" s="1"/>
  <c r="AJ551" i="1" s="1"/>
  <c r="AK551" i="1" s="1"/>
  <c r="AH553" i="1" l="1"/>
  <c r="AI553" i="1" s="1"/>
  <c r="AJ552" i="1"/>
  <c r="AK552" i="1" s="1"/>
  <c r="AH554" i="1" l="1"/>
  <c r="AI554" i="1" s="1"/>
  <c r="AJ553" i="1"/>
  <c r="AK553" i="1" s="1"/>
  <c r="AJ554" i="1" l="1"/>
  <c r="AK554" i="1" s="1"/>
  <c r="AH556" i="1" l="1"/>
  <c r="AI556" i="1" s="1"/>
  <c r="AH555" i="1"/>
  <c r="AI555" i="1" s="1"/>
  <c r="AJ555" i="1" s="1"/>
  <c r="AK555" i="1" s="1"/>
  <c r="AH557" i="1" l="1"/>
  <c r="AI557" i="1" s="1"/>
  <c r="AJ556" i="1"/>
  <c r="AH558" i="1" l="1"/>
  <c r="AI558" i="1" s="1"/>
  <c r="AJ557" i="1"/>
  <c r="AK557" i="1" s="1"/>
  <c r="AK556" i="1"/>
  <c r="AH559" i="1" l="1"/>
  <c r="AI559" i="1" s="1"/>
  <c r="AJ558" i="1"/>
  <c r="AK558" i="1" s="1"/>
  <c r="AH560" i="1" l="1"/>
  <c r="AI560" i="1" s="1"/>
  <c r="AJ559" i="1"/>
  <c r="AK559" i="1" s="1"/>
  <c r="AH561" i="1" l="1"/>
  <c r="AI561" i="1" s="1"/>
  <c r="AJ560" i="1"/>
  <c r="AK560" i="1" s="1"/>
  <c r="AH562" i="1" l="1"/>
  <c r="AI562" i="1" s="1"/>
  <c r="AJ561" i="1"/>
  <c r="AK561" i="1" s="1"/>
  <c r="AH563" i="1" l="1"/>
  <c r="AI563" i="1" s="1"/>
  <c r="AJ562" i="1"/>
  <c r="AK562" i="1" s="1"/>
  <c r="AH564" i="1" l="1"/>
  <c r="AI564" i="1" s="1"/>
  <c r="AJ563" i="1"/>
  <c r="AK563" i="1" s="1"/>
  <c r="AH565" i="1" l="1"/>
  <c r="AI565" i="1" s="1"/>
  <c r="AJ564" i="1"/>
  <c r="AK564" i="1" s="1"/>
  <c r="AH566" i="1" l="1"/>
  <c r="AI566" i="1" s="1"/>
  <c r="AJ565" i="1"/>
  <c r="AK565" i="1" s="1"/>
  <c r="AH567" i="1" l="1"/>
  <c r="AI567" i="1" s="1"/>
  <c r="AJ566" i="1"/>
  <c r="AK566" i="1" s="1"/>
  <c r="AH568" i="1" l="1"/>
  <c r="AI568" i="1" s="1"/>
  <c r="AJ567" i="1"/>
  <c r="AK567" i="1" s="1"/>
  <c r="AH569" i="1" l="1"/>
  <c r="AI569" i="1" s="1"/>
  <c r="AJ568" i="1"/>
  <c r="AK568" i="1" s="1"/>
  <c r="AJ569" i="1" l="1"/>
  <c r="AK569" i="1" s="1"/>
  <c r="AH570" i="1"/>
  <c r="AI570" i="1" s="1"/>
  <c r="AJ570" i="1" l="1"/>
  <c r="AK570" i="1" s="1"/>
  <c r="AH571" i="1"/>
  <c r="AI571" i="1" s="1"/>
  <c r="AJ571" i="1" l="1"/>
  <c r="AK571" i="1" s="1"/>
  <c r="AH572" i="1"/>
  <c r="AI572" i="1" s="1"/>
  <c r="AJ572" i="1" l="1"/>
  <c r="AK572" i="1" s="1"/>
  <c r="AH573" i="1"/>
  <c r="AI573" i="1" s="1"/>
  <c r="AJ573" i="1" l="1"/>
  <c r="AK573" i="1" s="1"/>
  <c r="AH574" i="1"/>
  <c r="AI574" i="1" s="1"/>
  <c r="AJ574" i="1" l="1"/>
  <c r="AK574" i="1" s="1"/>
  <c r="AH575" i="1"/>
  <c r="AI575" i="1" s="1"/>
  <c r="AJ575" i="1" l="1"/>
  <c r="AK575" i="1" s="1"/>
  <c r="AH576" i="1"/>
  <c r="AI576" i="1" s="1"/>
  <c r="AJ576" i="1" l="1"/>
  <c r="AK576" i="1" s="1"/>
  <c r="AH577" i="1"/>
  <c r="AI577" i="1" s="1"/>
  <c r="AJ577" i="1" l="1"/>
  <c r="AK577" i="1" s="1"/>
  <c r="AH578" i="1"/>
  <c r="AI578" i="1" s="1"/>
  <c r="AJ578" i="1" l="1"/>
  <c r="AK578" i="1" s="1"/>
  <c r="AH579" i="1"/>
  <c r="AI579" i="1" s="1"/>
  <c r="AJ579" i="1" l="1"/>
  <c r="AK579" i="1" s="1"/>
  <c r="AH580" i="1"/>
  <c r="AI580" i="1" s="1"/>
  <c r="AH581" i="1" l="1"/>
  <c r="AI581" i="1" s="1"/>
  <c r="AJ580" i="1"/>
  <c r="AK580" i="1" s="1"/>
  <c r="AH582" i="1" l="1"/>
  <c r="AI582" i="1" s="1"/>
  <c r="AJ581" i="1"/>
  <c r="AK581" i="1" s="1"/>
  <c r="AH583" i="1" l="1"/>
  <c r="AI583" i="1" s="1"/>
  <c r="AJ582" i="1"/>
  <c r="AK582" i="1" s="1"/>
  <c r="AH584" i="1" l="1"/>
  <c r="AI584" i="1" s="1"/>
  <c r="AJ583" i="1"/>
  <c r="AK583" i="1" s="1"/>
  <c r="AH585" i="1" l="1"/>
  <c r="AI585" i="1" s="1"/>
  <c r="AJ584" i="1"/>
  <c r="AK584" i="1" s="1"/>
  <c r="AH586" i="1" l="1"/>
  <c r="AI586" i="1" s="1"/>
  <c r="AJ585" i="1"/>
  <c r="AK585" i="1" s="1"/>
  <c r="AH587" i="1" l="1"/>
  <c r="AI587" i="1" s="1"/>
  <c r="AJ586" i="1"/>
  <c r="AK586" i="1" s="1"/>
  <c r="AH588" i="1" l="1"/>
  <c r="AI588" i="1" s="1"/>
  <c r="AJ587" i="1"/>
  <c r="AK587" i="1" s="1"/>
  <c r="AH589" i="1" l="1"/>
  <c r="AI589" i="1" s="1"/>
  <c r="AJ588" i="1"/>
  <c r="AK588" i="1" s="1"/>
  <c r="AH590" i="1" l="1"/>
  <c r="AI590" i="1" s="1"/>
  <c r="AJ589" i="1"/>
  <c r="AK589" i="1" s="1"/>
  <c r="AH591" i="1" l="1"/>
  <c r="AI591" i="1" s="1"/>
  <c r="AJ590" i="1"/>
  <c r="AK590" i="1" s="1"/>
  <c r="AH592" i="1" l="1"/>
  <c r="AI592" i="1" s="1"/>
  <c r="AJ591" i="1"/>
  <c r="AK591" i="1" s="1"/>
  <c r="AH593" i="1" l="1"/>
  <c r="AI593" i="1" s="1"/>
  <c r="AJ592" i="1"/>
  <c r="AK592" i="1" s="1"/>
  <c r="AH594" i="1" l="1"/>
  <c r="AI594" i="1" s="1"/>
  <c r="AJ593" i="1"/>
  <c r="AK593" i="1" s="1"/>
  <c r="AH595" i="1" l="1"/>
  <c r="AI595" i="1" s="1"/>
  <c r="AJ594" i="1"/>
  <c r="AK594" i="1" s="1"/>
  <c r="AH596" i="1" l="1"/>
  <c r="AI596" i="1" s="1"/>
  <c r="AJ595" i="1"/>
  <c r="AK595" i="1" s="1"/>
  <c r="AH597" i="1" l="1"/>
  <c r="AI597" i="1" s="1"/>
  <c r="AJ596" i="1"/>
  <c r="AK596" i="1" s="1"/>
  <c r="AH598" i="1" l="1"/>
  <c r="AI598" i="1" s="1"/>
  <c r="AJ597" i="1"/>
  <c r="AK597" i="1" s="1"/>
  <c r="AH599" i="1" l="1"/>
  <c r="AI599" i="1" s="1"/>
  <c r="AJ598" i="1"/>
  <c r="AK598" i="1" s="1"/>
  <c r="AH600" i="1" l="1"/>
  <c r="AI600" i="1" s="1"/>
  <c r="AJ599" i="1"/>
  <c r="AK599" i="1" s="1"/>
  <c r="AH601" i="1" l="1"/>
  <c r="AI601" i="1" s="1"/>
  <c r="AJ600" i="1"/>
  <c r="AK600" i="1" s="1"/>
  <c r="AH602" i="1" l="1"/>
  <c r="AI602" i="1" s="1"/>
  <c r="AJ601" i="1"/>
  <c r="AH603" i="1" l="1"/>
  <c r="AI603" i="1" s="1"/>
  <c r="AJ602" i="1"/>
  <c r="AK602" i="1" s="1"/>
  <c r="AK601" i="1"/>
  <c r="AJ603" i="1" l="1"/>
  <c r="AK603" i="1" s="1"/>
  <c r="AH604" i="1"/>
  <c r="AI604" i="1" s="1"/>
  <c r="AH605" i="1" l="1"/>
  <c r="AI605" i="1" s="1"/>
  <c r="AJ604" i="1"/>
  <c r="AK604" i="1" s="1"/>
  <c r="AJ605" i="1" l="1"/>
  <c r="AK605" i="1" s="1"/>
  <c r="AH606" i="1"/>
  <c r="AI606" i="1" s="1"/>
  <c r="AJ606" i="1" l="1"/>
  <c r="AK606" i="1" s="1"/>
  <c r="AH607" i="1"/>
  <c r="AI607" i="1" s="1"/>
  <c r="AJ607" i="1" l="1"/>
  <c r="AK607" i="1" s="1"/>
  <c r="AH608" i="1"/>
  <c r="AI608" i="1" s="1"/>
  <c r="AJ608" i="1" l="1"/>
  <c r="AK608" i="1" s="1"/>
  <c r="AH609" i="1"/>
  <c r="AI609" i="1" s="1"/>
  <c r="AJ609" i="1" l="1"/>
  <c r="AK609" i="1" s="1"/>
  <c r="AH610" i="1"/>
  <c r="AI610" i="1" s="1"/>
  <c r="AJ610" i="1" l="1"/>
  <c r="AK610" i="1" s="1"/>
  <c r="AH611" i="1"/>
  <c r="AI611" i="1" s="1"/>
  <c r="AJ611" i="1" l="1"/>
  <c r="AK611" i="1" s="1"/>
  <c r="AH612" i="1"/>
  <c r="AI612" i="1" s="1"/>
  <c r="AJ612" i="1" l="1"/>
  <c r="AK612" i="1" s="1"/>
  <c r="AH613" i="1"/>
  <c r="AI613" i="1" s="1"/>
  <c r="AJ613" i="1" l="1"/>
  <c r="AK613" i="1" s="1"/>
  <c r="AH614" i="1"/>
  <c r="AI614" i="1" s="1"/>
  <c r="AJ614" i="1" l="1"/>
  <c r="AK614" i="1" s="1"/>
  <c r="AH615" i="1"/>
  <c r="AI615" i="1" s="1"/>
  <c r="AJ615" i="1" l="1"/>
  <c r="AK615" i="1" s="1"/>
  <c r="AH616" i="1"/>
  <c r="AI616" i="1" s="1"/>
  <c r="AJ616" i="1" l="1"/>
  <c r="AK616" i="1" s="1"/>
  <c r="AH617" i="1"/>
  <c r="AI617" i="1" s="1"/>
  <c r="AJ617" i="1" l="1"/>
  <c r="AK617" i="1" s="1"/>
  <c r="AH618" i="1"/>
  <c r="AI618" i="1" s="1"/>
  <c r="AJ618" i="1" l="1"/>
  <c r="AK618" i="1" s="1"/>
  <c r="AH619" i="1"/>
  <c r="AI619" i="1" s="1"/>
  <c r="AJ619" i="1" l="1"/>
  <c r="AK619" i="1" s="1"/>
  <c r="AH620" i="1"/>
  <c r="AI620" i="1" s="1"/>
  <c r="AJ620" i="1" l="1"/>
  <c r="AK620" i="1" s="1"/>
  <c r="AH621" i="1"/>
  <c r="AI621" i="1" s="1"/>
  <c r="AJ621" i="1" l="1"/>
  <c r="AK621" i="1" s="1"/>
  <c r="AH622" i="1"/>
  <c r="AI622" i="1" s="1"/>
  <c r="AJ622" i="1" l="1"/>
  <c r="AK622" i="1" s="1"/>
  <c r="AH623" i="1"/>
  <c r="AI623" i="1" s="1"/>
  <c r="AJ623" i="1" l="1"/>
  <c r="AK623" i="1" s="1"/>
  <c r="AH624" i="1"/>
  <c r="AI624" i="1" s="1"/>
  <c r="AJ624" i="1" l="1"/>
  <c r="AK624" i="1" s="1"/>
  <c r="AH625" i="1"/>
  <c r="AI625" i="1" s="1"/>
  <c r="AJ625" i="1" l="1"/>
  <c r="AK625" i="1" s="1"/>
  <c r="AH626" i="1"/>
  <c r="AI626" i="1" s="1"/>
  <c r="AJ626" i="1" l="1"/>
  <c r="AK626" i="1" s="1"/>
  <c r="AH627" i="1"/>
  <c r="AI627" i="1" s="1"/>
  <c r="AJ627" i="1" l="1"/>
  <c r="AK627" i="1" s="1"/>
  <c r="AH628" i="1"/>
  <c r="AI628" i="1" s="1"/>
  <c r="AJ628" i="1" l="1"/>
  <c r="AK628" i="1" s="1"/>
  <c r="AH629" i="1"/>
  <c r="AI629" i="1" s="1"/>
  <c r="AJ629" i="1" l="1"/>
  <c r="AK629" i="1" s="1"/>
  <c r="AH630" i="1"/>
  <c r="AI630" i="1" s="1"/>
  <c r="AJ630" i="1" l="1"/>
  <c r="AK630" i="1" s="1"/>
  <c r="AH631" i="1"/>
  <c r="AI631" i="1" s="1"/>
  <c r="AJ631" i="1" l="1"/>
  <c r="AK631" i="1" s="1"/>
  <c r="AH632" i="1"/>
  <c r="AI632" i="1" s="1"/>
  <c r="AJ632" i="1" l="1"/>
  <c r="AK632" i="1" s="1"/>
  <c r="AH633" i="1"/>
  <c r="AI633" i="1" s="1"/>
  <c r="AJ633" i="1" l="1"/>
  <c r="AK633" i="1" s="1"/>
  <c r="AH634" i="1"/>
  <c r="AI634" i="1" s="1"/>
  <c r="AJ634" i="1" l="1"/>
  <c r="AK634" i="1" s="1"/>
  <c r="AH635" i="1"/>
  <c r="AI635" i="1" s="1"/>
  <c r="AJ635" i="1" l="1"/>
  <c r="AK635" i="1" s="1"/>
  <c r="AH636" i="1"/>
  <c r="AI636" i="1" s="1"/>
  <c r="AJ636" i="1" l="1"/>
  <c r="AK636" i="1" s="1"/>
  <c r="AH637" i="1"/>
  <c r="AI637" i="1" s="1"/>
  <c r="AJ637" i="1" l="1"/>
  <c r="AK637" i="1" s="1"/>
  <c r="AH638" i="1"/>
  <c r="AI638" i="1" s="1"/>
  <c r="AJ638" i="1" l="1"/>
  <c r="AK638" i="1" s="1"/>
  <c r="AH639" i="1"/>
  <c r="AI639" i="1" s="1"/>
  <c r="AJ639" i="1" l="1"/>
  <c r="AK639" i="1" s="1"/>
  <c r="AH640" i="1"/>
  <c r="AI640" i="1" s="1"/>
  <c r="AJ640" i="1" l="1"/>
  <c r="AK640" i="1" s="1"/>
  <c r="AH641" i="1"/>
  <c r="AI641" i="1" s="1"/>
  <c r="AJ641" i="1" l="1"/>
  <c r="AK641" i="1" s="1"/>
  <c r="AH642" i="1"/>
  <c r="AI642" i="1" s="1"/>
  <c r="AJ642" i="1" l="1"/>
  <c r="AK642" i="1" s="1"/>
  <c r="AH643" i="1"/>
  <c r="AI643" i="1" s="1"/>
  <c r="AJ643" i="1" l="1"/>
  <c r="AK643" i="1" s="1"/>
  <c r="AH644" i="1"/>
  <c r="AI644" i="1" s="1"/>
  <c r="AJ644" i="1" l="1"/>
  <c r="AK644" i="1" s="1"/>
  <c r="AH645" i="1"/>
  <c r="AI645" i="1" s="1"/>
  <c r="AJ645" i="1" l="1"/>
  <c r="AK645" i="1" s="1"/>
  <c r="AH646" i="1"/>
  <c r="AI646" i="1" s="1"/>
  <c r="AJ646" i="1" l="1"/>
  <c r="AK646" i="1" s="1"/>
  <c r="AH647" i="1"/>
  <c r="AI647" i="1" s="1"/>
  <c r="AJ647" i="1" l="1"/>
  <c r="AK647" i="1" s="1"/>
  <c r="AH648" i="1"/>
  <c r="AI648" i="1" s="1"/>
  <c r="AJ648" i="1" l="1"/>
  <c r="AK648" i="1" s="1"/>
  <c r="AH649" i="1"/>
  <c r="AI649" i="1" s="1"/>
  <c r="AJ649" i="1" l="1"/>
  <c r="AK649" i="1" s="1"/>
  <c r="AH650" i="1"/>
  <c r="AI650" i="1" s="1"/>
  <c r="AJ650" i="1" l="1"/>
  <c r="AK650" i="1" s="1"/>
  <c r="AH651" i="1"/>
  <c r="AI651" i="1" s="1"/>
  <c r="AJ651" i="1" l="1"/>
  <c r="AK651" i="1" s="1"/>
  <c r="AH652" i="1"/>
  <c r="AI652" i="1" s="1"/>
  <c r="AJ652" i="1" l="1"/>
  <c r="AK652" i="1" s="1"/>
  <c r="AH653" i="1"/>
  <c r="AI653" i="1" s="1"/>
  <c r="AJ653" i="1" l="1"/>
  <c r="AK653" i="1" s="1"/>
  <c r="AH654" i="1"/>
  <c r="AI654" i="1" s="1"/>
  <c r="AJ654" i="1" l="1"/>
  <c r="AK654" i="1" s="1"/>
  <c r="AH655" i="1"/>
  <c r="AI655" i="1" s="1"/>
  <c r="AJ655" i="1" l="1"/>
  <c r="AK655" i="1" s="1"/>
  <c r="AH656" i="1"/>
  <c r="AI656" i="1" s="1"/>
  <c r="AJ656" i="1" l="1"/>
  <c r="AK656" i="1" s="1"/>
  <c r="AH657" i="1"/>
  <c r="AI657" i="1" s="1"/>
  <c r="AJ657" i="1" l="1"/>
  <c r="AK657" i="1" s="1"/>
  <c r="AH658" i="1"/>
  <c r="AI658" i="1" s="1"/>
  <c r="AJ658" i="1" l="1"/>
  <c r="AK658" i="1" s="1"/>
  <c r="AH659" i="1"/>
  <c r="AI659" i="1" s="1"/>
  <c r="AJ659" i="1" l="1"/>
  <c r="AK659" i="1" s="1"/>
  <c r="AH660" i="1"/>
  <c r="AI660" i="1" s="1"/>
  <c r="AJ660" i="1" l="1"/>
  <c r="AK660" i="1" s="1"/>
  <c r="AH661" i="1"/>
  <c r="AI661" i="1" s="1"/>
  <c r="AJ661" i="1" l="1"/>
  <c r="AK661" i="1" s="1"/>
  <c r="AH662" i="1"/>
  <c r="AI662" i="1" s="1"/>
  <c r="AJ662" i="1" l="1"/>
  <c r="AK662" i="1" s="1"/>
  <c r="AH663" i="1"/>
  <c r="AI663" i="1" s="1"/>
  <c r="AJ663" i="1" l="1"/>
  <c r="AK663" i="1" s="1"/>
  <c r="AH664" i="1"/>
  <c r="AI664" i="1" s="1"/>
  <c r="AJ664" i="1" l="1"/>
  <c r="AK664" i="1" s="1"/>
  <c r="AH665" i="1"/>
  <c r="AI665" i="1" s="1"/>
  <c r="AJ665" i="1" l="1"/>
  <c r="AK665" i="1" s="1"/>
  <c r="AH666" i="1"/>
  <c r="AI666" i="1" s="1"/>
  <c r="AJ666" i="1" l="1"/>
  <c r="AK666" i="1" s="1"/>
  <c r="AH667" i="1"/>
  <c r="AI667" i="1" s="1"/>
  <c r="AJ667" i="1" l="1"/>
  <c r="AK667" i="1" s="1"/>
  <c r="AH668" i="1"/>
  <c r="AI668" i="1" s="1"/>
  <c r="AJ668" i="1" l="1"/>
  <c r="AK668" i="1" s="1"/>
  <c r="AH669" i="1"/>
  <c r="AI669" i="1" s="1"/>
  <c r="AJ669" i="1" l="1"/>
  <c r="AK669" i="1" s="1"/>
  <c r="AH670" i="1"/>
  <c r="AI670" i="1" s="1"/>
  <c r="AJ670" i="1" l="1"/>
  <c r="AK670" i="1" s="1"/>
  <c r="AH671" i="1"/>
  <c r="AI671" i="1" s="1"/>
  <c r="AJ671" i="1" l="1"/>
  <c r="AK671" i="1" s="1"/>
  <c r="AH672" i="1"/>
  <c r="AI672" i="1" s="1"/>
  <c r="AJ672" i="1" l="1"/>
  <c r="AK672" i="1" s="1"/>
  <c r="AH673" i="1"/>
  <c r="AI673" i="1" s="1"/>
  <c r="AJ673" i="1" l="1"/>
  <c r="AK673" i="1" s="1"/>
  <c r="AH674" i="1"/>
  <c r="AI674" i="1" s="1"/>
  <c r="AJ674" i="1" l="1"/>
  <c r="AK674" i="1" s="1"/>
  <c r="AH675" i="1"/>
  <c r="AI675" i="1" s="1"/>
  <c r="AJ675" i="1" l="1"/>
  <c r="AK675" i="1" s="1"/>
  <c r="AH676" i="1"/>
  <c r="AI676" i="1" s="1"/>
  <c r="AJ676" i="1" l="1"/>
  <c r="AK676" i="1" s="1"/>
  <c r="AH677" i="1"/>
  <c r="AI677" i="1" s="1"/>
  <c r="AJ677" i="1" l="1"/>
  <c r="AK677" i="1" s="1"/>
  <c r="AH678" i="1"/>
  <c r="AI678" i="1" s="1"/>
  <c r="AJ678" i="1" l="1"/>
  <c r="AK678" i="1" s="1"/>
  <c r="AH679" i="1"/>
  <c r="AI679" i="1" s="1"/>
  <c r="AJ679" i="1" l="1"/>
  <c r="AK679" i="1" s="1"/>
  <c r="AH680" i="1"/>
  <c r="AI680" i="1" s="1"/>
  <c r="AJ680" i="1" l="1"/>
  <c r="AK680" i="1" s="1"/>
  <c r="AH681" i="1"/>
  <c r="AI681" i="1" s="1"/>
  <c r="AJ681" i="1" l="1"/>
  <c r="AK681" i="1" s="1"/>
  <c r="AH682" i="1"/>
  <c r="AI682" i="1" s="1"/>
  <c r="AJ682" i="1" l="1"/>
  <c r="AK682" i="1" s="1"/>
  <c r="AH683" i="1"/>
  <c r="AI683" i="1" s="1"/>
  <c r="AJ683" i="1" l="1"/>
  <c r="AK683" i="1" s="1"/>
  <c r="AH684" i="1"/>
  <c r="AI684" i="1" s="1"/>
  <c r="AJ684" i="1" l="1"/>
  <c r="AK684" i="1" s="1"/>
  <c r="AH685" i="1"/>
  <c r="AI685" i="1" s="1"/>
  <c r="AJ685" i="1" l="1"/>
  <c r="AK685" i="1" s="1"/>
  <c r="AH686" i="1"/>
  <c r="AI686" i="1" s="1"/>
  <c r="AJ686" i="1" l="1"/>
  <c r="AK686" i="1" s="1"/>
  <c r="AH687" i="1"/>
  <c r="AI687" i="1" s="1"/>
  <c r="AJ687" i="1" l="1"/>
  <c r="AK687" i="1" s="1"/>
  <c r="AH688" i="1"/>
  <c r="AI688" i="1" s="1"/>
  <c r="AJ688" i="1" l="1"/>
  <c r="AK688" i="1" s="1"/>
  <c r="AH689" i="1"/>
  <c r="AI689" i="1" s="1"/>
  <c r="AJ689" i="1" l="1"/>
  <c r="AK689" i="1" s="1"/>
  <c r="AH690" i="1"/>
  <c r="AI690" i="1" s="1"/>
  <c r="AJ690" i="1" l="1"/>
  <c r="AK690" i="1" s="1"/>
  <c r="AH691" i="1"/>
  <c r="AI691" i="1" s="1"/>
  <c r="AJ691" i="1" l="1"/>
  <c r="AK691" i="1" s="1"/>
  <c r="AH692" i="1"/>
  <c r="AI692" i="1" s="1"/>
  <c r="AJ692" i="1" l="1"/>
  <c r="AK692" i="1" s="1"/>
  <c r="AH693" i="1"/>
  <c r="AI693" i="1" s="1"/>
  <c r="AJ693" i="1" l="1"/>
  <c r="AK693" i="1" s="1"/>
  <c r="AH694" i="1"/>
  <c r="AI694" i="1" s="1"/>
  <c r="AJ694" i="1" l="1"/>
  <c r="AK694" i="1" s="1"/>
  <c r="AH695" i="1"/>
  <c r="AI695" i="1" s="1"/>
  <c r="AJ695" i="1" l="1"/>
  <c r="AK695" i="1" s="1"/>
  <c r="AH696" i="1"/>
  <c r="AI696" i="1" s="1"/>
  <c r="AJ696" i="1" l="1"/>
  <c r="AK696" i="1" s="1"/>
  <c r="AH697" i="1"/>
  <c r="AI697" i="1" s="1"/>
  <c r="AJ697" i="1" l="1"/>
  <c r="AK697" i="1" s="1"/>
  <c r="AH698" i="1"/>
  <c r="AI698" i="1" s="1"/>
  <c r="AJ698" i="1" l="1"/>
  <c r="AK698" i="1" s="1"/>
  <c r="AH699" i="1"/>
  <c r="AI699" i="1" s="1"/>
  <c r="AJ699" i="1" l="1"/>
  <c r="AK699" i="1" s="1"/>
  <c r="AH700" i="1"/>
  <c r="AI700" i="1" s="1"/>
  <c r="AJ700" i="1" l="1"/>
  <c r="AK700" i="1" s="1"/>
  <c r="AH701" i="1"/>
  <c r="AI701" i="1" s="1"/>
  <c r="AJ701" i="1" l="1"/>
  <c r="AK701" i="1" s="1"/>
  <c r="AH702" i="1"/>
  <c r="AI702" i="1" s="1"/>
  <c r="AJ702" i="1" l="1"/>
  <c r="AK702" i="1" s="1"/>
  <c r="AH703" i="1"/>
  <c r="AI703" i="1" s="1"/>
  <c r="AJ703" i="1" l="1"/>
  <c r="AK703" i="1" s="1"/>
  <c r="AH704" i="1"/>
  <c r="AI704" i="1" s="1"/>
  <c r="AJ704" i="1" l="1"/>
  <c r="AK704" i="1" s="1"/>
  <c r="AH705" i="1"/>
  <c r="AI705" i="1" s="1"/>
  <c r="AJ705" i="1" l="1"/>
  <c r="AK705" i="1" s="1"/>
  <c r="AH706" i="1"/>
  <c r="AI706" i="1" s="1"/>
  <c r="AJ706" i="1" l="1"/>
  <c r="AK706" i="1" s="1"/>
  <c r="AH707" i="1"/>
  <c r="AI707" i="1" s="1"/>
  <c r="AJ707" i="1" l="1"/>
  <c r="AK707" i="1" s="1"/>
  <c r="AH708" i="1"/>
  <c r="AI708" i="1" s="1"/>
  <c r="AJ708" i="1" l="1"/>
  <c r="AK708" i="1" s="1"/>
  <c r="AH709" i="1"/>
  <c r="AI709" i="1" s="1"/>
  <c r="AJ709" i="1" l="1"/>
  <c r="AK709" i="1" s="1"/>
  <c r="AH710" i="1"/>
  <c r="AI710" i="1" s="1"/>
  <c r="AJ710" i="1" l="1"/>
  <c r="AK710" i="1" s="1"/>
  <c r="AH711" i="1"/>
  <c r="AI711" i="1" s="1"/>
  <c r="AJ711" i="1" l="1"/>
  <c r="AK711" i="1" s="1"/>
  <c r="AH712" i="1"/>
  <c r="AI712" i="1" s="1"/>
  <c r="AJ712" i="1" l="1"/>
  <c r="AK712" i="1" s="1"/>
  <c r="AH713" i="1"/>
  <c r="AI713" i="1" s="1"/>
  <c r="AJ713" i="1" l="1"/>
  <c r="AK713" i="1" s="1"/>
  <c r="AH714" i="1"/>
  <c r="AI714" i="1" s="1"/>
  <c r="AJ714" i="1" l="1"/>
  <c r="AK714" i="1" s="1"/>
  <c r="AH715" i="1"/>
  <c r="AI715" i="1" s="1"/>
  <c r="AJ715" i="1" l="1"/>
  <c r="AK715" i="1" s="1"/>
  <c r="AH716" i="1"/>
  <c r="AI716" i="1" s="1"/>
  <c r="AJ716" i="1" l="1"/>
  <c r="AK716" i="1" s="1"/>
  <c r="AH717" i="1"/>
  <c r="AI717" i="1" s="1"/>
  <c r="AJ717" i="1" l="1"/>
  <c r="AK717" i="1" s="1"/>
  <c r="AH718" i="1"/>
  <c r="AI718" i="1" s="1"/>
  <c r="AJ718" i="1" l="1"/>
  <c r="AK718" i="1" s="1"/>
  <c r="AH719" i="1"/>
  <c r="AI719" i="1" s="1"/>
  <c r="AJ719" i="1" l="1"/>
  <c r="AK719" i="1" s="1"/>
  <c r="AH720" i="1"/>
  <c r="AI720" i="1" s="1"/>
  <c r="AJ720" i="1" l="1"/>
  <c r="AK720" i="1" s="1"/>
  <c r="AH721" i="1"/>
  <c r="AI721" i="1" s="1"/>
  <c r="AJ721" i="1" l="1"/>
  <c r="AK721" i="1" s="1"/>
  <c r="AH722" i="1"/>
  <c r="AI722" i="1" s="1"/>
  <c r="AJ722" i="1" l="1"/>
  <c r="AK722" i="1" s="1"/>
  <c r="AH723" i="1"/>
  <c r="AI723" i="1" s="1"/>
  <c r="AJ723" i="1" l="1"/>
  <c r="AK723" i="1" s="1"/>
  <c r="AH724" i="1"/>
  <c r="AI724" i="1" s="1"/>
  <c r="AJ724" i="1" l="1"/>
  <c r="AK724" i="1" s="1"/>
  <c r="AH725" i="1"/>
  <c r="AI725" i="1" s="1"/>
  <c r="AJ725" i="1" l="1"/>
  <c r="AK725" i="1" s="1"/>
  <c r="AH726" i="1"/>
  <c r="AI726" i="1" s="1"/>
  <c r="AJ726" i="1" l="1"/>
  <c r="C5" i="2" s="1"/>
  <c r="AH727" i="1"/>
  <c r="AI727" i="1" s="1"/>
  <c r="F5" i="2" l="1"/>
  <c r="G5" i="2"/>
  <c r="K5" i="2"/>
  <c r="H5" i="2"/>
  <c r="L5" i="2"/>
  <c r="I5" i="2"/>
  <c r="M5" i="2"/>
  <c r="J5" i="2"/>
  <c r="N5" i="2"/>
  <c r="O5" i="2"/>
  <c r="AK726" i="1"/>
  <c r="AJ727" i="1"/>
  <c r="AK727" i="1" s="1"/>
  <c r="P5" i="2"/>
  <c r="Q5" i="2"/>
  <c r="AH728" i="1"/>
  <c r="AI728" i="1" s="1"/>
  <c r="AJ728" i="1" l="1"/>
  <c r="AK728" i="1" s="1"/>
  <c r="AH729" i="1"/>
  <c r="AI729" i="1" s="1"/>
  <c r="AJ729" i="1" l="1"/>
  <c r="AK729" i="1" s="1"/>
  <c r="AH730" i="1"/>
  <c r="AI730" i="1" s="1"/>
  <c r="AJ730" i="1" l="1"/>
  <c r="AK730" i="1" s="1"/>
  <c r="AH731" i="1"/>
  <c r="AI731" i="1" s="1"/>
  <c r="AJ731" i="1" l="1"/>
  <c r="AK731" i="1" s="1"/>
  <c r="AH732" i="1"/>
  <c r="AI732" i="1" s="1"/>
  <c r="AJ732" i="1" l="1"/>
  <c r="AK732" i="1" s="1"/>
  <c r="AH733" i="1"/>
  <c r="AI733" i="1" s="1"/>
  <c r="AJ733" i="1" l="1"/>
  <c r="AK733" i="1" s="1"/>
  <c r="AH734" i="1"/>
  <c r="AI734" i="1" s="1"/>
  <c r="AJ734" i="1" l="1"/>
  <c r="AK734" i="1" s="1"/>
  <c r="AH735" i="1"/>
  <c r="AI735" i="1" s="1"/>
  <c r="AJ735" i="1" l="1"/>
  <c r="AK735" i="1" s="1"/>
  <c r="AH736" i="1"/>
  <c r="AI736" i="1" s="1"/>
  <c r="AJ736" i="1" l="1"/>
  <c r="AK736" i="1" s="1"/>
  <c r="AH737" i="1"/>
  <c r="AI737" i="1" s="1"/>
  <c r="AJ737" i="1" l="1"/>
  <c r="AK737" i="1" s="1"/>
  <c r="AH738" i="1"/>
  <c r="AI738" i="1" s="1"/>
  <c r="AJ738" i="1" l="1"/>
  <c r="AK738" i="1" s="1"/>
  <c r="AH739" i="1"/>
  <c r="AI739" i="1" s="1"/>
  <c r="AJ739" i="1" l="1"/>
  <c r="AK739" i="1" s="1"/>
  <c r="AH740" i="1"/>
  <c r="AI740" i="1" s="1"/>
  <c r="AJ740" i="1" l="1"/>
  <c r="AK740" i="1" s="1"/>
  <c r="AH741" i="1"/>
  <c r="AI741" i="1" s="1"/>
  <c r="AJ741" i="1" l="1"/>
  <c r="AK741" i="1" s="1"/>
  <c r="AH742" i="1"/>
  <c r="AI742" i="1" s="1"/>
  <c r="AJ742" i="1" l="1"/>
  <c r="AK742" i="1" s="1"/>
  <c r="AH743" i="1"/>
  <c r="AI743" i="1" s="1"/>
  <c r="AJ743" i="1" l="1"/>
  <c r="AK743" i="1" s="1"/>
  <c r="AH744" i="1"/>
  <c r="AI744" i="1" s="1"/>
  <c r="AJ744" i="1" l="1"/>
  <c r="AK744" i="1" s="1"/>
  <c r="AH745" i="1"/>
  <c r="AI745" i="1" s="1"/>
  <c r="AJ745" i="1" l="1"/>
  <c r="AK745" i="1" s="1"/>
  <c r="AH746" i="1"/>
  <c r="AI746" i="1" s="1"/>
  <c r="AJ746" i="1" l="1"/>
  <c r="AK746" i="1" s="1"/>
  <c r="AH747" i="1"/>
  <c r="AI747" i="1" s="1"/>
  <c r="AJ747" i="1" l="1"/>
  <c r="AK747" i="1" s="1"/>
  <c r="AH748" i="1"/>
  <c r="AI748" i="1" s="1"/>
  <c r="AJ748" i="1" l="1"/>
  <c r="AK748" i="1" s="1"/>
  <c r="AH749" i="1"/>
  <c r="AI749" i="1" s="1"/>
  <c r="AJ749" i="1" l="1"/>
  <c r="AK749" i="1" s="1"/>
  <c r="AH750" i="1"/>
  <c r="AI750" i="1" s="1"/>
  <c r="AJ750" i="1" l="1"/>
  <c r="AK750" i="1" s="1"/>
  <c r="AH751" i="1"/>
  <c r="AI751" i="1" s="1"/>
  <c r="AJ751" i="1" l="1"/>
  <c r="AK751" i="1" s="1"/>
  <c r="AH752" i="1"/>
  <c r="AI752" i="1" s="1"/>
  <c r="AJ752" i="1" l="1"/>
  <c r="AK752" i="1" s="1"/>
  <c r="AH753" i="1"/>
  <c r="AI753" i="1" s="1"/>
  <c r="AJ753" i="1" l="1"/>
  <c r="AK753" i="1" s="1"/>
  <c r="AH754" i="1"/>
  <c r="AI754" i="1" s="1"/>
  <c r="AJ754" i="1" l="1"/>
  <c r="AK754" i="1" s="1"/>
  <c r="AH755" i="1"/>
  <c r="AI755" i="1" s="1"/>
  <c r="AJ755" i="1" l="1"/>
  <c r="AK755" i="1" s="1"/>
  <c r="AH756" i="1"/>
  <c r="AI756" i="1" s="1"/>
  <c r="AJ756" i="1" l="1"/>
  <c r="AK756" i="1" s="1"/>
  <c r="AH757" i="1"/>
  <c r="AI757" i="1" s="1"/>
  <c r="AJ757" i="1" l="1"/>
  <c r="AK757" i="1" s="1"/>
  <c r="AH758" i="1"/>
  <c r="AI758" i="1" s="1"/>
  <c r="AJ758" i="1" l="1"/>
  <c r="AK758" i="1" s="1"/>
  <c r="AH759" i="1"/>
  <c r="AI759" i="1" s="1"/>
  <c r="AJ759" i="1" l="1"/>
  <c r="AK759" i="1" s="1"/>
  <c r="AH760" i="1"/>
  <c r="AI760" i="1" s="1"/>
  <c r="AJ760" i="1" l="1"/>
  <c r="AK760" i="1" s="1"/>
  <c r="AH761" i="1"/>
  <c r="AI761" i="1" s="1"/>
  <c r="AJ761" i="1" l="1"/>
  <c r="AK761" i="1" s="1"/>
  <c r="AH762" i="1"/>
  <c r="AI762" i="1" s="1"/>
  <c r="AJ762" i="1" l="1"/>
  <c r="AK762" i="1" s="1"/>
  <c r="AH763" i="1"/>
  <c r="AI763" i="1" s="1"/>
  <c r="AJ763" i="1" l="1"/>
  <c r="AK763" i="1" s="1"/>
  <c r="AH764" i="1"/>
  <c r="AI764" i="1" s="1"/>
  <c r="AJ764" i="1" l="1"/>
  <c r="AK764" i="1" s="1"/>
  <c r="AH765" i="1"/>
  <c r="AI765" i="1" s="1"/>
  <c r="AJ765" i="1" l="1"/>
  <c r="AK765" i="1" s="1"/>
  <c r="AH766" i="1"/>
  <c r="AI766" i="1" s="1"/>
  <c r="AJ766" i="1" l="1"/>
  <c r="AK766" i="1" s="1"/>
  <c r="AH767" i="1"/>
  <c r="AI767" i="1" s="1"/>
  <c r="AJ767" i="1" l="1"/>
  <c r="AK767" i="1" s="1"/>
  <c r="AH768" i="1"/>
  <c r="AI768" i="1" s="1"/>
  <c r="AJ768" i="1" l="1"/>
  <c r="AK768" i="1" s="1"/>
  <c r="AH769" i="1"/>
  <c r="AI769" i="1" s="1"/>
  <c r="AJ769" i="1" l="1"/>
  <c r="AK769" i="1" s="1"/>
  <c r="AH770" i="1"/>
  <c r="AI770" i="1" s="1"/>
  <c r="AJ770" i="1" l="1"/>
  <c r="AK770" i="1" s="1"/>
  <c r="AH771" i="1"/>
  <c r="AI771" i="1" s="1"/>
  <c r="AJ771" i="1" l="1"/>
  <c r="AK771" i="1" s="1"/>
  <c r="AH772" i="1"/>
  <c r="AI772" i="1" s="1"/>
  <c r="AJ772" i="1" l="1"/>
  <c r="AK772" i="1" s="1"/>
  <c r="AH773" i="1"/>
  <c r="AI773" i="1" s="1"/>
  <c r="AJ773" i="1" l="1"/>
  <c r="AK773" i="1" s="1"/>
  <c r="AH774" i="1"/>
  <c r="AI774" i="1" s="1"/>
  <c r="AJ774" i="1" l="1"/>
  <c r="AK774" i="1" s="1"/>
  <c r="AH775" i="1"/>
  <c r="AI775" i="1" s="1"/>
  <c r="AJ775" i="1" l="1"/>
  <c r="AK775" i="1" s="1"/>
  <c r="AH776" i="1"/>
  <c r="AI776" i="1" s="1"/>
  <c r="AJ776" i="1" l="1"/>
  <c r="AK776" i="1" s="1"/>
  <c r="AH777" i="1"/>
  <c r="AI777" i="1" s="1"/>
  <c r="AJ777" i="1" l="1"/>
  <c r="AK777" i="1" s="1"/>
  <c r="AH778" i="1"/>
  <c r="AI778" i="1" s="1"/>
  <c r="AJ778" i="1" l="1"/>
  <c r="AK778" i="1" s="1"/>
  <c r="AH779" i="1"/>
  <c r="AI779" i="1" s="1"/>
  <c r="AJ779" i="1" l="1"/>
  <c r="AK779" i="1" s="1"/>
  <c r="AH780" i="1"/>
  <c r="AI780" i="1" s="1"/>
  <c r="AJ780" i="1" l="1"/>
  <c r="AK780" i="1" s="1"/>
  <c r="AH781" i="1"/>
  <c r="AI781" i="1" s="1"/>
  <c r="AJ781" i="1" l="1"/>
  <c r="AK781" i="1" s="1"/>
  <c r="AH782" i="1"/>
  <c r="AI782" i="1" s="1"/>
  <c r="AJ782" i="1" l="1"/>
  <c r="AK782" i="1" s="1"/>
  <c r="AH783" i="1"/>
  <c r="AI783" i="1" s="1"/>
  <c r="AJ783" i="1" l="1"/>
  <c r="AK783" i="1" s="1"/>
  <c r="AH784" i="1"/>
  <c r="AI784" i="1" s="1"/>
  <c r="AJ784" i="1" l="1"/>
  <c r="AK784" i="1" s="1"/>
  <c r="AH785" i="1"/>
  <c r="AI785" i="1" s="1"/>
  <c r="AJ785" i="1" l="1"/>
  <c r="AK785" i="1" s="1"/>
  <c r="AH786" i="1"/>
  <c r="AI786" i="1" s="1"/>
  <c r="AJ786" i="1" l="1"/>
  <c r="AK786" i="1" s="1"/>
  <c r="AH787" i="1"/>
  <c r="AI787" i="1" s="1"/>
  <c r="AJ787" i="1" l="1"/>
  <c r="AK787" i="1" s="1"/>
  <c r="AH788" i="1"/>
  <c r="AI788" i="1" s="1"/>
  <c r="AJ788" i="1" l="1"/>
  <c r="AK788" i="1" s="1"/>
  <c r="AH789" i="1"/>
  <c r="AI789" i="1" s="1"/>
  <c r="AJ789" i="1" l="1"/>
  <c r="AK789" i="1" s="1"/>
  <c r="AH790" i="1"/>
  <c r="AI790" i="1" s="1"/>
  <c r="AJ790" i="1" l="1"/>
  <c r="AK790" i="1" s="1"/>
  <c r="AH791" i="1"/>
  <c r="AI791" i="1" s="1"/>
  <c r="AJ791" i="1" l="1"/>
  <c r="AK791" i="1" s="1"/>
  <c r="AH792" i="1"/>
  <c r="AI792" i="1" s="1"/>
  <c r="AJ792" i="1" l="1"/>
  <c r="AK792" i="1" s="1"/>
  <c r="AH793" i="1"/>
  <c r="AI793" i="1" s="1"/>
  <c r="AJ793" i="1" l="1"/>
  <c r="AK793" i="1" s="1"/>
  <c r="AH794" i="1"/>
  <c r="AI794" i="1" s="1"/>
  <c r="AJ794" i="1" l="1"/>
  <c r="AK794" i="1" s="1"/>
  <c r="AH795" i="1"/>
  <c r="AI795" i="1" s="1"/>
  <c r="AJ795" i="1" l="1"/>
  <c r="AK795" i="1" s="1"/>
  <c r="AH796" i="1"/>
  <c r="AI796" i="1" s="1"/>
  <c r="AJ796" i="1" l="1"/>
  <c r="AK796" i="1" s="1"/>
  <c r="AH797" i="1"/>
  <c r="AI797" i="1" s="1"/>
  <c r="AJ797" i="1" l="1"/>
  <c r="AK797" i="1" s="1"/>
  <c r="AH798" i="1"/>
  <c r="AI798" i="1" s="1"/>
  <c r="AJ798" i="1" l="1"/>
  <c r="AK798" i="1" s="1"/>
  <c r="AH799" i="1"/>
  <c r="AI799" i="1" s="1"/>
  <c r="AJ799" i="1" l="1"/>
  <c r="AK799" i="1" s="1"/>
  <c r="AH800" i="1"/>
  <c r="AI800" i="1" s="1"/>
  <c r="AJ800" i="1" l="1"/>
  <c r="AK800" i="1" s="1"/>
  <c r="AH801" i="1"/>
  <c r="AI801" i="1" s="1"/>
  <c r="AJ801" i="1" l="1"/>
  <c r="AK801" i="1" s="1"/>
  <c r="AH802" i="1"/>
  <c r="AI802" i="1" s="1"/>
  <c r="AJ802" i="1" l="1"/>
  <c r="AK802" i="1" s="1"/>
  <c r="AH803" i="1"/>
  <c r="AI803" i="1" s="1"/>
  <c r="AJ803" i="1" l="1"/>
  <c r="AK803" i="1" s="1"/>
  <c r="AH804" i="1"/>
  <c r="AI804" i="1" s="1"/>
  <c r="AJ804" i="1" l="1"/>
  <c r="AK804" i="1" s="1"/>
  <c r="AH805" i="1"/>
  <c r="AI805" i="1" s="1"/>
  <c r="AJ805" i="1" l="1"/>
  <c r="AK805" i="1" s="1"/>
  <c r="AH806" i="1"/>
  <c r="AI806" i="1" s="1"/>
  <c r="AJ806" i="1" l="1"/>
  <c r="AK806" i="1" s="1"/>
  <c r="AH807" i="1"/>
  <c r="AI807" i="1" s="1"/>
  <c r="AJ807" i="1" l="1"/>
  <c r="AK807" i="1" s="1"/>
  <c r="AH808" i="1"/>
  <c r="AI808" i="1" s="1"/>
  <c r="AJ808" i="1" l="1"/>
  <c r="AK808" i="1" s="1"/>
  <c r="AH809" i="1"/>
  <c r="AI809" i="1" s="1"/>
  <c r="AJ809" i="1" l="1"/>
  <c r="AK809" i="1" s="1"/>
  <c r="AH810" i="1"/>
  <c r="AI810" i="1" s="1"/>
  <c r="AJ810" i="1" l="1"/>
  <c r="AK810" i="1" s="1"/>
  <c r="AH811" i="1"/>
  <c r="AI811" i="1" s="1"/>
  <c r="AJ811" i="1" l="1"/>
  <c r="AK811" i="1" s="1"/>
  <c r="AH812" i="1"/>
  <c r="AI812" i="1" s="1"/>
  <c r="AJ812" i="1" l="1"/>
  <c r="AK812" i="1" s="1"/>
  <c r="AH813" i="1"/>
  <c r="AI813" i="1" s="1"/>
  <c r="AJ813" i="1" l="1"/>
  <c r="AK813" i="1" s="1"/>
  <c r="AH814" i="1"/>
  <c r="AI814" i="1" s="1"/>
  <c r="AJ814" i="1" l="1"/>
  <c r="AK814" i="1" s="1"/>
  <c r="AH815" i="1"/>
  <c r="AI815" i="1" s="1"/>
  <c r="AJ815" i="1" l="1"/>
  <c r="AK815" i="1" s="1"/>
  <c r="AH816" i="1"/>
  <c r="AI816" i="1" s="1"/>
  <c r="AJ816" i="1" l="1"/>
  <c r="AK816" i="1" s="1"/>
  <c r="AH817" i="1"/>
  <c r="AI817" i="1" s="1"/>
  <c r="AJ817" i="1" l="1"/>
  <c r="AK817" i="1" s="1"/>
  <c r="AH818" i="1"/>
  <c r="AI818" i="1" s="1"/>
  <c r="AJ818" i="1" l="1"/>
  <c r="AK818" i="1" s="1"/>
  <c r="AH819" i="1"/>
  <c r="AI819" i="1" s="1"/>
  <c r="AJ819" i="1" l="1"/>
  <c r="AK819" i="1" s="1"/>
  <c r="AH820" i="1"/>
  <c r="AI820" i="1" s="1"/>
  <c r="AJ820" i="1" l="1"/>
  <c r="AK820" i="1" s="1"/>
  <c r="AH821" i="1"/>
  <c r="AI821" i="1" s="1"/>
  <c r="AJ821" i="1" l="1"/>
  <c r="AK821" i="1" s="1"/>
  <c r="AH822" i="1"/>
  <c r="AI822" i="1" s="1"/>
  <c r="AJ822" i="1" l="1"/>
  <c r="AK822" i="1" s="1"/>
  <c r="AH823" i="1"/>
  <c r="AI823" i="1" s="1"/>
  <c r="AJ823" i="1" l="1"/>
  <c r="AK823" i="1" s="1"/>
  <c r="AH824" i="1"/>
  <c r="AI824" i="1" s="1"/>
  <c r="AJ824" i="1" l="1"/>
  <c r="AK824" i="1" s="1"/>
  <c r="AH825" i="1"/>
  <c r="AI825" i="1" s="1"/>
  <c r="AJ825" i="1" l="1"/>
  <c r="AK825" i="1" s="1"/>
  <c r="AH826" i="1"/>
  <c r="AI826" i="1" s="1"/>
  <c r="AJ826" i="1" l="1"/>
  <c r="AK826" i="1" s="1"/>
  <c r="AH827" i="1"/>
  <c r="AI827" i="1" s="1"/>
  <c r="AJ827" i="1" l="1"/>
  <c r="AK827" i="1" s="1"/>
  <c r="AH828" i="1"/>
  <c r="AI828" i="1" s="1"/>
  <c r="AJ828" i="1" l="1"/>
  <c r="AK828" i="1" s="1"/>
  <c r="AH829" i="1"/>
  <c r="AI829" i="1" s="1"/>
  <c r="AJ829" i="1" l="1"/>
  <c r="AK829" i="1" s="1"/>
  <c r="AH830" i="1"/>
  <c r="AI830" i="1" s="1"/>
  <c r="AJ830" i="1" l="1"/>
  <c r="AK830" i="1" s="1"/>
  <c r="AH831" i="1"/>
  <c r="AI831" i="1" s="1"/>
  <c r="AJ831" i="1" l="1"/>
  <c r="AK831" i="1" s="1"/>
  <c r="AH832" i="1"/>
  <c r="AI832" i="1" s="1"/>
  <c r="AJ832" i="1" l="1"/>
  <c r="AK832" i="1" s="1"/>
  <c r="AH833" i="1"/>
  <c r="AI833" i="1" s="1"/>
  <c r="AJ833" i="1" l="1"/>
  <c r="AK833" i="1" s="1"/>
  <c r="AH834" i="1"/>
  <c r="AI834" i="1" s="1"/>
  <c r="AJ834" i="1" l="1"/>
  <c r="AK834" i="1" s="1"/>
  <c r="AH835" i="1"/>
  <c r="AI835" i="1" s="1"/>
  <c r="AJ835" i="1" l="1"/>
  <c r="AK835" i="1" s="1"/>
  <c r="AH836" i="1"/>
  <c r="AI836" i="1" s="1"/>
  <c r="AJ836" i="1" l="1"/>
  <c r="AK836" i="1" s="1"/>
  <c r="AH837" i="1"/>
  <c r="AI837" i="1" s="1"/>
  <c r="AJ837" i="1" l="1"/>
  <c r="AK837" i="1" s="1"/>
  <c r="AH838" i="1"/>
  <c r="AI838" i="1" s="1"/>
  <c r="AJ838" i="1" l="1"/>
  <c r="AK838" i="1" s="1"/>
  <c r="AH839" i="1"/>
  <c r="AI839" i="1" s="1"/>
  <c r="AJ839" i="1" l="1"/>
  <c r="AK839" i="1" s="1"/>
  <c r="AH840" i="1"/>
  <c r="AI840" i="1" s="1"/>
  <c r="AJ840" i="1" l="1"/>
  <c r="AK840" i="1" s="1"/>
  <c r="AH841" i="1"/>
  <c r="AI841" i="1" s="1"/>
  <c r="AJ841" i="1" l="1"/>
  <c r="AK841" i="1" s="1"/>
  <c r="AH842" i="1"/>
  <c r="AI842" i="1" s="1"/>
  <c r="AJ842" i="1" l="1"/>
  <c r="AK842" i="1" s="1"/>
  <c r="AH843" i="1"/>
  <c r="AI843" i="1" s="1"/>
  <c r="AJ843" i="1" l="1"/>
  <c r="AK843" i="1" s="1"/>
  <c r="AH844" i="1"/>
  <c r="AI844" i="1" s="1"/>
  <c r="AJ844" i="1" l="1"/>
  <c r="AK844" i="1" s="1"/>
  <c r="AH845" i="1"/>
  <c r="AI845" i="1" s="1"/>
  <c r="AJ845" i="1" l="1"/>
  <c r="AK845" i="1" s="1"/>
  <c r="AH846" i="1"/>
  <c r="AI846" i="1" s="1"/>
  <c r="AJ846" i="1" l="1"/>
  <c r="AK846" i="1" s="1"/>
  <c r="AH847" i="1"/>
  <c r="AI847" i="1" s="1"/>
  <c r="AJ847" i="1" l="1"/>
  <c r="AK847" i="1" s="1"/>
  <c r="AH848" i="1"/>
  <c r="AI848" i="1" s="1"/>
  <c r="AJ848" i="1" l="1"/>
  <c r="AK848" i="1" s="1"/>
  <c r="AH849" i="1"/>
  <c r="AI849" i="1" s="1"/>
  <c r="AJ849" i="1" l="1"/>
  <c r="AK849" i="1" s="1"/>
  <c r="AH850" i="1"/>
  <c r="AI850" i="1" s="1"/>
  <c r="AJ850" i="1" l="1"/>
  <c r="AK850" i="1" s="1"/>
  <c r="AH851" i="1"/>
  <c r="AI851" i="1" s="1"/>
  <c r="AJ851" i="1" l="1"/>
  <c r="AK851" i="1" s="1"/>
  <c r="AH852" i="1"/>
  <c r="AI852" i="1" s="1"/>
  <c r="AJ852" i="1" l="1"/>
  <c r="AK852" i="1" s="1"/>
  <c r="AH853" i="1"/>
  <c r="AI853" i="1" s="1"/>
  <c r="AJ853" i="1" l="1"/>
  <c r="AK853" i="1" s="1"/>
  <c r="AH854" i="1"/>
  <c r="AI854" i="1" s="1"/>
  <c r="AJ854" i="1" l="1"/>
  <c r="AK854" i="1" s="1"/>
  <c r="AH855" i="1"/>
  <c r="AI855" i="1" s="1"/>
  <c r="AJ855" i="1" l="1"/>
  <c r="AK855" i="1" s="1"/>
  <c r="AH856" i="1"/>
  <c r="AI856" i="1" s="1"/>
  <c r="AJ856" i="1" l="1"/>
  <c r="AK856" i="1" s="1"/>
  <c r="AH857" i="1"/>
  <c r="AI857" i="1" s="1"/>
  <c r="AJ857" i="1" l="1"/>
  <c r="AK857" i="1" s="1"/>
  <c r="AH858" i="1"/>
  <c r="AI858" i="1" s="1"/>
  <c r="AJ858" i="1" l="1"/>
  <c r="AK858" i="1" s="1"/>
  <c r="AH859" i="1"/>
  <c r="AI859" i="1" s="1"/>
  <c r="AJ859" i="1" l="1"/>
  <c r="AK859" i="1" s="1"/>
  <c r="AH860" i="1"/>
  <c r="AI860" i="1" s="1"/>
  <c r="AJ860" i="1" l="1"/>
  <c r="AK860" i="1" s="1"/>
  <c r="AH861" i="1"/>
  <c r="AI861" i="1" s="1"/>
  <c r="AJ861" i="1" l="1"/>
  <c r="AK861" i="1" s="1"/>
  <c r="AH862" i="1"/>
  <c r="AI862" i="1" s="1"/>
  <c r="AJ862" i="1" l="1"/>
  <c r="AK862" i="1" s="1"/>
  <c r="AH863" i="1"/>
  <c r="AI863" i="1" s="1"/>
  <c r="AJ863" i="1" l="1"/>
  <c r="AK863" i="1" s="1"/>
  <c r="AH864" i="1"/>
  <c r="AI864" i="1" s="1"/>
  <c r="AJ864" i="1" l="1"/>
  <c r="AK864" i="1" s="1"/>
  <c r="AH865" i="1"/>
  <c r="AI865" i="1" s="1"/>
  <c r="AJ865" i="1" l="1"/>
  <c r="AK865" i="1" s="1"/>
  <c r="AH866" i="1"/>
  <c r="AI866" i="1" s="1"/>
  <c r="AJ866" i="1" l="1"/>
  <c r="AK866" i="1" s="1"/>
  <c r="AH867" i="1"/>
  <c r="AI867" i="1" s="1"/>
  <c r="AJ867" i="1" l="1"/>
  <c r="AK867" i="1" s="1"/>
  <c r="AH868" i="1"/>
  <c r="AI868" i="1" s="1"/>
  <c r="AJ868" i="1" l="1"/>
  <c r="AK868" i="1" s="1"/>
  <c r="AH869" i="1"/>
  <c r="AI869" i="1" s="1"/>
  <c r="AJ869" i="1" l="1"/>
  <c r="AK869" i="1" s="1"/>
  <c r="AH870" i="1"/>
  <c r="AI870" i="1" s="1"/>
  <c r="AJ870" i="1" l="1"/>
  <c r="AK870" i="1" s="1"/>
  <c r="AH871" i="1"/>
  <c r="AI871" i="1" s="1"/>
  <c r="AJ871" i="1" l="1"/>
  <c r="AK871" i="1" s="1"/>
  <c r="AH872" i="1"/>
  <c r="AI872" i="1" s="1"/>
  <c r="AJ872" i="1" l="1"/>
  <c r="AK872" i="1" s="1"/>
  <c r="AH873" i="1"/>
  <c r="AI873" i="1" s="1"/>
  <c r="AJ873" i="1" l="1"/>
  <c r="AK873" i="1" s="1"/>
  <c r="AH874" i="1"/>
  <c r="AI874" i="1" s="1"/>
  <c r="AJ874" i="1" l="1"/>
  <c r="AK874" i="1" s="1"/>
  <c r="AH875" i="1"/>
  <c r="AI875" i="1" s="1"/>
  <c r="AJ875" i="1" l="1"/>
  <c r="AK875" i="1" s="1"/>
  <c r="AH876" i="1"/>
  <c r="AI876" i="1" s="1"/>
  <c r="AJ876" i="1" l="1"/>
  <c r="AK876" i="1" s="1"/>
  <c r="AH877" i="1"/>
  <c r="AI877" i="1" s="1"/>
  <c r="AJ877" i="1" l="1"/>
  <c r="AK877" i="1" s="1"/>
  <c r="AH878" i="1"/>
  <c r="AI878" i="1" s="1"/>
  <c r="AJ878" i="1" l="1"/>
  <c r="AK878" i="1" s="1"/>
  <c r="AH879" i="1"/>
  <c r="AI879" i="1" s="1"/>
  <c r="AJ879" i="1" l="1"/>
  <c r="AK879" i="1" s="1"/>
  <c r="AH880" i="1"/>
  <c r="AI880" i="1" s="1"/>
  <c r="AJ880" i="1" l="1"/>
  <c r="AK880" i="1" s="1"/>
  <c r="AH881" i="1"/>
  <c r="AI881" i="1" s="1"/>
  <c r="AJ881" i="1" l="1"/>
  <c r="AK881" i="1" s="1"/>
  <c r="AH882" i="1"/>
  <c r="AI882" i="1" s="1"/>
  <c r="AJ882" i="1" l="1"/>
  <c r="AK882" i="1" s="1"/>
  <c r="AH883" i="1"/>
  <c r="AI883" i="1" s="1"/>
  <c r="AJ883" i="1" l="1"/>
  <c r="AK883" i="1" s="1"/>
  <c r="AH884" i="1"/>
  <c r="AI884" i="1" s="1"/>
  <c r="AJ884" i="1" l="1"/>
  <c r="AK884" i="1" s="1"/>
  <c r="AH885" i="1"/>
  <c r="AI885" i="1" s="1"/>
  <c r="AJ885" i="1" l="1"/>
  <c r="AK885" i="1" s="1"/>
  <c r="AH886" i="1"/>
  <c r="AI886" i="1" s="1"/>
  <c r="AJ886" i="1" l="1"/>
  <c r="AK886" i="1" s="1"/>
  <c r="AH887" i="1"/>
  <c r="AI887" i="1" s="1"/>
  <c r="AJ887" i="1" l="1"/>
  <c r="AK887" i="1" s="1"/>
  <c r="AH888" i="1"/>
  <c r="AI888" i="1" s="1"/>
  <c r="AJ888" i="1" l="1"/>
  <c r="AK888" i="1" s="1"/>
  <c r="AH889" i="1"/>
  <c r="AI889" i="1" s="1"/>
  <c r="AJ889" i="1" l="1"/>
  <c r="AK889" i="1" s="1"/>
  <c r="AH890" i="1"/>
  <c r="AI890" i="1" s="1"/>
  <c r="AJ890" i="1" l="1"/>
  <c r="AK890" i="1" s="1"/>
  <c r="AH891" i="1"/>
  <c r="AI891" i="1" s="1"/>
  <c r="AJ891" i="1" l="1"/>
  <c r="AK891" i="1" s="1"/>
  <c r="AH892" i="1"/>
  <c r="AI892" i="1" s="1"/>
  <c r="AJ892" i="1" l="1"/>
  <c r="AK892" i="1" s="1"/>
  <c r="AH893" i="1"/>
  <c r="AI893" i="1" s="1"/>
  <c r="AJ893" i="1" l="1"/>
  <c r="AK893" i="1" s="1"/>
  <c r="AH894" i="1"/>
  <c r="AI894" i="1" s="1"/>
  <c r="AJ894" i="1" l="1"/>
  <c r="AK894" i="1" s="1"/>
  <c r="AH895" i="1"/>
  <c r="AI895" i="1" s="1"/>
  <c r="AJ895" i="1" l="1"/>
  <c r="AK895" i="1" s="1"/>
  <c r="AH896" i="1"/>
  <c r="AI896" i="1" s="1"/>
  <c r="AJ896" i="1" l="1"/>
  <c r="AK896" i="1" s="1"/>
  <c r="AH897" i="1"/>
  <c r="AI897" i="1" s="1"/>
  <c r="AJ897" i="1" l="1"/>
  <c r="AK897" i="1" s="1"/>
  <c r="AH898" i="1"/>
  <c r="AI898" i="1" s="1"/>
  <c r="AJ898" i="1" l="1"/>
  <c r="AK898" i="1" s="1"/>
  <c r="AH899" i="1"/>
  <c r="AI899" i="1" s="1"/>
  <c r="AJ899" i="1" l="1"/>
  <c r="AK899" i="1" s="1"/>
  <c r="AH900" i="1"/>
  <c r="AI900" i="1" s="1"/>
  <c r="AJ900" i="1" l="1"/>
  <c r="AK900" i="1" s="1"/>
  <c r="AH901" i="1"/>
  <c r="AI901" i="1" s="1"/>
  <c r="AJ901" i="1" l="1"/>
  <c r="AK901" i="1" s="1"/>
  <c r="AH902" i="1"/>
  <c r="AI902" i="1" s="1"/>
  <c r="AJ902" i="1" l="1"/>
  <c r="AK902" i="1" s="1"/>
  <c r="AH903" i="1"/>
  <c r="AI903" i="1" s="1"/>
  <c r="AJ903" i="1" l="1"/>
  <c r="AK903" i="1" s="1"/>
  <c r="AH904" i="1"/>
  <c r="AI904" i="1" s="1"/>
  <c r="AJ904" i="1" l="1"/>
  <c r="AK904" i="1" s="1"/>
  <c r="AH905" i="1"/>
  <c r="AI905" i="1" s="1"/>
  <c r="AJ905" i="1" l="1"/>
  <c r="AK905" i="1" s="1"/>
  <c r="AH906" i="1"/>
  <c r="AI906" i="1" s="1"/>
  <c r="AJ906" i="1" l="1"/>
  <c r="AK906" i="1" s="1"/>
  <c r="AH907" i="1"/>
  <c r="AI907" i="1" s="1"/>
  <c r="AJ907" i="1" l="1"/>
  <c r="AK907" i="1" s="1"/>
  <c r="AH908" i="1"/>
  <c r="AI908" i="1" s="1"/>
  <c r="AJ908" i="1" l="1"/>
  <c r="AK908" i="1" s="1"/>
  <c r="AH909" i="1"/>
  <c r="AI909" i="1" s="1"/>
  <c r="AJ909" i="1" l="1"/>
  <c r="AK909" i="1" s="1"/>
  <c r="AH910" i="1"/>
  <c r="AI910" i="1" s="1"/>
  <c r="AJ910" i="1" l="1"/>
  <c r="AK910" i="1" s="1"/>
  <c r="AH911" i="1"/>
  <c r="AI911" i="1" s="1"/>
  <c r="AJ911" i="1" l="1"/>
  <c r="AK911" i="1" s="1"/>
  <c r="AH912" i="1"/>
  <c r="AI912" i="1" s="1"/>
  <c r="AJ912" i="1" l="1"/>
  <c r="AK912" i="1" s="1"/>
  <c r="AH913" i="1"/>
  <c r="AI913" i="1" s="1"/>
  <c r="AJ913" i="1" l="1"/>
  <c r="AK913" i="1" s="1"/>
  <c r="AH914" i="1"/>
  <c r="AI914" i="1" s="1"/>
  <c r="AJ914" i="1" l="1"/>
  <c r="AK914" i="1" s="1"/>
  <c r="AH915" i="1"/>
  <c r="AI915" i="1" s="1"/>
  <c r="AJ915" i="1" l="1"/>
  <c r="AK915" i="1" s="1"/>
  <c r="AH916" i="1"/>
  <c r="AI916" i="1" s="1"/>
  <c r="AJ916" i="1" l="1"/>
  <c r="AK916" i="1" s="1"/>
  <c r="AH917" i="1"/>
  <c r="AI917" i="1" s="1"/>
  <c r="AJ917" i="1" l="1"/>
  <c r="AK917" i="1" s="1"/>
  <c r="AH918" i="1"/>
  <c r="AI918" i="1" s="1"/>
  <c r="AJ918" i="1" l="1"/>
  <c r="AK918" i="1" s="1"/>
  <c r="AH919" i="1"/>
  <c r="AI919" i="1" s="1"/>
  <c r="AJ919" i="1" l="1"/>
  <c r="AK919" i="1" s="1"/>
  <c r="AH920" i="1"/>
  <c r="AI920" i="1" s="1"/>
  <c r="AJ920" i="1" l="1"/>
  <c r="AK920" i="1" s="1"/>
  <c r="AH921" i="1"/>
  <c r="AI921" i="1" s="1"/>
  <c r="AJ921" i="1" l="1"/>
  <c r="AK921" i="1" s="1"/>
  <c r="AH922" i="1"/>
  <c r="AI922" i="1" s="1"/>
  <c r="AJ922" i="1" l="1"/>
  <c r="AK922" i="1" s="1"/>
  <c r="AH923" i="1"/>
  <c r="AI923" i="1" s="1"/>
  <c r="AJ923" i="1" l="1"/>
  <c r="AK923" i="1" s="1"/>
  <c r="AH924" i="1"/>
  <c r="AI924" i="1" s="1"/>
  <c r="AJ924" i="1" l="1"/>
  <c r="AK924" i="1" s="1"/>
  <c r="AH925" i="1"/>
  <c r="AI925" i="1" s="1"/>
  <c r="AJ925" i="1" l="1"/>
  <c r="AK925" i="1" s="1"/>
  <c r="AH926" i="1"/>
  <c r="AI926" i="1" s="1"/>
  <c r="AJ926" i="1" l="1"/>
  <c r="AK926" i="1" s="1"/>
  <c r="AH927" i="1"/>
  <c r="AI927" i="1" s="1"/>
  <c r="AJ927" i="1" l="1"/>
  <c r="AK927" i="1" s="1"/>
  <c r="AH928" i="1"/>
  <c r="AI928" i="1" s="1"/>
  <c r="AJ928" i="1" l="1"/>
  <c r="AK928" i="1" s="1"/>
  <c r="AH929" i="1"/>
  <c r="AI929" i="1" s="1"/>
  <c r="AJ929" i="1" l="1"/>
  <c r="AK929" i="1" s="1"/>
  <c r="AH930" i="1"/>
  <c r="AI930" i="1" s="1"/>
  <c r="AJ930" i="1" l="1"/>
  <c r="AK930" i="1" s="1"/>
  <c r="AH931" i="1"/>
  <c r="AI931" i="1" s="1"/>
  <c r="AJ931" i="1" l="1"/>
  <c r="AK931" i="1" s="1"/>
  <c r="AH932" i="1"/>
  <c r="AI932" i="1" s="1"/>
  <c r="AJ932" i="1" l="1"/>
  <c r="AK932" i="1" s="1"/>
  <c r="AH933" i="1"/>
  <c r="AI933" i="1" s="1"/>
  <c r="AJ933" i="1" l="1"/>
  <c r="AK933" i="1" s="1"/>
  <c r="AH934" i="1"/>
  <c r="AI934" i="1" s="1"/>
  <c r="AJ934" i="1" l="1"/>
  <c r="AK934" i="1" s="1"/>
  <c r="AH935" i="1"/>
  <c r="AI935" i="1" s="1"/>
  <c r="AJ935" i="1" l="1"/>
  <c r="AK935" i="1" s="1"/>
  <c r="AH936" i="1"/>
  <c r="AI936" i="1" s="1"/>
  <c r="AJ936" i="1" l="1"/>
  <c r="AK936" i="1" s="1"/>
  <c r="AH937" i="1"/>
  <c r="AI937" i="1" s="1"/>
  <c r="AJ937" i="1" l="1"/>
  <c r="AK937" i="1" s="1"/>
  <c r="AH938" i="1"/>
  <c r="AI938" i="1" s="1"/>
  <c r="AJ938" i="1" l="1"/>
  <c r="AK938" i="1" s="1"/>
  <c r="AH939" i="1"/>
  <c r="AI939" i="1" s="1"/>
  <c r="AJ939" i="1" l="1"/>
  <c r="AK939" i="1" s="1"/>
  <c r="AH940" i="1"/>
  <c r="AI940" i="1" s="1"/>
  <c r="AJ940" i="1" l="1"/>
  <c r="AK940" i="1" s="1"/>
  <c r="AH941" i="1"/>
  <c r="AI941" i="1" s="1"/>
  <c r="AJ941" i="1" l="1"/>
  <c r="AK941" i="1" s="1"/>
  <c r="AH942" i="1"/>
  <c r="AI942" i="1" s="1"/>
  <c r="AJ942" i="1" l="1"/>
  <c r="AK942" i="1" s="1"/>
  <c r="AH943" i="1"/>
  <c r="AI943" i="1" s="1"/>
  <c r="AJ943" i="1" l="1"/>
  <c r="AK943" i="1" s="1"/>
  <c r="AH944" i="1"/>
  <c r="AI944" i="1" s="1"/>
  <c r="AJ944" i="1" l="1"/>
  <c r="AK944" i="1" s="1"/>
  <c r="AH945" i="1"/>
  <c r="AI945" i="1" s="1"/>
  <c r="AJ945" i="1" l="1"/>
  <c r="AK945" i="1" s="1"/>
  <c r="AH946" i="1"/>
  <c r="AI946" i="1" s="1"/>
  <c r="AJ946" i="1" l="1"/>
  <c r="AK946" i="1" s="1"/>
  <c r="AH947" i="1"/>
  <c r="AI947" i="1" s="1"/>
  <c r="AJ947" i="1" l="1"/>
  <c r="AK947" i="1" s="1"/>
  <c r="AH948" i="1"/>
  <c r="AI948" i="1" s="1"/>
  <c r="AJ948" i="1" l="1"/>
  <c r="AK948" i="1" s="1"/>
  <c r="AH949" i="1"/>
  <c r="AI949" i="1" s="1"/>
  <c r="AJ949" i="1" l="1"/>
  <c r="AK949" i="1" s="1"/>
  <c r="AH950" i="1"/>
  <c r="AI950" i="1" s="1"/>
  <c r="AJ950" i="1" l="1"/>
  <c r="AK950" i="1" s="1"/>
  <c r="AH951" i="1"/>
  <c r="AI951" i="1" s="1"/>
  <c r="AJ951" i="1" l="1"/>
  <c r="AK951" i="1" s="1"/>
  <c r="AH952" i="1"/>
  <c r="AI952" i="1" s="1"/>
  <c r="AJ952" i="1" l="1"/>
  <c r="AK952" i="1" s="1"/>
  <c r="AH953" i="1"/>
  <c r="AI953" i="1" s="1"/>
  <c r="AJ953" i="1" l="1"/>
  <c r="AK953" i="1" s="1"/>
  <c r="AH954" i="1"/>
  <c r="AI954" i="1" s="1"/>
  <c r="AJ954" i="1" l="1"/>
  <c r="AK954" i="1" s="1"/>
  <c r="AH955" i="1"/>
  <c r="AI955" i="1" s="1"/>
  <c r="AJ955" i="1" l="1"/>
  <c r="AK955" i="1" s="1"/>
  <c r="AH956" i="1"/>
  <c r="AI956" i="1" s="1"/>
  <c r="AJ956" i="1" l="1"/>
  <c r="AK956" i="1" s="1"/>
  <c r="AH957" i="1"/>
  <c r="AI957" i="1" s="1"/>
  <c r="AJ957" i="1" l="1"/>
  <c r="AK957" i="1" s="1"/>
  <c r="AH958" i="1"/>
  <c r="AI958" i="1" s="1"/>
  <c r="AJ958" i="1" l="1"/>
  <c r="AK958" i="1" s="1"/>
  <c r="AH959" i="1"/>
  <c r="AI959" i="1" s="1"/>
  <c r="AJ959" i="1" l="1"/>
  <c r="AK959" i="1" s="1"/>
  <c r="AH960" i="1"/>
  <c r="AI960" i="1" s="1"/>
  <c r="AJ960" i="1" l="1"/>
  <c r="AK960" i="1" s="1"/>
  <c r="AH961" i="1"/>
  <c r="AI961" i="1" s="1"/>
  <c r="AJ961" i="1" l="1"/>
  <c r="AK961" i="1" s="1"/>
  <c r="AH962" i="1"/>
  <c r="AI962" i="1" s="1"/>
  <c r="AJ962" i="1" l="1"/>
  <c r="AK962" i="1" s="1"/>
  <c r="AH963" i="1"/>
  <c r="AI963" i="1" s="1"/>
  <c r="AJ963" i="1" l="1"/>
  <c r="AK963" i="1" s="1"/>
  <c r="AH964" i="1"/>
  <c r="AI964" i="1" s="1"/>
  <c r="AJ964" i="1" l="1"/>
  <c r="AK964" i="1" s="1"/>
  <c r="AH965" i="1"/>
  <c r="AI965" i="1" s="1"/>
  <c r="AJ965" i="1" l="1"/>
  <c r="AK965" i="1" s="1"/>
  <c r="AH966" i="1"/>
  <c r="AI966" i="1" s="1"/>
  <c r="AJ966" i="1" l="1"/>
  <c r="AK966" i="1" s="1"/>
  <c r="AH967" i="1"/>
  <c r="AI967" i="1" s="1"/>
  <c r="AJ967" i="1" l="1"/>
  <c r="AK967" i="1" s="1"/>
  <c r="AH968" i="1"/>
  <c r="AI968" i="1" s="1"/>
  <c r="AJ968" i="1" l="1"/>
  <c r="AK968" i="1" s="1"/>
  <c r="AH969" i="1"/>
  <c r="AI969" i="1" s="1"/>
  <c r="AJ969" i="1" l="1"/>
  <c r="AK969" i="1" s="1"/>
  <c r="AH970" i="1"/>
  <c r="AI970" i="1" s="1"/>
  <c r="AJ970" i="1" l="1"/>
  <c r="AK970" i="1" s="1"/>
  <c r="AH971" i="1"/>
  <c r="AI971" i="1" s="1"/>
  <c r="AJ971" i="1" l="1"/>
  <c r="AK971" i="1" s="1"/>
  <c r="AH972" i="1"/>
  <c r="AI972" i="1" s="1"/>
  <c r="AJ972" i="1" l="1"/>
  <c r="C6" i="2" s="1"/>
  <c r="AH973" i="1"/>
  <c r="AI973" i="1" s="1"/>
  <c r="F6" i="2" l="1"/>
  <c r="G6" i="2"/>
  <c r="K6" i="2"/>
  <c r="H6" i="2"/>
  <c r="L6" i="2"/>
  <c r="I6" i="2"/>
  <c r="M6" i="2"/>
  <c r="J6" i="2"/>
  <c r="N6" i="2"/>
  <c r="O6" i="2"/>
  <c r="AK972" i="1"/>
  <c r="AJ973" i="1"/>
  <c r="AK973" i="1" s="1"/>
  <c r="AH974" i="1"/>
  <c r="AI974" i="1" s="1"/>
  <c r="P6" i="2"/>
  <c r="Q6" i="2"/>
  <c r="AJ974" i="1" l="1"/>
  <c r="AK974" i="1" s="1"/>
  <c r="AH975" i="1"/>
  <c r="AI975" i="1" s="1"/>
  <c r="AJ975" i="1" l="1"/>
  <c r="AK975" i="1" s="1"/>
  <c r="AH976" i="1"/>
  <c r="AI976" i="1" s="1"/>
  <c r="AJ976" i="1" l="1"/>
  <c r="AK976" i="1" s="1"/>
  <c r="AH977" i="1"/>
  <c r="AI977" i="1" s="1"/>
  <c r="AJ977" i="1" l="1"/>
  <c r="AK977" i="1" s="1"/>
  <c r="AH978" i="1"/>
  <c r="AI978" i="1" s="1"/>
  <c r="AJ978" i="1" l="1"/>
  <c r="AK978" i="1" s="1"/>
  <c r="AH979" i="1"/>
  <c r="AI979" i="1" s="1"/>
  <c r="AJ979" i="1" l="1"/>
  <c r="AK979" i="1" s="1"/>
  <c r="AH980" i="1"/>
  <c r="AI980" i="1" s="1"/>
  <c r="AJ980" i="1" l="1"/>
  <c r="AK980" i="1" s="1"/>
  <c r="AH981" i="1"/>
  <c r="AI981" i="1" s="1"/>
  <c r="AJ981" i="1" l="1"/>
  <c r="AK981" i="1" s="1"/>
  <c r="AH982" i="1"/>
  <c r="AI982" i="1" s="1"/>
  <c r="AJ982" i="1" l="1"/>
  <c r="AK982" i="1" s="1"/>
  <c r="AH983" i="1"/>
  <c r="AI983" i="1" s="1"/>
  <c r="AJ983" i="1" l="1"/>
  <c r="AK983" i="1" s="1"/>
  <c r="AH984" i="1"/>
  <c r="AI984" i="1" s="1"/>
  <c r="AJ984" i="1" l="1"/>
  <c r="AK984" i="1" s="1"/>
  <c r="AH985" i="1"/>
  <c r="AI985" i="1" s="1"/>
  <c r="AJ985" i="1" l="1"/>
  <c r="AK985" i="1" s="1"/>
  <c r="AH986" i="1"/>
  <c r="AI986" i="1" s="1"/>
  <c r="AJ986" i="1" l="1"/>
  <c r="AK986" i="1" s="1"/>
  <c r="AH987" i="1"/>
  <c r="AI987" i="1" s="1"/>
  <c r="AJ987" i="1" l="1"/>
  <c r="AK987" i="1" s="1"/>
  <c r="AH988" i="1"/>
  <c r="AI988" i="1" s="1"/>
  <c r="AJ988" i="1" l="1"/>
  <c r="AK988" i="1" s="1"/>
  <c r="AH989" i="1"/>
  <c r="AI989" i="1" s="1"/>
  <c r="AJ989" i="1" l="1"/>
  <c r="AK989" i="1" s="1"/>
  <c r="AH990" i="1"/>
  <c r="AI990" i="1" s="1"/>
  <c r="AJ990" i="1" l="1"/>
  <c r="AK990" i="1" s="1"/>
  <c r="AH991" i="1"/>
  <c r="AI991" i="1" s="1"/>
  <c r="AJ991" i="1" l="1"/>
  <c r="AK991" i="1" s="1"/>
  <c r="AH992" i="1"/>
  <c r="AI992" i="1" s="1"/>
  <c r="AJ992" i="1" l="1"/>
  <c r="AK992" i="1" s="1"/>
  <c r="AH993" i="1"/>
  <c r="AI993" i="1" s="1"/>
  <c r="AJ993" i="1" l="1"/>
  <c r="AK993" i="1" s="1"/>
  <c r="AH994" i="1"/>
  <c r="AI994" i="1" s="1"/>
  <c r="AJ994" i="1" l="1"/>
  <c r="AK994" i="1" s="1"/>
  <c r="AH995" i="1"/>
  <c r="AI995" i="1" s="1"/>
  <c r="AJ995" i="1" l="1"/>
  <c r="AK995" i="1" s="1"/>
  <c r="AH996" i="1"/>
  <c r="AI996" i="1" s="1"/>
  <c r="AJ996" i="1" l="1"/>
  <c r="AK996" i="1" s="1"/>
  <c r="AH997" i="1"/>
  <c r="AI997" i="1" s="1"/>
  <c r="AJ997" i="1" l="1"/>
  <c r="AK997" i="1" s="1"/>
  <c r="AH998" i="1"/>
  <c r="AI998" i="1" s="1"/>
  <c r="AJ998" i="1" l="1"/>
  <c r="AK998" i="1" s="1"/>
  <c r="AH999" i="1"/>
  <c r="AI999" i="1" s="1"/>
  <c r="AJ999" i="1" l="1"/>
  <c r="AK999" i="1" s="1"/>
  <c r="AH1000" i="1"/>
  <c r="AI1000" i="1" s="1"/>
  <c r="AJ1000" i="1" l="1"/>
  <c r="AK1000" i="1" s="1"/>
  <c r="AH1001" i="1"/>
  <c r="AI1001" i="1" s="1"/>
  <c r="AJ1001" i="1" l="1"/>
  <c r="AK1001" i="1" s="1"/>
  <c r="AH1002" i="1"/>
  <c r="AI1002" i="1" s="1"/>
  <c r="AJ1002" i="1" l="1"/>
  <c r="AK1002" i="1" s="1"/>
  <c r="AH1003" i="1"/>
  <c r="AI1003" i="1" s="1"/>
  <c r="AJ1003" i="1" l="1"/>
  <c r="AK1003" i="1" s="1"/>
  <c r="AH1004" i="1"/>
  <c r="AI1004" i="1" s="1"/>
  <c r="AJ1004" i="1" l="1"/>
  <c r="AK1004" i="1" s="1"/>
  <c r="AH1005" i="1"/>
  <c r="AI1005" i="1" s="1"/>
  <c r="AJ1005" i="1" l="1"/>
  <c r="AK1005" i="1" s="1"/>
  <c r="AH1006" i="1"/>
  <c r="AI1006" i="1" s="1"/>
  <c r="AJ1006" i="1" l="1"/>
  <c r="AK1006" i="1" s="1"/>
  <c r="AH1007" i="1"/>
  <c r="AI1007" i="1" s="1"/>
  <c r="AJ1007" i="1" l="1"/>
  <c r="AK1007" i="1" s="1"/>
  <c r="AH1008" i="1"/>
  <c r="AI1008" i="1" s="1"/>
  <c r="AJ1008" i="1" l="1"/>
  <c r="AK1008" i="1" s="1"/>
  <c r="AH1009" i="1"/>
  <c r="AI1009" i="1" s="1"/>
  <c r="AJ1009" i="1" l="1"/>
  <c r="AK1009" i="1" s="1"/>
  <c r="AH1010" i="1"/>
  <c r="AI1010" i="1" s="1"/>
  <c r="AJ1010" i="1" l="1"/>
  <c r="AK1010" i="1" s="1"/>
  <c r="AH1011" i="1"/>
  <c r="AI1011" i="1" s="1"/>
  <c r="AJ1011" i="1" l="1"/>
  <c r="AK1011" i="1" s="1"/>
  <c r="AH1012" i="1"/>
  <c r="AI1012" i="1" s="1"/>
  <c r="AJ1012" i="1" l="1"/>
  <c r="AK1012" i="1" s="1"/>
  <c r="AH1013" i="1"/>
  <c r="AI1013" i="1" s="1"/>
  <c r="AJ1013" i="1" l="1"/>
  <c r="AK1013" i="1" s="1"/>
  <c r="AH1014" i="1"/>
  <c r="AI1014" i="1" s="1"/>
  <c r="AJ1014" i="1" l="1"/>
  <c r="AK1014" i="1" s="1"/>
  <c r="AH1015" i="1"/>
  <c r="AI1015" i="1" s="1"/>
  <c r="AJ1015" i="1" l="1"/>
  <c r="AK1015" i="1" s="1"/>
  <c r="AH1016" i="1"/>
  <c r="AI1016" i="1" s="1"/>
  <c r="AJ1016" i="1" l="1"/>
  <c r="AK1016" i="1" s="1"/>
  <c r="AH1017" i="1"/>
  <c r="AI1017" i="1" s="1"/>
  <c r="AJ1017" i="1" l="1"/>
  <c r="AK1017" i="1" s="1"/>
  <c r="AH1018" i="1"/>
  <c r="AI1018" i="1" s="1"/>
  <c r="AJ1018" i="1" l="1"/>
  <c r="AK1018" i="1" s="1"/>
  <c r="AH1019" i="1"/>
  <c r="AI1019" i="1" s="1"/>
  <c r="AJ1019" i="1" l="1"/>
  <c r="AK1019" i="1" s="1"/>
  <c r="AH1020" i="1"/>
  <c r="AI1020" i="1" s="1"/>
  <c r="AJ1020" i="1" l="1"/>
  <c r="AK1020" i="1" s="1"/>
  <c r="AH1021" i="1"/>
  <c r="AI1021" i="1" s="1"/>
  <c r="AJ1021" i="1" l="1"/>
  <c r="AK1021" i="1" s="1"/>
  <c r="AH1022" i="1"/>
  <c r="AI1022" i="1" s="1"/>
  <c r="AJ1022" i="1" l="1"/>
  <c r="AK1022" i="1" s="1"/>
  <c r="AH1023" i="1"/>
  <c r="AI1023" i="1" s="1"/>
  <c r="AJ1023" i="1" l="1"/>
  <c r="AK1023" i="1" s="1"/>
  <c r="AH1024" i="1"/>
  <c r="AI1024" i="1" s="1"/>
  <c r="AJ1024" i="1" l="1"/>
  <c r="AK1024" i="1" s="1"/>
  <c r="AH1025" i="1"/>
  <c r="AI1025" i="1" s="1"/>
  <c r="AJ1025" i="1" l="1"/>
  <c r="AK1025" i="1" s="1"/>
  <c r="AH1026" i="1"/>
  <c r="AI1026" i="1" s="1"/>
  <c r="AJ1026" i="1" l="1"/>
  <c r="AK1026" i="1" s="1"/>
  <c r="AH1027" i="1"/>
  <c r="AI1027" i="1" s="1"/>
  <c r="AJ1027" i="1" l="1"/>
  <c r="AK1027" i="1" s="1"/>
  <c r="AH1028" i="1"/>
  <c r="AI1028" i="1" s="1"/>
  <c r="AJ1028" i="1" l="1"/>
  <c r="AK1028" i="1" s="1"/>
  <c r="AH1029" i="1"/>
  <c r="AI1029" i="1" s="1"/>
  <c r="AJ1029" i="1" l="1"/>
  <c r="AK1029" i="1" s="1"/>
  <c r="AH1030" i="1"/>
  <c r="AI1030" i="1" s="1"/>
  <c r="AJ1030" i="1" l="1"/>
  <c r="AK1030" i="1" s="1"/>
  <c r="AH1031" i="1"/>
  <c r="AI1031" i="1" s="1"/>
  <c r="AJ1031" i="1" l="1"/>
  <c r="AK1031" i="1" s="1"/>
  <c r="AH1032" i="1"/>
  <c r="AI1032" i="1" s="1"/>
  <c r="AJ1032" i="1" l="1"/>
  <c r="AK1032" i="1" s="1"/>
  <c r="AH1033" i="1"/>
  <c r="AI1033" i="1" s="1"/>
  <c r="AJ1033" i="1" l="1"/>
  <c r="AK1033" i="1" s="1"/>
  <c r="AH1034" i="1"/>
  <c r="AI1034" i="1" s="1"/>
  <c r="AJ1034" i="1" l="1"/>
  <c r="AK1034" i="1" s="1"/>
  <c r="AH1035" i="1"/>
  <c r="AI1035" i="1" s="1"/>
  <c r="AJ1035" i="1" l="1"/>
  <c r="AK1035" i="1" s="1"/>
  <c r="AH1036" i="1"/>
  <c r="AI1036" i="1" s="1"/>
  <c r="AJ1036" i="1" l="1"/>
  <c r="AK1036" i="1" s="1"/>
  <c r="AH1037" i="1"/>
  <c r="AI1037" i="1" s="1"/>
  <c r="AJ1037" i="1" l="1"/>
  <c r="AK1037" i="1" s="1"/>
  <c r="AH1038" i="1"/>
  <c r="AI1038" i="1" s="1"/>
  <c r="AJ1038" i="1" l="1"/>
  <c r="AK1038" i="1" s="1"/>
  <c r="AH1039" i="1"/>
  <c r="AI1039" i="1" s="1"/>
  <c r="AJ1039" i="1" l="1"/>
  <c r="AK1039" i="1" s="1"/>
  <c r="AH1040" i="1"/>
  <c r="AI1040" i="1" s="1"/>
  <c r="AJ1040" i="1" l="1"/>
  <c r="AK1040" i="1" s="1"/>
  <c r="AH1041" i="1"/>
  <c r="AI1041" i="1" s="1"/>
  <c r="AJ1041" i="1" l="1"/>
  <c r="AK1041" i="1" s="1"/>
  <c r="AH1042" i="1"/>
  <c r="AI1042" i="1" s="1"/>
  <c r="AJ1042" i="1" l="1"/>
  <c r="AK1042" i="1" s="1"/>
  <c r="AH1043" i="1"/>
  <c r="AI1043" i="1" s="1"/>
  <c r="AJ1043" i="1" l="1"/>
  <c r="AK1043" i="1" s="1"/>
  <c r="AH1044" i="1"/>
  <c r="AI1044" i="1" s="1"/>
  <c r="AJ1044" i="1" l="1"/>
  <c r="AK1044" i="1" s="1"/>
  <c r="AH1045" i="1"/>
  <c r="AI1045" i="1" s="1"/>
  <c r="AJ1045" i="1" l="1"/>
  <c r="AK1045" i="1" s="1"/>
  <c r="AH1046" i="1"/>
  <c r="AI1046" i="1" s="1"/>
  <c r="AJ1046" i="1" l="1"/>
  <c r="AK1046" i="1" s="1"/>
  <c r="AH1047" i="1"/>
  <c r="AI1047" i="1" s="1"/>
  <c r="AJ1047" i="1" l="1"/>
  <c r="AK1047" i="1" s="1"/>
  <c r="AH1048" i="1"/>
  <c r="AI1048" i="1" s="1"/>
  <c r="AJ1048" i="1" l="1"/>
  <c r="AK1048" i="1" s="1"/>
  <c r="AH1049" i="1"/>
  <c r="AI1049" i="1" s="1"/>
  <c r="AJ1049" i="1" l="1"/>
  <c r="AK1049" i="1" s="1"/>
  <c r="AH1050" i="1"/>
  <c r="AI1050" i="1" s="1"/>
  <c r="AJ1050" i="1" l="1"/>
  <c r="AK1050" i="1" s="1"/>
  <c r="AH1051" i="1"/>
  <c r="AI1051" i="1" s="1"/>
  <c r="AJ1051" i="1" l="1"/>
  <c r="AK1051" i="1" s="1"/>
  <c r="AH1052" i="1"/>
  <c r="AI1052" i="1" s="1"/>
  <c r="AJ1052" i="1" l="1"/>
  <c r="AK1052" i="1" s="1"/>
  <c r="AH1053" i="1"/>
  <c r="AI1053" i="1" s="1"/>
  <c r="AJ1053" i="1" l="1"/>
  <c r="AK1053" i="1" s="1"/>
  <c r="AH1054" i="1"/>
  <c r="AI1054" i="1" s="1"/>
  <c r="AJ1054" i="1" l="1"/>
  <c r="AK1054" i="1" s="1"/>
  <c r="AH1055" i="1"/>
  <c r="AI1055" i="1" s="1"/>
  <c r="AJ1055" i="1" l="1"/>
  <c r="AK1055" i="1" s="1"/>
  <c r="AH1056" i="1"/>
  <c r="AI1056" i="1" s="1"/>
  <c r="AJ1056" i="1" l="1"/>
  <c r="AK1056" i="1" s="1"/>
  <c r="AH1057" i="1"/>
  <c r="AI1057" i="1" s="1"/>
  <c r="AJ1057" i="1" l="1"/>
  <c r="AK1057" i="1" s="1"/>
  <c r="AH1058" i="1"/>
  <c r="AI1058" i="1" s="1"/>
  <c r="AJ1058" i="1" l="1"/>
  <c r="AK1058" i="1" s="1"/>
  <c r="AH1059" i="1"/>
  <c r="AI1059" i="1" s="1"/>
  <c r="AJ1059" i="1" l="1"/>
  <c r="AK1059" i="1" s="1"/>
  <c r="AH1060" i="1"/>
  <c r="AI1060" i="1" s="1"/>
  <c r="AJ1060" i="1" l="1"/>
  <c r="AK1060" i="1" s="1"/>
  <c r="AH1061" i="1"/>
  <c r="AI1061" i="1" s="1"/>
  <c r="AJ1061" i="1" l="1"/>
  <c r="AK1061" i="1" s="1"/>
  <c r="AH1062" i="1"/>
  <c r="AI1062" i="1" s="1"/>
  <c r="AJ1062" i="1" l="1"/>
  <c r="AK1062" i="1" s="1"/>
  <c r="AH1063" i="1"/>
  <c r="AI1063" i="1" s="1"/>
  <c r="AJ1063" i="1" l="1"/>
  <c r="AK1063" i="1" s="1"/>
  <c r="AH1064" i="1"/>
  <c r="AI1064" i="1" s="1"/>
  <c r="AJ1064" i="1" l="1"/>
  <c r="AK1064" i="1" s="1"/>
  <c r="AH1065" i="1"/>
  <c r="AI1065" i="1" s="1"/>
  <c r="AJ1065" i="1" l="1"/>
  <c r="AK1065" i="1" s="1"/>
  <c r="AH1066" i="1"/>
  <c r="AI1066" i="1" s="1"/>
  <c r="AJ1066" i="1" l="1"/>
  <c r="AK1066" i="1" s="1"/>
  <c r="AH1067" i="1"/>
  <c r="AI1067" i="1" s="1"/>
  <c r="AJ1067" i="1" l="1"/>
  <c r="AK1067" i="1" s="1"/>
  <c r="AH1068" i="1"/>
  <c r="AI1068" i="1" s="1"/>
  <c r="AJ1068" i="1" l="1"/>
  <c r="AK1068" i="1" s="1"/>
  <c r="AH1069" i="1"/>
  <c r="AI1069" i="1" s="1"/>
  <c r="AJ1069" i="1" l="1"/>
  <c r="AK1069" i="1" s="1"/>
  <c r="AH1070" i="1"/>
  <c r="AI1070" i="1" s="1"/>
  <c r="AJ1070" i="1" l="1"/>
  <c r="AK1070" i="1" s="1"/>
  <c r="AH1071" i="1"/>
  <c r="AI1071" i="1" s="1"/>
  <c r="AJ1071" i="1" l="1"/>
  <c r="AK1071" i="1" s="1"/>
  <c r="AH1072" i="1"/>
  <c r="AI1072" i="1" s="1"/>
  <c r="AJ1072" i="1" l="1"/>
  <c r="AK1072" i="1" s="1"/>
  <c r="AH1073" i="1"/>
  <c r="AI1073" i="1" s="1"/>
  <c r="AJ1073" i="1" l="1"/>
  <c r="AK1073" i="1" s="1"/>
  <c r="AH1074" i="1"/>
  <c r="AI1074" i="1" s="1"/>
  <c r="AJ1074" i="1" l="1"/>
  <c r="AK1074" i="1" s="1"/>
  <c r="AH1075" i="1"/>
  <c r="AI1075" i="1" s="1"/>
  <c r="AJ1075" i="1" l="1"/>
  <c r="AK1075" i="1" s="1"/>
  <c r="AH1076" i="1"/>
  <c r="AI1076" i="1" s="1"/>
  <c r="AJ1076" i="1" l="1"/>
  <c r="AK1076" i="1" s="1"/>
  <c r="AH1077" i="1"/>
  <c r="AI1077" i="1" s="1"/>
  <c r="AJ1077" i="1" l="1"/>
  <c r="AK1077" i="1" s="1"/>
  <c r="AH1078" i="1"/>
  <c r="AI1078" i="1" s="1"/>
  <c r="AJ1078" i="1" l="1"/>
  <c r="AK1078" i="1" s="1"/>
  <c r="AH1079" i="1"/>
  <c r="AI1079" i="1" s="1"/>
  <c r="AJ1079" i="1" l="1"/>
  <c r="AK1079" i="1" s="1"/>
  <c r="AH1080" i="1"/>
  <c r="AI1080" i="1" s="1"/>
  <c r="AJ1080" i="1" l="1"/>
  <c r="AK1080" i="1" s="1"/>
  <c r="AH1081" i="1"/>
  <c r="AI1081" i="1" s="1"/>
  <c r="AJ1081" i="1" l="1"/>
  <c r="AK1081" i="1" s="1"/>
  <c r="AH1082" i="1"/>
  <c r="AI1082" i="1" s="1"/>
  <c r="AJ1082" i="1" l="1"/>
  <c r="AK1082" i="1" s="1"/>
  <c r="AH1083" i="1"/>
  <c r="AI1083" i="1" s="1"/>
  <c r="AJ1083" i="1" l="1"/>
  <c r="AK1083" i="1" s="1"/>
  <c r="AH1084" i="1"/>
  <c r="AI1084" i="1" s="1"/>
  <c r="AJ1084" i="1" l="1"/>
  <c r="AK1084" i="1" s="1"/>
  <c r="AH1085" i="1"/>
  <c r="AI1085" i="1" s="1"/>
  <c r="AJ1085" i="1" l="1"/>
  <c r="AK1085" i="1" s="1"/>
  <c r="AH1086" i="1"/>
  <c r="AI1086" i="1" s="1"/>
  <c r="AJ1086" i="1" l="1"/>
  <c r="AK1086" i="1" s="1"/>
  <c r="AH1087" i="1"/>
  <c r="AI1087" i="1" s="1"/>
  <c r="AJ1087" i="1" l="1"/>
  <c r="AK1087" i="1" s="1"/>
  <c r="AH1088" i="1"/>
  <c r="AI1088" i="1" s="1"/>
  <c r="AJ1088" i="1" l="1"/>
  <c r="AK1088" i="1" s="1"/>
  <c r="AH1089" i="1"/>
  <c r="AI1089" i="1" s="1"/>
  <c r="AJ1089" i="1" l="1"/>
  <c r="AK1089" i="1" s="1"/>
  <c r="AH1090" i="1"/>
  <c r="AI1090" i="1" s="1"/>
  <c r="AJ1090" i="1" l="1"/>
  <c r="AK1090" i="1" s="1"/>
  <c r="AH1091" i="1"/>
  <c r="AI1091" i="1" s="1"/>
  <c r="AJ1091" i="1" l="1"/>
  <c r="AK1091" i="1" s="1"/>
  <c r="AH1092" i="1"/>
  <c r="AI1092" i="1" s="1"/>
  <c r="AJ1092" i="1" l="1"/>
  <c r="AK1092" i="1" s="1"/>
  <c r="AH1093" i="1"/>
  <c r="AI1093" i="1" s="1"/>
  <c r="AJ1093" i="1" s="1"/>
  <c r="AH1094" i="1" l="1"/>
  <c r="AI1094" i="1" s="1"/>
  <c r="AJ1094" i="1" s="1"/>
  <c r="AK1093" i="1"/>
  <c r="AH1095" i="1" l="1"/>
  <c r="AI1095" i="1" s="1"/>
  <c r="AJ1095" i="1" s="1"/>
  <c r="AK1094" i="1"/>
  <c r="AH1096" i="1" l="1"/>
  <c r="AI1096" i="1" s="1"/>
  <c r="AJ1096" i="1" s="1"/>
  <c r="AK1095" i="1"/>
  <c r="AH1097" i="1" l="1"/>
  <c r="AI1097" i="1" s="1"/>
  <c r="AJ1097" i="1" s="1"/>
  <c r="AK1096" i="1"/>
  <c r="AH1098" i="1" l="1"/>
  <c r="AI1098" i="1" s="1"/>
  <c r="AJ1098" i="1" s="1"/>
  <c r="AK1097" i="1"/>
  <c r="AH1099" i="1" l="1"/>
  <c r="AI1099" i="1" s="1"/>
  <c r="AJ1099" i="1" s="1"/>
  <c r="AK1098" i="1"/>
  <c r="AH1100" i="1" l="1"/>
  <c r="AI1100" i="1" s="1"/>
  <c r="AJ1100" i="1" s="1"/>
  <c r="AK1099" i="1"/>
  <c r="AH1101" i="1" l="1"/>
  <c r="AI1101" i="1" s="1"/>
  <c r="AJ1101" i="1" s="1"/>
  <c r="AK1100" i="1"/>
  <c r="AH1102" i="1" l="1"/>
  <c r="AI1102" i="1" s="1"/>
  <c r="AJ1102" i="1" s="1"/>
  <c r="AK1101" i="1"/>
  <c r="AH1103" i="1" l="1"/>
  <c r="AI1103" i="1" s="1"/>
  <c r="AJ1103" i="1" s="1"/>
  <c r="AK1102" i="1"/>
  <c r="AH1104" i="1" l="1"/>
  <c r="AI1104" i="1" s="1"/>
  <c r="AJ1104" i="1" s="1"/>
  <c r="AK1103" i="1"/>
  <c r="AH1105" i="1" l="1"/>
  <c r="AI1105" i="1" s="1"/>
  <c r="AJ1105" i="1" s="1"/>
  <c r="AK1104" i="1"/>
  <c r="AH1106" i="1" l="1"/>
  <c r="AI1106" i="1" s="1"/>
  <c r="AJ1106" i="1" s="1"/>
  <c r="AK1105" i="1"/>
  <c r="AH1107" i="1" l="1"/>
  <c r="AI1107" i="1" s="1"/>
  <c r="AJ1107" i="1" s="1"/>
  <c r="AK1106" i="1"/>
  <c r="AH1108" i="1" l="1"/>
  <c r="AI1108" i="1" s="1"/>
  <c r="AJ1108" i="1" s="1"/>
  <c r="AK1107" i="1"/>
  <c r="AH1109" i="1" l="1"/>
  <c r="AI1109" i="1" s="1"/>
  <c r="AJ1109" i="1" s="1"/>
  <c r="AK1108" i="1"/>
  <c r="AH1110" i="1" l="1"/>
  <c r="AI1110" i="1" s="1"/>
  <c r="AJ1110" i="1" s="1"/>
  <c r="AK1109" i="1"/>
  <c r="AH1111" i="1" l="1"/>
  <c r="AI1111" i="1" s="1"/>
  <c r="AJ1111" i="1" s="1"/>
  <c r="AK1110" i="1"/>
  <c r="AH1112" i="1" l="1"/>
  <c r="AI1112" i="1" s="1"/>
  <c r="AJ1112" i="1" s="1"/>
  <c r="AK1111" i="1"/>
  <c r="AH1113" i="1" l="1"/>
  <c r="AI1113" i="1" s="1"/>
  <c r="AJ1113" i="1" s="1"/>
  <c r="AK1112" i="1"/>
  <c r="AH1114" i="1" l="1"/>
  <c r="AI1114" i="1" s="1"/>
  <c r="AJ1114" i="1" s="1"/>
  <c r="AK1113" i="1"/>
  <c r="AH1115" i="1" l="1"/>
  <c r="AI1115" i="1" s="1"/>
  <c r="AJ1115" i="1" s="1"/>
  <c r="AK1114" i="1"/>
  <c r="AH1116" i="1" l="1"/>
  <c r="AI1116" i="1" s="1"/>
  <c r="AJ1116" i="1" s="1"/>
  <c r="AK1115" i="1"/>
  <c r="AH1117" i="1" l="1"/>
  <c r="AI1117" i="1" s="1"/>
  <c r="AJ1117" i="1" s="1"/>
  <c r="AK1116" i="1"/>
  <c r="AH1118" i="1" l="1"/>
  <c r="AI1118" i="1" s="1"/>
  <c r="AJ1118" i="1" s="1"/>
  <c r="AK1117" i="1"/>
  <c r="AH1119" i="1" l="1"/>
  <c r="AI1119" i="1" s="1"/>
  <c r="AJ1119" i="1" s="1"/>
  <c r="AK1118" i="1"/>
  <c r="AH1120" i="1" l="1"/>
  <c r="AI1120" i="1" s="1"/>
  <c r="AJ1120" i="1" s="1"/>
  <c r="AK1119" i="1"/>
  <c r="AH1121" i="1" l="1"/>
  <c r="AI1121" i="1" s="1"/>
  <c r="AJ1121" i="1" s="1"/>
  <c r="AK1120" i="1"/>
  <c r="AH1122" i="1" l="1"/>
  <c r="AI1122" i="1" s="1"/>
  <c r="AJ1122" i="1" s="1"/>
  <c r="AK1121" i="1"/>
  <c r="AH1123" i="1" l="1"/>
  <c r="AI1123" i="1" s="1"/>
  <c r="AJ1123" i="1" s="1"/>
  <c r="AK1122" i="1"/>
  <c r="AH1124" i="1" l="1"/>
  <c r="AI1124" i="1" s="1"/>
  <c r="AJ1124" i="1" s="1"/>
  <c r="AK1123" i="1"/>
  <c r="AH1125" i="1" l="1"/>
  <c r="AI1125" i="1" s="1"/>
  <c r="AJ1125" i="1" s="1"/>
  <c r="AK1124" i="1"/>
  <c r="AH1126" i="1" l="1"/>
  <c r="AI1126" i="1" s="1"/>
  <c r="AJ1126" i="1" s="1"/>
  <c r="AK1125" i="1"/>
  <c r="AH1127" i="1" l="1"/>
  <c r="AI1127" i="1" s="1"/>
  <c r="AJ1127" i="1" s="1"/>
  <c r="AK1126" i="1"/>
  <c r="AH1128" i="1" l="1"/>
  <c r="AI1128" i="1" s="1"/>
  <c r="AJ1128" i="1" s="1"/>
  <c r="AK1127" i="1"/>
  <c r="AH1129" i="1" l="1"/>
  <c r="AI1129" i="1" s="1"/>
  <c r="AJ1129" i="1" s="1"/>
  <c r="AK1128" i="1"/>
  <c r="AH1130" i="1" l="1"/>
  <c r="AI1130" i="1" s="1"/>
  <c r="AJ1130" i="1" s="1"/>
  <c r="AK1129" i="1"/>
  <c r="AH1131" i="1" l="1"/>
  <c r="AI1131" i="1" s="1"/>
  <c r="AJ1131" i="1" s="1"/>
  <c r="AK1130" i="1"/>
  <c r="AH1132" i="1" l="1"/>
  <c r="AI1132" i="1" s="1"/>
  <c r="AJ1132" i="1" s="1"/>
  <c r="AK1131" i="1"/>
  <c r="AH1133" i="1" l="1"/>
  <c r="AI1133" i="1" s="1"/>
  <c r="AJ1133" i="1" s="1"/>
  <c r="AK1132" i="1"/>
  <c r="AH1134" i="1" l="1"/>
  <c r="AI1134" i="1" s="1"/>
  <c r="AJ1134" i="1" s="1"/>
  <c r="AK1133" i="1"/>
  <c r="AH1135" i="1" l="1"/>
  <c r="AI1135" i="1" s="1"/>
  <c r="AJ1135" i="1" s="1"/>
  <c r="AK1134" i="1"/>
  <c r="AH1136" i="1" l="1"/>
  <c r="AI1136" i="1" s="1"/>
  <c r="AJ1136" i="1" s="1"/>
  <c r="AK1135" i="1"/>
  <c r="AH1137" i="1" l="1"/>
  <c r="AI1137" i="1" s="1"/>
  <c r="AJ1137" i="1" s="1"/>
  <c r="AK1136" i="1"/>
  <c r="AH1138" i="1" l="1"/>
  <c r="AI1138" i="1" s="1"/>
  <c r="AJ1138" i="1" s="1"/>
  <c r="AK1137" i="1"/>
  <c r="AH1139" i="1" l="1"/>
  <c r="AI1139" i="1" s="1"/>
  <c r="AJ1139" i="1" s="1"/>
  <c r="AK1138" i="1"/>
  <c r="AH1140" i="1" l="1"/>
  <c r="AI1140" i="1" s="1"/>
  <c r="AJ1140" i="1" s="1"/>
  <c r="AK1139" i="1"/>
  <c r="AH1141" i="1" l="1"/>
  <c r="AI1141" i="1" s="1"/>
  <c r="AJ1141" i="1" s="1"/>
  <c r="AK1140" i="1"/>
  <c r="AH1142" i="1" l="1"/>
  <c r="AI1142" i="1" s="1"/>
  <c r="AJ1142" i="1" s="1"/>
  <c r="AK1141" i="1"/>
  <c r="AH1143" i="1" l="1"/>
  <c r="AI1143" i="1" s="1"/>
  <c r="AJ1143" i="1" s="1"/>
  <c r="AK1142" i="1"/>
  <c r="AH1144" i="1" l="1"/>
  <c r="AI1144" i="1" s="1"/>
  <c r="AJ1144" i="1" s="1"/>
  <c r="AK1143" i="1"/>
  <c r="AH1145" i="1" l="1"/>
  <c r="AI1145" i="1" s="1"/>
  <c r="AJ1145" i="1" s="1"/>
  <c r="AK1144" i="1"/>
  <c r="AH1146" i="1" l="1"/>
  <c r="AI1146" i="1" s="1"/>
  <c r="AJ1146" i="1" s="1"/>
  <c r="AK1145" i="1"/>
  <c r="AH1147" i="1" l="1"/>
  <c r="AI1147" i="1" s="1"/>
  <c r="AJ1147" i="1" s="1"/>
  <c r="AK1146" i="1"/>
  <c r="AH1148" i="1" l="1"/>
  <c r="AI1148" i="1" s="1"/>
  <c r="AJ1148" i="1" s="1"/>
  <c r="AK1147" i="1"/>
  <c r="AH1149" i="1" l="1"/>
  <c r="AI1149" i="1" s="1"/>
  <c r="AJ1149" i="1" s="1"/>
  <c r="AK1148" i="1"/>
  <c r="AH1150" i="1" l="1"/>
  <c r="AI1150" i="1" s="1"/>
  <c r="AJ1150" i="1" s="1"/>
  <c r="AK1149" i="1"/>
  <c r="AH1151" i="1" l="1"/>
  <c r="AI1151" i="1" s="1"/>
  <c r="AJ1151" i="1" s="1"/>
  <c r="AK1150" i="1"/>
  <c r="AH1152" i="1" l="1"/>
  <c r="AI1152" i="1" s="1"/>
  <c r="AJ1152" i="1" s="1"/>
  <c r="AK1151" i="1"/>
  <c r="AH1153" i="1" l="1"/>
  <c r="AI1153" i="1" s="1"/>
  <c r="AJ1153" i="1" s="1"/>
  <c r="AK1152" i="1"/>
  <c r="AH1154" i="1" l="1"/>
  <c r="AI1154" i="1" s="1"/>
  <c r="AJ1154" i="1" s="1"/>
  <c r="AK1153" i="1"/>
  <c r="AH1155" i="1" l="1"/>
  <c r="AI1155" i="1" s="1"/>
  <c r="AJ1155" i="1" s="1"/>
  <c r="AK1154" i="1"/>
  <c r="AH1156" i="1" l="1"/>
  <c r="AI1156" i="1" s="1"/>
  <c r="AJ1156" i="1" s="1"/>
  <c r="AK1155" i="1"/>
  <c r="AH1157" i="1" l="1"/>
  <c r="AI1157" i="1" s="1"/>
  <c r="AJ1157" i="1" s="1"/>
  <c r="AK1156" i="1"/>
  <c r="AH1158" i="1" l="1"/>
  <c r="AI1158" i="1" s="1"/>
  <c r="AJ1158" i="1" s="1"/>
  <c r="AK1157" i="1"/>
  <c r="AH1159" i="1" l="1"/>
  <c r="AI1159" i="1" s="1"/>
  <c r="AJ1159" i="1" s="1"/>
  <c r="AK1158" i="1"/>
  <c r="AH1160" i="1" l="1"/>
  <c r="AI1160" i="1" s="1"/>
  <c r="AJ1160" i="1" s="1"/>
  <c r="AK1159" i="1"/>
  <c r="AH1161" i="1" l="1"/>
  <c r="AI1161" i="1" s="1"/>
  <c r="AJ1161" i="1" s="1"/>
  <c r="AK1160" i="1"/>
  <c r="AH1162" i="1" l="1"/>
  <c r="AI1162" i="1" s="1"/>
  <c r="AJ1162" i="1" s="1"/>
  <c r="AK1161" i="1"/>
  <c r="AH1163" i="1" l="1"/>
  <c r="AI1163" i="1" s="1"/>
  <c r="AJ1163" i="1" s="1"/>
  <c r="AK1162" i="1"/>
  <c r="AH1164" i="1" l="1"/>
  <c r="AI1164" i="1" s="1"/>
  <c r="AJ1164" i="1" s="1"/>
  <c r="AK1163" i="1"/>
  <c r="AH1165" i="1" l="1"/>
  <c r="AI1165" i="1" s="1"/>
  <c r="AJ1165" i="1" s="1"/>
  <c r="AK1164" i="1"/>
  <c r="AH1166" i="1" l="1"/>
  <c r="AI1166" i="1" s="1"/>
  <c r="AJ1166" i="1" s="1"/>
  <c r="AK1165" i="1"/>
  <c r="AH1167" i="1" l="1"/>
  <c r="AI1167" i="1" s="1"/>
  <c r="AJ1167" i="1" s="1"/>
  <c r="AK1166" i="1"/>
  <c r="AH1168" i="1" l="1"/>
  <c r="AI1168" i="1" s="1"/>
  <c r="AJ1168" i="1" s="1"/>
  <c r="AK1167" i="1"/>
  <c r="AH1169" i="1" l="1"/>
  <c r="AI1169" i="1" s="1"/>
  <c r="AJ1169" i="1" s="1"/>
  <c r="AK1168" i="1"/>
  <c r="AH1170" i="1" l="1"/>
  <c r="AI1170" i="1" s="1"/>
  <c r="AJ1170" i="1" s="1"/>
  <c r="AK1169" i="1"/>
  <c r="AH1171" i="1" l="1"/>
  <c r="AI1171" i="1" s="1"/>
  <c r="AJ1171" i="1" s="1"/>
  <c r="AK1170" i="1"/>
  <c r="AH1172" i="1" l="1"/>
  <c r="AI1172" i="1" s="1"/>
  <c r="AJ1172" i="1" s="1"/>
  <c r="AK1171" i="1"/>
  <c r="AH1173" i="1" l="1"/>
  <c r="AI1173" i="1" s="1"/>
  <c r="AJ1173" i="1" s="1"/>
  <c r="AK1172" i="1"/>
  <c r="AH1174" i="1" l="1"/>
  <c r="AI1174" i="1" s="1"/>
  <c r="AJ1174" i="1" s="1"/>
  <c r="AK1173" i="1"/>
  <c r="AH1175" i="1" l="1"/>
  <c r="AI1175" i="1" s="1"/>
  <c r="AJ1175" i="1" s="1"/>
  <c r="AK1174" i="1"/>
  <c r="AH1176" i="1" l="1"/>
  <c r="AI1176" i="1" s="1"/>
  <c r="AJ1176" i="1" s="1"/>
  <c r="AK1175" i="1"/>
  <c r="AH1177" i="1" l="1"/>
  <c r="AI1177" i="1" s="1"/>
  <c r="AJ1177" i="1" s="1"/>
  <c r="AK1176" i="1"/>
  <c r="AH1178" i="1" l="1"/>
  <c r="AI1178" i="1" s="1"/>
  <c r="AJ1178" i="1" s="1"/>
  <c r="AK1177" i="1"/>
  <c r="AH1179" i="1" l="1"/>
  <c r="AI1179" i="1" s="1"/>
  <c r="AJ1179" i="1" s="1"/>
  <c r="AK1178" i="1"/>
  <c r="AH1180" i="1" l="1"/>
  <c r="AI1180" i="1" s="1"/>
  <c r="AJ1180" i="1" s="1"/>
  <c r="AK1179" i="1"/>
  <c r="AH1181" i="1" l="1"/>
  <c r="AI1181" i="1" s="1"/>
  <c r="AJ1181" i="1" s="1"/>
  <c r="AK1180" i="1"/>
  <c r="AH1182" i="1" l="1"/>
  <c r="AI1182" i="1" s="1"/>
  <c r="AJ1182" i="1" s="1"/>
  <c r="AK1181" i="1"/>
  <c r="AH1183" i="1" l="1"/>
  <c r="AI1183" i="1" s="1"/>
  <c r="AJ1183" i="1" s="1"/>
  <c r="AK1182" i="1"/>
  <c r="AH1184" i="1" l="1"/>
  <c r="AI1184" i="1" s="1"/>
  <c r="AJ1184" i="1" s="1"/>
  <c r="AK1183" i="1"/>
  <c r="AH1185" i="1" l="1"/>
  <c r="AI1185" i="1" s="1"/>
  <c r="AJ1185" i="1" s="1"/>
  <c r="AK1184" i="1"/>
  <c r="AH1186" i="1" l="1"/>
  <c r="AI1186" i="1" s="1"/>
  <c r="AJ1186" i="1" s="1"/>
  <c r="AK1185" i="1"/>
  <c r="AH1187" i="1" l="1"/>
  <c r="AI1187" i="1" s="1"/>
  <c r="AJ1187" i="1" s="1"/>
  <c r="AK1186" i="1"/>
  <c r="AH1188" i="1" l="1"/>
  <c r="AI1188" i="1" s="1"/>
  <c r="AJ1188" i="1" s="1"/>
  <c r="AK1187" i="1"/>
  <c r="AH1189" i="1" l="1"/>
  <c r="AI1189" i="1" s="1"/>
  <c r="AJ1189" i="1" s="1"/>
  <c r="AK1188" i="1"/>
  <c r="AH1190" i="1" l="1"/>
  <c r="AI1190" i="1" s="1"/>
  <c r="AJ1190" i="1" s="1"/>
  <c r="AK1189" i="1"/>
  <c r="AH1191" i="1" l="1"/>
  <c r="AI1191" i="1" s="1"/>
  <c r="AJ1191" i="1" s="1"/>
  <c r="AK1190" i="1"/>
  <c r="AH1192" i="1" l="1"/>
  <c r="AI1192" i="1" s="1"/>
  <c r="AJ1192" i="1" s="1"/>
  <c r="AK1191" i="1"/>
  <c r="AH1193" i="1" l="1"/>
  <c r="AI1193" i="1" s="1"/>
  <c r="AJ1193" i="1" s="1"/>
  <c r="AK1192" i="1"/>
  <c r="AH1194" i="1" l="1"/>
  <c r="AI1194" i="1" s="1"/>
  <c r="AJ1194" i="1" s="1"/>
  <c r="AK1193" i="1"/>
  <c r="AH1195" i="1" l="1"/>
  <c r="AI1195" i="1" s="1"/>
  <c r="AJ1195" i="1" s="1"/>
  <c r="AK1194" i="1"/>
  <c r="AH1196" i="1" l="1"/>
  <c r="AI1196" i="1" s="1"/>
  <c r="AJ1196" i="1" s="1"/>
  <c r="AK1195" i="1"/>
  <c r="AH1197" i="1" l="1"/>
  <c r="AI1197" i="1" s="1"/>
  <c r="AJ1197" i="1" s="1"/>
  <c r="AK1196" i="1"/>
  <c r="AH1198" i="1" l="1"/>
  <c r="AI1198" i="1" s="1"/>
  <c r="AJ1198" i="1" s="1"/>
  <c r="AK1197" i="1"/>
  <c r="AH1199" i="1" l="1"/>
  <c r="AI1199" i="1" s="1"/>
  <c r="AJ1199" i="1" s="1"/>
  <c r="AK1198" i="1"/>
  <c r="AH1200" i="1" l="1"/>
  <c r="AI1200" i="1" s="1"/>
  <c r="AJ1200" i="1" s="1"/>
  <c r="AK1199" i="1"/>
  <c r="AH1201" i="1" l="1"/>
  <c r="AI1201" i="1" s="1"/>
  <c r="AJ1201" i="1" s="1"/>
  <c r="AK1200" i="1"/>
  <c r="AH1202" i="1" l="1"/>
  <c r="AI1202" i="1" s="1"/>
  <c r="AJ1202" i="1" s="1"/>
  <c r="AK1201" i="1"/>
  <c r="AH1203" i="1" l="1"/>
  <c r="AI1203" i="1" s="1"/>
  <c r="AJ1203" i="1" s="1"/>
  <c r="AK1202" i="1"/>
  <c r="AH1204" i="1" l="1"/>
  <c r="AI1204" i="1" s="1"/>
  <c r="AJ1204" i="1" s="1"/>
  <c r="AK1203" i="1"/>
  <c r="AH1205" i="1" l="1"/>
  <c r="AI1205" i="1" s="1"/>
  <c r="AJ1205" i="1" s="1"/>
  <c r="AK1204" i="1"/>
  <c r="AH1206" i="1" l="1"/>
  <c r="AI1206" i="1" s="1"/>
  <c r="AJ1206" i="1" s="1"/>
  <c r="AK1205" i="1"/>
  <c r="AH1207" i="1" l="1"/>
  <c r="AI1207" i="1" s="1"/>
  <c r="AJ1207" i="1" s="1"/>
  <c r="AK1206" i="1"/>
  <c r="AH1208" i="1" l="1"/>
  <c r="AI1208" i="1" s="1"/>
  <c r="AJ1208" i="1" s="1"/>
  <c r="AK1207" i="1"/>
  <c r="AH1209" i="1" l="1"/>
  <c r="AI1209" i="1" s="1"/>
  <c r="AJ1209" i="1" s="1"/>
  <c r="AK1208" i="1"/>
  <c r="AH1210" i="1" l="1"/>
  <c r="AI1210" i="1" s="1"/>
  <c r="AJ1210" i="1" s="1"/>
  <c r="AK1209" i="1"/>
  <c r="AH1211" i="1" l="1"/>
  <c r="AI1211" i="1" s="1"/>
  <c r="AJ1211" i="1" s="1"/>
  <c r="AK1210" i="1"/>
  <c r="AH1212" i="1" l="1"/>
  <c r="AI1212" i="1" s="1"/>
  <c r="AJ1212" i="1" s="1"/>
  <c r="AK1211" i="1"/>
  <c r="AH1213" i="1" l="1"/>
  <c r="AI1213" i="1" s="1"/>
  <c r="AJ1213" i="1" s="1"/>
  <c r="AK1212" i="1"/>
  <c r="AH1214" i="1" l="1"/>
  <c r="AI1214" i="1" s="1"/>
  <c r="AJ1214" i="1" s="1"/>
  <c r="AK1213" i="1"/>
  <c r="AH1215" i="1" l="1"/>
  <c r="AI1215" i="1" s="1"/>
  <c r="AJ1215" i="1" s="1"/>
  <c r="AK1214" i="1"/>
  <c r="AH1216" i="1" l="1"/>
  <c r="AI1216" i="1" s="1"/>
  <c r="AJ1216" i="1" s="1"/>
  <c r="C7" i="2" s="1"/>
  <c r="AK1215" i="1"/>
  <c r="F7" i="2" l="1"/>
  <c r="G7" i="2"/>
  <c r="K7" i="2"/>
  <c r="H7" i="2"/>
  <c r="L7" i="2"/>
  <c r="I7" i="2"/>
  <c r="M7" i="2"/>
  <c r="J7" i="2"/>
  <c r="N7" i="2"/>
  <c r="O7" i="2"/>
  <c r="AH1217" i="1"/>
  <c r="AI1217" i="1" s="1"/>
  <c r="AJ1217" i="1" s="1"/>
  <c r="AK1216" i="1"/>
  <c r="AH1218" i="1" l="1"/>
  <c r="AI1218" i="1" s="1"/>
  <c r="AJ1218" i="1" s="1"/>
  <c r="P7" i="2"/>
  <c r="Q7" i="2"/>
  <c r="AK1217" i="1"/>
  <c r="AH1219" i="1" l="1"/>
  <c r="AI1219" i="1" s="1"/>
  <c r="AJ1219" i="1" s="1"/>
  <c r="AK1218" i="1"/>
  <c r="AH1220" i="1" l="1"/>
  <c r="AI1220" i="1" s="1"/>
  <c r="AJ1220" i="1" s="1"/>
  <c r="AK1219" i="1"/>
  <c r="AH1221" i="1" l="1"/>
  <c r="AI1221" i="1" s="1"/>
  <c r="AJ1221" i="1" s="1"/>
  <c r="AK1220" i="1"/>
  <c r="AH1222" i="1" l="1"/>
  <c r="AI1222" i="1" s="1"/>
  <c r="AJ1222" i="1" s="1"/>
  <c r="AK1221" i="1"/>
  <c r="AH1223" i="1" l="1"/>
  <c r="AI1223" i="1" s="1"/>
  <c r="AJ1223" i="1" s="1"/>
  <c r="AK1222" i="1"/>
  <c r="AH1224" i="1" l="1"/>
  <c r="AI1224" i="1" s="1"/>
  <c r="AJ1224" i="1" s="1"/>
  <c r="AK1223" i="1"/>
  <c r="AH1225" i="1" l="1"/>
  <c r="AI1225" i="1" s="1"/>
  <c r="AJ1225" i="1" s="1"/>
  <c r="AK1224" i="1"/>
  <c r="AH1226" i="1" l="1"/>
  <c r="AI1226" i="1" s="1"/>
  <c r="AJ1226" i="1" s="1"/>
  <c r="AK1225" i="1"/>
  <c r="AH1227" i="1" l="1"/>
  <c r="AI1227" i="1" s="1"/>
  <c r="AJ1227" i="1" s="1"/>
  <c r="AK1226" i="1"/>
  <c r="AH1228" i="1" l="1"/>
  <c r="AI1228" i="1" s="1"/>
  <c r="AJ1228" i="1" s="1"/>
  <c r="AK1227" i="1"/>
  <c r="AH1229" i="1" l="1"/>
  <c r="AI1229" i="1" s="1"/>
  <c r="AJ1229" i="1" s="1"/>
  <c r="AK1228" i="1"/>
  <c r="AH1230" i="1" l="1"/>
  <c r="AI1230" i="1" s="1"/>
  <c r="AJ1230" i="1" s="1"/>
  <c r="AK1229" i="1"/>
  <c r="AH1231" i="1" l="1"/>
  <c r="AI1231" i="1" s="1"/>
  <c r="AJ1231" i="1" s="1"/>
  <c r="AK1230" i="1"/>
  <c r="AH1232" i="1" l="1"/>
  <c r="AI1232" i="1" s="1"/>
  <c r="AJ1232" i="1" s="1"/>
  <c r="AK1231" i="1"/>
  <c r="AH1233" i="1" l="1"/>
  <c r="AI1233" i="1" s="1"/>
  <c r="AJ1233" i="1" s="1"/>
  <c r="AK1232" i="1"/>
  <c r="AH1234" i="1" l="1"/>
  <c r="AI1234" i="1" s="1"/>
  <c r="AJ1234" i="1" s="1"/>
  <c r="AK1233" i="1"/>
  <c r="AH1235" i="1" l="1"/>
  <c r="AI1235" i="1" s="1"/>
  <c r="AJ1235" i="1" s="1"/>
  <c r="AK1234" i="1"/>
  <c r="AH1236" i="1" l="1"/>
  <c r="AI1236" i="1" s="1"/>
  <c r="AJ1236" i="1" s="1"/>
  <c r="AK1235" i="1"/>
  <c r="AH1237" i="1" l="1"/>
  <c r="AI1237" i="1" s="1"/>
  <c r="AJ1237" i="1" s="1"/>
  <c r="AK1236" i="1"/>
  <c r="AH1238" i="1" l="1"/>
  <c r="AI1238" i="1" s="1"/>
  <c r="AJ1238" i="1" s="1"/>
  <c r="AK1237" i="1"/>
  <c r="AH1239" i="1" l="1"/>
  <c r="AI1239" i="1" s="1"/>
  <c r="AJ1239" i="1" s="1"/>
  <c r="AK1238" i="1"/>
  <c r="AH1240" i="1" l="1"/>
  <c r="AI1240" i="1" s="1"/>
  <c r="AJ1240" i="1" s="1"/>
  <c r="AK1239" i="1"/>
  <c r="AH1241" i="1" l="1"/>
  <c r="AI1241" i="1" s="1"/>
  <c r="AJ1241" i="1" s="1"/>
  <c r="AK1240" i="1"/>
  <c r="AH1242" i="1" l="1"/>
  <c r="AI1242" i="1" s="1"/>
  <c r="AJ1242" i="1" s="1"/>
  <c r="AK1241" i="1"/>
  <c r="AH1243" i="1" l="1"/>
  <c r="AI1243" i="1" s="1"/>
  <c r="AJ1243" i="1" s="1"/>
  <c r="AK1242" i="1"/>
  <c r="AH1244" i="1" l="1"/>
  <c r="AI1244" i="1" s="1"/>
  <c r="AJ1244" i="1" s="1"/>
  <c r="AK1243" i="1"/>
  <c r="AH1245" i="1" l="1"/>
  <c r="AI1245" i="1" s="1"/>
  <c r="AJ1245" i="1" s="1"/>
  <c r="AK1244" i="1"/>
  <c r="AH1246" i="1" l="1"/>
  <c r="AI1246" i="1" s="1"/>
  <c r="AJ1246" i="1" s="1"/>
  <c r="AK1245" i="1"/>
  <c r="AH1247" i="1" l="1"/>
  <c r="AI1247" i="1" s="1"/>
  <c r="AJ1247" i="1" s="1"/>
  <c r="AK1246" i="1"/>
  <c r="AH1248" i="1" l="1"/>
  <c r="AI1248" i="1" s="1"/>
  <c r="AJ1248" i="1" s="1"/>
  <c r="AK1247" i="1"/>
  <c r="AH1249" i="1" l="1"/>
  <c r="AI1249" i="1" s="1"/>
  <c r="AJ1249" i="1" s="1"/>
  <c r="AK1248" i="1"/>
  <c r="AH1250" i="1" l="1"/>
  <c r="AI1250" i="1" s="1"/>
  <c r="AJ1250" i="1" s="1"/>
  <c r="AK1249" i="1"/>
  <c r="AH1251" i="1" l="1"/>
  <c r="AI1251" i="1" s="1"/>
  <c r="AJ1251" i="1" s="1"/>
  <c r="AK1250" i="1"/>
  <c r="AH1252" i="1" l="1"/>
  <c r="AI1252" i="1" s="1"/>
  <c r="AJ1252" i="1" s="1"/>
  <c r="AK1251" i="1"/>
  <c r="AH1253" i="1" l="1"/>
  <c r="AI1253" i="1" s="1"/>
  <c r="AJ1253" i="1" s="1"/>
  <c r="AK1252" i="1"/>
  <c r="AH1254" i="1" l="1"/>
  <c r="AI1254" i="1" s="1"/>
  <c r="AJ1254" i="1" s="1"/>
  <c r="AK1253" i="1"/>
  <c r="AH1255" i="1" l="1"/>
  <c r="AI1255" i="1" s="1"/>
  <c r="AJ1255" i="1" s="1"/>
  <c r="AK1254" i="1"/>
  <c r="AH1256" i="1" l="1"/>
  <c r="AI1256" i="1" s="1"/>
  <c r="AJ1256" i="1" s="1"/>
  <c r="AK1255" i="1"/>
  <c r="AH1257" i="1" l="1"/>
  <c r="AI1257" i="1" s="1"/>
  <c r="AJ1257" i="1" s="1"/>
  <c r="AK1256" i="1"/>
  <c r="AH1258" i="1" l="1"/>
  <c r="AI1258" i="1" s="1"/>
  <c r="AJ1258" i="1" s="1"/>
  <c r="AK1257" i="1"/>
  <c r="AH1259" i="1" l="1"/>
  <c r="AI1259" i="1" s="1"/>
  <c r="AJ1259" i="1" s="1"/>
  <c r="AK1258" i="1"/>
  <c r="AH1260" i="1" l="1"/>
  <c r="AI1260" i="1" s="1"/>
  <c r="AJ1260" i="1" s="1"/>
  <c r="AK1259" i="1"/>
  <c r="AH1261" i="1" l="1"/>
  <c r="AI1261" i="1" s="1"/>
  <c r="AJ1261" i="1" s="1"/>
  <c r="AK1260" i="1"/>
  <c r="AH1262" i="1" l="1"/>
  <c r="AI1262" i="1" s="1"/>
  <c r="AJ1262" i="1" s="1"/>
  <c r="AK1261" i="1"/>
  <c r="AH1263" i="1" l="1"/>
  <c r="AI1263" i="1" s="1"/>
  <c r="AJ1263" i="1" s="1"/>
  <c r="AK1262" i="1"/>
  <c r="AH1264" i="1" l="1"/>
  <c r="AI1264" i="1" s="1"/>
  <c r="AJ1264" i="1" s="1"/>
  <c r="AK1263" i="1"/>
  <c r="AH1265" i="1" l="1"/>
  <c r="AI1265" i="1" s="1"/>
  <c r="AJ1265" i="1" s="1"/>
  <c r="AK1264" i="1"/>
  <c r="AH1266" i="1" l="1"/>
  <c r="AI1266" i="1" s="1"/>
  <c r="AJ1266" i="1" s="1"/>
  <c r="AK1265" i="1"/>
  <c r="AH1267" i="1" l="1"/>
  <c r="AI1267" i="1" s="1"/>
  <c r="AJ1267" i="1" s="1"/>
  <c r="AK1266" i="1"/>
  <c r="AH1268" i="1" l="1"/>
  <c r="AI1268" i="1" s="1"/>
  <c r="AJ1268" i="1" s="1"/>
  <c r="AK1267" i="1"/>
  <c r="AH1269" i="1" l="1"/>
  <c r="AI1269" i="1" s="1"/>
  <c r="AJ1269" i="1" s="1"/>
  <c r="AK1268" i="1"/>
  <c r="AH1270" i="1" l="1"/>
  <c r="AI1270" i="1" s="1"/>
  <c r="AJ1270" i="1" s="1"/>
  <c r="AK1269" i="1"/>
  <c r="AH1271" i="1" l="1"/>
  <c r="AI1271" i="1" s="1"/>
  <c r="AJ1271" i="1" s="1"/>
  <c r="AK1270" i="1"/>
  <c r="AH1272" i="1" l="1"/>
  <c r="AI1272" i="1" s="1"/>
  <c r="AJ1272" i="1" s="1"/>
  <c r="AK1271" i="1"/>
  <c r="AH1273" i="1" l="1"/>
  <c r="AI1273" i="1" s="1"/>
  <c r="AJ1273" i="1" s="1"/>
  <c r="AK1272" i="1"/>
  <c r="AH1274" i="1" l="1"/>
  <c r="AI1274" i="1" s="1"/>
  <c r="AJ1274" i="1" s="1"/>
  <c r="AK1273" i="1"/>
  <c r="AH1275" i="1" l="1"/>
  <c r="AI1275" i="1" s="1"/>
  <c r="AJ1275" i="1" s="1"/>
  <c r="AK1274" i="1"/>
  <c r="AH1276" i="1" l="1"/>
  <c r="AI1276" i="1" s="1"/>
  <c r="AJ1276" i="1" s="1"/>
  <c r="AK1275" i="1"/>
  <c r="AH1277" i="1" l="1"/>
  <c r="AI1277" i="1" s="1"/>
  <c r="AJ1277" i="1" s="1"/>
  <c r="AK1276" i="1"/>
  <c r="AH1278" i="1" l="1"/>
  <c r="AI1278" i="1" s="1"/>
  <c r="AJ1278" i="1" s="1"/>
  <c r="AK1277" i="1"/>
  <c r="AH1279" i="1" l="1"/>
  <c r="AI1279" i="1" s="1"/>
  <c r="AJ1279" i="1" s="1"/>
  <c r="AK1278" i="1"/>
  <c r="AH1280" i="1" l="1"/>
  <c r="AI1280" i="1" s="1"/>
  <c r="AJ1280" i="1" s="1"/>
  <c r="AK1279" i="1"/>
  <c r="AH1281" i="1" l="1"/>
  <c r="AI1281" i="1" s="1"/>
  <c r="AJ1281" i="1" s="1"/>
  <c r="AK1280" i="1"/>
  <c r="AH1282" i="1" l="1"/>
  <c r="AI1282" i="1" s="1"/>
  <c r="AJ1282" i="1" s="1"/>
  <c r="AK1281" i="1"/>
  <c r="AH1283" i="1" l="1"/>
  <c r="AI1283" i="1" s="1"/>
  <c r="AJ1283" i="1" s="1"/>
  <c r="AK1282" i="1"/>
  <c r="AH1284" i="1" l="1"/>
  <c r="AI1284" i="1" s="1"/>
  <c r="AJ1284" i="1" s="1"/>
  <c r="AK1283" i="1"/>
  <c r="AH1285" i="1" l="1"/>
  <c r="AI1285" i="1" s="1"/>
  <c r="AJ1285" i="1" s="1"/>
  <c r="AK1284" i="1"/>
  <c r="AH1286" i="1" l="1"/>
  <c r="AI1286" i="1" s="1"/>
  <c r="AJ1286" i="1" s="1"/>
  <c r="AK1285" i="1"/>
  <c r="AH1287" i="1" l="1"/>
  <c r="AI1287" i="1" s="1"/>
  <c r="AJ1287" i="1" s="1"/>
  <c r="AK1286" i="1"/>
  <c r="AH1288" i="1" l="1"/>
  <c r="AI1288" i="1" s="1"/>
  <c r="AJ1288" i="1" s="1"/>
  <c r="AK1287" i="1"/>
  <c r="AH1289" i="1" l="1"/>
  <c r="AI1289" i="1" s="1"/>
  <c r="AJ1289" i="1" s="1"/>
  <c r="AK1288" i="1"/>
  <c r="AH1290" i="1" l="1"/>
  <c r="AI1290" i="1" s="1"/>
  <c r="AJ1290" i="1" s="1"/>
  <c r="AK1289" i="1"/>
  <c r="AH1291" i="1" l="1"/>
  <c r="AI1291" i="1" s="1"/>
  <c r="AJ1291" i="1" s="1"/>
  <c r="AK1290" i="1"/>
  <c r="AH1292" i="1" l="1"/>
  <c r="AI1292" i="1" s="1"/>
  <c r="AJ1292" i="1" s="1"/>
  <c r="AK1291" i="1"/>
  <c r="AH1293" i="1" l="1"/>
  <c r="AI1293" i="1" s="1"/>
  <c r="AJ1293" i="1" s="1"/>
  <c r="AK1292" i="1"/>
  <c r="AH1294" i="1" l="1"/>
  <c r="AI1294" i="1" s="1"/>
  <c r="AJ1294" i="1" s="1"/>
  <c r="AK1293" i="1"/>
  <c r="AH1295" i="1" l="1"/>
  <c r="AI1295" i="1" s="1"/>
  <c r="AJ1295" i="1" s="1"/>
  <c r="AK1294" i="1"/>
  <c r="AH1296" i="1" l="1"/>
  <c r="AI1296" i="1" s="1"/>
  <c r="AJ1296" i="1" s="1"/>
  <c r="AK1295" i="1"/>
  <c r="AH1297" i="1" l="1"/>
  <c r="AI1297" i="1" s="1"/>
  <c r="AJ1297" i="1" s="1"/>
  <c r="AK1296" i="1"/>
  <c r="AH1298" i="1" l="1"/>
  <c r="AI1298" i="1" s="1"/>
  <c r="AJ1298" i="1" s="1"/>
  <c r="AK1297" i="1"/>
  <c r="AH1299" i="1" l="1"/>
  <c r="AI1299" i="1" s="1"/>
  <c r="AJ1299" i="1" s="1"/>
  <c r="AK1298" i="1"/>
  <c r="AH1300" i="1" l="1"/>
  <c r="AI1300" i="1" s="1"/>
  <c r="AJ1300" i="1" s="1"/>
  <c r="AK1299" i="1"/>
  <c r="AH1301" i="1" l="1"/>
  <c r="AI1301" i="1" s="1"/>
  <c r="AJ1301" i="1" s="1"/>
  <c r="AK1300" i="1"/>
  <c r="AH1302" i="1" l="1"/>
  <c r="AI1302" i="1" s="1"/>
  <c r="AJ1302" i="1" s="1"/>
  <c r="AK1301" i="1"/>
  <c r="AH1303" i="1" l="1"/>
  <c r="AI1303" i="1" s="1"/>
  <c r="AJ1303" i="1" s="1"/>
  <c r="AK1302" i="1"/>
  <c r="AH1304" i="1" l="1"/>
  <c r="AI1304" i="1" s="1"/>
  <c r="AJ1304" i="1" s="1"/>
  <c r="AK1303" i="1"/>
  <c r="AH1305" i="1" l="1"/>
  <c r="AI1305" i="1" s="1"/>
  <c r="AJ1305" i="1" s="1"/>
  <c r="AK1304" i="1"/>
  <c r="AH1306" i="1" l="1"/>
  <c r="AI1306" i="1" s="1"/>
  <c r="AJ1306" i="1" s="1"/>
  <c r="AK1305" i="1"/>
  <c r="AH1307" i="1" l="1"/>
  <c r="AI1307" i="1" s="1"/>
  <c r="AJ1307" i="1" s="1"/>
  <c r="AK1306" i="1"/>
  <c r="AH1308" i="1" l="1"/>
  <c r="AI1308" i="1" s="1"/>
  <c r="AJ1308" i="1" s="1"/>
  <c r="AK1307" i="1"/>
  <c r="AH1309" i="1" l="1"/>
  <c r="AI1309" i="1" s="1"/>
  <c r="AJ1309" i="1" s="1"/>
  <c r="AK1308" i="1"/>
  <c r="AH1310" i="1" l="1"/>
  <c r="AI1310" i="1" s="1"/>
  <c r="AJ1310" i="1" s="1"/>
  <c r="AK1309" i="1"/>
  <c r="AH1311" i="1" l="1"/>
  <c r="AI1311" i="1" s="1"/>
  <c r="AJ1311" i="1" s="1"/>
  <c r="AK1310" i="1"/>
  <c r="AH1312" i="1" l="1"/>
  <c r="AI1312" i="1" s="1"/>
  <c r="AJ1312" i="1" s="1"/>
  <c r="AK1311" i="1"/>
  <c r="AH1313" i="1" l="1"/>
  <c r="AI1313" i="1" s="1"/>
  <c r="AJ1313" i="1" s="1"/>
  <c r="AK1312" i="1"/>
  <c r="AH1314" i="1" l="1"/>
  <c r="AI1314" i="1" s="1"/>
  <c r="AJ1314" i="1" s="1"/>
  <c r="AK1313" i="1"/>
  <c r="AH1315" i="1" l="1"/>
  <c r="AI1315" i="1" s="1"/>
  <c r="AJ1315" i="1" s="1"/>
  <c r="AK1314" i="1"/>
  <c r="AH1316" i="1" l="1"/>
  <c r="AI1316" i="1" s="1"/>
  <c r="AJ1316" i="1" s="1"/>
  <c r="AK1315" i="1"/>
  <c r="AH1317" i="1" l="1"/>
  <c r="AI1317" i="1" s="1"/>
  <c r="AJ1317" i="1" s="1"/>
  <c r="AK1316" i="1"/>
  <c r="AH1318" i="1" l="1"/>
  <c r="AI1318" i="1" s="1"/>
  <c r="AJ1318" i="1" s="1"/>
  <c r="AK1317" i="1"/>
  <c r="AH1319" i="1" l="1"/>
  <c r="AI1319" i="1" s="1"/>
  <c r="AJ1319" i="1" s="1"/>
  <c r="AK1318" i="1"/>
  <c r="AH1320" i="1" l="1"/>
  <c r="AI1320" i="1" s="1"/>
  <c r="AJ1320" i="1" s="1"/>
  <c r="AK1319" i="1"/>
  <c r="AH1321" i="1" l="1"/>
  <c r="AI1321" i="1" s="1"/>
  <c r="AJ1321" i="1" s="1"/>
  <c r="AK1320" i="1"/>
  <c r="AH1322" i="1" l="1"/>
  <c r="AI1322" i="1" s="1"/>
  <c r="AJ1322" i="1" s="1"/>
  <c r="AK1321" i="1"/>
  <c r="AH1323" i="1" l="1"/>
  <c r="AI1323" i="1" s="1"/>
  <c r="AJ1323" i="1" s="1"/>
  <c r="AK1322" i="1"/>
  <c r="AH1324" i="1" l="1"/>
  <c r="AI1324" i="1" s="1"/>
  <c r="AJ1324" i="1" s="1"/>
  <c r="AK1323" i="1"/>
  <c r="AH1325" i="1" l="1"/>
  <c r="AI1325" i="1" s="1"/>
  <c r="AJ1325" i="1" s="1"/>
  <c r="AK1324" i="1"/>
  <c r="AH1326" i="1" l="1"/>
  <c r="AI1326" i="1" s="1"/>
  <c r="AJ1326" i="1" s="1"/>
  <c r="AK1325" i="1"/>
  <c r="AH1327" i="1" l="1"/>
  <c r="AI1327" i="1" s="1"/>
  <c r="AJ1327" i="1" s="1"/>
  <c r="AK1326" i="1"/>
  <c r="AH1328" i="1" l="1"/>
  <c r="AI1328" i="1" s="1"/>
  <c r="AJ1328" i="1" s="1"/>
  <c r="AK1327" i="1"/>
  <c r="AH1329" i="1" l="1"/>
  <c r="AI1329" i="1" s="1"/>
  <c r="AJ1329" i="1" s="1"/>
  <c r="AK1328" i="1"/>
  <c r="AH1330" i="1" l="1"/>
  <c r="AI1330" i="1" s="1"/>
  <c r="AJ1330" i="1" s="1"/>
  <c r="AK1329" i="1"/>
  <c r="AH1331" i="1" l="1"/>
  <c r="AI1331" i="1" s="1"/>
  <c r="AJ1331" i="1" s="1"/>
  <c r="AK1330" i="1"/>
  <c r="AH1332" i="1" l="1"/>
  <c r="AI1332" i="1" s="1"/>
  <c r="AJ1332" i="1" s="1"/>
  <c r="AK1331" i="1"/>
  <c r="AH1333" i="1" l="1"/>
  <c r="AI1333" i="1" s="1"/>
  <c r="AJ1333" i="1" s="1"/>
  <c r="AK1332" i="1"/>
  <c r="AH1334" i="1" l="1"/>
  <c r="AI1334" i="1" s="1"/>
  <c r="AJ1334" i="1" s="1"/>
  <c r="AK1333" i="1"/>
  <c r="AH1335" i="1" l="1"/>
  <c r="AI1335" i="1" s="1"/>
  <c r="AJ1335" i="1" s="1"/>
  <c r="AK1334" i="1"/>
  <c r="AH1336" i="1" l="1"/>
  <c r="AI1336" i="1" s="1"/>
  <c r="AJ1336" i="1" s="1"/>
  <c r="AK1335" i="1"/>
  <c r="AH1337" i="1" l="1"/>
  <c r="AI1337" i="1" s="1"/>
  <c r="AJ1337" i="1" s="1"/>
  <c r="AK1336" i="1"/>
  <c r="AH1338" i="1" l="1"/>
  <c r="AI1338" i="1" s="1"/>
  <c r="AJ1338" i="1" s="1"/>
  <c r="AK1337" i="1"/>
  <c r="AH1339" i="1" l="1"/>
  <c r="AI1339" i="1" s="1"/>
  <c r="AJ1339" i="1" s="1"/>
  <c r="AK1338" i="1"/>
  <c r="AH1340" i="1" l="1"/>
  <c r="AI1340" i="1" s="1"/>
  <c r="AJ1340" i="1" s="1"/>
  <c r="AK1339" i="1"/>
  <c r="AH1341" i="1" l="1"/>
  <c r="AI1341" i="1" s="1"/>
  <c r="AJ1341" i="1" s="1"/>
  <c r="AK1340" i="1"/>
  <c r="AH1342" i="1" l="1"/>
  <c r="AI1342" i="1" s="1"/>
  <c r="AJ1342" i="1" s="1"/>
  <c r="AK1341" i="1"/>
  <c r="AH1343" i="1" l="1"/>
  <c r="AI1343" i="1" s="1"/>
  <c r="AJ1343" i="1" s="1"/>
  <c r="AK1342" i="1"/>
  <c r="AH1344" i="1" l="1"/>
  <c r="AI1344" i="1" s="1"/>
  <c r="AJ1344" i="1" s="1"/>
  <c r="AK1343" i="1"/>
  <c r="AH1345" i="1" l="1"/>
  <c r="AI1345" i="1" s="1"/>
  <c r="AJ1345" i="1" s="1"/>
  <c r="AK1344" i="1"/>
  <c r="AH1346" i="1" l="1"/>
  <c r="AI1346" i="1" s="1"/>
  <c r="AJ1346" i="1" s="1"/>
  <c r="AK1345" i="1"/>
  <c r="AH1347" i="1" l="1"/>
  <c r="AI1347" i="1" s="1"/>
  <c r="AJ1347" i="1" s="1"/>
  <c r="AK1346" i="1"/>
  <c r="AH1348" i="1" l="1"/>
  <c r="AI1348" i="1" s="1"/>
  <c r="AJ1348" i="1" s="1"/>
  <c r="AK1347" i="1"/>
  <c r="AH1349" i="1" l="1"/>
  <c r="AI1349" i="1" s="1"/>
  <c r="AJ1349" i="1" s="1"/>
  <c r="AK1348" i="1"/>
  <c r="AH1350" i="1" l="1"/>
  <c r="AI1350" i="1" s="1"/>
  <c r="AJ1350" i="1" s="1"/>
  <c r="AK1349" i="1"/>
  <c r="AH1351" i="1" l="1"/>
  <c r="AI1351" i="1" s="1"/>
  <c r="AJ1351" i="1" s="1"/>
  <c r="AK1350" i="1"/>
  <c r="AH1352" i="1" l="1"/>
  <c r="AI1352" i="1" s="1"/>
  <c r="AJ1352" i="1" s="1"/>
  <c r="AK1351" i="1"/>
  <c r="AH1353" i="1" l="1"/>
  <c r="AI1353" i="1" s="1"/>
  <c r="AJ1353" i="1" s="1"/>
  <c r="AK1352" i="1"/>
  <c r="AH1354" i="1" l="1"/>
  <c r="AI1354" i="1" s="1"/>
  <c r="AJ1354" i="1" s="1"/>
  <c r="AK1353" i="1"/>
  <c r="AH1355" i="1" l="1"/>
  <c r="AI1355" i="1" s="1"/>
  <c r="AJ1355" i="1" s="1"/>
  <c r="AK1354" i="1"/>
  <c r="AH1356" i="1" l="1"/>
  <c r="AI1356" i="1" s="1"/>
  <c r="AJ1356" i="1" s="1"/>
  <c r="AK1355" i="1"/>
  <c r="AH1357" i="1" l="1"/>
  <c r="AI1357" i="1" s="1"/>
  <c r="AJ1357" i="1" s="1"/>
  <c r="AK1356" i="1"/>
  <c r="AH1358" i="1" l="1"/>
  <c r="AI1358" i="1" s="1"/>
  <c r="AJ1358" i="1" s="1"/>
  <c r="AK1357" i="1"/>
  <c r="AH1359" i="1" l="1"/>
  <c r="AI1359" i="1" s="1"/>
  <c r="AJ1359" i="1" s="1"/>
  <c r="AK1358" i="1"/>
  <c r="AH1360" i="1" l="1"/>
  <c r="AI1360" i="1" s="1"/>
  <c r="AJ1360" i="1" s="1"/>
  <c r="AK1359" i="1"/>
  <c r="AH1361" i="1" l="1"/>
  <c r="AI1361" i="1" s="1"/>
  <c r="AJ1361" i="1" s="1"/>
  <c r="AK1360" i="1"/>
  <c r="AH1362" i="1" l="1"/>
  <c r="AI1362" i="1" s="1"/>
  <c r="AJ1362" i="1" s="1"/>
  <c r="AK1361" i="1"/>
  <c r="AH1363" i="1" l="1"/>
  <c r="AI1363" i="1" s="1"/>
  <c r="AJ1363" i="1" s="1"/>
  <c r="AK1362" i="1"/>
  <c r="AH1364" i="1" l="1"/>
  <c r="AI1364" i="1" s="1"/>
  <c r="AJ1364" i="1" s="1"/>
  <c r="AK1363" i="1"/>
  <c r="AH1365" i="1" l="1"/>
  <c r="AI1365" i="1" s="1"/>
  <c r="AJ1365" i="1" s="1"/>
  <c r="AK1364" i="1"/>
  <c r="AH1366" i="1" l="1"/>
  <c r="AI1366" i="1" s="1"/>
  <c r="AJ1366" i="1" s="1"/>
  <c r="AK1365" i="1"/>
  <c r="AH1367" i="1" l="1"/>
  <c r="AI1367" i="1" s="1"/>
  <c r="AJ1367" i="1" s="1"/>
  <c r="AK1366" i="1"/>
  <c r="AH1368" i="1" l="1"/>
  <c r="AI1368" i="1" s="1"/>
  <c r="AJ1368" i="1" s="1"/>
  <c r="AK1367" i="1"/>
  <c r="AH1369" i="1" l="1"/>
  <c r="AI1369" i="1" s="1"/>
  <c r="AJ1369" i="1" s="1"/>
  <c r="AK1368" i="1"/>
  <c r="AH1370" i="1" l="1"/>
  <c r="AI1370" i="1" s="1"/>
  <c r="AJ1370" i="1" s="1"/>
  <c r="AK1369" i="1"/>
  <c r="AH1371" i="1" l="1"/>
  <c r="AI1371" i="1" s="1"/>
  <c r="AJ1371" i="1" s="1"/>
  <c r="AK1370" i="1"/>
  <c r="AH1372" i="1" l="1"/>
  <c r="AI1372" i="1" s="1"/>
  <c r="AJ1372" i="1" s="1"/>
  <c r="AK1371" i="1"/>
  <c r="AH1373" i="1" l="1"/>
  <c r="AI1373" i="1" s="1"/>
  <c r="AJ1373" i="1" s="1"/>
  <c r="AK1372" i="1"/>
  <c r="AH1374" i="1" l="1"/>
  <c r="AI1374" i="1" s="1"/>
  <c r="AJ1374" i="1" s="1"/>
  <c r="AK1373" i="1"/>
  <c r="AH1375" i="1" l="1"/>
  <c r="AI1375" i="1" s="1"/>
  <c r="AJ1375" i="1" s="1"/>
  <c r="AK1374" i="1"/>
  <c r="AH1376" i="1" l="1"/>
  <c r="AI1376" i="1" s="1"/>
  <c r="AJ1376" i="1" s="1"/>
  <c r="AK1375" i="1"/>
  <c r="AH1377" i="1" l="1"/>
  <c r="AI1377" i="1" s="1"/>
  <c r="AJ1377" i="1" s="1"/>
  <c r="AK1376" i="1"/>
  <c r="AH1378" i="1" l="1"/>
  <c r="AI1378" i="1" s="1"/>
  <c r="AJ1378" i="1" s="1"/>
  <c r="AK1377" i="1"/>
  <c r="AH1379" i="1" l="1"/>
  <c r="AI1379" i="1" s="1"/>
  <c r="AJ1379" i="1" s="1"/>
  <c r="AK1378" i="1"/>
  <c r="AH1380" i="1" l="1"/>
  <c r="AI1380" i="1" s="1"/>
  <c r="AJ1380" i="1" s="1"/>
  <c r="AK1379" i="1"/>
  <c r="AH1381" i="1" l="1"/>
  <c r="AI1381" i="1" s="1"/>
  <c r="AJ1381" i="1" s="1"/>
  <c r="AK1380" i="1"/>
  <c r="AH1382" i="1" l="1"/>
  <c r="AI1382" i="1" s="1"/>
  <c r="AJ1382" i="1" s="1"/>
  <c r="AK1381" i="1"/>
  <c r="AH1383" i="1" l="1"/>
  <c r="AI1383" i="1" s="1"/>
  <c r="AJ1383" i="1" s="1"/>
  <c r="AK1382" i="1"/>
  <c r="AH1384" i="1" l="1"/>
  <c r="AI1384" i="1" s="1"/>
  <c r="AJ1384" i="1" s="1"/>
  <c r="AK1383" i="1"/>
  <c r="AH1385" i="1" l="1"/>
  <c r="AI1385" i="1" s="1"/>
  <c r="AJ1385" i="1" s="1"/>
  <c r="AK1384" i="1"/>
  <c r="AH1386" i="1" l="1"/>
  <c r="AI1386" i="1" s="1"/>
  <c r="AJ1386" i="1" s="1"/>
  <c r="AK1385" i="1"/>
  <c r="AH1387" i="1" l="1"/>
  <c r="AI1387" i="1" s="1"/>
  <c r="AJ1387" i="1" s="1"/>
  <c r="AK1386" i="1"/>
  <c r="AH1388" i="1" l="1"/>
  <c r="AI1388" i="1" s="1"/>
  <c r="AJ1388" i="1" s="1"/>
  <c r="AK1387" i="1"/>
  <c r="AH1389" i="1" l="1"/>
  <c r="AI1389" i="1" s="1"/>
  <c r="AJ1389" i="1" s="1"/>
  <c r="AK1388" i="1"/>
  <c r="AH1390" i="1" l="1"/>
  <c r="AI1390" i="1" s="1"/>
  <c r="AJ1390" i="1" s="1"/>
  <c r="AK1389" i="1"/>
  <c r="AH1391" i="1" l="1"/>
  <c r="AI1391" i="1" s="1"/>
  <c r="AJ1391" i="1" s="1"/>
  <c r="AK1390" i="1"/>
  <c r="AH1392" i="1" l="1"/>
  <c r="AI1392" i="1" s="1"/>
  <c r="AJ1392" i="1" s="1"/>
  <c r="AK1391" i="1"/>
  <c r="AH1393" i="1" l="1"/>
  <c r="AI1393" i="1" s="1"/>
  <c r="AJ1393" i="1" s="1"/>
  <c r="AK1392" i="1"/>
  <c r="AH1394" i="1" l="1"/>
  <c r="AI1394" i="1" s="1"/>
  <c r="AJ1394" i="1" s="1"/>
  <c r="AK1393" i="1"/>
  <c r="AH1395" i="1" l="1"/>
  <c r="AI1395" i="1" s="1"/>
  <c r="AJ1395" i="1" s="1"/>
  <c r="AK1394" i="1"/>
  <c r="AH1396" i="1" l="1"/>
  <c r="AI1396" i="1" s="1"/>
  <c r="AJ1396" i="1" s="1"/>
  <c r="AK1395" i="1"/>
  <c r="AH1397" i="1" l="1"/>
  <c r="AI1397" i="1" s="1"/>
  <c r="AJ1397" i="1" s="1"/>
  <c r="AK1396" i="1"/>
  <c r="AH1398" i="1" l="1"/>
  <c r="AI1398" i="1" s="1"/>
  <c r="AJ1398" i="1" s="1"/>
  <c r="AK1397" i="1"/>
  <c r="AH1399" i="1" l="1"/>
  <c r="AI1399" i="1" s="1"/>
  <c r="AJ1399" i="1" s="1"/>
  <c r="AK1398" i="1"/>
  <c r="AH1400" i="1" l="1"/>
  <c r="AI1400" i="1" s="1"/>
  <c r="AJ1400" i="1" s="1"/>
  <c r="AK1399" i="1"/>
  <c r="AH1401" i="1" l="1"/>
  <c r="AI1401" i="1" s="1"/>
  <c r="AJ1401" i="1" s="1"/>
  <c r="AK1400" i="1"/>
  <c r="AH1402" i="1" l="1"/>
  <c r="AI1402" i="1" s="1"/>
  <c r="AJ1402" i="1" s="1"/>
  <c r="AK1401" i="1"/>
  <c r="AH1403" i="1" l="1"/>
  <c r="AI1403" i="1" s="1"/>
  <c r="AJ1403" i="1" s="1"/>
  <c r="AK1402" i="1"/>
  <c r="AH1404" i="1" l="1"/>
  <c r="AI1404" i="1" s="1"/>
  <c r="AJ1404" i="1" s="1"/>
  <c r="AK1403" i="1"/>
  <c r="AH1405" i="1" l="1"/>
  <c r="AI1405" i="1" s="1"/>
  <c r="AJ1405" i="1" s="1"/>
  <c r="AK1404" i="1"/>
  <c r="AH1406" i="1" l="1"/>
  <c r="AI1406" i="1" s="1"/>
  <c r="AJ1406" i="1" s="1"/>
  <c r="AK1405" i="1"/>
  <c r="AH1407" i="1" l="1"/>
  <c r="AI1407" i="1" s="1"/>
  <c r="AJ1407" i="1" s="1"/>
  <c r="AK1406" i="1"/>
  <c r="AH1408" i="1" l="1"/>
  <c r="AI1408" i="1" s="1"/>
  <c r="AJ1408" i="1" s="1"/>
  <c r="AK1407" i="1"/>
  <c r="AH1409" i="1" l="1"/>
  <c r="AI1409" i="1" s="1"/>
  <c r="AJ1409" i="1" s="1"/>
  <c r="AK1408" i="1"/>
  <c r="AH1410" i="1" l="1"/>
  <c r="AI1410" i="1" s="1"/>
  <c r="AJ1410" i="1" s="1"/>
  <c r="AK1409" i="1"/>
  <c r="AH1411" i="1" l="1"/>
  <c r="AI1411" i="1" s="1"/>
  <c r="AJ1411" i="1" s="1"/>
  <c r="AK1410" i="1"/>
  <c r="AH1412" i="1" l="1"/>
  <c r="AI1412" i="1" s="1"/>
  <c r="AJ1412" i="1" s="1"/>
  <c r="AK1411" i="1"/>
  <c r="AH1413" i="1" l="1"/>
  <c r="AI1413" i="1" s="1"/>
  <c r="AJ1413" i="1" s="1"/>
  <c r="AK1412" i="1"/>
  <c r="AH1414" i="1" l="1"/>
  <c r="AI1414" i="1" s="1"/>
  <c r="AJ1414" i="1" s="1"/>
  <c r="AK1413" i="1"/>
  <c r="AH1415" i="1" l="1"/>
  <c r="AI1415" i="1" s="1"/>
  <c r="AJ1415" i="1" s="1"/>
  <c r="AK1414" i="1"/>
  <c r="AH1416" i="1" l="1"/>
  <c r="AI1416" i="1" s="1"/>
  <c r="AJ1416" i="1" s="1"/>
  <c r="AK1415" i="1"/>
  <c r="AH1417" i="1" l="1"/>
  <c r="AI1417" i="1" s="1"/>
  <c r="AJ1417" i="1" s="1"/>
  <c r="AK1416" i="1"/>
  <c r="AH1418" i="1" l="1"/>
  <c r="AI1418" i="1" s="1"/>
  <c r="AJ1418" i="1" s="1"/>
  <c r="AK1417" i="1"/>
  <c r="AH1419" i="1" l="1"/>
  <c r="AI1419" i="1" s="1"/>
  <c r="AJ1419" i="1" s="1"/>
  <c r="AK1418" i="1"/>
  <c r="AH1420" i="1" l="1"/>
  <c r="AI1420" i="1" s="1"/>
  <c r="AJ1420" i="1" s="1"/>
  <c r="AK1419" i="1"/>
  <c r="AH1421" i="1" l="1"/>
  <c r="AI1421" i="1" s="1"/>
  <c r="AJ1421" i="1" s="1"/>
  <c r="AK1420" i="1"/>
  <c r="AH1422" i="1" l="1"/>
  <c r="AI1422" i="1" s="1"/>
  <c r="AJ1422" i="1" s="1"/>
  <c r="AK1421" i="1"/>
  <c r="AH1423" i="1" l="1"/>
  <c r="AI1423" i="1" s="1"/>
  <c r="AJ1423" i="1" s="1"/>
  <c r="AK1422" i="1"/>
  <c r="AH1424" i="1" l="1"/>
  <c r="AI1424" i="1" s="1"/>
  <c r="AJ1424" i="1" s="1"/>
  <c r="AK1423" i="1"/>
  <c r="AH1425" i="1" l="1"/>
  <c r="AI1425" i="1" s="1"/>
  <c r="AJ1425" i="1" s="1"/>
  <c r="AK1424" i="1"/>
  <c r="AH1426" i="1" l="1"/>
  <c r="AI1426" i="1" s="1"/>
  <c r="AJ1426" i="1" s="1"/>
  <c r="AK1425" i="1"/>
  <c r="AH1427" i="1" l="1"/>
  <c r="AI1427" i="1" s="1"/>
  <c r="AJ1427" i="1" s="1"/>
  <c r="AK1426" i="1"/>
  <c r="AH1428" i="1" l="1"/>
  <c r="AI1428" i="1" s="1"/>
  <c r="AJ1428" i="1" s="1"/>
  <c r="AK1427" i="1"/>
  <c r="AH1429" i="1" l="1"/>
  <c r="AI1429" i="1" s="1"/>
  <c r="AJ1429" i="1" s="1"/>
  <c r="AK1428" i="1"/>
  <c r="AH1430" i="1" l="1"/>
  <c r="AI1430" i="1" s="1"/>
  <c r="AJ1430" i="1" s="1"/>
  <c r="AK1429" i="1"/>
  <c r="AH1431" i="1" l="1"/>
  <c r="AI1431" i="1" s="1"/>
  <c r="AJ1431" i="1" s="1"/>
  <c r="AK1430" i="1"/>
  <c r="AH1432" i="1" l="1"/>
  <c r="AI1432" i="1" s="1"/>
  <c r="AJ1432" i="1" s="1"/>
  <c r="AK1431" i="1"/>
  <c r="AH1433" i="1" l="1"/>
  <c r="AI1433" i="1" s="1"/>
  <c r="AJ1433" i="1" s="1"/>
  <c r="AK1432" i="1"/>
  <c r="AH1434" i="1" l="1"/>
  <c r="AI1434" i="1" s="1"/>
  <c r="AJ1434" i="1" s="1"/>
  <c r="AK1433" i="1"/>
  <c r="AH1435" i="1" l="1"/>
  <c r="AI1435" i="1" s="1"/>
  <c r="AJ1435" i="1" s="1"/>
  <c r="AK1434" i="1"/>
  <c r="AH1436" i="1" l="1"/>
  <c r="AI1436" i="1" s="1"/>
  <c r="AJ1436" i="1" s="1"/>
  <c r="AK1435" i="1"/>
  <c r="AH1437" i="1" l="1"/>
  <c r="AI1437" i="1" s="1"/>
  <c r="AJ1437" i="1" s="1"/>
  <c r="AK1436" i="1"/>
  <c r="AH1438" i="1" l="1"/>
  <c r="AI1438" i="1" s="1"/>
  <c r="AJ1438" i="1" s="1"/>
  <c r="AK1437" i="1"/>
  <c r="AH1439" i="1" l="1"/>
  <c r="AI1439" i="1" s="1"/>
  <c r="AJ1439" i="1" s="1"/>
  <c r="AK1438" i="1"/>
  <c r="AH1440" i="1" l="1"/>
  <c r="AI1440" i="1" s="1"/>
  <c r="AJ1440" i="1" s="1"/>
  <c r="AK1439" i="1"/>
  <c r="AH1441" i="1" l="1"/>
  <c r="AI1441" i="1" s="1"/>
  <c r="AJ1441" i="1" s="1"/>
  <c r="AK1440" i="1"/>
  <c r="AH1442" i="1" l="1"/>
  <c r="AI1442" i="1" s="1"/>
  <c r="AJ1442" i="1" s="1"/>
  <c r="AK1441" i="1"/>
  <c r="AH1443" i="1" l="1"/>
  <c r="AI1443" i="1" s="1"/>
  <c r="AJ1443" i="1" s="1"/>
  <c r="AK1442" i="1"/>
  <c r="AH1444" i="1" l="1"/>
  <c r="AI1444" i="1" s="1"/>
  <c r="AJ1444" i="1" s="1"/>
  <c r="AK1443" i="1"/>
  <c r="AH1445" i="1" l="1"/>
  <c r="AI1445" i="1" s="1"/>
  <c r="AJ1445" i="1" s="1"/>
  <c r="AK1444" i="1"/>
  <c r="AH1446" i="1" l="1"/>
  <c r="AI1446" i="1" s="1"/>
  <c r="AJ1446" i="1" s="1"/>
  <c r="AK1445" i="1"/>
  <c r="AH1447" i="1" l="1"/>
  <c r="AI1447" i="1" s="1"/>
  <c r="AJ1447" i="1" s="1"/>
  <c r="AK1446" i="1"/>
  <c r="AH1448" i="1" l="1"/>
  <c r="AI1448" i="1" s="1"/>
  <c r="AJ1448" i="1" s="1"/>
  <c r="AK1447" i="1"/>
  <c r="AH1449" i="1" l="1"/>
  <c r="AI1449" i="1" s="1"/>
  <c r="AJ1449" i="1" s="1"/>
  <c r="AK1448" i="1"/>
  <c r="AH1450" i="1" l="1"/>
  <c r="AI1450" i="1" s="1"/>
  <c r="AJ1450" i="1" s="1"/>
  <c r="AK1449" i="1"/>
  <c r="AH1451" i="1" l="1"/>
  <c r="AI1451" i="1" s="1"/>
  <c r="AJ1451" i="1" s="1"/>
  <c r="AK1450" i="1"/>
  <c r="AH1452" i="1" l="1"/>
  <c r="AI1452" i="1" s="1"/>
  <c r="AJ1452" i="1" s="1"/>
  <c r="AK1451" i="1"/>
  <c r="AH1453" i="1" l="1"/>
  <c r="AI1453" i="1" s="1"/>
  <c r="AJ1453" i="1" s="1"/>
  <c r="AK1452" i="1"/>
  <c r="AH1454" i="1" l="1"/>
  <c r="AI1454" i="1" s="1"/>
  <c r="AJ1454" i="1" s="1"/>
  <c r="AK1453" i="1"/>
  <c r="AH1455" i="1" l="1"/>
  <c r="AI1455" i="1" s="1"/>
  <c r="AJ1455" i="1" s="1"/>
  <c r="AK1454" i="1"/>
  <c r="AH1456" i="1" l="1"/>
  <c r="AI1456" i="1" s="1"/>
  <c r="AJ1456" i="1" s="1"/>
  <c r="AK1455" i="1"/>
  <c r="AH1457" i="1" l="1"/>
  <c r="AI1457" i="1" s="1"/>
  <c r="AJ1457" i="1" s="1"/>
  <c r="AK1456" i="1"/>
  <c r="AH1458" i="1" l="1"/>
  <c r="AI1458" i="1" s="1"/>
  <c r="AJ1458" i="1" s="1"/>
  <c r="C8" i="2" s="1"/>
  <c r="AK1457" i="1"/>
  <c r="F8" i="2" l="1"/>
  <c r="G8" i="2"/>
  <c r="K8" i="2"/>
  <c r="H8" i="2"/>
  <c r="L8" i="2"/>
  <c r="I8" i="2"/>
  <c r="M8" i="2"/>
  <c r="J8" i="2"/>
  <c r="N8" i="2"/>
  <c r="O8" i="2"/>
  <c r="AH1459" i="1"/>
  <c r="AI1459" i="1" s="1"/>
  <c r="AJ1459" i="1" s="1"/>
  <c r="AK1458" i="1"/>
  <c r="AH1460" i="1" l="1"/>
  <c r="AI1460" i="1" s="1"/>
  <c r="AJ1460" i="1" s="1"/>
  <c r="AK1459" i="1"/>
  <c r="Q8" i="2"/>
  <c r="P8" i="2"/>
  <c r="AH1461" i="1" l="1"/>
  <c r="AI1461" i="1" s="1"/>
  <c r="AJ1461" i="1" s="1"/>
  <c r="AK1460" i="1"/>
  <c r="AH1462" i="1" l="1"/>
  <c r="AI1462" i="1" s="1"/>
  <c r="AJ1462" i="1" s="1"/>
  <c r="AK1461" i="1"/>
  <c r="AH1463" i="1" l="1"/>
  <c r="AI1463" i="1" s="1"/>
  <c r="AJ1463" i="1" s="1"/>
  <c r="AK1462" i="1"/>
  <c r="AH1464" i="1" l="1"/>
  <c r="AI1464" i="1" s="1"/>
  <c r="AJ1464" i="1" s="1"/>
  <c r="AK1463" i="1"/>
  <c r="AH1465" i="1" l="1"/>
  <c r="AI1465" i="1" s="1"/>
  <c r="AJ1465" i="1" s="1"/>
  <c r="AK1464" i="1"/>
  <c r="AH1466" i="1" l="1"/>
  <c r="AI1466" i="1" s="1"/>
  <c r="AJ1466" i="1" s="1"/>
  <c r="AK1465" i="1"/>
  <c r="AH1467" i="1" l="1"/>
  <c r="AI1467" i="1" s="1"/>
  <c r="AJ1467" i="1" s="1"/>
  <c r="AK1466" i="1"/>
  <c r="AH1468" i="1" l="1"/>
  <c r="AI1468" i="1" s="1"/>
  <c r="AJ1468" i="1" s="1"/>
  <c r="AK1467" i="1"/>
  <c r="AH1469" i="1" l="1"/>
  <c r="AI1469" i="1" s="1"/>
  <c r="AJ1469" i="1" s="1"/>
  <c r="AK1468" i="1"/>
  <c r="AH1470" i="1" l="1"/>
  <c r="AI1470" i="1" s="1"/>
  <c r="AJ1470" i="1" s="1"/>
  <c r="AK1469" i="1"/>
  <c r="AH1471" i="1" l="1"/>
  <c r="AI1471" i="1" s="1"/>
  <c r="AJ1471" i="1" s="1"/>
  <c r="AK1470" i="1"/>
  <c r="AH1472" i="1" l="1"/>
  <c r="AI1472" i="1" s="1"/>
  <c r="AJ1472" i="1" s="1"/>
  <c r="AK1471" i="1"/>
  <c r="AH1473" i="1" l="1"/>
  <c r="AI1473" i="1" s="1"/>
  <c r="AJ1473" i="1" s="1"/>
  <c r="AK1472" i="1"/>
  <c r="AH1474" i="1" l="1"/>
  <c r="AI1474" i="1" s="1"/>
  <c r="AJ1474" i="1" s="1"/>
  <c r="AK1473" i="1"/>
  <c r="AH1475" i="1" l="1"/>
  <c r="AI1475" i="1" s="1"/>
  <c r="AJ1475" i="1" s="1"/>
  <c r="AK1474" i="1"/>
  <c r="AH1476" i="1" l="1"/>
  <c r="AI1476" i="1" s="1"/>
  <c r="AJ1476" i="1" s="1"/>
  <c r="AK1475" i="1"/>
  <c r="AH1477" i="1" l="1"/>
  <c r="AI1477" i="1" s="1"/>
  <c r="AJ1477" i="1" s="1"/>
  <c r="AK1476" i="1"/>
  <c r="AH1478" i="1" l="1"/>
  <c r="AI1478" i="1" s="1"/>
  <c r="AJ1478" i="1" s="1"/>
  <c r="AK1477" i="1"/>
  <c r="AH1479" i="1" l="1"/>
  <c r="AI1479" i="1" s="1"/>
  <c r="AJ1479" i="1" s="1"/>
  <c r="AK1478" i="1"/>
  <c r="AH1480" i="1" l="1"/>
  <c r="AI1480" i="1" s="1"/>
  <c r="AJ1480" i="1" s="1"/>
  <c r="AK1479" i="1"/>
  <c r="AH1481" i="1" l="1"/>
  <c r="AI1481" i="1" s="1"/>
  <c r="AJ1481" i="1" s="1"/>
  <c r="AK1480" i="1"/>
  <c r="AH1482" i="1" l="1"/>
  <c r="AI1482" i="1" s="1"/>
  <c r="AJ1482" i="1" s="1"/>
  <c r="AK1481" i="1"/>
  <c r="AH1483" i="1" l="1"/>
  <c r="AI1483" i="1" s="1"/>
  <c r="AJ1483" i="1" s="1"/>
  <c r="AK1482" i="1"/>
  <c r="AH1484" i="1" l="1"/>
  <c r="AI1484" i="1" s="1"/>
  <c r="AJ1484" i="1" s="1"/>
  <c r="AK1483" i="1"/>
  <c r="AH1485" i="1" l="1"/>
  <c r="AI1485" i="1" s="1"/>
  <c r="AJ1485" i="1" s="1"/>
  <c r="AK1484" i="1"/>
  <c r="AH1486" i="1" l="1"/>
  <c r="AI1486" i="1" s="1"/>
  <c r="AJ1486" i="1" s="1"/>
  <c r="AK1485" i="1"/>
  <c r="AH1487" i="1" l="1"/>
  <c r="AI1487" i="1" s="1"/>
  <c r="AJ1487" i="1" s="1"/>
  <c r="AK1486" i="1"/>
  <c r="AH1488" i="1" l="1"/>
  <c r="AI1488" i="1" s="1"/>
  <c r="AJ1488" i="1" s="1"/>
  <c r="AK1487" i="1"/>
  <c r="AH1489" i="1" l="1"/>
  <c r="AI1489" i="1" s="1"/>
  <c r="AJ1489" i="1" s="1"/>
  <c r="AK1488" i="1"/>
  <c r="AH1490" i="1" l="1"/>
  <c r="AI1490" i="1" s="1"/>
  <c r="AJ1490" i="1" s="1"/>
  <c r="AK1489" i="1"/>
  <c r="AH1491" i="1" l="1"/>
  <c r="AI1491" i="1" s="1"/>
  <c r="AJ1491" i="1" s="1"/>
  <c r="AK1490" i="1"/>
  <c r="AH1492" i="1" l="1"/>
  <c r="AI1492" i="1" s="1"/>
  <c r="AJ1492" i="1" s="1"/>
  <c r="AK1491" i="1"/>
  <c r="AH1493" i="1" l="1"/>
  <c r="AI1493" i="1" s="1"/>
  <c r="AJ1493" i="1" s="1"/>
  <c r="AK1492" i="1"/>
  <c r="AH1494" i="1" l="1"/>
  <c r="AI1494" i="1" s="1"/>
  <c r="AJ1494" i="1" s="1"/>
  <c r="AK1493" i="1"/>
  <c r="AH1495" i="1" l="1"/>
  <c r="AI1495" i="1" s="1"/>
  <c r="AJ1495" i="1" s="1"/>
  <c r="AK1494" i="1"/>
  <c r="AH1496" i="1" l="1"/>
  <c r="AI1496" i="1" s="1"/>
  <c r="AJ1496" i="1" s="1"/>
  <c r="AK1495" i="1"/>
  <c r="AH1497" i="1" l="1"/>
  <c r="AI1497" i="1" s="1"/>
  <c r="AJ1497" i="1" s="1"/>
  <c r="AK1496" i="1"/>
  <c r="AH1498" i="1" l="1"/>
  <c r="AI1498" i="1" s="1"/>
  <c r="AJ1498" i="1" s="1"/>
  <c r="AK1497" i="1"/>
  <c r="AH1499" i="1" l="1"/>
  <c r="AI1499" i="1" s="1"/>
  <c r="AJ1499" i="1" s="1"/>
  <c r="AK1498" i="1"/>
  <c r="AH1500" i="1" l="1"/>
  <c r="AI1500" i="1" s="1"/>
  <c r="AJ1500" i="1" s="1"/>
  <c r="AK1499" i="1"/>
  <c r="AH1501" i="1" l="1"/>
  <c r="AI1501" i="1" s="1"/>
  <c r="AJ1501" i="1" s="1"/>
  <c r="AK1500" i="1"/>
  <c r="AH1502" i="1" l="1"/>
  <c r="AI1502" i="1" s="1"/>
  <c r="AJ1502" i="1" s="1"/>
  <c r="AK1501" i="1"/>
  <c r="AH1503" i="1" l="1"/>
  <c r="AI1503" i="1" s="1"/>
  <c r="AJ1503" i="1" s="1"/>
  <c r="AK1502" i="1"/>
  <c r="AH1504" i="1" l="1"/>
  <c r="AI1504" i="1" s="1"/>
  <c r="AJ1504" i="1" s="1"/>
  <c r="AK1503" i="1"/>
  <c r="AK1504" i="1" l="1"/>
  <c r="AH1505" i="1"/>
  <c r="AI1505" i="1" s="1"/>
  <c r="AJ1505" i="1" s="1"/>
  <c r="AH1506" i="1" l="1"/>
  <c r="AI1506" i="1" s="1"/>
  <c r="AJ1506" i="1" s="1"/>
  <c r="AK1505" i="1"/>
  <c r="AH1507" i="1" l="1"/>
  <c r="AI1507" i="1" s="1"/>
  <c r="AJ1507" i="1" s="1"/>
  <c r="AK1506" i="1"/>
  <c r="AH1508" i="1" l="1"/>
  <c r="AI1508" i="1" s="1"/>
  <c r="AJ1508" i="1" s="1"/>
  <c r="AK1507" i="1"/>
  <c r="AH1509" i="1" l="1"/>
  <c r="AI1509" i="1" s="1"/>
  <c r="AJ1509" i="1" s="1"/>
  <c r="AK1508" i="1"/>
  <c r="AH1510" i="1" l="1"/>
  <c r="AI1510" i="1" s="1"/>
  <c r="AJ1510" i="1" s="1"/>
  <c r="AK1509" i="1"/>
  <c r="AH1511" i="1" l="1"/>
  <c r="AI1511" i="1" s="1"/>
  <c r="AJ1511" i="1" s="1"/>
  <c r="AK1510" i="1"/>
  <c r="AH1512" i="1" l="1"/>
  <c r="AI1512" i="1" s="1"/>
  <c r="AJ1512" i="1" s="1"/>
  <c r="AK1511" i="1"/>
  <c r="AH1513" i="1" l="1"/>
  <c r="AI1513" i="1" s="1"/>
  <c r="AJ1513" i="1" s="1"/>
  <c r="AK1512" i="1"/>
  <c r="AH1514" i="1" l="1"/>
  <c r="AI1514" i="1" s="1"/>
  <c r="AJ1514" i="1" s="1"/>
  <c r="AK1513" i="1"/>
  <c r="AH1515" i="1" l="1"/>
  <c r="AI1515" i="1" s="1"/>
  <c r="AJ1515" i="1" s="1"/>
  <c r="AK1514" i="1"/>
  <c r="AH1516" i="1" l="1"/>
  <c r="AI1516" i="1" s="1"/>
  <c r="AJ1516" i="1" s="1"/>
  <c r="AK1515" i="1"/>
  <c r="AH1517" i="1" l="1"/>
  <c r="AI1517" i="1" s="1"/>
  <c r="AJ1517" i="1" s="1"/>
  <c r="AK1516" i="1"/>
  <c r="AH1518" i="1" l="1"/>
  <c r="AI1518" i="1" s="1"/>
  <c r="AJ1518" i="1" s="1"/>
  <c r="AK1517" i="1"/>
  <c r="AH1519" i="1" l="1"/>
  <c r="AI1519" i="1" s="1"/>
  <c r="AJ1519" i="1" s="1"/>
  <c r="AK1518" i="1"/>
  <c r="AH1520" i="1" l="1"/>
  <c r="AI1520" i="1" s="1"/>
  <c r="AJ1520" i="1" s="1"/>
  <c r="AK1519" i="1"/>
  <c r="AH1521" i="1" l="1"/>
  <c r="AI1521" i="1" s="1"/>
  <c r="AJ1521" i="1" s="1"/>
  <c r="AK1520" i="1"/>
  <c r="AH1522" i="1" l="1"/>
  <c r="AI1522" i="1" s="1"/>
  <c r="AJ1522" i="1" s="1"/>
  <c r="AK1521" i="1"/>
  <c r="AH1523" i="1" l="1"/>
  <c r="AI1523" i="1" s="1"/>
  <c r="AJ1523" i="1" s="1"/>
  <c r="AK1522" i="1"/>
  <c r="AH1524" i="1" l="1"/>
  <c r="AI1524" i="1" s="1"/>
  <c r="AJ1524" i="1" s="1"/>
  <c r="AK1523" i="1"/>
  <c r="AH1525" i="1" l="1"/>
  <c r="AI1525" i="1" s="1"/>
  <c r="AJ1525" i="1" s="1"/>
  <c r="AK1524" i="1"/>
  <c r="AH1526" i="1" l="1"/>
  <c r="AI1526" i="1" s="1"/>
  <c r="AJ1526" i="1" s="1"/>
  <c r="AK1525" i="1"/>
  <c r="AH1527" i="1" l="1"/>
  <c r="AI1527" i="1" s="1"/>
  <c r="AJ1527" i="1" s="1"/>
  <c r="AK1526" i="1"/>
  <c r="AH1528" i="1" l="1"/>
  <c r="AI1528" i="1" s="1"/>
  <c r="AJ1528" i="1" s="1"/>
  <c r="AK1527" i="1"/>
  <c r="AH1529" i="1" l="1"/>
  <c r="AI1529" i="1" s="1"/>
  <c r="AJ1529" i="1" s="1"/>
  <c r="AK1528" i="1"/>
  <c r="AH1530" i="1" l="1"/>
  <c r="AI1530" i="1" s="1"/>
  <c r="AJ1530" i="1" s="1"/>
  <c r="AK1529" i="1"/>
  <c r="AH1531" i="1" l="1"/>
  <c r="AI1531" i="1" s="1"/>
  <c r="AJ1531" i="1" s="1"/>
  <c r="AK1530" i="1"/>
  <c r="AH1532" i="1" l="1"/>
  <c r="AI1532" i="1" s="1"/>
  <c r="AJ1532" i="1" s="1"/>
  <c r="AK1531" i="1"/>
  <c r="AH1533" i="1" l="1"/>
  <c r="AI1533" i="1" s="1"/>
  <c r="AJ1533" i="1" s="1"/>
  <c r="AK1532" i="1"/>
  <c r="AH1534" i="1" l="1"/>
  <c r="AI1534" i="1" s="1"/>
  <c r="AJ1534" i="1" s="1"/>
  <c r="AK1533" i="1"/>
  <c r="AH1535" i="1" l="1"/>
  <c r="AI1535" i="1" s="1"/>
  <c r="AJ1535" i="1" s="1"/>
  <c r="AK1534" i="1"/>
  <c r="AH1536" i="1" l="1"/>
  <c r="AI1536" i="1" s="1"/>
  <c r="AJ1536" i="1" s="1"/>
  <c r="AK1535" i="1"/>
  <c r="AH1537" i="1" l="1"/>
  <c r="AI1537" i="1" s="1"/>
  <c r="AJ1537" i="1" s="1"/>
  <c r="AK1536" i="1"/>
  <c r="AH1538" i="1" l="1"/>
  <c r="AI1538" i="1" s="1"/>
  <c r="AJ1538" i="1" s="1"/>
  <c r="AK1537" i="1"/>
  <c r="AH1539" i="1" l="1"/>
  <c r="AI1539" i="1" s="1"/>
  <c r="AJ1539" i="1" s="1"/>
  <c r="AK1538" i="1"/>
  <c r="AH1540" i="1" l="1"/>
  <c r="AI1540" i="1" s="1"/>
  <c r="AJ1540" i="1" s="1"/>
  <c r="AK1539" i="1"/>
  <c r="AH1541" i="1" l="1"/>
  <c r="AI1541" i="1" s="1"/>
  <c r="AJ1541" i="1" s="1"/>
  <c r="AK1540" i="1"/>
  <c r="AH1542" i="1" l="1"/>
  <c r="AI1542" i="1" s="1"/>
  <c r="AJ1542" i="1" s="1"/>
  <c r="AK1541" i="1"/>
  <c r="AH1543" i="1" l="1"/>
  <c r="AI1543" i="1" s="1"/>
  <c r="AJ1543" i="1" s="1"/>
  <c r="AK1542" i="1"/>
  <c r="AH1544" i="1" l="1"/>
  <c r="AI1544" i="1" s="1"/>
  <c r="AJ1544" i="1" s="1"/>
  <c r="AK1543" i="1"/>
  <c r="AH1545" i="1" l="1"/>
  <c r="AI1545" i="1" s="1"/>
  <c r="AJ1545" i="1" s="1"/>
  <c r="AK1544" i="1"/>
  <c r="AH1546" i="1" l="1"/>
  <c r="AI1546" i="1" s="1"/>
  <c r="AJ1546" i="1" s="1"/>
  <c r="AK1545" i="1"/>
  <c r="AH1547" i="1" l="1"/>
  <c r="AI1547" i="1" s="1"/>
  <c r="AJ1547" i="1" s="1"/>
  <c r="AK1546" i="1"/>
  <c r="AH1548" i="1" l="1"/>
  <c r="AI1548" i="1" s="1"/>
  <c r="AJ1548" i="1" s="1"/>
  <c r="AK1547" i="1"/>
  <c r="AH1549" i="1" l="1"/>
  <c r="AI1549" i="1" s="1"/>
  <c r="AJ1549" i="1" s="1"/>
  <c r="AK1548" i="1"/>
  <c r="AH1550" i="1" l="1"/>
  <c r="AI1550" i="1" s="1"/>
  <c r="AJ1550" i="1" s="1"/>
  <c r="AK1549" i="1"/>
  <c r="AH1551" i="1" l="1"/>
  <c r="AI1551" i="1" s="1"/>
  <c r="AJ1551" i="1" s="1"/>
  <c r="AK1550" i="1"/>
  <c r="AH1552" i="1" l="1"/>
  <c r="AI1552" i="1" s="1"/>
  <c r="AJ1552" i="1" s="1"/>
  <c r="AK1551" i="1"/>
  <c r="AH1553" i="1" l="1"/>
  <c r="AI1553" i="1" s="1"/>
  <c r="AJ1553" i="1" s="1"/>
  <c r="AK1552" i="1"/>
  <c r="AH1554" i="1" l="1"/>
  <c r="AI1554" i="1" s="1"/>
  <c r="AJ1554" i="1" s="1"/>
  <c r="AK1553" i="1"/>
  <c r="AH1555" i="1" l="1"/>
  <c r="AI1555" i="1" s="1"/>
  <c r="AJ1555" i="1" s="1"/>
  <c r="AK1554" i="1"/>
  <c r="AH1556" i="1" l="1"/>
  <c r="AI1556" i="1" s="1"/>
  <c r="AJ1556" i="1" s="1"/>
  <c r="AK1555" i="1"/>
  <c r="AH1557" i="1" l="1"/>
  <c r="AI1557" i="1" s="1"/>
  <c r="AJ1557" i="1" s="1"/>
  <c r="AK1556" i="1"/>
  <c r="AH1558" i="1" l="1"/>
  <c r="AI1558" i="1" s="1"/>
  <c r="AJ1558" i="1" s="1"/>
  <c r="AK1557" i="1"/>
  <c r="AH1559" i="1" l="1"/>
  <c r="AI1559" i="1" s="1"/>
  <c r="AJ1559" i="1" s="1"/>
  <c r="AK1558" i="1"/>
  <c r="AH1560" i="1" l="1"/>
  <c r="AI1560" i="1" s="1"/>
  <c r="AJ1560" i="1" s="1"/>
  <c r="AK1559" i="1"/>
  <c r="AH1561" i="1" l="1"/>
  <c r="AI1561" i="1" s="1"/>
  <c r="AJ1561" i="1" s="1"/>
  <c r="AK1560" i="1"/>
  <c r="AH1562" i="1" l="1"/>
  <c r="AI1562" i="1" s="1"/>
  <c r="AJ1562" i="1" s="1"/>
  <c r="AK1561" i="1"/>
  <c r="AH1563" i="1" l="1"/>
  <c r="AI1563" i="1" s="1"/>
  <c r="AJ1563" i="1" s="1"/>
  <c r="AK1562" i="1"/>
  <c r="AH1564" i="1" l="1"/>
  <c r="AI1564" i="1" s="1"/>
  <c r="AJ1564" i="1" s="1"/>
  <c r="AK1563" i="1"/>
  <c r="AH1565" i="1" l="1"/>
  <c r="AI1565" i="1" s="1"/>
  <c r="AJ1565" i="1" s="1"/>
  <c r="AK1564" i="1"/>
  <c r="AH1566" i="1" l="1"/>
  <c r="AI1566" i="1" s="1"/>
  <c r="AJ1566" i="1" s="1"/>
  <c r="AK1565" i="1"/>
  <c r="AH1567" i="1" l="1"/>
  <c r="AI1567" i="1" s="1"/>
  <c r="AJ1567" i="1" s="1"/>
  <c r="AK1566" i="1"/>
  <c r="AH1568" i="1" l="1"/>
  <c r="AI1568" i="1" s="1"/>
  <c r="AJ1568" i="1" s="1"/>
  <c r="AK1567" i="1"/>
  <c r="AH1569" i="1" l="1"/>
  <c r="AI1569" i="1" s="1"/>
  <c r="AJ1569" i="1" s="1"/>
  <c r="AK1568" i="1"/>
  <c r="AH1570" i="1" l="1"/>
  <c r="AI1570" i="1" s="1"/>
  <c r="AJ1570" i="1" s="1"/>
  <c r="AK1569" i="1"/>
  <c r="AH1571" i="1" l="1"/>
  <c r="AI1571" i="1" s="1"/>
  <c r="AJ1571" i="1" s="1"/>
  <c r="AK1570" i="1"/>
  <c r="AH1572" i="1" l="1"/>
  <c r="AI1572" i="1" s="1"/>
  <c r="AJ1572" i="1" s="1"/>
  <c r="AK1571" i="1"/>
  <c r="AH1573" i="1" l="1"/>
  <c r="AI1573" i="1" s="1"/>
  <c r="AJ1573" i="1" s="1"/>
  <c r="AK1572" i="1"/>
  <c r="AH1574" i="1" l="1"/>
  <c r="AI1574" i="1" s="1"/>
  <c r="AJ1574" i="1" s="1"/>
  <c r="AK1573" i="1"/>
  <c r="AH1575" i="1" l="1"/>
  <c r="AI1575" i="1" s="1"/>
  <c r="AJ1575" i="1" s="1"/>
  <c r="AK1574" i="1"/>
  <c r="AH1576" i="1" l="1"/>
  <c r="AI1576" i="1" s="1"/>
  <c r="AJ1576" i="1" s="1"/>
  <c r="AK1575" i="1"/>
  <c r="AH1577" i="1" l="1"/>
  <c r="AI1577" i="1" s="1"/>
  <c r="AJ1577" i="1" s="1"/>
  <c r="AK1576" i="1"/>
  <c r="AH1578" i="1" l="1"/>
  <c r="AI1578" i="1" s="1"/>
  <c r="AJ1578" i="1" s="1"/>
  <c r="AK1577" i="1"/>
  <c r="AH1579" i="1" l="1"/>
  <c r="AI1579" i="1" s="1"/>
  <c r="AJ1579" i="1" s="1"/>
  <c r="AK1578" i="1"/>
  <c r="AH1580" i="1" l="1"/>
  <c r="AI1580" i="1" s="1"/>
  <c r="AJ1580" i="1" s="1"/>
  <c r="AK1579" i="1"/>
  <c r="AH1581" i="1" l="1"/>
  <c r="AI1581" i="1" s="1"/>
  <c r="AJ1581" i="1" s="1"/>
  <c r="AK1580" i="1"/>
  <c r="AH1582" i="1" l="1"/>
  <c r="AI1582" i="1" s="1"/>
  <c r="AJ1582" i="1" s="1"/>
  <c r="AK1581" i="1"/>
  <c r="AH1583" i="1" l="1"/>
  <c r="AI1583" i="1" s="1"/>
  <c r="AJ1583" i="1" s="1"/>
  <c r="AK1582" i="1"/>
  <c r="AH1584" i="1" l="1"/>
  <c r="AI1584" i="1" s="1"/>
  <c r="AJ1584" i="1" s="1"/>
  <c r="AK1583" i="1"/>
  <c r="AH1585" i="1" l="1"/>
  <c r="AI1585" i="1" s="1"/>
  <c r="AJ1585" i="1" s="1"/>
  <c r="AK1584" i="1"/>
  <c r="AH1586" i="1" l="1"/>
  <c r="AI1586" i="1" s="1"/>
  <c r="AJ1586" i="1" s="1"/>
  <c r="AK1585" i="1"/>
  <c r="AH1587" i="1" l="1"/>
  <c r="AI1587" i="1" s="1"/>
  <c r="AJ1587" i="1" s="1"/>
  <c r="AK1586" i="1"/>
  <c r="AH1588" i="1" l="1"/>
  <c r="AI1588" i="1" s="1"/>
  <c r="AJ1588" i="1" s="1"/>
  <c r="AK1587" i="1"/>
  <c r="AH1589" i="1" l="1"/>
  <c r="AI1589" i="1" s="1"/>
  <c r="AJ1589" i="1" s="1"/>
  <c r="AK1588" i="1"/>
  <c r="AH1590" i="1" l="1"/>
  <c r="AI1590" i="1" s="1"/>
  <c r="AJ1590" i="1" s="1"/>
  <c r="AK1589" i="1"/>
  <c r="AH1591" i="1" l="1"/>
  <c r="AI1591" i="1" s="1"/>
  <c r="AJ1591" i="1" s="1"/>
  <c r="AK1590" i="1"/>
  <c r="AH1592" i="1" l="1"/>
  <c r="AI1592" i="1" s="1"/>
  <c r="AJ1592" i="1" s="1"/>
  <c r="AK1591" i="1"/>
  <c r="AH1593" i="1" l="1"/>
  <c r="AI1593" i="1" s="1"/>
  <c r="AJ1593" i="1" s="1"/>
  <c r="AK1592" i="1"/>
  <c r="AH1594" i="1" l="1"/>
  <c r="AI1594" i="1" s="1"/>
  <c r="AJ1594" i="1" s="1"/>
  <c r="AK1593" i="1"/>
  <c r="AH1595" i="1" l="1"/>
  <c r="AI1595" i="1" s="1"/>
  <c r="AJ1595" i="1" s="1"/>
  <c r="AK1594" i="1"/>
  <c r="AH1596" i="1" l="1"/>
  <c r="AI1596" i="1" s="1"/>
  <c r="AJ1596" i="1" s="1"/>
  <c r="AK1595" i="1"/>
  <c r="AH1597" i="1" l="1"/>
  <c r="AI1597" i="1" s="1"/>
  <c r="AJ1597" i="1" s="1"/>
  <c r="AK1596" i="1"/>
  <c r="AH1598" i="1" l="1"/>
  <c r="AI1598" i="1" s="1"/>
  <c r="AJ1598" i="1" s="1"/>
  <c r="AK1597" i="1"/>
  <c r="AH1599" i="1" l="1"/>
  <c r="AI1599" i="1" s="1"/>
  <c r="AJ1599" i="1" s="1"/>
  <c r="AK1598" i="1"/>
  <c r="AH1600" i="1" l="1"/>
  <c r="AI1600" i="1" s="1"/>
  <c r="AJ1600" i="1" s="1"/>
  <c r="AK1599" i="1"/>
  <c r="AH1601" i="1" l="1"/>
  <c r="AI1601" i="1" s="1"/>
  <c r="AJ1601" i="1" s="1"/>
  <c r="AK1600" i="1"/>
  <c r="AH1602" i="1" l="1"/>
  <c r="AI1602" i="1" s="1"/>
  <c r="AJ1602" i="1" s="1"/>
  <c r="AK1601" i="1"/>
  <c r="AH1603" i="1" l="1"/>
  <c r="AI1603" i="1" s="1"/>
  <c r="AJ1603" i="1" s="1"/>
  <c r="AK1602" i="1"/>
  <c r="AH1604" i="1" l="1"/>
  <c r="AI1604" i="1" s="1"/>
  <c r="AJ1604" i="1" s="1"/>
  <c r="AK1603" i="1"/>
  <c r="AH1605" i="1" l="1"/>
  <c r="AI1605" i="1" s="1"/>
  <c r="AJ1605" i="1" s="1"/>
  <c r="AK1604" i="1"/>
  <c r="AH1606" i="1" l="1"/>
  <c r="AI1606" i="1" s="1"/>
  <c r="AJ1606" i="1" s="1"/>
  <c r="AK1605" i="1"/>
  <c r="AH1607" i="1" l="1"/>
  <c r="AI1607" i="1" s="1"/>
  <c r="AJ1607" i="1" s="1"/>
  <c r="AK1606" i="1"/>
  <c r="AH1608" i="1" l="1"/>
  <c r="AI1608" i="1" s="1"/>
  <c r="AJ1608" i="1" s="1"/>
  <c r="AK1607" i="1"/>
  <c r="AH1609" i="1" l="1"/>
  <c r="AI1609" i="1" s="1"/>
  <c r="AJ1609" i="1" s="1"/>
  <c r="AK1608" i="1"/>
  <c r="AH1610" i="1" l="1"/>
  <c r="AI1610" i="1" s="1"/>
  <c r="AJ1610" i="1" s="1"/>
  <c r="AK1609" i="1"/>
  <c r="AH1611" i="1" l="1"/>
  <c r="AI1611" i="1" s="1"/>
  <c r="AJ1611" i="1" s="1"/>
  <c r="AK1610" i="1"/>
  <c r="AH1612" i="1" l="1"/>
  <c r="AI1612" i="1" s="1"/>
  <c r="AJ1612" i="1" s="1"/>
  <c r="AK1611" i="1"/>
  <c r="AH1613" i="1" l="1"/>
  <c r="AI1613" i="1" s="1"/>
  <c r="AJ1613" i="1" s="1"/>
  <c r="AK1612" i="1"/>
  <c r="AH1614" i="1" l="1"/>
  <c r="AI1614" i="1" s="1"/>
  <c r="AJ1614" i="1" s="1"/>
  <c r="AK1613" i="1"/>
  <c r="AH1615" i="1" l="1"/>
  <c r="AI1615" i="1" s="1"/>
  <c r="AJ1615" i="1" s="1"/>
  <c r="AK1614" i="1"/>
  <c r="AH1616" i="1" l="1"/>
  <c r="AI1616" i="1" s="1"/>
  <c r="AJ1616" i="1" s="1"/>
  <c r="AK1615" i="1"/>
  <c r="AH1617" i="1" l="1"/>
  <c r="AI1617" i="1" s="1"/>
  <c r="AJ1617" i="1" s="1"/>
  <c r="AK1616" i="1"/>
  <c r="AH1618" i="1" l="1"/>
  <c r="AI1618" i="1" s="1"/>
  <c r="AJ1618" i="1" s="1"/>
  <c r="AK1617" i="1"/>
  <c r="AH1619" i="1" l="1"/>
  <c r="AI1619" i="1" s="1"/>
  <c r="AJ1619" i="1" s="1"/>
  <c r="AK1618" i="1"/>
  <c r="AH1620" i="1" l="1"/>
  <c r="AI1620" i="1" s="1"/>
  <c r="AJ1620" i="1" s="1"/>
  <c r="AK1619" i="1"/>
  <c r="AH1621" i="1" l="1"/>
  <c r="AI1621" i="1" s="1"/>
  <c r="AJ1621" i="1" s="1"/>
  <c r="AK1620" i="1"/>
  <c r="AH1622" i="1" l="1"/>
  <c r="AI1622" i="1" s="1"/>
  <c r="AJ1622" i="1" s="1"/>
  <c r="AK1621" i="1"/>
  <c r="AH1623" i="1" l="1"/>
  <c r="AI1623" i="1" s="1"/>
  <c r="AJ1623" i="1" s="1"/>
  <c r="AK1622" i="1"/>
  <c r="AH1624" i="1" l="1"/>
  <c r="AI1624" i="1" s="1"/>
  <c r="AJ1624" i="1" s="1"/>
  <c r="AK1623" i="1"/>
  <c r="AH1625" i="1" l="1"/>
  <c r="AI1625" i="1" s="1"/>
  <c r="AJ1625" i="1" s="1"/>
  <c r="AK1624" i="1"/>
  <c r="AH1626" i="1" l="1"/>
  <c r="AI1626" i="1" s="1"/>
  <c r="AJ1626" i="1" s="1"/>
  <c r="AK1625" i="1"/>
  <c r="AH1627" i="1" l="1"/>
  <c r="AI1627" i="1" s="1"/>
  <c r="AJ1627" i="1" s="1"/>
  <c r="AK1626" i="1"/>
  <c r="AH1628" i="1" l="1"/>
  <c r="AI1628" i="1" s="1"/>
  <c r="AJ1628" i="1" s="1"/>
  <c r="AK1627" i="1"/>
  <c r="AH1629" i="1" l="1"/>
  <c r="AI1629" i="1" s="1"/>
  <c r="AJ1629" i="1" s="1"/>
  <c r="AK1628" i="1"/>
  <c r="AH1630" i="1" l="1"/>
  <c r="AI1630" i="1" s="1"/>
  <c r="AJ1630" i="1" s="1"/>
  <c r="AK1629" i="1"/>
  <c r="AH1631" i="1" l="1"/>
  <c r="AI1631" i="1" s="1"/>
  <c r="AJ1631" i="1" s="1"/>
  <c r="AK1630" i="1"/>
  <c r="AH1632" i="1" l="1"/>
  <c r="AI1632" i="1" s="1"/>
  <c r="AJ1632" i="1" s="1"/>
  <c r="AK1631" i="1"/>
  <c r="AH1633" i="1" l="1"/>
  <c r="AI1633" i="1" s="1"/>
  <c r="AJ1633" i="1" s="1"/>
  <c r="AK1632" i="1"/>
  <c r="AH1634" i="1" l="1"/>
  <c r="AI1634" i="1" s="1"/>
  <c r="AJ1634" i="1" s="1"/>
  <c r="AK1633" i="1"/>
  <c r="AH1635" i="1" l="1"/>
  <c r="AI1635" i="1" s="1"/>
  <c r="AJ1635" i="1" s="1"/>
  <c r="AK1634" i="1"/>
  <c r="AH1636" i="1" l="1"/>
  <c r="AI1636" i="1" s="1"/>
  <c r="AJ1636" i="1" s="1"/>
  <c r="AK1635" i="1"/>
  <c r="AH1637" i="1" l="1"/>
  <c r="AI1637" i="1" s="1"/>
  <c r="AJ1637" i="1" s="1"/>
  <c r="AK1636" i="1"/>
  <c r="AH1638" i="1" l="1"/>
  <c r="AI1638" i="1" s="1"/>
  <c r="AJ1638" i="1" s="1"/>
  <c r="AK1637" i="1"/>
  <c r="AH1639" i="1" l="1"/>
  <c r="AI1639" i="1" s="1"/>
  <c r="AJ1639" i="1" s="1"/>
  <c r="AK1638" i="1"/>
  <c r="AH1640" i="1" l="1"/>
  <c r="AI1640" i="1" s="1"/>
  <c r="AJ1640" i="1" s="1"/>
  <c r="AK1639" i="1"/>
  <c r="AH1641" i="1" l="1"/>
  <c r="AI1641" i="1" s="1"/>
  <c r="AJ1641" i="1" s="1"/>
  <c r="AK1640" i="1"/>
  <c r="AH1642" i="1" l="1"/>
  <c r="AI1642" i="1" s="1"/>
  <c r="AJ1642" i="1" s="1"/>
  <c r="AK1641" i="1"/>
  <c r="AH1643" i="1" l="1"/>
  <c r="AI1643" i="1" s="1"/>
  <c r="AJ1643" i="1" s="1"/>
  <c r="AK1642" i="1"/>
  <c r="AH1644" i="1" l="1"/>
  <c r="AI1644" i="1" s="1"/>
  <c r="AJ1644" i="1" s="1"/>
  <c r="AK1643" i="1"/>
  <c r="AH1645" i="1" l="1"/>
  <c r="AI1645" i="1" s="1"/>
  <c r="AJ1645" i="1" s="1"/>
  <c r="AK1644" i="1"/>
  <c r="AH1646" i="1" l="1"/>
  <c r="AI1646" i="1" s="1"/>
  <c r="AJ1646" i="1" s="1"/>
  <c r="AK1645" i="1"/>
  <c r="AH1647" i="1" l="1"/>
  <c r="AI1647" i="1" s="1"/>
  <c r="AJ1647" i="1" s="1"/>
  <c r="AK1646" i="1"/>
  <c r="AH1648" i="1" l="1"/>
  <c r="AI1648" i="1" s="1"/>
  <c r="AJ1648" i="1" s="1"/>
  <c r="AK1647" i="1"/>
  <c r="AH1649" i="1" l="1"/>
  <c r="AI1649" i="1" s="1"/>
  <c r="AJ1649" i="1" s="1"/>
  <c r="AK1648" i="1"/>
  <c r="AH1650" i="1" l="1"/>
  <c r="AI1650" i="1" s="1"/>
  <c r="AJ1650" i="1" s="1"/>
  <c r="AK1649" i="1"/>
  <c r="AH1651" i="1" l="1"/>
  <c r="AI1651" i="1" s="1"/>
  <c r="AJ1651" i="1" s="1"/>
  <c r="AK1650" i="1"/>
  <c r="AH1652" i="1" l="1"/>
  <c r="AI1652" i="1" s="1"/>
  <c r="AJ1652" i="1" s="1"/>
  <c r="AK1651" i="1"/>
  <c r="AH1653" i="1" l="1"/>
  <c r="AI1653" i="1" s="1"/>
  <c r="AJ1653" i="1" s="1"/>
  <c r="AK1652" i="1"/>
  <c r="AH1654" i="1" l="1"/>
  <c r="AI1654" i="1" s="1"/>
  <c r="AJ1654" i="1" s="1"/>
  <c r="AK1653" i="1"/>
  <c r="AH1655" i="1" l="1"/>
  <c r="AI1655" i="1" s="1"/>
  <c r="AJ1655" i="1" s="1"/>
  <c r="AK1654" i="1"/>
  <c r="AH1656" i="1" l="1"/>
  <c r="AI1656" i="1" s="1"/>
  <c r="AJ1656" i="1" s="1"/>
  <c r="AK1655" i="1"/>
  <c r="AH1657" i="1" l="1"/>
  <c r="AI1657" i="1" s="1"/>
  <c r="AJ1657" i="1" s="1"/>
  <c r="AK1656" i="1"/>
  <c r="AH1658" i="1" l="1"/>
  <c r="AI1658" i="1" s="1"/>
  <c r="AJ1658" i="1" s="1"/>
  <c r="AK1657" i="1"/>
  <c r="AH1659" i="1" l="1"/>
  <c r="AI1659" i="1" s="1"/>
  <c r="AJ1659" i="1" s="1"/>
  <c r="AK1658" i="1"/>
  <c r="AH1660" i="1" l="1"/>
  <c r="AI1660" i="1" s="1"/>
  <c r="AJ1660" i="1" s="1"/>
  <c r="AK1659" i="1"/>
  <c r="AH1661" i="1" l="1"/>
  <c r="AI1661" i="1" s="1"/>
  <c r="AJ1661" i="1" s="1"/>
  <c r="AK1660" i="1"/>
  <c r="AH1662" i="1" l="1"/>
  <c r="AI1662" i="1" s="1"/>
  <c r="AJ1662" i="1" s="1"/>
  <c r="AK1661" i="1"/>
  <c r="AH1663" i="1" l="1"/>
  <c r="AI1663" i="1" s="1"/>
  <c r="AJ1663" i="1" s="1"/>
  <c r="AK1662" i="1"/>
  <c r="AH1664" i="1" l="1"/>
  <c r="AI1664" i="1" s="1"/>
  <c r="AJ1664" i="1" s="1"/>
  <c r="AK1663" i="1"/>
  <c r="AH1665" i="1" l="1"/>
  <c r="AI1665" i="1" s="1"/>
  <c r="AJ1665" i="1" s="1"/>
  <c r="AK1664" i="1"/>
  <c r="AH1666" i="1" l="1"/>
  <c r="AI1666" i="1" s="1"/>
  <c r="AJ1666" i="1" s="1"/>
  <c r="AK1665" i="1"/>
  <c r="AH1667" i="1" l="1"/>
  <c r="AI1667" i="1" s="1"/>
  <c r="AJ1667" i="1" s="1"/>
  <c r="AK1666" i="1"/>
  <c r="AH1668" i="1" l="1"/>
  <c r="AI1668" i="1" s="1"/>
  <c r="AJ1668" i="1" s="1"/>
  <c r="AK1667" i="1"/>
  <c r="AH1669" i="1" l="1"/>
  <c r="AI1669" i="1" s="1"/>
  <c r="AJ1669" i="1" s="1"/>
  <c r="AK1668" i="1"/>
  <c r="AH1670" i="1" l="1"/>
  <c r="AI1670" i="1" s="1"/>
  <c r="AJ1670" i="1" s="1"/>
  <c r="AK1669" i="1"/>
  <c r="AH1671" i="1" l="1"/>
  <c r="AI1671" i="1" s="1"/>
  <c r="AJ1671" i="1" s="1"/>
  <c r="AK1670" i="1"/>
  <c r="AH1672" i="1" l="1"/>
  <c r="AI1672" i="1" s="1"/>
  <c r="AJ1672" i="1" s="1"/>
  <c r="AK1671" i="1"/>
  <c r="AH1673" i="1" l="1"/>
  <c r="AI1673" i="1" s="1"/>
  <c r="AJ1673" i="1" s="1"/>
  <c r="AK1672" i="1"/>
  <c r="AH1674" i="1" l="1"/>
  <c r="AI1674" i="1" s="1"/>
  <c r="AJ1674" i="1" s="1"/>
  <c r="AK1673" i="1"/>
  <c r="AH1675" i="1" l="1"/>
  <c r="AI1675" i="1" s="1"/>
  <c r="AJ1675" i="1" s="1"/>
  <c r="AK1674" i="1"/>
  <c r="AH1676" i="1" l="1"/>
  <c r="AI1676" i="1" s="1"/>
  <c r="AJ1676" i="1" s="1"/>
  <c r="AK1675" i="1"/>
  <c r="AH1677" i="1" l="1"/>
  <c r="AI1677" i="1" s="1"/>
  <c r="AJ1677" i="1" s="1"/>
  <c r="AK1676" i="1"/>
  <c r="AH1678" i="1" l="1"/>
  <c r="AI1678" i="1" s="1"/>
  <c r="AJ1678" i="1" s="1"/>
  <c r="AK1677" i="1"/>
  <c r="AH1679" i="1" l="1"/>
  <c r="AI1679" i="1" s="1"/>
  <c r="AJ1679" i="1" s="1"/>
  <c r="AK1678" i="1"/>
  <c r="AH1680" i="1" l="1"/>
  <c r="AI1680" i="1" s="1"/>
  <c r="AJ1680" i="1" s="1"/>
  <c r="AK1679" i="1"/>
  <c r="AH1681" i="1" l="1"/>
  <c r="AI1681" i="1" s="1"/>
  <c r="AJ1681" i="1" s="1"/>
  <c r="AK1680" i="1"/>
  <c r="AH1682" i="1" l="1"/>
  <c r="AI1682" i="1" s="1"/>
  <c r="AJ1682" i="1" s="1"/>
  <c r="AK1681" i="1"/>
  <c r="AH1683" i="1" l="1"/>
  <c r="AI1683" i="1" s="1"/>
  <c r="AJ1683" i="1" s="1"/>
  <c r="AK1682" i="1"/>
  <c r="AH1684" i="1" l="1"/>
  <c r="AI1684" i="1" s="1"/>
  <c r="AJ1684" i="1" s="1"/>
  <c r="AK1683" i="1"/>
  <c r="AH1685" i="1" l="1"/>
  <c r="AI1685" i="1" s="1"/>
  <c r="AJ1685" i="1" s="1"/>
  <c r="AK1684" i="1"/>
  <c r="AH1686" i="1" l="1"/>
  <c r="AI1686" i="1" s="1"/>
  <c r="AJ1686" i="1" s="1"/>
  <c r="AK1685" i="1"/>
  <c r="AH1687" i="1" l="1"/>
  <c r="AI1687" i="1" s="1"/>
  <c r="AJ1687" i="1" s="1"/>
  <c r="AK1686" i="1"/>
  <c r="AH1688" i="1" l="1"/>
  <c r="AI1688" i="1" s="1"/>
  <c r="AJ1688" i="1" s="1"/>
  <c r="AK1687" i="1"/>
  <c r="AH1689" i="1" l="1"/>
  <c r="AI1689" i="1" s="1"/>
  <c r="AJ1689" i="1" s="1"/>
  <c r="AK1688" i="1"/>
  <c r="AH1690" i="1" l="1"/>
  <c r="AI1690" i="1" s="1"/>
  <c r="AJ1690" i="1" s="1"/>
  <c r="AK1689" i="1"/>
  <c r="AH1691" i="1" l="1"/>
  <c r="AI1691" i="1" s="1"/>
  <c r="AJ1691" i="1" s="1"/>
  <c r="AK1690" i="1"/>
  <c r="AH1692" i="1" l="1"/>
  <c r="AI1692" i="1" s="1"/>
  <c r="AJ1692" i="1" s="1"/>
  <c r="AK1691" i="1"/>
  <c r="AH1693" i="1" l="1"/>
  <c r="AI1693" i="1" s="1"/>
  <c r="AJ1693" i="1" s="1"/>
  <c r="AK1692" i="1"/>
  <c r="AH1694" i="1" l="1"/>
  <c r="AI1694" i="1" s="1"/>
  <c r="AJ1694" i="1" s="1"/>
  <c r="AK1693" i="1"/>
  <c r="AH1695" i="1" l="1"/>
  <c r="AI1695" i="1" s="1"/>
  <c r="AJ1695" i="1" s="1"/>
  <c r="AK1694" i="1"/>
  <c r="AH1696" i="1" l="1"/>
  <c r="AI1696" i="1" s="1"/>
  <c r="AJ1696" i="1" s="1"/>
  <c r="AK1695" i="1"/>
  <c r="AH1697" i="1" l="1"/>
  <c r="AI1697" i="1" s="1"/>
  <c r="AJ1697" i="1" s="1"/>
  <c r="AK1696" i="1"/>
  <c r="AH1698" i="1" l="1"/>
  <c r="AI1698" i="1" s="1"/>
  <c r="AJ1698" i="1" s="1"/>
  <c r="AK1697" i="1"/>
  <c r="AH1699" i="1" l="1"/>
  <c r="AI1699" i="1" s="1"/>
  <c r="AJ1699" i="1" s="1"/>
  <c r="AK1698" i="1"/>
  <c r="AH1700" i="1" l="1"/>
  <c r="AI1700" i="1" s="1"/>
  <c r="AJ1700" i="1" s="1"/>
  <c r="AK1699" i="1"/>
  <c r="AH1701" i="1" l="1"/>
  <c r="AI1701" i="1" s="1"/>
  <c r="AJ1701" i="1" s="1"/>
  <c r="AK1700" i="1"/>
  <c r="AH1702" i="1" l="1"/>
  <c r="AI1702" i="1" s="1"/>
  <c r="AJ1702" i="1" s="1"/>
  <c r="C9" i="2" s="1"/>
  <c r="AK1701" i="1"/>
  <c r="F9" i="2" l="1"/>
  <c r="G9" i="2"/>
  <c r="K9" i="2"/>
  <c r="H9" i="2"/>
  <c r="L9" i="2"/>
  <c r="I9" i="2"/>
  <c r="M9" i="2"/>
  <c r="J9" i="2"/>
  <c r="N9" i="2"/>
  <c r="O9" i="2"/>
  <c r="AH1703" i="1"/>
  <c r="AI1703" i="1" s="1"/>
  <c r="AJ1703" i="1" s="1"/>
  <c r="AK1702" i="1"/>
  <c r="AH1704" i="1" l="1"/>
  <c r="AI1704" i="1" s="1"/>
  <c r="AJ1704" i="1" s="1"/>
  <c r="AK1703" i="1"/>
  <c r="Q9" i="2"/>
  <c r="P9" i="2"/>
  <c r="AH1705" i="1" l="1"/>
  <c r="AI1705" i="1" s="1"/>
  <c r="AJ1705" i="1" s="1"/>
  <c r="AK1704" i="1"/>
  <c r="AH1706" i="1" l="1"/>
  <c r="AI1706" i="1" s="1"/>
  <c r="AJ1706" i="1" s="1"/>
  <c r="AK1705" i="1"/>
  <c r="AH1707" i="1" l="1"/>
  <c r="AI1707" i="1" s="1"/>
  <c r="AJ1707" i="1" s="1"/>
  <c r="AK1706" i="1"/>
  <c r="AH1708" i="1" l="1"/>
  <c r="AI1708" i="1" s="1"/>
  <c r="AJ1708" i="1" s="1"/>
  <c r="AK1707" i="1"/>
  <c r="AH1709" i="1" l="1"/>
  <c r="AI1709" i="1" s="1"/>
  <c r="AJ1709" i="1" s="1"/>
  <c r="AK1708" i="1"/>
  <c r="AH1710" i="1" l="1"/>
  <c r="AI1710" i="1" s="1"/>
  <c r="AJ1710" i="1" s="1"/>
  <c r="AK1709" i="1"/>
  <c r="AH1711" i="1" l="1"/>
  <c r="AI1711" i="1" s="1"/>
  <c r="AJ1711" i="1" s="1"/>
  <c r="AK1710" i="1"/>
  <c r="AH1712" i="1" l="1"/>
  <c r="AI1712" i="1" s="1"/>
  <c r="AJ1712" i="1" s="1"/>
  <c r="AK1711" i="1"/>
  <c r="AH1713" i="1" l="1"/>
  <c r="AI1713" i="1" s="1"/>
  <c r="AJ1713" i="1" s="1"/>
  <c r="AK1712" i="1"/>
  <c r="AH1714" i="1" l="1"/>
  <c r="AI1714" i="1" s="1"/>
  <c r="AJ1714" i="1" s="1"/>
  <c r="AK1713" i="1"/>
  <c r="AH1715" i="1" l="1"/>
  <c r="AI1715" i="1" s="1"/>
  <c r="AJ1715" i="1" s="1"/>
  <c r="AK1714" i="1"/>
  <c r="AH1716" i="1" l="1"/>
  <c r="AI1716" i="1" s="1"/>
  <c r="AJ1716" i="1" s="1"/>
  <c r="AK1715" i="1"/>
  <c r="AH1717" i="1" l="1"/>
  <c r="AI1717" i="1" s="1"/>
  <c r="AJ1717" i="1" s="1"/>
  <c r="AK1716" i="1"/>
  <c r="AH1718" i="1" l="1"/>
  <c r="AI1718" i="1" s="1"/>
  <c r="AJ1718" i="1" s="1"/>
  <c r="AK1717" i="1"/>
  <c r="AH1719" i="1" l="1"/>
  <c r="AI1719" i="1" s="1"/>
  <c r="AJ1719" i="1" s="1"/>
  <c r="AK1718" i="1"/>
  <c r="AH1720" i="1" l="1"/>
  <c r="AI1720" i="1" s="1"/>
  <c r="AJ1720" i="1" s="1"/>
  <c r="AK1719" i="1"/>
  <c r="AH1721" i="1" l="1"/>
  <c r="AI1721" i="1" s="1"/>
  <c r="AJ1721" i="1" s="1"/>
  <c r="AK1720" i="1"/>
  <c r="AH1722" i="1" l="1"/>
  <c r="AI1722" i="1" s="1"/>
  <c r="AJ1722" i="1" s="1"/>
  <c r="AK1721" i="1"/>
  <c r="AH1723" i="1" l="1"/>
  <c r="AI1723" i="1" s="1"/>
  <c r="AJ1723" i="1" s="1"/>
  <c r="AK1722" i="1"/>
  <c r="AH1724" i="1" l="1"/>
  <c r="AI1724" i="1" s="1"/>
  <c r="AJ1724" i="1" s="1"/>
  <c r="AK1723" i="1"/>
  <c r="AH1725" i="1" l="1"/>
  <c r="AI1725" i="1" s="1"/>
  <c r="AJ1725" i="1" s="1"/>
  <c r="AK1724" i="1"/>
  <c r="AH1726" i="1" l="1"/>
  <c r="AI1726" i="1" s="1"/>
  <c r="AJ1726" i="1" s="1"/>
  <c r="AK1725" i="1"/>
  <c r="AH1727" i="1" l="1"/>
  <c r="AI1727" i="1" s="1"/>
  <c r="AJ1727" i="1" s="1"/>
  <c r="AK1726" i="1"/>
  <c r="AH1728" i="1" l="1"/>
  <c r="AI1728" i="1" s="1"/>
  <c r="AJ1728" i="1" s="1"/>
  <c r="AK1727" i="1"/>
  <c r="AH1729" i="1" l="1"/>
  <c r="AI1729" i="1" s="1"/>
  <c r="AJ1729" i="1" s="1"/>
  <c r="AK1728" i="1"/>
  <c r="AH1730" i="1" l="1"/>
  <c r="AI1730" i="1" s="1"/>
  <c r="AJ1730" i="1" s="1"/>
  <c r="AK1729" i="1"/>
  <c r="AH1731" i="1" l="1"/>
  <c r="AI1731" i="1" s="1"/>
  <c r="AJ1731" i="1" s="1"/>
  <c r="AK1730" i="1"/>
  <c r="AH1732" i="1" l="1"/>
  <c r="AI1732" i="1" s="1"/>
  <c r="AJ1732" i="1" s="1"/>
  <c r="AK1731" i="1"/>
  <c r="AH1733" i="1" l="1"/>
  <c r="AI1733" i="1" s="1"/>
  <c r="AJ1733" i="1" s="1"/>
  <c r="AK1732" i="1"/>
  <c r="AH1734" i="1" l="1"/>
  <c r="AI1734" i="1" s="1"/>
  <c r="AJ1734" i="1" s="1"/>
  <c r="AK1733" i="1"/>
  <c r="AH1735" i="1" l="1"/>
  <c r="AI1735" i="1" s="1"/>
  <c r="AJ1735" i="1" s="1"/>
  <c r="AK1734" i="1"/>
  <c r="AH1736" i="1" l="1"/>
  <c r="AI1736" i="1" s="1"/>
  <c r="AJ1736" i="1" s="1"/>
  <c r="AK1735" i="1"/>
  <c r="AH1737" i="1" l="1"/>
  <c r="AI1737" i="1" s="1"/>
  <c r="AJ1737" i="1" s="1"/>
  <c r="AK1736" i="1"/>
  <c r="AH1738" i="1" l="1"/>
  <c r="AI1738" i="1" s="1"/>
  <c r="AJ1738" i="1" s="1"/>
  <c r="AK1737" i="1"/>
  <c r="AK1738" i="1" l="1"/>
  <c r="AH1739" i="1"/>
  <c r="AI1739" i="1" s="1"/>
  <c r="AJ1739" i="1" s="1"/>
  <c r="AH1740" i="1" l="1"/>
  <c r="AI1740" i="1" s="1"/>
  <c r="AJ1740" i="1" s="1"/>
  <c r="AK1739" i="1"/>
  <c r="AH1741" i="1" l="1"/>
  <c r="AI1741" i="1" s="1"/>
  <c r="AJ1741" i="1" s="1"/>
  <c r="AK1740" i="1"/>
  <c r="AH1742" i="1" l="1"/>
  <c r="AI1742" i="1" s="1"/>
  <c r="AJ1742" i="1" s="1"/>
  <c r="AK1741" i="1"/>
  <c r="AH1743" i="1" l="1"/>
  <c r="AI1743" i="1" s="1"/>
  <c r="AJ1743" i="1" s="1"/>
  <c r="AK1742" i="1"/>
  <c r="AH1744" i="1" l="1"/>
  <c r="AI1744" i="1" s="1"/>
  <c r="AJ1744" i="1" s="1"/>
  <c r="AK1743" i="1"/>
  <c r="AH1745" i="1" l="1"/>
  <c r="AI1745" i="1" s="1"/>
  <c r="AJ1745" i="1" s="1"/>
  <c r="AK1744" i="1"/>
  <c r="AH1746" i="1" l="1"/>
  <c r="AI1746" i="1" s="1"/>
  <c r="AJ1746" i="1" s="1"/>
  <c r="AK1745" i="1"/>
  <c r="AH1747" i="1" l="1"/>
  <c r="AI1747" i="1" s="1"/>
  <c r="AJ1747" i="1" s="1"/>
  <c r="AK1746" i="1"/>
  <c r="AH1748" i="1" l="1"/>
  <c r="AI1748" i="1" s="1"/>
  <c r="AJ1748" i="1" s="1"/>
  <c r="AK1747" i="1"/>
  <c r="AH1749" i="1" l="1"/>
  <c r="AI1749" i="1" s="1"/>
  <c r="AJ1749" i="1" s="1"/>
  <c r="AK1748" i="1"/>
  <c r="AH1750" i="1" l="1"/>
  <c r="AI1750" i="1" s="1"/>
  <c r="AJ1750" i="1" s="1"/>
  <c r="AK1749" i="1"/>
  <c r="AH1751" i="1" l="1"/>
  <c r="AI1751" i="1" s="1"/>
  <c r="AJ1751" i="1" s="1"/>
  <c r="AK1750" i="1"/>
  <c r="AH1752" i="1" l="1"/>
  <c r="AI1752" i="1" s="1"/>
  <c r="AJ1752" i="1" s="1"/>
  <c r="AK1751" i="1"/>
  <c r="AH1753" i="1" l="1"/>
  <c r="AI1753" i="1" s="1"/>
  <c r="AJ1753" i="1" s="1"/>
  <c r="AK1752" i="1"/>
  <c r="AH1754" i="1" l="1"/>
  <c r="AI1754" i="1" s="1"/>
  <c r="AJ1754" i="1" s="1"/>
  <c r="AK1753" i="1"/>
  <c r="AH1755" i="1" l="1"/>
  <c r="AI1755" i="1" s="1"/>
  <c r="AJ1755" i="1" s="1"/>
  <c r="AK1754" i="1"/>
  <c r="AH1756" i="1" l="1"/>
  <c r="AI1756" i="1" s="1"/>
  <c r="AJ1756" i="1" s="1"/>
  <c r="AK1755" i="1"/>
  <c r="AH1757" i="1" l="1"/>
  <c r="AI1757" i="1" s="1"/>
  <c r="AJ1757" i="1" s="1"/>
  <c r="AK1756" i="1"/>
  <c r="AH1758" i="1" l="1"/>
  <c r="AI1758" i="1" s="1"/>
  <c r="AJ1758" i="1" s="1"/>
  <c r="AK1757" i="1"/>
  <c r="AH1759" i="1" l="1"/>
  <c r="AI1759" i="1" s="1"/>
  <c r="AJ1759" i="1" s="1"/>
  <c r="AK1758" i="1"/>
  <c r="AH1760" i="1" l="1"/>
  <c r="AI1760" i="1" s="1"/>
  <c r="AJ1760" i="1" s="1"/>
  <c r="AK1759" i="1"/>
  <c r="AH1761" i="1" l="1"/>
  <c r="AI1761" i="1" s="1"/>
  <c r="AJ1761" i="1" s="1"/>
  <c r="AK1760" i="1"/>
  <c r="AH1762" i="1" l="1"/>
  <c r="AI1762" i="1" s="1"/>
  <c r="AJ1762" i="1" s="1"/>
  <c r="AK1761" i="1"/>
  <c r="AH1763" i="1" l="1"/>
  <c r="AI1763" i="1" s="1"/>
  <c r="AJ1763" i="1" s="1"/>
  <c r="AK1762" i="1"/>
  <c r="AH1764" i="1" l="1"/>
  <c r="AI1764" i="1" s="1"/>
  <c r="AJ1764" i="1" s="1"/>
  <c r="AK1763" i="1"/>
  <c r="AH1765" i="1" l="1"/>
  <c r="AI1765" i="1" s="1"/>
  <c r="AJ1765" i="1" s="1"/>
  <c r="AK1764" i="1"/>
  <c r="AH1766" i="1" l="1"/>
  <c r="AI1766" i="1" s="1"/>
  <c r="AJ1766" i="1" s="1"/>
  <c r="AK1765" i="1"/>
  <c r="AH1767" i="1" l="1"/>
  <c r="AI1767" i="1" s="1"/>
  <c r="AJ1767" i="1" s="1"/>
  <c r="AK1766" i="1"/>
  <c r="AH1768" i="1" l="1"/>
  <c r="AI1768" i="1" s="1"/>
  <c r="AJ1768" i="1" s="1"/>
  <c r="AK1767" i="1"/>
  <c r="AH1769" i="1" l="1"/>
  <c r="AI1769" i="1" s="1"/>
  <c r="AJ1769" i="1" s="1"/>
  <c r="AK1768" i="1"/>
  <c r="AH1770" i="1" l="1"/>
  <c r="AI1770" i="1" s="1"/>
  <c r="AJ1770" i="1" s="1"/>
  <c r="AK1769" i="1"/>
  <c r="AH1771" i="1" l="1"/>
  <c r="AI1771" i="1" s="1"/>
  <c r="AJ1771" i="1" s="1"/>
  <c r="AK1770" i="1"/>
  <c r="AH1772" i="1" l="1"/>
  <c r="AI1772" i="1" s="1"/>
  <c r="AJ1772" i="1" s="1"/>
  <c r="AK1771" i="1"/>
  <c r="AH1773" i="1" l="1"/>
  <c r="AI1773" i="1" s="1"/>
  <c r="AJ1773" i="1" s="1"/>
  <c r="AK1772" i="1"/>
  <c r="AH1774" i="1" l="1"/>
  <c r="AI1774" i="1" s="1"/>
  <c r="AJ1774" i="1" s="1"/>
  <c r="AK1773" i="1"/>
  <c r="AH1775" i="1" l="1"/>
  <c r="AI1775" i="1" s="1"/>
  <c r="AJ1775" i="1" s="1"/>
  <c r="AK1774" i="1"/>
  <c r="AH1776" i="1" l="1"/>
  <c r="AI1776" i="1" s="1"/>
  <c r="AJ1776" i="1" s="1"/>
  <c r="AK1775" i="1"/>
  <c r="AH1777" i="1" l="1"/>
  <c r="AI1777" i="1" s="1"/>
  <c r="AJ1777" i="1" s="1"/>
  <c r="AK1776" i="1"/>
  <c r="AH1778" i="1" l="1"/>
  <c r="AI1778" i="1" s="1"/>
  <c r="AJ1778" i="1" s="1"/>
  <c r="AK1777" i="1"/>
  <c r="AH1779" i="1" l="1"/>
  <c r="AI1779" i="1" s="1"/>
  <c r="AJ1779" i="1" s="1"/>
  <c r="AK1778" i="1"/>
  <c r="AH1780" i="1" l="1"/>
  <c r="AI1780" i="1" s="1"/>
  <c r="AJ1780" i="1" s="1"/>
  <c r="AK1779" i="1"/>
  <c r="AH1781" i="1" l="1"/>
  <c r="AI1781" i="1" s="1"/>
  <c r="AJ1781" i="1" s="1"/>
  <c r="AK1780" i="1"/>
  <c r="AH1782" i="1" l="1"/>
  <c r="AI1782" i="1" s="1"/>
  <c r="AJ1782" i="1" s="1"/>
  <c r="AK1781" i="1"/>
  <c r="AH1783" i="1" l="1"/>
  <c r="AI1783" i="1" s="1"/>
  <c r="AJ1783" i="1" s="1"/>
  <c r="AK1782" i="1"/>
  <c r="AH1784" i="1" l="1"/>
  <c r="AI1784" i="1" s="1"/>
  <c r="AJ1784" i="1" s="1"/>
  <c r="AK1783" i="1"/>
  <c r="AH1785" i="1" l="1"/>
  <c r="AI1785" i="1" s="1"/>
  <c r="AJ1785" i="1" s="1"/>
  <c r="AK1784" i="1"/>
  <c r="AH1786" i="1" l="1"/>
  <c r="AI1786" i="1" s="1"/>
  <c r="AJ1786" i="1" s="1"/>
  <c r="AK1785" i="1"/>
  <c r="AH1787" i="1" l="1"/>
  <c r="AI1787" i="1" s="1"/>
  <c r="AJ1787" i="1" s="1"/>
  <c r="AK1786" i="1"/>
  <c r="AH1788" i="1" l="1"/>
  <c r="AI1788" i="1" s="1"/>
  <c r="AJ1788" i="1" s="1"/>
  <c r="AK1787" i="1"/>
  <c r="AH1789" i="1" l="1"/>
  <c r="AI1789" i="1" s="1"/>
  <c r="AJ1789" i="1" s="1"/>
  <c r="AK1788" i="1"/>
  <c r="AH1790" i="1" l="1"/>
  <c r="AI1790" i="1" s="1"/>
  <c r="AJ1790" i="1" s="1"/>
  <c r="AK1789" i="1"/>
  <c r="AH1791" i="1" l="1"/>
  <c r="AI1791" i="1" s="1"/>
  <c r="AJ1791" i="1" s="1"/>
  <c r="AK1790" i="1"/>
  <c r="AH1792" i="1" l="1"/>
  <c r="AI1792" i="1" s="1"/>
  <c r="AJ1792" i="1" s="1"/>
  <c r="AK1791" i="1"/>
  <c r="AH1793" i="1" l="1"/>
  <c r="AI1793" i="1" s="1"/>
  <c r="AJ1793" i="1" s="1"/>
  <c r="AK1792" i="1"/>
  <c r="AH1794" i="1" l="1"/>
  <c r="AI1794" i="1" s="1"/>
  <c r="AJ1794" i="1" s="1"/>
  <c r="AK1793" i="1"/>
  <c r="AH1795" i="1" l="1"/>
  <c r="AI1795" i="1" s="1"/>
  <c r="AJ1795" i="1" s="1"/>
  <c r="AK1794" i="1"/>
  <c r="AH1796" i="1" l="1"/>
  <c r="AI1796" i="1" s="1"/>
  <c r="AJ1796" i="1" s="1"/>
  <c r="AK1795" i="1"/>
  <c r="AH1797" i="1" l="1"/>
  <c r="AI1797" i="1" s="1"/>
  <c r="AJ1797" i="1" s="1"/>
  <c r="AK1796" i="1"/>
  <c r="AH1798" i="1" l="1"/>
  <c r="AI1798" i="1" s="1"/>
  <c r="AJ1798" i="1" s="1"/>
  <c r="AK1797" i="1"/>
  <c r="AH1799" i="1" l="1"/>
  <c r="AI1799" i="1" s="1"/>
  <c r="AJ1799" i="1" s="1"/>
  <c r="AK1798" i="1"/>
  <c r="AH1800" i="1" l="1"/>
  <c r="AI1800" i="1" s="1"/>
  <c r="AJ1800" i="1" s="1"/>
  <c r="AK1799" i="1"/>
  <c r="AH1801" i="1" l="1"/>
  <c r="AI1801" i="1" s="1"/>
  <c r="AJ1801" i="1" s="1"/>
  <c r="AK1800" i="1"/>
  <c r="AH1802" i="1" l="1"/>
  <c r="AI1802" i="1" s="1"/>
  <c r="AJ1802" i="1" s="1"/>
  <c r="AK1801" i="1"/>
  <c r="AH1803" i="1" l="1"/>
  <c r="AI1803" i="1" s="1"/>
  <c r="AJ1803" i="1" s="1"/>
  <c r="AK1802" i="1"/>
  <c r="AH1804" i="1" l="1"/>
  <c r="AI1804" i="1" s="1"/>
  <c r="AJ1804" i="1" s="1"/>
  <c r="AK1803" i="1"/>
  <c r="AH1805" i="1" l="1"/>
  <c r="AI1805" i="1" s="1"/>
  <c r="AJ1805" i="1" s="1"/>
  <c r="AK1804" i="1"/>
  <c r="AH1806" i="1" l="1"/>
  <c r="AI1806" i="1" s="1"/>
  <c r="AJ1806" i="1" s="1"/>
  <c r="AK1805" i="1"/>
  <c r="AH1807" i="1" l="1"/>
  <c r="AI1807" i="1" s="1"/>
  <c r="AJ1807" i="1" s="1"/>
  <c r="AK1806" i="1"/>
  <c r="AH1808" i="1" l="1"/>
  <c r="AI1808" i="1" s="1"/>
  <c r="AJ1808" i="1" s="1"/>
  <c r="AK1807" i="1"/>
  <c r="AH1809" i="1" l="1"/>
  <c r="AI1809" i="1" s="1"/>
  <c r="AJ1809" i="1" s="1"/>
  <c r="AK1808" i="1"/>
  <c r="AH1810" i="1" l="1"/>
  <c r="AI1810" i="1" s="1"/>
  <c r="AJ1810" i="1" s="1"/>
  <c r="AK1809" i="1"/>
  <c r="AH1811" i="1" l="1"/>
  <c r="AI1811" i="1" s="1"/>
  <c r="AJ1811" i="1" s="1"/>
  <c r="AK1810" i="1"/>
  <c r="AH1812" i="1" l="1"/>
  <c r="AI1812" i="1" s="1"/>
  <c r="AJ1812" i="1" s="1"/>
  <c r="AK1811" i="1"/>
  <c r="AH1813" i="1" l="1"/>
  <c r="AI1813" i="1" s="1"/>
  <c r="AJ1813" i="1" s="1"/>
  <c r="AK1812" i="1"/>
  <c r="AH1814" i="1" l="1"/>
  <c r="AI1814" i="1" s="1"/>
  <c r="AJ1814" i="1" s="1"/>
  <c r="AK1813" i="1"/>
  <c r="AH1815" i="1" l="1"/>
  <c r="AI1815" i="1" s="1"/>
  <c r="AJ1815" i="1" s="1"/>
  <c r="AK1814" i="1"/>
  <c r="AH1816" i="1" l="1"/>
  <c r="AI1816" i="1" s="1"/>
  <c r="AJ1816" i="1" s="1"/>
  <c r="AK1815" i="1"/>
  <c r="AH1817" i="1" l="1"/>
  <c r="AI1817" i="1" s="1"/>
  <c r="AJ1817" i="1" s="1"/>
  <c r="AK1816" i="1"/>
  <c r="AH1818" i="1" l="1"/>
  <c r="AI1818" i="1" s="1"/>
  <c r="AJ1818" i="1" s="1"/>
  <c r="AK1817" i="1"/>
  <c r="AH1819" i="1" l="1"/>
  <c r="AI1819" i="1" s="1"/>
  <c r="AJ1819" i="1" s="1"/>
  <c r="AK1818" i="1"/>
  <c r="AH1820" i="1" l="1"/>
  <c r="AI1820" i="1" s="1"/>
  <c r="AJ1820" i="1" s="1"/>
  <c r="AK1819" i="1"/>
  <c r="AH1821" i="1" l="1"/>
  <c r="AI1821" i="1" s="1"/>
  <c r="AJ1821" i="1" s="1"/>
  <c r="AK1820" i="1"/>
  <c r="AH1822" i="1" l="1"/>
  <c r="AI1822" i="1" s="1"/>
  <c r="AJ1822" i="1" s="1"/>
  <c r="AK1821" i="1"/>
  <c r="AH1823" i="1" l="1"/>
  <c r="AI1823" i="1" s="1"/>
  <c r="AJ1823" i="1" s="1"/>
  <c r="AK1822" i="1"/>
  <c r="AH1824" i="1" l="1"/>
  <c r="AI1824" i="1" s="1"/>
  <c r="AJ1824" i="1" s="1"/>
  <c r="AK1823" i="1"/>
  <c r="AH1825" i="1" l="1"/>
  <c r="AI1825" i="1" s="1"/>
  <c r="AJ1825" i="1" s="1"/>
  <c r="AK1824" i="1"/>
  <c r="AH1826" i="1" l="1"/>
  <c r="AI1826" i="1" s="1"/>
  <c r="AJ1826" i="1" s="1"/>
  <c r="AK1825" i="1"/>
  <c r="AH1827" i="1" l="1"/>
  <c r="AI1827" i="1" s="1"/>
  <c r="AJ1827" i="1" s="1"/>
  <c r="AK1826" i="1"/>
  <c r="AH1828" i="1" l="1"/>
  <c r="AI1828" i="1" s="1"/>
  <c r="AJ1828" i="1" s="1"/>
  <c r="AK1827" i="1"/>
  <c r="AH1829" i="1" l="1"/>
  <c r="AI1829" i="1" s="1"/>
  <c r="AJ1829" i="1" s="1"/>
  <c r="AK1828" i="1"/>
  <c r="AH1830" i="1" l="1"/>
  <c r="AI1830" i="1" s="1"/>
  <c r="AJ1830" i="1" s="1"/>
  <c r="AK1829" i="1"/>
  <c r="AH1831" i="1" l="1"/>
  <c r="AI1831" i="1" s="1"/>
  <c r="AJ1831" i="1" s="1"/>
  <c r="AK1830" i="1"/>
  <c r="AH1832" i="1" l="1"/>
  <c r="AI1832" i="1" s="1"/>
  <c r="AJ1832" i="1" s="1"/>
  <c r="AK1831" i="1"/>
  <c r="AH1833" i="1" l="1"/>
  <c r="AI1833" i="1" s="1"/>
  <c r="AJ1833" i="1" s="1"/>
  <c r="AK1832" i="1"/>
  <c r="AH1834" i="1" l="1"/>
  <c r="AI1834" i="1" s="1"/>
  <c r="AJ1834" i="1" s="1"/>
  <c r="AK1833" i="1"/>
  <c r="AH1835" i="1" l="1"/>
  <c r="AI1835" i="1" s="1"/>
  <c r="AJ1835" i="1" s="1"/>
  <c r="AK1834" i="1"/>
  <c r="AH1836" i="1" l="1"/>
  <c r="AI1836" i="1" s="1"/>
  <c r="AJ1836" i="1" s="1"/>
  <c r="AK1835" i="1"/>
  <c r="AH1837" i="1" l="1"/>
  <c r="AI1837" i="1" s="1"/>
  <c r="AJ1837" i="1" s="1"/>
  <c r="AK1836" i="1"/>
  <c r="AH1838" i="1" l="1"/>
  <c r="AI1838" i="1" s="1"/>
  <c r="AJ1838" i="1" s="1"/>
  <c r="AK1837" i="1"/>
  <c r="AH1839" i="1" l="1"/>
  <c r="AI1839" i="1" s="1"/>
  <c r="AJ1839" i="1" s="1"/>
  <c r="AK1838" i="1"/>
  <c r="AH1840" i="1" l="1"/>
  <c r="AI1840" i="1" s="1"/>
  <c r="AJ1840" i="1" s="1"/>
  <c r="AK1839" i="1"/>
  <c r="AH1841" i="1" l="1"/>
  <c r="AI1841" i="1" s="1"/>
  <c r="AJ1841" i="1" s="1"/>
  <c r="AK1840" i="1"/>
  <c r="AH1842" i="1" l="1"/>
  <c r="AI1842" i="1" s="1"/>
  <c r="AJ1842" i="1" s="1"/>
  <c r="AK1841" i="1"/>
  <c r="AH1843" i="1" l="1"/>
  <c r="AI1843" i="1" s="1"/>
  <c r="AJ1843" i="1" s="1"/>
  <c r="AK1842" i="1"/>
  <c r="AH1844" i="1" l="1"/>
  <c r="AI1844" i="1" s="1"/>
  <c r="AJ1844" i="1" s="1"/>
  <c r="AK1843" i="1"/>
  <c r="AH1845" i="1" l="1"/>
  <c r="AI1845" i="1" s="1"/>
  <c r="AJ1845" i="1" s="1"/>
  <c r="AK1844" i="1"/>
  <c r="AH1846" i="1" l="1"/>
  <c r="AI1846" i="1" s="1"/>
  <c r="AJ1846" i="1" s="1"/>
  <c r="AK1845" i="1"/>
  <c r="AH1847" i="1" l="1"/>
  <c r="AI1847" i="1" s="1"/>
  <c r="AJ1847" i="1" s="1"/>
  <c r="AK1846" i="1"/>
  <c r="AH1848" i="1" l="1"/>
  <c r="AI1848" i="1" s="1"/>
  <c r="AJ1848" i="1" s="1"/>
  <c r="AK1847" i="1"/>
  <c r="AH1849" i="1" l="1"/>
  <c r="AI1849" i="1" s="1"/>
  <c r="AJ1849" i="1" s="1"/>
  <c r="AK1848" i="1"/>
  <c r="AH1850" i="1" l="1"/>
  <c r="AI1850" i="1" s="1"/>
  <c r="AJ1850" i="1" s="1"/>
  <c r="AK1849" i="1"/>
  <c r="AH1851" i="1" l="1"/>
  <c r="AI1851" i="1" s="1"/>
  <c r="AJ1851" i="1" s="1"/>
  <c r="AK1850" i="1"/>
  <c r="AH1852" i="1" l="1"/>
  <c r="AI1852" i="1" s="1"/>
  <c r="AJ1852" i="1" s="1"/>
  <c r="AK1851" i="1"/>
  <c r="AH1853" i="1" l="1"/>
  <c r="AI1853" i="1" s="1"/>
  <c r="AJ1853" i="1" s="1"/>
  <c r="AK1852" i="1"/>
  <c r="AH1854" i="1" l="1"/>
  <c r="AI1854" i="1" s="1"/>
  <c r="AJ1854" i="1" s="1"/>
  <c r="AK1853" i="1"/>
  <c r="AH1855" i="1" l="1"/>
  <c r="AI1855" i="1" s="1"/>
  <c r="AJ1855" i="1" s="1"/>
  <c r="AK1854" i="1"/>
  <c r="AH1856" i="1" l="1"/>
  <c r="AI1856" i="1" s="1"/>
  <c r="AJ1856" i="1" s="1"/>
  <c r="AK1855" i="1"/>
  <c r="AH1857" i="1" l="1"/>
  <c r="AI1857" i="1" s="1"/>
  <c r="AJ1857" i="1" s="1"/>
  <c r="AK1856" i="1"/>
  <c r="AH1858" i="1" l="1"/>
  <c r="AI1858" i="1" s="1"/>
  <c r="AJ1858" i="1" s="1"/>
  <c r="AK1857" i="1"/>
  <c r="AH1859" i="1" l="1"/>
  <c r="AI1859" i="1" s="1"/>
  <c r="AJ1859" i="1" s="1"/>
  <c r="AK1858" i="1"/>
  <c r="AH1860" i="1" l="1"/>
  <c r="AI1860" i="1" s="1"/>
  <c r="AJ1860" i="1" s="1"/>
  <c r="AK1859" i="1"/>
  <c r="AH1861" i="1" l="1"/>
  <c r="AI1861" i="1" s="1"/>
  <c r="AJ1861" i="1" s="1"/>
  <c r="AK1860" i="1"/>
  <c r="AH1862" i="1" l="1"/>
  <c r="AI1862" i="1" s="1"/>
  <c r="AJ1862" i="1" s="1"/>
  <c r="AK1861" i="1"/>
  <c r="AH1863" i="1" l="1"/>
  <c r="AI1863" i="1" s="1"/>
  <c r="AJ1863" i="1" s="1"/>
  <c r="AK1862" i="1"/>
  <c r="AH1864" i="1" l="1"/>
  <c r="AI1864" i="1" s="1"/>
  <c r="AJ1864" i="1" s="1"/>
  <c r="AK1863" i="1"/>
  <c r="AH1865" i="1" l="1"/>
  <c r="AI1865" i="1" s="1"/>
  <c r="AJ1865" i="1" s="1"/>
  <c r="AK1864" i="1"/>
  <c r="AH1866" i="1" l="1"/>
  <c r="AI1866" i="1" s="1"/>
  <c r="AJ1866" i="1" s="1"/>
  <c r="AK1865" i="1"/>
  <c r="AH1867" i="1" l="1"/>
  <c r="AI1867" i="1" s="1"/>
  <c r="AJ1867" i="1" s="1"/>
  <c r="AK1866" i="1"/>
  <c r="AH1868" i="1" l="1"/>
  <c r="AI1868" i="1" s="1"/>
  <c r="AJ1868" i="1" s="1"/>
  <c r="AK1867" i="1"/>
  <c r="AH1869" i="1" l="1"/>
  <c r="AI1869" i="1" s="1"/>
  <c r="AJ1869" i="1" s="1"/>
  <c r="AK1868" i="1"/>
  <c r="AH1870" i="1" l="1"/>
  <c r="AI1870" i="1" s="1"/>
  <c r="AJ1870" i="1" s="1"/>
  <c r="AK1869" i="1"/>
  <c r="AH1871" i="1" l="1"/>
  <c r="AI1871" i="1" s="1"/>
  <c r="AJ1871" i="1" s="1"/>
  <c r="AK1870" i="1"/>
  <c r="AH1872" i="1" l="1"/>
  <c r="AI1872" i="1" s="1"/>
  <c r="AJ1872" i="1" s="1"/>
  <c r="AK1871" i="1"/>
  <c r="AH1873" i="1" l="1"/>
  <c r="AI1873" i="1" s="1"/>
  <c r="AJ1873" i="1" s="1"/>
  <c r="AK1872" i="1"/>
  <c r="AH1874" i="1" l="1"/>
  <c r="AI1874" i="1" s="1"/>
  <c r="AJ1874" i="1" s="1"/>
  <c r="AK1873" i="1"/>
  <c r="AH1875" i="1" l="1"/>
  <c r="AI1875" i="1" s="1"/>
  <c r="AJ1875" i="1" s="1"/>
  <c r="AK1874" i="1"/>
  <c r="AH1876" i="1" l="1"/>
  <c r="AI1876" i="1" s="1"/>
  <c r="AJ1876" i="1" s="1"/>
  <c r="AK1875" i="1"/>
  <c r="AH1877" i="1" l="1"/>
  <c r="AI1877" i="1" s="1"/>
  <c r="AJ1877" i="1" s="1"/>
  <c r="AK1876" i="1"/>
  <c r="AH1878" i="1" l="1"/>
  <c r="AI1878" i="1" s="1"/>
  <c r="AJ1878" i="1" s="1"/>
  <c r="AK1877" i="1"/>
  <c r="AH1879" i="1" l="1"/>
  <c r="AI1879" i="1" s="1"/>
  <c r="AJ1879" i="1" s="1"/>
  <c r="AK1878" i="1"/>
  <c r="AH1880" i="1" l="1"/>
  <c r="AI1880" i="1" s="1"/>
  <c r="AJ1880" i="1" s="1"/>
  <c r="AK1879" i="1"/>
  <c r="AH1881" i="1" l="1"/>
  <c r="AI1881" i="1" s="1"/>
  <c r="AJ1881" i="1" s="1"/>
  <c r="AK1880" i="1"/>
  <c r="AH1882" i="1" l="1"/>
  <c r="AI1882" i="1" s="1"/>
  <c r="AJ1882" i="1" s="1"/>
  <c r="AK1881" i="1"/>
  <c r="AH1883" i="1" l="1"/>
  <c r="AI1883" i="1" s="1"/>
  <c r="AJ1883" i="1" s="1"/>
  <c r="AK1882" i="1"/>
  <c r="AH1884" i="1" l="1"/>
  <c r="AI1884" i="1" s="1"/>
  <c r="AJ1884" i="1" s="1"/>
  <c r="AK1883" i="1"/>
  <c r="AH1885" i="1" l="1"/>
  <c r="AI1885" i="1" s="1"/>
  <c r="AJ1885" i="1" s="1"/>
  <c r="AK1884" i="1"/>
  <c r="AH1886" i="1" l="1"/>
  <c r="AI1886" i="1" s="1"/>
  <c r="AJ1886" i="1" s="1"/>
  <c r="AK1885" i="1"/>
  <c r="AH1887" i="1" l="1"/>
  <c r="AI1887" i="1" s="1"/>
  <c r="AJ1887" i="1" s="1"/>
  <c r="AK1886" i="1"/>
  <c r="AH1888" i="1" l="1"/>
  <c r="AI1888" i="1" s="1"/>
  <c r="AJ1888" i="1" s="1"/>
  <c r="AK1887" i="1"/>
  <c r="AH1889" i="1" l="1"/>
  <c r="AI1889" i="1" s="1"/>
  <c r="AJ1889" i="1" s="1"/>
  <c r="AK1888" i="1"/>
  <c r="AH1890" i="1" l="1"/>
  <c r="AI1890" i="1" s="1"/>
  <c r="AJ1890" i="1" s="1"/>
  <c r="AK1889" i="1"/>
  <c r="AH1891" i="1" l="1"/>
  <c r="AI1891" i="1" s="1"/>
  <c r="AJ1891" i="1" s="1"/>
  <c r="AK1890" i="1"/>
  <c r="AH1892" i="1" l="1"/>
  <c r="AI1892" i="1" s="1"/>
  <c r="AJ1892" i="1" s="1"/>
  <c r="AK1891" i="1"/>
  <c r="AH1893" i="1" l="1"/>
  <c r="AI1893" i="1" s="1"/>
  <c r="AJ1893" i="1" s="1"/>
  <c r="AK1892" i="1"/>
  <c r="AH1894" i="1" l="1"/>
  <c r="AI1894" i="1" s="1"/>
  <c r="AJ1894" i="1" s="1"/>
  <c r="AK1893" i="1"/>
  <c r="AH1895" i="1" l="1"/>
  <c r="AI1895" i="1" s="1"/>
  <c r="AJ1895" i="1" s="1"/>
  <c r="AK1894" i="1"/>
  <c r="AH1896" i="1" l="1"/>
  <c r="AI1896" i="1" s="1"/>
  <c r="AJ1896" i="1" s="1"/>
  <c r="AK1895" i="1"/>
  <c r="AH1897" i="1" l="1"/>
  <c r="AI1897" i="1" s="1"/>
  <c r="AJ1897" i="1" s="1"/>
  <c r="AK1896" i="1"/>
  <c r="AH1898" i="1" l="1"/>
  <c r="AI1898" i="1" s="1"/>
  <c r="AJ1898" i="1" s="1"/>
  <c r="AK1897" i="1"/>
  <c r="AH1899" i="1" l="1"/>
  <c r="AI1899" i="1" s="1"/>
  <c r="AJ1899" i="1" s="1"/>
  <c r="AK1898" i="1"/>
  <c r="AH1900" i="1" l="1"/>
  <c r="AI1900" i="1" s="1"/>
  <c r="AJ1900" i="1" s="1"/>
  <c r="AK1899" i="1"/>
  <c r="AH1901" i="1" l="1"/>
  <c r="AI1901" i="1" s="1"/>
  <c r="AJ1901" i="1" s="1"/>
  <c r="AK1900" i="1"/>
  <c r="AH1902" i="1" l="1"/>
  <c r="AI1902" i="1" s="1"/>
  <c r="AJ1902" i="1" s="1"/>
  <c r="AK1901" i="1"/>
  <c r="AH1903" i="1" l="1"/>
  <c r="AI1903" i="1" s="1"/>
  <c r="AJ1903" i="1" s="1"/>
  <c r="AK1902" i="1"/>
  <c r="AH1904" i="1" l="1"/>
  <c r="AI1904" i="1" s="1"/>
  <c r="AJ1904" i="1" s="1"/>
  <c r="AK1903" i="1"/>
  <c r="AH1905" i="1" l="1"/>
  <c r="AI1905" i="1" s="1"/>
  <c r="AJ1905" i="1" s="1"/>
  <c r="AK1904" i="1"/>
  <c r="AH1906" i="1" l="1"/>
  <c r="AI1906" i="1" s="1"/>
  <c r="AJ1906" i="1" s="1"/>
  <c r="AK1905" i="1"/>
  <c r="AH1907" i="1" l="1"/>
  <c r="AI1907" i="1" s="1"/>
  <c r="AJ1907" i="1" s="1"/>
  <c r="AK1906" i="1"/>
  <c r="AH1908" i="1" l="1"/>
  <c r="AI1908" i="1" s="1"/>
  <c r="AJ1908" i="1" s="1"/>
  <c r="AK1907" i="1"/>
  <c r="AH1909" i="1" l="1"/>
  <c r="AI1909" i="1" s="1"/>
  <c r="AJ1909" i="1" s="1"/>
  <c r="AK1908" i="1"/>
  <c r="AH1910" i="1" l="1"/>
  <c r="AI1910" i="1" s="1"/>
  <c r="AJ1910" i="1" s="1"/>
  <c r="AK1909" i="1"/>
  <c r="AH1911" i="1" l="1"/>
  <c r="AI1911" i="1" s="1"/>
  <c r="AJ1911" i="1" s="1"/>
  <c r="AK1910" i="1"/>
  <c r="AH1912" i="1" l="1"/>
  <c r="AI1912" i="1" s="1"/>
  <c r="AJ1912" i="1" s="1"/>
  <c r="AK1911" i="1"/>
  <c r="AH1913" i="1" l="1"/>
  <c r="AI1913" i="1" s="1"/>
  <c r="AJ1913" i="1" s="1"/>
  <c r="AK1912" i="1"/>
  <c r="AH1914" i="1" l="1"/>
  <c r="AI1914" i="1" s="1"/>
  <c r="AJ1914" i="1" s="1"/>
  <c r="AK1913" i="1"/>
  <c r="AH1915" i="1" l="1"/>
  <c r="AI1915" i="1" s="1"/>
  <c r="AJ1915" i="1" s="1"/>
  <c r="AK1914" i="1"/>
  <c r="AH1916" i="1" l="1"/>
  <c r="AI1916" i="1" s="1"/>
  <c r="AJ1916" i="1" s="1"/>
  <c r="AK1915" i="1"/>
  <c r="AH1917" i="1" l="1"/>
  <c r="AI1917" i="1" s="1"/>
  <c r="AJ1917" i="1" s="1"/>
  <c r="AK1916" i="1"/>
  <c r="AH1918" i="1" l="1"/>
  <c r="AI1918" i="1" s="1"/>
  <c r="AJ1918" i="1" s="1"/>
  <c r="AK1917" i="1"/>
  <c r="AH1919" i="1" l="1"/>
  <c r="AI1919" i="1" s="1"/>
  <c r="AJ1919" i="1" s="1"/>
  <c r="AK1918" i="1"/>
  <c r="AH1920" i="1" l="1"/>
  <c r="AI1920" i="1" s="1"/>
  <c r="AJ1920" i="1" s="1"/>
  <c r="AK1919" i="1"/>
  <c r="AH1921" i="1" l="1"/>
  <c r="AI1921" i="1" s="1"/>
  <c r="AJ1921" i="1" s="1"/>
  <c r="AK1920" i="1"/>
  <c r="AH1922" i="1" l="1"/>
  <c r="AI1922" i="1" s="1"/>
  <c r="AJ1922" i="1" s="1"/>
  <c r="AK1921" i="1"/>
  <c r="AH1923" i="1" l="1"/>
  <c r="AI1923" i="1" s="1"/>
  <c r="AJ1923" i="1" s="1"/>
  <c r="AK1922" i="1"/>
  <c r="AH1924" i="1" l="1"/>
  <c r="AI1924" i="1" s="1"/>
  <c r="AJ1924" i="1" s="1"/>
  <c r="AK1923" i="1"/>
  <c r="AH1925" i="1" l="1"/>
  <c r="AI1925" i="1" s="1"/>
  <c r="AJ1925" i="1" s="1"/>
  <c r="AK1924" i="1"/>
  <c r="AH1926" i="1" l="1"/>
  <c r="AI1926" i="1" s="1"/>
  <c r="AJ1926" i="1" s="1"/>
  <c r="AK1925" i="1"/>
  <c r="AH1927" i="1" l="1"/>
  <c r="AI1927" i="1" s="1"/>
  <c r="AJ1927" i="1" s="1"/>
  <c r="AK1926" i="1"/>
  <c r="AH1928" i="1" l="1"/>
  <c r="AI1928" i="1" s="1"/>
  <c r="AJ1928" i="1" s="1"/>
  <c r="AK1927" i="1"/>
  <c r="AH1929" i="1" l="1"/>
  <c r="AI1929" i="1" s="1"/>
  <c r="AJ1929" i="1" s="1"/>
  <c r="AK1928" i="1"/>
  <c r="AH1930" i="1" l="1"/>
  <c r="AI1930" i="1" s="1"/>
  <c r="AJ1930" i="1" s="1"/>
  <c r="AK1929" i="1"/>
  <c r="AH1931" i="1" l="1"/>
  <c r="AI1931" i="1" s="1"/>
  <c r="AJ1931" i="1" s="1"/>
  <c r="AK1930" i="1"/>
  <c r="AH1932" i="1" l="1"/>
  <c r="AI1932" i="1" s="1"/>
  <c r="AJ1932" i="1" s="1"/>
  <c r="AK1931" i="1"/>
  <c r="AH1933" i="1" l="1"/>
  <c r="AI1933" i="1" s="1"/>
  <c r="AJ1933" i="1" s="1"/>
  <c r="AK1932" i="1"/>
  <c r="AH1934" i="1" l="1"/>
  <c r="AI1934" i="1" s="1"/>
  <c r="AJ1934" i="1" s="1"/>
  <c r="AK1933" i="1"/>
  <c r="AH1935" i="1" l="1"/>
  <c r="AI1935" i="1" s="1"/>
  <c r="AJ1935" i="1" s="1"/>
  <c r="AK1934" i="1"/>
  <c r="AH1936" i="1" l="1"/>
  <c r="AI1936" i="1" s="1"/>
  <c r="AJ1936" i="1" s="1"/>
  <c r="AK1935" i="1"/>
  <c r="AH1937" i="1" l="1"/>
  <c r="AI1937" i="1" s="1"/>
  <c r="AJ1937" i="1" s="1"/>
  <c r="AK1936" i="1"/>
  <c r="AH1938" i="1" l="1"/>
  <c r="AI1938" i="1" s="1"/>
  <c r="AJ1938" i="1" s="1"/>
  <c r="AK1937" i="1"/>
  <c r="AH1939" i="1" l="1"/>
  <c r="AI1939" i="1" s="1"/>
  <c r="AJ1939" i="1" s="1"/>
  <c r="AK1938" i="1"/>
  <c r="AH1940" i="1" l="1"/>
  <c r="AI1940" i="1" s="1"/>
  <c r="AJ1940" i="1" s="1"/>
  <c r="AK1939" i="1"/>
  <c r="AH1941" i="1" l="1"/>
  <c r="AI1941" i="1" s="1"/>
  <c r="AJ1941" i="1" s="1"/>
  <c r="AK1940" i="1"/>
  <c r="AH1942" i="1" l="1"/>
  <c r="AI1942" i="1" s="1"/>
  <c r="AJ1942" i="1" s="1"/>
  <c r="AK1941" i="1"/>
  <c r="AH1943" i="1" l="1"/>
  <c r="AI1943" i="1" s="1"/>
  <c r="AJ1943" i="1" s="1"/>
  <c r="AK1942" i="1"/>
  <c r="AH1944" i="1" l="1"/>
  <c r="AI1944" i="1" s="1"/>
  <c r="AJ1944" i="1" s="1"/>
  <c r="AK1943" i="1"/>
  <c r="AH1945" i="1" l="1"/>
  <c r="AI1945" i="1" s="1"/>
  <c r="AJ1945" i="1" s="1"/>
  <c r="C10" i="2" s="1"/>
  <c r="AK1944" i="1"/>
  <c r="F10" i="2" l="1"/>
  <c r="G10" i="2"/>
  <c r="K10" i="2"/>
  <c r="H10" i="2"/>
  <c r="L10" i="2"/>
  <c r="I10" i="2"/>
  <c r="M10" i="2"/>
  <c r="J10" i="2"/>
  <c r="N10" i="2"/>
  <c r="O10" i="2"/>
  <c r="AH1946" i="1"/>
  <c r="AI1946" i="1" s="1"/>
  <c r="AJ1946" i="1" s="1"/>
  <c r="AK1945" i="1"/>
  <c r="AK1946" i="1" l="1"/>
  <c r="P10" i="2"/>
  <c r="Q10" i="2"/>
  <c r="AH1947" i="1"/>
  <c r="AI1947" i="1" s="1"/>
  <c r="AJ1947" i="1" s="1"/>
  <c r="AK1947" i="1" l="1"/>
  <c r="AH1948" i="1"/>
  <c r="AI1948" i="1" s="1"/>
  <c r="AJ1948" i="1" s="1"/>
  <c r="AH1949" i="1" l="1"/>
  <c r="AI1949" i="1" s="1"/>
  <c r="AJ1949" i="1" s="1"/>
  <c r="AK1948" i="1"/>
  <c r="AH1950" i="1" l="1"/>
  <c r="AI1950" i="1" s="1"/>
  <c r="AJ1950" i="1" s="1"/>
  <c r="AK1949" i="1"/>
  <c r="AH1951" i="1" l="1"/>
  <c r="AI1951" i="1" s="1"/>
  <c r="AJ1951" i="1" s="1"/>
  <c r="AK1950" i="1"/>
  <c r="AH1952" i="1" l="1"/>
  <c r="AI1952" i="1" s="1"/>
  <c r="AJ1952" i="1" s="1"/>
  <c r="AK1951" i="1"/>
  <c r="AH1953" i="1" l="1"/>
  <c r="AI1953" i="1" s="1"/>
  <c r="AJ1953" i="1" s="1"/>
  <c r="AK1952" i="1"/>
  <c r="AH1954" i="1" l="1"/>
  <c r="AI1954" i="1" s="1"/>
  <c r="AJ1954" i="1" s="1"/>
  <c r="AK1953" i="1"/>
  <c r="AH1955" i="1" l="1"/>
  <c r="AI1955" i="1" s="1"/>
  <c r="AJ1955" i="1" s="1"/>
  <c r="AK1954" i="1"/>
  <c r="AH1956" i="1" l="1"/>
  <c r="AI1956" i="1" s="1"/>
  <c r="AJ1956" i="1" s="1"/>
  <c r="AK1955" i="1"/>
  <c r="AH1957" i="1" l="1"/>
  <c r="AI1957" i="1" s="1"/>
  <c r="AJ1957" i="1" s="1"/>
  <c r="AK1956" i="1"/>
  <c r="AH1958" i="1" l="1"/>
  <c r="AI1958" i="1" s="1"/>
  <c r="AJ1958" i="1" s="1"/>
  <c r="AK1957" i="1"/>
  <c r="AH1959" i="1" l="1"/>
  <c r="AI1959" i="1" s="1"/>
  <c r="AJ1959" i="1" s="1"/>
  <c r="AK1958" i="1"/>
  <c r="AH1960" i="1" l="1"/>
  <c r="AI1960" i="1" s="1"/>
  <c r="AJ1960" i="1" s="1"/>
  <c r="AK1959" i="1"/>
  <c r="AH1961" i="1" l="1"/>
  <c r="AI1961" i="1" s="1"/>
  <c r="AJ1961" i="1" s="1"/>
  <c r="AK1960" i="1"/>
  <c r="AH1962" i="1" l="1"/>
  <c r="AI1962" i="1" s="1"/>
  <c r="AJ1962" i="1" s="1"/>
  <c r="AK1961" i="1"/>
  <c r="AH1963" i="1" l="1"/>
  <c r="AI1963" i="1" s="1"/>
  <c r="AJ1963" i="1" s="1"/>
  <c r="AK1962" i="1"/>
  <c r="AH1964" i="1" l="1"/>
  <c r="AI1964" i="1" s="1"/>
  <c r="AJ1964" i="1" s="1"/>
  <c r="AK1963" i="1"/>
  <c r="AH1965" i="1" l="1"/>
  <c r="AI1965" i="1" s="1"/>
  <c r="AJ1965" i="1" s="1"/>
  <c r="AK1964" i="1"/>
  <c r="AH1966" i="1" l="1"/>
  <c r="AI1966" i="1" s="1"/>
  <c r="AJ1966" i="1" s="1"/>
  <c r="AK1965" i="1"/>
  <c r="AH1967" i="1" l="1"/>
  <c r="AI1967" i="1" s="1"/>
  <c r="AJ1967" i="1" s="1"/>
  <c r="AK1966" i="1"/>
  <c r="AH1968" i="1" l="1"/>
  <c r="AI1968" i="1" s="1"/>
  <c r="AJ1968" i="1" s="1"/>
  <c r="AK1967" i="1"/>
  <c r="AH1969" i="1" l="1"/>
  <c r="AI1969" i="1" s="1"/>
  <c r="AJ1969" i="1" s="1"/>
  <c r="AK1968" i="1"/>
  <c r="AH1970" i="1" l="1"/>
  <c r="AI1970" i="1" s="1"/>
  <c r="AJ1970" i="1" s="1"/>
  <c r="AK1969" i="1"/>
  <c r="AH1971" i="1" l="1"/>
  <c r="AI1971" i="1" s="1"/>
  <c r="AJ1971" i="1" s="1"/>
  <c r="AK1970" i="1"/>
  <c r="AH1972" i="1" l="1"/>
  <c r="AI1972" i="1" s="1"/>
  <c r="AJ1972" i="1" s="1"/>
  <c r="AK1971" i="1"/>
  <c r="AH1973" i="1" l="1"/>
  <c r="AI1973" i="1" s="1"/>
  <c r="AJ1973" i="1" s="1"/>
  <c r="AK1972" i="1"/>
  <c r="AH1974" i="1" l="1"/>
  <c r="AI1974" i="1" s="1"/>
  <c r="AJ1974" i="1" s="1"/>
  <c r="AK1973" i="1"/>
  <c r="AH1975" i="1" l="1"/>
  <c r="AI1975" i="1" s="1"/>
  <c r="AJ1975" i="1" s="1"/>
  <c r="AK1974" i="1"/>
  <c r="AH1976" i="1" l="1"/>
  <c r="AI1976" i="1" s="1"/>
  <c r="AJ1976" i="1" s="1"/>
  <c r="AK1975" i="1"/>
  <c r="AH1977" i="1" l="1"/>
  <c r="AI1977" i="1" s="1"/>
  <c r="AJ1977" i="1" s="1"/>
  <c r="AK1976" i="1"/>
  <c r="AH1978" i="1" l="1"/>
  <c r="AI1978" i="1" s="1"/>
  <c r="AJ1978" i="1" s="1"/>
  <c r="AK1977" i="1"/>
  <c r="AH1979" i="1" l="1"/>
  <c r="AI1979" i="1" s="1"/>
  <c r="AJ1979" i="1" s="1"/>
  <c r="AK1978" i="1"/>
  <c r="AH1980" i="1" l="1"/>
  <c r="AI1980" i="1" s="1"/>
  <c r="AJ1980" i="1" s="1"/>
  <c r="AK1979" i="1"/>
  <c r="AH1981" i="1" l="1"/>
  <c r="AI1981" i="1" s="1"/>
  <c r="AJ1981" i="1" s="1"/>
  <c r="AK1980" i="1"/>
  <c r="AH1982" i="1" l="1"/>
  <c r="AI1982" i="1" s="1"/>
  <c r="AJ1982" i="1" s="1"/>
  <c r="AK1981" i="1"/>
  <c r="AH1983" i="1" l="1"/>
  <c r="AI1983" i="1" s="1"/>
  <c r="AJ1983" i="1" s="1"/>
  <c r="AK1982" i="1"/>
  <c r="AH1984" i="1" l="1"/>
  <c r="AI1984" i="1" s="1"/>
  <c r="AJ1984" i="1" s="1"/>
  <c r="AK1983" i="1"/>
  <c r="AH1985" i="1" l="1"/>
  <c r="AI1985" i="1" s="1"/>
  <c r="AJ1985" i="1" s="1"/>
  <c r="AK1984" i="1"/>
  <c r="AH1986" i="1" l="1"/>
  <c r="AI1986" i="1" s="1"/>
  <c r="AJ1986" i="1" s="1"/>
  <c r="AK1985" i="1"/>
  <c r="AH1987" i="1" l="1"/>
  <c r="AI1987" i="1" s="1"/>
  <c r="AJ1987" i="1" s="1"/>
  <c r="AK1986" i="1"/>
  <c r="AH1988" i="1" l="1"/>
  <c r="AI1988" i="1" s="1"/>
  <c r="AJ1988" i="1" s="1"/>
  <c r="AK1987" i="1"/>
  <c r="AH1989" i="1" l="1"/>
  <c r="AI1989" i="1" s="1"/>
  <c r="AJ1989" i="1" s="1"/>
  <c r="AK1988" i="1"/>
  <c r="AH1990" i="1" l="1"/>
  <c r="AI1990" i="1" s="1"/>
  <c r="AJ1990" i="1" s="1"/>
  <c r="AK1989" i="1"/>
  <c r="AH1991" i="1" l="1"/>
  <c r="AI1991" i="1" s="1"/>
  <c r="AJ1991" i="1" s="1"/>
  <c r="AK1990" i="1"/>
  <c r="AH1992" i="1" l="1"/>
  <c r="AI1992" i="1" s="1"/>
  <c r="AJ1992" i="1" s="1"/>
  <c r="AK1991" i="1"/>
  <c r="AH1993" i="1" l="1"/>
  <c r="AI1993" i="1" s="1"/>
  <c r="AJ1993" i="1" s="1"/>
  <c r="AK1992" i="1"/>
  <c r="AH1994" i="1" l="1"/>
  <c r="AI1994" i="1" s="1"/>
  <c r="AJ1994" i="1" s="1"/>
  <c r="AK1993" i="1"/>
  <c r="AH1995" i="1" l="1"/>
  <c r="AI1995" i="1" s="1"/>
  <c r="AJ1995" i="1" s="1"/>
  <c r="AK1994" i="1"/>
  <c r="AH1996" i="1" l="1"/>
  <c r="AI1996" i="1" s="1"/>
  <c r="AJ1996" i="1" s="1"/>
  <c r="AK1995" i="1"/>
  <c r="AH1997" i="1" l="1"/>
  <c r="AI1997" i="1" s="1"/>
  <c r="AJ1997" i="1" s="1"/>
  <c r="AK1996" i="1"/>
  <c r="AH1998" i="1" l="1"/>
  <c r="AI1998" i="1" s="1"/>
  <c r="AJ1998" i="1" s="1"/>
  <c r="AK1997" i="1"/>
  <c r="AH1999" i="1" l="1"/>
  <c r="AI1999" i="1" s="1"/>
  <c r="AJ1999" i="1" s="1"/>
  <c r="AK1998" i="1"/>
  <c r="AH2000" i="1" l="1"/>
  <c r="AI2000" i="1" s="1"/>
  <c r="AJ2000" i="1" s="1"/>
  <c r="AK1999" i="1"/>
  <c r="AH2001" i="1" l="1"/>
  <c r="AI2001" i="1" s="1"/>
  <c r="AJ2001" i="1" s="1"/>
  <c r="AK2000" i="1"/>
  <c r="AH2002" i="1" l="1"/>
  <c r="AI2002" i="1" s="1"/>
  <c r="AJ2002" i="1" s="1"/>
  <c r="AK2001" i="1"/>
  <c r="AH2003" i="1" l="1"/>
  <c r="AI2003" i="1" s="1"/>
  <c r="AJ2003" i="1" s="1"/>
  <c r="AK2002" i="1"/>
  <c r="AH2004" i="1" l="1"/>
  <c r="AI2004" i="1" s="1"/>
  <c r="AJ2004" i="1" s="1"/>
  <c r="AK2003" i="1"/>
  <c r="AH2005" i="1" l="1"/>
  <c r="AI2005" i="1" s="1"/>
  <c r="AJ2005" i="1" s="1"/>
  <c r="AK2004" i="1"/>
  <c r="AH2006" i="1" l="1"/>
  <c r="AI2006" i="1" s="1"/>
  <c r="AJ2006" i="1" s="1"/>
  <c r="AK2005" i="1"/>
  <c r="AH2007" i="1" l="1"/>
  <c r="AI2007" i="1" s="1"/>
  <c r="AJ2007" i="1" s="1"/>
  <c r="AK2006" i="1"/>
  <c r="AH2008" i="1" l="1"/>
  <c r="AI2008" i="1" s="1"/>
  <c r="AJ2008" i="1" s="1"/>
  <c r="AK2007" i="1"/>
  <c r="AH2009" i="1" l="1"/>
  <c r="AI2009" i="1" s="1"/>
  <c r="AJ2009" i="1" s="1"/>
  <c r="AK2008" i="1"/>
  <c r="AH2010" i="1" l="1"/>
  <c r="AI2010" i="1" s="1"/>
  <c r="AJ2010" i="1" s="1"/>
  <c r="AK2009" i="1"/>
  <c r="AH2011" i="1" l="1"/>
  <c r="AI2011" i="1" s="1"/>
  <c r="AJ2011" i="1" s="1"/>
  <c r="AK2010" i="1"/>
  <c r="AH2012" i="1" l="1"/>
  <c r="AI2012" i="1" s="1"/>
  <c r="AJ2012" i="1" s="1"/>
  <c r="AK2011" i="1"/>
  <c r="AH2013" i="1" l="1"/>
  <c r="AI2013" i="1" s="1"/>
  <c r="AJ2013" i="1" s="1"/>
  <c r="AK2012" i="1"/>
  <c r="AH2014" i="1" l="1"/>
  <c r="AI2014" i="1" s="1"/>
  <c r="AJ2014" i="1" s="1"/>
  <c r="AK2013" i="1"/>
  <c r="AH2015" i="1" l="1"/>
  <c r="AI2015" i="1" s="1"/>
  <c r="AJ2015" i="1" s="1"/>
  <c r="AK2014" i="1"/>
  <c r="AH2016" i="1" l="1"/>
  <c r="AI2016" i="1" s="1"/>
  <c r="AJ2016" i="1" s="1"/>
  <c r="AK2015" i="1"/>
  <c r="AH2017" i="1" l="1"/>
  <c r="AI2017" i="1" s="1"/>
  <c r="AJ2017" i="1" s="1"/>
  <c r="AK2016" i="1"/>
  <c r="AH2018" i="1" l="1"/>
  <c r="AI2018" i="1" s="1"/>
  <c r="AJ2018" i="1" s="1"/>
  <c r="AK2017" i="1"/>
  <c r="AH2019" i="1" l="1"/>
  <c r="AI2019" i="1" s="1"/>
  <c r="AJ2019" i="1" s="1"/>
  <c r="AK2018" i="1"/>
  <c r="AH2020" i="1" l="1"/>
  <c r="AI2020" i="1" s="1"/>
  <c r="AJ2020" i="1" s="1"/>
  <c r="AK2019" i="1"/>
  <c r="AH2021" i="1" l="1"/>
  <c r="AI2021" i="1" s="1"/>
  <c r="AJ2021" i="1" s="1"/>
  <c r="AK2020" i="1"/>
  <c r="AH2022" i="1" l="1"/>
  <c r="AI2022" i="1" s="1"/>
  <c r="AJ2022" i="1" s="1"/>
  <c r="AK2021" i="1"/>
  <c r="AH2023" i="1" l="1"/>
  <c r="AI2023" i="1" s="1"/>
  <c r="AJ2023" i="1" s="1"/>
  <c r="AK2022" i="1"/>
  <c r="AH2024" i="1" l="1"/>
  <c r="AI2024" i="1" s="1"/>
  <c r="AJ2024" i="1" s="1"/>
  <c r="AK2023" i="1"/>
  <c r="AH2025" i="1" l="1"/>
  <c r="AI2025" i="1" s="1"/>
  <c r="AJ2025" i="1" s="1"/>
  <c r="AK2024" i="1"/>
  <c r="AH2026" i="1" l="1"/>
  <c r="AI2026" i="1" s="1"/>
  <c r="AJ2026" i="1" s="1"/>
  <c r="AK2025" i="1"/>
  <c r="AH2027" i="1" l="1"/>
  <c r="AI2027" i="1" s="1"/>
  <c r="AJ2027" i="1" s="1"/>
  <c r="AK2026" i="1"/>
  <c r="AH2028" i="1" l="1"/>
  <c r="AI2028" i="1" s="1"/>
  <c r="AJ2028" i="1" s="1"/>
  <c r="AK2027" i="1"/>
  <c r="AH2029" i="1" l="1"/>
  <c r="AI2029" i="1" s="1"/>
  <c r="AJ2029" i="1" s="1"/>
  <c r="AK2028" i="1"/>
  <c r="AH2030" i="1" l="1"/>
  <c r="AI2030" i="1" s="1"/>
  <c r="AJ2030" i="1" s="1"/>
  <c r="AK2029" i="1"/>
  <c r="AH2031" i="1" l="1"/>
  <c r="AI2031" i="1" s="1"/>
  <c r="AJ2031" i="1" s="1"/>
  <c r="AK2030" i="1"/>
  <c r="AH2032" i="1" l="1"/>
  <c r="AI2032" i="1" s="1"/>
  <c r="AJ2032" i="1" s="1"/>
  <c r="AK2031" i="1"/>
  <c r="AH2033" i="1" l="1"/>
  <c r="AI2033" i="1" s="1"/>
  <c r="AJ2033" i="1" s="1"/>
  <c r="AK2032" i="1"/>
  <c r="AH2034" i="1" l="1"/>
  <c r="AI2034" i="1" s="1"/>
  <c r="AJ2034" i="1" s="1"/>
  <c r="AK2033" i="1"/>
  <c r="AH2035" i="1" l="1"/>
  <c r="AI2035" i="1" s="1"/>
  <c r="AJ2035" i="1" s="1"/>
  <c r="AK2034" i="1"/>
  <c r="AH2036" i="1" l="1"/>
  <c r="AI2036" i="1" s="1"/>
  <c r="AJ2036" i="1" s="1"/>
  <c r="AK2035" i="1"/>
  <c r="AH2037" i="1" l="1"/>
  <c r="AI2037" i="1" s="1"/>
  <c r="AJ2037" i="1" s="1"/>
  <c r="AK2036" i="1"/>
  <c r="AH2038" i="1" l="1"/>
  <c r="AI2038" i="1" s="1"/>
  <c r="AJ2038" i="1" s="1"/>
  <c r="AK2037" i="1"/>
  <c r="AH2039" i="1" l="1"/>
  <c r="AI2039" i="1" s="1"/>
  <c r="AJ2039" i="1" s="1"/>
  <c r="AK2038" i="1"/>
  <c r="AH2040" i="1" l="1"/>
  <c r="AI2040" i="1" s="1"/>
  <c r="AJ2040" i="1" s="1"/>
  <c r="AK2039" i="1"/>
  <c r="AH2041" i="1" l="1"/>
  <c r="AI2041" i="1" s="1"/>
  <c r="AJ2041" i="1" s="1"/>
  <c r="AK2040" i="1"/>
  <c r="AH2042" i="1" l="1"/>
  <c r="AI2042" i="1" s="1"/>
  <c r="AJ2042" i="1" s="1"/>
  <c r="AK2041" i="1"/>
  <c r="AH2043" i="1" l="1"/>
  <c r="AI2043" i="1" s="1"/>
  <c r="AJ2043" i="1" s="1"/>
  <c r="AK2042" i="1"/>
  <c r="AH2044" i="1" l="1"/>
  <c r="AI2044" i="1" s="1"/>
  <c r="AJ2044" i="1" s="1"/>
  <c r="AK2043" i="1"/>
  <c r="AH2045" i="1" l="1"/>
  <c r="AI2045" i="1" s="1"/>
  <c r="AJ2045" i="1" s="1"/>
  <c r="AK2044" i="1"/>
  <c r="AH2046" i="1" l="1"/>
  <c r="AI2046" i="1" s="1"/>
  <c r="AJ2046" i="1" s="1"/>
  <c r="AK2045" i="1"/>
  <c r="AH2047" i="1" l="1"/>
  <c r="AI2047" i="1" s="1"/>
  <c r="AJ2047" i="1" s="1"/>
  <c r="AK2046" i="1"/>
  <c r="AH2048" i="1" l="1"/>
  <c r="AI2048" i="1" s="1"/>
  <c r="AJ2048" i="1" s="1"/>
  <c r="AK2047" i="1"/>
  <c r="AH2049" i="1" l="1"/>
  <c r="AI2049" i="1" s="1"/>
  <c r="AJ2049" i="1" s="1"/>
  <c r="AK2048" i="1"/>
  <c r="AH2050" i="1" l="1"/>
  <c r="AI2050" i="1" s="1"/>
  <c r="AJ2050" i="1" s="1"/>
  <c r="AK2049" i="1"/>
  <c r="AH2051" i="1" l="1"/>
  <c r="AI2051" i="1" s="1"/>
  <c r="AJ2051" i="1" s="1"/>
  <c r="AK2050" i="1"/>
  <c r="AH2052" i="1" l="1"/>
  <c r="AI2052" i="1" s="1"/>
  <c r="AJ2052" i="1" s="1"/>
  <c r="AK2051" i="1"/>
  <c r="AH2053" i="1" l="1"/>
  <c r="AI2053" i="1" s="1"/>
  <c r="AJ2053" i="1" s="1"/>
  <c r="AK2052" i="1"/>
  <c r="AH2054" i="1" l="1"/>
  <c r="AI2054" i="1" s="1"/>
  <c r="AJ2054" i="1" s="1"/>
  <c r="AK2053" i="1"/>
  <c r="AH2055" i="1" l="1"/>
  <c r="AI2055" i="1" s="1"/>
  <c r="AJ2055" i="1" s="1"/>
  <c r="AK2054" i="1"/>
  <c r="AH2056" i="1" l="1"/>
  <c r="AI2056" i="1" s="1"/>
  <c r="AJ2056" i="1" s="1"/>
  <c r="AK2055" i="1"/>
  <c r="AH2057" i="1" l="1"/>
  <c r="AI2057" i="1" s="1"/>
  <c r="AJ2057" i="1" s="1"/>
  <c r="AK2056" i="1"/>
  <c r="AK2057" i="1" l="1"/>
  <c r="AH2058" i="1"/>
  <c r="AI2058" i="1" s="1"/>
  <c r="AJ2058" i="1" s="1"/>
  <c r="AH2059" i="1" l="1"/>
  <c r="AI2059" i="1" s="1"/>
  <c r="AJ2059" i="1" s="1"/>
  <c r="AK2058" i="1"/>
  <c r="AH2060" i="1" l="1"/>
  <c r="AI2060" i="1" s="1"/>
  <c r="AJ2060" i="1" s="1"/>
  <c r="AK2059" i="1"/>
  <c r="AH2061" i="1" l="1"/>
  <c r="AI2061" i="1" s="1"/>
  <c r="AJ2061" i="1" s="1"/>
  <c r="AK2060" i="1"/>
  <c r="AH2062" i="1" l="1"/>
  <c r="AI2062" i="1" s="1"/>
  <c r="AJ2062" i="1" s="1"/>
  <c r="AK2061" i="1"/>
  <c r="AH2063" i="1" l="1"/>
  <c r="AI2063" i="1" s="1"/>
  <c r="AJ2063" i="1" s="1"/>
  <c r="AK2062" i="1"/>
  <c r="AH2064" i="1" l="1"/>
  <c r="AI2064" i="1" s="1"/>
  <c r="AJ2064" i="1" s="1"/>
  <c r="AK2063" i="1"/>
  <c r="AH2065" i="1" l="1"/>
  <c r="AI2065" i="1" s="1"/>
  <c r="AJ2065" i="1" s="1"/>
  <c r="AK2064" i="1"/>
  <c r="AH2066" i="1" l="1"/>
  <c r="AI2066" i="1" s="1"/>
  <c r="AJ2066" i="1" s="1"/>
  <c r="AK2065" i="1"/>
  <c r="AH2067" i="1" l="1"/>
  <c r="AI2067" i="1" s="1"/>
  <c r="AJ2067" i="1" s="1"/>
  <c r="AK2066" i="1"/>
  <c r="AH2068" i="1" l="1"/>
  <c r="AI2068" i="1" s="1"/>
  <c r="AJ2068" i="1" s="1"/>
  <c r="AK2067" i="1"/>
  <c r="AH2069" i="1" l="1"/>
  <c r="AI2069" i="1" s="1"/>
  <c r="AJ2069" i="1" s="1"/>
  <c r="AK2068" i="1"/>
  <c r="AH2070" i="1" l="1"/>
  <c r="AI2070" i="1" s="1"/>
  <c r="AJ2070" i="1" s="1"/>
  <c r="AK2069" i="1"/>
  <c r="AH2071" i="1" l="1"/>
  <c r="AI2071" i="1" s="1"/>
  <c r="AJ2071" i="1" s="1"/>
  <c r="AK2070" i="1"/>
  <c r="AH2072" i="1" l="1"/>
  <c r="AI2072" i="1" s="1"/>
  <c r="AJ2072" i="1" s="1"/>
  <c r="AK2071" i="1"/>
  <c r="AH2073" i="1" l="1"/>
  <c r="AI2073" i="1" s="1"/>
  <c r="AJ2073" i="1" s="1"/>
  <c r="AK2072" i="1"/>
  <c r="AH2074" i="1" l="1"/>
  <c r="AI2074" i="1" s="1"/>
  <c r="AJ2074" i="1" s="1"/>
  <c r="AK2073" i="1"/>
  <c r="AH2075" i="1" l="1"/>
  <c r="AI2075" i="1" s="1"/>
  <c r="AJ2075" i="1" s="1"/>
  <c r="AK2074" i="1"/>
  <c r="AH2076" i="1" l="1"/>
  <c r="AI2076" i="1" s="1"/>
  <c r="AJ2076" i="1" s="1"/>
  <c r="AK2075" i="1"/>
  <c r="AH2077" i="1" l="1"/>
  <c r="AI2077" i="1" s="1"/>
  <c r="AJ2077" i="1" s="1"/>
  <c r="AK2076" i="1"/>
  <c r="AH2078" i="1" l="1"/>
  <c r="AI2078" i="1" s="1"/>
  <c r="AJ2078" i="1" s="1"/>
  <c r="AK2077" i="1"/>
  <c r="AH2079" i="1" l="1"/>
  <c r="AI2079" i="1" s="1"/>
  <c r="AJ2079" i="1" s="1"/>
  <c r="AK2078" i="1"/>
  <c r="AH2080" i="1" l="1"/>
  <c r="AI2080" i="1" s="1"/>
  <c r="AJ2080" i="1" s="1"/>
  <c r="AK2079" i="1"/>
  <c r="AH2081" i="1" l="1"/>
  <c r="AI2081" i="1" s="1"/>
  <c r="AJ2081" i="1" s="1"/>
  <c r="AK2080" i="1"/>
  <c r="AH2082" i="1" l="1"/>
  <c r="AI2082" i="1" s="1"/>
  <c r="AJ2082" i="1" s="1"/>
  <c r="AK2081" i="1"/>
  <c r="AH2083" i="1" l="1"/>
  <c r="AI2083" i="1" s="1"/>
  <c r="AJ2083" i="1" s="1"/>
  <c r="AK2082" i="1"/>
  <c r="AH2084" i="1" l="1"/>
  <c r="AI2084" i="1" s="1"/>
  <c r="AJ2084" i="1" s="1"/>
  <c r="AK2083" i="1"/>
  <c r="AH2085" i="1" l="1"/>
  <c r="AI2085" i="1" s="1"/>
  <c r="AJ2085" i="1" s="1"/>
  <c r="AK2084" i="1"/>
  <c r="AH2086" i="1" l="1"/>
  <c r="AI2086" i="1" s="1"/>
  <c r="AJ2086" i="1" s="1"/>
  <c r="AK2085" i="1"/>
  <c r="AH2087" i="1" l="1"/>
  <c r="AI2087" i="1" s="1"/>
  <c r="AJ2087" i="1" s="1"/>
  <c r="AK2086" i="1"/>
  <c r="AH2088" i="1" l="1"/>
  <c r="AI2088" i="1" s="1"/>
  <c r="AJ2088" i="1" s="1"/>
  <c r="AK2087" i="1"/>
  <c r="AH2089" i="1" l="1"/>
  <c r="AI2089" i="1" s="1"/>
  <c r="AJ2089" i="1" s="1"/>
  <c r="AK2088" i="1"/>
  <c r="AH2090" i="1" l="1"/>
  <c r="AI2090" i="1" s="1"/>
  <c r="AJ2090" i="1" s="1"/>
  <c r="AK2089" i="1"/>
  <c r="AH2091" i="1" l="1"/>
  <c r="AI2091" i="1" s="1"/>
  <c r="AJ2091" i="1" s="1"/>
  <c r="AK2090" i="1"/>
  <c r="AH2092" i="1" l="1"/>
  <c r="AI2092" i="1" s="1"/>
  <c r="AJ2092" i="1" s="1"/>
  <c r="AK2091" i="1"/>
  <c r="AH2093" i="1" l="1"/>
  <c r="AI2093" i="1" s="1"/>
  <c r="AJ2093" i="1" s="1"/>
  <c r="AK2092" i="1"/>
  <c r="AH2094" i="1" l="1"/>
  <c r="AI2094" i="1" s="1"/>
  <c r="AJ2094" i="1" s="1"/>
  <c r="AK2093" i="1"/>
  <c r="AH2095" i="1" l="1"/>
  <c r="AI2095" i="1" s="1"/>
  <c r="AJ2095" i="1" s="1"/>
  <c r="AK2094" i="1"/>
  <c r="AH2096" i="1" l="1"/>
  <c r="AI2096" i="1" s="1"/>
  <c r="AJ2096" i="1" s="1"/>
  <c r="AK2095" i="1"/>
  <c r="AH2097" i="1" l="1"/>
  <c r="AI2097" i="1" s="1"/>
  <c r="AJ2097" i="1" s="1"/>
  <c r="AK2096" i="1"/>
  <c r="AH2098" i="1" l="1"/>
  <c r="AI2098" i="1" s="1"/>
  <c r="AJ2098" i="1" s="1"/>
  <c r="AK2097" i="1"/>
  <c r="AH2099" i="1" l="1"/>
  <c r="AI2099" i="1" s="1"/>
  <c r="AJ2099" i="1" s="1"/>
  <c r="AK2098" i="1"/>
  <c r="AH2100" i="1" l="1"/>
  <c r="AI2100" i="1" s="1"/>
  <c r="AJ2100" i="1" s="1"/>
  <c r="AK2099" i="1"/>
  <c r="AH2101" i="1" l="1"/>
  <c r="AI2101" i="1" s="1"/>
  <c r="AJ2101" i="1" s="1"/>
  <c r="AK2100" i="1"/>
  <c r="AH2102" i="1" l="1"/>
  <c r="AI2102" i="1" s="1"/>
  <c r="AJ2102" i="1" s="1"/>
  <c r="AK2101" i="1"/>
  <c r="AH2103" i="1" l="1"/>
  <c r="AI2103" i="1" s="1"/>
  <c r="AJ2103" i="1" s="1"/>
  <c r="AK2102" i="1"/>
  <c r="AH2104" i="1" l="1"/>
  <c r="AI2104" i="1" s="1"/>
  <c r="AJ2104" i="1" s="1"/>
  <c r="AK2103" i="1"/>
  <c r="AH2105" i="1" l="1"/>
  <c r="AI2105" i="1" s="1"/>
  <c r="AJ2105" i="1" s="1"/>
  <c r="AK2104" i="1"/>
  <c r="AH2106" i="1" l="1"/>
  <c r="AI2106" i="1" s="1"/>
  <c r="AJ2106" i="1" s="1"/>
  <c r="AK2105" i="1"/>
  <c r="AH2107" i="1" l="1"/>
  <c r="AI2107" i="1" s="1"/>
  <c r="AJ2107" i="1" s="1"/>
  <c r="AK2106" i="1"/>
  <c r="AH2108" i="1" l="1"/>
  <c r="AI2108" i="1" s="1"/>
  <c r="AJ2108" i="1" s="1"/>
  <c r="AK2107" i="1"/>
  <c r="AH2109" i="1" l="1"/>
  <c r="AI2109" i="1" s="1"/>
  <c r="AJ2109" i="1" s="1"/>
  <c r="AK2108" i="1"/>
  <c r="AH2110" i="1" l="1"/>
  <c r="AI2110" i="1" s="1"/>
  <c r="AJ2110" i="1" s="1"/>
  <c r="AK2109" i="1"/>
  <c r="AH2111" i="1" l="1"/>
  <c r="AI2111" i="1" s="1"/>
  <c r="AJ2111" i="1" s="1"/>
  <c r="AK2110" i="1"/>
  <c r="AH2112" i="1" l="1"/>
  <c r="AI2112" i="1" s="1"/>
  <c r="AJ2112" i="1" s="1"/>
  <c r="AK2111" i="1"/>
  <c r="AH2113" i="1" l="1"/>
  <c r="AI2113" i="1" s="1"/>
  <c r="AJ2113" i="1" s="1"/>
  <c r="AK2112" i="1"/>
  <c r="AH2114" i="1" l="1"/>
  <c r="AI2114" i="1" s="1"/>
  <c r="AJ2114" i="1" s="1"/>
  <c r="AK2113" i="1"/>
  <c r="AH2115" i="1" l="1"/>
  <c r="AI2115" i="1" s="1"/>
  <c r="AJ2115" i="1" s="1"/>
  <c r="AK2114" i="1"/>
  <c r="AH2116" i="1" l="1"/>
  <c r="AI2116" i="1" s="1"/>
  <c r="AJ2116" i="1" s="1"/>
  <c r="AK2115" i="1"/>
  <c r="AH2117" i="1" l="1"/>
  <c r="AI2117" i="1" s="1"/>
  <c r="AJ2117" i="1" s="1"/>
  <c r="AK2116" i="1"/>
  <c r="AH2118" i="1" l="1"/>
  <c r="AI2118" i="1" s="1"/>
  <c r="AJ2118" i="1" s="1"/>
  <c r="AK2117" i="1"/>
  <c r="AH2119" i="1" l="1"/>
  <c r="AI2119" i="1" s="1"/>
  <c r="AJ2119" i="1" s="1"/>
  <c r="AK2118" i="1"/>
  <c r="AH2120" i="1" l="1"/>
  <c r="AI2120" i="1" s="1"/>
  <c r="AJ2120" i="1" s="1"/>
  <c r="AK2119" i="1"/>
  <c r="AH2121" i="1" l="1"/>
  <c r="AI2121" i="1" s="1"/>
  <c r="AJ2121" i="1" s="1"/>
  <c r="AK2120" i="1"/>
  <c r="AH2122" i="1" l="1"/>
  <c r="AI2122" i="1" s="1"/>
  <c r="AJ2122" i="1" s="1"/>
  <c r="AK2121" i="1"/>
  <c r="AH2123" i="1" l="1"/>
  <c r="AI2123" i="1" s="1"/>
  <c r="AJ2123" i="1" s="1"/>
  <c r="AK2122" i="1"/>
  <c r="AH2124" i="1" l="1"/>
  <c r="AI2124" i="1" s="1"/>
  <c r="AJ2124" i="1" s="1"/>
  <c r="AK2123" i="1"/>
  <c r="AH2125" i="1" l="1"/>
  <c r="AI2125" i="1" s="1"/>
  <c r="AJ2125" i="1" s="1"/>
  <c r="AK2124" i="1"/>
  <c r="AH2126" i="1" l="1"/>
  <c r="AI2126" i="1" s="1"/>
  <c r="AJ2126" i="1" s="1"/>
  <c r="AK2125" i="1"/>
  <c r="AH2127" i="1" l="1"/>
  <c r="AI2127" i="1" s="1"/>
  <c r="AJ2127" i="1" s="1"/>
  <c r="AK2126" i="1"/>
  <c r="AH2128" i="1" l="1"/>
  <c r="AI2128" i="1" s="1"/>
  <c r="AJ2128" i="1" s="1"/>
  <c r="AK2127" i="1"/>
  <c r="AH2129" i="1" l="1"/>
  <c r="AI2129" i="1" s="1"/>
  <c r="AJ2129" i="1" s="1"/>
  <c r="AK2128" i="1"/>
  <c r="AH2130" i="1" l="1"/>
  <c r="AI2130" i="1" s="1"/>
  <c r="AJ2130" i="1" s="1"/>
  <c r="AK2129" i="1"/>
  <c r="AH2131" i="1" l="1"/>
  <c r="AI2131" i="1" s="1"/>
  <c r="AJ2131" i="1" s="1"/>
  <c r="AK2130" i="1"/>
  <c r="AH2132" i="1" l="1"/>
  <c r="AI2132" i="1" s="1"/>
  <c r="AJ2132" i="1" s="1"/>
  <c r="AK2131" i="1"/>
  <c r="AH2133" i="1" l="1"/>
  <c r="AI2133" i="1" s="1"/>
  <c r="AJ2133" i="1" s="1"/>
  <c r="AK2132" i="1"/>
  <c r="AH2134" i="1" l="1"/>
  <c r="AI2134" i="1" s="1"/>
  <c r="AJ2134" i="1" s="1"/>
  <c r="AK2133" i="1"/>
  <c r="AH2135" i="1" l="1"/>
  <c r="AI2135" i="1" s="1"/>
  <c r="AJ2135" i="1" s="1"/>
  <c r="AK2134" i="1"/>
  <c r="AH2136" i="1" l="1"/>
  <c r="AI2136" i="1" s="1"/>
  <c r="AJ2136" i="1" s="1"/>
  <c r="AK2135" i="1"/>
  <c r="AH2137" i="1" l="1"/>
  <c r="AI2137" i="1" s="1"/>
  <c r="AJ2137" i="1" s="1"/>
  <c r="AK2136" i="1"/>
  <c r="AH2138" i="1" l="1"/>
  <c r="AI2138" i="1" s="1"/>
  <c r="AJ2138" i="1" s="1"/>
  <c r="AK2137" i="1"/>
  <c r="AH2139" i="1" l="1"/>
  <c r="AI2139" i="1" s="1"/>
  <c r="AJ2139" i="1" s="1"/>
  <c r="AK2138" i="1"/>
  <c r="AH2140" i="1" l="1"/>
  <c r="AI2140" i="1" s="1"/>
  <c r="AJ2140" i="1" s="1"/>
  <c r="AK2139" i="1"/>
  <c r="AH2141" i="1" l="1"/>
  <c r="AI2141" i="1" s="1"/>
  <c r="AJ2141" i="1" s="1"/>
  <c r="AK2140" i="1"/>
  <c r="AH2142" i="1" l="1"/>
  <c r="AI2142" i="1" s="1"/>
  <c r="AJ2142" i="1" s="1"/>
  <c r="AK2141" i="1"/>
  <c r="AH2143" i="1" l="1"/>
  <c r="AI2143" i="1" s="1"/>
  <c r="AJ2143" i="1" s="1"/>
  <c r="AK2142" i="1"/>
  <c r="AH2144" i="1" l="1"/>
  <c r="AI2144" i="1" s="1"/>
  <c r="AJ2144" i="1" s="1"/>
  <c r="AK2143" i="1"/>
  <c r="AH2145" i="1" l="1"/>
  <c r="AI2145" i="1" s="1"/>
  <c r="AJ2145" i="1" s="1"/>
  <c r="AK2144" i="1"/>
  <c r="AH2146" i="1" l="1"/>
  <c r="AI2146" i="1" s="1"/>
  <c r="AJ2146" i="1" s="1"/>
  <c r="AK2145" i="1"/>
  <c r="AH2147" i="1" l="1"/>
  <c r="AI2147" i="1" s="1"/>
  <c r="AJ2147" i="1" s="1"/>
  <c r="AK2146" i="1"/>
  <c r="AH2148" i="1" l="1"/>
  <c r="AI2148" i="1" s="1"/>
  <c r="AJ2148" i="1" s="1"/>
  <c r="AK2147" i="1"/>
  <c r="AH2149" i="1" l="1"/>
  <c r="AI2149" i="1" s="1"/>
  <c r="AJ2149" i="1" s="1"/>
  <c r="AK2148" i="1"/>
  <c r="AH2150" i="1" l="1"/>
  <c r="AI2150" i="1" s="1"/>
  <c r="AJ2150" i="1" s="1"/>
  <c r="AK2149" i="1"/>
  <c r="AH2151" i="1" l="1"/>
  <c r="AI2151" i="1" s="1"/>
  <c r="AJ2151" i="1" s="1"/>
  <c r="AK2150" i="1"/>
  <c r="AH2152" i="1" l="1"/>
  <c r="AI2152" i="1" s="1"/>
  <c r="AJ2152" i="1" s="1"/>
  <c r="AK2151" i="1"/>
  <c r="AH2153" i="1" l="1"/>
  <c r="AI2153" i="1" s="1"/>
  <c r="AJ2153" i="1" s="1"/>
  <c r="AK2152" i="1"/>
  <c r="AH2154" i="1" l="1"/>
  <c r="AI2154" i="1" s="1"/>
  <c r="AJ2154" i="1" s="1"/>
  <c r="AK2153" i="1"/>
  <c r="AH2155" i="1" l="1"/>
  <c r="AI2155" i="1" s="1"/>
  <c r="AJ2155" i="1" s="1"/>
  <c r="AK2154" i="1"/>
  <c r="AH2156" i="1" l="1"/>
  <c r="AI2156" i="1" s="1"/>
  <c r="AJ2156" i="1" s="1"/>
  <c r="AK2155" i="1"/>
  <c r="AH2157" i="1" l="1"/>
  <c r="AI2157" i="1" s="1"/>
  <c r="AJ2157" i="1" s="1"/>
  <c r="AK2156" i="1"/>
  <c r="AH2158" i="1" l="1"/>
  <c r="AI2158" i="1" s="1"/>
  <c r="AJ2158" i="1" s="1"/>
  <c r="AK2157" i="1"/>
  <c r="AH2159" i="1" l="1"/>
  <c r="AI2159" i="1" s="1"/>
  <c r="AJ2159" i="1" s="1"/>
  <c r="AK2158" i="1"/>
  <c r="AH2160" i="1" l="1"/>
  <c r="AI2160" i="1" s="1"/>
  <c r="AJ2160" i="1" s="1"/>
  <c r="AK2159" i="1"/>
  <c r="AH2161" i="1" l="1"/>
  <c r="AI2161" i="1" s="1"/>
  <c r="AJ2161" i="1" s="1"/>
  <c r="AK2160" i="1"/>
  <c r="AH2162" i="1" l="1"/>
  <c r="AI2162" i="1" s="1"/>
  <c r="AJ2162" i="1" s="1"/>
  <c r="AK2161" i="1"/>
  <c r="AH2163" i="1" l="1"/>
  <c r="AI2163" i="1" s="1"/>
  <c r="AJ2163" i="1" s="1"/>
  <c r="AK2162" i="1"/>
  <c r="AH2164" i="1" l="1"/>
  <c r="AI2164" i="1" s="1"/>
  <c r="AJ2164" i="1" s="1"/>
  <c r="AK2163" i="1"/>
  <c r="AH2165" i="1" l="1"/>
  <c r="AI2165" i="1" s="1"/>
  <c r="AJ2165" i="1" s="1"/>
  <c r="AK2164" i="1"/>
  <c r="AH2166" i="1" l="1"/>
  <c r="AI2166" i="1" s="1"/>
  <c r="AJ2166" i="1" s="1"/>
  <c r="AK2165" i="1"/>
  <c r="AH2167" i="1" l="1"/>
  <c r="AI2167" i="1" s="1"/>
  <c r="AJ2167" i="1" s="1"/>
  <c r="AK2166" i="1"/>
  <c r="AH2168" i="1" l="1"/>
  <c r="AI2168" i="1" s="1"/>
  <c r="AJ2168" i="1" s="1"/>
  <c r="AK2167" i="1"/>
  <c r="AH2169" i="1" l="1"/>
  <c r="AI2169" i="1" s="1"/>
  <c r="AJ2169" i="1" s="1"/>
  <c r="AK2168" i="1"/>
  <c r="AH2170" i="1" l="1"/>
  <c r="AI2170" i="1" s="1"/>
  <c r="AJ2170" i="1" s="1"/>
  <c r="AK2169" i="1"/>
  <c r="AH2171" i="1" l="1"/>
  <c r="AI2171" i="1" s="1"/>
  <c r="AJ2171" i="1" s="1"/>
  <c r="AK2170" i="1"/>
  <c r="AH2172" i="1" l="1"/>
  <c r="AI2172" i="1" s="1"/>
  <c r="AJ2172" i="1" s="1"/>
  <c r="AK2171" i="1"/>
  <c r="AH2173" i="1" l="1"/>
  <c r="AI2173" i="1" s="1"/>
  <c r="AJ2173" i="1" s="1"/>
  <c r="AK2172" i="1"/>
  <c r="AH2174" i="1" l="1"/>
  <c r="AI2174" i="1" s="1"/>
  <c r="AJ2174" i="1" s="1"/>
  <c r="AK2173" i="1"/>
  <c r="AH2175" i="1" l="1"/>
  <c r="AI2175" i="1" s="1"/>
  <c r="AJ2175" i="1" s="1"/>
  <c r="AK2174" i="1"/>
  <c r="AH2176" i="1" l="1"/>
  <c r="AI2176" i="1" s="1"/>
  <c r="AJ2176" i="1" s="1"/>
  <c r="AK2175" i="1"/>
  <c r="AH2177" i="1" l="1"/>
  <c r="AI2177" i="1" s="1"/>
  <c r="AJ2177" i="1" s="1"/>
  <c r="AK2176" i="1"/>
  <c r="AH2178" i="1" l="1"/>
  <c r="AI2178" i="1" s="1"/>
  <c r="AJ2178" i="1" s="1"/>
  <c r="AK2177" i="1"/>
  <c r="AH2179" i="1" l="1"/>
  <c r="AI2179" i="1" s="1"/>
  <c r="AJ2179" i="1" s="1"/>
  <c r="AK2178" i="1"/>
  <c r="AH2180" i="1" l="1"/>
  <c r="AI2180" i="1" s="1"/>
  <c r="AJ2180" i="1" s="1"/>
  <c r="AK2179" i="1"/>
  <c r="AH2181" i="1" l="1"/>
  <c r="AI2181" i="1" s="1"/>
  <c r="AJ2181" i="1" s="1"/>
  <c r="AK2180" i="1"/>
  <c r="AH2182" i="1" l="1"/>
  <c r="AI2182" i="1" s="1"/>
  <c r="AJ2182" i="1" s="1"/>
  <c r="AK2181" i="1"/>
  <c r="AH2183" i="1" l="1"/>
  <c r="AI2183" i="1" s="1"/>
  <c r="AJ2183" i="1" s="1"/>
  <c r="C11" i="2" s="1"/>
  <c r="AK2182" i="1"/>
  <c r="F11" i="2" l="1"/>
  <c r="G11" i="2"/>
  <c r="K11" i="2"/>
  <c r="H11" i="2"/>
  <c r="L11" i="2"/>
  <c r="I11" i="2"/>
  <c r="M11" i="2"/>
  <c r="J11" i="2"/>
  <c r="N11" i="2"/>
  <c r="O11" i="2"/>
  <c r="AH2184" i="1"/>
  <c r="AI2184" i="1" s="1"/>
  <c r="AJ2184" i="1" s="1"/>
  <c r="AK2183" i="1"/>
  <c r="AH2185" i="1" l="1"/>
  <c r="AI2185" i="1" s="1"/>
  <c r="AJ2185" i="1" s="1"/>
  <c r="AK2184" i="1"/>
  <c r="Q11" i="2"/>
  <c r="P11" i="2"/>
  <c r="AH2186" i="1" l="1"/>
  <c r="AI2186" i="1" s="1"/>
  <c r="AJ2186" i="1" s="1"/>
  <c r="AK2185" i="1"/>
  <c r="AH2187" i="1" l="1"/>
  <c r="AI2187" i="1" s="1"/>
  <c r="AJ2187" i="1" s="1"/>
  <c r="AK2186" i="1"/>
  <c r="AH2188" i="1" l="1"/>
  <c r="AI2188" i="1" s="1"/>
  <c r="AJ2188" i="1" s="1"/>
  <c r="AK2187" i="1"/>
  <c r="AH2189" i="1" l="1"/>
  <c r="AI2189" i="1" s="1"/>
  <c r="AJ2189" i="1" s="1"/>
  <c r="AK2188" i="1"/>
  <c r="AH2190" i="1" l="1"/>
  <c r="AI2190" i="1" s="1"/>
  <c r="AJ2190" i="1" s="1"/>
  <c r="AK2189" i="1"/>
  <c r="AH2191" i="1" l="1"/>
  <c r="AI2191" i="1" s="1"/>
  <c r="AJ2191" i="1" s="1"/>
  <c r="AK2190" i="1"/>
  <c r="AH2192" i="1" l="1"/>
  <c r="AI2192" i="1" s="1"/>
  <c r="AJ2192" i="1" s="1"/>
  <c r="AK2191" i="1"/>
  <c r="AH2193" i="1" l="1"/>
  <c r="AI2193" i="1" s="1"/>
  <c r="AJ2193" i="1" s="1"/>
  <c r="AK2192" i="1"/>
  <c r="AH2194" i="1" l="1"/>
  <c r="AI2194" i="1" s="1"/>
  <c r="AJ2194" i="1" s="1"/>
  <c r="AK2193" i="1"/>
  <c r="AH2195" i="1" l="1"/>
  <c r="AI2195" i="1" s="1"/>
  <c r="AJ2195" i="1" s="1"/>
  <c r="AK2194" i="1"/>
  <c r="AH2196" i="1" l="1"/>
  <c r="AI2196" i="1" s="1"/>
  <c r="AJ2196" i="1" s="1"/>
  <c r="AK2195" i="1"/>
  <c r="AH2197" i="1" l="1"/>
  <c r="AI2197" i="1" s="1"/>
  <c r="AJ2197" i="1" s="1"/>
  <c r="AK2196" i="1"/>
  <c r="AH2198" i="1" l="1"/>
  <c r="AI2198" i="1" s="1"/>
  <c r="AJ2198" i="1" s="1"/>
  <c r="AK2197" i="1"/>
  <c r="AH2199" i="1" l="1"/>
  <c r="AI2199" i="1" s="1"/>
  <c r="AJ2199" i="1" s="1"/>
  <c r="AK2198" i="1"/>
  <c r="AH2200" i="1" l="1"/>
  <c r="AI2200" i="1" s="1"/>
  <c r="AJ2200" i="1" s="1"/>
  <c r="AK2199" i="1"/>
  <c r="AH2201" i="1" l="1"/>
  <c r="AI2201" i="1" s="1"/>
  <c r="AJ2201" i="1" s="1"/>
  <c r="AK2200" i="1"/>
  <c r="AH2202" i="1" l="1"/>
  <c r="AI2202" i="1" s="1"/>
  <c r="AJ2202" i="1" s="1"/>
  <c r="AK2201" i="1"/>
  <c r="AH2203" i="1" l="1"/>
  <c r="AI2203" i="1" s="1"/>
  <c r="AJ2203" i="1" s="1"/>
  <c r="AK2202" i="1"/>
  <c r="AH2204" i="1" l="1"/>
  <c r="AI2204" i="1" s="1"/>
  <c r="AJ2204" i="1" s="1"/>
  <c r="AK2203" i="1"/>
  <c r="AH2205" i="1" l="1"/>
  <c r="AI2205" i="1" s="1"/>
  <c r="AJ2205" i="1" s="1"/>
  <c r="AK2204" i="1"/>
  <c r="AH2206" i="1" l="1"/>
  <c r="AI2206" i="1" s="1"/>
  <c r="AJ2206" i="1" s="1"/>
  <c r="AK2205" i="1"/>
  <c r="AH2207" i="1" l="1"/>
  <c r="AI2207" i="1" s="1"/>
  <c r="AJ2207" i="1" s="1"/>
  <c r="AK2206" i="1"/>
  <c r="AH2208" i="1" l="1"/>
  <c r="AI2208" i="1" s="1"/>
  <c r="AJ2208" i="1" s="1"/>
  <c r="AK2207" i="1"/>
  <c r="AH2209" i="1" l="1"/>
  <c r="AI2209" i="1" s="1"/>
  <c r="AJ2209" i="1" s="1"/>
  <c r="AK2208" i="1"/>
  <c r="AH2210" i="1" l="1"/>
  <c r="AI2210" i="1" s="1"/>
  <c r="AJ2210" i="1" s="1"/>
  <c r="AK2209" i="1"/>
  <c r="AH2211" i="1" l="1"/>
  <c r="AI2211" i="1" s="1"/>
  <c r="AJ2211" i="1" s="1"/>
  <c r="AK2210" i="1"/>
  <c r="AH2212" i="1" l="1"/>
  <c r="AI2212" i="1" s="1"/>
  <c r="AJ2212" i="1" s="1"/>
  <c r="AK2211" i="1"/>
  <c r="AH2213" i="1" l="1"/>
  <c r="AI2213" i="1" s="1"/>
  <c r="AJ2213" i="1" s="1"/>
  <c r="AK2212" i="1"/>
  <c r="AH2214" i="1" l="1"/>
  <c r="AI2214" i="1" s="1"/>
  <c r="AJ2214" i="1" s="1"/>
  <c r="AK2213" i="1"/>
  <c r="AH2215" i="1" l="1"/>
  <c r="AI2215" i="1" s="1"/>
  <c r="AJ2215" i="1" s="1"/>
  <c r="AK2214" i="1"/>
  <c r="AH2216" i="1" l="1"/>
  <c r="AI2216" i="1" s="1"/>
  <c r="AJ2216" i="1" s="1"/>
  <c r="AK2215" i="1"/>
  <c r="AH2217" i="1" l="1"/>
  <c r="AI2217" i="1" s="1"/>
  <c r="AJ2217" i="1" s="1"/>
  <c r="AK2216" i="1"/>
  <c r="AH2218" i="1" l="1"/>
  <c r="AI2218" i="1" s="1"/>
  <c r="AJ2218" i="1" s="1"/>
  <c r="AK2217" i="1"/>
  <c r="AH2219" i="1" l="1"/>
  <c r="AI2219" i="1" s="1"/>
  <c r="AJ2219" i="1" s="1"/>
  <c r="AK2218" i="1"/>
  <c r="AH2220" i="1" l="1"/>
  <c r="AI2220" i="1" s="1"/>
  <c r="AJ2220" i="1" s="1"/>
  <c r="AK2219" i="1"/>
  <c r="AH2221" i="1" l="1"/>
  <c r="AI2221" i="1" s="1"/>
  <c r="AJ2221" i="1" s="1"/>
  <c r="AK2220" i="1"/>
  <c r="AH2222" i="1" l="1"/>
  <c r="AI2222" i="1" s="1"/>
  <c r="AJ2222" i="1" s="1"/>
  <c r="AK2221" i="1"/>
  <c r="AH2223" i="1" l="1"/>
  <c r="AI2223" i="1" s="1"/>
  <c r="AJ2223" i="1" s="1"/>
  <c r="AK2222" i="1"/>
  <c r="AH2224" i="1" l="1"/>
  <c r="AI2224" i="1" s="1"/>
  <c r="AJ2224" i="1" s="1"/>
  <c r="AK2223" i="1"/>
  <c r="AH2225" i="1" l="1"/>
  <c r="AI2225" i="1" s="1"/>
  <c r="AJ2225" i="1" s="1"/>
  <c r="AK2224" i="1"/>
  <c r="AH2226" i="1" l="1"/>
  <c r="AI2226" i="1" s="1"/>
  <c r="AJ2226" i="1" s="1"/>
  <c r="AK2225" i="1"/>
  <c r="AH2227" i="1" l="1"/>
  <c r="AI2227" i="1" s="1"/>
  <c r="AJ2227" i="1" s="1"/>
  <c r="AK2226" i="1"/>
  <c r="AH2228" i="1" l="1"/>
  <c r="AI2228" i="1" s="1"/>
  <c r="AJ2228" i="1" s="1"/>
  <c r="AK2227" i="1"/>
  <c r="AH2229" i="1" l="1"/>
  <c r="AI2229" i="1" s="1"/>
  <c r="AJ2229" i="1" s="1"/>
  <c r="AK2228" i="1"/>
  <c r="AH2230" i="1" l="1"/>
  <c r="AI2230" i="1" s="1"/>
  <c r="AJ2230" i="1" s="1"/>
  <c r="AK2229" i="1"/>
  <c r="AH2231" i="1" l="1"/>
  <c r="AI2231" i="1" s="1"/>
  <c r="AJ2231" i="1" s="1"/>
  <c r="AK2230" i="1"/>
  <c r="AH2232" i="1" l="1"/>
  <c r="AI2232" i="1" s="1"/>
  <c r="AJ2232" i="1" s="1"/>
  <c r="AK2231" i="1"/>
  <c r="AH2233" i="1" l="1"/>
  <c r="AI2233" i="1" s="1"/>
  <c r="AJ2233" i="1" s="1"/>
  <c r="AK2232" i="1"/>
  <c r="AH2234" i="1" l="1"/>
  <c r="AI2234" i="1" s="1"/>
  <c r="AJ2234" i="1" s="1"/>
  <c r="AK2233" i="1"/>
  <c r="AH2235" i="1" l="1"/>
  <c r="AI2235" i="1" s="1"/>
  <c r="AJ2235" i="1" s="1"/>
  <c r="AK2234" i="1"/>
  <c r="AH2236" i="1" l="1"/>
  <c r="AI2236" i="1" s="1"/>
  <c r="AJ2236" i="1" s="1"/>
  <c r="AK2235" i="1"/>
  <c r="AH2237" i="1" l="1"/>
  <c r="AI2237" i="1" s="1"/>
  <c r="AJ2237" i="1" s="1"/>
  <c r="AK2236" i="1"/>
  <c r="AH2238" i="1" l="1"/>
  <c r="AI2238" i="1" s="1"/>
  <c r="AJ2238" i="1" s="1"/>
  <c r="AK2237" i="1"/>
  <c r="AH2239" i="1" l="1"/>
  <c r="AI2239" i="1" s="1"/>
  <c r="AJ2239" i="1" s="1"/>
  <c r="AK2238" i="1"/>
  <c r="AH2240" i="1" l="1"/>
  <c r="AI2240" i="1" s="1"/>
  <c r="AJ2240" i="1" s="1"/>
  <c r="AK2239" i="1"/>
  <c r="AH2241" i="1" l="1"/>
  <c r="AI2241" i="1" s="1"/>
  <c r="AJ2241" i="1" s="1"/>
  <c r="AK2240" i="1"/>
  <c r="AH2242" i="1" l="1"/>
  <c r="AI2242" i="1" s="1"/>
  <c r="AJ2242" i="1" s="1"/>
  <c r="AK2241" i="1"/>
  <c r="AH2243" i="1" l="1"/>
  <c r="AI2243" i="1" s="1"/>
  <c r="AJ2243" i="1" s="1"/>
  <c r="AK2242" i="1"/>
  <c r="AH2244" i="1" l="1"/>
  <c r="AI2244" i="1" s="1"/>
  <c r="AJ2244" i="1" s="1"/>
  <c r="AK2243" i="1"/>
  <c r="AH2245" i="1" l="1"/>
  <c r="AI2245" i="1" s="1"/>
  <c r="AJ2245" i="1" s="1"/>
  <c r="AK2244" i="1"/>
  <c r="AH2246" i="1" l="1"/>
  <c r="AI2246" i="1" s="1"/>
  <c r="AJ2246" i="1" s="1"/>
  <c r="AK2245" i="1"/>
  <c r="AH2247" i="1" l="1"/>
  <c r="AI2247" i="1" s="1"/>
  <c r="AJ2247" i="1" s="1"/>
  <c r="AK2246" i="1"/>
  <c r="AH2248" i="1" l="1"/>
  <c r="AI2248" i="1" s="1"/>
  <c r="AJ2248" i="1" s="1"/>
  <c r="AK2247" i="1"/>
  <c r="AH2249" i="1" l="1"/>
  <c r="AI2249" i="1" s="1"/>
  <c r="AJ2249" i="1" s="1"/>
  <c r="AK2248" i="1"/>
  <c r="AH2250" i="1" l="1"/>
  <c r="AI2250" i="1" s="1"/>
  <c r="AJ2250" i="1" s="1"/>
  <c r="AK2249" i="1"/>
  <c r="AH2251" i="1" l="1"/>
  <c r="AI2251" i="1" s="1"/>
  <c r="AJ2251" i="1" s="1"/>
  <c r="AK2250" i="1"/>
  <c r="AH2252" i="1" l="1"/>
  <c r="AI2252" i="1" s="1"/>
  <c r="AJ2252" i="1" s="1"/>
  <c r="AK2251" i="1"/>
  <c r="AH2253" i="1" l="1"/>
  <c r="AI2253" i="1" s="1"/>
  <c r="AJ2253" i="1" s="1"/>
  <c r="AK2252" i="1"/>
  <c r="AH2254" i="1" l="1"/>
  <c r="AI2254" i="1" s="1"/>
  <c r="AJ2254" i="1" s="1"/>
  <c r="AK2253" i="1"/>
  <c r="AH2255" i="1" l="1"/>
  <c r="AI2255" i="1" s="1"/>
  <c r="AJ2255" i="1" s="1"/>
  <c r="AK2254" i="1"/>
  <c r="AH2256" i="1" l="1"/>
  <c r="AI2256" i="1" s="1"/>
  <c r="AJ2256" i="1" s="1"/>
  <c r="AK2255" i="1"/>
  <c r="AH2257" i="1" l="1"/>
  <c r="AI2257" i="1" s="1"/>
  <c r="AJ2257" i="1" s="1"/>
  <c r="AK2256" i="1"/>
  <c r="AH2258" i="1" l="1"/>
  <c r="AI2258" i="1" s="1"/>
  <c r="AJ2258" i="1" s="1"/>
  <c r="AK2257" i="1"/>
  <c r="AH2259" i="1" l="1"/>
  <c r="AI2259" i="1" s="1"/>
  <c r="AJ2259" i="1" s="1"/>
  <c r="AK2258" i="1"/>
  <c r="AH2260" i="1" l="1"/>
  <c r="AI2260" i="1" s="1"/>
  <c r="AJ2260" i="1" s="1"/>
  <c r="AK2259" i="1"/>
  <c r="AH2261" i="1" l="1"/>
  <c r="AI2261" i="1" s="1"/>
  <c r="AJ2261" i="1" s="1"/>
  <c r="AK2260" i="1"/>
  <c r="AH2262" i="1" l="1"/>
  <c r="AI2262" i="1" s="1"/>
  <c r="AJ2262" i="1" s="1"/>
  <c r="AK2261" i="1"/>
  <c r="AH2263" i="1" l="1"/>
  <c r="AI2263" i="1" s="1"/>
  <c r="AJ2263" i="1" s="1"/>
  <c r="AK2262" i="1"/>
  <c r="AH2264" i="1" l="1"/>
  <c r="AI2264" i="1" s="1"/>
  <c r="AJ2264" i="1" s="1"/>
  <c r="AK2263" i="1"/>
  <c r="AH2265" i="1" l="1"/>
  <c r="AI2265" i="1" s="1"/>
  <c r="AJ2265" i="1" s="1"/>
  <c r="AK2264" i="1"/>
  <c r="AH2266" i="1" l="1"/>
  <c r="AI2266" i="1" s="1"/>
  <c r="AJ2266" i="1" s="1"/>
  <c r="AK2265" i="1"/>
  <c r="AH2267" i="1" l="1"/>
  <c r="AI2267" i="1" s="1"/>
  <c r="AJ2267" i="1" s="1"/>
  <c r="AK2266" i="1"/>
  <c r="AH2268" i="1" l="1"/>
  <c r="AI2268" i="1" s="1"/>
  <c r="AJ2268" i="1" s="1"/>
  <c r="AK2267" i="1"/>
  <c r="AH2269" i="1" l="1"/>
  <c r="AI2269" i="1" s="1"/>
  <c r="AJ2269" i="1" s="1"/>
  <c r="AK2268" i="1"/>
  <c r="AH2270" i="1" l="1"/>
  <c r="AI2270" i="1" s="1"/>
  <c r="AJ2270" i="1" s="1"/>
  <c r="AK2269" i="1"/>
  <c r="AH2271" i="1" l="1"/>
  <c r="AI2271" i="1" s="1"/>
  <c r="AJ2271" i="1" s="1"/>
  <c r="AK2270" i="1"/>
  <c r="AH2272" i="1" l="1"/>
  <c r="AI2272" i="1" s="1"/>
  <c r="AJ2272" i="1" s="1"/>
  <c r="AK2271" i="1"/>
  <c r="AH2273" i="1" l="1"/>
  <c r="AI2273" i="1" s="1"/>
  <c r="AJ2273" i="1" s="1"/>
  <c r="AK2272" i="1"/>
  <c r="AH2274" i="1" l="1"/>
  <c r="AI2274" i="1" s="1"/>
  <c r="AJ2274" i="1" s="1"/>
  <c r="AK2273" i="1"/>
  <c r="AH2275" i="1" l="1"/>
  <c r="AI2275" i="1" s="1"/>
  <c r="AJ2275" i="1" s="1"/>
  <c r="AK2274" i="1"/>
  <c r="AH2276" i="1" l="1"/>
  <c r="AI2276" i="1" s="1"/>
  <c r="AJ2276" i="1" s="1"/>
  <c r="AK2275" i="1"/>
  <c r="AH2277" i="1" l="1"/>
  <c r="AI2277" i="1" s="1"/>
  <c r="AJ2277" i="1" s="1"/>
  <c r="AK2276" i="1"/>
  <c r="AH2278" i="1" l="1"/>
  <c r="AI2278" i="1" s="1"/>
  <c r="AJ2278" i="1" s="1"/>
  <c r="AK2277" i="1"/>
  <c r="AH2279" i="1" l="1"/>
  <c r="AI2279" i="1" s="1"/>
  <c r="AJ2279" i="1" s="1"/>
  <c r="AK2278" i="1"/>
  <c r="AH2280" i="1" l="1"/>
  <c r="AI2280" i="1" s="1"/>
  <c r="AJ2280" i="1" s="1"/>
  <c r="AK2279" i="1"/>
  <c r="AH2281" i="1" l="1"/>
  <c r="AI2281" i="1" s="1"/>
  <c r="AJ2281" i="1" s="1"/>
  <c r="AK2280" i="1"/>
  <c r="AH2282" i="1" l="1"/>
  <c r="AI2282" i="1" s="1"/>
  <c r="AJ2282" i="1" s="1"/>
  <c r="AK2281" i="1"/>
  <c r="AH2283" i="1" l="1"/>
  <c r="AI2283" i="1" s="1"/>
  <c r="AJ2283" i="1" s="1"/>
  <c r="AK2282" i="1"/>
  <c r="AH2284" i="1" l="1"/>
  <c r="AI2284" i="1" s="1"/>
  <c r="AJ2284" i="1" s="1"/>
  <c r="AK2283" i="1"/>
  <c r="AH2285" i="1" l="1"/>
  <c r="AI2285" i="1" s="1"/>
  <c r="AJ2285" i="1" s="1"/>
  <c r="AK2284" i="1"/>
  <c r="AH2286" i="1" l="1"/>
  <c r="AI2286" i="1" s="1"/>
  <c r="AJ2286" i="1" s="1"/>
  <c r="AK2285" i="1"/>
  <c r="AH2287" i="1" l="1"/>
  <c r="AI2287" i="1" s="1"/>
  <c r="AJ2287" i="1" s="1"/>
  <c r="AK2286" i="1"/>
  <c r="AH2288" i="1" l="1"/>
  <c r="AI2288" i="1" s="1"/>
  <c r="AJ2288" i="1" s="1"/>
  <c r="AK2287" i="1"/>
  <c r="AH2289" i="1" l="1"/>
  <c r="AI2289" i="1" s="1"/>
  <c r="AJ2289" i="1" s="1"/>
  <c r="AK2288" i="1"/>
  <c r="AH2290" i="1" l="1"/>
  <c r="AI2290" i="1" s="1"/>
  <c r="AJ2290" i="1" s="1"/>
  <c r="AK2289" i="1"/>
  <c r="AH2291" i="1" l="1"/>
  <c r="AI2291" i="1" s="1"/>
  <c r="AJ2291" i="1" s="1"/>
  <c r="AK2290" i="1"/>
  <c r="AH2292" i="1" l="1"/>
  <c r="AI2292" i="1" s="1"/>
  <c r="AJ2292" i="1" s="1"/>
  <c r="AK2291" i="1"/>
  <c r="AH2293" i="1" l="1"/>
  <c r="AI2293" i="1" s="1"/>
  <c r="AJ2293" i="1" s="1"/>
  <c r="AK2292" i="1"/>
  <c r="AH2294" i="1" l="1"/>
  <c r="AI2294" i="1" s="1"/>
  <c r="AJ2294" i="1" s="1"/>
  <c r="AK2293" i="1"/>
  <c r="AH2295" i="1" l="1"/>
  <c r="AI2295" i="1" s="1"/>
  <c r="AJ2295" i="1" s="1"/>
  <c r="AK2294" i="1"/>
  <c r="AH2296" i="1" l="1"/>
  <c r="AI2296" i="1" s="1"/>
  <c r="AJ2296" i="1" s="1"/>
  <c r="AK2295" i="1"/>
  <c r="AH2297" i="1" l="1"/>
  <c r="AI2297" i="1" s="1"/>
  <c r="AJ2297" i="1" s="1"/>
  <c r="AK2296" i="1"/>
  <c r="AH2298" i="1" l="1"/>
  <c r="AI2298" i="1" s="1"/>
  <c r="AJ2298" i="1" s="1"/>
  <c r="AK2297" i="1"/>
  <c r="AH2299" i="1" l="1"/>
  <c r="AI2299" i="1" s="1"/>
  <c r="AJ2299" i="1" s="1"/>
  <c r="AK2298" i="1"/>
  <c r="AH2300" i="1" l="1"/>
  <c r="AI2300" i="1" s="1"/>
  <c r="AJ2300" i="1" s="1"/>
  <c r="AK2299" i="1"/>
  <c r="AH2301" i="1" l="1"/>
  <c r="AI2301" i="1" s="1"/>
  <c r="AJ2301" i="1" s="1"/>
  <c r="AK2300" i="1"/>
  <c r="AH2302" i="1" l="1"/>
  <c r="AI2302" i="1" s="1"/>
  <c r="AJ2302" i="1" s="1"/>
  <c r="AK2301" i="1"/>
  <c r="AH2303" i="1" l="1"/>
  <c r="AI2303" i="1" s="1"/>
  <c r="AJ2303" i="1" s="1"/>
  <c r="AK2302" i="1"/>
  <c r="AH2304" i="1" l="1"/>
  <c r="AI2304" i="1" s="1"/>
  <c r="AJ2304" i="1" s="1"/>
  <c r="AK2303" i="1"/>
  <c r="AH2305" i="1" l="1"/>
  <c r="AI2305" i="1" s="1"/>
  <c r="AJ2305" i="1" s="1"/>
  <c r="AK2304" i="1"/>
  <c r="AH2306" i="1" l="1"/>
  <c r="AI2306" i="1" s="1"/>
  <c r="AJ2306" i="1" s="1"/>
  <c r="AK2305" i="1"/>
  <c r="AH2307" i="1" l="1"/>
  <c r="AI2307" i="1" s="1"/>
  <c r="AJ2307" i="1" s="1"/>
  <c r="AK2306" i="1"/>
  <c r="AH2308" i="1" l="1"/>
  <c r="AI2308" i="1" s="1"/>
  <c r="AJ2308" i="1" s="1"/>
  <c r="AK2307" i="1"/>
  <c r="AH2309" i="1" l="1"/>
  <c r="AI2309" i="1" s="1"/>
  <c r="AJ2309" i="1" s="1"/>
  <c r="AK2308" i="1"/>
  <c r="AH2310" i="1" l="1"/>
  <c r="AI2310" i="1" s="1"/>
  <c r="AJ2310" i="1" s="1"/>
  <c r="AK2309" i="1"/>
  <c r="AH2311" i="1" l="1"/>
  <c r="AI2311" i="1" s="1"/>
  <c r="AJ2311" i="1" s="1"/>
  <c r="AK2310" i="1"/>
  <c r="AH2312" i="1" l="1"/>
  <c r="AI2312" i="1" s="1"/>
  <c r="AJ2312" i="1" s="1"/>
  <c r="AK2311" i="1"/>
  <c r="AH2313" i="1" l="1"/>
  <c r="AI2313" i="1" s="1"/>
  <c r="AJ2313" i="1" s="1"/>
  <c r="AK2312" i="1"/>
  <c r="AH2314" i="1" l="1"/>
  <c r="AI2314" i="1" s="1"/>
  <c r="AJ2314" i="1" s="1"/>
  <c r="AK2313" i="1"/>
  <c r="AH2315" i="1" l="1"/>
  <c r="AI2315" i="1" s="1"/>
  <c r="AJ2315" i="1" s="1"/>
  <c r="AK2314" i="1"/>
  <c r="AH2316" i="1" l="1"/>
  <c r="AI2316" i="1" s="1"/>
  <c r="AJ2316" i="1" s="1"/>
  <c r="AK2315" i="1"/>
  <c r="AH2317" i="1" l="1"/>
  <c r="AI2317" i="1" s="1"/>
  <c r="AJ2317" i="1" s="1"/>
  <c r="AK2316" i="1"/>
  <c r="AH2318" i="1" l="1"/>
  <c r="AI2318" i="1" s="1"/>
  <c r="AJ2318" i="1" s="1"/>
  <c r="AK2317" i="1"/>
  <c r="AH2319" i="1" l="1"/>
  <c r="AI2319" i="1" s="1"/>
  <c r="AJ2319" i="1" s="1"/>
  <c r="AK2318" i="1"/>
  <c r="AH2320" i="1" l="1"/>
  <c r="AI2320" i="1" s="1"/>
  <c r="AJ2320" i="1" s="1"/>
  <c r="AK2319" i="1"/>
  <c r="AH2321" i="1" l="1"/>
  <c r="AI2321" i="1" s="1"/>
  <c r="AJ2321" i="1" s="1"/>
  <c r="AK2320" i="1"/>
  <c r="AH2322" i="1" l="1"/>
  <c r="AI2322" i="1" s="1"/>
  <c r="AJ2322" i="1" s="1"/>
  <c r="AK2321" i="1"/>
  <c r="AH2323" i="1" l="1"/>
  <c r="AI2323" i="1" s="1"/>
  <c r="AJ2323" i="1" s="1"/>
  <c r="AK2322" i="1"/>
  <c r="AH2324" i="1" l="1"/>
  <c r="AI2324" i="1" s="1"/>
  <c r="AJ2324" i="1" s="1"/>
  <c r="AK2323" i="1"/>
  <c r="AH2325" i="1" l="1"/>
  <c r="AI2325" i="1" s="1"/>
  <c r="AJ2325" i="1" s="1"/>
  <c r="AK2324" i="1"/>
  <c r="AH2326" i="1" l="1"/>
  <c r="AI2326" i="1" s="1"/>
  <c r="AJ2326" i="1" s="1"/>
  <c r="AK2325" i="1"/>
  <c r="AH2327" i="1" l="1"/>
  <c r="AI2327" i="1" s="1"/>
  <c r="AJ2327" i="1" s="1"/>
  <c r="AK2326" i="1"/>
  <c r="AH2328" i="1" l="1"/>
  <c r="AI2328" i="1" s="1"/>
  <c r="AJ2328" i="1" s="1"/>
  <c r="AK2327" i="1"/>
  <c r="AH2329" i="1" l="1"/>
  <c r="AI2329" i="1" s="1"/>
  <c r="AJ2329" i="1" s="1"/>
  <c r="AK2328" i="1"/>
  <c r="AH2330" i="1" l="1"/>
  <c r="AI2330" i="1" s="1"/>
  <c r="AJ2330" i="1" s="1"/>
  <c r="AK2329" i="1"/>
  <c r="AH2331" i="1" l="1"/>
  <c r="AI2331" i="1" s="1"/>
  <c r="AJ2331" i="1" s="1"/>
  <c r="AK2330" i="1"/>
  <c r="AH2332" i="1" l="1"/>
  <c r="AI2332" i="1" s="1"/>
  <c r="AJ2332" i="1" s="1"/>
  <c r="AK2331" i="1"/>
  <c r="AH2333" i="1" l="1"/>
  <c r="AI2333" i="1" s="1"/>
  <c r="AJ2333" i="1" s="1"/>
  <c r="AK2332" i="1"/>
  <c r="AH2334" i="1" l="1"/>
  <c r="AI2334" i="1" s="1"/>
  <c r="AJ2334" i="1" s="1"/>
  <c r="AK2333" i="1"/>
  <c r="AH2335" i="1" l="1"/>
  <c r="AI2335" i="1" s="1"/>
  <c r="AJ2335" i="1" s="1"/>
  <c r="AK2334" i="1"/>
  <c r="AH2336" i="1" l="1"/>
  <c r="AI2336" i="1" s="1"/>
  <c r="AJ2336" i="1" s="1"/>
  <c r="AK2335" i="1"/>
  <c r="AH2337" i="1" l="1"/>
  <c r="AI2337" i="1" s="1"/>
  <c r="AJ2337" i="1" s="1"/>
  <c r="AK2336" i="1"/>
  <c r="AH2338" i="1" l="1"/>
  <c r="AI2338" i="1" s="1"/>
  <c r="AJ2338" i="1" s="1"/>
  <c r="AK2337" i="1"/>
  <c r="AH2339" i="1" l="1"/>
  <c r="AI2339" i="1" s="1"/>
  <c r="AJ2339" i="1" s="1"/>
  <c r="AK2338" i="1"/>
  <c r="AH2340" i="1" l="1"/>
  <c r="AI2340" i="1" s="1"/>
  <c r="AJ2340" i="1" s="1"/>
  <c r="AK2339" i="1"/>
  <c r="AH2341" i="1" l="1"/>
  <c r="AI2341" i="1" s="1"/>
  <c r="AJ2341" i="1" s="1"/>
  <c r="AK2340" i="1"/>
  <c r="AH2342" i="1" l="1"/>
  <c r="AI2342" i="1" s="1"/>
  <c r="AJ2342" i="1" s="1"/>
  <c r="AK2341" i="1"/>
  <c r="AH2343" i="1" l="1"/>
  <c r="AI2343" i="1" s="1"/>
  <c r="AJ2343" i="1" s="1"/>
  <c r="AK2342" i="1"/>
  <c r="AH2344" i="1" l="1"/>
  <c r="AI2344" i="1" s="1"/>
  <c r="AJ2344" i="1" s="1"/>
  <c r="AK2343" i="1"/>
  <c r="AH2345" i="1" l="1"/>
  <c r="AI2345" i="1" s="1"/>
  <c r="AJ2345" i="1" s="1"/>
  <c r="AK2344" i="1"/>
  <c r="AH2346" i="1" l="1"/>
  <c r="AI2346" i="1" s="1"/>
  <c r="AJ2346" i="1" s="1"/>
  <c r="AK2345" i="1"/>
  <c r="AH2347" i="1" l="1"/>
  <c r="AI2347" i="1" s="1"/>
  <c r="AJ2347" i="1" s="1"/>
  <c r="AK2346" i="1"/>
  <c r="AH2348" i="1" l="1"/>
  <c r="AI2348" i="1" s="1"/>
  <c r="AJ2348" i="1" s="1"/>
  <c r="AK2347" i="1"/>
  <c r="AH2349" i="1" l="1"/>
  <c r="AI2349" i="1" s="1"/>
  <c r="AJ2349" i="1" s="1"/>
  <c r="AK2348" i="1"/>
  <c r="AH2350" i="1" l="1"/>
  <c r="AI2350" i="1" s="1"/>
  <c r="AJ2350" i="1" s="1"/>
  <c r="AK2349" i="1"/>
  <c r="AH2351" i="1" l="1"/>
  <c r="AI2351" i="1" s="1"/>
  <c r="AJ2351" i="1" s="1"/>
  <c r="AK2350" i="1"/>
  <c r="AH2352" i="1" l="1"/>
  <c r="AI2352" i="1" s="1"/>
  <c r="AJ2352" i="1" s="1"/>
  <c r="AK2351" i="1"/>
  <c r="AH2353" i="1" l="1"/>
  <c r="AI2353" i="1" s="1"/>
  <c r="AJ2353" i="1" s="1"/>
  <c r="AK2352" i="1"/>
  <c r="AH2354" i="1" l="1"/>
  <c r="AI2354" i="1" s="1"/>
  <c r="AJ2354" i="1" s="1"/>
  <c r="AK2353" i="1"/>
  <c r="AH2355" i="1" l="1"/>
  <c r="AI2355" i="1" s="1"/>
  <c r="AJ2355" i="1" s="1"/>
  <c r="AK2354" i="1"/>
  <c r="AH2356" i="1" l="1"/>
  <c r="AI2356" i="1" s="1"/>
  <c r="AJ2356" i="1" s="1"/>
  <c r="AK2355" i="1"/>
  <c r="AH2357" i="1" l="1"/>
  <c r="AI2357" i="1" s="1"/>
  <c r="AJ2357" i="1" s="1"/>
  <c r="AK2356" i="1"/>
  <c r="AH2358" i="1" l="1"/>
  <c r="AI2358" i="1" s="1"/>
  <c r="AJ2358" i="1" s="1"/>
  <c r="AK2357" i="1"/>
  <c r="AH2359" i="1" l="1"/>
  <c r="AI2359" i="1" s="1"/>
  <c r="AJ2359" i="1" s="1"/>
  <c r="AK2358" i="1"/>
  <c r="AH2360" i="1" l="1"/>
  <c r="AI2360" i="1" s="1"/>
  <c r="AJ2360" i="1" s="1"/>
  <c r="AK2359" i="1"/>
  <c r="AH2361" i="1" l="1"/>
  <c r="AI2361" i="1" s="1"/>
  <c r="AJ2361" i="1" s="1"/>
  <c r="AK2360" i="1"/>
  <c r="AH2362" i="1" l="1"/>
  <c r="AI2362" i="1" s="1"/>
  <c r="AJ2362" i="1" s="1"/>
  <c r="AK2361" i="1"/>
  <c r="AH2363" i="1" l="1"/>
  <c r="AI2363" i="1" s="1"/>
  <c r="AJ2363" i="1" s="1"/>
  <c r="AK2362" i="1"/>
  <c r="AH2364" i="1" l="1"/>
  <c r="AI2364" i="1" s="1"/>
  <c r="AJ2364" i="1" s="1"/>
  <c r="AK2363" i="1"/>
  <c r="AH2365" i="1" l="1"/>
  <c r="AI2365" i="1" s="1"/>
  <c r="AJ2365" i="1" s="1"/>
  <c r="AK2364" i="1"/>
  <c r="AH2366" i="1" l="1"/>
  <c r="AI2366" i="1" s="1"/>
  <c r="AJ2366" i="1" s="1"/>
  <c r="AK2365" i="1"/>
  <c r="AH2367" i="1" l="1"/>
  <c r="AI2367" i="1" s="1"/>
  <c r="AJ2367" i="1" s="1"/>
  <c r="AK2366" i="1"/>
  <c r="AH2368" i="1" l="1"/>
  <c r="AI2368" i="1" s="1"/>
  <c r="AJ2368" i="1" s="1"/>
  <c r="AK2367" i="1"/>
  <c r="AH2369" i="1" l="1"/>
  <c r="AI2369" i="1" s="1"/>
  <c r="AJ2369" i="1" s="1"/>
  <c r="AK2368" i="1"/>
  <c r="AH2370" i="1" l="1"/>
  <c r="AI2370" i="1" s="1"/>
  <c r="AJ2370" i="1" s="1"/>
  <c r="AK2369" i="1"/>
  <c r="AH2371" i="1" l="1"/>
  <c r="AI2371" i="1" s="1"/>
  <c r="AJ2371" i="1" s="1"/>
  <c r="AK2370" i="1"/>
  <c r="AH2372" i="1" l="1"/>
  <c r="AI2372" i="1" s="1"/>
  <c r="AJ2372" i="1" s="1"/>
  <c r="AK2371" i="1"/>
  <c r="AH2373" i="1" l="1"/>
  <c r="AI2373" i="1" s="1"/>
  <c r="AJ2373" i="1" s="1"/>
  <c r="AK2372" i="1"/>
  <c r="AH2374" i="1" l="1"/>
  <c r="AI2374" i="1" s="1"/>
  <c r="AJ2374" i="1" s="1"/>
  <c r="AK2373" i="1"/>
  <c r="AH2375" i="1" l="1"/>
  <c r="AI2375" i="1" s="1"/>
  <c r="AJ2375" i="1" s="1"/>
  <c r="AK2374" i="1"/>
  <c r="AH2376" i="1" l="1"/>
  <c r="AI2376" i="1" s="1"/>
  <c r="AJ2376" i="1" s="1"/>
  <c r="AK2375" i="1"/>
  <c r="AH2377" i="1" l="1"/>
  <c r="AI2377" i="1" s="1"/>
  <c r="AJ2377" i="1" s="1"/>
  <c r="AK2376" i="1"/>
  <c r="AH2378" i="1" l="1"/>
  <c r="AI2378" i="1" s="1"/>
  <c r="AJ2378" i="1" s="1"/>
  <c r="AK2377" i="1"/>
  <c r="AH2379" i="1" l="1"/>
  <c r="AI2379" i="1" s="1"/>
  <c r="AJ2379" i="1" s="1"/>
  <c r="AK2378" i="1"/>
  <c r="AH2380" i="1" l="1"/>
  <c r="AI2380" i="1" s="1"/>
  <c r="AJ2380" i="1" s="1"/>
  <c r="AK2379" i="1"/>
  <c r="AH2381" i="1" l="1"/>
  <c r="AI2381" i="1" s="1"/>
  <c r="AJ2381" i="1" s="1"/>
  <c r="AK2380" i="1"/>
  <c r="AH2382" i="1" l="1"/>
  <c r="AI2382" i="1" s="1"/>
  <c r="AJ2382" i="1" s="1"/>
  <c r="AK2381" i="1"/>
  <c r="AH2383" i="1" l="1"/>
  <c r="AI2383" i="1" s="1"/>
  <c r="AJ2383" i="1" s="1"/>
  <c r="AK2382" i="1"/>
  <c r="AH2384" i="1" l="1"/>
  <c r="AI2384" i="1" s="1"/>
  <c r="AJ2384" i="1" s="1"/>
  <c r="AK2383" i="1"/>
  <c r="AH2385" i="1" l="1"/>
  <c r="AI2385" i="1" s="1"/>
  <c r="AJ2385" i="1" s="1"/>
  <c r="AK2384" i="1"/>
  <c r="AH2386" i="1" l="1"/>
  <c r="AI2386" i="1" s="1"/>
  <c r="AJ2386" i="1" s="1"/>
  <c r="AK2385" i="1"/>
  <c r="AH2387" i="1" l="1"/>
  <c r="AI2387" i="1" s="1"/>
  <c r="AJ2387" i="1" s="1"/>
  <c r="AK2386" i="1"/>
  <c r="AH2388" i="1" l="1"/>
  <c r="AI2388" i="1" s="1"/>
  <c r="AJ2388" i="1" s="1"/>
  <c r="AK2387" i="1"/>
  <c r="AH2389" i="1" l="1"/>
  <c r="AI2389" i="1" s="1"/>
  <c r="AJ2389" i="1" s="1"/>
  <c r="AK2388" i="1"/>
  <c r="AH2390" i="1" l="1"/>
  <c r="AI2390" i="1" s="1"/>
  <c r="AJ2390" i="1" s="1"/>
  <c r="AK2389" i="1"/>
  <c r="AH2391" i="1" l="1"/>
  <c r="AI2391" i="1" s="1"/>
  <c r="AJ2391" i="1" s="1"/>
  <c r="AK2390" i="1"/>
  <c r="AH2392" i="1" l="1"/>
  <c r="AI2392" i="1" s="1"/>
  <c r="AJ2392" i="1" s="1"/>
  <c r="AK2391" i="1"/>
  <c r="AH2393" i="1" l="1"/>
  <c r="AI2393" i="1" s="1"/>
  <c r="AJ2393" i="1" s="1"/>
  <c r="AK2392" i="1"/>
  <c r="AH2394" i="1" l="1"/>
  <c r="AI2394" i="1" s="1"/>
  <c r="AJ2394" i="1" s="1"/>
  <c r="AK2393" i="1"/>
  <c r="AH2395" i="1" l="1"/>
  <c r="AI2395" i="1" s="1"/>
  <c r="AJ2395" i="1" s="1"/>
  <c r="AK2394" i="1"/>
  <c r="AH2396" i="1" l="1"/>
  <c r="AI2396" i="1" s="1"/>
  <c r="AJ2396" i="1" s="1"/>
  <c r="AK2395" i="1"/>
  <c r="AH2397" i="1" l="1"/>
  <c r="AI2397" i="1" s="1"/>
  <c r="AJ2397" i="1" s="1"/>
  <c r="AK2396" i="1"/>
  <c r="AH2398" i="1" l="1"/>
  <c r="AI2398" i="1" s="1"/>
  <c r="AJ2398" i="1" s="1"/>
  <c r="AK2397" i="1"/>
  <c r="AH2399" i="1" l="1"/>
  <c r="AI2399" i="1" s="1"/>
  <c r="AJ2399" i="1" s="1"/>
  <c r="AK2398" i="1"/>
  <c r="AH2400" i="1" l="1"/>
  <c r="AI2400" i="1" s="1"/>
  <c r="AJ2400" i="1" s="1"/>
  <c r="AK2399" i="1"/>
  <c r="AH2401" i="1" l="1"/>
  <c r="AI2401" i="1" s="1"/>
  <c r="AJ2401" i="1" s="1"/>
  <c r="AK2400" i="1"/>
  <c r="AH2402" i="1" l="1"/>
  <c r="AI2402" i="1" s="1"/>
  <c r="AJ2402" i="1" s="1"/>
  <c r="AK2401" i="1"/>
  <c r="AH2403" i="1" l="1"/>
  <c r="AI2403" i="1" s="1"/>
  <c r="AJ2403" i="1" s="1"/>
  <c r="AK2402" i="1"/>
  <c r="AH2404" i="1" l="1"/>
  <c r="AI2404" i="1" s="1"/>
  <c r="AJ2404" i="1" s="1"/>
  <c r="AK2403" i="1"/>
  <c r="AH2405" i="1" l="1"/>
  <c r="AI2405" i="1" s="1"/>
  <c r="AJ2405" i="1" s="1"/>
  <c r="AK2404" i="1"/>
  <c r="AH2406" i="1" l="1"/>
  <c r="AI2406" i="1" s="1"/>
  <c r="AJ2406" i="1" s="1"/>
  <c r="AK2405" i="1"/>
  <c r="AH2407" i="1" l="1"/>
  <c r="AI2407" i="1" s="1"/>
  <c r="AJ2407" i="1" s="1"/>
  <c r="AK2406" i="1"/>
  <c r="AH2408" i="1" l="1"/>
  <c r="AI2408" i="1" s="1"/>
  <c r="AJ2408" i="1" s="1"/>
  <c r="AK2407" i="1"/>
  <c r="AH2409" i="1" l="1"/>
  <c r="AI2409" i="1" s="1"/>
  <c r="AJ2409" i="1" s="1"/>
  <c r="AK2408" i="1"/>
  <c r="AH2410" i="1" l="1"/>
  <c r="AI2410" i="1" s="1"/>
  <c r="AJ2410" i="1" s="1"/>
  <c r="AK2409" i="1"/>
  <c r="AH2411" i="1" l="1"/>
  <c r="AI2411" i="1" s="1"/>
  <c r="AJ2411" i="1" s="1"/>
  <c r="AK2410" i="1"/>
  <c r="AH2412" i="1" l="1"/>
  <c r="AI2412" i="1" s="1"/>
  <c r="AJ2412" i="1" s="1"/>
  <c r="AK2411" i="1"/>
  <c r="AH2413" i="1" l="1"/>
  <c r="AI2413" i="1" s="1"/>
  <c r="AJ2413" i="1" s="1"/>
  <c r="AK2412" i="1"/>
  <c r="AH2414" i="1" l="1"/>
  <c r="AI2414" i="1" s="1"/>
  <c r="AJ2414" i="1" s="1"/>
  <c r="AK2413" i="1"/>
  <c r="AH2415" i="1" l="1"/>
  <c r="AI2415" i="1" s="1"/>
  <c r="AJ2415" i="1" s="1"/>
  <c r="AK2414" i="1"/>
  <c r="AH2416" i="1" l="1"/>
  <c r="AI2416" i="1" s="1"/>
  <c r="AJ2416" i="1" s="1"/>
  <c r="AK2415" i="1"/>
  <c r="AH2417" i="1" l="1"/>
  <c r="AI2417" i="1" s="1"/>
  <c r="AJ2417" i="1" s="1"/>
  <c r="AK2416" i="1"/>
  <c r="AH2418" i="1" l="1"/>
  <c r="AI2418" i="1" s="1"/>
  <c r="AJ2418" i="1" s="1"/>
  <c r="AK2417" i="1"/>
  <c r="AH2419" i="1" l="1"/>
  <c r="AI2419" i="1" s="1"/>
  <c r="AJ2419" i="1" s="1"/>
  <c r="AK2418" i="1"/>
  <c r="AH2420" i="1" l="1"/>
  <c r="AI2420" i="1" s="1"/>
  <c r="AJ2420" i="1" s="1"/>
  <c r="AK2419" i="1"/>
  <c r="AH2421" i="1" l="1"/>
  <c r="AI2421" i="1" s="1"/>
  <c r="AJ2421" i="1" s="1"/>
  <c r="AK2420" i="1"/>
  <c r="AH2422" i="1" l="1"/>
  <c r="AI2422" i="1" s="1"/>
  <c r="AJ2422" i="1" s="1"/>
  <c r="AK2421" i="1"/>
  <c r="AH2423" i="1" l="1"/>
  <c r="AI2423" i="1" s="1"/>
  <c r="AJ2423" i="1" s="1"/>
  <c r="AK2422" i="1"/>
  <c r="AH2424" i="1" l="1"/>
  <c r="AI2424" i="1" s="1"/>
  <c r="AJ2424" i="1" s="1"/>
  <c r="AK2423" i="1"/>
  <c r="AH2425" i="1" l="1"/>
  <c r="AI2425" i="1" s="1"/>
  <c r="AJ2425" i="1" s="1"/>
  <c r="AK2424" i="1"/>
  <c r="AH2426" i="1" l="1"/>
  <c r="AI2426" i="1" s="1"/>
  <c r="AJ2426" i="1" s="1"/>
  <c r="AK2425" i="1"/>
  <c r="AH2427" i="1" l="1"/>
  <c r="AI2427" i="1" s="1"/>
  <c r="AJ2427" i="1" s="1"/>
  <c r="AK2426" i="1"/>
  <c r="AH2428" i="1" l="1"/>
  <c r="AI2428" i="1" s="1"/>
  <c r="AJ2428" i="1" s="1"/>
  <c r="C12" i="2" s="1"/>
  <c r="AK2427" i="1"/>
  <c r="F12" i="2" l="1"/>
  <c r="G12" i="2"/>
  <c r="K12" i="2"/>
  <c r="H12" i="2"/>
  <c r="L12" i="2"/>
  <c r="I12" i="2"/>
  <c r="M12" i="2"/>
  <c r="J12" i="2"/>
  <c r="N12" i="2"/>
  <c r="O12" i="2"/>
  <c r="AH2429" i="1"/>
  <c r="AI2429" i="1" s="1"/>
  <c r="AJ2429" i="1" s="1"/>
  <c r="AK2428" i="1"/>
  <c r="AH2430" i="1" l="1"/>
  <c r="AI2430" i="1" s="1"/>
  <c r="AJ2430" i="1" s="1"/>
  <c r="AK2429" i="1"/>
  <c r="P12" i="2"/>
  <c r="Q12" i="2"/>
  <c r="AH2431" i="1" l="1"/>
  <c r="AI2431" i="1" s="1"/>
  <c r="AJ2431" i="1" s="1"/>
  <c r="AK2430" i="1"/>
  <c r="AH2432" i="1" l="1"/>
  <c r="AI2432" i="1" s="1"/>
  <c r="AJ2432" i="1" s="1"/>
  <c r="AK2431" i="1"/>
  <c r="AH2433" i="1" l="1"/>
  <c r="AI2433" i="1" s="1"/>
  <c r="AJ2433" i="1" s="1"/>
  <c r="AK2432" i="1"/>
  <c r="AH2434" i="1" l="1"/>
  <c r="AI2434" i="1" s="1"/>
  <c r="AJ2434" i="1" s="1"/>
  <c r="AK2433" i="1"/>
  <c r="AH2435" i="1" l="1"/>
  <c r="AI2435" i="1" s="1"/>
  <c r="AJ2435" i="1" s="1"/>
  <c r="AK2434" i="1"/>
  <c r="AH2436" i="1" l="1"/>
  <c r="AI2436" i="1" s="1"/>
  <c r="AJ2436" i="1" s="1"/>
  <c r="AK2435" i="1"/>
  <c r="AH2437" i="1" l="1"/>
  <c r="AI2437" i="1" s="1"/>
  <c r="AJ2437" i="1" s="1"/>
  <c r="AK2436" i="1"/>
  <c r="AH2438" i="1" l="1"/>
  <c r="AI2438" i="1" s="1"/>
  <c r="AJ2438" i="1" s="1"/>
  <c r="AK2437" i="1"/>
  <c r="AH2439" i="1" l="1"/>
  <c r="AI2439" i="1" s="1"/>
  <c r="AJ2439" i="1" s="1"/>
  <c r="AK2438" i="1"/>
  <c r="AH2440" i="1" l="1"/>
  <c r="AI2440" i="1" s="1"/>
  <c r="AJ2440" i="1" s="1"/>
  <c r="AK2439" i="1"/>
  <c r="AH2441" i="1" l="1"/>
  <c r="AI2441" i="1" s="1"/>
  <c r="AJ2441" i="1" s="1"/>
  <c r="AK2440" i="1"/>
  <c r="AH2442" i="1" l="1"/>
  <c r="AI2442" i="1" s="1"/>
  <c r="AJ2442" i="1" s="1"/>
  <c r="AK2441" i="1"/>
  <c r="AH2443" i="1" l="1"/>
  <c r="AI2443" i="1" s="1"/>
  <c r="AJ2443" i="1" s="1"/>
  <c r="AK2442" i="1"/>
  <c r="AH2444" i="1" l="1"/>
  <c r="AI2444" i="1" s="1"/>
  <c r="AJ2444" i="1" s="1"/>
  <c r="AK2443" i="1"/>
  <c r="AH2445" i="1" l="1"/>
  <c r="AI2445" i="1" s="1"/>
  <c r="AJ2445" i="1" s="1"/>
  <c r="AK2444" i="1"/>
  <c r="AH2446" i="1" l="1"/>
  <c r="AI2446" i="1" s="1"/>
  <c r="AJ2446" i="1" s="1"/>
  <c r="AK2445" i="1"/>
  <c r="AH2447" i="1" l="1"/>
  <c r="AI2447" i="1" s="1"/>
  <c r="AJ2447" i="1" s="1"/>
  <c r="AK2446" i="1"/>
  <c r="AH2448" i="1" l="1"/>
  <c r="AI2448" i="1" s="1"/>
  <c r="AJ2448" i="1" s="1"/>
  <c r="AK2447" i="1"/>
  <c r="AH2449" i="1" l="1"/>
  <c r="AI2449" i="1" s="1"/>
  <c r="AJ2449" i="1" s="1"/>
  <c r="AK2448" i="1"/>
  <c r="AH2450" i="1" l="1"/>
  <c r="AI2450" i="1" s="1"/>
  <c r="AJ2450" i="1" s="1"/>
  <c r="AK2449" i="1"/>
  <c r="AH2451" i="1" l="1"/>
  <c r="AI2451" i="1" s="1"/>
  <c r="AJ2451" i="1" s="1"/>
  <c r="AK2450" i="1"/>
  <c r="AH2452" i="1" l="1"/>
  <c r="AI2452" i="1" s="1"/>
  <c r="AJ2452" i="1" s="1"/>
  <c r="AK2451" i="1"/>
  <c r="AH2453" i="1" l="1"/>
  <c r="AI2453" i="1" s="1"/>
  <c r="AJ2453" i="1" s="1"/>
  <c r="AK2452" i="1"/>
  <c r="AH2454" i="1" l="1"/>
  <c r="AI2454" i="1" s="1"/>
  <c r="AJ2454" i="1" s="1"/>
  <c r="AK2453" i="1"/>
  <c r="AH2455" i="1" l="1"/>
  <c r="AI2455" i="1" s="1"/>
  <c r="AJ2455" i="1" s="1"/>
  <c r="AK2454" i="1"/>
  <c r="AH2456" i="1" l="1"/>
  <c r="AI2456" i="1" s="1"/>
  <c r="AJ2456" i="1" s="1"/>
  <c r="AK2455" i="1"/>
  <c r="AH2457" i="1" l="1"/>
  <c r="AI2457" i="1" s="1"/>
  <c r="AJ2457" i="1" s="1"/>
  <c r="AK2456" i="1"/>
  <c r="AH2458" i="1" l="1"/>
  <c r="AI2458" i="1" s="1"/>
  <c r="AJ2458" i="1" s="1"/>
  <c r="AK2457" i="1"/>
  <c r="AH2459" i="1" l="1"/>
  <c r="AI2459" i="1" s="1"/>
  <c r="AJ2459" i="1" s="1"/>
  <c r="AK2458" i="1"/>
  <c r="AH2460" i="1" l="1"/>
  <c r="AI2460" i="1" s="1"/>
  <c r="AJ2460" i="1" s="1"/>
  <c r="AK2459" i="1"/>
  <c r="AH2461" i="1" l="1"/>
  <c r="AI2461" i="1" s="1"/>
  <c r="AJ2461" i="1" s="1"/>
  <c r="AK2460" i="1"/>
  <c r="AH2462" i="1" l="1"/>
  <c r="AI2462" i="1" s="1"/>
  <c r="AJ2462" i="1" s="1"/>
  <c r="AK2461" i="1"/>
  <c r="AH2463" i="1" l="1"/>
  <c r="AI2463" i="1" s="1"/>
  <c r="AJ2463" i="1" s="1"/>
  <c r="AK2462" i="1"/>
  <c r="AH2464" i="1" l="1"/>
  <c r="AI2464" i="1" s="1"/>
  <c r="AJ2464" i="1" s="1"/>
  <c r="AK2463" i="1"/>
  <c r="AH2465" i="1" l="1"/>
  <c r="AI2465" i="1" s="1"/>
  <c r="AJ2465" i="1" s="1"/>
  <c r="AK2464" i="1"/>
  <c r="AH2466" i="1" l="1"/>
  <c r="AI2466" i="1" s="1"/>
  <c r="AJ2466" i="1" s="1"/>
  <c r="AK2465" i="1"/>
  <c r="AH2467" i="1" l="1"/>
  <c r="AI2467" i="1" s="1"/>
  <c r="AJ2467" i="1" s="1"/>
  <c r="AK2466" i="1"/>
  <c r="AH2468" i="1" l="1"/>
  <c r="AI2468" i="1" s="1"/>
  <c r="AJ2468" i="1" s="1"/>
  <c r="AK2467" i="1"/>
  <c r="AH2469" i="1" l="1"/>
  <c r="AI2469" i="1" s="1"/>
  <c r="AJ2469" i="1" s="1"/>
  <c r="AK2468" i="1"/>
  <c r="AH2470" i="1" l="1"/>
  <c r="AI2470" i="1" s="1"/>
  <c r="AJ2470" i="1" s="1"/>
  <c r="AK2469" i="1"/>
  <c r="AH2471" i="1" l="1"/>
  <c r="AI2471" i="1" s="1"/>
  <c r="AJ2471" i="1" s="1"/>
  <c r="AK2470" i="1"/>
  <c r="AH2472" i="1" l="1"/>
  <c r="AI2472" i="1" s="1"/>
  <c r="AJ2472" i="1" s="1"/>
  <c r="AK2471" i="1"/>
  <c r="AH2473" i="1" l="1"/>
  <c r="AI2473" i="1" s="1"/>
  <c r="AJ2473" i="1" s="1"/>
  <c r="AK2472" i="1"/>
  <c r="AH2474" i="1" l="1"/>
  <c r="AI2474" i="1" s="1"/>
  <c r="AJ2474" i="1" s="1"/>
  <c r="AK2473" i="1"/>
  <c r="AH2475" i="1" l="1"/>
  <c r="AI2475" i="1" s="1"/>
  <c r="AJ2475" i="1" s="1"/>
  <c r="AK2474" i="1"/>
  <c r="AH2476" i="1" l="1"/>
  <c r="AI2476" i="1" s="1"/>
  <c r="AJ2476" i="1" s="1"/>
  <c r="AK2475" i="1"/>
  <c r="AH2477" i="1" l="1"/>
  <c r="AI2477" i="1" s="1"/>
  <c r="AJ2477" i="1" s="1"/>
  <c r="AK2476" i="1"/>
  <c r="AH2478" i="1" l="1"/>
  <c r="AI2478" i="1" s="1"/>
  <c r="AJ2478" i="1" s="1"/>
  <c r="AK2477" i="1"/>
  <c r="AH2479" i="1" l="1"/>
  <c r="AI2479" i="1" s="1"/>
  <c r="AJ2479" i="1" s="1"/>
  <c r="AK2478" i="1"/>
  <c r="AH2480" i="1" l="1"/>
  <c r="AI2480" i="1" s="1"/>
  <c r="AJ2480" i="1" s="1"/>
  <c r="AK2479" i="1"/>
  <c r="AH2481" i="1" l="1"/>
  <c r="AI2481" i="1" s="1"/>
  <c r="AJ2481" i="1" s="1"/>
  <c r="AK2480" i="1"/>
  <c r="AH2482" i="1" l="1"/>
  <c r="AI2482" i="1" s="1"/>
  <c r="AJ2482" i="1" s="1"/>
  <c r="AK2481" i="1"/>
  <c r="AH2483" i="1" l="1"/>
  <c r="AI2483" i="1" s="1"/>
  <c r="AJ2483" i="1" s="1"/>
  <c r="AK2482" i="1"/>
  <c r="AH2484" i="1" l="1"/>
  <c r="AI2484" i="1" s="1"/>
  <c r="AJ2484" i="1" s="1"/>
  <c r="AK2483" i="1"/>
  <c r="AH2485" i="1" l="1"/>
  <c r="AI2485" i="1" s="1"/>
  <c r="AJ2485" i="1" s="1"/>
  <c r="AK2484" i="1"/>
  <c r="AH2486" i="1" l="1"/>
  <c r="AI2486" i="1" s="1"/>
  <c r="AJ2486" i="1" s="1"/>
  <c r="AK2485" i="1"/>
  <c r="AH2487" i="1" l="1"/>
  <c r="AI2487" i="1" s="1"/>
  <c r="AJ2487" i="1" s="1"/>
  <c r="AK2486" i="1"/>
  <c r="AH2488" i="1" l="1"/>
  <c r="AI2488" i="1" s="1"/>
  <c r="AJ2488" i="1" s="1"/>
  <c r="AK2487" i="1"/>
  <c r="AH2489" i="1" l="1"/>
  <c r="AI2489" i="1" s="1"/>
  <c r="AJ2489" i="1" s="1"/>
  <c r="AK2488" i="1"/>
  <c r="AH2490" i="1" l="1"/>
  <c r="AI2490" i="1" s="1"/>
  <c r="AJ2490" i="1" s="1"/>
  <c r="AK2489" i="1"/>
  <c r="AH2491" i="1" l="1"/>
  <c r="AI2491" i="1" s="1"/>
  <c r="AJ2491" i="1" s="1"/>
  <c r="AK2490" i="1"/>
  <c r="AH2492" i="1" l="1"/>
  <c r="AI2492" i="1" s="1"/>
  <c r="AJ2492" i="1" s="1"/>
  <c r="AK2491" i="1"/>
  <c r="AH2493" i="1" l="1"/>
  <c r="AI2493" i="1" s="1"/>
  <c r="AJ2493" i="1" s="1"/>
  <c r="AK2492" i="1"/>
  <c r="AH2494" i="1" l="1"/>
  <c r="AI2494" i="1" s="1"/>
  <c r="AJ2494" i="1" s="1"/>
  <c r="AK2493" i="1"/>
  <c r="AH2495" i="1" l="1"/>
  <c r="AI2495" i="1" s="1"/>
  <c r="AJ2495" i="1" s="1"/>
  <c r="AK2494" i="1"/>
  <c r="AH2496" i="1" l="1"/>
  <c r="AI2496" i="1" s="1"/>
  <c r="AJ2496" i="1" s="1"/>
  <c r="AK2495" i="1"/>
  <c r="AH2497" i="1" l="1"/>
  <c r="AI2497" i="1" s="1"/>
  <c r="AJ2497" i="1" s="1"/>
  <c r="AK2496" i="1"/>
  <c r="AH2498" i="1" l="1"/>
  <c r="AI2498" i="1" s="1"/>
  <c r="AJ2498" i="1" s="1"/>
  <c r="AK2497" i="1"/>
  <c r="AH2499" i="1" l="1"/>
  <c r="AI2499" i="1" s="1"/>
  <c r="AJ2499" i="1" s="1"/>
  <c r="AK2498" i="1"/>
  <c r="AH2500" i="1" l="1"/>
  <c r="AI2500" i="1" s="1"/>
  <c r="AJ2500" i="1" s="1"/>
  <c r="AK2499" i="1"/>
  <c r="AH2501" i="1" l="1"/>
  <c r="AI2501" i="1" s="1"/>
  <c r="AJ2501" i="1" s="1"/>
  <c r="AK2500" i="1"/>
  <c r="AH2502" i="1" l="1"/>
  <c r="AI2502" i="1" s="1"/>
  <c r="AJ2502" i="1" s="1"/>
  <c r="AK2501" i="1"/>
  <c r="AH2503" i="1" l="1"/>
  <c r="AI2503" i="1" s="1"/>
  <c r="AJ2503" i="1" s="1"/>
  <c r="AK2502" i="1"/>
  <c r="AH2504" i="1" l="1"/>
  <c r="AI2504" i="1" s="1"/>
  <c r="AJ2504" i="1" s="1"/>
  <c r="AK2503" i="1"/>
  <c r="AH2505" i="1" l="1"/>
  <c r="AI2505" i="1" s="1"/>
  <c r="AJ2505" i="1" s="1"/>
  <c r="AK2504" i="1"/>
  <c r="AH2506" i="1" l="1"/>
  <c r="AI2506" i="1" s="1"/>
  <c r="AJ2506" i="1" s="1"/>
  <c r="AK2505" i="1"/>
  <c r="AH2507" i="1" l="1"/>
  <c r="AI2507" i="1" s="1"/>
  <c r="AJ2507" i="1" s="1"/>
  <c r="AK2506" i="1"/>
  <c r="AH2508" i="1" l="1"/>
  <c r="AI2508" i="1" s="1"/>
  <c r="AJ2508" i="1" s="1"/>
  <c r="AK2507" i="1"/>
  <c r="AH2509" i="1" l="1"/>
  <c r="AI2509" i="1" s="1"/>
  <c r="AJ2509" i="1" s="1"/>
  <c r="AK2508" i="1"/>
  <c r="AH2510" i="1" l="1"/>
  <c r="AI2510" i="1" s="1"/>
  <c r="AJ2510" i="1" s="1"/>
  <c r="AK2509" i="1"/>
  <c r="AH2511" i="1" l="1"/>
  <c r="AI2511" i="1" s="1"/>
  <c r="AJ2511" i="1" s="1"/>
  <c r="AK2510" i="1"/>
  <c r="AH2512" i="1" l="1"/>
  <c r="AI2512" i="1" s="1"/>
  <c r="AJ2512" i="1" s="1"/>
  <c r="AK2511" i="1"/>
  <c r="AH2513" i="1" l="1"/>
  <c r="AI2513" i="1" s="1"/>
  <c r="AJ2513" i="1" s="1"/>
  <c r="AK2512" i="1"/>
  <c r="AH2514" i="1" l="1"/>
  <c r="AI2514" i="1" s="1"/>
  <c r="AJ2514" i="1" s="1"/>
  <c r="AK2513" i="1"/>
  <c r="AH2515" i="1" l="1"/>
  <c r="AI2515" i="1" s="1"/>
  <c r="AJ2515" i="1" s="1"/>
  <c r="AK2514" i="1"/>
  <c r="AH2516" i="1" l="1"/>
  <c r="AI2516" i="1" s="1"/>
  <c r="AJ2516" i="1" s="1"/>
  <c r="AK2515" i="1"/>
  <c r="AH2517" i="1" l="1"/>
  <c r="AI2517" i="1" s="1"/>
  <c r="AJ2517" i="1" s="1"/>
  <c r="AK2516" i="1"/>
  <c r="AH2518" i="1" l="1"/>
  <c r="AI2518" i="1" s="1"/>
  <c r="AJ2518" i="1" s="1"/>
  <c r="AK2517" i="1"/>
  <c r="AH2519" i="1" l="1"/>
  <c r="AI2519" i="1" s="1"/>
  <c r="AJ2519" i="1" s="1"/>
  <c r="AK2518" i="1"/>
  <c r="AH2520" i="1" l="1"/>
  <c r="AI2520" i="1" s="1"/>
  <c r="AJ2520" i="1" s="1"/>
  <c r="AK2519" i="1"/>
  <c r="AH2521" i="1" l="1"/>
  <c r="AI2521" i="1" s="1"/>
  <c r="AJ2521" i="1" s="1"/>
  <c r="AK2520" i="1"/>
  <c r="AH2522" i="1" l="1"/>
  <c r="AI2522" i="1" s="1"/>
  <c r="AJ2522" i="1" s="1"/>
  <c r="AK2521" i="1"/>
  <c r="AH2523" i="1" l="1"/>
  <c r="AI2523" i="1" s="1"/>
  <c r="AJ2523" i="1" s="1"/>
  <c r="AK2522" i="1"/>
  <c r="AH2524" i="1" l="1"/>
  <c r="AI2524" i="1" s="1"/>
  <c r="AJ2524" i="1" s="1"/>
  <c r="AK2523" i="1"/>
  <c r="AH2525" i="1" l="1"/>
  <c r="AI2525" i="1" s="1"/>
  <c r="AJ2525" i="1" s="1"/>
  <c r="AK2524" i="1"/>
  <c r="AH2526" i="1" l="1"/>
  <c r="AI2526" i="1" s="1"/>
  <c r="AJ2526" i="1" s="1"/>
  <c r="AK2525" i="1"/>
  <c r="AH2527" i="1" l="1"/>
  <c r="AI2527" i="1" s="1"/>
  <c r="AJ2527" i="1" s="1"/>
  <c r="AK2526" i="1"/>
  <c r="AH2528" i="1" l="1"/>
  <c r="AI2528" i="1" s="1"/>
  <c r="AJ2528" i="1" s="1"/>
  <c r="AK2527" i="1"/>
  <c r="AH2529" i="1" l="1"/>
  <c r="AI2529" i="1" s="1"/>
  <c r="AJ2529" i="1" s="1"/>
  <c r="AK2528" i="1"/>
  <c r="AH2530" i="1" l="1"/>
  <c r="AI2530" i="1" s="1"/>
  <c r="AJ2530" i="1" s="1"/>
  <c r="AK2529" i="1"/>
  <c r="AH2531" i="1" l="1"/>
  <c r="AI2531" i="1" s="1"/>
  <c r="AJ2531" i="1" s="1"/>
  <c r="AK2530" i="1"/>
  <c r="AH2532" i="1" l="1"/>
  <c r="AI2532" i="1" s="1"/>
  <c r="AJ2532" i="1" s="1"/>
  <c r="AK2531" i="1"/>
  <c r="AH2533" i="1" l="1"/>
  <c r="AI2533" i="1" s="1"/>
  <c r="AJ2533" i="1" s="1"/>
  <c r="AK2532" i="1"/>
  <c r="AH2534" i="1" l="1"/>
  <c r="AI2534" i="1" s="1"/>
  <c r="AJ2534" i="1" s="1"/>
  <c r="AK2533" i="1"/>
  <c r="AH2535" i="1" l="1"/>
  <c r="AI2535" i="1" s="1"/>
  <c r="AJ2535" i="1" s="1"/>
  <c r="AK2534" i="1"/>
  <c r="AH2536" i="1" l="1"/>
  <c r="AI2536" i="1" s="1"/>
  <c r="AJ2536" i="1" s="1"/>
  <c r="AK2535" i="1"/>
  <c r="AH2537" i="1" l="1"/>
  <c r="AI2537" i="1" s="1"/>
  <c r="AJ2537" i="1" s="1"/>
  <c r="AK2536" i="1"/>
  <c r="AH2538" i="1" l="1"/>
  <c r="AI2538" i="1" s="1"/>
  <c r="AJ2538" i="1" s="1"/>
  <c r="AK2537" i="1"/>
  <c r="AH2539" i="1" l="1"/>
  <c r="AI2539" i="1" s="1"/>
  <c r="AJ2539" i="1" s="1"/>
  <c r="AK2538" i="1"/>
  <c r="AH2540" i="1" l="1"/>
  <c r="AI2540" i="1" s="1"/>
  <c r="AJ2540" i="1" s="1"/>
  <c r="AK2539" i="1"/>
  <c r="AH2541" i="1" l="1"/>
  <c r="AI2541" i="1" s="1"/>
  <c r="AJ2541" i="1" s="1"/>
  <c r="AK2540" i="1"/>
  <c r="AH2542" i="1" l="1"/>
  <c r="AI2542" i="1" s="1"/>
  <c r="AJ2542" i="1" s="1"/>
  <c r="AK2541" i="1"/>
  <c r="AH2543" i="1" l="1"/>
  <c r="AI2543" i="1" s="1"/>
  <c r="AJ2543" i="1" s="1"/>
  <c r="AK2542" i="1"/>
  <c r="AH2544" i="1" l="1"/>
  <c r="AI2544" i="1" s="1"/>
  <c r="AJ2544" i="1" s="1"/>
  <c r="AK2543" i="1"/>
  <c r="AH2545" i="1" l="1"/>
  <c r="AI2545" i="1" s="1"/>
  <c r="AJ2545" i="1" s="1"/>
  <c r="AK2544" i="1"/>
  <c r="AH2546" i="1" l="1"/>
  <c r="AI2546" i="1" s="1"/>
  <c r="AJ2546" i="1" s="1"/>
  <c r="AK2545" i="1"/>
  <c r="AH2547" i="1" l="1"/>
  <c r="AI2547" i="1" s="1"/>
  <c r="AJ2547" i="1" s="1"/>
  <c r="AK2546" i="1"/>
  <c r="AH2548" i="1" l="1"/>
  <c r="AI2548" i="1" s="1"/>
  <c r="AJ2548" i="1" s="1"/>
  <c r="AK2547" i="1"/>
  <c r="AH2549" i="1" l="1"/>
  <c r="AI2549" i="1" s="1"/>
  <c r="AJ2549" i="1" s="1"/>
  <c r="AK2548" i="1"/>
  <c r="AH2550" i="1" l="1"/>
  <c r="AI2550" i="1" s="1"/>
  <c r="AJ2550" i="1" s="1"/>
  <c r="AK2549" i="1"/>
  <c r="AH2551" i="1" l="1"/>
  <c r="AI2551" i="1" s="1"/>
  <c r="AJ2551" i="1" s="1"/>
  <c r="AK2550" i="1"/>
  <c r="AH2552" i="1" l="1"/>
  <c r="AI2552" i="1" s="1"/>
  <c r="AJ2552" i="1" s="1"/>
  <c r="AK2551" i="1"/>
  <c r="AH2553" i="1" l="1"/>
  <c r="AI2553" i="1" s="1"/>
  <c r="AJ2553" i="1" s="1"/>
  <c r="AK2552" i="1"/>
  <c r="AH2554" i="1" l="1"/>
  <c r="AI2554" i="1" s="1"/>
  <c r="AJ2554" i="1" s="1"/>
  <c r="AK2553" i="1"/>
  <c r="AH2555" i="1" l="1"/>
  <c r="AI2555" i="1" s="1"/>
  <c r="AJ2555" i="1" s="1"/>
  <c r="AK2554" i="1"/>
  <c r="AH2556" i="1" l="1"/>
  <c r="AI2556" i="1" s="1"/>
  <c r="AJ2556" i="1" s="1"/>
  <c r="AK2555" i="1"/>
  <c r="AK2556" i="1" l="1"/>
  <c r="AH2557" i="1"/>
  <c r="AI2557" i="1" s="1"/>
  <c r="AJ2557" i="1" s="1"/>
  <c r="AH2558" i="1" l="1"/>
  <c r="AI2558" i="1" s="1"/>
  <c r="AJ2558" i="1" s="1"/>
  <c r="AK2557" i="1"/>
  <c r="AH2559" i="1" l="1"/>
  <c r="AI2559" i="1" s="1"/>
  <c r="AJ2559" i="1" s="1"/>
  <c r="AK2558" i="1"/>
  <c r="AH2560" i="1" l="1"/>
  <c r="AI2560" i="1" s="1"/>
  <c r="AJ2560" i="1" s="1"/>
  <c r="AK2559" i="1"/>
  <c r="AH2561" i="1" l="1"/>
  <c r="AI2561" i="1" s="1"/>
  <c r="AJ2561" i="1" s="1"/>
  <c r="AK2560" i="1"/>
  <c r="AH2562" i="1" l="1"/>
  <c r="AI2562" i="1" s="1"/>
  <c r="AJ2562" i="1" s="1"/>
  <c r="AK2561" i="1"/>
  <c r="AH2563" i="1" l="1"/>
  <c r="AI2563" i="1" s="1"/>
  <c r="AJ2563" i="1" s="1"/>
  <c r="AK2562" i="1"/>
  <c r="AH2564" i="1" l="1"/>
  <c r="AI2564" i="1" s="1"/>
  <c r="AJ2564" i="1" s="1"/>
  <c r="AK2563" i="1"/>
  <c r="AH2565" i="1" l="1"/>
  <c r="AI2565" i="1" s="1"/>
  <c r="AJ2565" i="1" s="1"/>
  <c r="AK2564" i="1"/>
  <c r="AH2566" i="1" l="1"/>
  <c r="AI2566" i="1" s="1"/>
  <c r="AJ2566" i="1" s="1"/>
  <c r="AK2565" i="1"/>
  <c r="AH2567" i="1" l="1"/>
  <c r="AI2567" i="1" s="1"/>
  <c r="AJ2567" i="1" s="1"/>
  <c r="AK2566" i="1"/>
  <c r="AH2568" i="1" l="1"/>
  <c r="AI2568" i="1" s="1"/>
  <c r="AJ2568" i="1" s="1"/>
  <c r="AK2567" i="1"/>
  <c r="AH2569" i="1" l="1"/>
  <c r="AI2569" i="1" s="1"/>
  <c r="AJ2569" i="1" s="1"/>
  <c r="AK2568" i="1"/>
  <c r="AH2570" i="1" l="1"/>
  <c r="AI2570" i="1" s="1"/>
  <c r="AJ2570" i="1" s="1"/>
  <c r="AK2569" i="1"/>
  <c r="AH2571" i="1" l="1"/>
  <c r="AI2571" i="1" s="1"/>
  <c r="AJ2571" i="1" s="1"/>
  <c r="AK2570" i="1"/>
  <c r="AH2572" i="1" l="1"/>
  <c r="AI2572" i="1" s="1"/>
  <c r="AJ2572" i="1" s="1"/>
  <c r="AK2571" i="1"/>
  <c r="AH2573" i="1" l="1"/>
  <c r="AI2573" i="1" s="1"/>
  <c r="AJ2573" i="1" s="1"/>
  <c r="AK2572" i="1"/>
  <c r="AH2574" i="1" l="1"/>
  <c r="AI2574" i="1" s="1"/>
  <c r="AJ2574" i="1" s="1"/>
  <c r="AK2573" i="1"/>
  <c r="AH2575" i="1" l="1"/>
  <c r="AI2575" i="1" s="1"/>
  <c r="AJ2575" i="1" s="1"/>
  <c r="AK2574" i="1"/>
  <c r="AH2576" i="1" l="1"/>
  <c r="AI2576" i="1" s="1"/>
  <c r="AJ2576" i="1" s="1"/>
  <c r="AK2575" i="1"/>
  <c r="AH2577" i="1" l="1"/>
  <c r="AI2577" i="1" s="1"/>
  <c r="AJ2577" i="1" s="1"/>
  <c r="AK2576" i="1"/>
  <c r="AH2578" i="1" l="1"/>
  <c r="AI2578" i="1" s="1"/>
  <c r="AJ2578" i="1" s="1"/>
  <c r="AK2577" i="1"/>
  <c r="AH2579" i="1" l="1"/>
  <c r="AI2579" i="1" s="1"/>
  <c r="AJ2579" i="1" s="1"/>
  <c r="AK2578" i="1"/>
  <c r="AH2580" i="1" l="1"/>
  <c r="AI2580" i="1" s="1"/>
  <c r="AJ2580" i="1" s="1"/>
  <c r="AK2579" i="1"/>
  <c r="AH2581" i="1" l="1"/>
  <c r="AI2581" i="1" s="1"/>
  <c r="AJ2581" i="1" s="1"/>
  <c r="AK2580" i="1"/>
  <c r="AH2582" i="1" l="1"/>
  <c r="AI2582" i="1" s="1"/>
  <c r="AJ2582" i="1" s="1"/>
  <c r="AK2581" i="1"/>
  <c r="AH2583" i="1" l="1"/>
  <c r="AI2583" i="1" s="1"/>
  <c r="AJ2583" i="1" s="1"/>
  <c r="AK2582" i="1"/>
  <c r="AH2584" i="1" l="1"/>
  <c r="AI2584" i="1" s="1"/>
  <c r="AJ2584" i="1" s="1"/>
  <c r="AK2583" i="1"/>
  <c r="AH2585" i="1" l="1"/>
  <c r="AI2585" i="1" s="1"/>
  <c r="AJ2585" i="1" s="1"/>
  <c r="AK2584" i="1"/>
  <c r="AH2586" i="1" l="1"/>
  <c r="AI2586" i="1" s="1"/>
  <c r="AJ2586" i="1" s="1"/>
  <c r="AK2585" i="1"/>
  <c r="AH2587" i="1" l="1"/>
  <c r="AI2587" i="1" s="1"/>
  <c r="AJ2587" i="1" s="1"/>
  <c r="AK2586" i="1"/>
  <c r="AH2588" i="1" l="1"/>
  <c r="AI2588" i="1" s="1"/>
  <c r="AJ2588" i="1" s="1"/>
  <c r="AK2587" i="1"/>
  <c r="AH2589" i="1" l="1"/>
  <c r="AI2589" i="1" s="1"/>
  <c r="AJ2589" i="1" s="1"/>
  <c r="AK2588" i="1"/>
  <c r="AH2590" i="1" l="1"/>
  <c r="AI2590" i="1" s="1"/>
  <c r="AJ2590" i="1" s="1"/>
  <c r="AK2589" i="1"/>
  <c r="AH2591" i="1" l="1"/>
  <c r="AI2591" i="1" s="1"/>
  <c r="AJ2591" i="1" s="1"/>
  <c r="AK2590" i="1"/>
  <c r="AH2592" i="1" l="1"/>
  <c r="AI2592" i="1" s="1"/>
  <c r="AJ2592" i="1" s="1"/>
  <c r="AK2591" i="1"/>
  <c r="AH2593" i="1" l="1"/>
  <c r="AI2593" i="1" s="1"/>
  <c r="AJ2593" i="1" s="1"/>
  <c r="AK2592" i="1"/>
  <c r="AH2594" i="1" l="1"/>
  <c r="AI2594" i="1" s="1"/>
  <c r="AJ2594" i="1" s="1"/>
  <c r="AK2593" i="1"/>
  <c r="AH2595" i="1" l="1"/>
  <c r="AI2595" i="1" s="1"/>
  <c r="AJ2595" i="1" s="1"/>
  <c r="AK2594" i="1"/>
  <c r="AH2596" i="1" l="1"/>
  <c r="AI2596" i="1" s="1"/>
  <c r="AJ2596" i="1" s="1"/>
  <c r="AK2595" i="1"/>
  <c r="AH2597" i="1" l="1"/>
  <c r="AI2597" i="1" s="1"/>
  <c r="AJ2597" i="1" s="1"/>
  <c r="AK2596" i="1"/>
  <c r="AH2598" i="1" l="1"/>
  <c r="AI2598" i="1" s="1"/>
  <c r="AJ2598" i="1" s="1"/>
  <c r="AK2597" i="1"/>
  <c r="AH2599" i="1" l="1"/>
  <c r="AI2599" i="1" s="1"/>
  <c r="AJ2599" i="1" s="1"/>
  <c r="AK2598" i="1"/>
  <c r="AH2600" i="1" l="1"/>
  <c r="AI2600" i="1" s="1"/>
  <c r="AJ2600" i="1" s="1"/>
  <c r="AK2599" i="1"/>
  <c r="AH2601" i="1" l="1"/>
  <c r="AI2601" i="1" s="1"/>
  <c r="AJ2601" i="1" s="1"/>
  <c r="AK2600" i="1"/>
  <c r="AH2602" i="1" l="1"/>
  <c r="AI2602" i="1" s="1"/>
  <c r="AJ2602" i="1" s="1"/>
  <c r="AK2601" i="1"/>
  <c r="AH2603" i="1" l="1"/>
  <c r="AI2603" i="1" s="1"/>
  <c r="AJ2603" i="1" s="1"/>
  <c r="AK2602" i="1"/>
  <c r="AH2604" i="1" l="1"/>
  <c r="AI2604" i="1" s="1"/>
  <c r="AJ2604" i="1" s="1"/>
  <c r="AK2603" i="1"/>
  <c r="AH2605" i="1" l="1"/>
  <c r="AI2605" i="1" s="1"/>
  <c r="AJ2605" i="1" s="1"/>
  <c r="AK2604" i="1"/>
  <c r="AH2606" i="1" l="1"/>
  <c r="AI2606" i="1" s="1"/>
  <c r="AJ2606" i="1" s="1"/>
  <c r="AK2605" i="1"/>
  <c r="AH2607" i="1" l="1"/>
  <c r="AI2607" i="1" s="1"/>
  <c r="AJ2607" i="1" s="1"/>
  <c r="AK2606" i="1"/>
  <c r="AH2608" i="1" l="1"/>
  <c r="AI2608" i="1" s="1"/>
  <c r="AJ2608" i="1" s="1"/>
  <c r="AK2607" i="1"/>
  <c r="AH2609" i="1" l="1"/>
  <c r="AI2609" i="1" s="1"/>
  <c r="AJ2609" i="1" s="1"/>
  <c r="AK2608" i="1"/>
  <c r="AH2610" i="1" l="1"/>
  <c r="AI2610" i="1" s="1"/>
  <c r="AJ2610" i="1" s="1"/>
  <c r="AK2609" i="1"/>
  <c r="AH2611" i="1" l="1"/>
  <c r="AI2611" i="1" s="1"/>
  <c r="AJ2611" i="1" s="1"/>
  <c r="AK2610" i="1"/>
  <c r="AH2612" i="1" l="1"/>
  <c r="AI2612" i="1" s="1"/>
  <c r="AJ2612" i="1" s="1"/>
  <c r="AK2611" i="1"/>
  <c r="AH2613" i="1" l="1"/>
  <c r="AI2613" i="1" s="1"/>
  <c r="AJ2613" i="1" s="1"/>
  <c r="AK2612" i="1"/>
  <c r="AH2614" i="1" l="1"/>
  <c r="AI2614" i="1" s="1"/>
  <c r="AJ2614" i="1" s="1"/>
  <c r="AK2613" i="1"/>
  <c r="AH2615" i="1" l="1"/>
  <c r="AI2615" i="1" s="1"/>
  <c r="AJ2615" i="1" s="1"/>
  <c r="AK2614" i="1"/>
  <c r="AH2616" i="1" l="1"/>
  <c r="AI2616" i="1" s="1"/>
  <c r="AJ2616" i="1" s="1"/>
  <c r="AK2615" i="1"/>
  <c r="AH2617" i="1" l="1"/>
  <c r="AI2617" i="1" s="1"/>
  <c r="AJ2617" i="1" s="1"/>
  <c r="AK2616" i="1"/>
  <c r="AH2618" i="1" l="1"/>
  <c r="AI2618" i="1" s="1"/>
  <c r="AJ2618" i="1" s="1"/>
  <c r="AK2617" i="1"/>
  <c r="AH2619" i="1" l="1"/>
  <c r="AI2619" i="1" s="1"/>
  <c r="AJ2619" i="1" s="1"/>
  <c r="AK2618" i="1"/>
  <c r="AH2620" i="1" l="1"/>
  <c r="AI2620" i="1" s="1"/>
  <c r="AJ2620" i="1" s="1"/>
  <c r="AK2619" i="1"/>
  <c r="AH2621" i="1" l="1"/>
  <c r="AI2621" i="1" s="1"/>
  <c r="AJ2621" i="1" s="1"/>
  <c r="AK2620" i="1"/>
  <c r="AH2622" i="1" l="1"/>
  <c r="AI2622" i="1" s="1"/>
  <c r="AJ2622" i="1" s="1"/>
  <c r="AK2621" i="1"/>
  <c r="AH2623" i="1" l="1"/>
  <c r="AI2623" i="1" s="1"/>
  <c r="AJ2623" i="1" s="1"/>
  <c r="AK2622" i="1"/>
  <c r="AH2624" i="1" l="1"/>
  <c r="AI2624" i="1" s="1"/>
  <c r="AJ2624" i="1" s="1"/>
  <c r="AK2623" i="1"/>
  <c r="AH2625" i="1" l="1"/>
  <c r="AI2625" i="1" s="1"/>
  <c r="AJ2625" i="1" s="1"/>
  <c r="AK2624" i="1"/>
  <c r="AH2626" i="1" l="1"/>
  <c r="AI2626" i="1" s="1"/>
  <c r="AJ2626" i="1" s="1"/>
  <c r="AK2625" i="1"/>
  <c r="AH2627" i="1" l="1"/>
  <c r="AI2627" i="1" s="1"/>
  <c r="AJ2627" i="1" s="1"/>
  <c r="AK2626" i="1"/>
  <c r="AH2628" i="1" l="1"/>
  <c r="AI2628" i="1" s="1"/>
  <c r="AJ2628" i="1" s="1"/>
  <c r="AK2627" i="1"/>
  <c r="AH2629" i="1" l="1"/>
  <c r="AI2629" i="1" s="1"/>
  <c r="AJ2629" i="1" s="1"/>
  <c r="AK2628" i="1"/>
  <c r="AH2630" i="1" l="1"/>
  <c r="AI2630" i="1" s="1"/>
  <c r="AJ2630" i="1" s="1"/>
  <c r="AK2629" i="1"/>
  <c r="AH2631" i="1" l="1"/>
  <c r="AI2631" i="1" s="1"/>
  <c r="AJ2631" i="1" s="1"/>
  <c r="AK2630" i="1"/>
  <c r="AH2632" i="1" l="1"/>
  <c r="AI2632" i="1" s="1"/>
  <c r="AJ2632" i="1" s="1"/>
  <c r="AK2631" i="1"/>
  <c r="AH2633" i="1" l="1"/>
  <c r="AI2633" i="1" s="1"/>
  <c r="AJ2633" i="1" s="1"/>
  <c r="AK2632" i="1"/>
  <c r="AH2634" i="1" l="1"/>
  <c r="AI2634" i="1" s="1"/>
  <c r="AJ2634" i="1" s="1"/>
  <c r="AK2633" i="1"/>
  <c r="AH2635" i="1" l="1"/>
  <c r="AI2635" i="1" s="1"/>
  <c r="AJ2635" i="1" s="1"/>
  <c r="AK2634" i="1"/>
  <c r="AH2636" i="1" l="1"/>
  <c r="AI2636" i="1" s="1"/>
  <c r="AJ2636" i="1" s="1"/>
  <c r="AK2635" i="1"/>
  <c r="AH2637" i="1" l="1"/>
  <c r="AI2637" i="1" s="1"/>
  <c r="AJ2637" i="1" s="1"/>
  <c r="AK2636" i="1"/>
  <c r="AH2638" i="1" l="1"/>
  <c r="AI2638" i="1" s="1"/>
  <c r="AJ2638" i="1" s="1"/>
  <c r="AK2637" i="1"/>
  <c r="AH2639" i="1" l="1"/>
  <c r="AI2639" i="1" s="1"/>
  <c r="AJ2639" i="1" s="1"/>
  <c r="AK2638" i="1"/>
  <c r="AH2640" i="1" l="1"/>
  <c r="AI2640" i="1" s="1"/>
  <c r="AJ2640" i="1" s="1"/>
  <c r="AK2639" i="1"/>
  <c r="AH2641" i="1" l="1"/>
  <c r="AI2641" i="1" s="1"/>
  <c r="AJ2641" i="1" s="1"/>
  <c r="AK2640" i="1"/>
  <c r="AH2642" i="1" l="1"/>
  <c r="AI2642" i="1" s="1"/>
  <c r="AJ2642" i="1" s="1"/>
  <c r="AK2641" i="1"/>
  <c r="AH2643" i="1" l="1"/>
  <c r="AI2643" i="1" s="1"/>
  <c r="AJ2643" i="1" s="1"/>
  <c r="AK2642" i="1"/>
  <c r="AH2644" i="1" l="1"/>
  <c r="AI2644" i="1" s="1"/>
  <c r="AJ2644" i="1" s="1"/>
  <c r="AK2643" i="1"/>
  <c r="AH2645" i="1" l="1"/>
  <c r="AI2645" i="1" s="1"/>
  <c r="AJ2645" i="1" s="1"/>
  <c r="AK2644" i="1"/>
  <c r="AH2646" i="1" l="1"/>
  <c r="AI2646" i="1" s="1"/>
  <c r="AJ2646" i="1" s="1"/>
  <c r="AK2645" i="1"/>
  <c r="AH2647" i="1" l="1"/>
  <c r="AI2647" i="1" s="1"/>
  <c r="AJ2647" i="1" s="1"/>
  <c r="AK2646" i="1"/>
  <c r="AH2648" i="1" l="1"/>
  <c r="AI2648" i="1" s="1"/>
  <c r="AJ2648" i="1" s="1"/>
  <c r="AK2647" i="1"/>
  <c r="AH2649" i="1" l="1"/>
  <c r="AI2649" i="1" s="1"/>
  <c r="AJ2649" i="1" s="1"/>
  <c r="AK2648" i="1"/>
  <c r="AH2650" i="1" l="1"/>
  <c r="AI2650" i="1" s="1"/>
  <c r="AJ2650" i="1" s="1"/>
  <c r="AK2649" i="1"/>
  <c r="AH2651" i="1" l="1"/>
  <c r="AI2651" i="1" s="1"/>
  <c r="AJ2651" i="1" s="1"/>
  <c r="AK2650" i="1"/>
  <c r="AH2652" i="1" l="1"/>
  <c r="AI2652" i="1" s="1"/>
  <c r="AJ2652" i="1" s="1"/>
  <c r="AK2651" i="1"/>
  <c r="AH2653" i="1" l="1"/>
  <c r="AI2653" i="1" s="1"/>
  <c r="AJ2653" i="1" s="1"/>
  <c r="AK2652" i="1"/>
  <c r="AH2654" i="1" l="1"/>
  <c r="AI2654" i="1" s="1"/>
  <c r="AJ2654" i="1" s="1"/>
  <c r="AK2653" i="1"/>
  <c r="AH2655" i="1" l="1"/>
  <c r="AI2655" i="1" s="1"/>
  <c r="AJ2655" i="1" s="1"/>
  <c r="AK2654" i="1"/>
  <c r="AH2656" i="1" l="1"/>
  <c r="AI2656" i="1" s="1"/>
  <c r="AJ2656" i="1" s="1"/>
  <c r="AK2655" i="1"/>
  <c r="AK2656" i="1" l="1"/>
  <c r="AH2657" i="1"/>
  <c r="AI2657" i="1" s="1"/>
  <c r="AJ2657" i="1" s="1"/>
  <c r="AH2658" i="1" l="1"/>
  <c r="AI2658" i="1" s="1"/>
  <c r="AJ2658" i="1" s="1"/>
  <c r="AK2657" i="1"/>
  <c r="AH2659" i="1" l="1"/>
  <c r="AI2659" i="1" s="1"/>
  <c r="AJ2659" i="1" s="1"/>
  <c r="AK2658" i="1"/>
  <c r="AH2660" i="1" l="1"/>
  <c r="AI2660" i="1" s="1"/>
  <c r="AJ2660" i="1" s="1"/>
  <c r="AK2659" i="1"/>
  <c r="AH2661" i="1" l="1"/>
  <c r="AI2661" i="1" s="1"/>
  <c r="AJ2661" i="1" s="1"/>
  <c r="AK2660" i="1"/>
  <c r="AH2662" i="1" l="1"/>
  <c r="AI2662" i="1" s="1"/>
  <c r="AJ2662" i="1" s="1"/>
  <c r="AK2661" i="1"/>
  <c r="AH2663" i="1" l="1"/>
  <c r="AI2663" i="1" s="1"/>
  <c r="AJ2663" i="1" s="1"/>
  <c r="AK2662" i="1"/>
  <c r="AH2664" i="1" l="1"/>
  <c r="AI2664" i="1" s="1"/>
  <c r="AJ2664" i="1" s="1"/>
  <c r="AK2663" i="1"/>
  <c r="AH2665" i="1" l="1"/>
  <c r="AI2665" i="1" s="1"/>
  <c r="AJ2665" i="1" s="1"/>
  <c r="AK2664" i="1"/>
  <c r="AH2666" i="1" l="1"/>
  <c r="AI2666" i="1" s="1"/>
  <c r="AJ2666" i="1" s="1"/>
  <c r="AK2665" i="1"/>
  <c r="AH2667" i="1" l="1"/>
  <c r="AI2667" i="1" s="1"/>
  <c r="AJ2667" i="1" s="1"/>
  <c r="AK2666" i="1"/>
  <c r="AH2668" i="1" l="1"/>
  <c r="AI2668" i="1" s="1"/>
  <c r="AJ2668" i="1" s="1"/>
  <c r="AK2667" i="1"/>
  <c r="AH2669" i="1" l="1"/>
  <c r="AI2669" i="1" s="1"/>
  <c r="AJ2669" i="1" s="1"/>
  <c r="AK2668" i="1"/>
  <c r="AH2670" i="1" l="1"/>
  <c r="AI2670" i="1" s="1"/>
  <c r="AJ2670" i="1" s="1"/>
  <c r="AK2669" i="1"/>
  <c r="AH2671" i="1" l="1"/>
  <c r="AI2671" i="1" s="1"/>
  <c r="AJ2671" i="1" s="1"/>
  <c r="AK2670" i="1"/>
  <c r="AH2672" i="1" l="1"/>
  <c r="AI2672" i="1" s="1"/>
  <c r="AJ2672" i="1" s="1"/>
  <c r="C13" i="2" s="1"/>
  <c r="AK2671" i="1"/>
  <c r="F13" i="2" l="1"/>
  <c r="G13" i="2"/>
  <c r="K13" i="2"/>
  <c r="H13" i="2"/>
  <c r="L13" i="2"/>
  <c r="I13" i="2"/>
  <c r="M13" i="2"/>
  <c r="J13" i="2"/>
  <c r="N13" i="2"/>
  <c r="O13" i="2"/>
  <c r="AH2673" i="1"/>
  <c r="AI2673" i="1" s="1"/>
  <c r="AJ2673" i="1" s="1"/>
  <c r="AK2672" i="1"/>
  <c r="AH2674" i="1" l="1"/>
  <c r="AI2674" i="1" s="1"/>
  <c r="AJ2674" i="1" s="1"/>
  <c r="AK2673" i="1"/>
  <c r="Q13" i="2"/>
  <c r="P13" i="2"/>
  <c r="AH2675" i="1" l="1"/>
  <c r="AI2675" i="1" s="1"/>
  <c r="AJ2675" i="1" s="1"/>
  <c r="AK2674" i="1"/>
  <c r="AH2676" i="1" l="1"/>
  <c r="AI2676" i="1" s="1"/>
  <c r="AJ2676" i="1" s="1"/>
  <c r="AK2675" i="1"/>
  <c r="AH2677" i="1" l="1"/>
  <c r="AI2677" i="1" s="1"/>
  <c r="AJ2677" i="1" s="1"/>
  <c r="AK2676" i="1"/>
  <c r="AH2678" i="1" l="1"/>
  <c r="AI2678" i="1" s="1"/>
  <c r="AJ2678" i="1" s="1"/>
  <c r="AK2677" i="1"/>
  <c r="AH2679" i="1" l="1"/>
  <c r="AI2679" i="1" s="1"/>
  <c r="AJ2679" i="1" s="1"/>
  <c r="AK2678" i="1"/>
  <c r="AH2680" i="1" l="1"/>
  <c r="AI2680" i="1" s="1"/>
  <c r="AJ2680" i="1" s="1"/>
  <c r="AK2679" i="1"/>
  <c r="AH2681" i="1" l="1"/>
  <c r="AI2681" i="1" s="1"/>
  <c r="AJ2681" i="1" s="1"/>
  <c r="AK2680" i="1"/>
  <c r="AH2682" i="1" l="1"/>
  <c r="AI2682" i="1" s="1"/>
  <c r="AJ2682" i="1" s="1"/>
  <c r="AK2681" i="1"/>
  <c r="AH2683" i="1" l="1"/>
  <c r="AI2683" i="1" s="1"/>
  <c r="AJ2683" i="1" s="1"/>
  <c r="AK2682" i="1"/>
  <c r="AH2684" i="1" l="1"/>
  <c r="AI2684" i="1" s="1"/>
  <c r="AJ2684" i="1" s="1"/>
  <c r="AK2683" i="1"/>
  <c r="AH2685" i="1" l="1"/>
  <c r="AI2685" i="1" s="1"/>
  <c r="AJ2685" i="1" s="1"/>
  <c r="AK2684" i="1"/>
  <c r="AH2686" i="1" l="1"/>
  <c r="AI2686" i="1" s="1"/>
  <c r="AJ2686" i="1" s="1"/>
  <c r="AK2685" i="1"/>
  <c r="AH2687" i="1" l="1"/>
  <c r="AI2687" i="1" s="1"/>
  <c r="AJ2687" i="1" s="1"/>
  <c r="AK2686" i="1"/>
  <c r="AH2688" i="1" l="1"/>
  <c r="AI2688" i="1" s="1"/>
  <c r="AJ2688" i="1" s="1"/>
  <c r="AK2687" i="1"/>
  <c r="AH2689" i="1" l="1"/>
  <c r="AI2689" i="1" s="1"/>
  <c r="AJ2689" i="1" s="1"/>
  <c r="AK2688" i="1"/>
  <c r="AH2690" i="1" l="1"/>
  <c r="AI2690" i="1" s="1"/>
  <c r="AJ2690" i="1" s="1"/>
  <c r="AK2689" i="1"/>
  <c r="AH2691" i="1" l="1"/>
  <c r="AI2691" i="1" s="1"/>
  <c r="AJ2691" i="1" s="1"/>
  <c r="AK2690" i="1"/>
  <c r="AH2692" i="1" l="1"/>
  <c r="AI2692" i="1" s="1"/>
  <c r="AJ2692" i="1" s="1"/>
  <c r="AK2691" i="1"/>
  <c r="AH2693" i="1" l="1"/>
  <c r="AI2693" i="1" s="1"/>
  <c r="AJ2693" i="1" s="1"/>
  <c r="AK2692" i="1"/>
  <c r="AH2694" i="1" l="1"/>
  <c r="AI2694" i="1" s="1"/>
  <c r="AJ2694" i="1" s="1"/>
  <c r="AK2693" i="1"/>
  <c r="AH2695" i="1" l="1"/>
  <c r="AI2695" i="1" s="1"/>
  <c r="AJ2695" i="1" s="1"/>
  <c r="AK2694" i="1"/>
  <c r="AH2696" i="1" l="1"/>
  <c r="AI2696" i="1" s="1"/>
  <c r="AJ2696" i="1" s="1"/>
  <c r="AK2695" i="1"/>
  <c r="AH2697" i="1" l="1"/>
  <c r="AI2697" i="1" s="1"/>
  <c r="AJ2697" i="1" s="1"/>
  <c r="AK2696" i="1"/>
  <c r="AH2698" i="1" l="1"/>
  <c r="AI2698" i="1" s="1"/>
  <c r="AJ2698" i="1" s="1"/>
  <c r="AK2697" i="1"/>
  <c r="AH2699" i="1" l="1"/>
  <c r="AI2699" i="1" s="1"/>
  <c r="AJ2699" i="1" s="1"/>
  <c r="AK2698" i="1"/>
  <c r="AH2700" i="1" l="1"/>
  <c r="AI2700" i="1" s="1"/>
  <c r="AJ2700" i="1" s="1"/>
  <c r="AK2699" i="1"/>
  <c r="AH2701" i="1" l="1"/>
  <c r="AI2701" i="1" s="1"/>
  <c r="AJ2701" i="1" s="1"/>
  <c r="AK2700" i="1"/>
  <c r="AH2702" i="1" l="1"/>
  <c r="AI2702" i="1" s="1"/>
  <c r="AJ2702" i="1" s="1"/>
  <c r="AK2701" i="1"/>
  <c r="AH2703" i="1" l="1"/>
  <c r="AI2703" i="1" s="1"/>
  <c r="AJ2703" i="1" s="1"/>
  <c r="AK2702" i="1"/>
  <c r="AH2704" i="1" l="1"/>
  <c r="AI2704" i="1" s="1"/>
  <c r="AJ2704" i="1" s="1"/>
  <c r="AK2703" i="1"/>
  <c r="AH2705" i="1" l="1"/>
  <c r="AI2705" i="1" s="1"/>
  <c r="AJ2705" i="1" s="1"/>
  <c r="AK2704" i="1"/>
  <c r="AH2706" i="1" l="1"/>
  <c r="AI2706" i="1" s="1"/>
  <c r="AJ2706" i="1" s="1"/>
  <c r="AK2705" i="1"/>
  <c r="AH2707" i="1" l="1"/>
  <c r="AI2707" i="1" s="1"/>
  <c r="AJ2707" i="1" s="1"/>
  <c r="AK2706" i="1"/>
  <c r="AH2708" i="1" l="1"/>
  <c r="AI2708" i="1" s="1"/>
  <c r="AJ2708" i="1" s="1"/>
  <c r="AK2707" i="1"/>
  <c r="AH2709" i="1" l="1"/>
  <c r="AI2709" i="1" s="1"/>
  <c r="AJ2709" i="1" s="1"/>
  <c r="AK2708" i="1"/>
  <c r="AH2710" i="1" l="1"/>
  <c r="AI2710" i="1" s="1"/>
  <c r="AJ2710" i="1" s="1"/>
  <c r="AK2709" i="1"/>
  <c r="AH2711" i="1" l="1"/>
  <c r="AI2711" i="1" s="1"/>
  <c r="AJ2711" i="1" s="1"/>
  <c r="AK2710" i="1"/>
  <c r="AH2712" i="1" l="1"/>
  <c r="AI2712" i="1" s="1"/>
  <c r="AJ2712" i="1" s="1"/>
  <c r="AK2711" i="1"/>
  <c r="AH2713" i="1" l="1"/>
  <c r="AI2713" i="1" s="1"/>
  <c r="AJ2713" i="1" s="1"/>
  <c r="AK2712" i="1"/>
  <c r="AH2714" i="1" l="1"/>
  <c r="AI2714" i="1" s="1"/>
  <c r="AJ2714" i="1" s="1"/>
  <c r="AK2713" i="1"/>
  <c r="AH2715" i="1" l="1"/>
  <c r="AI2715" i="1" s="1"/>
  <c r="AJ2715" i="1" s="1"/>
  <c r="AK2714" i="1"/>
  <c r="AH2716" i="1" l="1"/>
  <c r="AI2716" i="1" s="1"/>
  <c r="AJ2716" i="1" s="1"/>
  <c r="AK2715" i="1"/>
  <c r="AH2717" i="1" l="1"/>
  <c r="AI2717" i="1" s="1"/>
  <c r="AJ2717" i="1" s="1"/>
  <c r="AK2716" i="1"/>
  <c r="AH2718" i="1" l="1"/>
  <c r="AI2718" i="1" s="1"/>
  <c r="AJ2718" i="1" s="1"/>
  <c r="AK2717" i="1"/>
  <c r="AH2719" i="1" l="1"/>
  <c r="AI2719" i="1" s="1"/>
  <c r="AJ2719" i="1" s="1"/>
  <c r="AK2718" i="1"/>
  <c r="AH2720" i="1" l="1"/>
  <c r="AI2720" i="1" s="1"/>
  <c r="AJ2720" i="1" s="1"/>
  <c r="AK2719" i="1"/>
  <c r="AH2721" i="1" l="1"/>
  <c r="AI2721" i="1" s="1"/>
  <c r="AJ2721" i="1" s="1"/>
  <c r="AK2720" i="1"/>
  <c r="AH2722" i="1" l="1"/>
  <c r="AI2722" i="1" s="1"/>
  <c r="AJ2722" i="1" s="1"/>
  <c r="AK2721" i="1"/>
  <c r="AH2723" i="1" l="1"/>
  <c r="AI2723" i="1" s="1"/>
  <c r="AJ2723" i="1" s="1"/>
  <c r="AK2722" i="1"/>
  <c r="AH2724" i="1" l="1"/>
  <c r="AI2724" i="1" s="1"/>
  <c r="AJ2724" i="1" s="1"/>
  <c r="AK2723" i="1"/>
  <c r="AH2725" i="1" l="1"/>
  <c r="AI2725" i="1" s="1"/>
  <c r="AJ2725" i="1" s="1"/>
  <c r="AK2724" i="1"/>
  <c r="AH2726" i="1" l="1"/>
  <c r="AI2726" i="1" s="1"/>
  <c r="AJ2726" i="1" s="1"/>
  <c r="AK2725" i="1"/>
  <c r="AH2727" i="1" l="1"/>
  <c r="AI2727" i="1" s="1"/>
  <c r="AJ2727" i="1" s="1"/>
  <c r="AK2726" i="1"/>
  <c r="AH2728" i="1" l="1"/>
  <c r="AI2728" i="1" s="1"/>
  <c r="AJ2728" i="1" s="1"/>
  <c r="AK2727" i="1"/>
  <c r="AH2729" i="1" l="1"/>
  <c r="AI2729" i="1" s="1"/>
  <c r="AJ2729" i="1" s="1"/>
  <c r="AK2728" i="1"/>
  <c r="AH2730" i="1" l="1"/>
  <c r="AI2730" i="1" s="1"/>
  <c r="AJ2730" i="1" s="1"/>
  <c r="AK2729" i="1"/>
  <c r="AH2731" i="1" l="1"/>
  <c r="AI2731" i="1" s="1"/>
  <c r="AJ2731" i="1" s="1"/>
  <c r="AK2730" i="1"/>
  <c r="AH2732" i="1" l="1"/>
  <c r="AI2732" i="1" s="1"/>
  <c r="AJ2732" i="1" s="1"/>
  <c r="AK2731" i="1"/>
  <c r="AH2733" i="1" l="1"/>
  <c r="AI2733" i="1" s="1"/>
  <c r="AJ2733" i="1" s="1"/>
  <c r="AK2732" i="1"/>
  <c r="AH2734" i="1" l="1"/>
  <c r="AI2734" i="1" s="1"/>
  <c r="AJ2734" i="1" s="1"/>
  <c r="AK2733" i="1"/>
  <c r="AH2735" i="1" l="1"/>
  <c r="AI2735" i="1" s="1"/>
  <c r="AJ2735" i="1" s="1"/>
  <c r="AK2734" i="1"/>
  <c r="AH2736" i="1" l="1"/>
  <c r="AI2736" i="1" s="1"/>
  <c r="AJ2736" i="1" s="1"/>
  <c r="AK2735" i="1"/>
  <c r="AH2737" i="1" l="1"/>
  <c r="AI2737" i="1" s="1"/>
  <c r="AJ2737" i="1" s="1"/>
  <c r="AK2736" i="1"/>
  <c r="AH2738" i="1" l="1"/>
  <c r="AI2738" i="1" s="1"/>
  <c r="AJ2738" i="1" s="1"/>
  <c r="AK2737" i="1"/>
  <c r="AH2739" i="1" l="1"/>
  <c r="AI2739" i="1" s="1"/>
  <c r="AJ2739" i="1" s="1"/>
  <c r="AK2738" i="1"/>
  <c r="AH2740" i="1" l="1"/>
  <c r="AI2740" i="1" s="1"/>
  <c r="AJ2740" i="1" s="1"/>
  <c r="AK2739" i="1"/>
  <c r="AH2741" i="1" l="1"/>
  <c r="AI2741" i="1" s="1"/>
  <c r="AJ2741" i="1" s="1"/>
  <c r="AK2740" i="1"/>
  <c r="AH2742" i="1" l="1"/>
  <c r="AI2742" i="1" s="1"/>
  <c r="AJ2742" i="1" s="1"/>
  <c r="AK2741" i="1"/>
  <c r="AH2743" i="1" l="1"/>
  <c r="AI2743" i="1" s="1"/>
  <c r="AJ2743" i="1" s="1"/>
  <c r="AK2742" i="1"/>
  <c r="AH2744" i="1" l="1"/>
  <c r="AI2744" i="1" s="1"/>
  <c r="AJ2744" i="1" s="1"/>
  <c r="AK2743" i="1"/>
  <c r="AH2745" i="1" l="1"/>
  <c r="AI2745" i="1" s="1"/>
  <c r="AJ2745" i="1" s="1"/>
  <c r="AK2744" i="1"/>
  <c r="AH2746" i="1" l="1"/>
  <c r="AI2746" i="1" s="1"/>
  <c r="AJ2746" i="1" s="1"/>
  <c r="AK2745" i="1"/>
  <c r="AH2747" i="1" l="1"/>
  <c r="AI2747" i="1" s="1"/>
  <c r="AJ2747" i="1" s="1"/>
  <c r="AK2746" i="1"/>
  <c r="AH2748" i="1" l="1"/>
  <c r="AI2748" i="1" s="1"/>
  <c r="AJ2748" i="1" s="1"/>
  <c r="AK2747" i="1"/>
  <c r="AH2749" i="1" l="1"/>
  <c r="AI2749" i="1" s="1"/>
  <c r="AJ2749" i="1" s="1"/>
  <c r="AK2748" i="1"/>
  <c r="AH2750" i="1" l="1"/>
  <c r="AI2750" i="1" s="1"/>
  <c r="AJ2750" i="1" s="1"/>
  <c r="AK2749" i="1"/>
  <c r="AH2751" i="1" l="1"/>
  <c r="AI2751" i="1" s="1"/>
  <c r="AJ2751" i="1" s="1"/>
  <c r="AK2750" i="1"/>
  <c r="AH2752" i="1" l="1"/>
  <c r="AI2752" i="1" s="1"/>
  <c r="AJ2752" i="1" s="1"/>
  <c r="AK2751" i="1"/>
  <c r="AH2753" i="1" l="1"/>
  <c r="AI2753" i="1" s="1"/>
  <c r="AJ2753" i="1" s="1"/>
  <c r="AK2752" i="1"/>
  <c r="AH2754" i="1" l="1"/>
  <c r="AI2754" i="1" s="1"/>
  <c r="AJ2754" i="1" s="1"/>
  <c r="AK2753" i="1"/>
  <c r="AH2755" i="1" l="1"/>
  <c r="AI2755" i="1" s="1"/>
  <c r="AJ2755" i="1" s="1"/>
  <c r="AK2754" i="1"/>
  <c r="AH2756" i="1" l="1"/>
  <c r="AI2756" i="1" s="1"/>
  <c r="AJ2756" i="1" s="1"/>
  <c r="AK2755" i="1"/>
  <c r="AH2757" i="1" l="1"/>
  <c r="AI2757" i="1" s="1"/>
  <c r="AJ2757" i="1" s="1"/>
  <c r="AK2756" i="1"/>
  <c r="AH2758" i="1" l="1"/>
  <c r="AI2758" i="1" s="1"/>
  <c r="AJ2758" i="1" s="1"/>
  <c r="AK2757" i="1"/>
  <c r="AH2759" i="1" l="1"/>
  <c r="AI2759" i="1" s="1"/>
  <c r="AJ2759" i="1" s="1"/>
  <c r="AK2758" i="1"/>
  <c r="AH2760" i="1" l="1"/>
  <c r="AI2760" i="1" s="1"/>
  <c r="AJ2760" i="1" s="1"/>
  <c r="AK2759" i="1"/>
  <c r="AH2761" i="1" l="1"/>
  <c r="AI2761" i="1" s="1"/>
  <c r="AJ2761" i="1" s="1"/>
  <c r="AK2760" i="1"/>
  <c r="AH2762" i="1" l="1"/>
  <c r="AI2762" i="1" s="1"/>
  <c r="AJ2762" i="1" s="1"/>
  <c r="AK2761" i="1"/>
  <c r="AH2763" i="1" l="1"/>
  <c r="AI2763" i="1" s="1"/>
  <c r="AJ2763" i="1" s="1"/>
  <c r="AK2762" i="1"/>
  <c r="AH2764" i="1" l="1"/>
  <c r="AI2764" i="1" s="1"/>
  <c r="AJ2764" i="1" s="1"/>
  <c r="AK2763" i="1"/>
  <c r="AH2765" i="1" l="1"/>
  <c r="AI2765" i="1" s="1"/>
  <c r="AJ2765" i="1" s="1"/>
  <c r="AK2764" i="1"/>
  <c r="AH2766" i="1" l="1"/>
  <c r="AI2766" i="1" s="1"/>
  <c r="AJ2766" i="1" s="1"/>
  <c r="AK2765" i="1"/>
  <c r="AH2767" i="1" l="1"/>
  <c r="AI2767" i="1" s="1"/>
  <c r="AJ2767" i="1" s="1"/>
  <c r="AK2766" i="1"/>
  <c r="AH2768" i="1" l="1"/>
  <c r="AI2768" i="1" s="1"/>
  <c r="AJ2768" i="1" s="1"/>
  <c r="AK2767" i="1"/>
  <c r="AH2769" i="1" l="1"/>
  <c r="AI2769" i="1" s="1"/>
  <c r="AJ2769" i="1" s="1"/>
  <c r="AK2768" i="1"/>
  <c r="AH2770" i="1" l="1"/>
  <c r="AI2770" i="1" s="1"/>
  <c r="AJ2770" i="1" s="1"/>
  <c r="AK2769" i="1"/>
  <c r="AH2771" i="1" l="1"/>
  <c r="AI2771" i="1" s="1"/>
  <c r="AJ2771" i="1" s="1"/>
  <c r="AK2770" i="1"/>
  <c r="AH2772" i="1" l="1"/>
  <c r="AI2772" i="1" s="1"/>
  <c r="AJ2772" i="1" s="1"/>
  <c r="AK2771" i="1"/>
  <c r="AH2773" i="1" l="1"/>
  <c r="AI2773" i="1" s="1"/>
  <c r="AJ2773" i="1" s="1"/>
  <c r="AK2772" i="1"/>
  <c r="AH2774" i="1" l="1"/>
  <c r="AI2774" i="1" s="1"/>
  <c r="AJ2774" i="1" s="1"/>
  <c r="AK2773" i="1"/>
  <c r="AH2775" i="1" l="1"/>
  <c r="AI2775" i="1" s="1"/>
  <c r="AJ2775" i="1" s="1"/>
  <c r="AK2774" i="1"/>
  <c r="AH2776" i="1" l="1"/>
  <c r="AI2776" i="1" s="1"/>
  <c r="AJ2776" i="1" s="1"/>
  <c r="AK2775" i="1"/>
  <c r="AH2777" i="1" l="1"/>
  <c r="AI2777" i="1" s="1"/>
  <c r="AJ2777" i="1" s="1"/>
  <c r="AK2776" i="1"/>
  <c r="AH2778" i="1" l="1"/>
  <c r="AI2778" i="1" s="1"/>
  <c r="AJ2778" i="1" s="1"/>
  <c r="AK2777" i="1"/>
  <c r="AH2779" i="1" l="1"/>
  <c r="AI2779" i="1" s="1"/>
  <c r="AJ2779" i="1" s="1"/>
  <c r="AK2778" i="1"/>
  <c r="AH2780" i="1" l="1"/>
  <c r="AI2780" i="1" s="1"/>
  <c r="AJ2780" i="1" s="1"/>
  <c r="AK2779" i="1"/>
  <c r="AH2781" i="1" l="1"/>
  <c r="AI2781" i="1" s="1"/>
  <c r="AJ2781" i="1" s="1"/>
  <c r="AK2780" i="1"/>
  <c r="AH2782" i="1" l="1"/>
  <c r="AI2782" i="1" s="1"/>
  <c r="AJ2782" i="1" s="1"/>
  <c r="AK2781" i="1"/>
  <c r="AH2783" i="1" l="1"/>
  <c r="AI2783" i="1" s="1"/>
  <c r="AJ2783" i="1" s="1"/>
  <c r="AK2782" i="1"/>
  <c r="AH2784" i="1" l="1"/>
  <c r="AI2784" i="1" s="1"/>
  <c r="AJ2784" i="1" s="1"/>
  <c r="AK2783" i="1"/>
  <c r="AH2785" i="1" l="1"/>
  <c r="AI2785" i="1" s="1"/>
  <c r="AJ2785" i="1" s="1"/>
  <c r="AK2784" i="1"/>
  <c r="AH2786" i="1" l="1"/>
  <c r="AI2786" i="1" s="1"/>
  <c r="AJ2786" i="1" s="1"/>
  <c r="AK2785" i="1"/>
  <c r="AH2787" i="1" l="1"/>
  <c r="AI2787" i="1" s="1"/>
  <c r="AJ2787" i="1" s="1"/>
  <c r="AK2786" i="1"/>
  <c r="AH2788" i="1" l="1"/>
  <c r="AI2788" i="1" s="1"/>
  <c r="AJ2788" i="1" s="1"/>
  <c r="AK2787" i="1"/>
  <c r="AH2789" i="1" l="1"/>
  <c r="AI2789" i="1" s="1"/>
  <c r="AJ2789" i="1" s="1"/>
  <c r="AK2788" i="1"/>
  <c r="AH2790" i="1" l="1"/>
  <c r="AI2790" i="1" s="1"/>
  <c r="AJ2790" i="1" s="1"/>
  <c r="AK2789" i="1"/>
  <c r="AH2791" i="1" l="1"/>
  <c r="AI2791" i="1" s="1"/>
  <c r="AJ2791" i="1" s="1"/>
  <c r="AK2790" i="1"/>
  <c r="AH2792" i="1" l="1"/>
  <c r="AI2792" i="1" s="1"/>
  <c r="AJ2792" i="1" s="1"/>
  <c r="AK2791" i="1"/>
  <c r="AH2793" i="1" l="1"/>
  <c r="AI2793" i="1" s="1"/>
  <c r="AJ2793" i="1" s="1"/>
  <c r="AK2792" i="1"/>
  <c r="AH2794" i="1" l="1"/>
  <c r="AI2794" i="1" s="1"/>
  <c r="AJ2794" i="1" s="1"/>
  <c r="AK2793" i="1"/>
  <c r="AH2795" i="1" l="1"/>
  <c r="AI2795" i="1" s="1"/>
  <c r="AJ2795" i="1" s="1"/>
  <c r="AK2794" i="1"/>
  <c r="AH2796" i="1" l="1"/>
  <c r="AI2796" i="1" s="1"/>
  <c r="AJ2796" i="1" s="1"/>
  <c r="AK2795" i="1"/>
  <c r="AH2797" i="1" l="1"/>
  <c r="AI2797" i="1" s="1"/>
  <c r="AJ2797" i="1" s="1"/>
  <c r="AK2796" i="1"/>
  <c r="AH2798" i="1" l="1"/>
  <c r="AI2798" i="1" s="1"/>
  <c r="AJ2798" i="1" s="1"/>
  <c r="AK2797" i="1"/>
  <c r="AH2799" i="1" l="1"/>
  <c r="AI2799" i="1" s="1"/>
  <c r="AJ2799" i="1" s="1"/>
  <c r="AK2798" i="1"/>
  <c r="AH2800" i="1" l="1"/>
  <c r="AI2800" i="1" s="1"/>
  <c r="AJ2800" i="1" s="1"/>
  <c r="AK2799" i="1"/>
  <c r="AH2801" i="1" l="1"/>
  <c r="AI2801" i="1" s="1"/>
  <c r="AJ2801" i="1" s="1"/>
  <c r="AK2800" i="1"/>
  <c r="AH2802" i="1" l="1"/>
  <c r="AI2802" i="1" s="1"/>
  <c r="AJ2802" i="1" s="1"/>
  <c r="AK2801" i="1"/>
  <c r="AH2803" i="1" l="1"/>
  <c r="AI2803" i="1" s="1"/>
  <c r="AJ2803" i="1" s="1"/>
  <c r="AK2802" i="1"/>
  <c r="AH2804" i="1" l="1"/>
  <c r="AI2804" i="1" s="1"/>
  <c r="AJ2804" i="1" s="1"/>
  <c r="AK2803" i="1"/>
  <c r="AH2805" i="1" l="1"/>
  <c r="AI2805" i="1" s="1"/>
  <c r="AJ2805" i="1" s="1"/>
  <c r="AK2804" i="1"/>
  <c r="AH2806" i="1" l="1"/>
  <c r="AI2806" i="1" s="1"/>
  <c r="AJ2806" i="1" s="1"/>
  <c r="AK2805" i="1"/>
  <c r="AH2807" i="1" l="1"/>
  <c r="AI2807" i="1" s="1"/>
  <c r="AJ2807" i="1" s="1"/>
  <c r="AK2806" i="1"/>
  <c r="AH2808" i="1" l="1"/>
  <c r="AI2808" i="1" s="1"/>
  <c r="AJ2808" i="1" s="1"/>
  <c r="AK2807" i="1"/>
  <c r="AH2809" i="1" l="1"/>
  <c r="AI2809" i="1" s="1"/>
  <c r="AJ2809" i="1" s="1"/>
  <c r="AK2808" i="1"/>
  <c r="AH2810" i="1" l="1"/>
  <c r="AI2810" i="1" s="1"/>
  <c r="AJ2810" i="1" s="1"/>
  <c r="AK2809" i="1"/>
  <c r="AH2811" i="1" l="1"/>
  <c r="AI2811" i="1" s="1"/>
  <c r="AJ2811" i="1" s="1"/>
  <c r="AK2810" i="1"/>
  <c r="AH2812" i="1" l="1"/>
  <c r="AI2812" i="1" s="1"/>
  <c r="AJ2812" i="1" s="1"/>
  <c r="AK2811" i="1"/>
  <c r="AH2813" i="1" l="1"/>
  <c r="AI2813" i="1" s="1"/>
  <c r="AJ2813" i="1" s="1"/>
  <c r="AK2812" i="1"/>
  <c r="AH2814" i="1" l="1"/>
  <c r="AI2814" i="1" s="1"/>
  <c r="AJ2814" i="1" s="1"/>
  <c r="AK2813" i="1"/>
  <c r="AH2815" i="1" l="1"/>
  <c r="AI2815" i="1" s="1"/>
  <c r="AJ2815" i="1" s="1"/>
  <c r="AK2814" i="1"/>
  <c r="AH2816" i="1" l="1"/>
  <c r="AI2816" i="1" s="1"/>
  <c r="AJ2816" i="1" s="1"/>
  <c r="AK2815" i="1"/>
  <c r="AH2817" i="1" l="1"/>
  <c r="AI2817" i="1" s="1"/>
  <c r="AJ2817" i="1" s="1"/>
  <c r="AK2816" i="1"/>
  <c r="AH2818" i="1" l="1"/>
  <c r="AI2818" i="1" s="1"/>
  <c r="AJ2818" i="1" s="1"/>
  <c r="AK2817" i="1"/>
  <c r="AH2819" i="1" l="1"/>
  <c r="AI2819" i="1" s="1"/>
  <c r="AJ2819" i="1" s="1"/>
  <c r="AK2818" i="1"/>
  <c r="AH2820" i="1" l="1"/>
  <c r="AI2820" i="1" s="1"/>
  <c r="AJ2820" i="1" s="1"/>
  <c r="AK2819" i="1"/>
  <c r="AH2821" i="1" l="1"/>
  <c r="AI2821" i="1" s="1"/>
  <c r="AJ2821" i="1" s="1"/>
  <c r="AK2820" i="1"/>
  <c r="AH2822" i="1" l="1"/>
  <c r="AI2822" i="1" s="1"/>
  <c r="AJ2822" i="1" s="1"/>
  <c r="AK2821" i="1"/>
  <c r="AH2823" i="1" l="1"/>
  <c r="AI2823" i="1" s="1"/>
  <c r="AJ2823" i="1" s="1"/>
  <c r="AK2822" i="1"/>
  <c r="AH2824" i="1" l="1"/>
  <c r="AI2824" i="1" s="1"/>
  <c r="AJ2824" i="1" s="1"/>
  <c r="AK2823" i="1"/>
  <c r="AH2825" i="1" l="1"/>
  <c r="AI2825" i="1" s="1"/>
  <c r="AJ2825" i="1" s="1"/>
  <c r="AK2824" i="1"/>
  <c r="AH2826" i="1" l="1"/>
  <c r="AI2826" i="1" s="1"/>
  <c r="AJ2826" i="1" s="1"/>
  <c r="AK2825" i="1"/>
  <c r="AH2827" i="1" l="1"/>
  <c r="AI2827" i="1" s="1"/>
  <c r="AJ2827" i="1" s="1"/>
  <c r="AK2826" i="1"/>
  <c r="AH2828" i="1" l="1"/>
  <c r="AI2828" i="1" s="1"/>
  <c r="AJ2828" i="1" s="1"/>
  <c r="AK2827" i="1"/>
  <c r="AH2829" i="1" l="1"/>
  <c r="AI2829" i="1" s="1"/>
  <c r="AJ2829" i="1" s="1"/>
  <c r="AK2828" i="1"/>
  <c r="AH2830" i="1" l="1"/>
  <c r="AI2830" i="1" s="1"/>
  <c r="AJ2830" i="1" s="1"/>
  <c r="AK2829" i="1"/>
  <c r="AH2831" i="1" l="1"/>
  <c r="AI2831" i="1" s="1"/>
  <c r="AJ2831" i="1" s="1"/>
  <c r="AK2830" i="1"/>
  <c r="AH2832" i="1" l="1"/>
  <c r="AI2832" i="1" s="1"/>
  <c r="AJ2832" i="1" s="1"/>
  <c r="AK2831" i="1"/>
  <c r="AH2833" i="1" l="1"/>
  <c r="AI2833" i="1" s="1"/>
  <c r="AJ2833" i="1" s="1"/>
  <c r="AK2832" i="1"/>
  <c r="AH2834" i="1" l="1"/>
  <c r="AI2834" i="1" s="1"/>
  <c r="AJ2834" i="1" s="1"/>
  <c r="AK2833" i="1"/>
  <c r="AH2835" i="1" l="1"/>
  <c r="AI2835" i="1" s="1"/>
  <c r="AJ2835" i="1" s="1"/>
  <c r="AK2834" i="1"/>
  <c r="AH2836" i="1" l="1"/>
  <c r="AI2836" i="1" s="1"/>
  <c r="AJ2836" i="1" s="1"/>
  <c r="AK2835" i="1"/>
  <c r="AH2837" i="1" l="1"/>
  <c r="AI2837" i="1" s="1"/>
  <c r="AJ2837" i="1" s="1"/>
  <c r="AK2836" i="1"/>
  <c r="AH2838" i="1" l="1"/>
  <c r="AI2838" i="1" s="1"/>
  <c r="AJ2838" i="1" s="1"/>
  <c r="AK2837" i="1"/>
  <c r="AH2839" i="1" l="1"/>
  <c r="AI2839" i="1" s="1"/>
  <c r="AJ2839" i="1" s="1"/>
  <c r="AK2838" i="1"/>
  <c r="AH2840" i="1" l="1"/>
  <c r="AI2840" i="1" s="1"/>
  <c r="AJ2840" i="1" s="1"/>
  <c r="AK2839" i="1"/>
  <c r="AH2841" i="1" l="1"/>
  <c r="AI2841" i="1" s="1"/>
  <c r="AJ2841" i="1" s="1"/>
  <c r="AK2840" i="1"/>
  <c r="AH2842" i="1" l="1"/>
  <c r="AI2842" i="1" s="1"/>
  <c r="AJ2842" i="1" s="1"/>
  <c r="AK2841" i="1"/>
  <c r="AH2843" i="1" l="1"/>
  <c r="AI2843" i="1" s="1"/>
  <c r="AJ2843" i="1" s="1"/>
  <c r="AK2842" i="1"/>
  <c r="AH2844" i="1" l="1"/>
  <c r="AI2844" i="1" s="1"/>
  <c r="AJ2844" i="1" s="1"/>
  <c r="AK2843" i="1"/>
  <c r="AH2845" i="1" l="1"/>
  <c r="AI2845" i="1" s="1"/>
  <c r="AJ2845" i="1" s="1"/>
  <c r="AK2844" i="1"/>
  <c r="AH2846" i="1" l="1"/>
  <c r="AI2846" i="1" s="1"/>
  <c r="AJ2846" i="1" s="1"/>
  <c r="AK2845" i="1"/>
  <c r="AH2847" i="1" l="1"/>
  <c r="AI2847" i="1" s="1"/>
  <c r="AJ2847" i="1" s="1"/>
  <c r="AK2846" i="1"/>
  <c r="AH2848" i="1" l="1"/>
  <c r="AI2848" i="1" s="1"/>
  <c r="AJ2848" i="1" s="1"/>
  <c r="AK2847" i="1"/>
  <c r="AH2849" i="1" l="1"/>
  <c r="AI2849" i="1" s="1"/>
  <c r="AJ2849" i="1" s="1"/>
  <c r="AK2848" i="1"/>
  <c r="AH2850" i="1" l="1"/>
  <c r="AI2850" i="1" s="1"/>
  <c r="AJ2850" i="1" s="1"/>
  <c r="AK2849" i="1"/>
  <c r="AH2851" i="1" l="1"/>
  <c r="AI2851" i="1" s="1"/>
  <c r="AJ2851" i="1" s="1"/>
  <c r="AK2850" i="1"/>
  <c r="AH2852" i="1" l="1"/>
  <c r="AI2852" i="1" s="1"/>
  <c r="AJ2852" i="1" s="1"/>
  <c r="AK2851" i="1"/>
  <c r="AH2853" i="1" l="1"/>
  <c r="AI2853" i="1" s="1"/>
  <c r="AJ2853" i="1" s="1"/>
  <c r="AK2852" i="1"/>
  <c r="AH2854" i="1" l="1"/>
  <c r="AI2854" i="1" s="1"/>
  <c r="AJ2854" i="1" s="1"/>
  <c r="AK2853" i="1"/>
  <c r="AH2855" i="1" l="1"/>
  <c r="AI2855" i="1" s="1"/>
  <c r="AJ2855" i="1" s="1"/>
  <c r="AK2854" i="1"/>
  <c r="AH2856" i="1" l="1"/>
  <c r="AI2856" i="1" s="1"/>
  <c r="AJ2856" i="1" s="1"/>
  <c r="AK2855" i="1"/>
  <c r="AH2857" i="1" l="1"/>
  <c r="AI2857" i="1" s="1"/>
  <c r="AJ2857" i="1" s="1"/>
  <c r="AK2856" i="1"/>
  <c r="AH2858" i="1" l="1"/>
  <c r="AI2858" i="1" s="1"/>
  <c r="AJ2858" i="1" s="1"/>
  <c r="AK2857" i="1"/>
  <c r="AH2859" i="1" l="1"/>
  <c r="AI2859" i="1" s="1"/>
  <c r="AJ2859" i="1" s="1"/>
  <c r="AK2858" i="1"/>
  <c r="AH2860" i="1" l="1"/>
  <c r="AI2860" i="1" s="1"/>
  <c r="AJ2860" i="1" s="1"/>
  <c r="AK2859" i="1"/>
  <c r="AH2861" i="1" l="1"/>
  <c r="AI2861" i="1" s="1"/>
  <c r="AJ2861" i="1" s="1"/>
  <c r="AK2860" i="1"/>
  <c r="AH2862" i="1" l="1"/>
  <c r="AI2862" i="1" s="1"/>
  <c r="AJ2862" i="1" s="1"/>
  <c r="AK2861" i="1"/>
  <c r="AH2863" i="1" l="1"/>
  <c r="AI2863" i="1" s="1"/>
  <c r="AJ2863" i="1" s="1"/>
  <c r="AK2862" i="1"/>
  <c r="AH2864" i="1" l="1"/>
  <c r="AI2864" i="1" s="1"/>
  <c r="AJ2864" i="1" s="1"/>
  <c r="AK2863" i="1"/>
  <c r="AH2865" i="1" l="1"/>
  <c r="AI2865" i="1" s="1"/>
  <c r="AJ2865" i="1" s="1"/>
  <c r="AK2864" i="1"/>
  <c r="AH2866" i="1" l="1"/>
  <c r="AI2866" i="1" s="1"/>
  <c r="AJ2866" i="1" s="1"/>
  <c r="AK2865" i="1"/>
  <c r="AH2867" i="1" l="1"/>
  <c r="AI2867" i="1" s="1"/>
  <c r="AJ2867" i="1" s="1"/>
  <c r="AK2866" i="1"/>
  <c r="AH2868" i="1" l="1"/>
  <c r="AI2868" i="1" s="1"/>
  <c r="AJ2868" i="1" s="1"/>
  <c r="AK2867" i="1"/>
  <c r="AH2869" i="1" l="1"/>
  <c r="AI2869" i="1" s="1"/>
  <c r="AJ2869" i="1" s="1"/>
  <c r="AK2868" i="1"/>
  <c r="AH2870" i="1" l="1"/>
  <c r="AI2870" i="1" s="1"/>
  <c r="AJ2870" i="1" s="1"/>
  <c r="AK2869" i="1"/>
  <c r="AH2871" i="1" l="1"/>
  <c r="AI2871" i="1" s="1"/>
  <c r="AJ2871" i="1" s="1"/>
  <c r="AK2870" i="1"/>
  <c r="AH2872" i="1" l="1"/>
  <c r="AI2872" i="1" s="1"/>
  <c r="AJ2872" i="1" s="1"/>
  <c r="AK2871" i="1"/>
  <c r="AH2873" i="1" l="1"/>
  <c r="AI2873" i="1" s="1"/>
  <c r="AJ2873" i="1" s="1"/>
  <c r="AK2872" i="1"/>
  <c r="AH2874" i="1" l="1"/>
  <c r="AI2874" i="1" s="1"/>
  <c r="AJ2874" i="1" s="1"/>
  <c r="AK2873" i="1"/>
  <c r="AH2875" i="1" l="1"/>
  <c r="AI2875" i="1" s="1"/>
  <c r="AJ2875" i="1" s="1"/>
  <c r="AK2874" i="1"/>
  <c r="AH2876" i="1" l="1"/>
  <c r="AI2876" i="1" s="1"/>
  <c r="AJ2876" i="1" s="1"/>
  <c r="AK2875" i="1"/>
  <c r="AH2877" i="1" l="1"/>
  <c r="AI2877" i="1" s="1"/>
  <c r="AJ2877" i="1" s="1"/>
  <c r="AK2876" i="1"/>
  <c r="AH2878" i="1" l="1"/>
  <c r="AI2878" i="1" s="1"/>
  <c r="AJ2878" i="1" s="1"/>
  <c r="AK2877" i="1"/>
  <c r="AH2879" i="1" l="1"/>
  <c r="AI2879" i="1" s="1"/>
  <c r="AJ2879" i="1" s="1"/>
  <c r="AK2878" i="1"/>
  <c r="AH2880" i="1" l="1"/>
  <c r="AI2880" i="1" s="1"/>
  <c r="AJ2880" i="1" s="1"/>
  <c r="AK2879" i="1"/>
  <c r="AH2881" i="1" l="1"/>
  <c r="AI2881" i="1" s="1"/>
  <c r="AJ2881" i="1" s="1"/>
  <c r="AK2880" i="1"/>
  <c r="AH2882" i="1" l="1"/>
  <c r="AI2882" i="1" s="1"/>
  <c r="AJ2882" i="1" s="1"/>
  <c r="AK2881" i="1"/>
  <c r="AH2883" i="1" l="1"/>
  <c r="AI2883" i="1" s="1"/>
  <c r="AJ2883" i="1" s="1"/>
  <c r="AK2882" i="1"/>
  <c r="AH2884" i="1" l="1"/>
  <c r="AI2884" i="1" s="1"/>
  <c r="AJ2884" i="1" s="1"/>
  <c r="AK2883" i="1"/>
  <c r="AH2885" i="1" l="1"/>
  <c r="AI2885" i="1" s="1"/>
  <c r="AJ2885" i="1" s="1"/>
  <c r="AK2884" i="1"/>
  <c r="AH2886" i="1" l="1"/>
  <c r="AI2886" i="1" s="1"/>
  <c r="AJ2886" i="1" s="1"/>
  <c r="AK2885" i="1"/>
  <c r="AH2887" i="1" l="1"/>
  <c r="AI2887" i="1" s="1"/>
  <c r="AJ2887" i="1" s="1"/>
  <c r="AK2886" i="1"/>
  <c r="AH2888" i="1" l="1"/>
  <c r="AI2888" i="1" s="1"/>
  <c r="AJ2888" i="1" s="1"/>
  <c r="AK2887" i="1"/>
  <c r="AH2889" i="1" l="1"/>
  <c r="AI2889" i="1" s="1"/>
  <c r="AJ2889" i="1" s="1"/>
  <c r="AK2888" i="1"/>
  <c r="AH2890" i="1" l="1"/>
  <c r="AI2890" i="1" s="1"/>
  <c r="AJ2890" i="1" s="1"/>
  <c r="AK2889" i="1"/>
  <c r="AH2891" i="1" l="1"/>
  <c r="AK2890" i="1"/>
  <c r="F19" i="2" l="1"/>
  <c r="L19" i="2"/>
  <c r="I19" i="2"/>
  <c r="J19" i="2"/>
  <c r="N19" i="2"/>
  <c r="K19" i="2"/>
  <c r="H19" i="2"/>
  <c r="G19" i="2"/>
  <c r="M19" i="2"/>
  <c r="O19" i="2"/>
  <c r="Q19" i="2"/>
  <c r="AI2891" i="1"/>
  <c r="AJ2891" i="1" s="1"/>
  <c r="C14" i="2" s="1"/>
  <c r="P19" i="2"/>
  <c r="G14" i="2" l="1"/>
  <c r="K14" i="2"/>
  <c r="G15" i="2"/>
  <c r="G16" i="2" s="1"/>
  <c r="G18" i="2" s="1"/>
  <c r="K15" i="2"/>
  <c r="K16" i="2" s="1"/>
  <c r="K18" i="2" s="1"/>
  <c r="H14" i="2"/>
  <c r="L14" i="2"/>
  <c r="H15" i="2"/>
  <c r="H16" i="2" s="1"/>
  <c r="H18" i="2" s="1"/>
  <c r="L15" i="2"/>
  <c r="L16" i="2" s="1"/>
  <c r="L18" i="2" s="1"/>
  <c r="I14" i="2"/>
  <c r="M14" i="2"/>
  <c r="I15" i="2"/>
  <c r="I16" i="2" s="1"/>
  <c r="I18" i="2" s="1"/>
  <c r="M15" i="2"/>
  <c r="M16" i="2" s="1"/>
  <c r="M18" i="2" s="1"/>
  <c r="J14" i="2"/>
  <c r="N14" i="2"/>
  <c r="J15" i="2"/>
  <c r="J16" i="2" s="1"/>
  <c r="J18" i="2" s="1"/>
  <c r="N15" i="2"/>
  <c r="N16" i="2" s="1"/>
  <c r="N18" i="2" s="1"/>
  <c r="F15" i="2"/>
  <c r="F16" i="2" s="1"/>
  <c r="F18" i="2" s="1"/>
  <c r="F14" i="2"/>
  <c r="O15" i="2"/>
  <c r="O16" i="2" s="1"/>
  <c r="O18" i="2" s="1"/>
  <c r="O14" i="2"/>
  <c r="AK2891" i="1"/>
  <c r="P14" i="2"/>
  <c r="Q15" i="2"/>
  <c r="Q16" i="2" s="1"/>
  <c r="Q18" i="2" s="1"/>
  <c r="P15" i="2"/>
  <c r="P16" i="2" s="1"/>
  <c r="P18" i="2" s="1"/>
  <c r="Q14" i="2"/>
  <c r="F17" i="2" l="1"/>
  <c r="K17" i="2"/>
  <c r="M17" i="2"/>
  <c r="L17" i="2"/>
  <c r="G17" i="2"/>
  <c r="N17" i="2"/>
  <c r="J17" i="2"/>
  <c r="I17" i="2"/>
  <c r="H17" i="2"/>
  <c r="O17" i="2"/>
  <c r="P17" i="2"/>
  <c r="Q17" i="2"/>
</calcChain>
</file>

<file path=xl/sharedStrings.xml><?xml version="1.0" encoding="utf-8"?>
<sst xmlns="http://schemas.openxmlformats.org/spreadsheetml/2006/main" count="54" uniqueCount="45">
  <si>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</si>
  <si>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</si>
  <si>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</si>
  <si>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</si>
  <si>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</si>
  <si>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</si>
  <si>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</si>
  <si>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</si>
  <si>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</si>
  <si>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</si>
  <si>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</si>
  <si>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</si>
  <si>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</si>
  <si>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</si>
  <si>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</si>
  <si>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</si>
  <si>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</si>
  <si>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</si>
  <si>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</si>
  <si>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</si>
  <si>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</si>
  <si>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</si>
  <si>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</si>
  <si>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</si>
  <si>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</si>
  <si>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</si>
  <si>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</si>
  <si>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M1</t>
    <phoneticPr fontId="18" type="noConversion"/>
  </si>
  <si>
    <t>M2</t>
    <phoneticPr fontId="18" type="noConversion"/>
  </si>
  <si>
    <t>M3</t>
    <phoneticPr fontId="18" type="noConversion"/>
  </si>
  <si>
    <t>M4</t>
    <phoneticPr fontId="18" type="noConversion"/>
  </si>
  <si>
    <t>CR1</t>
    <phoneticPr fontId="18" type="noConversion"/>
  </si>
  <si>
    <t>CR2</t>
    <phoneticPr fontId="18" type="noConversion"/>
  </si>
  <si>
    <t>CR3</t>
  </si>
  <si>
    <t>CR4</t>
  </si>
  <si>
    <t>P11</t>
    <phoneticPr fontId="18" type="noConversion"/>
  </si>
  <si>
    <t>P12</t>
    <phoneticPr fontId="18" type="noConversion"/>
  </si>
  <si>
    <t>P13</t>
  </si>
  <si>
    <t>P14</t>
  </si>
  <si>
    <t>P21</t>
    <phoneticPr fontId="18" type="noConversion"/>
  </si>
  <si>
    <t>P22</t>
    <phoneticPr fontId="18" type="noConversion"/>
  </si>
  <si>
    <t>P23</t>
  </si>
  <si>
    <t>P24</t>
  </si>
  <si>
    <t>条件1：CR=50%，N=34-50对应结果</t>
    <phoneticPr fontId="18" type="noConversion"/>
  </si>
  <si>
    <t>N=40，CR阈值从39%-47%对应的结果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</si>
</sst>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_);[Red]\(0.00\)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0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77" fontId="0" fillId="0" borderId="0" xfId="0" applyNumberFormat="1">
      <alignment vertical="center"/>
    </xf>
    <xf numFmtId="0" fontId="0" fillId="33" borderId="0" xfId="0" applyNumberFormat="1" applyFill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9" fontId="0" fillId="0" borderId="0" xfId="1" applyFont="1">
      <alignment vertical="center"/>
    </xf>
    <xf numFmtId="9" fontId="0" fillId="33" borderId="0" xfId="0" applyNumberFormat="1" applyFill="1">
      <alignment vertical="center"/>
    </xf>
    <xf numFmtId="9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7" fontId="0" fillId="0" borderId="10" xfId="0" applyNumberFormat="1" applyBorder="1">
      <alignment vertical="center"/>
    </xf>
    <xf numFmtId="177" fontId="0" fillId="33" borderId="10" xfId="0" applyNumberFormat="1" applyFill="1" applyBorder="1">
      <alignment vertical="center"/>
    </xf>
    <xf numFmtId="9" fontId="0" fillId="0" borderId="10" xfId="1" quotePrefix="1" applyFont="1" applyBorder="1" applyAlignment="1">
      <alignment horizontal="center" vertical="center" wrapText="1"/>
    </xf>
    <xf numFmtId="0" fontId="0" fillId="33" borderId="0" xfId="1" applyNumberFormat="1" applyFont="1" applyFill="1">
      <alignment vertical="center"/>
    </xf>
    <xf numFmtId="176" fontId="0" fillId="0" borderId="10" xfId="1" applyNumberFormat="1" applyFont="1" applyBorder="1">
      <alignment vertical="center"/>
    </xf>
    <xf numFmtId="176" fontId="0" fillId="0" borderId="10" xfId="0" applyNumberFormat="1" applyBorder="1">
      <alignment vertical="center"/>
    </xf>
    <xf numFmtId="176" fontId="0" fillId="33" borderId="10" xfId="0" applyNumberFormat="1" applyFill="1" applyBorder="1">
      <alignment vertical="center"/>
    </xf>
    <xf numFmtId="9" fontId="0" fillId="33" borderId="0" xfId="1" applyNumberFormat="1" applyFont="1" applyFill="1">
      <alignment vertical="center"/>
    </xf>
    <xf numFmtId="176" fontId="0" fillId="0" borderId="10" xfId="0" applyNumberFormat="1" applyFill="1" applyBorder="1">
      <alignment vertical="center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51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91"/>
  <sheetViews>
    <sheetView workbookViewId="0">
      <pane xSplit="1" ySplit="1" topLeftCell="AA2" activePane="bottomRight" state="frozen"/>
      <selection pane="topRight" activeCell="B1" sqref="B1"/>
      <selection pane="bottomLeft" activeCell="A2" sqref="A2"/>
      <selection pane="bottomRight" activeCell="AG3" sqref="AG3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5.75" style="16" customWidth="1"/>
    <col min="7" max="8" width="9.5" style="2" customWidth="1"/>
    <col min="9" max="12" width="11.875" style="22" customWidth="1"/>
    <col min="13" max="14" width="8.25" style="22" customWidth="1"/>
    <col min="15" max="16" width="8.25" style="25" customWidth="1"/>
    <col min="17" max="20" width="9.5" style="25" customWidth="1"/>
    <col min="21" max="21" width="11.375" style="25" customWidth="1"/>
    <col min="22" max="32" width="9.5" style="25" customWidth="1"/>
    <col min="35" max="35" width="9" style="3"/>
    <col min="36" max="36" width="9" style="2"/>
    <col min="37" max="37" width="9.5" style="2" customWidth="1"/>
  </cols>
  <sheetData>
    <row r="1" spans="1:37" x14ac:dyDescent="0.15">
      <c r="A1" s="1" t="s">
        <v>0</v>
      </c>
      <c r="B1" t="s">
        <v>17</v>
      </c>
      <c r="C1" t="s">
        <v>18</v>
      </c>
      <c r="D1" t="s">
        <v>19</v>
      </c>
      <c r="E1" s="2" t="s">
        <v>1</v>
      </c>
      <c r="F1" s="17" t="s">
        <v>16</v>
      </c>
      <c r="G1" s="2" t="s">
        <v>10</v>
      </c>
      <c r="H1" s="2" t="s">
        <v>5</v>
      </c>
      <c r="I1" s="22" t="s">
        <v>27</v>
      </c>
      <c r="J1" s="22" t="s">
        <v>28</v>
      </c>
      <c r="K1" s="22" t="s">
        <v>29</v>
      </c>
      <c r="L1" s="22" t="s">
        <v>30</v>
      </c>
      <c r="M1" s="22" t="s">
        <v>35</v>
      </c>
      <c r="N1" s="22" t="s">
        <v>36</v>
      </c>
      <c r="O1" s="22" t="s">
        <v>37</v>
      </c>
      <c r="P1" s="22" t="s">
        <v>38</v>
      </c>
      <c r="Q1" s="25" t="s">
        <v>39</v>
      </c>
      <c r="R1" s="25" t="s">
        <v>40</v>
      </c>
      <c r="S1" s="25" t="s">
        <v>41</v>
      </c>
      <c r="T1" s="25" t="s">
        <v>42</v>
      </c>
      <c r="U1" s="25" t="str">
        <f>"S"&amp;M1</f>
        <v>SP11</v>
      </c>
      <c r="V1" s="25" t="str">
        <f t="shared" ref="V1:AB1" si="0">"S"&amp;N1</f>
        <v>SP12</v>
      </c>
      <c r="W1" s="25" t="str">
        <f t="shared" si="0"/>
        <v>SP13</v>
      </c>
      <c r="X1" s="25" t="str">
        <f t="shared" si="0"/>
        <v>SP14</v>
      </c>
      <c r="Y1" s="25" t="str">
        <f t="shared" si="0"/>
        <v>SP21</v>
      </c>
      <c r="Z1" s="25" t="str">
        <f t="shared" si="0"/>
        <v>SP22</v>
      </c>
      <c r="AA1" s="25" t="str">
        <f t="shared" si="0"/>
        <v>SP23</v>
      </c>
      <c r="AB1" s="25" t="str">
        <f t="shared" si="0"/>
        <v>SP24</v>
      </c>
      <c r="AC1" s="25" t="s">
        <v>31</v>
      </c>
      <c r="AD1" s="25" t="s">
        <v>32</v>
      </c>
      <c r="AE1" s="25" t="s">
        <v>33</v>
      </c>
      <c r="AF1" s="25" t="s">
        <v>34</v>
      </c>
      <c r="AG1" s="2"/>
      <c r="AH1" s="2" t="s">
        <v>12</v>
      </c>
      <c r="AI1" s="3" t="s">
        <v>7</v>
      </c>
      <c r="AJ1" s="2" t="s">
        <v>8</v>
      </c>
      <c r="AK1" s="2" t="s">
        <v>5</v>
      </c>
    </row>
    <row r="2" spans="1:37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6">
        <v>4431977472</v>
      </c>
      <c r="I2" s="22">
        <f>(2*E2+C2+D2)/4</f>
        <v>985.24750000000006</v>
      </c>
      <c r="J2" s="22">
        <f>AVERAGE(B2:E2)</f>
        <v>988.24</v>
      </c>
      <c r="K2" s="22">
        <f>AVERAGE(C2:E2)</f>
        <v>986.06666666666661</v>
      </c>
      <c r="L2" s="22">
        <f>AVERAGE(C2:D2)</f>
        <v>987.70499999999993</v>
      </c>
      <c r="AG2" t="s">
        <v>15</v>
      </c>
      <c r="AJ2" s="2">
        <v>1</v>
      </c>
    </row>
    <row r="3" spans="1:37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6">
        <v>4529208320</v>
      </c>
      <c r="G3" s="3">
        <f t="shared" ref="G3:G66" si="1">E3/E2-1</f>
        <v>9.9410860916371302E-3</v>
      </c>
      <c r="H3" s="3">
        <f>1-E3/MAX(E$2:E3)</f>
        <v>0</v>
      </c>
      <c r="I3" s="22">
        <f>(2*E3+C3+D3)/4</f>
        <v>990.57749999999999</v>
      </c>
      <c r="J3" s="22">
        <f>AVERAGE(B3:E3)</f>
        <v>987.83</v>
      </c>
      <c r="K3" s="22">
        <f>AVERAGE(C3:E3)</f>
        <v>989.91666666666663</v>
      </c>
      <c r="L3" s="22">
        <f>AVERAGE(C3:D3)</f>
        <v>988.59500000000003</v>
      </c>
      <c r="M3" s="2">
        <f>$C3-I2</f>
        <v>12.072499999999991</v>
      </c>
      <c r="N3" s="2">
        <f t="shared" ref="N3:P3" si="2">$C3-J2</f>
        <v>9.0800000000000409</v>
      </c>
      <c r="O3" s="2">
        <f t="shared" si="2"/>
        <v>11.253333333333444</v>
      </c>
      <c r="P3" s="2">
        <f t="shared" si="2"/>
        <v>9.6150000000001228</v>
      </c>
      <c r="Q3" s="2">
        <f>I2-$D3</f>
        <v>5.3775000000000546</v>
      </c>
      <c r="R3" s="2">
        <f t="shared" ref="R3:T3" si="3">J2-$D3</f>
        <v>8.3700000000000045</v>
      </c>
      <c r="S3" s="2">
        <f t="shared" si="3"/>
        <v>6.1966666666666015</v>
      </c>
      <c r="T3" s="2">
        <f t="shared" si="3"/>
        <v>7.8349999999999227</v>
      </c>
      <c r="U3" s="2">
        <f ca="1">IFERROR(SUM(OFFSET(M3,0,0,-计算结果!$B$18,1)),SUM(OFFSET(M3,0,0,-ROW(),1)))</f>
        <v>12.072499999999991</v>
      </c>
      <c r="V3" s="2">
        <f ca="1">IFERROR(SUM(OFFSET(N3,0,0,-计算结果!$B$18,1)),SUM(OFFSET(N3,0,0,-ROW(),1)))</f>
        <v>9.0800000000000409</v>
      </c>
      <c r="W3" s="2">
        <f ca="1">IFERROR(SUM(OFFSET(O3,0,0,-计算结果!$B$18,1)),SUM(OFFSET(O3,0,0,-ROW(),1)))</f>
        <v>11.253333333333444</v>
      </c>
      <c r="X3" s="2">
        <f ca="1">IFERROR(SUM(OFFSET(P3,0,0,-计算结果!$B$18,1)),SUM(OFFSET(P3,0,0,-ROW(),1)))</f>
        <v>9.6150000000001228</v>
      </c>
      <c r="Y3" s="2">
        <f ca="1">IFERROR(SUM(OFFSET(Q3,0,0,-计算结果!$B$18,1)),SUM(OFFSET(Q3,0,0,-ROW(),1)))</f>
        <v>5.3775000000000546</v>
      </c>
      <c r="Z3" s="2">
        <f ca="1">IFERROR(SUM(OFFSET(R3,0,0,-计算结果!$B$18,1)),SUM(OFFSET(R3,0,0,-ROW(),1)))</f>
        <v>8.3700000000000045</v>
      </c>
      <c r="AA3" s="2">
        <f ca="1">IFERROR(SUM(OFFSET(S3,0,0,-计算结果!$B$18,1)),SUM(OFFSET(S3,0,0,-ROW(),1)))</f>
        <v>6.1966666666666015</v>
      </c>
      <c r="AB3" s="2">
        <f ca="1">IFERROR(SUM(OFFSET(T3,0,0,-计算结果!$B$18,1)),SUM(OFFSET(T3,0,0,-ROW(),1)))</f>
        <v>7.8349999999999227</v>
      </c>
      <c r="AC3" s="2">
        <f ca="1">U3/Y3</f>
        <v>2.245002324500208</v>
      </c>
      <c r="AD3" s="2">
        <f t="shared" ref="AD3:AF3" ca="1" si="4">V3/Z3</f>
        <v>1.0848267622461214</v>
      </c>
      <c r="AE3" s="2">
        <f t="shared" ca="1" si="4"/>
        <v>1.8160301237224683</v>
      </c>
      <c r="AF3" s="2">
        <f t="shared" ca="1" si="4"/>
        <v>1.2271857051691408</v>
      </c>
      <c r="AG3" s="4" t="str">
        <f ca="1">IF(AND(AC3&lt;计算结果!$B$19,AD3&lt;计算结果!$B$19,AE3&lt;计算结果!$B$19,AF3&lt;计算结果!$B$19),"买",IF(AND(AC3&gt;计算结果!$B$20,AD3&gt;计算结果!$B$20,AE3&gt;计算结果!$B$20,AF3&gt;计算结果!$B$20),"卖",AG2))</f>
        <v>卖</v>
      </c>
      <c r="AH3" s="4"/>
      <c r="AI3" s="3">
        <f>IF(AG2="买",E3/E2-1,"")</f>
        <v>9.9410860916371302E-3</v>
      </c>
      <c r="AJ3" s="2">
        <f>IFERROR(AJ2*(1+AI3),AJ2)</f>
        <v>1.0099410860916371</v>
      </c>
      <c r="AK3" s="3">
        <f>1-AJ3/MAX(AJ$2:AJ3)</f>
        <v>0</v>
      </c>
    </row>
    <row r="4" spans="1:37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6">
        <v>3921015296</v>
      </c>
      <c r="G4" s="3">
        <f t="shared" si="1"/>
        <v>-9.4603852663818211E-3</v>
      </c>
      <c r="H4" s="3">
        <f>1-E4/MAX(E$2:E4)</f>
        <v>9.4603852663818211E-3</v>
      </c>
      <c r="I4" s="22">
        <f t="shared" ref="I4:I67" si="5">(2*E4+C4+D4)/4</f>
        <v>985.11249999999995</v>
      </c>
      <c r="J4" s="22">
        <f t="shared" ref="J4:J67" si="6">AVERAGE(B4:E4)</f>
        <v>987.65250000000003</v>
      </c>
      <c r="K4" s="22">
        <f t="shared" ref="K4:K67" si="7">AVERAGE(C4:E4)</f>
        <v>985.7600000000001</v>
      </c>
      <c r="L4" s="22">
        <f t="shared" ref="L4:L67" si="8">AVERAGE(C4:D4)</f>
        <v>987.05500000000006</v>
      </c>
      <c r="M4" s="2">
        <f t="shared" ref="M4:M12" si="9">$C4-I3</f>
        <v>3.2024999999999864</v>
      </c>
      <c r="N4" s="2">
        <f t="shared" ref="N4:N12" si="10">$C4-J3</f>
        <v>5.9499999999999318</v>
      </c>
      <c r="O4" s="2">
        <f t="shared" ref="O4:O12" si="11">$C4-K3</f>
        <v>3.8633333333333439</v>
      </c>
      <c r="P4" s="2">
        <f t="shared" ref="P4:P12" si="12">$C4-L3</f>
        <v>5.1849999999999454</v>
      </c>
      <c r="Q4" s="2">
        <f t="shared" ref="Q4:Q67" si="13">I3-$D4</f>
        <v>10.247499999999945</v>
      </c>
      <c r="R4" s="2">
        <f t="shared" ref="R4:R67" si="14">J3-$D4</f>
        <v>7.5</v>
      </c>
      <c r="S4" s="2">
        <f t="shared" ref="S4:S67" si="15">K3-$D4</f>
        <v>9.5866666666665878</v>
      </c>
      <c r="T4" s="2">
        <f t="shared" ref="T4:T67" si="16">L3-$D4</f>
        <v>8.2649999999999864</v>
      </c>
      <c r="U4" s="2">
        <f ca="1">IFERROR(SUM(OFFSET(M4,0,0,-计算结果!$B$18,1)),SUM(OFFSET(M4,0,0,-ROW(),1)))</f>
        <v>15.274999999999977</v>
      </c>
      <c r="V4" s="2">
        <f ca="1">IFERROR(SUM(OFFSET(N4,0,0,-计算结果!$B$18,1)),SUM(OFFSET(N4,0,0,-ROW(),1)))</f>
        <v>15.029999999999973</v>
      </c>
      <c r="W4" s="2">
        <f ca="1">IFERROR(SUM(OFFSET(O4,0,0,-计算结果!$B$18,1)),SUM(OFFSET(O4,0,0,-ROW(),1)))</f>
        <v>15.116666666666788</v>
      </c>
      <c r="X4" s="2">
        <f ca="1">IFERROR(SUM(OFFSET(P4,0,0,-计算结果!$B$18,1)),SUM(OFFSET(P4,0,0,-ROW(),1)))</f>
        <v>14.800000000000068</v>
      </c>
      <c r="Y4" s="2">
        <f ca="1">IFERROR(SUM(OFFSET(Q4,0,0,-计算结果!$B$18,1)),SUM(OFFSET(Q4,0,0,-ROW(),1)))</f>
        <v>15.625</v>
      </c>
      <c r="Z4" s="2">
        <f ca="1">IFERROR(SUM(OFFSET(R4,0,0,-计算结果!$B$18,1)),SUM(OFFSET(R4,0,0,-ROW(),1)))</f>
        <v>15.870000000000005</v>
      </c>
      <c r="AA4" s="2">
        <f ca="1">IFERROR(SUM(OFFSET(S4,0,0,-计算结果!$B$18,1)),SUM(OFFSET(S4,0,0,-ROW(),1)))</f>
        <v>15.783333333333189</v>
      </c>
      <c r="AB4" s="2">
        <f ca="1">IFERROR(SUM(OFFSET(T4,0,0,-计算结果!$B$18,1)),SUM(OFFSET(T4,0,0,-ROW(),1)))</f>
        <v>16.099999999999909</v>
      </c>
      <c r="AC4" s="2">
        <f t="shared" ref="AC4:AC67" ca="1" si="17">U4/Y4</f>
        <v>0.97759999999999858</v>
      </c>
      <c r="AD4" s="2">
        <f t="shared" ref="AD4:AD67" ca="1" si="18">V4/Z4</f>
        <v>0.947069943289223</v>
      </c>
      <c r="AE4" s="2">
        <f t="shared" ref="AE4:AE67" ca="1" si="19">W4/AA4</f>
        <v>0.95776135163676401</v>
      </c>
      <c r="AF4" s="2">
        <f t="shared" ref="AF4:AF67" ca="1" si="20">X4/AB4</f>
        <v>0.91925465838510256</v>
      </c>
      <c r="AG4" s="4" t="str">
        <f ca="1">IF(AND(AC4&lt;计算结果!$B$19,AD4&lt;计算结果!$B$19,AE4&lt;计算结果!$B$19,AF4&lt;计算结果!$B$19),"买",IF(AND(AC4&gt;计算结果!$B$20,AD4&gt;计算结果!$B$20,AE4&gt;计算结果!$B$20,AF4&gt;计算结果!$B$20),"卖",AG3))</f>
        <v>卖</v>
      </c>
      <c r="AH4" s="4" t="str">
        <f t="shared" ref="AH4:AH67" ca="1" si="21">IF(AG3&lt;&gt;AG4,1,"")</f>
        <v/>
      </c>
      <c r="AI4" s="3">
        <f ca="1">IF(AG3="买",E4/E3-1,0)-IF(AH4=1,计算结果!B$17,0)</f>
        <v>0</v>
      </c>
      <c r="AJ4" s="2">
        <f t="shared" ref="AJ4:AJ67" ca="1" si="22">IFERROR(AJ3*(1+AI4),AJ3)</f>
        <v>1.0099410860916371</v>
      </c>
      <c r="AK4" s="3">
        <f ca="1">1-AJ4/MAX(AJ$2:AJ4)</f>
        <v>0</v>
      </c>
    </row>
    <row r="5" spans="1:37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6">
        <v>4737469440</v>
      </c>
      <c r="G5" s="3">
        <f t="shared" si="1"/>
        <v>7.9335211611430978E-4</v>
      </c>
      <c r="H5" s="3">
        <f>1-E5/MAX(E$2:E5)</f>
        <v>8.6745385669378949E-3</v>
      </c>
      <c r="I5" s="22">
        <f t="shared" si="5"/>
        <v>985.85500000000002</v>
      </c>
      <c r="J5" s="22">
        <f t="shared" si="6"/>
        <v>985.62750000000005</v>
      </c>
      <c r="K5" s="22">
        <f t="shared" si="7"/>
        <v>986.49000000000012</v>
      </c>
      <c r="L5" s="22">
        <f t="shared" si="8"/>
        <v>987.76</v>
      </c>
      <c r="M5" s="2">
        <f t="shared" si="9"/>
        <v>10.597500000000082</v>
      </c>
      <c r="N5" s="2">
        <f t="shared" si="10"/>
        <v>8.0575000000000045</v>
      </c>
      <c r="O5" s="2">
        <f t="shared" si="11"/>
        <v>9.9499999999999318</v>
      </c>
      <c r="P5" s="2">
        <f t="shared" si="12"/>
        <v>8.6549999999999727</v>
      </c>
      <c r="Q5" s="2">
        <f t="shared" si="13"/>
        <v>5.3025000000000091</v>
      </c>
      <c r="R5" s="2">
        <f t="shared" si="14"/>
        <v>7.8425000000000864</v>
      </c>
      <c r="S5" s="2">
        <f t="shared" si="15"/>
        <v>5.9500000000001592</v>
      </c>
      <c r="T5" s="2">
        <f t="shared" si="16"/>
        <v>7.2450000000001182</v>
      </c>
      <c r="U5" s="2">
        <f ca="1">IFERROR(SUM(OFFSET(M5,0,0,-计算结果!$B$18,1)),SUM(OFFSET(M5,0,0,-ROW(),1)))</f>
        <v>25.872500000000059</v>
      </c>
      <c r="V5" s="2">
        <f ca="1">IFERROR(SUM(OFFSET(N5,0,0,-计算结果!$B$18,1)),SUM(OFFSET(N5,0,0,-ROW(),1)))</f>
        <v>23.087499999999977</v>
      </c>
      <c r="W5" s="2">
        <f ca="1">IFERROR(SUM(OFFSET(O5,0,0,-计算结果!$B$18,1)),SUM(OFFSET(O5,0,0,-ROW(),1)))</f>
        <v>25.06666666666672</v>
      </c>
      <c r="X5" s="2">
        <f ca="1">IFERROR(SUM(OFFSET(P5,0,0,-计算结果!$B$18,1)),SUM(OFFSET(P5,0,0,-ROW(),1)))</f>
        <v>23.455000000000041</v>
      </c>
      <c r="Y5" s="2">
        <f ca="1">IFERROR(SUM(OFFSET(Q5,0,0,-计算结果!$B$18,1)),SUM(OFFSET(Q5,0,0,-ROW(),1)))</f>
        <v>20.927500000000009</v>
      </c>
      <c r="Z5" s="2">
        <f ca="1">IFERROR(SUM(OFFSET(R5,0,0,-计算结果!$B$18,1)),SUM(OFFSET(R5,0,0,-ROW(),1)))</f>
        <v>23.712500000000091</v>
      </c>
      <c r="AA5" s="2">
        <f ca="1">IFERROR(SUM(OFFSET(S5,0,0,-计算结果!$B$18,1)),SUM(OFFSET(S5,0,0,-ROW(),1)))</f>
        <v>21.733333333333348</v>
      </c>
      <c r="AB5" s="2">
        <f ca="1">IFERROR(SUM(OFFSET(T5,0,0,-计算结果!$B$18,1)),SUM(OFFSET(T5,0,0,-ROW(),1)))</f>
        <v>23.345000000000027</v>
      </c>
      <c r="AC5" s="2">
        <f t="shared" ca="1" si="17"/>
        <v>1.2362919603392688</v>
      </c>
      <c r="AD5" s="2">
        <f t="shared" ca="1" si="18"/>
        <v>0.97364259356878813</v>
      </c>
      <c r="AE5" s="2">
        <f t="shared" ca="1" si="19"/>
        <v>1.1533742331288359</v>
      </c>
      <c r="AF5" s="2">
        <f t="shared" ca="1" si="20"/>
        <v>1.0047119297494116</v>
      </c>
      <c r="AG5" s="4" t="str">
        <f ca="1">IF(AND(AC5&lt;计算结果!$B$19,AD5&lt;计算结果!$B$19,AE5&lt;计算结果!$B$19,AF5&lt;计算结果!$B$19),"买",IF(AND(AC5&gt;计算结果!$B$20,AD5&gt;计算结果!$B$20,AE5&gt;计算结果!$B$20,AF5&gt;计算结果!$B$20),"卖",AG4))</f>
        <v>卖</v>
      </c>
      <c r="AH5" s="4" t="str">
        <f t="shared" ca="1" si="21"/>
        <v/>
      </c>
      <c r="AI5" s="3">
        <f ca="1">IF(AG4="买",E5/E4-1,0)-IF(AH5=1,计算结果!B$17,0)</f>
        <v>0</v>
      </c>
      <c r="AJ5" s="2">
        <f t="shared" ca="1" si="22"/>
        <v>1.0099410860916371</v>
      </c>
      <c r="AK5" s="3">
        <f ca="1">1-AJ5/MAX(AJ$2:AJ5)</f>
        <v>0</v>
      </c>
    </row>
    <row r="6" spans="1:37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6">
        <v>3762932992</v>
      </c>
      <c r="G6" s="3">
        <f t="shared" si="1"/>
        <v>1.0081813100259129E-2</v>
      </c>
      <c r="H6" s="3">
        <f>1-E6/MAX(E$2:E6)</f>
        <v>0</v>
      </c>
      <c r="I6" s="22">
        <f t="shared" si="5"/>
        <v>990.36750000000006</v>
      </c>
      <c r="J6" s="22">
        <f t="shared" si="6"/>
        <v>987.83999999999992</v>
      </c>
      <c r="K6" s="22">
        <f t="shared" si="7"/>
        <v>989.19999999999993</v>
      </c>
      <c r="L6" s="22">
        <f t="shared" si="8"/>
        <v>986.86500000000001</v>
      </c>
      <c r="M6" s="2">
        <f t="shared" si="9"/>
        <v>8.0950000000000273</v>
      </c>
      <c r="N6" s="2">
        <f t="shared" si="10"/>
        <v>8.3224999999999909</v>
      </c>
      <c r="O6" s="2">
        <f t="shared" si="11"/>
        <v>7.4599999999999227</v>
      </c>
      <c r="P6" s="2">
        <f t="shared" si="12"/>
        <v>6.1900000000000546</v>
      </c>
      <c r="Q6" s="2">
        <f t="shared" si="13"/>
        <v>6.0750000000000455</v>
      </c>
      <c r="R6" s="2">
        <f t="shared" si="14"/>
        <v>5.8475000000000819</v>
      </c>
      <c r="S6" s="2">
        <f t="shared" si="15"/>
        <v>6.7100000000001501</v>
      </c>
      <c r="T6" s="2">
        <f t="shared" si="16"/>
        <v>7.9800000000000182</v>
      </c>
      <c r="U6" s="2">
        <f ca="1">IFERROR(SUM(OFFSET(M6,0,0,-计算结果!$B$18,1)),SUM(OFFSET(M6,0,0,-ROW(),1)))</f>
        <v>33.967500000000086</v>
      </c>
      <c r="V6" s="2">
        <f ca="1">IFERROR(SUM(OFFSET(N6,0,0,-计算结果!$B$18,1)),SUM(OFFSET(N6,0,0,-ROW(),1)))</f>
        <v>31.409999999999968</v>
      </c>
      <c r="W6" s="2">
        <f ca="1">IFERROR(SUM(OFFSET(O6,0,0,-计算结果!$B$18,1)),SUM(OFFSET(O6,0,0,-ROW(),1)))</f>
        <v>32.526666666666642</v>
      </c>
      <c r="X6" s="2">
        <f ca="1">IFERROR(SUM(OFFSET(P6,0,0,-计算结果!$B$18,1)),SUM(OFFSET(P6,0,0,-ROW(),1)))</f>
        <v>29.645000000000095</v>
      </c>
      <c r="Y6" s="2">
        <f ca="1">IFERROR(SUM(OFFSET(Q6,0,0,-计算结果!$B$18,1)),SUM(OFFSET(Q6,0,0,-ROW(),1)))</f>
        <v>27.002500000000055</v>
      </c>
      <c r="Z6" s="2">
        <f ca="1">IFERROR(SUM(OFFSET(R6,0,0,-计算结果!$B$18,1)),SUM(OFFSET(R6,0,0,-ROW(),1)))</f>
        <v>29.560000000000173</v>
      </c>
      <c r="AA6" s="2">
        <f ca="1">IFERROR(SUM(OFFSET(S6,0,0,-计算结果!$B$18,1)),SUM(OFFSET(S6,0,0,-ROW(),1)))</f>
        <v>28.443333333333499</v>
      </c>
      <c r="AB6" s="2">
        <f ca="1">IFERROR(SUM(OFFSET(T6,0,0,-计算结果!$B$18,1)),SUM(OFFSET(T6,0,0,-ROW(),1)))</f>
        <v>31.325000000000045</v>
      </c>
      <c r="AC6" s="2">
        <f t="shared" ca="1" si="17"/>
        <v>1.257939079714842</v>
      </c>
      <c r="AD6" s="2">
        <f t="shared" ca="1" si="18"/>
        <v>1.0625845737483013</v>
      </c>
      <c r="AE6" s="2">
        <f t="shared" ca="1" si="19"/>
        <v>1.1435602953240287</v>
      </c>
      <c r="AF6" s="2">
        <f t="shared" ca="1" si="20"/>
        <v>0.9463687150838006</v>
      </c>
      <c r="AG6" s="4" t="str">
        <f ca="1">IF(AND(AC6&lt;计算结果!$B$19,AD6&lt;计算结果!$B$19,AE6&lt;计算结果!$B$19,AF6&lt;计算结果!$B$19),"买",IF(AND(AC6&gt;计算结果!$B$20,AD6&gt;计算结果!$B$20,AE6&gt;计算结果!$B$20,AF6&gt;计算结果!$B$20),"卖",AG5))</f>
        <v>卖</v>
      </c>
      <c r="AH6" s="4" t="str">
        <f t="shared" ca="1" si="21"/>
        <v/>
      </c>
      <c r="AI6" s="3">
        <f ca="1">IF(AG5="买",E6/E5-1,0)-IF(AH6=1,计算结果!B$17,0)</f>
        <v>0</v>
      </c>
      <c r="AJ6" s="2">
        <f t="shared" ca="1" si="22"/>
        <v>1.0099410860916371</v>
      </c>
      <c r="AK6" s="3">
        <f ca="1">1-AJ6/MAX(AJ$2:AJ6)</f>
        <v>0</v>
      </c>
    </row>
    <row r="7" spans="1:37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6">
        <v>3704076800</v>
      </c>
      <c r="G7" s="3">
        <f t="shared" si="1"/>
        <v>3.2801070562549217E-3</v>
      </c>
      <c r="H7" s="3">
        <f>1-E7/MAX(E$2:E7)</f>
        <v>0</v>
      </c>
      <c r="I7" s="22">
        <f t="shared" si="5"/>
        <v>996.22500000000002</v>
      </c>
      <c r="J7" s="22">
        <f t="shared" si="6"/>
        <v>995.48750000000007</v>
      </c>
      <c r="K7" s="22">
        <f t="shared" si="7"/>
        <v>995.92333333333329</v>
      </c>
      <c r="L7" s="22">
        <f t="shared" si="8"/>
        <v>995.31999999999994</v>
      </c>
      <c r="M7" s="2">
        <f t="shared" si="9"/>
        <v>9.1824999999998909</v>
      </c>
      <c r="N7" s="2">
        <f t="shared" si="10"/>
        <v>11.710000000000036</v>
      </c>
      <c r="O7" s="2">
        <f t="shared" si="11"/>
        <v>10.350000000000023</v>
      </c>
      <c r="P7" s="2">
        <f t="shared" si="12"/>
        <v>12.684999999999945</v>
      </c>
      <c r="Q7" s="2">
        <f t="shared" si="13"/>
        <v>-0.72249999999996817</v>
      </c>
      <c r="R7" s="2">
        <f t="shared" si="14"/>
        <v>-3.2500000000001137</v>
      </c>
      <c r="S7" s="2">
        <f t="shared" si="15"/>
        <v>-1.8900000000001</v>
      </c>
      <c r="T7" s="2">
        <f t="shared" si="16"/>
        <v>-4.2250000000000227</v>
      </c>
      <c r="U7" s="2">
        <f ca="1">IFERROR(SUM(OFFSET(M7,0,0,-计算结果!$B$18,1)),SUM(OFFSET(M7,0,0,-ROW(),1)))</f>
        <v>43.149999999999977</v>
      </c>
      <c r="V7" s="2">
        <f ca="1">IFERROR(SUM(OFFSET(N7,0,0,-计算结果!$B$18,1)),SUM(OFFSET(N7,0,0,-ROW(),1)))</f>
        <v>43.120000000000005</v>
      </c>
      <c r="W7" s="2">
        <f ca="1">IFERROR(SUM(OFFSET(O7,0,0,-计算结果!$B$18,1)),SUM(OFFSET(O7,0,0,-ROW(),1)))</f>
        <v>42.876666666666665</v>
      </c>
      <c r="X7" s="2">
        <f ca="1">IFERROR(SUM(OFFSET(P7,0,0,-计算结果!$B$18,1)),SUM(OFFSET(P7,0,0,-ROW(),1)))</f>
        <v>42.330000000000041</v>
      </c>
      <c r="Y7" s="2">
        <f ca="1">IFERROR(SUM(OFFSET(Q7,0,0,-计算结果!$B$18,1)),SUM(OFFSET(Q7,0,0,-ROW(),1)))</f>
        <v>26.280000000000086</v>
      </c>
      <c r="Z7" s="2">
        <f ca="1">IFERROR(SUM(OFFSET(R7,0,0,-计算结果!$B$18,1)),SUM(OFFSET(R7,0,0,-ROW(),1)))</f>
        <v>26.310000000000059</v>
      </c>
      <c r="AA7" s="2">
        <f ca="1">IFERROR(SUM(OFFSET(S7,0,0,-计算结果!$B$18,1)),SUM(OFFSET(S7,0,0,-ROW(),1)))</f>
        <v>26.553333333333399</v>
      </c>
      <c r="AB7" s="2">
        <f ca="1">IFERROR(SUM(OFFSET(T7,0,0,-计算结果!$B$18,1)),SUM(OFFSET(T7,0,0,-ROW(),1)))</f>
        <v>27.100000000000023</v>
      </c>
      <c r="AC7" s="2">
        <f t="shared" ca="1" si="17"/>
        <v>1.6419330289193241</v>
      </c>
      <c r="AD7" s="2">
        <f t="shared" ca="1" si="18"/>
        <v>1.6389205625237517</v>
      </c>
      <c r="AE7" s="2">
        <f t="shared" ca="1" si="19"/>
        <v>1.6147376349485272</v>
      </c>
      <c r="AF7" s="2">
        <f t="shared" ca="1" si="20"/>
        <v>1.5619926199261995</v>
      </c>
      <c r="AG7" s="4" t="str">
        <f ca="1">IF(AND(AC7&lt;计算结果!$B$19,AD7&lt;计算结果!$B$19,AE7&lt;计算结果!$B$19,AF7&lt;计算结果!$B$19),"买",IF(AND(AC7&gt;计算结果!$B$20,AD7&gt;计算结果!$B$20,AE7&gt;计算结果!$B$20,AF7&gt;计算结果!$B$20),"卖",AG6))</f>
        <v>卖</v>
      </c>
      <c r="AH7" s="4" t="str">
        <f t="shared" ca="1" si="21"/>
        <v/>
      </c>
      <c r="AI7" s="3">
        <f ca="1">IF(AG6="买",E7/E6-1,0)-IF(AH7=1,计算结果!B$17,0)</f>
        <v>0</v>
      </c>
      <c r="AJ7" s="2">
        <f t="shared" ca="1" si="22"/>
        <v>1.0099410860916371</v>
      </c>
      <c r="AK7" s="3">
        <f ca="1">1-AJ7/MAX(AJ$2:AJ7)</f>
        <v>0</v>
      </c>
    </row>
    <row r="8" spans="1:37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6">
        <v>3093299712</v>
      </c>
      <c r="G8" s="3">
        <f t="shared" si="1"/>
        <v>-3.9112252163708838E-4</v>
      </c>
      <c r="H8" s="3">
        <f>1-E8/MAX(E$2:E8)</f>
        <v>3.9112252163708838E-4</v>
      </c>
      <c r="I8" s="22">
        <f t="shared" si="5"/>
        <v>994.92499999999995</v>
      </c>
      <c r="J8" s="22">
        <f t="shared" si="6"/>
        <v>994.90249999999992</v>
      </c>
      <c r="K8" s="22">
        <f t="shared" si="7"/>
        <v>994.32</v>
      </c>
      <c r="L8" s="22">
        <f t="shared" si="8"/>
        <v>993.11</v>
      </c>
      <c r="M8" s="2">
        <f t="shared" si="9"/>
        <v>0.74500000000000455</v>
      </c>
      <c r="N8" s="2">
        <f t="shared" si="10"/>
        <v>1.4824999999999591</v>
      </c>
      <c r="O8" s="2">
        <f t="shared" si="11"/>
        <v>1.0466666666667379</v>
      </c>
      <c r="P8" s="2">
        <f t="shared" si="12"/>
        <v>1.6500000000000909</v>
      </c>
      <c r="Q8" s="2">
        <f t="shared" si="13"/>
        <v>6.9750000000000227</v>
      </c>
      <c r="R8" s="2">
        <f t="shared" si="14"/>
        <v>6.2375000000000682</v>
      </c>
      <c r="S8" s="2">
        <f t="shared" si="15"/>
        <v>6.6733333333332894</v>
      </c>
      <c r="T8" s="2">
        <f t="shared" si="16"/>
        <v>6.0699999999999363</v>
      </c>
      <c r="U8" s="2">
        <f ca="1">IFERROR(SUM(OFFSET(M8,0,0,-计算结果!$B$18,1)),SUM(OFFSET(M8,0,0,-ROW(),1)))</f>
        <v>43.894999999999982</v>
      </c>
      <c r="V8" s="2">
        <f ca="1">IFERROR(SUM(OFFSET(N8,0,0,-计算结果!$B$18,1)),SUM(OFFSET(N8,0,0,-ROW(),1)))</f>
        <v>44.602499999999964</v>
      </c>
      <c r="W8" s="2">
        <f ca="1">IFERROR(SUM(OFFSET(O8,0,0,-计算结果!$B$18,1)),SUM(OFFSET(O8,0,0,-ROW(),1)))</f>
        <v>43.923333333333403</v>
      </c>
      <c r="X8" s="2">
        <f ca="1">IFERROR(SUM(OFFSET(P8,0,0,-计算结果!$B$18,1)),SUM(OFFSET(P8,0,0,-ROW(),1)))</f>
        <v>43.980000000000132</v>
      </c>
      <c r="Y8" s="2">
        <f ca="1">IFERROR(SUM(OFFSET(Q8,0,0,-计算结果!$B$18,1)),SUM(OFFSET(Q8,0,0,-ROW(),1)))</f>
        <v>33.255000000000109</v>
      </c>
      <c r="Z8" s="2">
        <f ca="1">IFERROR(SUM(OFFSET(R8,0,0,-计算结果!$B$18,1)),SUM(OFFSET(R8,0,0,-ROW(),1)))</f>
        <v>32.547500000000127</v>
      </c>
      <c r="AA8" s="2">
        <f ca="1">IFERROR(SUM(OFFSET(S8,0,0,-计算结果!$B$18,1)),SUM(OFFSET(S8,0,0,-ROW(),1)))</f>
        <v>33.226666666666688</v>
      </c>
      <c r="AB8" s="2">
        <f ca="1">IFERROR(SUM(OFFSET(T8,0,0,-计算结果!$B$18,1)),SUM(OFFSET(T8,0,0,-ROW(),1)))</f>
        <v>33.169999999999959</v>
      </c>
      <c r="AC8" s="2">
        <f t="shared" ca="1" si="17"/>
        <v>1.3199518869342908</v>
      </c>
      <c r="AD8" s="2">
        <f t="shared" ca="1" si="18"/>
        <v>1.3703817497503583</v>
      </c>
      <c r="AE8" s="2">
        <f t="shared" ca="1" si="19"/>
        <v>1.3219301765650093</v>
      </c>
      <c r="AF8" s="2">
        <f t="shared" ca="1" si="20"/>
        <v>1.3258968947844494</v>
      </c>
      <c r="AG8" s="4" t="str">
        <f ca="1">IF(AND(AC8&lt;计算结果!$B$19,AD8&lt;计算结果!$B$19,AE8&lt;计算结果!$B$19,AF8&lt;计算结果!$B$19),"买",IF(AND(AC8&gt;计算结果!$B$20,AD8&gt;计算结果!$B$20,AE8&gt;计算结果!$B$20,AF8&gt;计算结果!$B$20),"卖",AG7))</f>
        <v>卖</v>
      </c>
      <c r="AH8" s="4" t="str">
        <f t="shared" ca="1" si="21"/>
        <v/>
      </c>
      <c r="AI8" s="3">
        <f ca="1">IF(AG7="买",E8/E7-1,0)-IF(AH8=1,计算结果!B$17,0)</f>
        <v>0</v>
      </c>
      <c r="AJ8" s="2">
        <f t="shared" ca="1" si="22"/>
        <v>1.0099410860916371</v>
      </c>
      <c r="AK8" s="3">
        <f ca="1">1-AJ8/MAX(AJ$2:AJ8)</f>
        <v>0</v>
      </c>
    </row>
    <row r="9" spans="1:37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6">
        <v>3842173184</v>
      </c>
      <c r="G9" s="3">
        <f t="shared" si="1"/>
        <v>1.3042518610673071E-4</v>
      </c>
      <c r="H9" s="3">
        <f>1-E9/MAX(E$2:E9)</f>
        <v>2.6074834775802191E-4</v>
      </c>
      <c r="I9" s="22">
        <f t="shared" si="5"/>
        <v>996.47500000000002</v>
      </c>
      <c r="J9" s="22">
        <f t="shared" si="6"/>
        <v>996.27499999999998</v>
      </c>
      <c r="K9" s="22">
        <f t="shared" si="7"/>
        <v>996.34333333333336</v>
      </c>
      <c r="L9" s="22">
        <f t="shared" si="8"/>
        <v>996.08</v>
      </c>
      <c r="M9" s="2">
        <f t="shared" si="9"/>
        <v>4.5450000000000728</v>
      </c>
      <c r="N9" s="2">
        <f t="shared" si="10"/>
        <v>4.5675000000001091</v>
      </c>
      <c r="O9" s="2">
        <f t="shared" si="11"/>
        <v>5.1499999999999773</v>
      </c>
      <c r="P9" s="2">
        <f t="shared" si="12"/>
        <v>6.3600000000000136</v>
      </c>
      <c r="Q9" s="2">
        <f t="shared" si="13"/>
        <v>2.2349999999999</v>
      </c>
      <c r="R9" s="2">
        <f t="shared" si="14"/>
        <v>2.2124999999998636</v>
      </c>
      <c r="S9" s="2">
        <f t="shared" si="15"/>
        <v>1.6299999999999955</v>
      </c>
      <c r="T9" s="2">
        <f t="shared" si="16"/>
        <v>0.41999999999995907</v>
      </c>
      <c r="U9" s="2">
        <f ca="1">IFERROR(SUM(OFFSET(M9,0,0,-计算结果!$B$18,1)),SUM(OFFSET(M9,0,0,-ROW(),1)))</f>
        <v>48.440000000000055</v>
      </c>
      <c r="V9" s="2">
        <f ca="1">IFERROR(SUM(OFFSET(N9,0,0,-计算结果!$B$18,1)),SUM(OFFSET(N9,0,0,-ROW(),1)))</f>
        <v>49.170000000000073</v>
      </c>
      <c r="W9" s="2">
        <f ca="1">IFERROR(SUM(OFFSET(O9,0,0,-计算结果!$B$18,1)),SUM(OFFSET(O9,0,0,-ROW(),1)))</f>
        <v>49.07333333333338</v>
      </c>
      <c r="X9" s="2">
        <f ca="1">IFERROR(SUM(OFFSET(P9,0,0,-计算结果!$B$18,1)),SUM(OFFSET(P9,0,0,-ROW(),1)))</f>
        <v>50.340000000000146</v>
      </c>
      <c r="Y9" s="2">
        <f ca="1">IFERROR(SUM(OFFSET(Q9,0,0,-计算结果!$B$18,1)),SUM(OFFSET(Q9,0,0,-ROW(),1)))</f>
        <v>35.490000000000009</v>
      </c>
      <c r="Z9" s="2">
        <f ca="1">IFERROR(SUM(OFFSET(R9,0,0,-计算结果!$B$18,1)),SUM(OFFSET(R9,0,0,-ROW(),1)))</f>
        <v>34.759999999999991</v>
      </c>
      <c r="AA9" s="2">
        <f ca="1">IFERROR(SUM(OFFSET(S9,0,0,-计算结果!$B$18,1)),SUM(OFFSET(S9,0,0,-ROW(),1)))</f>
        <v>34.856666666666683</v>
      </c>
      <c r="AB9" s="2">
        <f ca="1">IFERROR(SUM(OFFSET(T9,0,0,-计算结果!$B$18,1)),SUM(OFFSET(T9,0,0,-ROW(),1)))</f>
        <v>33.589999999999918</v>
      </c>
      <c r="AC9" s="2">
        <f t="shared" ca="1" si="17"/>
        <v>1.3648915187376738</v>
      </c>
      <c r="AD9" s="2">
        <f t="shared" ca="1" si="18"/>
        <v>1.4145569620253189</v>
      </c>
      <c r="AE9" s="2">
        <f t="shared" ca="1" si="19"/>
        <v>1.40786076312518</v>
      </c>
      <c r="AF9" s="2">
        <f t="shared" ca="1" si="20"/>
        <v>1.4986603155701181</v>
      </c>
      <c r="AG9" s="4" t="str">
        <f ca="1">IF(AND(AC9&lt;计算结果!$B$19,AD9&lt;计算结果!$B$19,AE9&lt;计算结果!$B$19,AF9&lt;计算结果!$B$19),"买",IF(AND(AC9&gt;计算结果!$B$20,AD9&gt;计算结果!$B$20,AE9&gt;计算结果!$B$20,AF9&gt;计算结果!$B$20),"卖",AG8))</f>
        <v>卖</v>
      </c>
      <c r="AH9" s="4" t="str">
        <f t="shared" ca="1" si="21"/>
        <v/>
      </c>
      <c r="AI9" s="3">
        <f ca="1">IF(AG8="买",E9/E8-1,0)-IF(AH9=1,计算结果!B$17,0)</f>
        <v>0</v>
      </c>
      <c r="AJ9" s="2">
        <f t="shared" ca="1" si="22"/>
        <v>1.0099410860916371</v>
      </c>
      <c r="AK9" s="3">
        <f ca="1">1-AJ9/MAX(AJ$2:AJ9)</f>
        <v>0</v>
      </c>
    </row>
    <row r="10" spans="1:37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6">
        <v>4162921216</v>
      </c>
      <c r="G10" s="3">
        <f t="shared" si="1"/>
        <v>-8.5969083230511556E-3</v>
      </c>
      <c r="H10" s="3">
        <f>1-E10/MAX(E$2:E10)</f>
        <v>8.8554150411681576E-3</v>
      </c>
      <c r="I10" s="22">
        <f t="shared" si="5"/>
        <v>992.57249999999999</v>
      </c>
      <c r="J10" s="22">
        <f t="shared" si="6"/>
        <v>994.65000000000009</v>
      </c>
      <c r="K10" s="22">
        <f t="shared" si="7"/>
        <v>993.99666666666656</v>
      </c>
      <c r="L10" s="22">
        <f t="shared" si="8"/>
        <v>996.84500000000003</v>
      </c>
      <c r="M10" s="2">
        <f t="shared" si="9"/>
        <v>9.9850000000000136</v>
      </c>
      <c r="N10" s="2">
        <f t="shared" si="10"/>
        <v>10.185000000000059</v>
      </c>
      <c r="O10" s="2">
        <f t="shared" si="11"/>
        <v>10.116666666666674</v>
      </c>
      <c r="P10" s="2">
        <f t="shared" si="12"/>
        <v>10.379999999999995</v>
      </c>
      <c r="Q10" s="2">
        <f t="shared" si="13"/>
        <v>9.2450000000000045</v>
      </c>
      <c r="R10" s="2">
        <f t="shared" si="14"/>
        <v>9.0449999999999591</v>
      </c>
      <c r="S10" s="2">
        <f t="shared" si="15"/>
        <v>9.1133333333333439</v>
      </c>
      <c r="T10" s="2">
        <f t="shared" si="16"/>
        <v>8.8500000000000227</v>
      </c>
      <c r="U10" s="2">
        <f ca="1">IFERROR(SUM(OFFSET(M10,0,0,-计算结果!$B$18,1)),SUM(OFFSET(M10,0,0,-ROW(),1)))</f>
        <v>58.425000000000068</v>
      </c>
      <c r="V10" s="2">
        <f ca="1">IFERROR(SUM(OFFSET(N10,0,0,-计算结果!$B$18,1)),SUM(OFFSET(N10,0,0,-ROW(),1)))</f>
        <v>59.355000000000132</v>
      </c>
      <c r="W10" s="2">
        <f ca="1">IFERROR(SUM(OFFSET(O10,0,0,-计算结果!$B$18,1)),SUM(OFFSET(O10,0,0,-ROW(),1)))</f>
        <v>59.190000000000055</v>
      </c>
      <c r="X10" s="2">
        <f ca="1">IFERROR(SUM(OFFSET(P10,0,0,-计算结果!$B$18,1)),SUM(OFFSET(P10,0,0,-ROW(),1)))</f>
        <v>60.720000000000141</v>
      </c>
      <c r="Y10" s="2">
        <f ca="1">IFERROR(SUM(OFFSET(Q10,0,0,-计算结果!$B$18,1)),SUM(OFFSET(Q10,0,0,-ROW(),1)))</f>
        <v>44.735000000000014</v>
      </c>
      <c r="Z10" s="2">
        <f ca="1">IFERROR(SUM(OFFSET(R10,0,0,-计算结果!$B$18,1)),SUM(OFFSET(R10,0,0,-ROW(),1)))</f>
        <v>43.80499999999995</v>
      </c>
      <c r="AA10" s="2">
        <f ca="1">IFERROR(SUM(OFFSET(S10,0,0,-计算结果!$B$18,1)),SUM(OFFSET(S10,0,0,-ROW(),1)))</f>
        <v>43.970000000000027</v>
      </c>
      <c r="AB10" s="2">
        <f ca="1">IFERROR(SUM(OFFSET(T10,0,0,-计算结果!$B$18,1)),SUM(OFFSET(T10,0,0,-ROW(),1)))</f>
        <v>42.439999999999941</v>
      </c>
      <c r="AC10" s="2">
        <f t="shared" ca="1" si="17"/>
        <v>1.3060243657091775</v>
      </c>
      <c r="AD10" s="2">
        <f t="shared" ca="1" si="18"/>
        <v>1.3549823079557173</v>
      </c>
      <c r="AE10" s="2">
        <f t="shared" ca="1" si="19"/>
        <v>1.3461450989310897</v>
      </c>
      <c r="AF10" s="2">
        <f t="shared" ca="1" si="20"/>
        <v>1.4307257304429837</v>
      </c>
      <c r="AG10" s="4" t="str">
        <f ca="1">IF(AND(AC10&lt;计算结果!$B$19,AD10&lt;计算结果!$B$19,AE10&lt;计算结果!$B$19,AF10&lt;计算结果!$B$19),"买",IF(AND(AC10&gt;计算结果!$B$20,AD10&gt;计算结果!$B$20,AE10&gt;计算结果!$B$20,AF10&gt;计算结果!$B$20),"卖",AG9))</f>
        <v>卖</v>
      </c>
      <c r="AH10" s="4" t="str">
        <f t="shared" ca="1" si="21"/>
        <v/>
      </c>
      <c r="AI10" s="3">
        <f ca="1">IF(AG9="买",E10/E9-1,0)-IF(AH10=1,计算结果!B$17,0)</f>
        <v>0</v>
      </c>
      <c r="AJ10" s="2">
        <f t="shared" ca="1" si="22"/>
        <v>1.0099410860916371</v>
      </c>
      <c r="AK10" s="3">
        <f ca="1">1-AJ10/MAX(AJ$2:AJ10)</f>
        <v>0</v>
      </c>
    </row>
    <row r="11" spans="1:37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6">
        <v>4249807872</v>
      </c>
      <c r="G11" s="3">
        <f t="shared" si="1"/>
        <v>-2.109683294546183E-2</v>
      </c>
      <c r="H11" s="3">
        <f>1-E11/MAX(E$2:E11)</f>
        <v>2.9765426774843728E-2</v>
      </c>
      <c r="I11" s="22">
        <f t="shared" si="5"/>
        <v>970.37250000000006</v>
      </c>
      <c r="J11" s="22">
        <f t="shared" si="6"/>
        <v>973.28750000000014</v>
      </c>
      <c r="K11" s="22">
        <f t="shared" si="7"/>
        <v>971.34666666666669</v>
      </c>
      <c r="L11" s="22">
        <f t="shared" si="8"/>
        <v>973.29500000000007</v>
      </c>
      <c r="M11" s="2">
        <f t="shared" si="9"/>
        <v>-11.052500000000009</v>
      </c>
      <c r="N11" s="2">
        <f t="shared" si="10"/>
        <v>-13.130000000000109</v>
      </c>
      <c r="O11" s="2">
        <f t="shared" si="11"/>
        <v>-12.476666666666574</v>
      </c>
      <c r="P11" s="2">
        <f t="shared" si="12"/>
        <v>-15.325000000000045</v>
      </c>
      <c r="Q11" s="2">
        <f t="shared" si="13"/>
        <v>27.502499999999941</v>
      </c>
      <c r="R11" s="2">
        <f t="shared" si="14"/>
        <v>29.580000000000041</v>
      </c>
      <c r="S11" s="2">
        <f t="shared" si="15"/>
        <v>28.926666666666506</v>
      </c>
      <c r="T11" s="2">
        <f t="shared" si="16"/>
        <v>31.774999999999977</v>
      </c>
      <c r="U11" s="2">
        <f ca="1">IFERROR(SUM(OFFSET(M11,0,0,-计算结果!$B$18,1)),SUM(OFFSET(M11,0,0,-ROW(),1)))</f>
        <v>47.372500000000059</v>
      </c>
      <c r="V11" s="2">
        <f ca="1">IFERROR(SUM(OFFSET(N11,0,0,-计算结果!$B$18,1)),SUM(OFFSET(N11,0,0,-ROW(),1)))</f>
        <v>46.225000000000023</v>
      </c>
      <c r="W11" s="2">
        <f ca="1">IFERROR(SUM(OFFSET(O11,0,0,-计算结果!$B$18,1)),SUM(OFFSET(O11,0,0,-ROW(),1)))</f>
        <v>46.71333333333348</v>
      </c>
      <c r="X11" s="2">
        <f ca="1">IFERROR(SUM(OFFSET(P11,0,0,-计算结果!$B$18,1)),SUM(OFFSET(P11,0,0,-ROW(),1)))</f>
        <v>45.395000000000095</v>
      </c>
      <c r="Y11" s="2">
        <f ca="1">IFERROR(SUM(OFFSET(Q11,0,0,-计算结果!$B$18,1)),SUM(OFFSET(Q11,0,0,-ROW(),1)))</f>
        <v>72.237499999999955</v>
      </c>
      <c r="Z11" s="2">
        <f ca="1">IFERROR(SUM(OFFSET(R11,0,0,-计算结果!$B$18,1)),SUM(OFFSET(R11,0,0,-ROW(),1)))</f>
        <v>73.384999999999991</v>
      </c>
      <c r="AA11" s="2">
        <f ca="1">IFERROR(SUM(OFFSET(S11,0,0,-计算结果!$B$18,1)),SUM(OFFSET(S11,0,0,-ROW(),1)))</f>
        <v>72.896666666666533</v>
      </c>
      <c r="AB11" s="2">
        <f ca="1">IFERROR(SUM(OFFSET(T11,0,0,-计算结果!$B$18,1)),SUM(OFFSET(T11,0,0,-ROW(),1)))</f>
        <v>74.214999999999918</v>
      </c>
      <c r="AC11" s="2">
        <f t="shared" ca="1" si="17"/>
        <v>0.6557881986502867</v>
      </c>
      <c r="AD11" s="2">
        <f t="shared" ca="1" si="18"/>
        <v>0.62989711793963388</v>
      </c>
      <c r="AE11" s="2">
        <f t="shared" ca="1" si="19"/>
        <v>0.6408157666102734</v>
      </c>
      <c r="AF11" s="2">
        <f t="shared" ca="1" si="20"/>
        <v>0.6116688001077969</v>
      </c>
      <c r="AG11" s="4" t="str">
        <f ca="1">IF(AND(AC11&lt;计算结果!$B$19,AD11&lt;计算结果!$B$19,AE11&lt;计算结果!$B$19,AF11&lt;计算结果!$B$19),"买",IF(AND(AC11&gt;计算结果!$B$20,AD11&gt;计算结果!$B$20,AE11&gt;计算结果!$B$20,AF11&gt;计算结果!$B$20),"卖",AG10))</f>
        <v>卖</v>
      </c>
      <c r="AH11" s="4" t="str">
        <f t="shared" ca="1" si="21"/>
        <v/>
      </c>
      <c r="AI11" s="3">
        <f ca="1">IF(AG10="买",E11/E10-1,0)-IF(AH11=1,计算结果!B$17,0)</f>
        <v>0</v>
      </c>
      <c r="AJ11" s="2">
        <f t="shared" ca="1" si="22"/>
        <v>1.0099410860916371</v>
      </c>
      <c r="AK11" s="3">
        <f ca="1">1-AJ11/MAX(AJ$2:AJ11)</f>
        <v>0</v>
      </c>
    </row>
    <row r="12" spans="1:37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6">
        <v>4117944064</v>
      </c>
      <c r="G12" s="3">
        <f t="shared" si="1"/>
        <v>7.4732544317535066E-3</v>
      </c>
      <c r="H12" s="3">
        <f>1-E12/MAX(E$2:E12)</f>
        <v>2.2514616950648381E-2</v>
      </c>
      <c r="I12" s="22">
        <f t="shared" si="5"/>
        <v>971.13</v>
      </c>
      <c r="J12" s="22">
        <f t="shared" si="6"/>
        <v>969.3024999999999</v>
      </c>
      <c r="K12" s="22">
        <f t="shared" si="7"/>
        <v>969.9466666666666</v>
      </c>
      <c r="L12" s="22">
        <f t="shared" si="8"/>
        <v>967.57999999999993</v>
      </c>
      <c r="M12" s="2">
        <f t="shared" si="9"/>
        <v>4.4974999999999454</v>
      </c>
      <c r="N12" s="2">
        <f t="shared" si="10"/>
        <v>1.5824999999998681</v>
      </c>
      <c r="O12" s="2">
        <f t="shared" si="11"/>
        <v>3.5233333333333121</v>
      </c>
      <c r="P12" s="2">
        <f t="shared" si="12"/>
        <v>1.5749999999999318</v>
      </c>
      <c r="Q12" s="2">
        <f t="shared" si="13"/>
        <v>10.082500000000095</v>
      </c>
      <c r="R12" s="2">
        <f t="shared" si="14"/>
        <v>12.997500000000173</v>
      </c>
      <c r="S12" s="2">
        <f t="shared" si="15"/>
        <v>11.056666666666729</v>
      </c>
      <c r="T12" s="2">
        <f t="shared" si="16"/>
        <v>13.005000000000109</v>
      </c>
      <c r="U12" s="2">
        <f ca="1">IFERROR(SUM(OFFSET(M12,0,0,-计算结果!$B$18,1)),SUM(OFFSET(M12,0,0,-ROW(),1)))</f>
        <v>51.870000000000005</v>
      </c>
      <c r="V12" s="2">
        <f ca="1">IFERROR(SUM(OFFSET(N12,0,0,-计算结果!$B$18,1)),SUM(OFFSET(N12,0,0,-ROW(),1)))</f>
        <v>47.807499999999891</v>
      </c>
      <c r="W12" s="2">
        <f ca="1">IFERROR(SUM(OFFSET(O12,0,0,-计算结果!$B$18,1)),SUM(OFFSET(O12,0,0,-ROW(),1)))</f>
        <v>50.236666666666792</v>
      </c>
      <c r="X12" s="2">
        <f ca="1">IFERROR(SUM(OFFSET(P12,0,0,-计算结果!$B$18,1)),SUM(OFFSET(P12,0,0,-ROW(),1)))</f>
        <v>46.970000000000027</v>
      </c>
      <c r="Y12" s="2">
        <f ca="1">IFERROR(SUM(OFFSET(Q12,0,0,-计算结果!$B$18,1)),SUM(OFFSET(Q12,0,0,-ROW(),1)))</f>
        <v>82.32000000000005</v>
      </c>
      <c r="Z12" s="2">
        <f ca="1">IFERROR(SUM(OFFSET(R12,0,0,-计算结果!$B$18,1)),SUM(OFFSET(R12,0,0,-ROW(),1)))</f>
        <v>86.382500000000164</v>
      </c>
      <c r="AA12" s="2">
        <f ca="1">IFERROR(SUM(OFFSET(S12,0,0,-计算结果!$B$18,1)),SUM(OFFSET(S12,0,0,-ROW(),1)))</f>
        <v>83.953333333333262</v>
      </c>
      <c r="AB12" s="2">
        <f ca="1">IFERROR(SUM(OFFSET(T12,0,0,-计算结果!$B$18,1)),SUM(OFFSET(T12,0,0,-ROW(),1)))</f>
        <v>87.220000000000027</v>
      </c>
      <c r="AC12" s="2">
        <f t="shared" ca="1" si="17"/>
        <v>0.63010204081632615</v>
      </c>
      <c r="AD12" s="2">
        <f t="shared" ca="1" si="18"/>
        <v>0.55343964344629759</v>
      </c>
      <c r="AE12" s="2">
        <f t="shared" ca="1" si="19"/>
        <v>0.59838799332962955</v>
      </c>
      <c r="AF12" s="2">
        <f t="shared" ca="1" si="20"/>
        <v>0.53852327447833082</v>
      </c>
      <c r="AG12" s="4" t="str">
        <f ca="1">IF(AND(AC12&lt;计算结果!$B$19,AD12&lt;计算结果!$B$19,AE12&lt;计算结果!$B$19,AF12&lt;计算结果!$B$19),"买",IF(AND(AC12&gt;计算结果!$B$20,AD12&gt;计算结果!$B$20,AE12&gt;计算结果!$B$20,AF12&gt;计算结果!$B$20),"卖",AG11))</f>
        <v>卖</v>
      </c>
      <c r="AH12" s="4" t="str">
        <f t="shared" ca="1" si="21"/>
        <v/>
      </c>
      <c r="AI12" s="3">
        <f ca="1">IF(AG11="买",E12/E11-1,0)-IF(AH12=1,计算结果!B$17,0)</f>
        <v>0</v>
      </c>
      <c r="AJ12" s="2">
        <f t="shared" ca="1" si="22"/>
        <v>1.0099410860916371</v>
      </c>
      <c r="AK12" s="3">
        <f ca="1">1-AJ12/MAX(AJ$2:AJ12)</f>
        <v>0</v>
      </c>
    </row>
    <row r="13" spans="1:37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6">
        <v>3427951360</v>
      </c>
      <c r="G13" s="3">
        <f t="shared" si="1"/>
        <v>-7.6640538433125904E-3</v>
      </c>
      <c r="H13" s="3">
        <f>1-E13/MAX(E$2:E13)</f>
        <v>3.0006117557389689E-2</v>
      </c>
      <c r="I13" s="22">
        <f t="shared" si="5"/>
        <v>968.5</v>
      </c>
      <c r="J13" s="22">
        <f t="shared" si="6"/>
        <v>970.28</v>
      </c>
      <c r="K13" s="22">
        <f t="shared" si="7"/>
        <v>968.93</v>
      </c>
      <c r="L13" s="22">
        <f t="shared" si="8"/>
        <v>969.79</v>
      </c>
      <c r="M13" s="2">
        <f t="shared" ref="M13:M76" si="23">$C13-I12</f>
        <v>3.2000000000000455</v>
      </c>
      <c r="N13" s="2">
        <f t="shared" ref="N13:N76" si="24">$C13-J12</f>
        <v>5.0275000000001455</v>
      </c>
      <c r="O13" s="2">
        <f t="shared" ref="O13:O76" si="25">$C13-K12</f>
        <v>4.3833333333334394</v>
      </c>
      <c r="P13" s="2">
        <f t="shared" ref="P13:P76" si="26">$C13-L12</f>
        <v>6.7500000000001137</v>
      </c>
      <c r="Q13" s="2">
        <f t="shared" si="13"/>
        <v>5.8799999999999955</v>
      </c>
      <c r="R13" s="2">
        <f t="shared" si="14"/>
        <v>4.0524999999998954</v>
      </c>
      <c r="S13" s="2">
        <f t="shared" si="15"/>
        <v>4.6966666666666015</v>
      </c>
      <c r="T13" s="2">
        <f t="shared" si="16"/>
        <v>2.3299999999999272</v>
      </c>
      <c r="U13" s="2">
        <f ca="1">IFERROR(SUM(OFFSET(M13,0,0,-计算结果!$B$18,1)),SUM(OFFSET(M13,0,0,-ROW(),1)))</f>
        <v>55.07000000000005</v>
      </c>
      <c r="V13" s="2">
        <f ca="1">IFERROR(SUM(OFFSET(N13,0,0,-计算结果!$B$18,1)),SUM(OFFSET(N13,0,0,-ROW(),1)))</f>
        <v>52.835000000000036</v>
      </c>
      <c r="W13" s="2">
        <f ca="1">IFERROR(SUM(OFFSET(O13,0,0,-计算结果!$B$18,1)),SUM(OFFSET(O13,0,0,-ROW(),1)))</f>
        <v>54.620000000000232</v>
      </c>
      <c r="X13" s="2">
        <f ca="1">IFERROR(SUM(OFFSET(P13,0,0,-计算结果!$B$18,1)),SUM(OFFSET(P13,0,0,-ROW(),1)))</f>
        <v>53.720000000000141</v>
      </c>
      <c r="Y13" s="2">
        <f ca="1">IFERROR(SUM(OFFSET(Q13,0,0,-计算结果!$B$18,1)),SUM(OFFSET(Q13,0,0,-ROW(),1)))</f>
        <v>88.200000000000045</v>
      </c>
      <c r="Z13" s="2">
        <f ca="1">IFERROR(SUM(OFFSET(R13,0,0,-计算结果!$B$18,1)),SUM(OFFSET(R13,0,0,-ROW(),1)))</f>
        <v>90.435000000000059</v>
      </c>
      <c r="AA13" s="2">
        <f ca="1">IFERROR(SUM(OFFSET(S13,0,0,-计算结果!$B$18,1)),SUM(OFFSET(S13,0,0,-ROW(),1)))</f>
        <v>88.649999999999864</v>
      </c>
      <c r="AB13" s="2">
        <f ca="1">IFERROR(SUM(OFFSET(T13,0,0,-计算结果!$B$18,1)),SUM(OFFSET(T13,0,0,-ROW(),1)))</f>
        <v>89.549999999999955</v>
      </c>
      <c r="AC13" s="2">
        <f t="shared" ca="1" si="17"/>
        <v>0.6243764172335603</v>
      </c>
      <c r="AD13" s="2">
        <f t="shared" ca="1" si="18"/>
        <v>0.58423176867363302</v>
      </c>
      <c r="AE13" s="2">
        <f t="shared" ca="1" si="19"/>
        <v>0.61613085166385018</v>
      </c>
      <c r="AF13" s="2">
        <f t="shared" ca="1" si="20"/>
        <v>0.59988833054159874</v>
      </c>
      <c r="AG13" s="4" t="str">
        <f ca="1">IF(AND(AC13&lt;计算结果!$B$19,AD13&lt;计算结果!$B$19,AE13&lt;计算结果!$B$19,AF13&lt;计算结果!$B$19),"买",IF(AND(AC13&gt;计算结果!$B$20,AD13&gt;计算结果!$B$20,AE13&gt;计算结果!$B$20,AF13&gt;计算结果!$B$20),"卖",AG12))</f>
        <v>卖</v>
      </c>
      <c r="AH13" s="4" t="str">
        <f t="shared" ca="1" si="21"/>
        <v/>
      </c>
      <c r="AI13" s="3">
        <f ca="1">IF(AG12="买",E13/E12-1,0)-IF(AH13=1,计算结果!B$17,0)</f>
        <v>0</v>
      </c>
      <c r="AJ13" s="2">
        <f t="shared" ca="1" si="22"/>
        <v>1.0099410860916371</v>
      </c>
      <c r="AK13" s="3">
        <f ca="1">1-AJ13/MAX(AJ$2:AJ13)</f>
        <v>0</v>
      </c>
    </row>
    <row r="14" spans="1:37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6">
        <v>4399350784</v>
      </c>
      <c r="G14" s="3">
        <f t="shared" si="1"/>
        <v>-1.1341900931545412E-2</v>
      </c>
      <c r="H14" s="3">
        <f>1-E14/MAX(E$2:E14)</f>
        <v>4.1007692076258873E-2</v>
      </c>
      <c r="I14" s="22">
        <f t="shared" si="5"/>
        <v>956.98</v>
      </c>
      <c r="J14" s="22">
        <f t="shared" si="6"/>
        <v>958.72250000000008</v>
      </c>
      <c r="K14" s="22">
        <f t="shared" si="7"/>
        <v>957.2266666666668</v>
      </c>
      <c r="L14" s="22">
        <f t="shared" si="8"/>
        <v>957.72</v>
      </c>
      <c r="M14" s="2">
        <f t="shared" si="23"/>
        <v>-5.2899999999999636</v>
      </c>
      <c r="N14" s="2">
        <f t="shared" si="24"/>
        <v>-7.0699999999999363</v>
      </c>
      <c r="O14" s="2">
        <f t="shared" si="25"/>
        <v>-5.7199999999999136</v>
      </c>
      <c r="P14" s="2">
        <f t="shared" si="26"/>
        <v>-6.5799999999999272</v>
      </c>
      <c r="Q14" s="2">
        <f t="shared" si="13"/>
        <v>16.269999999999982</v>
      </c>
      <c r="R14" s="2">
        <f t="shared" si="14"/>
        <v>18.049999999999955</v>
      </c>
      <c r="S14" s="2">
        <f t="shared" si="15"/>
        <v>16.699999999999932</v>
      </c>
      <c r="T14" s="2">
        <f t="shared" si="16"/>
        <v>17.559999999999945</v>
      </c>
      <c r="U14" s="2">
        <f ca="1">IFERROR(SUM(OFFSET(M14,0,0,-计算结果!$B$18,1)),SUM(OFFSET(M14,0,0,-ROW(),1)))</f>
        <v>49.780000000000086</v>
      </c>
      <c r="V14" s="2">
        <f ca="1">IFERROR(SUM(OFFSET(N14,0,0,-计算结果!$B$18,1)),SUM(OFFSET(N14,0,0,-ROW(),1)))</f>
        <v>45.7650000000001</v>
      </c>
      <c r="W14" s="2">
        <f ca="1">IFERROR(SUM(OFFSET(O14,0,0,-计算结果!$B$18,1)),SUM(OFFSET(O14,0,0,-ROW(),1)))</f>
        <v>48.900000000000318</v>
      </c>
      <c r="X14" s="2">
        <f ca="1">IFERROR(SUM(OFFSET(P14,0,0,-计算结果!$B$18,1)),SUM(OFFSET(P14,0,0,-ROW(),1)))</f>
        <v>47.140000000000214</v>
      </c>
      <c r="Y14" s="2">
        <f ca="1">IFERROR(SUM(OFFSET(Q14,0,0,-计算结果!$B$18,1)),SUM(OFFSET(Q14,0,0,-ROW(),1)))</f>
        <v>104.47000000000003</v>
      </c>
      <c r="Z14" s="2">
        <f ca="1">IFERROR(SUM(OFFSET(R14,0,0,-计算结果!$B$18,1)),SUM(OFFSET(R14,0,0,-ROW(),1)))</f>
        <v>108.48500000000001</v>
      </c>
      <c r="AA14" s="2">
        <f ca="1">IFERROR(SUM(OFFSET(S14,0,0,-计算结果!$B$18,1)),SUM(OFFSET(S14,0,0,-ROW(),1)))</f>
        <v>105.3499999999998</v>
      </c>
      <c r="AB14" s="2">
        <f ca="1">IFERROR(SUM(OFFSET(T14,0,0,-计算结果!$B$18,1)),SUM(OFFSET(T14,0,0,-ROW(),1)))</f>
        <v>107.1099999999999</v>
      </c>
      <c r="AC14" s="2">
        <f t="shared" ca="1" si="17"/>
        <v>0.47650043074566933</v>
      </c>
      <c r="AD14" s="2">
        <f t="shared" ca="1" si="18"/>
        <v>0.42185555606766001</v>
      </c>
      <c r="AE14" s="2">
        <f t="shared" ca="1" si="19"/>
        <v>0.46416706217371062</v>
      </c>
      <c r="AF14" s="2">
        <f t="shared" ca="1" si="20"/>
        <v>0.44010829987863187</v>
      </c>
      <c r="AG14" s="4" t="str">
        <f ca="1">IF(AND(AC14&lt;计算结果!$B$19,AD14&lt;计算结果!$B$19,AE14&lt;计算结果!$B$19,AF14&lt;计算结果!$B$19),"买",IF(AND(AC14&gt;计算结果!$B$20,AD14&gt;计算结果!$B$20,AE14&gt;计算结果!$B$20,AF14&gt;计算结果!$B$20),"卖",AG13))</f>
        <v>卖</v>
      </c>
      <c r="AH14" s="4" t="str">
        <f t="shared" ca="1" si="21"/>
        <v/>
      </c>
      <c r="AI14" s="3">
        <f ca="1">IF(AG13="买",E14/E13-1,0)-IF(AH14=1,计算结果!B$17,0)</f>
        <v>0</v>
      </c>
      <c r="AJ14" s="2">
        <f t="shared" ca="1" si="22"/>
        <v>1.0099410860916371</v>
      </c>
      <c r="AK14" s="3">
        <f ca="1">1-AJ14/MAX(AJ$2:AJ14)</f>
        <v>0</v>
      </c>
    </row>
    <row r="15" spans="1:37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6">
        <v>8152086016</v>
      </c>
      <c r="G15" s="3">
        <f t="shared" si="1"/>
        <v>2.7566301346942268E-2</v>
      </c>
      <c r="H15" s="3">
        <f>1-E15/MAX(E$2:E15)</f>
        <v>1.4571821126633355E-2</v>
      </c>
      <c r="I15" s="22">
        <f t="shared" si="5"/>
        <v>973.22500000000002</v>
      </c>
      <c r="J15" s="22">
        <f t="shared" si="6"/>
        <v>966.18999999999994</v>
      </c>
      <c r="K15" s="22">
        <f t="shared" si="7"/>
        <v>970.09999999999991</v>
      </c>
      <c r="L15" s="22">
        <f t="shared" si="8"/>
        <v>963.84999999999991</v>
      </c>
      <c r="M15" s="2">
        <f t="shared" si="23"/>
        <v>27.289999999999964</v>
      </c>
      <c r="N15" s="2">
        <f t="shared" si="24"/>
        <v>25.5474999999999</v>
      </c>
      <c r="O15" s="2">
        <f t="shared" si="25"/>
        <v>27.04333333333318</v>
      </c>
      <c r="P15" s="2">
        <f t="shared" si="26"/>
        <v>26.549999999999955</v>
      </c>
      <c r="Q15" s="2">
        <f t="shared" si="13"/>
        <v>13.550000000000068</v>
      </c>
      <c r="R15" s="2">
        <f t="shared" si="14"/>
        <v>15.292500000000132</v>
      </c>
      <c r="S15" s="2">
        <f t="shared" si="15"/>
        <v>13.796666666666852</v>
      </c>
      <c r="T15" s="2">
        <f t="shared" si="16"/>
        <v>14.290000000000077</v>
      </c>
      <c r="U15" s="2">
        <f ca="1">IFERROR(SUM(OFFSET(M15,0,0,-计算结果!$B$18,1)),SUM(OFFSET(M15,0,0,-ROW(),1)))</f>
        <v>77.07000000000005</v>
      </c>
      <c r="V15" s="2">
        <f ca="1">IFERROR(SUM(OFFSET(N15,0,0,-计算结果!$B$18,1)),SUM(OFFSET(N15,0,0,-ROW(),1)))</f>
        <v>71.3125</v>
      </c>
      <c r="W15" s="2">
        <f ca="1">IFERROR(SUM(OFFSET(O15,0,0,-计算结果!$B$18,1)),SUM(OFFSET(O15,0,0,-ROW(),1)))</f>
        <v>75.943333333333499</v>
      </c>
      <c r="X15" s="2">
        <f ca="1">IFERROR(SUM(OFFSET(P15,0,0,-计算结果!$B$18,1)),SUM(OFFSET(P15,0,0,-ROW(),1)))</f>
        <v>73.690000000000168</v>
      </c>
      <c r="Y15" s="2">
        <f ca="1">IFERROR(SUM(OFFSET(Q15,0,0,-计算结果!$B$18,1)),SUM(OFFSET(Q15,0,0,-ROW(),1)))</f>
        <v>118.0200000000001</v>
      </c>
      <c r="Z15" s="2">
        <f ca="1">IFERROR(SUM(OFFSET(R15,0,0,-计算结果!$B$18,1)),SUM(OFFSET(R15,0,0,-ROW(),1)))</f>
        <v>123.77750000000015</v>
      </c>
      <c r="AA15" s="2">
        <f ca="1">IFERROR(SUM(OFFSET(S15,0,0,-计算结果!$B$18,1)),SUM(OFFSET(S15,0,0,-ROW(),1)))</f>
        <v>119.14666666666665</v>
      </c>
      <c r="AB15" s="2">
        <f ca="1">IFERROR(SUM(OFFSET(T15,0,0,-计算结果!$B$18,1)),SUM(OFFSET(T15,0,0,-ROW(),1)))</f>
        <v>121.39999999999998</v>
      </c>
      <c r="AC15" s="2">
        <f t="shared" ca="1" si="17"/>
        <v>0.65302491103202831</v>
      </c>
      <c r="AD15" s="2">
        <f t="shared" ca="1" si="18"/>
        <v>0.57613459635232511</v>
      </c>
      <c r="AE15" s="2">
        <f t="shared" ca="1" si="19"/>
        <v>0.63739368845121014</v>
      </c>
      <c r="AF15" s="2">
        <f t="shared" ca="1" si="20"/>
        <v>0.60700164744645946</v>
      </c>
      <c r="AG15" s="4" t="str">
        <f ca="1">IF(AND(AC15&lt;计算结果!$B$19,AD15&lt;计算结果!$B$19,AE15&lt;计算结果!$B$19,AF15&lt;计算结果!$B$19),"买",IF(AND(AC15&gt;计算结果!$B$20,AD15&gt;计算结果!$B$20,AE15&gt;计算结果!$B$20,AF15&gt;计算结果!$B$20),"卖",AG14))</f>
        <v>卖</v>
      </c>
      <c r="AH15" s="4" t="str">
        <f t="shared" ca="1" si="21"/>
        <v/>
      </c>
      <c r="AI15" s="3">
        <f ca="1">IF(AG14="买",E15/E14-1,0)-IF(AH15=1,计算结果!B$17,0)</f>
        <v>0</v>
      </c>
      <c r="AJ15" s="2">
        <f t="shared" ca="1" si="22"/>
        <v>1.0099410860916371</v>
      </c>
      <c r="AK15" s="3">
        <f ca="1">1-AJ15/MAX(AJ$2:AJ15)</f>
        <v>0</v>
      </c>
    </row>
    <row r="16" spans="1:37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6">
        <v>8360161280</v>
      </c>
      <c r="G16" s="3">
        <f t="shared" si="1"/>
        <v>1.5805007123956827E-2</v>
      </c>
      <c r="H16" s="3">
        <f>1-E16/MAX(E$2:E16)</f>
        <v>0</v>
      </c>
      <c r="I16" s="22">
        <f t="shared" si="5"/>
        <v>996.08500000000004</v>
      </c>
      <c r="J16" s="22">
        <f t="shared" si="6"/>
        <v>997.0150000000001</v>
      </c>
      <c r="K16" s="22">
        <f t="shared" si="7"/>
        <v>995.40333333333331</v>
      </c>
      <c r="L16" s="22">
        <f t="shared" si="8"/>
        <v>994.04</v>
      </c>
      <c r="M16" s="2">
        <f t="shared" si="23"/>
        <v>28.625</v>
      </c>
      <c r="N16" s="2">
        <f t="shared" si="24"/>
        <v>35.660000000000082</v>
      </c>
      <c r="O16" s="2">
        <f t="shared" si="25"/>
        <v>31.750000000000114</v>
      </c>
      <c r="P16" s="2">
        <f t="shared" si="26"/>
        <v>38.000000000000114</v>
      </c>
      <c r="Q16" s="2">
        <f t="shared" si="13"/>
        <v>-13.004999999999995</v>
      </c>
      <c r="R16" s="2">
        <f t="shared" si="14"/>
        <v>-20.040000000000077</v>
      </c>
      <c r="S16" s="2">
        <f t="shared" si="15"/>
        <v>-16.130000000000109</v>
      </c>
      <c r="T16" s="2">
        <f t="shared" si="16"/>
        <v>-22.380000000000109</v>
      </c>
      <c r="U16" s="2">
        <f ca="1">IFERROR(SUM(OFFSET(M16,0,0,-计算结果!$B$18,1)),SUM(OFFSET(M16,0,0,-ROW(),1)))</f>
        <v>105.69500000000005</v>
      </c>
      <c r="V16" s="2">
        <f ca="1">IFERROR(SUM(OFFSET(N16,0,0,-计算结果!$B$18,1)),SUM(OFFSET(N16,0,0,-ROW(),1)))</f>
        <v>106.97250000000008</v>
      </c>
      <c r="W16" s="2">
        <f ca="1">IFERROR(SUM(OFFSET(O16,0,0,-计算结果!$B$18,1)),SUM(OFFSET(O16,0,0,-ROW(),1)))</f>
        <v>107.69333333333361</v>
      </c>
      <c r="X16" s="2">
        <f ca="1">IFERROR(SUM(OFFSET(P16,0,0,-计算结果!$B$18,1)),SUM(OFFSET(P16,0,0,-ROW(),1)))</f>
        <v>111.69000000000028</v>
      </c>
      <c r="Y16" s="2">
        <f ca="1">IFERROR(SUM(OFFSET(Q16,0,0,-计算结果!$B$18,1)),SUM(OFFSET(Q16,0,0,-ROW(),1)))</f>
        <v>105.0150000000001</v>
      </c>
      <c r="Z16" s="2">
        <f ca="1">IFERROR(SUM(OFFSET(R16,0,0,-计算结果!$B$18,1)),SUM(OFFSET(R16,0,0,-ROW(),1)))</f>
        <v>103.73750000000007</v>
      </c>
      <c r="AA16" s="2">
        <f ca="1">IFERROR(SUM(OFFSET(S16,0,0,-计算结果!$B$18,1)),SUM(OFFSET(S16,0,0,-ROW(),1)))</f>
        <v>103.01666666666654</v>
      </c>
      <c r="AB16" s="2">
        <f ca="1">IFERROR(SUM(OFFSET(T16,0,0,-计算结果!$B$18,1)),SUM(OFFSET(T16,0,0,-ROW(),1)))</f>
        <v>99.019999999999868</v>
      </c>
      <c r="AC16" s="2">
        <f t="shared" ca="1" si="17"/>
        <v>1.0064752654382703</v>
      </c>
      <c r="AD16" s="2">
        <f t="shared" ca="1" si="18"/>
        <v>1.0311844800578385</v>
      </c>
      <c r="AE16" s="2">
        <f t="shared" ca="1" si="19"/>
        <v>1.0453971849215378</v>
      </c>
      <c r="AF16" s="2">
        <f t="shared" ca="1" si="20"/>
        <v>1.1279539486972372</v>
      </c>
      <c r="AG16" s="4" t="str">
        <f ca="1">IF(AND(AC16&lt;计算结果!$B$19,AD16&lt;计算结果!$B$19,AE16&lt;计算结果!$B$19,AF16&lt;计算结果!$B$19),"买",IF(AND(AC16&gt;计算结果!$B$20,AD16&gt;计算结果!$B$20,AE16&gt;计算结果!$B$20,AF16&gt;计算结果!$B$20),"卖",AG15))</f>
        <v>卖</v>
      </c>
      <c r="AH16" s="4" t="str">
        <f t="shared" ca="1" si="21"/>
        <v/>
      </c>
      <c r="AI16" s="3">
        <f ca="1">IF(AG15="买",E16/E15-1,0)-IF(AH16=1,计算结果!B$17,0)</f>
        <v>0</v>
      </c>
      <c r="AJ16" s="2">
        <f t="shared" ca="1" si="22"/>
        <v>1.0099410860916371</v>
      </c>
      <c r="AK16" s="3">
        <f ca="1">1-AJ16/MAX(AJ$2:AJ16)</f>
        <v>0</v>
      </c>
    </row>
    <row r="17" spans="1:37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6">
        <v>6157022208</v>
      </c>
      <c r="G17" s="3">
        <f t="shared" si="1"/>
        <v>-3.6067446124254943E-4</v>
      </c>
      <c r="H17" s="3">
        <f>1-E17/MAX(E$2:E17)</f>
        <v>3.6067446124254943E-4</v>
      </c>
      <c r="I17" s="22">
        <f t="shared" si="5"/>
        <v>994.68</v>
      </c>
      <c r="J17" s="22">
        <f t="shared" si="6"/>
        <v>994.14499999999998</v>
      </c>
      <c r="K17" s="22">
        <f t="shared" si="7"/>
        <v>993.65</v>
      </c>
      <c r="L17" s="22">
        <f t="shared" si="8"/>
        <v>991.59</v>
      </c>
      <c r="M17" s="2">
        <f t="shared" si="23"/>
        <v>1.8650000000000091</v>
      </c>
      <c r="N17" s="2">
        <f t="shared" si="24"/>
        <v>0.93499999999994543</v>
      </c>
      <c r="O17" s="2">
        <f t="shared" si="25"/>
        <v>2.5466666666667379</v>
      </c>
      <c r="P17" s="2">
        <f t="shared" si="26"/>
        <v>3.9100000000000819</v>
      </c>
      <c r="Q17" s="2">
        <f t="shared" si="13"/>
        <v>10.855000000000018</v>
      </c>
      <c r="R17" s="2">
        <f t="shared" si="14"/>
        <v>11.785000000000082</v>
      </c>
      <c r="S17" s="2">
        <f t="shared" si="15"/>
        <v>10.173333333333289</v>
      </c>
      <c r="T17" s="2">
        <f t="shared" si="16"/>
        <v>8.8099999999999454</v>
      </c>
      <c r="U17" s="2">
        <f ca="1">IFERROR(SUM(OFFSET(M17,0,0,-计算结果!$B$18,1)),SUM(OFFSET(M17,0,0,-ROW(),1)))</f>
        <v>107.56000000000006</v>
      </c>
      <c r="V17" s="2">
        <f ca="1">IFERROR(SUM(OFFSET(N17,0,0,-计算结果!$B$18,1)),SUM(OFFSET(N17,0,0,-ROW(),1)))</f>
        <v>107.90750000000003</v>
      </c>
      <c r="W17" s="2">
        <f ca="1">IFERROR(SUM(OFFSET(O17,0,0,-计算结果!$B$18,1)),SUM(OFFSET(O17,0,0,-ROW(),1)))</f>
        <v>110.24000000000035</v>
      </c>
      <c r="X17" s="2">
        <f ca="1">IFERROR(SUM(OFFSET(P17,0,0,-计算结果!$B$18,1)),SUM(OFFSET(P17,0,0,-ROW(),1)))</f>
        <v>115.60000000000036</v>
      </c>
      <c r="Y17" s="2">
        <f ca="1">IFERROR(SUM(OFFSET(Q17,0,0,-计算结果!$B$18,1)),SUM(OFFSET(Q17,0,0,-ROW(),1)))</f>
        <v>115.87000000000012</v>
      </c>
      <c r="Z17" s="2">
        <f ca="1">IFERROR(SUM(OFFSET(R17,0,0,-计算结果!$B$18,1)),SUM(OFFSET(R17,0,0,-ROW(),1)))</f>
        <v>115.52250000000015</v>
      </c>
      <c r="AA17" s="2">
        <f ca="1">IFERROR(SUM(OFFSET(S17,0,0,-计算结果!$B$18,1)),SUM(OFFSET(S17,0,0,-ROW(),1)))</f>
        <v>113.18999999999983</v>
      </c>
      <c r="AB17" s="2">
        <f ca="1">IFERROR(SUM(OFFSET(T17,0,0,-计算结果!$B$18,1)),SUM(OFFSET(T17,0,0,-ROW(),1)))</f>
        <v>107.82999999999981</v>
      </c>
      <c r="AC17" s="2">
        <f t="shared" ca="1" si="17"/>
        <v>0.92828169500302016</v>
      </c>
      <c r="AD17" s="2">
        <f t="shared" ca="1" si="18"/>
        <v>0.93408210521759738</v>
      </c>
      <c r="AE17" s="2">
        <f t="shared" ca="1" si="19"/>
        <v>0.97393762699885611</v>
      </c>
      <c r="AF17" s="2">
        <f t="shared" ca="1" si="20"/>
        <v>1.0720578688676672</v>
      </c>
      <c r="AG17" s="4" t="str">
        <f ca="1">IF(AND(AC17&lt;计算结果!$B$19,AD17&lt;计算结果!$B$19,AE17&lt;计算结果!$B$19,AF17&lt;计算结果!$B$19),"买",IF(AND(AC17&gt;计算结果!$B$20,AD17&gt;计算结果!$B$20,AE17&gt;计算结果!$B$20,AF17&gt;计算结果!$B$20),"卖",AG16))</f>
        <v>卖</v>
      </c>
      <c r="AH17" s="4" t="str">
        <f t="shared" ca="1" si="21"/>
        <v/>
      </c>
      <c r="AI17" s="3">
        <f ca="1">IF(AG16="买",E17/E16-1,0)-IF(AH17=1,计算结果!B$17,0)</f>
        <v>0</v>
      </c>
      <c r="AJ17" s="2">
        <f t="shared" ca="1" si="22"/>
        <v>1.0099410860916371</v>
      </c>
      <c r="AK17" s="3">
        <f ca="1">1-AJ17/MAX(AJ$2:AJ17)</f>
        <v>0</v>
      </c>
    </row>
    <row r="18" spans="1:37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6">
        <v>4719440384</v>
      </c>
      <c r="G18" s="3">
        <f t="shared" si="1"/>
        <v>-7.8675446245126679E-3</v>
      </c>
      <c r="H18" s="3">
        <f>1-E18/MAX(E$2:E18)</f>
        <v>8.2253814633365119E-3</v>
      </c>
      <c r="I18" s="22">
        <f t="shared" si="5"/>
        <v>991.94499999999994</v>
      </c>
      <c r="J18" s="22">
        <f t="shared" si="6"/>
        <v>993.41000000000008</v>
      </c>
      <c r="K18" s="22">
        <f t="shared" si="7"/>
        <v>992.62</v>
      </c>
      <c r="L18" s="22">
        <f t="shared" si="8"/>
        <v>993.97</v>
      </c>
      <c r="M18" s="2">
        <f t="shared" si="23"/>
        <v>4.7900000000000773</v>
      </c>
      <c r="N18" s="2">
        <f t="shared" si="24"/>
        <v>5.3250000000000455</v>
      </c>
      <c r="O18" s="2">
        <f t="shared" si="25"/>
        <v>5.82000000000005</v>
      </c>
      <c r="P18" s="2">
        <f t="shared" si="26"/>
        <v>7.8799999999999955</v>
      </c>
      <c r="Q18" s="2">
        <f t="shared" si="13"/>
        <v>6.2099999999999227</v>
      </c>
      <c r="R18" s="2">
        <f t="shared" si="14"/>
        <v>5.6749999999999545</v>
      </c>
      <c r="S18" s="2">
        <f t="shared" si="15"/>
        <v>5.17999999999995</v>
      </c>
      <c r="T18" s="2">
        <f t="shared" si="16"/>
        <v>3.1200000000000045</v>
      </c>
      <c r="U18" s="2">
        <f ca="1">IFERROR(SUM(OFFSET(M18,0,0,-计算结果!$B$18,1)),SUM(OFFSET(M18,0,0,-ROW(),1)))</f>
        <v>112.35000000000014</v>
      </c>
      <c r="V18" s="2">
        <f ca="1">IFERROR(SUM(OFFSET(N18,0,0,-计算结果!$B$18,1)),SUM(OFFSET(N18,0,0,-ROW(),1)))</f>
        <v>113.23250000000007</v>
      </c>
      <c r="W18" s="2">
        <f ca="1">IFERROR(SUM(OFFSET(O18,0,0,-计算结果!$B$18,1)),SUM(OFFSET(O18,0,0,-ROW(),1)))</f>
        <v>116.0600000000004</v>
      </c>
      <c r="X18" s="2">
        <f ca="1">IFERROR(SUM(OFFSET(P18,0,0,-计算结果!$B$18,1)),SUM(OFFSET(P18,0,0,-ROW(),1)))</f>
        <v>123.48000000000036</v>
      </c>
      <c r="Y18" s="2">
        <f ca="1">IFERROR(SUM(OFFSET(Q18,0,0,-计算结果!$B$18,1)),SUM(OFFSET(Q18,0,0,-ROW(),1)))</f>
        <v>122.08000000000004</v>
      </c>
      <c r="Z18" s="2">
        <f ca="1">IFERROR(SUM(OFFSET(R18,0,0,-计算结果!$B$18,1)),SUM(OFFSET(R18,0,0,-ROW(),1)))</f>
        <v>121.1975000000001</v>
      </c>
      <c r="AA18" s="2">
        <f ca="1">IFERROR(SUM(OFFSET(S18,0,0,-计算结果!$B$18,1)),SUM(OFFSET(S18,0,0,-ROW(),1)))</f>
        <v>118.36999999999978</v>
      </c>
      <c r="AB18" s="2">
        <f ca="1">IFERROR(SUM(OFFSET(T18,0,0,-计算结果!$B$18,1)),SUM(OFFSET(T18,0,0,-ROW(),1)))</f>
        <v>110.94999999999982</v>
      </c>
      <c r="AC18" s="2">
        <f t="shared" ca="1" si="17"/>
        <v>0.92029816513761553</v>
      </c>
      <c r="AD18" s="2">
        <f t="shared" ca="1" si="18"/>
        <v>0.93428082262422885</v>
      </c>
      <c r="AE18" s="2">
        <f t="shared" ca="1" si="19"/>
        <v>0.98048492016558775</v>
      </c>
      <c r="AF18" s="2">
        <f t="shared" ca="1" si="20"/>
        <v>1.1129337539432227</v>
      </c>
      <c r="AG18" s="4" t="str">
        <f ca="1">IF(AND(AC18&lt;计算结果!$B$19,AD18&lt;计算结果!$B$19,AE18&lt;计算结果!$B$19,AF18&lt;计算结果!$B$19),"买",IF(AND(AC18&gt;计算结果!$B$20,AD18&gt;计算结果!$B$20,AE18&gt;计算结果!$B$20,AF18&gt;计算结果!$B$20),"卖",AG17))</f>
        <v>卖</v>
      </c>
      <c r="AH18" s="4" t="str">
        <f t="shared" ca="1" si="21"/>
        <v/>
      </c>
      <c r="AI18" s="3">
        <f ca="1">IF(AG17="买",E18/E17-1,0)-IF(AH18=1,计算结果!B$17,0)</f>
        <v>0</v>
      </c>
      <c r="AJ18" s="2">
        <f t="shared" ca="1" si="22"/>
        <v>1.0099410860916371</v>
      </c>
      <c r="AK18" s="3">
        <f ca="1">1-AJ18/MAX(AJ$2:AJ18)</f>
        <v>0</v>
      </c>
    </row>
    <row r="19" spans="1:37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6">
        <v>4094398976</v>
      </c>
      <c r="G19" s="3">
        <f t="shared" si="1"/>
        <v>-1.544569258121864E-2</v>
      </c>
      <c r="H19" s="3">
        <f>1-E19/MAX(E$2:E19)</f>
        <v>2.3544027331109163E-2</v>
      </c>
      <c r="I19" s="22">
        <f t="shared" si="5"/>
        <v>977.6825</v>
      </c>
      <c r="J19" s="22">
        <f t="shared" si="6"/>
        <v>980.86</v>
      </c>
      <c r="K19" s="22">
        <f t="shared" si="7"/>
        <v>978.69999999999993</v>
      </c>
      <c r="L19" s="22">
        <f t="shared" si="8"/>
        <v>980.73500000000001</v>
      </c>
      <c r="M19" s="2">
        <f t="shared" si="23"/>
        <v>-4.2449999999998909</v>
      </c>
      <c r="N19" s="2">
        <f t="shared" si="24"/>
        <v>-5.7100000000000364</v>
      </c>
      <c r="O19" s="2">
        <f t="shared" si="25"/>
        <v>-4.9199999999999591</v>
      </c>
      <c r="P19" s="2">
        <f t="shared" si="26"/>
        <v>-6.2699999999999818</v>
      </c>
      <c r="Q19" s="2">
        <f t="shared" si="13"/>
        <v>18.174999999999955</v>
      </c>
      <c r="R19" s="2">
        <f t="shared" si="14"/>
        <v>19.6400000000001</v>
      </c>
      <c r="S19" s="2">
        <f t="shared" si="15"/>
        <v>18.850000000000023</v>
      </c>
      <c r="T19" s="2">
        <f t="shared" si="16"/>
        <v>20.200000000000045</v>
      </c>
      <c r="U19" s="2">
        <f ca="1">IFERROR(SUM(OFFSET(M19,0,0,-计算结果!$B$18,1)),SUM(OFFSET(M19,0,0,-ROW(),1)))</f>
        <v>108.10500000000025</v>
      </c>
      <c r="V19" s="2">
        <f ca="1">IFERROR(SUM(OFFSET(N19,0,0,-计算结果!$B$18,1)),SUM(OFFSET(N19,0,0,-ROW(),1)))</f>
        <v>107.52250000000004</v>
      </c>
      <c r="W19" s="2">
        <f ca="1">IFERROR(SUM(OFFSET(O19,0,0,-计算结果!$B$18,1)),SUM(OFFSET(O19,0,0,-ROW(),1)))</f>
        <v>111.14000000000044</v>
      </c>
      <c r="X19" s="2">
        <f ca="1">IFERROR(SUM(OFFSET(P19,0,0,-计算结果!$B$18,1)),SUM(OFFSET(P19,0,0,-ROW(),1)))</f>
        <v>117.21000000000038</v>
      </c>
      <c r="Y19" s="2">
        <f ca="1">IFERROR(SUM(OFFSET(Q19,0,0,-计算结果!$B$18,1)),SUM(OFFSET(Q19,0,0,-ROW(),1)))</f>
        <v>140.255</v>
      </c>
      <c r="Z19" s="2">
        <f ca="1">IFERROR(SUM(OFFSET(R19,0,0,-计算结果!$B$18,1)),SUM(OFFSET(R19,0,0,-ROW(),1)))</f>
        <v>140.8375000000002</v>
      </c>
      <c r="AA19" s="2">
        <f ca="1">IFERROR(SUM(OFFSET(S19,0,0,-计算结果!$B$18,1)),SUM(OFFSET(S19,0,0,-ROW(),1)))</f>
        <v>137.2199999999998</v>
      </c>
      <c r="AB19" s="2">
        <f ca="1">IFERROR(SUM(OFFSET(T19,0,0,-计算结果!$B$18,1)),SUM(OFFSET(T19,0,0,-ROW(),1)))</f>
        <v>131.14999999999986</v>
      </c>
      <c r="AC19" s="2">
        <f t="shared" ca="1" si="17"/>
        <v>0.77077466043991483</v>
      </c>
      <c r="AD19" s="2">
        <f t="shared" ca="1" si="18"/>
        <v>0.76345078547971867</v>
      </c>
      <c r="AE19" s="2">
        <f t="shared" ca="1" si="19"/>
        <v>0.80994024194724246</v>
      </c>
      <c r="AF19" s="2">
        <f t="shared" ca="1" si="20"/>
        <v>0.89370949294701107</v>
      </c>
      <c r="AG19" s="4" t="str">
        <f ca="1">IF(AND(AC19&lt;计算结果!$B$19,AD19&lt;计算结果!$B$19,AE19&lt;计算结果!$B$19,AF19&lt;计算结果!$B$19),"买",IF(AND(AC19&gt;计算结果!$B$20,AD19&gt;计算结果!$B$20,AE19&gt;计算结果!$B$20,AF19&gt;计算结果!$B$20),"卖",AG18))</f>
        <v>卖</v>
      </c>
      <c r="AH19" s="4" t="str">
        <f t="shared" ca="1" si="21"/>
        <v/>
      </c>
      <c r="AI19" s="3">
        <f ca="1">IF(AG18="买",E19/E18-1,0)-IF(AH19=1,计算结果!B$17,0)</f>
        <v>0</v>
      </c>
      <c r="AJ19" s="2">
        <f t="shared" ca="1" si="22"/>
        <v>1.0099410860916371</v>
      </c>
      <c r="AK19" s="3">
        <f ca="1">1-AJ19/MAX(AJ$2:AJ19)</f>
        <v>0</v>
      </c>
    </row>
    <row r="20" spans="1:37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6">
        <v>3280950272</v>
      </c>
      <c r="G20" s="3">
        <f t="shared" si="1"/>
        <v>-5.5713450232395267E-3</v>
      </c>
      <c r="H20" s="3">
        <f>1-E20/MAX(E$2:E20)</f>
        <v>2.8984200454850506E-2</v>
      </c>
      <c r="I20" s="22">
        <f t="shared" si="5"/>
        <v>969.80500000000006</v>
      </c>
      <c r="J20" s="22">
        <f t="shared" si="6"/>
        <v>971.16249999999991</v>
      </c>
      <c r="K20" s="22">
        <f t="shared" si="7"/>
        <v>970.00666666666677</v>
      </c>
      <c r="L20" s="22">
        <f t="shared" si="8"/>
        <v>970.41000000000008</v>
      </c>
      <c r="M20" s="2">
        <f t="shared" si="23"/>
        <v>-2.0625</v>
      </c>
      <c r="N20" s="2">
        <f t="shared" si="24"/>
        <v>-5.2400000000000091</v>
      </c>
      <c r="O20" s="2">
        <f t="shared" si="25"/>
        <v>-3.0799999999999272</v>
      </c>
      <c r="P20" s="2">
        <f t="shared" si="26"/>
        <v>-5.1150000000000091</v>
      </c>
      <c r="Q20" s="2">
        <f t="shared" si="13"/>
        <v>12.482499999999959</v>
      </c>
      <c r="R20" s="2">
        <f t="shared" si="14"/>
        <v>15.659999999999968</v>
      </c>
      <c r="S20" s="2">
        <f t="shared" si="15"/>
        <v>13.499999999999886</v>
      </c>
      <c r="T20" s="2">
        <f t="shared" si="16"/>
        <v>15.534999999999968</v>
      </c>
      <c r="U20" s="2">
        <f ca="1">IFERROR(SUM(OFFSET(M20,0,0,-计算结果!$B$18,1)),SUM(OFFSET(M20,0,0,-ROW(),1)))</f>
        <v>106.04250000000025</v>
      </c>
      <c r="V20" s="2">
        <f ca="1">IFERROR(SUM(OFFSET(N20,0,0,-计算结果!$B$18,1)),SUM(OFFSET(N20,0,0,-ROW(),1)))</f>
        <v>102.28250000000003</v>
      </c>
      <c r="W20" s="2">
        <f ca="1">IFERROR(SUM(OFFSET(O20,0,0,-计算结果!$B$18,1)),SUM(OFFSET(O20,0,0,-ROW(),1)))</f>
        <v>108.06000000000051</v>
      </c>
      <c r="X20" s="2">
        <f ca="1">IFERROR(SUM(OFFSET(P20,0,0,-计算结果!$B$18,1)),SUM(OFFSET(P20,0,0,-ROW(),1)))</f>
        <v>112.09500000000037</v>
      </c>
      <c r="Y20" s="2">
        <f ca="1">IFERROR(SUM(OFFSET(Q20,0,0,-计算结果!$B$18,1)),SUM(OFFSET(Q20,0,0,-ROW(),1)))</f>
        <v>152.73749999999995</v>
      </c>
      <c r="Z20" s="2">
        <f ca="1">IFERROR(SUM(OFFSET(R20,0,0,-计算结果!$B$18,1)),SUM(OFFSET(R20,0,0,-ROW(),1)))</f>
        <v>156.49750000000017</v>
      </c>
      <c r="AA20" s="2">
        <f ca="1">IFERROR(SUM(OFFSET(S20,0,0,-计算结果!$B$18,1)),SUM(OFFSET(S20,0,0,-ROW(),1)))</f>
        <v>150.71999999999969</v>
      </c>
      <c r="AB20" s="2">
        <f ca="1">IFERROR(SUM(OFFSET(T20,0,0,-计算结果!$B$18,1)),SUM(OFFSET(T20,0,0,-ROW(),1)))</f>
        <v>146.68499999999983</v>
      </c>
      <c r="AC20" s="2">
        <f t="shared" ca="1" si="17"/>
        <v>0.69427940093297502</v>
      </c>
      <c r="AD20" s="2">
        <f t="shared" ca="1" si="18"/>
        <v>0.65357274077860616</v>
      </c>
      <c r="AE20" s="2">
        <f t="shared" ca="1" si="19"/>
        <v>0.71695859872611956</v>
      </c>
      <c r="AF20" s="2">
        <f t="shared" ca="1" si="20"/>
        <v>0.76418856733817697</v>
      </c>
      <c r="AG20" s="4" t="str">
        <f ca="1">IF(AND(AC20&lt;计算结果!$B$19,AD20&lt;计算结果!$B$19,AE20&lt;计算结果!$B$19,AF20&lt;计算结果!$B$19),"买",IF(AND(AC20&gt;计算结果!$B$20,AD20&gt;计算结果!$B$20,AE20&gt;计算结果!$B$20,AF20&gt;计算结果!$B$20),"卖",AG19))</f>
        <v>卖</v>
      </c>
      <c r="AH20" s="4" t="str">
        <f t="shared" ca="1" si="21"/>
        <v/>
      </c>
      <c r="AI20" s="3">
        <f ca="1">IF(AG19="买",E20/E19-1,0)-IF(AH20=1,计算结果!B$17,0)</f>
        <v>0</v>
      </c>
      <c r="AJ20" s="2">
        <f t="shared" ca="1" si="22"/>
        <v>1.0099410860916371</v>
      </c>
      <c r="AK20" s="3">
        <f ca="1">1-AJ20/MAX(AJ$2:AJ20)</f>
        <v>0</v>
      </c>
    </row>
    <row r="21" spans="1:37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6">
        <v>3863573504</v>
      </c>
      <c r="G21" s="3">
        <f t="shared" si="1"/>
        <v>-1.4785390012381439E-2</v>
      </c>
      <c r="H21" s="3">
        <f>1-E21/MAX(E$2:E21)</f>
        <v>4.3341047759309914E-2</v>
      </c>
      <c r="I21" s="22">
        <f t="shared" si="5"/>
        <v>957.16499999999996</v>
      </c>
      <c r="J21" s="22">
        <f t="shared" si="6"/>
        <v>959.89249999999993</v>
      </c>
      <c r="K21" s="22">
        <f t="shared" si="7"/>
        <v>957.93</v>
      </c>
      <c r="L21" s="22">
        <f t="shared" si="8"/>
        <v>959.46</v>
      </c>
      <c r="M21" s="2">
        <f t="shared" si="23"/>
        <v>-4.0250000000000909</v>
      </c>
      <c r="N21" s="2">
        <f t="shared" si="24"/>
        <v>-5.3824999999999363</v>
      </c>
      <c r="O21" s="2">
        <f t="shared" si="25"/>
        <v>-4.2266666666668016</v>
      </c>
      <c r="P21" s="2">
        <f t="shared" si="26"/>
        <v>-4.6300000000001091</v>
      </c>
      <c r="Q21" s="2">
        <f t="shared" si="13"/>
        <v>16.665000000000077</v>
      </c>
      <c r="R21" s="2">
        <f t="shared" si="14"/>
        <v>18.022499999999923</v>
      </c>
      <c r="S21" s="2">
        <f t="shared" si="15"/>
        <v>16.866666666666788</v>
      </c>
      <c r="T21" s="2">
        <f t="shared" si="16"/>
        <v>17.270000000000095</v>
      </c>
      <c r="U21" s="2">
        <f ca="1">IFERROR(SUM(OFFSET(M21,0,0,-计算结果!$B$18,1)),SUM(OFFSET(M21,0,0,-ROW(),1)))</f>
        <v>102.01750000000015</v>
      </c>
      <c r="V21" s="2">
        <f ca="1">IFERROR(SUM(OFFSET(N21,0,0,-计算结果!$B$18,1)),SUM(OFFSET(N21,0,0,-ROW(),1)))</f>
        <v>96.900000000000091</v>
      </c>
      <c r="W21" s="2">
        <f ca="1">IFERROR(SUM(OFFSET(O21,0,0,-计算结果!$B$18,1)),SUM(OFFSET(O21,0,0,-ROW(),1)))</f>
        <v>103.83333333333371</v>
      </c>
      <c r="X21" s="2">
        <f ca="1">IFERROR(SUM(OFFSET(P21,0,0,-计算结果!$B$18,1)),SUM(OFFSET(P21,0,0,-ROW(),1)))</f>
        <v>107.46500000000026</v>
      </c>
      <c r="Y21" s="2">
        <f ca="1">IFERROR(SUM(OFFSET(Q21,0,0,-计算结果!$B$18,1)),SUM(OFFSET(Q21,0,0,-ROW(),1)))</f>
        <v>169.40250000000003</v>
      </c>
      <c r="Z21" s="2">
        <f ca="1">IFERROR(SUM(OFFSET(R21,0,0,-计算结果!$B$18,1)),SUM(OFFSET(R21,0,0,-ROW(),1)))</f>
        <v>174.5200000000001</v>
      </c>
      <c r="AA21" s="2">
        <f ca="1">IFERROR(SUM(OFFSET(S21,0,0,-计算结果!$B$18,1)),SUM(OFFSET(S21,0,0,-ROW(),1)))</f>
        <v>167.58666666666647</v>
      </c>
      <c r="AB21" s="2">
        <f ca="1">IFERROR(SUM(OFFSET(T21,0,0,-计算结果!$B$18,1)),SUM(OFFSET(T21,0,0,-ROW(),1)))</f>
        <v>163.95499999999993</v>
      </c>
      <c r="AC21" s="2">
        <f t="shared" ca="1" si="17"/>
        <v>0.60221956582695135</v>
      </c>
      <c r="AD21" s="2">
        <f t="shared" ca="1" si="18"/>
        <v>0.55523722209488902</v>
      </c>
      <c r="AE21" s="2">
        <f t="shared" ca="1" si="19"/>
        <v>0.61957991884796226</v>
      </c>
      <c r="AF21" s="2">
        <f t="shared" ca="1" si="20"/>
        <v>0.65545424049281997</v>
      </c>
      <c r="AG21" s="4" t="str">
        <f ca="1">IF(AND(AC21&lt;计算结果!$B$19,AD21&lt;计算结果!$B$19,AE21&lt;计算结果!$B$19,AF21&lt;计算结果!$B$19),"买",IF(AND(AC21&gt;计算结果!$B$20,AD21&gt;计算结果!$B$20,AE21&gt;计算结果!$B$20,AF21&gt;计算结果!$B$20),"卖",AG20))</f>
        <v>卖</v>
      </c>
      <c r="AH21" s="4" t="str">
        <f t="shared" ca="1" si="21"/>
        <v/>
      </c>
      <c r="AI21" s="3">
        <f ca="1">IF(AG20="买",E21/E20-1,0)-IF(AH21=1,计算结果!B$17,0)</f>
        <v>0</v>
      </c>
      <c r="AJ21" s="2">
        <f t="shared" ca="1" si="22"/>
        <v>1.0099410860916371</v>
      </c>
      <c r="AK21" s="3">
        <f ca="1">1-AJ21/MAX(AJ$2:AJ21)</f>
        <v>0</v>
      </c>
    </row>
    <row r="22" spans="1:37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6">
        <v>4275706880</v>
      </c>
      <c r="G22" s="3">
        <f t="shared" si="1"/>
        <v>1.1310440164629121E-3</v>
      </c>
      <c r="H22" s="3">
        <f>1-E22/MAX(E$2:E22)</f>
        <v>4.2259024375582266E-2</v>
      </c>
      <c r="I22" s="22">
        <f t="shared" si="5"/>
        <v>957.52749999999992</v>
      </c>
      <c r="J22" s="22">
        <f t="shared" si="6"/>
        <v>956.87249999999995</v>
      </c>
      <c r="K22" s="22">
        <f t="shared" si="7"/>
        <v>958.05333333333328</v>
      </c>
      <c r="L22" s="22">
        <f t="shared" si="8"/>
        <v>959.10500000000002</v>
      </c>
      <c r="M22" s="2">
        <f t="shared" si="23"/>
        <v>8.3050000000000637</v>
      </c>
      <c r="N22" s="2">
        <f t="shared" si="24"/>
        <v>5.5775000000001</v>
      </c>
      <c r="O22" s="2">
        <f t="shared" si="25"/>
        <v>7.5400000000000773</v>
      </c>
      <c r="P22" s="2">
        <f t="shared" si="26"/>
        <v>6.0099999999999909</v>
      </c>
      <c r="Q22" s="2">
        <f t="shared" si="13"/>
        <v>4.4249999999999545</v>
      </c>
      <c r="R22" s="2">
        <f t="shared" si="14"/>
        <v>7.1524999999999181</v>
      </c>
      <c r="S22" s="2">
        <f t="shared" si="15"/>
        <v>5.1899999999999409</v>
      </c>
      <c r="T22" s="2">
        <f t="shared" si="16"/>
        <v>6.7200000000000273</v>
      </c>
      <c r="U22" s="2">
        <f ca="1">IFERROR(SUM(OFFSET(M22,0,0,-计算结果!$B$18,1)),SUM(OFFSET(M22,0,0,-ROW(),1)))</f>
        <v>110.32250000000022</v>
      </c>
      <c r="V22" s="2">
        <f ca="1">IFERROR(SUM(OFFSET(N22,0,0,-计算结果!$B$18,1)),SUM(OFFSET(N22,0,0,-ROW(),1)))</f>
        <v>102.47750000000019</v>
      </c>
      <c r="W22" s="2">
        <f ca="1">IFERROR(SUM(OFFSET(O22,0,0,-计算结果!$B$18,1)),SUM(OFFSET(O22,0,0,-ROW(),1)))</f>
        <v>111.37333333333379</v>
      </c>
      <c r="X22" s="2">
        <f ca="1">IFERROR(SUM(OFFSET(P22,0,0,-计算结果!$B$18,1)),SUM(OFFSET(P22,0,0,-ROW(),1)))</f>
        <v>113.47500000000025</v>
      </c>
      <c r="Y22" s="2">
        <f ca="1">IFERROR(SUM(OFFSET(Q22,0,0,-计算结果!$B$18,1)),SUM(OFFSET(Q22,0,0,-ROW(),1)))</f>
        <v>173.82749999999999</v>
      </c>
      <c r="Z22" s="2">
        <f ca="1">IFERROR(SUM(OFFSET(R22,0,0,-计算结果!$B$18,1)),SUM(OFFSET(R22,0,0,-ROW(),1)))</f>
        <v>181.67250000000001</v>
      </c>
      <c r="AA22" s="2">
        <f ca="1">IFERROR(SUM(OFFSET(S22,0,0,-计算结果!$B$18,1)),SUM(OFFSET(S22,0,0,-ROW(),1)))</f>
        <v>172.77666666666642</v>
      </c>
      <c r="AB22" s="2">
        <f ca="1">IFERROR(SUM(OFFSET(T22,0,0,-计算结果!$B$18,1)),SUM(OFFSET(T22,0,0,-ROW(),1)))</f>
        <v>170.67499999999995</v>
      </c>
      <c r="AC22" s="2">
        <f t="shared" ca="1" si="17"/>
        <v>0.63466655161007446</v>
      </c>
      <c r="AD22" s="2">
        <f t="shared" ca="1" si="18"/>
        <v>0.56407821767191058</v>
      </c>
      <c r="AE22" s="2">
        <f t="shared" ca="1" si="19"/>
        <v>0.64460864700094889</v>
      </c>
      <c r="AF22" s="2">
        <f t="shared" ca="1" si="20"/>
        <v>0.66486011425223546</v>
      </c>
      <c r="AG22" s="4" t="str">
        <f ca="1">IF(AND(AC22&lt;计算结果!$B$19,AD22&lt;计算结果!$B$19,AE22&lt;计算结果!$B$19,AF22&lt;计算结果!$B$19),"买",IF(AND(AC22&gt;计算结果!$B$20,AD22&gt;计算结果!$B$20,AE22&gt;计算结果!$B$20,AF22&gt;计算结果!$B$20),"卖",AG21))</f>
        <v>卖</v>
      </c>
      <c r="AH22" s="4" t="str">
        <f t="shared" ca="1" si="21"/>
        <v/>
      </c>
      <c r="AI22" s="3">
        <f ca="1">IF(AG21="买",E22/E21-1,0)-IF(AH22=1,计算结果!B$17,0)</f>
        <v>0</v>
      </c>
      <c r="AJ22" s="2">
        <f t="shared" ca="1" si="22"/>
        <v>1.0099410860916371</v>
      </c>
      <c r="AK22" s="3">
        <f ca="1">1-AJ22/MAX(AJ$2:AJ22)</f>
        <v>0</v>
      </c>
    </row>
    <row r="23" spans="1:37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6">
        <v>10202904576</v>
      </c>
      <c r="G23" s="3">
        <f t="shared" si="1"/>
        <v>5.3308227417751874E-2</v>
      </c>
      <c r="H23" s="3">
        <f>1-E23/MAX(E$2:E23)</f>
        <v>0</v>
      </c>
      <c r="I23" s="22">
        <f t="shared" si="5"/>
        <v>994.36249999999995</v>
      </c>
      <c r="J23" s="22">
        <f t="shared" si="6"/>
        <v>981.81</v>
      </c>
      <c r="K23" s="22">
        <f t="shared" si="7"/>
        <v>990.18</v>
      </c>
      <c r="L23" s="22">
        <f t="shared" si="8"/>
        <v>981.81500000000005</v>
      </c>
      <c r="M23" s="2">
        <f t="shared" si="23"/>
        <v>49.402500000000032</v>
      </c>
      <c r="N23" s="2">
        <f t="shared" si="24"/>
        <v>50.057500000000005</v>
      </c>
      <c r="O23" s="2">
        <f t="shared" si="25"/>
        <v>48.876666666666665</v>
      </c>
      <c r="P23" s="2">
        <f t="shared" si="26"/>
        <v>47.824999999999932</v>
      </c>
      <c r="Q23" s="2">
        <f t="shared" si="13"/>
        <v>0.82749999999987267</v>
      </c>
      <c r="R23" s="2">
        <f t="shared" si="14"/>
        <v>0.17249999999989996</v>
      </c>
      <c r="S23" s="2">
        <f t="shared" si="15"/>
        <v>1.3533333333332394</v>
      </c>
      <c r="T23" s="2">
        <f t="shared" si="16"/>
        <v>2.4049999999999727</v>
      </c>
      <c r="U23" s="2">
        <f ca="1">IFERROR(SUM(OFFSET(M23,0,0,-计算结果!$B$18,1)),SUM(OFFSET(M23,0,0,-ROW(),1)))</f>
        <v>159.72500000000025</v>
      </c>
      <c r="V23" s="2">
        <f ca="1">IFERROR(SUM(OFFSET(N23,0,0,-计算结果!$B$18,1)),SUM(OFFSET(N23,0,0,-ROW(),1)))</f>
        <v>152.5350000000002</v>
      </c>
      <c r="W23" s="2">
        <f ca="1">IFERROR(SUM(OFFSET(O23,0,0,-计算结果!$B$18,1)),SUM(OFFSET(O23,0,0,-ROW(),1)))</f>
        <v>160.25000000000045</v>
      </c>
      <c r="X23" s="2">
        <f ca="1">IFERROR(SUM(OFFSET(P23,0,0,-计算结果!$B$18,1)),SUM(OFFSET(P23,0,0,-ROW(),1)))</f>
        <v>161.30000000000018</v>
      </c>
      <c r="Y23" s="2">
        <f ca="1">IFERROR(SUM(OFFSET(Q23,0,0,-计算结果!$B$18,1)),SUM(OFFSET(Q23,0,0,-ROW(),1)))</f>
        <v>174.65499999999986</v>
      </c>
      <c r="Z23" s="2">
        <f ca="1">IFERROR(SUM(OFFSET(R23,0,0,-计算结果!$B$18,1)),SUM(OFFSET(R23,0,0,-ROW(),1)))</f>
        <v>181.84499999999991</v>
      </c>
      <c r="AA23" s="2">
        <f ca="1">IFERROR(SUM(OFFSET(S23,0,0,-计算结果!$B$18,1)),SUM(OFFSET(S23,0,0,-ROW(),1)))</f>
        <v>174.12999999999965</v>
      </c>
      <c r="AB23" s="2">
        <f ca="1">IFERROR(SUM(OFFSET(T23,0,0,-计算结果!$B$18,1)),SUM(OFFSET(T23,0,0,-ROW(),1)))</f>
        <v>173.07999999999993</v>
      </c>
      <c r="AC23" s="2">
        <f t="shared" ca="1" si="17"/>
        <v>0.9145171910337544</v>
      </c>
      <c r="AD23" s="2">
        <f t="shared" ca="1" si="18"/>
        <v>0.83881877423080242</v>
      </c>
      <c r="AE23" s="2">
        <f t="shared" ca="1" si="19"/>
        <v>0.92028943892494552</v>
      </c>
      <c r="AF23" s="2">
        <f t="shared" ca="1" si="20"/>
        <v>0.93193898775133033</v>
      </c>
      <c r="AG23" s="4" t="str">
        <f ca="1">IF(AND(AC23&lt;计算结果!$B$19,AD23&lt;计算结果!$B$19,AE23&lt;计算结果!$B$19,AF23&lt;计算结果!$B$19),"买",IF(AND(AC23&gt;计算结果!$B$20,AD23&gt;计算结果!$B$20,AE23&gt;计算结果!$B$20,AF23&gt;计算结果!$B$20),"卖",AG22))</f>
        <v>卖</v>
      </c>
      <c r="AH23" s="4" t="str">
        <f t="shared" ca="1" si="21"/>
        <v/>
      </c>
      <c r="AI23" s="3">
        <f ca="1">IF(AG22="买",E23/E22-1,0)-IF(AH23=1,计算结果!B$17,0)</f>
        <v>0</v>
      </c>
      <c r="AJ23" s="2">
        <f t="shared" ca="1" si="22"/>
        <v>1.0099410860916371</v>
      </c>
      <c r="AK23" s="3">
        <f ca="1">1-AJ23/MAX(AJ$2:AJ23)</f>
        <v>0</v>
      </c>
    </row>
    <row r="24" spans="1:37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6">
        <v>10057310208</v>
      </c>
      <c r="G24" s="3">
        <f t="shared" si="1"/>
        <v>-1.3605982659820604E-2</v>
      </c>
      <c r="H24" s="3">
        <f>1-E24/MAX(E$2:E24)</f>
        <v>1.3605982659820604E-2</v>
      </c>
      <c r="I24" s="22">
        <f t="shared" si="5"/>
        <v>998.1875</v>
      </c>
      <c r="J24" s="22">
        <f t="shared" si="6"/>
        <v>1001.275</v>
      </c>
      <c r="K24" s="22">
        <f t="shared" si="7"/>
        <v>999.84666666666669</v>
      </c>
      <c r="L24" s="22">
        <f t="shared" si="8"/>
        <v>1003.165</v>
      </c>
      <c r="M24" s="2">
        <f t="shared" si="23"/>
        <v>19.817499999999995</v>
      </c>
      <c r="N24" s="2">
        <f t="shared" si="24"/>
        <v>32.370000000000005</v>
      </c>
      <c r="O24" s="2">
        <f t="shared" si="25"/>
        <v>24</v>
      </c>
      <c r="P24" s="2">
        <f t="shared" si="26"/>
        <v>32.364999999999895</v>
      </c>
      <c r="Q24" s="2">
        <f t="shared" si="13"/>
        <v>2.2124999999999773</v>
      </c>
      <c r="R24" s="2">
        <f t="shared" si="14"/>
        <v>-10.340000000000032</v>
      </c>
      <c r="S24" s="2">
        <f t="shared" si="15"/>
        <v>-1.9700000000000273</v>
      </c>
      <c r="T24" s="2">
        <f t="shared" si="16"/>
        <v>-10.334999999999923</v>
      </c>
      <c r="U24" s="2">
        <f ca="1">IFERROR(SUM(OFFSET(M24,0,0,-计算结果!$B$18,1)),SUM(OFFSET(M24,0,0,-ROW(),1)))</f>
        <v>179.54250000000025</v>
      </c>
      <c r="V24" s="2">
        <f ca="1">IFERROR(SUM(OFFSET(N24,0,0,-计算结果!$B$18,1)),SUM(OFFSET(N24,0,0,-ROW(),1)))</f>
        <v>184.9050000000002</v>
      </c>
      <c r="W24" s="2">
        <f ca="1">IFERROR(SUM(OFFSET(O24,0,0,-计算结果!$B$18,1)),SUM(OFFSET(O24,0,0,-ROW(),1)))</f>
        <v>184.25000000000045</v>
      </c>
      <c r="X24" s="2">
        <f ca="1">IFERROR(SUM(OFFSET(P24,0,0,-计算结果!$B$18,1)),SUM(OFFSET(P24,0,0,-ROW(),1)))</f>
        <v>193.66500000000008</v>
      </c>
      <c r="Y24" s="2">
        <f ca="1">IFERROR(SUM(OFFSET(Q24,0,0,-计算结果!$B$18,1)),SUM(OFFSET(Q24,0,0,-ROW(),1)))</f>
        <v>176.86749999999984</v>
      </c>
      <c r="Z24" s="2">
        <f ca="1">IFERROR(SUM(OFFSET(R24,0,0,-计算结果!$B$18,1)),SUM(OFFSET(R24,0,0,-ROW(),1)))</f>
        <v>171.50499999999988</v>
      </c>
      <c r="AA24" s="2">
        <f ca="1">IFERROR(SUM(OFFSET(S24,0,0,-计算结果!$B$18,1)),SUM(OFFSET(S24,0,0,-ROW(),1)))</f>
        <v>172.15999999999963</v>
      </c>
      <c r="AB24" s="2">
        <f ca="1">IFERROR(SUM(OFFSET(T24,0,0,-计算结果!$B$18,1)),SUM(OFFSET(T24,0,0,-ROW(),1)))</f>
        <v>162.745</v>
      </c>
      <c r="AC24" s="2">
        <f t="shared" ca="1" si="17"/>
        <v>1.0151243162254253</v>
      </c>
      <c r="AD24" s="2">
        <f t="shared" ca="1" si="18"/>
        <v>1.0781318328911713</v>
      </c>
      <c r="AE24" s="2">
        <f t="shared" ca="1" si="19"/>
        <v>1.0702253717472168</v>
      </c>
      <c r="AF24" s="2">
        <f t="shared" ca="1" si="20"/>
        <v>1.1899904758978774</v>
      </c>
      <c r="AG24" s="4" t="str">
        <f ca="1">IF(AND(AC24&lt;计算结果!$B$19,AD24&lt;计算结果!$B$19,AE24&lt;计算结果!$B$19,AF24&lt;计算结果!$B$19),"买",IF(AND(AC24&gt;计算结果!$B$20,AD24&gt;计算结果!$B$20,AE24&gt;计算结果!$B$20,AF24&gt;计算结果!$B$20),"卖",AG23))</f>
        <v>卖</v>
      </c>
      <c r="AH24" s="4" t="str">
        <f t="shared" ca="1" si="21"/>
        <v/>
      </c>
      <c r="AI24" s="3">
        <f ca="1">IF(AG23="买",E24/E23-1,0)-IF(AH24=1,计算结果!B$17,0)</f>
        <v>0</v>
      </c>
      <c r="AJ24" s="2">
        <f t="shared" ca="1" si="22"/>
        <v>1.0099410860916371</v>
      </c>
      <c r="AK24" s="3">
        <f ca="1">1-AJ24/MAX(AJ$2:AJ24)</f>
        <v>0</v>
      </c>
    </row>
    <row r="25" spans="1:37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6">
        <v>9549871104</v>
      </c>
      <c r="G25" s="3">
        <f t="shared" si="1"/>
        <v>2.3801612951943607E-2</v>
      </c>
      <c r="H25" s="3">
        <f>1-E25/MAX(E$2:E25)</f>
        <v>0</v>
      </c>
      <c r="I25" s="22">
        <f t="shared" si="5"/>
        <v>1011.1625</v>
      </c>
      <c r="J25" s="22">
        <f t="shared" si="6"/>
        <v>1005.0124999999999</v>
      </c>
      <c r="K25" s="22">
        <f t="shared" si="7"/>
        <v>1009.2666666666665</v>
      </c>
      <c r="L25" s="22">
        <f t="shared" si="8"/>
        <v>1005.4749999999999</v>
      </c>
      <c r="M25" s="2">
        <f t="shared" si="23"/>
        <v>22.832499999999982</v>
      </c>
      <c r="N25" s="2">
        <f t="shared" si="24"/>
        <v>19.745000000000005</v>
      </c>
      <c r="O25" s="2">
        <f t="shared" si="25"/>
        <v>21.173333333333289</v>
      </c>
      <c r="P25" s="2">
        <f t="shared" si="26"/>
        <v>17.855000000000018</v>
      </c>
      <c r="Q25" s="2">
        <f t="shared" si="13"/>
        <v>8.25750000000005</v>
      </c>
      <c r="R25" s="2">
        <f t="shared" si="14"/>
        <v>11.345000000000027</v>
      </c>
      <c r="S25" s="2">
        <f t="shared" si="15"/>
        <v>9.9166666666667425</v>
      </c>
      <c r="T25" s="2">
        <f t="shared" si="16"/>
        <v>13.235000000000014</v>
      </c>
      <c r="U25" s="2">
        <f ca="1">IFERROR(SUM(OFFSET(M25,0,0,-计算结果!$B$18,1)),SUM(OFFSET(M25,0,0,-ROW(),1)))</f>
        <v>202.37500000000023</v>
      </c>
      <c r="V25" s="2">
        <f ca="1">IFERROR(SUM(OFFSET(N25,0,0,-计算结果!$B$18,1)),SUM(OFFSET(N25,0,0,-ROW(),1)))</f>
        <v>204.6500000000002</v>
      </c>
      <c r="W25" s="2">
        <f ca="1">IFERROR(SUM(OFFSET(O25,0,0,-计算结果!$B$18,1)),SUM(OFFSET(O25,0,0,-ROW(),1)))</f>
        <v>205.42333333333374</v>
      </c>
      <c r="X25" s="2">
        <f ca="1">IFERROR(SUM(OFFSET(P25,0,0,-计算结果!$B$18,1)),SUM(OFFSET(P25,0,0,-ROW(),1)))</f>
        <v>211.5200000000001</v>
      </c>
      <c r="Y25" s="2">
        <f ca="1">IFERROR(SUM(OFFSET(Q25,0,0,-计算结果!$B$18,1)),SUM(OFFSET(Q25,0,0,-ROW(),1)))</f>
        <v>185.12499999999989</v>
      </c>
      <c r="Z25" s="2">
        <f ca="1">IFERROR(SUM(OFFSET(R25,0,0,-计算结果!$B$18,1)),SUM(OFFSET(R25,0,0,-ROW(),1)))</f>
        <v>182.84999999999991</v>
      </c>
      <c r="AA25" s="2">
        <f ca="1">IFERROR(SUM(OFFSET(S25,0,0,-计算结果!$B$18,1)),SUM(OFFSET(S25,0,0,-ROW(),1)))</f>
        <v>182.07666666666637</v>
      </c>
      <c r="AB25" s="2">
        <f ca="1">IFERROR(SUM(OFFSET(T25,0,0,-计算结果!$B$18,1)),SUM(OFFSET(T25,0,0,-ROW(),1)))</f>
        <v>175.98000000000002</v>
      </c>
      <c r="AC25" s="2">
        <f t="shared" ca="1" si="17"/>
        <v>1.0931802835921693</v>
      </c>
      <c r="AD25" s="2">
        <f t="shared" ca="1" si="18"/>
        <v>1.1192234071643441</v>
      </c>
      <c r="AE25" s="2">
        <f t="shared" ca="1" si="19"/>
        <v>1.1282243743478062</v>
      </c>
      <c r="AF25" s="2">
        <f t="shared" ca="1" si="20"/>
        <v>1.2019547675872262</v>
      </c>
      <c r="AG25" s="4" t="str">
        <f ca="1">IF(AND(AC25&lt;计算结果!$B$19,AD25&lt;计算结果!$B$19,AE25&lt;计算结果!$B$19,AF25&lt;计算结果!$B$19),"买",IF(AND(AC25&gt;计算结果!$B$20,AD25&gt;计算结果!$B$20,AE25&gt;计算结果!$B$20,AF25&gt;计算结果!$B$20),"卖",AG24))</f>
        <v>卖</v>
      </c>
      <c r="AH25" s="4" t="str">
        <f t="shared" ca="1" si="21"/>
        <v/>
      </c>
      <c r="AI25" s="3">
        <f ca="1">IF(AG24="买",E25/E24-1,0)-IF(AH25=1,计算结果!B$17,0)</f>
        <v>0</v>
      </c>
      <c r="AJ25" s="2">
        <f t="shared" ca="1" si="22"/>
        <v>1.0099410860916371</v>
      </c>
      <c r="AK25" s="3">
        <f ca="1">1-AJ25/MAX(AJ$2:AJ25)</f>
        <v>0</v>
      </c>
    </row>
    <row r="26" spans="1:37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6">
        <v>7438168064</v>
      </c>
      <c r="G26" s="3">
        <f t="shared" si="1"/>
        <v>6.6184786350003133E-3</v>
      </c>
      <c r="H26" s="3">
        <f>1-E26/MAX(E$2:E26)</f>
        <v>0</v>
      </c>
      <c r="I26" s="22">
        <f t="shared" si="5"/>
        <v>1024.72</v>
      </c>
      <c r="J26" s="22">
        <f t="shared" si="6"/>
        <v>1024.655</v>
      </c>
      <c r="K26" s="22">
        <f t="shared" si="7"/>
        <v>1025.1000000000001</v>
      </c>
      <c r="L26" s="22">
        <f t="shared" si="8"/>
        <v>1025.8600000000001</v>
      </c>
      <c r="M26" s="2">
        <f t="shared" si="23"/>
        <v>22.077499999999986</v>
      </c>
      <c r="N26" s="2">
        <f t="shared" si="24"/>
        <v>28.227500000000077</v>
      </c>
      <c r="O26" s="2">
        <f t="shared" si="25"/>
        <v>23.973333333333471</v>
      </c>
      <c r="P26" s="2">
        <f t="shared" si="26"/>
        <v>27.7650000000001</v>
      </c>
      <c r="Q26" s="2">
        <f t="shared" si="13"/>
        <v>-7.3174999999999955</v>
      </c>
      <c r="R26" s="2">
        <f t="shared" si="14"/>
        <v>-13.467500000000086</v>
      </c>
      <c r="S26" s="2">
        <f t="shared" si="15"/>
        <v>-9.2133333333334804</v>
      </c>
      <c r="T26" s="2">
        <f t="shared" si="16"/>
        <v>-13.005000000000109</v>
      </c>
      <c r="U26" s="2">
        <f ca="1">IFERROR(SUM(OFFSET(M26,0,0,-计算结果!$B$18,1)),SUM(OFFSET(M26,0,0,-ROW(),1)))</f>
        <v>224.45250000000021</v>
      </c>
      <c r="V26" s="2">
        <f ca="1">IFERROR(SUM(OFFSET(N26,0,0,-计算结果!$B$18,1)),SUM(OFFSET(N26,0,0,-ROW(),1)))</f>
        <v>232.87750000000028</v>
      </c>
      <c r="W26" s="2">
        <f ca="1">IFERROR(SUM(OFFSET(O26,0,0,-计算结果!$B$18,1)),SUM(OFFSET(O26,0,0,-ROW(),1)))</f>
        <v>229.39666666666722</v>
      </c>
      <c r="X26" s="2">
        <f ca="1">IFERROR(SUM(OFFSET(P26,0,0,-计算结果!$B$18,1)),SUM(OFFSET(P26,0,0,-ROW(),1)))</f>
        <v>239.2850000000002</v>
      </c>
      <c r="Y26" s="2">
        <f ca="1">IFERROR(SUM(OFFSET(Q26,0,0,-计算结果!$B$18,1)),SUM(OFFSET(Q26,0,0,-ROW(),1)))</f>
        <v>177.80749999999989</v>
      </c>
      <c r="Z26" s="2">
        <f ca="1">IFERROR(SUM(OFFSET(R26,0,0,-计算结果!$B$18,1)),SUM(OFFSET(R26,0,0,-ROW(),1)))</f>
        <v>169.38249999999982</v>
      </c>
      <c r="AA26" s="2">
        <f ca="1">IFERROR(SUM(OFFSET(S26,0,0,-计算结果!$B$18,1)),SUM(OFFSET(S26,0,0,-ROW(),1)))</f>
        <v>172.86333333333289</v>
      </c>
      <c r="AB26" s="2">
        <f ca="1">IFERROR(SUM(OFFSET(T26,0,0,-计算结果!$B$18,1)),SUM(OFFSET(T26,0,0,-ROW(),1)))</f>
        <v>162.97499999999991</v>
      </c>
      <c r="AC26" s="2">
        <f t="shared" ca="1" si="17"/>
        <v>1.2623342659899068</v>
      </c>
      <c r="AD26" s="2">
        <f t="shared" ca="1" si="18"/>
        <v>1.3748616297433356</v>
      </c>
      <c r="AE26" s="2">
        <f t="shared" ca="1" si="19"/>
        <v>1.3270406293989536</v>
      </c>
      <c r="AF26" s="2">
        <f t="shared" ca="1" si="20"/>
        <v>1.4682313238226743</v>
      </c>
      <c r="AG26" s="4" t="str">
        <f ca="1">IF(AND(AC26&lt;计算结果!$B$19,AD26&lt;计算结果!$B$19,AE26&lt;计算结果!$B$19,AF26&lt;计算结果!$B$19),"买",IF(AND(AC26&gt;计算结果!$B$20,AD26&gt;计算结果!$B$20,AE26&gt;计算结果!$B$20,AF26&gt;计算结果!$B$20),"卖",AG25))</f>
        <v>卖</v>
      </c>
      <c r="AH26" s="4" t="str">
        <f t="shared" ca="1" si="21"/>
        <v/>
      </c>
      <c r="AI26" s="3">
        <f ca="1">IF(AG25="买",E26/E25-1,0)-IF(AH26=1,计算结果!B$17,0)</f>
        <v>0</v>
      </c>
      <c r="AJ26" s="2">
        <f t="shared" ca="1" si="22"/>
        <v>1.0099410860916371</v>
      </c>
      <c r="AK26" s="3">
        <f ca="1">1-AJ26/MAX(AJ$2:AJ26)</f>
        <v>0</v>
      </c>
    </row>
    <row r="27" spans="1:37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6">
        <v>5513063424</v>
      </c>
      <c r="G27" s="3">
        <f t="shared" si="1"/>
        <v>-2.9113503585455058E-3</v>
      </c>
      <c r="H27" s="3">
        <f>1-E27/MAX(E$2:E27)</f>
        <v>2.9113503585455058E-3</v>
      </c>
      <c r="I27" s="22">
        <f t="shared" si="5"/>
        <v>1019.0250000000001</v>
      </c>
      <c r="J27" s="22">
        <f t="shared" si="6"/>
        <v>1019.9825</v>
      </c>
      <c r="K27" s="22">
        <f t="shared" si="7"/>
        <v>1018.5</v>
      </c>
      <c r="L27" s="22">
        <f t="shared" si="8"/>
        <v>1017.45</v>
      </c>
      <c r="M27" s="2">
        <f t="shared" si="23"/>
        <v>-0.28999999999996362</v>
      </c>
      <c r="N27" s="2">
        <f t="shared" si="24"/>
        <v>-0.22499999999990905</v>
      </c>
      <c r="O27" s="2">
        <f t="shared" si="25"/>
        <v>-0.67000000000007276</v>
      </c>
      <c r="P27" s="2">
        <f t="shared" si="26"/>
        <v>-1.4300000000000637</v>
      </c>
      <c r="Q27" s="2">
        <f t="shared" si="13"/>
        <v>14.25</v>
      </c>
      <c r="R27" s="2">
        <f t="shared" si="14"/>
        <v>14.184999999999945</v>
      </c>
      <c r="S27" s="2">
        <f t="shared" si="15"/>
        <v>14.630000000000109</v>
      </c>
      <c r="T27" s="2">
        <f t="shared" si="16"/>
        <v>15.3900000000001</v>
      </c>
      <c r="U27" s="2">
        <f ca="1">IFERROR(SUM(OFFSET(M27,0,0,-计算结果!$B$18,1)),SUM(OFFSET(M27,0,0,-ROW(),1)))</f>
        <v>224.16250000000025</v>
      </c>
      <c r="V27" s="2">
        <f ca="1">IFERROR(SUM(OFFSET(N27,0,0,-计算结果!$B$18,1)),SUM(OFFSET(N27,0,0,-ROW(),1)))</f>
        <v>232.65250000000037</v>
      </c>
      <c r="W27" s="2">
        <f ca="1">IFERROR(SUM(OFFSET(O27,0,0,-计算结果!$B$18,1)),SUM(OFFSET(O27,0,0,-ROW(),1)))</f>
        <v>228.72666666666714</v>
      </c>
      <c r="X27" s="2">
        <f ca="1">IFERROR(SUM(OFFSET(P27,0,0,-计算结果!$B$18,1)),SUM(OFFSET(P27,0,0,-ROW(),1)))</f>
        <v>237.85500000000013</v>
      </c>
      <c r="Y27" s="2">
        <f ca="1">IFERROR(SUM(OFFSET(Q27,0,0,-计算结果!$B$18,1)),SUM(OFFSET(Q27,0,0,-ROW(),1)))</f>
        <v>192.05749999999989</v>
      </c>
      <c r="Z27" s="2">
        <f ca="1">IFERROR(SUM(OFFSET(R27,0,0,-计算结果!$B$18,1)),SUM(OFFSET(R27,0,0,-ROW(),1)))</f>
        <v>183.56749999999977</v>
      </c>
      <c r="AA27" s="2">
        <f ca="1">IFERROR(SUM(OFFSET(S27,0,0,-计算结果!$B$18,1)),SUM(OFFSET(S27,0,0,-ROW(),1)))</f>
        <v>187.493333333333</v>
      </c>
      <c r="AB27" s="2">
        <f ca="1">IFERROR(SUM(OFFSET(T27,0,0,-计算结果!$B$18,1)),SUM(OFFSET(T27,0,0,-ROW(),1)))</f>
        <v>178.36500000000001</v>
      </c>
      <c r="AC27" s="2">
        <f t="shared" ca="1" si="17"/>
        <v>1.1671634796870749</v>
      </c>
      <c r="AD27" s="2">
        <f t="shared" ca="1" si="18"/>
        <v>1.2673948275157676</v>
      </c>
      <c r="AE27" s="2">
        <f t="shared" ca="1" si="19"/>
        <v>1.2199189304508653</v>
      </c>
      <c r="AF27" s="2">
        <f t="shared" ca="1" si="20"/>
        <v>1.3335295601715591</v>
      </c>
      <c r="AG27" s="4" t="str">
        <f ca="1">IF(AND(AC27&lt;计算结果!$B$19,AD27&lt;计算结果!$B$19,AE27&lt;计算结果!$B$19,AF27&lt;计算结果!$B$19),"买",IF(AND(AC27&gt;计算结果!$B$20,AD27&gt;计算结果!$B$20,AE27&gt;计算结果!$B$20,AF27&gt;计算结果!$B$20),"卖",AG26))</f>
        <v>卖</v>
      </c>
      <c r="AH27" s="4" t="str">
        <f t="shared" ca="1" si="21"/>
        <v/>
      </c>
      <c r="AI27" s="3">
        <f ca="1">IF(AG26="买",E27/E26-1,0)-IF(AH27=1,计算结果!B$17,0)</f>
        <v>0</v>
      </c>
      <c r="AJ27" s="2">
        <f t="shared" ca="1" si="22"/>
        <v>1.0099410860916371</v>
      </c>
      <c r="AK27" s="3">
        <f ca="1">1-AJ27/MAX(AJ$2:AJ27)</f>
        <v>0</v>
      </c>
    </row>
    <row r="28" spans="1:37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6">
        <v>4817732096</v>
      </c>
      <c r="G28" s="3">
        <f t="shared" si="1"/>
        <v>-1.4256319811875473E-2</v>
      </c>
      <c r="H28" s="3">
        <f>1-E28/MAX(E$2:E28)</f>
        <v>1.7126165028625073E-2</v>
      </c>
      <c r="I28" s="22">
        <f t="shared" si="5"/>
        <v>1009.73</v>
      </c>
      <c r="J28" s="22">
        <f t="shared" si="6"/>
        <v>1013.2474999999999</v>
      </c>
      <c r="K28" s="22">
        <f t="shared" si="7"/>
        <v>1010.9566666666666</v>
      </c>
      <c r="L28" s="22">
        <f t="shared" si="8"/>
        <v>1013.4100000000001</v>
      </c>
      <c r="M28" s="2">
        <f t="shared" si="23"/>
        <v>2.1649999999999636</v>
      </c>
      <c r="N28" s="2">
        <f t="shared" si="24"/>
        <v>1.2075000000000955</v>
      </c>
      <c r="O28" s="2">
        <f t="shared" si="25"/>
        <v>2.6900000000000546</v>
      </c>
      <c r="P28" s="2">
        <f t="shared" si="26"/>
        <v>3.7400000000000091</v>
      </c>
      <c r="Q28" s="2">
        <f t="shared" si="13"/>
        <v>13.395000000000095</v>
      </c>
      <c r="R28" s="2">
        <f t="shared" si="14"/>
        <v>14.352499999999964</v>
      </c>
      <c r="S28" s="2">
        <f t="shared" si="15"/>
        <v>12.870000000000005</v>
      </c>
      <c r="T28" s="2">
        <f t="shared" si="16"/>
        <v>11.82000000000005</v>
      </c>
      <c r="U28" s="2">
        <f ca="1">IFERROR(SUM(OFFSET(M28,0,0,-计算结果!$B$18,1)),SUM(OFFSET(M28,0,0,-ROW(),1)))</f>
        <v>226.32750000000021</v>
      </c>
      <c r="V28" s="2">
        <f ca="1">IFERROR(SUM(OFFSET(N28,0,0,-计算结果!$B$18,1)),SUM(OFFSET(N28,0,0,-ROW(),1)))</f>
        <v>233.86000000000047</v>
      </c>
      <c r="W28" s="2">
        <f ca="1">IFERROR(SUM(OFFSET(O28,0,0,-计算结果!$B$18,1)),SUM(OFFSET(O28,0,0,-ROW(),1)))</f>
        <v>231.4166666666672</v>
      </c>
      <c r="X28" s="2">
        <f ca="1">IFERROR(SUM(OFFSET(P28,0,0,-计算结果!$B$18,1)),SUM(OFFSET(P28,0,0,-ROW(),1)))</f>
        <v>241.59500000000014</v>
      </c>
      <c r="Y28" s="2">
        <f ca="1">IFERROR(SUM(OFFSET(Q28,0,0,-计算结果!$B$18,1)),SUM(OFFSET(Q28,0,0,-ROW(),1)))</f>
        <v>205.45249999999999</v>
      </c>
      <c r="Z28" s="2">
        <f ca="1">IFERROR(SUM(OFFSET(R28,0,0,-计算结果!$B$18,1)),SUM(OFFSET(R28,0,0,-ROW(),1)))</f>
        <v>197.91999999999973</v>
      </c>
      <c r="AA28" s="2">
        <f ca="1">IFERROR(SUM(OFFSET(S28,0,0,-计算结果!$B$18,1)),SUM(OFFSET(S28,0,0,-ROW(),1)))</f>
        <v>200.363333333333</v>
      </c>
      <c r="AB28" s="2">
        <f ca="1">IFERROR(SUM(OFFSET(T28,0,0,-计算结果!$B$18,1)),SUM(OFFSET(T28,0,0,-ROW(),1)))</f>
        <v>190.18500000000006</v>
      </c>
      <c r="AC28" s="2">
        <f t="shared" ca="1" si="17"/>
        <v>1.1016049938550285</v>
      </c>
      <c r="AD28" s="2">
        <f t="shared" ca="1" si="18"/>
        <v>1.1815885206143937</v>
      </c>
      <c r="AE28" s="2">
        <f t="shared" ca="1" si="19"/>
        <v>1.154985110382809</v>
      </c>
      <c r="AF28" s="2">
        <f t="shared" ca="1" si="20"/>
        <v>1.2703157451954679</v>
      </c>
      <c r="AG28" s="4" t="str">
        <f ca="1">IF(AND(AC28&lt;计算结果!$B$19,AD28&lt;计算结果!$B$19,AE28&lt;计算结果!$B$19,AF28&lt;计算结果!$B$19),"买",IF(AND(AC28&gt;计算结果!$B$20,AD28&gt;计算结果!$B$20,AE28&gt;计算结果!$B$20,AF28&gt;计算结果!$B$20),"卖",AG27))</f>
        <v>卖</v>
      </c>
      <c r="AH28" s="4" t="str">
        <f t="shared" ca="1" si="21"/>
        <v/>
      </c>
      <c r="AI28" s="3">
        <f ca="1">IF(AG27="买",E28/E27-1,0)-IF(AH28=1,计算结果!B$17,0)</f>
        <v>0</v>
      </c>
      <c r="AJ28" s="2">
        <f t="shared" ca="1" si="22"/>
        <v>1.0099410860916371</v>
      </c>
      <c r="AK28" s="3">
        <f ca="1">1-AJ28/MAX(AJ$2:AJ28)</f>
        <v>0</v>
      </c>
    </row>
    <row r="29" spans="1:37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6">
        <v>6052395008</v>
      </c>
      <c r="G29" s="3">
        <f t="shared" si="1"/>
        <v>1.9462253367128923E-2</v>
      </c>
      <c r="H29" s="3">
        <f>1-E29/MAX(E$2:E29)</f>
        <v>0</v>
      </c>
      <c r="I29" s="22">
        <f t="shared" si="5"/>
        <v>1020.9000000000001</v>
      </c>
      <c r="J29" s="22">
        <f t="shared" si="6"/>
        <v>1016.1650000000001</v>
      </c>
      <c r="K29" s="22">
        <f t="shared" si="7"/>
        <v>1019.3233333333334</v>
      </c>
      <c r="L29" s="22">
        <f t="shared" si="8"/>
        <v>1016.1700000000001</v>
      </c>
      <c r="M29" s="2">
        <f t="shared" si="23"/>
        <v>15.920000000000073</v>
      </c>
      <c r="N29" s="2">
        <f t="shared" si="24"/>
        <v>12.402500000000146</v>
      </c>
      <c r="O29" s="2">
        <f t="shared" si="25"/>
        <v>14.693333333333499</v>
      </c>
      <c r="P29" s="2">
        <f t="shared" si="26"/>
        <v>12.240000000000009</v>
      </c>
      <c r="Q29" s="2">
        <f t="shared" si="13"/>
        <v>3.0399999999999636</v>
      </c>
      <c r="R29" s="2">
        <f t="shared" si="14"/>
        <v>6.5574999999998909</v>
      </c>
      <c r="S29" s="2">
        <f t="shared" si="15"/>
        <v>4.2666666666665378</v>
      </c>
      <c r="T29" s="2">
        <f t="shared" si="16"/>
        <v>6.7200000000000273</v>
      </c>
      <c r="U29" s="2">
        <f ca="1">IFERROR(SUM(OFFSET(M29,0,0,-计算结果!$B$18,1)),SUM(OFFSET(M29,0,0,-ROW(),1)))</f>
        <v>242.24750000000029</v>
      </c>
      <c r="V29" s="2">
        <f ca="1">IFERROR(SUM(OFFSET(N29,0,0,-计算结果!$B$18,1)),SUM(OFFSET(N29,0,0,-ROW(),1)))</f>
        <v>246.26250000000061</v>
      </c>
      <c r="W29" s="2">
        <f ca="1">IFERROR(SUM(OFFSET(O29,0,0,-计算结果!$B$18,1)),SUM(OFFSET(O29,0,0,-ROW(),1)))</f>
        <v>246.1100000000007</v>
      </c>
      <c r="X29" s="2">
        <f ca="1">IFERROR(SUM(OFFSET(P29,0,0,-计算结果!$B$18,1)),SUM(OFFSET(P29,0,0,-ROW(),1)))</f>
        <v>253.83500000000015</v>
      </c>
      <c r="Y29" s="2">
        <f ca="1">IFERROR(SUM(OFFSET(Q29,0,0,-计算结果!$B$18,1)),SUM(OFFSET(Q29,0,0,-ROW(),1)))</f>
        <v>208.49249999999995</v>
      </c>
      <c r="Z29" s="2">
        <f ca="1">IFERROR(SUM(OFFSET(R29,0,0,-计算结果!$B$18,1)),SUM(OFFSET(R29,0,0,-ROW(),1)))</f>
        <v>204.47749999999962</v>
      </c>
      <c r="AA29" s="2">
        <f ca="1">IFERROR(SUM(OFFSET(S29,0,0,-计算结果!$B$18,1)),SUM(OFFSET(S29,0,0,-ROW(),1)))</f>
        <v>204.62999999999954</v>
      </c>
      <c r="AB29" s="2">
        <f ca="1">IFERROR(SUM(OFFSET(T29,0,0,-计算结果!$B$18,1)),SUM(OFFSET(T29,0,0,-ROW(),1)))</f>
        <v>196.90500000000009</v>
      </c>
      <c r="AC29" s="2">
        <f t="shared" ca="1" si="17"/>
        <v>1.161900308164564</v>
      </c>
      <c r="AD29" s="2">
        <f t="shared" ca="1" si="18"/>
        <v>1.2043501118705044</v>
      </c>
      <c r="AE29" s="2">
        <f t="shared" ca="1" si="19"/>
        <v>1.2027073254166116</v>
      </c>
      <c r="AF29" s="2">
        <f t="shared" ca="1" si="20"/>
        <v>1.2891241969477669</v>
      </c>
      <c r="AG29" s="4" t="str">
        <f ca="1">IF(AND(AC29&lt;计算结果!$B$19,AD29&lt;计算结果!$B$19,AE29&lt;计算结果!$B$19,AF29&lt;计算结果!$B$19),"买",IF(AND(AC29&gt;计算结果!$B$20,AD29&gt;计算结果!$B$20,AE29&gt;计算结果!$B$20,AF29&gt;计算结果!$B$20),"卖",AG28))</f>
        <v>卖</v>
      </c>
      <c r="AH29" s="4" t="str">
        <f t="shared" ca="1" si="21"/>
        <v/>
      </c>
      <c r="AI29" s="3">
        <f ca="1">IF(AG28="买",E29/E28-1,0)-IF(AH29=1,计算结果!B$17,0)</f>
        <v>0</v>
      </c>
      <c r="AJ29" s="2">
        <f t="shared" ca="1" si="22"/>
        <v>1.0099410860916371</v>
      </c>
      <c r="AK29" s="3">
        <f ca="1">1-AJ29/MAX(AJ$2:AJ29)</f>
        <v>0</v>
      </c>
    </row>
    <row r="30" spans="1:37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6">
        <v>10922776576</v>
      </c>
      <c r="G30" s="3">
        <f t="shared" si="1"/>
        <v>2.0582471261565871E-2</v>
      </c>
      <c r="H30" s="3">
        <f>1-E30/MAX(E$2:E30)</f>
        <v>0</v>
      </c>
      <c r="I30" s="22">
        <f t="shared" si="5"/>
        <v>1041.6675</v>
      </c>
      <c r="J30" s="22">
        <f t="shared" si="6"/>
        <v>1036.69</v>
      </c>
      <c r="K30" s="22">
        <f t="shared" si="7"/>
        <v>1039.9766666666667</v>
      </c>
      <c r="L30" s="22">
        <f t="shared" si="8"/>
        <v>1036.595</v>
      </c>
      <c r="M30" s="2">
        <f t="shared" si="23"/>
        <v>27.769999999999982</v>
      </c>
      <c r="N30" s="2">
        <f t="shared" si="24"/>
        <v>32.504999999999995</v>
      </c>
      <c r="O30" s="2">
        <f t="shared" si="25"/>
        <v>29.346666666666692</v>
      </c>
      <c r="P30" s="2">
        <f t="shared" si="26"/>
        <v>32.5</v>
      </c>
      <c r="Q30" s="2">
        <f t="shared" si="13"/>
        <v>-3.6199999999998909</v>
      </c>
      <c r="R30" s="2">
        <f t="shared" si="14"/>
        <v>-8.3549999999999045</v>
      </c>
      <c r="S30" s="2">
        <f t="shared" si="15"/>
        <v>-5.1966666666666015</v>
      </c>
      <c r="T30" s="2">
        <f t="shared" si="16"/>
        <v>-8.3499999999999091</v>
      </c>
      <c r="U30" s="2">
        <f ca="1">IFERROR(SUM(OFFSET(M30,0,0,-计算结果!$B$18,1)),SUM(OFFSET(M30,0,0,-ROW(),1)))</f>
        <v>270.01750000000027</v>
      </c>
      <c r="V30" s="2">
        <f ca="1">IFERROR(SUM(OFFSET(N30,0,0,-计算结果!$B$18,1)),SUM(OFFSET(N30,0,0,-ROW(),1)))</f>
        <v>278.76750000000061</v>
      </c>
      <c r="W30" s="2">
        <f ca="1">IFERROR(SUM(OFFSET(O30,0,0,-计算结果!$B$18,1)),SUM(OFFSET(O30,0,0,-ROW(),1)))</f>
        <v>275.45666666666739</v>
      </c>
      <c r="X30" s="2">
        <f ca="1">IFERROR(SUM(OFFSET(P30,0,0,-计算结果!$B$18,1)),SUM(OFFSET(P30,0,0,-ROW(),1)))</f>
        <v>286.33500000000015</v>
      </c>
      <c r="Y30" s="2">
        <f ca="1">IFERROR(SUM(OFFSET(Q30,0,0,-计算结果!$B$18,1)),SUM(OFFSET(Q30,0,0,-ROW(),1)))</f>
        <v>204.87250000000006</v>
      </c>
      <c r="Z30" s="2">
        <f ca="1">IFERROR(SUM(OFFSET(R30,0,0,-计算结果!$B$18,1)),SUM(OFFSET(R30,0,0,-ROW(),1)))</f>
        <v>196.12249999999972</v>
      </c>
      <c r="AA30" s="2">
        <f ca="1">IFERROR(SUM(OFFSET(S30,0,0,-计算结果!$B$18,1)),SUM(OFFSET(S30,0,0,-ROW(),1)))</f>
        <v>199.43333333333294</v>
      </c>
      <c r="AB30" s="2">
        <f ca="1">IFERROR(SUM(OFFSET(T30,0,0,-计算结果!$B$18,1)),SUM(OFFSET(T30,0,0,-ROW(),1)))</f>
        <v>188.55500000000018</v>
      </c>
      <c r="AC30" s="2">
        <f t="shared" ca="1" si="17"/>
        <v>1.3179782547682104</v>
      </c>
      <c r="AD30" s="2">
        <f t="shared" ca="1" si="18"/>
        <v>1.4213947915206109</v>
      </c>
      <c r="AE30" s="2">
        <f t="shared" ca="1" si="19"/>
        <v>1.3811967240514855</v>
      </c>
      <c r="AF30" s="2">
        <f t="shared" ca="1" si="20"/>
        <v>1.5185754819548667</v>
      </c>
      <c r="AG30" s="4" t="str">
        <f ca="1">IF(AND(AC30&lt;计算结果!$B$19,AD30&lt;计算结果!$B$19,AE30&lt;计算结果!$B$19,AF30&lt;计算结果!$B$19),"买",IF(AND(AC30&gt;计算结果!$B$20,AD30&gt;计算结果!$B$20,AE30&gt;计算结果!$B$20,AF30&gt;计算结果!$B$20),"卖",AG29))</f>
        <v>卖</v>
      </c>
      <c r="AH30" s="4" t="str">
        <f t="shared" ca="1" si="21"/>
        <v/>
      </c>
      <c r="AI30" s="3">
        <f ca="1">IF(AG29="买",E30/E29-1,0)-IF(AH30=1,计算结果!B$17,0)</f>
        <v>0</v>
      </c>
      <c r="AJ30" s="2">
        <f t="shared" ca="1" si="22"/>
        <v>1.0099410860916371</v>
      </c>
      <c r="AK30" s="3">
        <f ca="1">1-AJ30/MAX(AJ$2:AJ30)</f>
        <v>0</v>
      </c>
    </row>
    <row r="31" spans="1:37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6">
        <v>11231940608</v>
      </c>
      <c r="G31" s="3">
        <f t="shared" si="1"/>
        <v>-2.6845252880370873E-3</v>
      </c>
      <c r="H31" s="3">
        <f>1-E31/MAX(E$2:E31)</f>
        <v>2.6845252880370873E-3</v>
      </c>
      <c r="I31" s="22">
        <f t="shared" si="5"/>
        <v>1043.52</v>
      </c>
      <c r="J31" s="22">
        <f t="shared" si="6"/>
        <v>1044.24</v>
      </c>
      <c r="K31" s="22">
        <f t="shared" si="7"/>
        <v>1043.3833333333332</v>
      </c>
      <c r="L31" s="22">
        <f t="shared" si="8"/>
        <v>1043.1099999999999</v>
      </c>
      <c r="M31" s="2">
        <f t="shared" si="23"/>
        <v>7.9324999999998909</v>
      </c>
      <c r="N31" s="2">
        <f t="shared" si="24"/>
        <v>12.909999999999854</v>
      </c>
      <c r="O31" s="2">
        <f t="shared" si="25"/>
        <v>9.6233333333332212</v>
      </c>
      <c r="P31" s="2">
        <f t="shared" si="26"/>
        <v>13.004999999999882</v>
      </c>
      <c r="Q31" s="2">
        <f t="shared" si="13"/>
        <v>5.0475000000001273</v>
      </c>
      <c r="R31" s="2">
        <f t="shared" si="14"/>
        <v>7.0000000000163709E-2</v>
      </c>
      <c r="S31" s="2">
        <f t="shared" si="15"/>
        <v>3.356666666666797</v>
      </c>
      <c r="T31" s="2">
        <f t="shared" si="16"/>
        <v>-2.4999999999863576E-2</v>
      </c>
      <c r="U31" s="2">
        <f ca="1">IFERROR(SUM(OFFSET(M31,0,0,-计算结果!$B$18,1)),SUM(OFFSET(M31,0,0,-ROW(),1)))</f>
        <v>277.95000000000016</v>
      </c>
      <c r="V31" s="2">
        <f ca="1">IFERROR(SUM(OFFSET(N31,0,0,-计算结果!$B$18,1)),SUM(OFFSET(N31,0,0,-ROW(),1)))</f>
        <v>291.67750000000046</v>
      </c>
      <c r="W31" s="2">
        <f ca="1">IFERROR(SUM(OFFSET(O31,0,0,-计算结果!$B$18,1)),SUM(OFFSET(O31,0,0,-ROW(),1)))</f>
        <v>285.08000000000061</v>
      </c>
      <c r="X31" s="2">
        <f ca="1">IFERROR(SUM(OFFSET(P31,0,0,-计算结果!$B$18,1)),SUM(OFFSET(P31,0,0,-ROW(),1)))</f>
        <v>299.34000000000003</v>
      </c>
      <c r="Y31" s="2">
        <f ca="1">IFERROR(SUM(OFFSET(Q31,0,0,-计算结果!$B$18,1)),SUM(OFFSET(Q31,0,0,-ROW(),1)))</f>
        <v>209.92000000000019</v>
      </c>
      <c r="Z31" s="2">
        <f ca="1">IFERROR(SUM(OFFSET(R31,0,0,-计算结果!$B$18,1)),SUM(OFFSET(R31,0,0,-ROW(),1)))</f>
        <v>196.19249999999988</v>
      </c>
      <c r="AA31" s="2">
        <f ca="1">IFERROR(SUM(OFFSET(S31,0,0,-计算结果!$B$18,1)),SUM(OFFSET(S31,0,0,-ROW(),1)))</f>
        <v>202.78999999999974</v>
      </c>
      <c r="AB31" s="2">
        <f ca="1">IFERROR(SUM(OFFSET(T31,0,0,-计算结果!$B$18,1)),SUM(OFFSET(T31,0,0,-ROW(),1)))</f>
        <v>188.53000000000031</v>
      </c>
      <c r="AC31" s="2">
        <f t="shared" ca="1" si="17"/>
        <v>1.3240758384146338</v>
      </c>
      <c r="AD31" s="2">
        <f t="shared" ca="1" si="18"/>
        <v>1.48669036787849</v>
      </c>
      <c r="AE31" s="2">
        <f t="shared" ca="1" si="19"/>
        <v>1.4057892401006016</v>
      </c>
      <c r="AF31" s="2">
        <f t="shared" ca="1" si="20"/>
        <v>1.5877579165119584</v>
      </c>
      <c r="AG31" s="4" t="str">
        <f ca="1">IF(AND(AC31&lt;计算结果!$B$19,AD31&lt;计算结果!$B$19,AE31&lt;计算结果!$B$19,AF31&lt;计算结果!$B$19),"买",IF(AND(AC31&gt;计算结果!$B$20,AD31&gt;计算结果!$B$20,AE31&gt;计算结果!$B$20,AF31&gt;计算结果!$B$20),"卖",AG30))</f>
        <v>卖</v>
      </c>
      <c r="AH31" s="4" t="str">
        <f t="shared" ca="1" si="21"/>
        <v/>
      </c>
      <c r="AI31" s="3">
        <f ca="1">IF(AG30="买",E31/E30-1,0)-IF(AH31=1,计算结果!B$17,0)</f>
        <v>0</v>
      </c>
      <c r="AJ31" s="2">
        <f t="shared" ca="1" si="22"/>
        <v>1.0099410860916371</v>
      </c>
      <c r="AK31" s="3">
        <f ca="1">1-AJ31/MAX(AJ$2:AJ31)</f>
        <v>0</v>
      </c>
    </row>
    <row r="32" spans="1:37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6">
        <v>8993752064</v>
      </c>
      <c r="G32" s="3">
        <f t="shared" si="1"/>
        <v>1.4656155106185231E-3</v>
      </c>
      <c r="H32" s="3">
        <f>1-E32/MAX(E$2:E32)</f>
        <v>1.2228442593194E-3</v>
      </c>
      <c r="I32" s="22">
        <f t="shared" si="5"/>
        <v>1042.9000000000001</v>
      </c>
      <c r="J32" s="22">
        <f t="shared" si="6"/>
        <v>1042.0974999999999</v>
      </c>
      <c r="K32" s="22">
        <f t="shared" si="7"/>
        <v>1042.0466666666669</v>
      </c>
      <c r="L32" s="22">
        <f t="shared" si="8"/>
        <v>1040.3400000000001</v>
      </c>
      <c r="M32" s="2">
        <f t="shared" si="23"/>
        <v>2.4300000000000637</v>
      </c>
      <c r="N32" s="2">
        <f t="shared" si="24"/>
        <v>1.7100000000000364</v>
      </c>
      <c r="O32" s="2">
        <f t="shared" si="25"/>
        <v>2.5666666666668334</v>
      </c>
      <c r="P32" s="2">
        <f t="shared" si="26"/>
        <v>2.8400000000001455</v>
      </c>
      <c r="Q32" s="2">
        <f t="shared" si="13"/>
        <v>8.7899999999999636</v>
      </c>
      <c r="R32" s="2">
        <f t="shared" si="14"/>
        <v>9.5099999999999909</v>
      </c>
      <c r="S32" s="2">
        <f t="shared" si="15"/>
        <v>8.6533333333331939</v>
      </c>
      <c r="T32" s="2">
        <f t="shared" si="16"/>
        <v>8.3799999999998818</v>
      </c>
      <c r="U32" s="2">
        <f ca="1">IFERROR(SUM(OFFSET(M32,0,0,-计算结果!$B$18,1)),SUM(OFFSET(M32,0,0,-ROW(),1)))</f>
        <v>280.38000000000022</v>
      </c>
      <c r="V32" s="2">
        <f ca="1">IFERROR(SUM(OFFSET(N32,0,0,-计算结果!$B$18,1)),SUM(OFFSET(N32,0,0,-ROW(),1)))</f>
        <v>293.3875000000005</v>
      </c>
      <c r="W32" s="2">
        <f ca="1">IFERROR(SUM(OFFSET(O32,0,0,-计算结果!$B$18,1)),SUM(OFFSET(O32,0,0,-ROW(),1)))</f>
        <v>287.64666666666744</v>
      </c>
      <c r="X32" s="2">
        <f ca="1">IFERROR(SUM(OFFSET(P32,0,0,-计算结果!$B$18,1)),SUM(OFFSET(P32,0,0,-ROW(),1)))</f>
        <v>302.18000000000018</v>
      </c>
      <c r="Y32" s="2">
        <f ca="1">IFERROR(SUM(OFFSET(Q32,0,0,-计算结果!$B$18,1)),SUM(OFFSET(Q32,0,0,-ROW(),1)))</f>
        <v>218.71000000000015</v>
      </c>
      <c r="Z32" s="2">
        <f ca="1">IFERROR(SUM(OFFSET(R32,0,0,-计算结果!$B$18,1)),SUM(OFFSET(R32,0,0,-ROW(),1)))</f>
        <v>205.70249999999987</v>
      </c>
      <c r="AA32" s="2">
        <f ca="1">IFERROR(SUM(OFFSET(S32,0,0,-计算结果!$B$18,1)),SUM(OFFSET(S32,0,0,-ROW(),1)))</f>
        <v>211.44333333333293</v>
      </c>
      <c r="AB32" s="2">
        <f ca="1">IFERROR(SUM(OFFSET(T32,0,0,-计算结果!$B$18,1)),SUM(OFFSET(T32,0,0,-ROW(),1)))</f>
        <v>196.9100000000002</v>
      </c>
      <c r="AC32" s="2">
        <f t="shared" ca="1" si="17"/>
        <v>1.2819715605139226</v>
      </c>
      <c r="AD32" s="2">
        <f t="shared" ca="1" si="18"/>
        <v>1.4262709495509325</v>
      </c>
      <c r="AE32" s="2">
        <f t="shared" ca="1" si="19"/>
        <v>1.3603960083868081</v>
      </c>
      <c r="AF32" s="2">
        <f t="shared" ca="1" si="20"/>
        <v>1.5346097201767299</v>
      </c>
      <c r="AG32" s="4" t="str">
        <f ca="1">IF(AND(AC32&lt;计算结果!$B$19,AD32&lt;计算结果!$B$19,AE32&lt;计算结果!$B$19,AF32&lt;计算结果!$B$19),"买",IF(AND(AC32&gt;计算结果!$B$20,AD32&gt;计算结果!$B$20,AE32&gt;计算结果!$B$20,AF32&gt;计算结果!$B$20),"卖",AG31))</f>
        <v>卖</v>
      </c>
      <c r="AH32" s="4" t="str">
        <f t="shared" ca="1" si="21"/>
        <v/>
      </c>
      <c r="AI32" s="3">
        <f ca="1">IF(AG31="买",E32/E31-1,0)-IF(AH32=1,计算结果!B$17,0)</f>
        <v>0</v>
      </c>
      <c r="AJ32" s="2">
        <f t="shared" ca="1" si="22"/>
        <v>1.0099410860916371</v>
      </c>
      <c r="AK32" s="3">
        <f ca="1">1-AJ32/MAX(AJ$2:AJ32)</f>
        <v>0</v>
      </c>
    </row>
    <row r="33" spans="1:37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6">
        <v>11489960960</v>
      </c>
      <c r="G33" s="3">
        <f t="shared" si="1"/>
        <v>1.2434717731906186E-3</v>
      </c>
      <c r="H33" s="3">
        <f>1-E33/MAX(E$2:E33)</f>
        <v>0</v>
      </c>
      <c r="I33" s="22">
        <f t="shared" si="5"/>
        <v>1049.7449999999999</v>
      </c>
      <c r="J33" s="22">
        <f t="shared" si="6"/>
        <v>1049.6224999999999</v>
      </c>
      <c r="K33" s="22">
        <f t="shared" si="7"/>
        <v>1050.74</v>
      </c>
      <c r="L33" s="22">
        <f t="shared" si="8"/>
        <v>1052.73</v>
      </c>
      <c r="M33" s="2">
        <f t="shared" si="23"/>
        <v>16.579999999999927</v>
      </c>
      <c r="N33" s="2">
        <f t="shared" si="24"/>
        <v>17.382500000000164</v>
      </c>
      <c r="O33" s="2">
        <f t="shared" si="25"/>
        <v>17.433333333333167</v>
      </c>
      <c r="P33" s="2">
        <f t="shared" si="26"/>
        <v>19.139999999999873</v>
      </c>
      <c r="Q33" s="2">
        <f t="shared" si="13"/>
        <v>-3.0799999999999272</v>
      </c>
      <c r="R33" s="2">
        <f t="shared" si="14"/>
        <v>-3.8825000000001637</v>
      </c>
      <c r="S33" s="2">
        <f t="shared" si="15"/>
        <v>-3.9333333333331666</v>
      </c>
      <c r="T33" s="2">
        <f t="shared" si="16"/>
        <v>-5.6399999999998727</v>
      </c>
      <c r="U33" s="2">
        <f ca="1">IFERROR(SUM(OFFSET(M33,0,0,-计算结果!$B$18,1)),SUM(OFFSET(M33,0,0,-ROW(),1)))</f>
        <v>296.96000000000015</v>
      </c>
      <c r="V33" s="2">
        <f ca="1">IFERROR(SUM(OFFSET(N33,0,0,-计算结果!$B$18,1)),SUM(OFFSET(N33,0,0,-ROW(),1)))</f>
        <v>310.77000000000066</v>
      </c>
      <c r="W33" s="2">
        <f ca="1">IFERROR(SUM(OFFSET(O33,0,0,-计算结果!$B$18,1)),SUM(OFFSET(O33,0,0,-ROW(),1)))</f>
        <v>305.08000000000061</v>
      </c>
      <c r="X33" s="2">
        <f ca="1">IFERROR(SUM(OFFSET(P33,0,0,-计算结果!$B$18,1)),SUM(OFFSET(P33,0,0,-ROW(),1)))</f>
        <v>321.32000000000005</v>
      </c>
      <c r="Y33" s="2">
        <f ca="1">IFERROR(SUM(OFFSET(Q33,0,0,-计算结果!$B$18,1)),SUM(OFFSET(Q33,0,0,-ROW(),1)))</f>
        <v>215.63000000000022</v>
      </c>
      <c r="Z33" s="2">
        <f ca="1">IFERROR(SUM(OFFSET(R33,0,0,-计算结果!$B$18,1)),SUM(OFFSET(R33,0,0,-ROW(),1)))</f>
        <v>201.81999999999971</v>
      </c>
      <c r="AA33" s="2">
        <f ca="1">IFERROR(SUM(OFFSET(S33,0,0,-计算结果!$B$18,1)),SUM(OFFSET(S33,0,0,-ROW(),1)))</f>
        <v>207.50999999999976</v>
      </c>
      <c r="AB33" s="2">
        <f ca="1">IFERROR(SUM(OFFSET(T33,0,0,-计算结果!$B$18,1)),SUM(OFFSET(T33,0,0,-ROW(),1)))</f>
        <v>191.27000000000032</v>
      </c>
      <c r="AC33" s="2">
        <f t="shared" ca="1" si="17"/>
        <v>1.3771738626350687</v>
      </c>
      <c r="AD33" s="2">
        <f t="shared" ca="1" si="18"/>
        <v>1.5398374789416367</v>
      </c>
      <c r="AE33" s="2">
        <f t="shared" ca="1" si="19"/>
        <v>1.4701942075080765</v>
      </c>
      <c r="AF33" s="2">
        <f t="shared" ca="1" si="20"/>
        <v>1.6799288963245649</v>
      </c>
      <c r="AG33" s="4" t="str">
        <f ca="1">IF(AND(AC33&lt;计算结果!$B$19,AD33&lt;计算结果!$B$19,AE33&lt;计算结果!$B$19,AF33&lt;计算结果!$B$19),"买",IF(AND(AC33&gt;计算结果!$B$20,AD33&gt;计算结果!$B$20,AE33&gt;计算结果!$B$20,AF33&gt;计算结果!$B$20),"卖",AG32))</f>
        <v>卖</v>
      </c>
      <c r="AH33" s="4" t="str">
        <f t="shared" ca="1" si="21"/>
        <v/>
      </c>
      <c r="AI33" s="3">
        <f ca="1">IF(AG32="买",E33/E32-1,0)-IF(AH33=1,计算结果!B$17,0)</f>
        <v>0</v>
      </c>
      <c r="AJ33" s="2">
        <f t="shared" ca="1" si="22"/>
        <v>1.0099410860916371</v>
      </c>
      <c r="AK33" s="3">
        <f ca="1">1-AJ33/MAX(AJ$2:AJ33)</f>
        <v>0</v>
      </c>
    </row>
    <row r="34" spans="1:37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6">
        <v>8190101504</v>
      </c>
      <c r="G34" s="3">
        <f t="shared" si="1"/>
        <v>-6.477129427949091E-3</v>
      </c>
      <c r="H34" s="3">
        <f>1-E34/MAX(E$2:E34)</f>
        <v>6.477129427949091E-3</v>
      </c>
      <c r="I34" s="22">
        <f t="shared" si="5"/>
        <v>1040.8150000000001</v>
      </c>
      <c r="J34" s="22">
        <f t="shared" si="6"/>
        <v>1042.3699999999999</v>
      </c>
      <c r="K34" s="22">
        <f t="shared" si="7"/>
        <v>1041.0933333333335</v>
      </c>
      <c r="L34" s="22">
        <f t="shared" si="8"/>
        <v>1041.6500000000001</v>
      </c>
      <c r="M34" s="2">
        <f t="shared" si="23"/>
        <v>-1.4749999999999091</v>
      </c>
      <c r="N34" s="2">
        <f t="shared" si="24"/>
        <v>-1.3524999999999636</v>
      </c>
      <c r="O34" s="2">
        <f t="shared" si="25"/>
        <v>-2.4700000000000273</v>
      </c>
      <c r="P34" s="2">
        <f t="shared" si="26"/>
        <v>-4.4600000000000364</v>
      </c>
      <c r="Q34" s="2">
        <f t="shared" si="13"/>
        <v>14.714999999999918</v>
      </c>
      <c r="R34" s="2">
        <f t="shared" si="14"/>
        <v>14.592499999999973</v>
      </c>
      <c r="S34" s="2">
        <f t="shared" si="15"/>
        <v>15.710000000000036</v>
      </c>
      <c r="T34" s="2">
        <f t="shared" si="16"/>
        <v>17.700000000000045</v>
      </c>
      <c r="U34" s="2">
        <f ca="1">IFERROR(SUM(OFFSET(M34,0,0,-计算结果!$B$18,1)),SUM(OFFSET(M34,0,0,-ROW(),1)))</f>
        <v>295.48500000000024</v>
      </c>
      <c r="V34" s="2">
        <f ca="1">IFERROR(SUM(OFFSET(N34,0,0,-计算结果!$B$18,1)),SUM(OFFSET(N34,0,0,-ROW(),1)))</f>
        <v>309.4175000000007</v>
      </c>
      <c r="W34" s="2">
        <f ca="1">IFERROR(SUM(OFFSET(O34,0,0,-计算结果!$B$18,1)),SUM(OFFSET(O34,0,0,-ROW(),1)))</f>
        <v>302.61000000000058</v>
      </c>
      <c r="X34" s="2">
        <f ca="1">IFERROR(SUM(OFFSET(P34,0,0,-计算结果!$B$18,1)),SUM(OFFSET(P34,0,0,-ROW(),1)))</f>
        <v>316.86</v>
      </c>
      <c r="Y34" s="2">
        <f ca="1">IFERROR(SUM(OFFSET(Q34,0,0,-计算结果!$B$18,1)),SUM(OFFSET(Q34,0,0,-ROW(),1)))</f>
        <v>230.34500000000014</v>
      </c>
      <c r="Z34" s="2">
        <f ca="1">IFERROR(SUM(OFFSET(R34,0,0,-计算结果!$B$18,1)),SUM(OFFSET(R34,0,0,-ROW(),1)))</f>
        <v>216.41249999999968</v>
      </c>
      <c r="AA34" s="2">
        <f ca="1">IFERROR(SUM(OFFSET(S34,0,0,-计算结果!$B$18,1)),SUM(OFFSET(S34,0,0,-ROW(),1)))</f>
        <v>223.2199999999998</v>
      </c>
      <c r="AB34" s="2">
        <f ca="1">IFERROR(SUM(OFFSET(T34,0,0,-计算结果!$B$18,1)),SUM(OFFSET(T34,0,0,-ROW(),1)))</f>
        <v>208.97000000000037</v>
      </c>
      <c r="AC34" s="2">
        <f t="shared" ca="1" si="17"/>
        <v>1.2827932015020949</v>
      </c>
      <c r="AD34" s="2">
        <f t="shared" ca="1" si="18"/>
        <v>1.4297579853289488</v>
      </c>
      <c r="AE34" s="2">
        <f t="shared" ca="1" si="19"/>
        <v>1.3556580951527679</v>
      </c>
      <c r="AF34" s="2">
        <f t="shared" ca="1" si="20"/>
        <v>1.5162942049097932</v>
      </c>
      <c r="AG34" s="4" t="str">
        <f ca="1">IF(AND(AC34&lt;计算结果!$B$19,AD34&lt;计算结果!$B$19,AE34&lt;计算结果!$B$19,AF34&lt;计算结果!$B$19),"买",IF(AND(AC34&gt;计算结果!$B$20,AD34&gt;计算结果!$B$20,AE34&gt;计算结果!$B$20,AF34&gt;计算结果!$B$20),"卖",AG33))</f>
        <v>卖</v>
      </c>
      <c r="AH34" s="4" t="str">
        <f t="shared" ca="1" si="21"/>
        <v/>
      </c>
      <c r="AI34" s="3">
        <f ca="1">IF(AG33="买",E34/E33-1,0)-IF(AH34=1,计算结果!B$17,0)</f>
        <v>0</v>
      </c>
      <c r="AJ34" s="2">
        <f t="shared" ca="1" si="22"/>
        <v>1.0099410860916371</v>
      </c>
      <c r="AK34" s="3">
        <f ca="1">1-AJ34/MAX(AJ$2:AJ34)</f>
        <v>0</v>
      </c>
    </row>
    <row r="35" spans="1:37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6">
        <v>6288790528</v>
      </c>
      <c r="G35" s="3">
        <f t="shared" si="1"/>
        <v>-3.894305659724151E-3</v>
      </c>
      <c r="H35" s="3">
        <f>1-E35/MAX(E$2:E35)</f>
        <v>1.034621116588319E-2</v>
      </c>
      <c r="I35" s="22">
        <f t="shared" si="5"/>
        <v>1036.4375</v>
      </c>
      <c r="J35" s="22">
        <f t="shared" si="6"/>
        <v>1037.2925</v>
      </c>
      <c r="K35" s="22">
        <f t="shared" si="7"/>
        <v>1036.6066666666668</v>
      </c>
      <c r="L35" s="22">
        <f t="shared" si="8"/>
        <v>1036.9450000000002</v>
      </c>
      <c r="M35" s="2">
        <f t="shared" si="23"/>
        <v>1.9149999999999636</v>
      </c>
      <c r="N35" s="2">
        <f t="shared" si="24"/>
        <v>0.36000000000012733</v>
      </c>
      <c r="O35" s="2">
        <f t="shared" si="25"/>
        <v>1.6366666666665424</v>
      </c>
      <c r="P35" s="2">
        <f t="shared" si="26"/>
        <v>1.0799999999999272</v>
      </c>
      <c r="Q35" s="2">
        <f t="shared" si="13"/>
        <v>9.6549999999999727</v>
      </c>
      <c r="R35" s="2">
        <f t="shared" si="14"/>
        <v>11.209999999999809</v>
      </c>
      <c r="S35" s="2">
        <f t="shared" si="15"/>
        <v>9.933333333333394</v>
      </c>
      <c r="T35" s="2">
        <f t="shared" si="16"/>
        <v>10.490000000000009</v>
      </c>
      <c r="U35" s="2">
        <f ca="1">IFERROR(SUM(OFFSET(M35,0,0,-计算结果!$B$18,1)),SUM(OFFSET(M35,0,0,-ROW(),1)))</f>
        <v>297.4000000000002</v>
      </c>
      <c r="V35" s="2">
        <f ca="1">IFERROR(SUM(OFFSET(N35,0,0,-计算结果!$B$18,1)),SUM(OFFSET(N35,0,0,-ROW(),1)))</f>
        <v>309.77750000000083</v>
      </c>
      <c r="W35" s="2">
        <f ca="1">IFERROR(SUM(OFFSET(O35,0,0,-计算结果!$B$18,1)),SUM(OFFSET(O35,0,0,-ROW(),1)))</f>
        <v>304.24666666666712</v>
      </c>
      <c r="X35" s="2">
        <f ca="1">IFERROR(SUM(OFFSET(P35,0,0,-计算结果!$B$18,1)),SUM(OFFSET(P35,0,0,-ROW(),1)))</f>
        <v>317.93999999999994</v>
      </c>
      <c r="Y35" s="2">
        <f ca="1">IFERROR(SUM(OFFSET(Q35,0,0,-计算结果!$B$18,1)),SUM(OFFSET(Q35,0,0,-ROW(),1)))</f>
        <v>240.00000000000011</v>
      </c>
      <c r="Z35" s="2">
        <f ca="1">IFERROR(SUM(OFFSET(R35,0,0,-计算结果!$B$18,1)),SUM(OFFSET(R35,0,0,-ROW(),1)))</f>
        <v>227.62249999999949</v>
      </c>
      <c r="AA35" s="2">
        <f ca="1">IFERROR(SUM(OFFSET(S35,0,0,-计算结果!$B$18,1)),SUM(OFFSET(S35,0,0,-ROW(),1)))</f>
        <v>233.15333333333319</v>
      </c>
      <c r="AB35" s="2">
        <f ca="1">IFERROR(SUM(OFFSET(T35,0,0,-计算结果!$B$18,1)),SUM(OFFSET(T35,0,0,-ROW(),1)))</f>
        <v>219.46000000000038</v>
      </c>
      <c r="AC35" s="2">
        <f t="shared" ca="1" si="17"/>
        <v>1.239166666666667</v>
      </c>
      <c r="AD35" s="2">
        <f t="shared" ca="1" si="18"/>
        <v>1.3609265340640821</v>
      </c>
      <c r="AE35" s="2">
        <f t="shared" ca="1" si="19"/>
        <v>1.3049209390100962</v>
      </c>
      <c r="AF35" s="2">
        <f t="shared" ca="1" si="20"/>
        <v>1.4487378109906106</v>
      </c>
      <c r="AG35" s="4" t="str">
        <f ca="1">IF(AND(AC35&lt;计算结果!$B$19,AD35&lt;计算结果!$B$19,AE35&lt;计算结果!$B$19,AF35&lt;计算结果!$B$19),"买",IF(AND(AC35&gt;计算结果!$B$20,AD35&gt;计算结果!$B$20,AE35&gt;计算结果!$B$20,AF35&gt;计算结果!$B$20),"卖",AG34))</f>
        <v>卖</v>
      </c>
      <c r="AH35" s="4" t="str">
        <f t="shared" ca="1" si="21"/>
        <v/>
      </c>
      <c r="AI35" s="3">
        <f ca="1">IF(AG34="买",E35/E34-1,0)-IF(AH35=1,计算结果!B$17,0)</f>
        <v>0</v>
      </c>
      <c r="AJ35" s="2">
        <f t="shared" ca="1" si="22"/>
        <v>1.0099410860916371</v>
      </c>
      <c r="AK35" s="3">
        <f ca="1">1-AJ35/MAX(AJ$2:AJ35)</f>
        <v>0</v>
      </c>
    </row>
    <row r="36" spans="1:37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6">
        <v>8971308032</v>
      </c>
      <c r="G36" s="3">
        <f t="shared" si="1"/>
        <v>-1.4103269525933215E-2</v>
      </c>
      <c r="H36" s="3">
        <f>1-E36/MAX(E$2:E36)</f>
        <v>2.4303565287171813E-2</v>
      </c>
      <c r="I36" s="22">
        <f t="shared" si="5"/>
        <v>1027.3499999999999</v>
      </c>
      <c r="J36" s="22">
        <f t="shared" si="6"/>
        <v>1031.1099999999999</v>
      </c>
      <c r="K36" s="22">
        <f t="shared" si="7"/>
        <v>1029.3600000000001</v>
      </c>
      <c r="L36" s="22">
        <f t="shared" si="8"/>
        <v>1033.3800000000001</v>
      </c>
      <c r="M36" s="2">
        <f t="shared" si="23"/>
        <v>9.3224999999999909</v>
      </c>
      <c r="N36" s="2">
        <f t="shared" si="24"/>
        <v>8.4674999999999727</v>
      </c>
      <c r="O36" s="2">
        <f t="shared" si="25"/>
        <v>9.1533333333331939</v>
      </c>
      <c r="P36" s="2">
        <f t="shared" si="26"/>
        <v>8.8149999999998272</v>
      </c>
      <c r="Q36" s="2">
        <f t="shared" si="13"/>
        <v>15.4375</v>
      </c>
      <c r="R36" s="2">
        <f t="shared" si="14"/>
        <v>16.292500000000018</v>
      </c>
      <c r="S36" s="2">
        <f t="shared" si="15"/>
        <v>15.606666666666797</v>
      </c>
      <c r="T36" s="2">
        <f t="shared" si="16"/>
        <v>15.945000000000164</v>
      </c>
      <c r="U36" s="2">
        <f ca="1">IFERROR(SUM(OFFSET(M36,0,0,-计算结果!$B$18,1)),SUM(OFFSET(M36,0,0,-ROW(),1)))</f>
        <v>306.7225000000002</v>
      </c>
      <c r="V36" s="2">
        <f ca="1">IFERROR(SUM(OFFSET(N36,0,0,-计算结果!$B$18,1)),SUM(OFFSET(N36,0,0,-ROW(),1)))</f>
        <v>318.2450000000008</v>
      </c>
      <c r="W36" s="2">
        <f ca="1">IFERROR(SUM(OFFSET(O36,0,0,-计算结果!$B$18,1)),SUM(OFFSET(O36,0,0,-ROW(),1)))</f>
        <v>313.40000000000032</v>
      </c>
      <c r="X36" s="2">
        <f ca="1">IFERROR(SUM(OFFSET(P36,0,0,-计算结果!$B$18,1)),SUM(OFFSET(P36,0,0,-ROW(),1)))</f>
        <v>326.75499999999977</v>
      </c>
      <c r="Y36" s="2">
        <f ca="1">IFERROR(SUM(OFFSET(Q36,0,0,-计算结果!$B$18,1)),SUM(OFFSET(Q36,0,0,-ROW(),1)))</f>
        <v>255.43750000000011</v>
      </c>
      <c r="Z36" s="2">
        <f ca="1">IFERROR(SUM(OFFSET(R36,0,0,-计算结果!$B$18,1)),SUM(OFFSET(R36,0,0,-ROW(),1)))</f>
        <v>243.91499999999951</v>
      </c>
      <c r="AA36" s="2">
        <f ca="1">IFERROR(SUM(OFFSET(S36,0,0,-计算结果!$B$18,1)),SUM(OFFSET(S36,0,0,-ROW(),1)))</f>
        <v>248.76</v>
      </c>
      <c r="AB36" s="2">
        <f ca="1">IFERROR(SUM(OFFSET(T36,0,0,-计算结果!$B$18,1)),SUM(OFFSET(T36,0,0,-ROW(),1)))</f>
        <v>235.40500000000054</v>
      </c>
      <c r="AC36" s="2">
        <f t="shared" ca="1" si="17"/>
        <v>1.2007731832640081</v>
      </c>
      <c r="AD36" s="2">
        <f t="shared" ca="1" si="18"/>
        <v>1.3047373060287455</v>
      </c>
      <c r="AE36" s="2">
        <f t="shared" ca="1" si="19"/>
        <v>1.2598488502974767</v>
      </c>
      <c r="AF36" s="2">
        <f t="shared" ca="1" si="20"/>
        <v>1.388054629255959</v>
      </c>
      <c r="AG36" s="4" t="str">
        <f ca="1">IF(AND(AC36&lt;计算结果!$B$19,AD36&lt;计算结果!$B$19,AE36&lt;计算结果!$B$19,AF36&lt;计算结果!$B$19),"买",IF(AND(AC36&gt;计算结果!$B$20,AD36&gt;计算结果!$B$20,AE36&gt;计算结果!$B$20,AF36&gt;计算结果!$B$20),"卖",AG35))</f>
        <v>卖</v>
      </c>
      <c r="AH36" s="4" t="str">
        <f t="shared" ca="1" si="21"/>
        <v/>
      </c>
      <c r="AI36" s="3">
        <f ca="1">IF(AG35="买",E36/E35-1,0)-IF(AH36=1,计算结果!B$17,0)</f>
        <v>0</v>
      </c>
      <c r="AJ36" s="2">
        <f t="shared" ca="1" si="22"/>
        <v>1.0099410860916371</v>
      </c>
      <c r="AK36" s="3">
        <f ca="1">1-AJ36/MAX(AJ$2:AJ36)</f>
        <v>0</v>
      </c>
    </row>
    <row r="37" spans="1:37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6">
        <v>5582812160</v>
      </c>
      <c r="G37" s="3">
        <f t="shared" si="1"/>
        <v>6.2566090941134078E-3</v>
      </c>
      <c r="H37" s="3">
        <f>1-E37/MAX(E$2:E37)</f>
        <v>1.8199014100653388E-2</v>
      </c>
      <c r="I37" s="22">
        <f t="shared" si="5"/>
        <v>1024.6424999999999</v>
      </c>
      <c r="J37" s="22">
        <f t="shared" si="6"/>
        <v>1022.6825</v>
      </c>
      <c r="K37" s="22">
        <f t="shared" si="7"/>
        <v>1023.62</v>
      </c>
      <c r="L37" s="22">
        <f t="shared" si="8"/>
        <v>1021.575</v>
      </c>
      <c r="M37" s="2">
        <f t="shared" si="23"/>
        <v>1.0500000000001819</v>
      </c>
      <c r="N37" s="2">
        <f t="shared" si="24"/>
        <v>-2.709999999999809</v>
      </c>
      <c r="O37" s="2">
        <f t="shared" si="25"/>
        <v>-0.96000000000003638</v>
      </c>
      <c r="P37" s="2">
        <f t="shared" si="26"/>
        <v>-4.9800000000000182</v>
      </c>
      <c r="Q37" s="2">
        <f t="shared" si="13"/>
        <v>12.599999999999909</v>
      </c>
      <c r="R37" s="2">
        <f t="shared" si="14"/>
        <v>16.3599999999999</v>
      </c>
      <c r="S37" s="2">
        <f t="shared" si="15"/>
        <v>14.610000000000127</v>
      </c>
      <c r="T37" s="2">
        <f t="shared" si="16"/>
        <v>18.630000000000109</v>
      </c>
      <c r="U37" s="2">
        <f ca="1">IFERROR(SUM(OFFSET(M37,0,0,-计算结果!$B$18,1)),SUM(OFFSET(M37,0,0,-ROW(),1)))</f>
        <v>307.77250000000038</v>
      </c>
      <c r="V37" s="2">
        <f ca="1">IFERROR(SUM(OFFSET(N37,0,0,-计算结果!$B$18,1)),SUM(OFFSET(N37,0,0,-ROW(),1)))</f>
        <v>315.53500000000099</v>
      </c>
      <c r="W37" s="2">
        <f ca="1">IFERROR(SUM(OFFSET(O37,0,0,-计算结果!$B$18,1)),SUM(OFFSET(O37,0,0,-ROW(),1)))</f>
        <v>312.44000000000028</v>
      </c>
      <c r="X37" s="2">
        <f ca="1">IFERROR(SUM(OFFSET(P37,0,0,-计算结果!$B$18,1)),SUM(OFFSET(P37,0,0,-ROW(),1)))</f>
        <v>321.77499999999975</v>
      </c>
      <c r="Y37" s="2">
        <f ca="1">IFERROR(SUM(OFFSET(Q37,0,0,-计算结果!$B$18,1)),SUM(OFFSET(Q37,0,0,-ROW(),1)))</f>
        <v>268.03750000000002</v>
      </c>
      <c r="Z37" s="2">
        <f ca="1">IFERROR(SUM(OFFSET(R37,0,0,-计算结果!$B$18,1)),SUM(OFFSET(R37,0,0,-ROW(),1)))</f>
        <v>260.27499999999941</v>
      </c>
      <c r="AA37" s="2">
        <f ca="1">IFERROR(SUM(OFFSET(S37,0,0,-计算结果!$B$18,1)),SUM(OFFSET(S37,0,0,-ROW(),1)))</f>
        <v>263.37000000000012</v>
      </c>
      <c r="AB37" s="2">
        <f ca="1">IFERROR(SUM(OFFSET(T37,0,0,-计算结果!$B$18,1)),SUM(OFFSET(T37,0,0,-ROW(),1)))</f>
        <v>254.03500000000065</v>
      </c>
      <c r="AC37" s="2">
        <f t="shared" ca="1" si="17"/>
        <v>1.1482441822506193</v>
      </c>
      <c r="AD37" s="2">
        <f t="shared" ca="1" si="18"/>
        <v>1.2123138987609325</v>
      </c>
      <c r="AE37" s="2">
        <f t="shared" ca="1" si="19"/>
        <v>1.1863158294414706</v>
      </c>
      <c r="AF37" s="2">
        <f t="shared" ca="1" si="20"/>
        <v>1.2666561694254685</v>
      </c>
      <c r="AG37" s="4" t="str">
        <f ca="1">IF(AND(AC37&lt;计算结果!$B$19,AD37&lt;计算结果!$B$19,AE37&lt;计算结果!$B$19,AF37&lt;计算结果!$B$19),"买",IF(AND(AC37&gt;计算结果!$B$20,AD37&gt;计算结果!$B$20,AE37&gt;计算结果!$B$20,AF37&gt;计算结果!$B$20),"卖",AG36))</f>
        <v>卖</v>
      </c>
      <c r="AH37" s="4" t="str">
        <f t="shared" ca="1" si="21"/>
        <v/>
      </c>
      <c r="AI37" s="3">
        <f ca="1">IF(AG36="买",E37/E36-1,0)-IF(AH37=1,计算结果!B$17,0)</f>
        <v>0</v>
      </c>
      <c r="AJ37" s="2">
        <f t="shared" ca="1" si="22"/>
        <v>1.0099410860916371</v>
      </c>
      <c r="AK37" s="3">
        <f ca="1">1-AJ37/MAX(AJ$2:AJ37)</f>
        <v>0</v>
      </c>
    </row>
    <row r="38" spans="1:37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6">
        <v>5383867904</v>
      </c>
      <c r="G38" s="3">
        <f t="shared" si="1"/>
        <v>-3.940800420352164E-3</v>
      </c>
      <c r="H38" s="3">
        <f>1-E38/MAX(E$2:E38)</f>
        <v>2.2068095838587709E-2</v>
      </c>
      <c r="I38" s="22">
        <f t="shared" si="5"/>
        <v>1025.3325</v>
      </c>
      <c r="J38" s="22">
        <f t="shared" si="6"/>
        <v>1026.3975</v>
      </c>
      <c r="K38" s="22">
        <f t="shared" si="7"/>
        <v>1025.8899999999999</v>
      </c>
      <c r="L38" s="22">
        <f t="shared" si="8"/>
        <v>1027.0049999999999</v>
      </c>
      <c r="M38" s="2">
        <f t="shared" si="23"/>
        <v>7.1974999999999909</v>
      </c>
      <c r="N38" s="2">
        <f t="shared" si="24"/>
        <v>9.1574999999999136</v>
      </c>
      <c r="O38" s="2">
        <f t="shared" si="25"/>
        <v>8.2199999999999136</v>
      </c>
      <c r="P38" s="2">
        <f t="shared" si="26"/>
        <v>10.264999999999873</v>
      </c>
      <c r="Q38" s="2">
        <f t="shared" si="13"/>
        <v>2.4724999999999682</v>
      </c>
      <c r="R38" s="2">
        <f t="shared" si="14"/>
        <v>0.51250000000004547</v>
      </c>
      <c r="S38" s="2">
        <f t="shared" si="15"/>
        <v>1.4500000000000455</v>
      </c>
      <c r="T38" s="2">
        <f t="shared" si="16"/>
        <v>-0.5949999999999136</v>
      </c>
      <c r="U38" s="2">
        <f ca="1">IFERROR(SUM(OFFSET(M38,0,0,-计算结果!$B$18,1)),SUM(OFFSET(M38,0,0,-ROW(),1)))</f>
        <v>314.97000000000037</v>
      </c>
      <c r="V38" s="2">
        <f ca="1">IFERROR(SUM(OFFSET(N38,0,0,-计算结果!$B$18,1)),SUM(OFFSET(N38,0,0,-ROW(),1)))</f>
        <v>324.6925000000009</v>
      </c>
      <c r="W38" s="2">
        <f ca="1">IFERROR(SUM(OFFSET(O38,0,0,-计算结果!$B$18,1)),SUM(OFFSET(O38,0,0,-ROW(),1)))</f>
        <v>320.6600000000002</v>
      </c>
      <c r="X38" s="2">
        <f ca="1">IFERROR(SUM(OFFSET(P38,0,0,-计算结果!$B$18,1)),SUM(OFFSET(P38,0,0,-ROW(),1)))</f>
        <v>332.03999999999962</v>
      </c>
      <c r="Y38" s="2">
        <f ca="1">IFERROR(SUM(OFFSET(Q38,0,0,-计算结果!$B$18,1)),SUM(OFFSET(Q38,0,0,-ROW(),1)))</f>
        <v>270.51</v>
      </c>
      <c r="Z38" s="2">
        <f ca="1">IFERROR(SUM(OFFSET(R38,0,0,-计算结果!$B$18,1)),SUM(OFFSET(R38,0,0,-ROW(),1)))</f>
        <v>260.78749999999945</v>
      </c>
      <c r="AA38" s="2">
        <f ca="1">IFERROR(SUM(OFFSET(S38,0,0,-计算结果!$B$18,1)),SUM(OFFSET(S38,0,0,-ROW(),1)))</f>
        <v>264.82000000000016</v>
      </c>
      <c r="AB38" s="2">
        <f ca="1">IFERROR(SUM(OFFSET(T38,0,0,-计算结果!$B$18,1)),SUM(OFFSET(T38,0,0,-ROW(),1)))</f>
        <v>253.44000000000074</v>
      </c>
      <c r="AC38" s="2">
        <f t="shared" ca="1" si="17"/>
        <v>1.1643562160363772</v>
      </c>
      <c r="AD38" s="2">
        <f t="shared" ca="1" si="18"/>
        <v>1.2450462541341192</v>
      </c>
      <c r="AE38" s="2">
        <f t="shared" ca="1" si="19"/>
        <v>1.210860206933011</v>
      </c>
      <c r="AF38" s="2">
        <f t="shared" ca="1" si="20"/>
        <v>1.3101325757575704</v>
      </c>
      <c r="AG38" s="4" t="str">
        <f ca="1">IF(AND(AC38&lt;计算结果!$B$19,AD38&lt;计算结果!$B$19,AE38&lt;计算结果!$B$19,AF38&lt;计算结果!$B$19),"买",IF(AND(AC38&gt;计算结果!$B$20,AD38&gt;计算结果!$B$20,AE38&gt;计算结果!$B$20,AF38&gt;计算结果!$B$20),"卖",AG37))</f>
        <v>卖</v>
      </c>
      <c r="AH38" s="4" t="str">
        <f t="shared" ca="1" si="21"/>
        <v/>
      </c>
      <c r="AI38" s="3">
        <f ca="1">IF(AG37="买",E38/E37-1,0)-IF(AH38=1,计算结果!B$17,0)</f>
        <v>0</v>
      </c>
      <c r="AJ38" s="2">
        <f t="shared" ca="1" si="22"/>
        <v>1.0099410860916371</v>
      </c>
      <c r="AK38" s="3">
        <f ca="1">1-AJ38/MAX(AJ$2:AJ38)</f>
        <v>0</v>
      </c>
    </row>
    <row r="39" spans="1:37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6">
        <v>5316473344</v>
      </c>
      <c r="G39" s="3">
        <f t="shared" si="1"/>
        <v>6.0664673817478754E-3</v>
      </c>
      <c r="H39" s="3">
        <f>1-E39/MAX(E$2:E39)</f>
        <v>1.613550384042195E-2</v>
      </c>
      <c r="I39" s="22">
        <f t="shared" si="5"/>
        <v>1028.8899999999999</v>
      </c>
      <c r="J39" s="22">
        <f t="shared" si="6"/>
        <v>1027.5425</v>
      </c>
      <c r="K39" s="22">
        <f t="shared" si="7"/>
        <v>1028.5633333333333</v>
      </c>
      <c r="L39" s="22">
        <f t="shared" si="8"/>
        <v>1027.9099999999999</v>
      </c>
      <c r="M39" s="2">
        <f t="shared" si="23"/>
        <v>6.0074999999999363</v>
      </c>
      <c r="N39" s="2">
        <f t="shared" si="24"/>
        <v>4.9424999999998818</v>
      </c>
      <c r="O39" s="2">
        <f t="shared" si="25"/>
        <v>5.4500000000000455</v>
      </c>
      <c r="P39" s="2">
        <f t="shared" si="26"/>
        <v>4.3350000000000364</v>
      </c>
      <c r="Q39" s="2">
        <f t="shared" si="13"/>
        <v>0.85249999999996362</v>
      </c>
      <c r="R39" s="2">
        <f t="shared" si="14"/>
        <v>1.9175000000000182</v>
      </c>
      <c r="S39" s="2">
        <f t="shared" si="15"/>
        <v>1.4099999999998545</v>
      </c>
      <c r="T39" s="2">
        <f t="shared" si="16"/>
        <v>2.5249999999998636</v>
      </c>
      <c r="U39" s="2">
        <f ca="1">IFERROR(SUM(OFFSET(M39,0,0,-计算结果!$B$18,1)),SUM(OFFSET(M39,0,0,-ROW(),1)))</f>
        <v>320.9775000000003</v>
      </c>
      <c r="V39" s="2">
        <f ca="1">IFERROR(SUM(OFFSET(N39,0,0,-计算结果!$B$18,1)),SUM(OFFSET(N39,0,0,-ROW(),1)))</f>
        <v>329.63500000000079</v>
      </c>
      <c r="W39" s="2">
        <f ca="1">IFERROR(SUM(OFFSET(O39,0,0,-计算结果!$B$18,1)),SUM(OFFSET(O39,0,0,-ROW(),1)))</f>
        <v>326.11000000000024</v>
      </c>
      <c r="X39" s="2">
        <f ca="1">IFERROR(SUM(OFFSET(P39,0,0,-计算结果!$B$18,1)),SUM(OFFSET(P39,0,0,-ROW(),1)))</f>
        <v>336.37499999999966</v>
      </c>
      <c r="Y39" s="2">
        <f ca="1">IFERROR(SUM(OFFSET(Q39,0,0,-计算结果!$B$18,1)),SUM(OFFSET(Q39,0,0,-ROW(),1)))</f>
        <v>271.36249999999995</v>
      </c>
      <c r="Z39" s="2">
        <f ca="1">IFERROR(SUM(OFFSET(R39,0,0,-计算结果!$B$18,1)),SUM(OFFSET(R39,0,0,-ROW(),1)))</f>
        <v>262.70499999999947</v>
      </c>
      <c r="AA39" s="2">
        <f ca="1">IFERROR(SUM(OFFSET(S39,0,0,-计算结果!$B$18,1)),SUM(OFFSET(S39,0,0,-ROW(),1)))</f>
        <v>266.23</v>
      </c>
      <c r="AB39" s="2">
        <f ca="1">IFERROR(SUM(OFFSET(T39,0,0,-计算结果!$B$18,1)),SUM(OFFSET(T39,0,0,-ROW(),1)))</f>
        <v>255.9650000000006</v>
      </c>
      <c r="AC39" s="2">
        <f t="shared" ca="1" si="17"/>
        <v>1.1828366115436006</v>
      </c>
      <c r="AD39" s="2">
        <f t="shared" ca="1" si="18"/>
        <v>1.2547724634095334</v>
      </c>
      <c r="AE39" s="2">
        <f t="shared" ca="1" si="19"/>
        <v>1.2249183037223461</v>
      </c>
      <c r="AF39" s="2">
        <f t="shared" ca="1" si="20"/>
        <v>1.3141445119449882</v>
      </c>
      <c r="AG39" s="4" t="str">
        <f ca="1">IF(AND(AC39&lt;计算结果!$B$19,AD39&lt;计算结果!$B$19,AE39&lt;计算结果!$B$19,AF39&lt;计算结果!$B$19),"买",IF(AND(AC39&gt;计算结果!$B$20,AD39&gt;计算结果!$B$20,AE39&gt;计算结果!$B$20,AF39&gt;计算结果!$B$20),"卖",AG38))</f>
        <v>卖</v>
      </c>
      <c r="AH39" s="4" t="str">
        <f t="shared" ca="1" si="21"/>
        <v/>
      </c>
      <c r="AI39" s="3">
        <f ca="1">IF(AG38="买",E39/E38-1,0)-IF(AH39=1,计算结果!B$17,0)</f>
        <v>0</v>
      </c>
      <c r="AJ39" s="2">
        <f t="shared" ca="1" si="22"/>
        <v>1.0099410860916371</v>
      </c>
      <c r="AK39" s="3">
        <f ca="1">1-AJ39/MAX(AJ$2:AJ39)</f>
        <v>0</v>
      </c>
    </row>
    <row r="40" spans="1:37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6">
        <v>9851274240</v>
      </c>
      <c r="G40" s="3">
        <f t="shared" si="1"/>
        <v>1.8555740044860158E-2</v>
      </c>
      <c r="H40" s="3">
        <f>1-E40/MAX(E$2:E40)</f>
        <v>0</v>
      </c>
      <c r="I40" s="22">
        <f t="shared" si="5"/>
        <v>1045.0225</v>
      </c>
      <c r="J40" s="22">
        <f t="shared" si="6"/>
        <v>1041.2224999999999</v>
      </c>
      <c r="K40" s="22">
        <f t="shared" si="7"/>
        <v>1043.7033333333334</v>
      </c>
      <c r="L40" s="22">
        <f t="shared" si="8"/>
        <v>1041.0650000000001</v>
      </c>
      <c r="M40" s="2">
        <f t="shared" si="23"/>
        <v>20.3900000000001</v>
      </c>
      <c r="N40" s="2">
        <f t="shared" si="24"/>
        <v>21.737499999999955</v>
      </c>
      <c r="O40" s="2">
        <f t="shared" si="25"/>
        <v>20.716666666666697</v>
      </c>
      <c r="P40" s="2">
        <f t="shared" si="26"/>
        <v>21.370000000000118</v>
      </c>
      <c r="Q40" s="2">
        <f t="shared" si="13"/>
        <v>-3.9600000000000364</v>
      </c>
      <c r="R40" s="2">
        <f t="shared" si="14"/>
        <v>-5.3074999999998909</v>
      </c>
      <c r="S40" s="2">
        <f t="shared" si="15"/>
        <v>-4.2866666666666333</v>
      </c>
      <c r="T40" s="2">
        <f t="shared" si="16"/>
        <v>-4.9400000000000546</v>
      </c>
      <c r="U40" s="2">
        <f ca="1">IFERROR(SUM(OFFSET(M40,0,0,-计算结果!$B$18,1)),SUM(OFFSET(M40,0,0,-ROW(),1)))</f>
        <v>341.3675000000004</v>
      </c>
      <c r="V40" s="2">
        <f ca="1">IFERROR(SUM(OFFSET(N40,0,0,-计算结果!$B$18,1)),SUM(OFFSET(N40,0,0,-ROW(),1)))</f>
        <v>351.37250000000074</v>
      </c>
      <c r="W40" s="2">
        <f ca="1">IFERROR(SUM(OFFSET(O40,0,0,-计算结果!$B$18,1)),SUM(OFFSET(O40,0,0,-ROW(),1)))</f>
        <v>346.82666666666694</v>
      </c>
      <c r="X40" s="2">
        <f ca="1">IFERROR(SUM(OFFSET(P40,0,0,-计算结果!$B$18,1)),SUM(OFFSET(P40,0,0,-ROW(),1)))</f>
        <v>357.74499999999978</v>
      </c>
      <c r="Y40" s="2">
        <f ca="1">IFERROR(SUM(OFFSET(Q40,0,0,-计算结果!$B$18,1)),SUM(OFFSET(Q40,0,0,-ROW(),1)))</f>
        <v>267.40249999999992</v>
      </c>
      <c r="Z40" s="2">
        <f ca="1">IFERROR(SUM(OFFSET(R40,0,0,-计算结果!$B$18,1)),SUM(OFFSET(R40,0,0,-ROW(),1)))</f>
        <v>257.39749999999958</v>
      </c>
      <c r="AA40" s="2">
        <f ca="1">IFERROR(SUM(OFFSET(S40,0,0,-计算结果!$B$18,1)),SUM(OFFSET(S40,0,0,-ROW(),1)))</f>
        <v>261.94333333333338</v>
      </c>
      <c r="AB40" s="2">
        <f ca="1">IFERROR(SUM(OFFSET(T40,0,0,-计算结果!$B$18,1)),SUM(OFFSET(T40,0,0,-ROW(),1)))</f>
        <v>251.02500000000055</v>
      </c>
      <c r="AC40" s="2">
        <f t="shared" ca="1" si="17"/>
        <v>1.2766054917212835</v>
      </c>
      <c r="AD40" s="2">
        <f t="shared" ca="1" si="18"/>
        <v>1.3650967860993262</v>
      </c>
      <c r="AE40" s="2">
        <f t="shared" ca="1" si="19"/>
        <v>1.3240522759375446</v>
      </c>
      <c r="AF40" s="2">
        <f t="shared" ca="1" si="20"/>
        <v>1.425136938551933</v>
      </c>
      <c r="AG40" s="4" t="str">
        <f ca="1">IF(AND(AC40&lt;计算结果!$B$19,AD40&lt;计算结果!$B$19,AE40&lt;计算结果!$B$19,AF40&lt;计算结果!$B$19),"买",IF(AND(AC40&gt;计算结果!$B$20,AD40&gt;计算结果!$B$20,AE40&gt;计算结果!$B$20,AF40&gt;计算结果!$B$20),"卖",AG39))</f>
        <v>卖</v>
      </c>
      <c r="AH40" s="4" t="str">
        <f t="shared" ca="1" si="21"/>
        <v/>
      </c>
      <c r="AI40" s="3">
        <f ca="1">IF(AG39="买",E40/E39-1,0)-IF(AH40=1,计算结果!B$17,0)</f>
        <v>0</v>
      </c>
      <c r="AJ40" s="2">
        <f t="shared" ca="1" si="22"/>
        <v>1.0099410860916371</v>
      </c>
      <c r="AK40" s="3">
        <f ca="1">1-AJ40/MAX(AJ$2:AJ40)</f>
        <v>0</v>
      </c>
    </row>
    <row r="41" spans="1:37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6">
        <v>9877623808</v>
      </c>
      <c r="G41" s="3">
        <f t="shared" si="1"/>
        <v>-2.3260691338252704E-3</v>
      </c>
      <c r="H41" s="3">
        <f>1-E41/MAX(E$2:E41)</f>
        <v>2.3260691338252704E-3</v>
      </c>
      <c r="I41" s="22">
        <f t="shared" si="5"/>
        <v>1047.4250000000002</v>
      </c>
      <c r="J41" s="22">
        <f t="shared" si="6"/>
        <v>1048.605</v>
      </c>
      <c r="K41" s="22">
        <f t="shared" si="7"/>
        <v>1047.72</v>
      </c>
      <c r="L41" s="22">
        <f t="shared" si="8"/>
        <v>1048.31</v>
      </c>
      <c r="M41" s="2">
        <f t="shared" si="23"/>
        <v>9.6175000000000637</v>
      </c>
      <c r="N41" s="2">
        <f t="shared" si="24"/>
        <v>13.417500000000246</v>
      </c>
      <c r="O41" s="2">
        <f t="shared" si="25"/>
        <v>10.936666666666724</v>
      </c>
      <c r="P41" s="2">
        <f t="shared" si="26"/>
        <v>13.575000000000045</v>
      </c>
      <c r="Q41" s="2">
        <f t="shared" si="13"/>
        <v>3.0425000000000182</v>
      </c>
      <c r="R41" s="2">
        <f t="shared" si="14"/>
        <v>-0.75750000000016371</v>
      </c>
      <c r="S41" s="2">
        <f t="shared" si="15"/>
        <v>1.7233333333333576</v>
      </c>
      <c r="T41" s="2">
        <f t="shared" si="16"/>
        <v>-0.91499999999996362</v>
      </c>
      <c r="U41" s="2">
        <f ca="1">IFERROR(SUM(OFFSET(M41,0,0,-计算结果!$B$18,1)),SUM(OFFSET(M41,0,0,-ROW(),1)))</f>
        <v>350.98500000000047</v>
      </c>
      <c r="V41" s="2">
        <f ca="1">IFERROR(SUM(OFFSET(N41,0,0,-计算结果!$B$18,1)),SUM(OFFSET(N41,0,0,-ROW(),1)))</f>
        <v>364.79000000000099</v>
      </c>
      <c r="W41" s="2">
        <f ca="1">IFERROR(SUM(OFFSET(O41,0,0,-计算结果!$B$18,1)),SUM(OFFSET(O41,0,0,-ROW(),1)))</f>
        <v>357.76333333333366</v>
      </c>
      <c r="X41" s="2">
        <f ca="1">IFERROR(SUM(OFFSET(P41,0,0,-计算结果!$B$18,1)),SUM(OFFSET(P41,0,0,-ROW(),1)))</f>
        <v>371.31999999999982</v>
      </c>
      <c r="Y41" s="2">
        <f ca="1">IFERROR(SUM(OFFSET(Q41,0,0,-计算结果!$B$18,1)),SUM(OFFSET(Q41,0,0,-ROW(),1)))</f>
        <v>270.44499999999994</v>
      </c>
      <c r="Z41" s="2">
        <f ca="1">IFERROR(SUM(OFFSET(R41,0,0,-计算结果!$B$18,1)),SUM(OFFSET(R41,0,0,-ROW(),1)))</f>
        <v>256.63999999999942</v>
      </c>
      <c r="AA41" s="2">
        <f ca="1">IFERROR(SUM(OFFSET(S41,0,0,-计算结果!$B$18,1)),SUM(OFFSET(S41,0,0,-ROW(),1)))</f>
        <v>263.66666666666674</v>
      </c>
      <c r="AB41" s="2">
        <f ca="1">IFERROR(SUM(OFFSET(T41,0,0,-计算结果!$B$18,1)),SUM(OFFSET(T41,0,0,-ROW(),1)))</f>
        <v>250.11000000000058</v>
      </c>
      <c r="AC41" s="2">
        <f t="shared" ca="1" si="17"/>
        <v>1.2978054687644458</v>
      </c>
      <c r="AD41" s="2">
        <f t="shared" ca="1" si="18"/>
        <v>1.4214074189526256</v>
      </c>
      <c r="AE41" s="2">
        <f t="shared" ca="1" si="19"/>
        <v>1.3568773704171944</v>
      </c>
      <c r="AF41" s="2">
        <f t="shared" ca="1" si="20"/>
        <v>1.4846267642237374</v>
      </c>
      <c r="AG41" s="4" t="str">
        <f ca="1">IF(AND(AC41&lt;计算结果!$B$19,AD41&lt;计算结果!$B$19,AE41&lt;计算结果!$B$19,AF41&lt;计算结果!$B$19),"买",IF(AND(AC41&gt;计算结果!$B$20,AD41&gt;计算结果!$B$20,AE41&gt;计算结果!$B$20,AF41&gt;计算结果!$B$20),"卖",AG40))</f>
        <v>卖</v>
      </c>
      <c r="AH41" s="4" t="str">
        <f t="shared" ca="1" si="21"/>
        <v/>
      </c>
      <c r="AI41" s="3">
        <f ca="1">IF(AG40="买",E41/E40-1,0)-IF(AH41=1,计算结果!B$17,0)</f>
        <v>0</v>
      </c>
      <c r="AJ41" s="2">
        <f t="shared" ca="1" si="22"/>
        <v>1.0099410860916371</v>
      </c>
      <c r="AK41" s="3">
        <f ca="1">1-AJ41/MAX(AJ$2:AJ41)</f>
        <v>0</v>
      </c>
    </row>
    <row r="42" spans="1:37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6">
        <v>8380547584</v>
      </c>
      <c r="G42" s="3">
        <f t="shared" si="1"/>
        <v>-2.3056930456552105E-2</v>
      </c>
      <c r="H42" s="3">
        <f>1-E42/MAX(E$2:E42)</f>
        <v>2.5329367576121586E-2</v>
      </c>
      <c r="I42" s="22">
        <f t="shared" si="5"/>
        <v>1027.7825</v>
      </c>
      <c r="J42" s="22">
        <f t="shared" si="6"/>
        <v>1033.8500000000001</v>
      </c>
      <c r="K42" s="22">
        <f t="shared" si="7"/>
        <v>1029.5733333333333</v>
      </c>
      <c r="L42" s="22">
        <f t="shared" si="8"/>
        <v>1033.155</v>
      </c>
      <c r="M42" s="2">
        <f t="shared" si="23"/>
        <v>-0.74500000000011823</v>
      </c>
      <c r="N42" s="2">
        <f t="shared" si="24"/>
        <v>-1.9249999999999545</v>
      </c>
      <c r="O42" s="2">
        <f t="shared" si="25"/>
        <v>-1.0399999999999636</v>
      </c>
      <c r="P42" s="2">
        <f t="shared" si="26"/>
        <v>-1.6299999999998818</v>
      </c>
      <c r="Q42" s="2">
        <f t="shared" si="13"/>
        <v>27.795000000000186</v>
      </c>
      <c r="R42" s="2">
        <f t="shared" si="14"/>
        <v>28.975000000000023</v>
      </c>
      <c r="S42" s="2">
        <f t="shared" si="15"/>
        <v>28.090000000000032</v>
      </c>
      <c r="T42" s="2">
        <f t="shared" si="16"/>
        <v>28.67999999999995</v>
      </c>
      <c r="U42" s="2">
        <f ca="1">IFERROR(SUM(OFFSET(M42,0,0,-计算结果!$B$18,1)),SUM(OFFSET(M42,0,0,-ROW(),1)))</f>
        <v>350.24000000000035</v>
      </c>
      <c r="V42" s="2">
        <f ca="1">IFERROR(SUM(OFFSET(N42,0,0,-计算结果!$B$18,1)),SUM(OFFSET(N42,0,0,-ROW(),1)))</f>
        <v>362.86500000000103</v>
      </c>
      <c r="W42" s="2">
        <f ca="1">IFERROR(SUM(OFFSET(O42,0,0,-计算结果!$B$18,1)),SUM(OFFSET(O42,0,0,-ROW(),1)))</f>
        <v>356.7233333333337</v>
      </c>
      <c r="X42" s="2">
        <f ca="1">IFERROR(SUM(OFFSET(P42,0,0,-计算结果!$B$18,1)),SUM(OFFSET(P42,0,0,-ROW(),1)))</f>
        <v>369.68999999999994</v>
      </c>
      <c r="Y42" s="2">
        <f ca="1">IFERROR(SUM(OFFSET(Q42,0,0,-计算结果!$B$18,1)),SUM(OFFSET(Q42,0,0,-ROW(),1)))</f>
        <v>298.24000000000012</v>
      </c>
      <c r="Z42" s="2">
        <f ca="1">IFERROR(SUM(OFFSET(R42,0,0,-计算结果!$B$18,1)),SUM(OFFSET(R42,0,0,-ROW(),1)))</f>
        <v>285.61499999999944</v>
      </c>
      <c r="AA42" s="2">
        <f ca="1">IFERROR(SUM(OFFSET(S42,0,0,-计算结果!$B$18,1)),SUM(OFFSET(S42,0,0,-ROW(),1)))</f>
        <v>291.75666666666677</v>
      </c>
      <c r="AB42" s="2">
        <f ca="1">IFERROR(SUM(OFFSET(T42,0,0,-计算结果!$B$18,1)),SUM(OFFSET(T42,0,0,-ROW(),1)))</f>
        <v>278.79000000000053</v>
      </c>
      <c r="AC42" s="2">
        <f t="shared" ca="1" si="17"/>
        <v>1.1743562231759663</v>
      </c>
      <c r="AD42" s="2">
        <f t="shared" ca="1" si="18"/>
        <v>1.2704689879733269</v>
      </c>
      <c r="AE42" s="2">
        <f t="shared" ca="1" si="19"/>
        <v>1.2226741462634396</v>
      </c>
      <c r="AF42" s="2">
        <f t="shared" ca="1" si="20"/>
        <v>1.3260518669966614</v>
      </c>
      <c r="AG42" s="4" t="str">
        <f ca="1">IF(AND(AC42&lt;计算结果!$B$19,AD42&lt;计算结果!$B$19,AE42&lt;计算结果!$B$19,AF42&lt;计算结果!$B$19),"买",IF(AND(AC42&gt;计算结果!$B$20,AD42&gt;计算结果!$B$20,AE42&gt;计算结果!$B$20,AF42&gt;计算结果!$B$20),"卖",AG41))</f>
        <v>卖</v>
      </c>
      <c r="AH42" s="4" t="str">
        <f t="shared" ca="1" si="21"/>
        <v/>
      </c>
      <c r="AI42" s="3">
        <f ca="1">IF(AG41="买",E42/E41-1,0)-IF(AH42=1,计算结果!B$17,0)</f>
        <v>0</v>
      </c>
      <c r="AJ42" s="2">
        <f t="shared" ca="1" si="22"/>
        <v>1.0099410860916371</v>
      </c>
      <c r="AK42" s="3">
        <f ca="1">1-AJ42/MAX(AJ$2:AJ42)</f>
        <v>0</v>
      </c>
    </row>
    <row r="43" spans="1:37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6">
        <v>7654557184</v>
      </c>
      <c r="G43" s="3">
        <f t="shared" si="1"/>
        <v>4.9001868135094551E-3</v>
      </c>
      <c r="H43" s="3">
        <f>1-E43/MAX(E$2:E43)</f>
        <v>2.0553299395603242E-2</v>
      </c>
      <c r="I43" s="22">
        <f t="shared" si="5"/>
        <v>1024.97</v>
      </c>
      <c r="J43" s="22">
        <f t="shared" si="6"/>
        <v>1023.385</v>
      </c>
      <c r="K43" s="22">
        <f t="shared" si="7"/>
        <v>1024.1533333333334</v>
      </c>
      <c r="L43" s="22">
        <f t="shared" si="8"/>
        <v>1022.52</v>
      </c>
      <c r="M43" s="2">
        <f t="shared" si="23"/>
        <v>0.32749999999987267</v>
      </c>
      <c r="N43" s="2">
        <f t="shared" si="24"/>
        <v>-5.7400000000002365</v>
      </c>
      <c r="O43" s="2">
        <f t="shared" si="25"/>
        <v>-1.4633333333333667</v>
      </c>
      <c r="P43" s="2">
        <f t="shared" si="26"/>
        <v>-5.0450000000000728</v>
      </c>
      <c r="Q43" s="2">
        <f t="shared" si="13"/>
        <v>10.852500000000077</v>
      </c>
      <c r="R43" s="2">
        <f t="shared" si="14"/>
        <v>16.920000000000186</v>
      </c>
      <c r="S43" s="2">
        <f t="shared" si="15"/>
        <v>12.643333333333317</v>
      </c>
      <c r="T43" s="2">
        <f t="shared" si="16"/>
        <v>16.225000000000023</v>
      </c>
      <c r="U43" s="2">
        <f ca="1">IFERROR(SUM(OFFSET(M43,0,0,-计算结果!$B$18,1)),SUM(OFFSET(M43,0,0,-ROW(),1)))</f>
        <v>338.49500000000023</v>
      </c>
      <c r="V43" s="2">
        <f ca="1">IFERROR(SUM(OFFSET(N43,0,0,-计算结果!$B$18,1)),SUM(OFFSET(N43,0,0,-ROW(),1)))</f>
        <v>348.04500000000075</v>
      </c>
      <c r="W43" s="2">
        <f ca="1">IFERROR(SUM(OFFSET(O43,0,0,-计算结果!$B$18,1)),SUM(OFFSET(O43,0,0,-ROW(),1)))</f>
        <v>344.00666666666689</v>
      </c>
      <c r="X43" s="2">
        <f ca="1">IFERROR(SUM(OFFSET(P43,0,0,-计算结果!$B$18,1)),SUM(OFFSET(P43,0,0,-ROW(),1)))</f>
        <v>355.02999999999975</v>
      </c>
      <c r="Y43" s="2">
        <f ca="1">IFERROR(SUM(OFFSET(Q43,0,0,-计算结果!$B$18,1)),SUM(OFFSET(Q43,0,0,-ROW(),1)))</f>
        <v>303.71500000000015</v>
      </c>
      <c r="Z43" s="2">
        <f ca="1">IFERROR(SUM(OFFSET(R43,0,0,-计算结果!$B$18,1)),SUM(OFFSET(R43,0,0,-ROW(),1)))</f>
        <v>294.16499999999962</v>
      </c>
      <c r="AA43" s="2">
        <f ca="1">IFERROR(SUM(OFFSET(S43,0,0,-计算结果!$B$18,1)),SUM(OFFSET(S43,0,0,-ROW(),1)))</f>
        <v>298.20333333333349</v>
      </c>
      <c r="AB43" s="2">
        <f ca="1">IFERROR(SUM(OFFSET(T43,0,0,-计算结果!$B$18,1)),SUM(OFFSET(T43,0,0,-ROW(),1)))</f>
        <v>287.18000000000063</v>
      </c>
      <c r="AC43" s="2">
        <f t="shared" ca="1" si="17"/>
        <v>1.1145152527863296</v>
      </c>
      <c r="AD43" s="2">
        <f t="shared" ca="1" si="18"/>
        <v>1.1831625108357595</v>
      </c>
      <c r="AE43" s="2">
        <f t="shared" ca="1" si="19"/>
        <v>1.1535976570796214</v>
      </c>
      <c r="AF43" s="2">
        <f t="shared" ca="1" si="20"/>
        <v>1.2362629709589767</v>
      </c>
      <c r="AG43" s="4" t="str">
        <f ca="1">IF(AND(AC43&lt;计算结果!$B$19,AD43&lt;计算结果!$B$19,AE43&lt;计算结果!$B$19,AF43&lt;计算结果!$B$19),"买",IF(AND(AC43&gt;计算结果!$B$20,AD43&gt;计算结果!$B$20,AE43&gt;计算结果!$B$20,AF43&gt;计算结果!$B$20),"卖",AG42))</f>
        <v>卖</v>
      </c>
      <c r="AH43" s="4" t="str">
        <f t="shared" ca="1" si="21"/>
        <v/>
      </c>
      <c r="AI43" s="3">
        <f ca="1">IF(AG42="买",E43/E42-1,0)-IF(AH43=1,计算结果!B$17,0)</f>
        <v>0</v>
      </c>
      <c r="AJ43" s="2">
        <f t="shared" ca="1" si="22"/>
        <v>1.0099410860916371</v>
      </c>
      <c r="AK43" s="3">
        <f ca="1">1-AJ43/MAX(AJ$2:AJ43)</f>
        <v>0</v>
      </c>
    </row>
    <row r="44" spans="1:37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6">
        <v>10229429248</v>
      </c>
      <c r="G44" s="3">
        <f t="shared" si="1"/>
        <v>3.5039224465165386E-3</v>
      </c>
      <c r="H44" s="3">
        <f>1-E44/MAX(E$2:E44)</f>
        <v>1.712139411618907E-2</v>
      </c>
      <c r="I44" s="22">
        <f t="shared" si="5"/>
        <v>1029.6299999999999</v>
      </c>
      <c r="J44" s="22">
        <f t="shared" si="6"/>
        <v>1028.6675</v>
      </c>
      <c r="K44" s="22">
        <f t="shared" si="7"/>
        <v>1029.1666666666667</v>
      </c>
      <c r="L44" s="22">
        <f t="shared" si="8"/>
        <v>1028.24</v>
      </c>
      <c r="M44" s="2">
        <f t="shared" si="23"/>
        <v>16.589999999999918</v>
      </c>
      <c r="N44" s="2">
        <f t="shared" si="24"/>
        <v>18.174999999999955</v>
      </c>
      <c r="O44" s="2">
        <f t="shared" si="25"/>
        <v>17.406666666666524</v>
      </c>
      <c r="P44" s="2">
        <f t="shared" si="26"/>
        <v>19.039999999999964</v>
      </c>
      <c r="Q44" s="2">
        <f t="shared" si="13"/>
        <v>10.050000000000068</v>
      </c>
      <c r="R44" s="2">
        <f t="shared" si="14"/>
        <v>8.4650000000000318</v>
      </c>
      <c r="S44" s="2">
        <f t="shared" si="15"/>
        <v>9.2333333333334622</v>
      </c>
      <c r="T44" s="2">
        <f t="shared" si="16"/>
        <v>7.6000000000000227</v>
      </c>
      <c r="U44" s="2">
        <f ca="1">IFERROR(SUM(OFFSET(M44,0,0,-计算结果!$B$18,1)),SUM(OFFSET(M44,0,0,-ROW(),1)))</f>
        <v>351.88250000000016</v>
      </c>
      <c r="V44" s="2">
        <f ca="1">IFERROR(SUM(OFFSET(N44,0,0,-计算结果!$B$18,1)),SUM(OFFSET(N44,0,0,-ROW(),1)))</f>
        <v>360.27000000000078</v>
      </c>
      <c r="W44" s="2">
        <f ca="1">IFERROR(SUM(OFFSET(O44,0,0,-计算结果!$B$18,1)),SUM(OFFSET(O44,0,0,-ROW(),1)))</f>
        <v>357.55000000000007</v>
      </c>
      <c r="X44" s="2">
        <f ca="1">IFERROR(SUM(OFFSET(P44,0,0,-计算结果!$B$18,1)),SUM(OFFSET(P44,0,0,-ROW(),1)))</f>
        <v>368.88499999999976</v>
      </c>
      <c r="Y44" s="2">
        <f ca="1">IFERROR(SUM(OFFSET(Q44,0,0,-计算结果!$B$18,1)),SUM(OFFSET(Q44,0,0,-ROW(),1)))</f>
        <v>303.51750000000027</v>
      </c>
      <c r="Z44" s="2">
        <f ca="1">IFERROR(SUM(OFFSET(R44,0,0,-计算结果!$B$18,1)),SUM(OFFSET(R44,0,0,-ROW(),1)))</f>
        <v>295.12999999999965</v>
      </c>
      <c r="AA44" s="2">
        <f ca="1">IFERROR(SUM(OFFSET(S44,0,0,-计算结果!$B$18,1)),SUM(OFFSET(S44,0,0,-ROW(),1)))</f>
        <v>297.85000000000036</v>
      </c>
      <c r="AB44" s="2">
        <f ca="1">IFERROR(SUM(OFFSET(T44,0,0,-计算结果!$B$18,1)),SUM(OFFSET(T44,0,0,-ROW(),1)))</f>
        <v>286.51500000000067</v>
      </c>
      <c r="AC44" s="2">
        <f t="shared" ca="1" si="17"/>
        <v>1.1593483077582012</v>
      </c>
      <c r="AD44" s="2">
        <f t="shared" ca="1" si="18"/>
        <v>1.220716294514286</v>
      </c>
      <c r="AE44" s="2">
        <f t="shared" ca="1" si="19"/>
        <v>1.2004364613060252</v>
      </c>
      <c r="AF44" s="2">
        <f t="shared" ca="1" si="20"/>
        <v>1.2874893112053432</v>
      </c>
      <c r="AG44" s="4" t="str">
        <f ca="1">IF(AND(AC44&lt;计算结果!$B$19,AD44&lt;计算结果!$B$19,AE44&lt;计算结果!$B$19,AF44&lt;计算结果!$B$19),"买",IF(AND(AC44&gt;计算结果!$B$20,AD44&gt;计算结果!$B$20,AE44&gt;计算结果!$B$20,AF44&gt;计算结果!$B$20),"卖",AG43))</f>
        <v>卖</v>
      </c>
      <c r="AH44" s="4" t="str">
        <f t="shared" ca="1" si="21"/>
        <v/>
      </c>
      <c r="AI44" s="3">
        <f ca="1">IF(AG43="买",E44/E43-1,0)-IF(AH44=1,计算结果!B$17,0)</f>
        <v>0</v>
      </c>
      <c r="AJ44" s="2">
        <f t="shared" ca="1" si="22"/>
        <v>1.0099410860916371</v>
      </c>
      <c r="AK44" s="3">
        <f ca="1">1-AJ44/MAX(AJ$2:AJ44)</f>
        <v>0</v>
      </c>
    </row>
    <row r="45" spans="1:37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6">
        <v>8091209216</v>
      </c>
      <c r="G45" s="3">
        <f t="shared" si="1"/>
        <v>-1.6973482570658227E-2</v>
      </c>
      <c r="H45" s="3">
        <f>1-E45/MAX(E$2:E45)</f>
        <v>3.3804267002230826E-2</v>
      </c>
      <c r="I45" s="22">
        <f t="shared" si="5"/>
        <v>1017.4025</v>
      </c>
      <c r="J45" s="22">
        <f t="shared" si="6"/>
        <v>1021.7349999999999</v>
      </c>
      <c r="K45" s="22">
        <f t="shared" si="7"/>
        <v>1018.6966666666667</v>
      </c>
      <c r="L45" s="22">
        <f t="shared" si="8"/>
        <v>1021.2850000000001</v>
      </c>
      <c r="M45" s="2">
        <f t="shared" si="23"/>
        <v>1.3000000000001819</v>
      </c>
      <c r="N45" s="2">
        <f t="shared" si="24"/>
        <v>2.2625000000000455</v>
      </c>
      <c r="O45" s="2">
        <f t="shared" si="25"/>
        <v>1.7633333333333212</v>
      </c>
      <c r="P45" s="2">
        <f t="shared" si="26"/>
        <v>2.6900000000000546</v>
      </c>
      <c r="Q45" s="2">
        <f t="shared" si="13"/>
        <v>17.989999999999895</v>
      </c>
      <c r="R45" s="2">
        <f t="shared" si="14"/>
        <v>17.027500000000032</v>
      </c>
      <c r="S45" s="2">
        <f t="shared" si="15"/>
        <v>17.526666666666756</v>
      </c>
      <c r="T45" s="2">
        <f t="shared" si="16"/>
        <v>16.600000000000023</v>
      </c>
      <c r="U45" s="2">
        <f ca="1">IFERROR(SUM(OFFSET(M45,0,0,-计算结果!$B$18,1)),SUM(OFFSET(M45,0,0,-ROW(),1)))</f>
        <v>342.58500000000026</v>
      </c>
      <c r="V45" s="2">
        <f ca="1">IFERROR(SUM(OFFSET(N45,0,0,-计算结果!$B$18,1)),SUM(OFFSET(N45,0,0,-ROW(),1)))</f>
        <v>354.47500000000082</v>
      </c>
      <c r="W45" s="2">
        <f ca="1">IFERROR(SUM(OFFSET(O45,0,0,-计算结果!$B$18,1)),SUM(OFFSET(O45,0,0,-ROW(),1)))</f>
        <v>349.36333333333346</v>
      </c>
      <c r="X45" s="2">
        <f ca="1">IFERROR(SUM(OFFSET(P45,0,0,-计算结果!$B$18,1)),SUM(OFFSET(P45,0,0,-ROW(),1)))</f>
        <v>362.91999999999985</v>
      </c>
      <c r="Y45" s="2">
        <f ca="1">IFERROR(SUM(OFFSET(Q45,0,0,-计算结果!$B$18,1)),SUM(OFFSET(Q45,0,0,-ROW(),1)))</f>
        <v>316.20500000000015</v>
      </c>
      <c r="Z45" s="2">
        <f ca="1">IFERROR(SUM(OFFSET(R45,0,0,-计算结果!$B$18,1)),SUM(OFFSET(R45,0,0,-ROW(),1)))</f>
        <v>304.3149999999996</v>
      </c>
      <c r="AA45" s="2">
        <f ca="1">IFERROR(SUM(OFFSET(S45,0,0,-计算结果!$B$18,1)),SUM(OFFSET(S45,0,0,-ROW(),1)))</f>
        <v>309.42666666666696</v>
      </c>
      <c r="AB45" s="2">
        <f ca="1">IFERROR(SUM(OFFSET(T45,0,0,-计算结果!$B$18,1)),SUM(OFFSET(T45,0,0,-ROW(),1)))</f>
        <v>295.87000000000057</v>
      </c>
      <c r="AC45" s="2">
        <f t="shared" ca="1" si="17"/>
        <v>1.0834268907828786</v>
      </c>
      <c r="AD45" s="2">
        <f t="shared" ca="1" si="18"/>
        <v>1.1648292065787138</v>
      </c>
      <c r="AE45" s="2">
        <f t="shared" ca="1" si="19"/>
        <v>1.1290666609212732</v>
      </c>
      <c r="AF45" s="2">
        <f t="shared" ca="1" si="20"/>
        <v>1.2266197992361481</v>
      </c>
      <c r="AG45" s="4" t="str">
        <f ca="1">IF(AND(AC45&lt;计算结果!$B$19,AD45&lt;计算结果!$B$19,AE45&lt;计算结果!$B$19,AF45&lt;计算结果!$B$19),"买",IF(AND(AC45&gt;计算结果!$B$20,AD45&gt;计算结果!$B$20,AE45&gt;计算结果!$B$20,AF45&gt;计算结果!$B$20),"卖",AG44))</f>
        <v>卖</v>
      </c>
      <c r="AH45" s="4" t="str">
        <f t="shared" ca="1" si="21"/>
        <v/>
      </c>
      <c r="AI45" s="3">
        <f ca="1">IF(AG44="买",E45/E44-1,0)-IF(AH45=1,计算结果!B$17,0)</f>
        <v>0</v>
      </c>
      <c r="AJ45" s="2">
        <f t="shared" ca="1" si="22"/>
        <v>1.0099410860916371</v>
      </c>
      <c r="AK45" s="3">
        <f ca="1">1-AJ45/MAX(AJ$2:AJ45)</f>
        <v>0</v>
      </c>
    </row>
    <row r="46" spans="1:37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6">
        <v>7153745920</v>
      </c>
      <c r="G46" s="3">
        <f t="shared" si="1"/>
        <v>-1.0320467282342816E-2</v>
      </c>
      <c r="H46" s="3">
        <f>1-E46/MAX(E$2:E46)</f>
        <v>4.3775858452973382E-2</v>
      </c>
      <c r="I46" s="22">
        <f t="shared" si="5"/>
        <v>1003.5675</v>
      </c>
      <c r="J46" s="22">
        <f t="shared" si="6"/>
        <v>1005.765</v>
      </c>
      <c r="K46" s="22">
        <f t="shared" si="7"/>
        <v>1003.7366666666667</v>
      </c>
      <c r="L46" s="22">
        <f t="shared" si="8"/>
        <v>1004.075</v>
      </c>
      <c r="M46" s="2">
        <f t="shared" si="23"/>
        <v>-5.2124999999999773</v>
      </c>
      <c r="N46" s="2">
        <f t="shared" si="24"/>
        <v>-9.5449999999998454</v>
      </c>
      <c r="O46" s="2">
        <f t="shared" si="25"/>
        <v>-6.5066666666666606</v>
      </c>
      <c r="P46" s="2">
        <f t="shared" si="26"/>
        <v>-9.0950000000000273</v>
      </c>
      <c r="Q46" s="2">
        <f t="shared" si="13"/>
        <v>21.442499999999995</v>
      </c>
      <c r="R46" s="2">
        <f t="shared" si="14"/>
        <v>25.774999999999864</v>
      </c>
      <c r="S46" s="2">
        <f t="shared" si="15"/>
        <v>22.736666666666679</v>
      </c>
      <c r="T46" s="2">
        <f t="shared" si="16"/>
        <v>25.325000000000045</v>
      </c>
      <c r="U46" s="2">
        <f ca="1">IFERROR(SUM(OFFSET(M46,0,0,-计算结果!$B$18,1)),SUM(OFFSET(M46,0,0,-ROW(),1)))</f>
        <v>329.27750000000026</v>
      </c>
      <c r="V46" s="2">
        <f ca="1">IFERROR(SUM(OFFSET(N46,0,0,-计算结果!$B$18,1)),SUM(OFFSET(N46,0,0,-ROW(),1)))</f>
        <v>336.60750000000098</v>
      </c>
      <c r="W46" s="2">
        <f ca="1">IFERROR(SUM(OFFSET(O46,0,0,-计算结果!$B$18,1)),SUM(OFFSET(O46,0,0,-ROW(),1)))</f>
        <v>335.39666666666687</v>
      </c>
      <c r="X46" s="2">
        <f ca="1">IFERROR(SUM(OFFSET(P46,0,0,-计算结果!$B$18,1)),SUM(OFFSET(P46,0,0,-ROW(),1)))</f>
        <v>347.63499999999976</v>
      </c>
      <c r="Y46" s="2">
        <f ca="1">IFERROR(SUM(OFFSET(Q46,0,0,-计算结果!$B$18,1)),SUM(OFFSET(Q46,0,0,-ROW(),1)))</f>
        <v>331.5725000000001</v>
      </c>
      <c r="Z46" s="2">
        <f ca="1">IFERROR(SUM(OFFSET(R46,0,0,-计算结果!$B$18,1)),SUM(OFFSET(R46,0,0,-ROW(),1)))</f>
        <v>324.24249999999938</v>
      </c>
      <c r="AA46" s="2">
        <f ca="1">IFERROR(SUM(OFFSET(S46,0,0,-计算结果!$B$18,1)),SUM(OFFSET(S46,0,0,-ROW(),1)))</f>
        <v>325.45333333333349</v>
      </c>
      <c r="AB46" s="2">
        <f ca="1">IFERROR(SUM(OFFSET(T46,0,0,-计算结果!$B$18,1)),SUM(OFFSET(T46,0,0,-ROW(),1)))</f>
        <v>313.2150000000006</v>
      </c>
      <c r="AC46" s="2">
        <f t="shared" ca="1" si="17"/>
        <v>0.99307843684262165</v>
      </c>
      <c r="AD46" s="2">
        <f t="shared" ca="1" si="18"/>
        <v>1.0381350378189214</v>
      </c>
      <c r="AE46" s="2">
        <f t="shared" ca="1" si="19"/>
        <v>1.0305522553156623</v>
      </c>
      <c r="AF46" s="2">
        <f t="shared" ca="1" si="20"/>
        <v>1.1098925658094252</v>
      </c>
      <c r="AG46" s="4" t="str">
        <f ca="1">IF(AND(AC46&lt;计算结果!$B$19,AD46&lt;计算结果!$B$19,AE46&lt;计算结果!$B$19,AF46&lt;计算结果!$B$19),"买",IF(AND(AC46&gt;计算结果!$B$20,AD46&gt;计算结果!$B$20,AE46&gt;计算结果!$B$20,AF46&gt;计算结果!$B$20),"卖",AG45))</f>
        <v>卖</v>
      </c>
      <c r="AH46" s="4" t="str">
        <f t="shared" ca="1" si="21"/>
        <v/>
      </c>
      <c r="AI46" s="3">
        <f ca="1">IF(AG45="买",E46/E45-1,0)-IF(AH46=1,计算结果!B$17,0)</f>
        <v>0</v>
      </c>
      <c r="AJ46" s="2">
        <f t="shared" ca="1" si="22"/>
        <v>1.0099410860916371</v>
      </c>
      <c r="AK46" s="3">
        <f ca="1">1-AJ46/MAX(AJ$2:AJ46)</f>
        <v>0</v>
      </c>
    </row>
    <row r="47" spans="1:37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6">
        <v>6535061504</v>
      </c>
      <c r="G47" s="3">
        <f t="shared" si="1"/>
        <v>-1.0168883217354874E-2</v>
      </c>
      <c r="H47" s="3">
        <f>1-E47/MAX(E$2:E47)</f>
        <v>5.3499590077980552E-2</v>
      </c>
      <c r="I47" s="22">
        <f t="shared" si="5"/>
        <v>995.66499999999996</v>
      </c>
      <c r="J47" s="22">
        <f t="shared" si="6"/>
        <v>997.94</v>
      </c>
      <c r="K47" s="22">
        <f t="shared" si="7"/>
        <v>996.6</v>
      </c>
      <c r="L47" s="22">
        <f t="shared" si="8"/>
        <v>998.47</v>
      </c>
      <c r="M47" s="2">
        <f t="shared" si="23"/>
        <v>1.2525000000000546</v>
      </c>
      <c r="N47" s="2">
        <f t="shared" si="24"/>
        <v>-0.94499999999993634</v>
      </c>
      <c r="O47" s="2">
        <f t="shared" si="25"/>
        <v>1.0833333333333712</v>
      </c>
      <c r="P47" s="2">
        <f t="shared" si="26"/>
        <v>0.74500000000000455</v>
      </c>
      <c r="Q47" s="2">
        <f t="shared" si="13"/>
        <v>11.447499999999991</v>
      </c>
      <c r="R47" s="2">
        <f t="shared" si="14"/>
        <v>13.644999999999982</v>
      </c>
      <c r="S47" s="2">
        <f t="shared" si="15"/>
        <v>11.616666666666674</v>
      </c>
      <c r="T47" s="2">
        <f t="shared" si="16"/>
        <v>11.955000000000041</v>
      </c>
      <c r="U47" s="2">
        <f ca="1">IFERROR(SUM(OFFSET(M47,0,0,-计算结果!$B$18,1)),SUM(OFFSET(M47,0,0,-ROW(),1)))</f>
        <v>321.34750000000042</v>
      </c>
      <c r="V47" s="2">
        <f ca="1">IFERROR(SUM(OFFSET(N47,0,0,-计算结果!$B$18,1)),SUM(OFFSET(N47,0,0,-ROW(),1)))</f>
        <v>323.95250000000101</v>
      </c>
      <c r="W47" s="2">
        <f ca="1">IFERROR(SUM(OFFSET(O47,0,0,-计算结果!$B$18,1)),SUM(OFFSET(O47,0,0,-ROW(),1)))</f>
        <v>326.13000000000022</v>
      </c>
      <c r="X47" s="2">
        <f ca="1">IFERROR(SUM(OFFSET(P47,0,0,-计算结果!$B$18,1)),SUM(OFFSET(P47,0,0,-ROW(),1)))</f>
        <v>335.69499999999982</v>
      </c>
      <c r="Y47" s="2">
        <f ca="1">IFERROR(SUM(OFFSET(Q47,0,0,-计算结果!$B$18,1)),SUM(OFFSET(Q47,0,0,-ROW(),1)))</f>
        <v>343.74250000000006</v>
      </c>
      <c r="Z47" s="2">
        <f ca="1">IFERROR(SUM(OFFSET(R47,0,0,-计算结果!$B$18,1)),SUM(OFFSET(R47,0,0,-ROW(),1)))</f>
        <v>341.13749999999948</v>
      </c>
      <c r="AA47" s="2">
        <f ca="1">IFERROR(SUM(OFFSET(S47,0,0,-计算结果!$B$18,1)),SUM(OFFSET(S47,0,0,-ROW(),1)))</f>
        <v>338.96000000000026</v>
      </c>
      <c r="AB47" s="2">
        <f ca="1">IFERROR(SUM(OFFSET(T47,0,0,-计算结果!$B$18,1)),SUM(OFFSET(T47,0,0,-ROW(),1)))</f>
        <v>329.39500000000066</v>
      </c>
      <c r="AC47" s="2">
        <f t="shared" ca="1" si="17"/>
        <v>0.9348494876251856</v>
      </c>
      <c r="AD47" s="2">
        <f t="shared" ca="1" si="18"/>
        <v>0.94962441830640576</v>
      </c>
      <c r="AE47" s="2">
        <f t="shared" ca="1" si="19"/>
        <v>0.96214892612697656</v>
      </c>
      <c r="AF47" s="2">
        <f t="shared" ca="1" si="20"/>
        <v>1.0191259733754281</v>
      </c>
      <c r="AG47" s="4" t="str">
        <f ca="1">IF(AND(AC47&lt;计算结果!$B$19,AD47&lt;计算结果!$B$19,AE47&lt;计算结果!$B$19,AF47&lt;计算结果!$B$19),"买",IF(AND(AC47&gt;计算结果!$B$20,AD47&gt;计算结果!$B$20,AE47&gt;计算结果!$B$20,AF47&gt;计算结果!$B$20),"卖",AG46))</f>
        <v>卖</v>
      </c>
      <c r="AH47" s="4" t="str">
        <f t="shared" ca="1" si="21"/>
        <v/>
      </c>
      <c r="AI47" s="3">
        <f ca="1">IF(AG46="买",E47/E46-1,0)-IF(AH47=1,计算结果!B$17,0)</f>
        <v>0</v>
      </c>
      <c r="AJ47" s="2">
        <f t="shared" ca="1" si="22"/>
        <v>1.0099410860916371</v>
      </c>
      <c r="AK47" s="3">
        <f ca="1">1-AJ47/MAX(AJ$2:AJ47)</f>
        <v>0</v>
      </c>
    </row>
    <row r="48" spans="1:37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6">
        <v>6314991104</v>
      </c>
      <c r="G48" s="3">
        <f t="shared" si="1"/>
        <v>-1.4302117116209767E-2</v>
      </c>
      <c r="H48" s="3">
        <f>1-E48/MAX(E$2:E48)</f>
        <v>6.7036549791225863E-2</v>
      </c>
      <c r="I48" s="22">
        <f t="shared" si="5"/>
        <v>982.35249999999996</v>
      </c>
      <c r="J48" s="22">
        <f t="shared" si="6"/>
        <v>985.65750000000003</v>
      </c>
      <c r="K48" s="22">
        <f t="shared" si="7"/>
        <v>983.58333333333337</v>
      </c>
      <c r="L48" s="22">
        <f t="shared" si="8"/>
        <v>986.04500000000007</v>
      </c>
      <c r="M48" s="2">
        <f t="shared" si="23"/>
        <v>0.72500000000002274</v>
      </c>
      <c r="N48" s="2">
        <f t="shared" si="24"/>
        <v>-1.5500000000000682</v>
      </c>
      <c r="O48" s="2">
        <f t="shared" si="25"/>
        <v>-0.21000000000003638</v>
      </c>
      <c r="P48" s="2">
        <f t="shared" si="26"/>
        <v>-2.0800000000000409</v>
      </c>
      <c r="Q48" s="2">
        <f t="shared" si="13"/>
        <v>19.964999999999918</v>
      </c>
      <c r="R48" s="2">
        <f t="shared" si="14"/>
        <v>22.240000000000009</v>
      </c>
      <c r="S48" s="2">
        <f t="shared" si="15"/>
        <v>20.899999999999977</v>
      </c>
      <c r="T48" s="2">
        <f t="shared" si="16"/>
        <v>22.769999999999982</v>
      </c>
      <c r="U48" s="2">
        <f ca="1">IFERROR(SUM(OFFSET(M48,0,0,-计算结果!$B$18,1)),SUM(OFFSET(M48,0,0,-ROW(),1)))</f>
        <v>321.32750000000044</v>
      </c>
      <c r="V48" s="2">
        <f ca="1">IFERROR(SUM(OFFSET(N48,0,0,-计算结果!$B$18,1)),SUM(OFFSET(N48,0,0,-ROW(),1)))</f>
        <v>320.92000000000098</v>
      </c>
      <c r="W48" s="2">
        <f ca="1">IFERROR(SUM(OFFSET(O48,0,0,-计算结果!$B$18,1)),SUM(OFFSET(O48,0,0,-ROW(),1)))</f>
        <v>324.87333333333345</v>
      </c>
      <c r="X48" s="2">
        <f ca="1">IFERROR(SUM(OFFSET(P48,0,0,-计算结果!$B$18,1)),SUM(OFFSET(P48,0,0,-ROW(),1)))</f>
        <v>331.96499999999969</v>
      </c>
      <c r="Y48" s="2">
        <f ca="1">IFERROR(SUM(OFFSET(Q48,0,0,-计算结果!$B$18,1)),SUM(OFFSET(Q48,0,0,-ROW(),1)))</f>
        <v>356.73249999999996</v>
      </c>
      <c r="Z48" s="2">
        <f ca="1">IFERROR(SUM(OFFSET(R48,0,0,-计算结果!$B$18,1)),SUM(OFFSET(R48,0,0,-ROW(),1)))</f>
        <v>357.13999999999942</v>
      </c>
      <c r="AA48" s="2">
        <f ca="1">IFERROR(SUM(OFFSET(S48,0,0,-计算结果!$B$18,1)),SUM(OFFSET(S48,0,0,-ROW(),1)))</f>
        <v>353.18666666666695</v>
      </c>
      <c r="AB48" s="2">
        <f ca="1">IFERROR(SUM(OFFSET(T48,0,0,-计算结果!$B$18,1)),SUM(OFFSET(T48,0,0,-ROW(),1)))</f>
        <v>346.09500000000071</v>
      </c>
      <c r="AC48" s="2">
        <f t="shared" ca="1" si="17"/>
        <v>0.90075196400664492</v>
      </c>
      <c r="AD48" s="2">
        <f t="shared" ca="1" si="18"/>
        <v>0.89858318866551357</v>
      </c>
      <c r="AE48" s="2">
        <f t="shared" ca="1" si="19"/>
        <v>0.9198346483445955</v>
      </c>
      <c r="AF48" s="2">
        <f t="shared" ca="1" si="20"/>
        <v>0.95917305942009856</v>
      </c>
      <c r="AG48" s="4" t="str">
        <f ca="1">IF(AND(AC48&lt;计算结果!$B$19,AD48&lt;计算结果!$B$19,AE48&lt;计算结果!$B$19,AF48&lt;计算结果!$B$19),"买",IF(AND(AC48&gt;计算结果!$B$20,AD48&gt;计算结果!$B$20,AE48&gt;计算结果!$B$20,AF48&gt;计算结果!$B$20),"卖",AG47))</f>
        <v>卖</v>
      </c>
      <c r="AH48" s="4" t="str">
        <f t="shared" ca="1" si="21"/>
        <v/>
      </c>
      <c r="AI48" s="3">
        <f ca="1">IF(AG47="买",E48/E47-1,0)-IF(AH48=1,计算结果!B$17,0)</f>
        <v>0</v>
      </c>
      <c r="AJ48" s="2">
        <f t="shared" ca="1" si="22"/>
        <v>1.0099410860916371</v>
      </c>
      <c r="AK48" s="3">
        <f ca="1">1-AJ48/MAX(AJ$2:AJ48)</f>
        <v>0</v>
      </c>
    </row>
    <row r="49" spans="1:37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6">
        <v>4594520064</v>
      </c>
      <c r="G49" s="3">
        <f t="shared" si="1"/>
        <v>3.3004312018474202E-3</v>
      </c>
      <c r="H49" s="3">
        <f>1-E49/MAX(E$2:E49)</f>
        <v>6.3957368109973545E-2</v>
      </c>
      <c r="I49" s="22">
        <f t="shared" si="5"/>
        <v>979.98749999999995</v>
      </c>
      <c r="J49" s="22">
        <f t="shared" si="6"/>
        <v>978.83749999999998</v>
      </c>
      <c r="K49" s="22">
        <f t="shared" si="7"/>
        <v>979.35333333333335</v>
      </c>
      <c r="L49" s="22">
        <f t="shared" si="8"/>
        <v>978.08500000000004</v>
      </c>
      <c r="M49" s="2">
        <f t="shared" si="23"/>
        <v>0.81749999999999545</v>
      </c>
      <c r="N49" s="2">
        <f t="shared" si="24"/>
        <v>-2.4875000000000682</v>
      </c>
      <c r="O49" s="2">
        <f t="shared" si="25"/>
        <v>-0.41333333333341216</v>
      </c>
      <c r="P49" s="2">
        <f t="shared" si="26"/>
        <v>-2.8750000000001137</v>
      </c>
      <c r="Q49" s="2">
        <f t="shared" si="13"/>
        <v>9.3524999999999636</v>
      </c>
      <c r="R49" s="2">
        <f t="shared" si="14"/>
        <v>12.657500000000027</v>
      </c>
      <c r="S49" s="2">
        <f t="shared" si="15"/>
        <v>10.583333333333371</v>
      </c>
      <c r="T49" s="2">
        <f t="shared" si="16"/>
        <v>13.045000000000073</v>
      </c>
      <c r="U49" s="2">
        <f ca="1">IFERROR(SUM(OFFSET(M49,0,0,-计算结果!$B$18,1)),SUM(OFFSET(M49,0,0,-ROW(),1)))</f>
        <v>317.60000000000036</v>
      </c>
      <c r="V49" s="2">
        <f ca="1">IFERROR(SUM(OFFSET(N49,0,0,-计算结果!$B$18,1)),SUM(OFFSET(N49,0,0,-ROW(),1)))</f>
        <v>313.8650000000008</v>
      </c>
      <c r="W49" s="2">
        <f ca="1">IFERROR(SUM(OFFSET(O49,0,0,-计算结果!$B$18,1)),SUM(OFFSET(O49,0,0,-ROW(),1)))</f>
        <v>319.31000000000006</v>
      </c>
      <c r="X49" s="2">
        <f ca="1">IFERROR(SUM(OFFSET(P49,0,0,-计算结果!$B$18,1)),SUM(OFFSET(P49,0,0,-ROW(),1)))</f>
        <v>322.72999999999956</v>
      </c>
      <c r="Y49" s="2">
        <f ca="1">IFERROR(SUM(OFFSET(Q49,0,0,-计算结果!$B$18,1)),SUM(OFFSET(Q49,0,0,-ROW(),1)))</f>
        <v>363.85</v>
      </c>
      <c r="Z49" s="2">
        <f ca="1">IFERROR(SUM(OFFSET(R49,0,0,-计算结果!$B$18,1)),SUM(OFFSET(R49,0,0,-ROW(),1)))</f>
        <v>367.58499999999958</v>
      </c>
      <c r="AA49" s="2">
        <f ca="1">IFERROR(SUM(OFFSET(S49,0,0,-计算结果!$B$18,1)),SUM(OFFSET(S49,0,0,-ROW(),1)))</f>
        <v>362.14000000000033</v>
      </c>
      <c r="AB49" s="2">
        <f ca="1">IFERROR(SUM(OFFSET(T49,0,0,-计算结果!$B$18,1)),SUM(OFFSET(T49,0,0,-ROW(),1)))</f>
        <v>358.72000000000082</v>
      </c>
      <c r="AC49" s="2">
        <f t="shared" ca="1" si="17"/>
        <v>0.87288717878246624</v>
      </c>
      <c r="AD49" s="2">
        <f t="shared" ca="1" si="18"/>
        <v>0.85385693104996441</v>
      </c>
      <c r="AE49" s="2">
        <f t="shared" ca="1" si="19"/>
        <v>0.88173082233390343</v>
      </c>
      <c r="AF49" s="2">
        <f t="shared" ca="1" si="20"/>
        <v>0.89967105263157565</v>
      </c>
      <c r="AG49" s="4" t="str">
        <f ca="1">IF(AND(AC49&lt;计算结果!$B$19,AD49&lt;计算结果!$B$19,AE49&lt;计算结果!$B$19,AF49&lt;计算结果!$B$19),"买",IF(AND(AC49&gt;计算结果!$B$20,AD49&gt;计算结果!$B$20,AE49&gt;计算结果!$B$20,AF49&gt;计算结果!$B$20),"卖",AG48))</f>
        <v>卖</v>
      </c>
      <c r="AH49" s="4" t="str">
        <f t="shared" ca="1" si="21"/>
        <v/>
      </c>
      <c r="AI49" s="3">
        <f ca="1">IF(AG48="买",E49/E48-1,0)-IF(AH49=1,计算结果!B$17,0)</f>
        <v>0</v>
      </c>
      <c r="AJ49" s="2">
        <f t="shared" ca="1" si="22"/>
        <v>1.0099410860916371</v>
      </c>
      <c r="AK49" s="3">
        <f ca="1">1-AJ49/MAX(AJ$2:AJ49)</f>
        <v>0</v>
      </c>
    </row>
    <row r="50" spans="1:37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6">
        <v>6955307520</v>
      </c>
      <c r="G50" s="3">
        <f t="shared" si="1"/>
        <v>-1.8199594659279561E-2</v>
      </c>
      <c r="H50" s="3">
        <f>1-E50/MAX(E$2:E50)</f>
        <v>8.0992964594177264E-2</v>
      </c>
      <c r="I50" s="22">
        <f t="shared" si="5"/>
        <v>967.4325</v>
      </c>
      <c r="J50" s="22">
        <f t="shared" si="6"/>
        <v>971.85249999999996</v>
      </c>
      <c r="K50" s="22">
        <f t="shared" si="7"/>
        <v>968.57</v>
      </c>
      <c r="L50" s="22">
        <f t="shared" si="8"/>
        <v>970.84500000000003</v>
      </c>
      <c r="M50" s="2">
        <f t="shared" si="23"/>
        <v>2.1425000000000409</v>
      </c>
      <c r="N50" s="2">
        <f t="shared" si="24"/>
        <v>3.2925000000000182</v>
      </c>
      <c r="O50" s="2">
        <f t="shared" si="25"/>
        <v>2.7766666666666424</v>
      </c>
      <c r="P50" s="2">
        <f t="shared" si="26"/>
        <v>4.0449999999999591</v>
      </c>
      <c r="Q50" s="2">
        <f t="shared" si="13"/>
        <v>20.427500000000009</v>
      </c>
      <c r="R50" s="2">
        <f t="shared" si="14"/>
        <v>19.277500000000032</v>
      </c>
      <c r="S50" s="2">
        <f t="shared" si="15"/>
        <v>19.793333333333408</v>
      </c>
      <c r="T50" s="2">
        <f t="shared" si="16"/>
        <v>18.525000000000091</v>
      </c>
      <c r="U50" s="2">
        <f ca="1">IFERROR(SUM(OFFSET(M50,0,0,-计算结果!$B$18,1)),SUM(OFFSET(M50,0,0,-ROW(),1)))</f>
        <v>309.75750000000039</v>
      </c>
      <c r="V50" s="2">
        <f ca="1">IFERROR(SUM(OFFSET(N50,0,0,-计算结果!$B$18,1)),SUM(OFFSET(N50,0,0,-ROW(),1)))</f>
        <v>306.97250000000076</v>
      </c>
      <c r="W50" s="2">
        <f ca="1">IFERROR(SUM(OFFSET(O50,0,0,-计算结果!$B$18,1)),SUM(OFFSET(O50,0,0,-ROW(),1)))</f>
        <v>311.97000000000003</v>
      </c>
      <c r="X50" s="2">
        <f ca="1">IFERROR(SUM(OFFSET(P50,0,0,-计算结果!$B$18,1)),SUM(OFFSET(P50,0,0,-ROW(),1)))</f>
        <v>316.39499999999953</v>
      </c>
      <c r="Y50" s="2">
        <f ca="1">IFERROR(SUM(OFFSET(Q50,0,0,-计算结果!$B$18,1)),SUM(OFFSET(Q50,0,0,-ROW(),1)))</f>
        <v>375.03250000000003</v>
      </c>
      <c r="Z50" s="2">
        <f ca="1">IFERROR(SUM(OFFSET(R50,0,0,-计算结果!$B$18,1)),SUM(OFFSET(R50,0,0,-ROW(),1)))</f>
        <v>377.81749999999965</v>
      </c>
      <c r="AA50" s="2">
        <f ca="1">IFERROR(SUM(OFFSET(S50,0,0,-计算结果!$B$18,1)),SUM(OFFSET(S50,0,0,-ROW(),1)))</f>
        <v>372.82000000000039</v>
      </c>
      <c r="AB50" s="2">
        <f ca="1">IFERROR(SUM(OFFSET(T50,0,0,-计算结果!$B$18,1)),SUM(OFFSET(T50,0,0,-ROW(),1)))</f>
        <v>368.39500000000089</v>
      </c>
      <c r="AC50" s="2">
        <f t="shared" ca="1" si="17"/>
        <v>0.82594841780379136</v>
      </c>
      <c r="AD50" s="2">
        <f t="shared" ca="1" si="18"/>
        <v>0.81248883389467419</v>
      </c>
      <c r="AE50" s="2">
        <f t="shared" ca="1" si="19"/>
        <v>0.83678450726892251</v>
      </c>
      <c r="AF50" s="2">
        <f t="shared" ca="1" si="20"/>
        <v>0.85884716133497674</v>
      </c>
      <c r="AG50" s="4" t="str">
        <f ca="1">IF(AND(AC50&lt;计算结果!$B$19,AD50&lt;计算结果!$B$19,AE50&lt;计算结果!$B$19,AF50&lt;计算结果!$B$19),"买",IF(AND(AC50&gt;计算结果!$B$20,AD50&gt;计算结果!$B$20,AE50&gt;计算结果!$B$20,AF50&gt;计算结果!$B$20),"卖",AG49))</f>
        <v>卖</v>
      </c>
      <c r="AH50" s="4" t="str">
        <f t="shared" ca="1" si="21"/>
        <v/>
      </c>
      <c r="AI50" s="3">
        <f ca="1">IF(AG49="买",E50/E49-1,0)-IF(AH50=1,计算结果!B$17,0)</f>
        <v>0</v>
      </c>
      <c r="AJ50" s="2">
        <f t="shared" ca="1" si="22"/>
        <v>1.0099410860916371</v>
      </c>
      <c r="AK50" s="3">
        <f ca="1">1-AJ50/MAX(AJ$2:AJ50)</f>
        <v>0</v>
      </c>
    </row>
    <row r="51" spans="1:37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6">
        <v>7092055552</v>
      </c>
      <c r="G51" s="3">
        <f t="shared" si="1"/>
        <v>-5.196987614364823E-3</v>
      </c>
      <c r="H51" s="3">
        <f>1-E51/MAX(E$2:E51)</f>
        <v>8.5769032774695497E-2</v>
      </c>
      <c r="I51" s="22">
        <f t="shared" si="5"/>
        <v>962.34249999999997</v>
      </c>
      <c r="J51" s="22">
        <f t="shared" si="6"/>
        <v>963.29250000000002</v>
      </c>
      <c r="K51" s="22">
        <f t="shared" si="7"/>
        <v>963.45333333333326</v>
      </c>
      <c r="L51" s="22">
        <f t="shared" si="8"/>
        <v>965.67499999999995</v>
      </c>
      <c r="M51" s="2">
        <f t="shared" si="23"/>
        <v>7.9275000000000091</v>
      </c>
      <c r="N51" s="2">
        <f t="shared" si="24"/>
        <v>3.50750000000005</v>
      </c>
      <c r="O51" s="2">
        <f t="shared" si="25"/>
        <v>6.7899999999999636</v>
      </c>
      <c r="P51" s="2">
        <f t="shared" si="26"/>
        <v>4.5149999999999864</v>
      </c>
      <c r="Q51" s="2">
        <f t="shared" si="13"/>
        <v>11.442499999999995</v>
      </c>
      <c r="R51" s="2">
        <f t="shared" si="14"/>
        <v>15.862499999999955</v>
      </c>
      <c r="S51" s="2">
        <f t="shared" si="15"/>
        <v>12.580000000000041</v>
      </c>
      <c r="T51" s="2">
        <f t="shared" si="16"/>
        <v>14.855000000000018</v>
      </c>
      <c r="U51" s="2">
        <f ca="1">IFERROR(SUM(OFFSET(M51,0,0,-计算结果!$B$18,1)),SUM(OFFSET(M51,0,0,-ROW(),1)))</f>
        <v>328.73750000000041</v>
      </c>
      <c r="V51" s="2">
        <f ca="1">IFERROR(SUM(OFFSET(N51,0,0,-计算结果!$B$18,1)),SUM(OFFSET(N51,0,0,-ROW(),1)))</f>
        <v>323.61000000000092</v>
      </c>
      <c r="W51" s="2">
        <f ca="1">IFERROR(SUM(OFFSET(O51,0,0,-计算结果!$B$18,1)),SUM(OFFSET(O51,0,0,-ROW(),1)))</f>
        <v>331.23666666666657</v>
      </c>
      <c r="X51" s="2">
        <f ca="1">IFERROR(SUM(OFFSET(P51,0,0,-计算结果!$B$18,1)),SUM(OFFSET(P51,0,0,-ROW(),1)))</f>
        <v>336.23499999999956</v>
      </c>
      <c r="Y51" s="2">
        <f ca="1">IFERROR(SUM(OFFSET(Q51,0,0,-计算结果!$B$18,1)),SUM(OFFSET(Q51,0,0,-ROW(),1)))</f>
        <v>358.97250000000008</v>
      </c>
      <c r="Z51" s="2">
        <f ca="1">IFERROR(SUM(OFFSET(R51,0,0,-计算结果!$B$18,1)),SUM(OFFSET(R51,0,0,-ROW(),1)))</f>
        <v>364.09999999999957</v>
      </c>
      <c r="AA51" s="2">
        <f ca="1">IFERROR(SUM(OFFSET(S51,0,0,-计算结果!$B$18,1)),SUM(OFFSET(S51,0,0,-ROW(),1)))</f>
        <v>356.47333333333393</v>
      </c>
      <c r="AB51" s="2">
        <f ca="1">IFERROR(SUM(OFFSET(T51,0,0,-计算结果!$B$18,1)),SUM(OFFSET(T51,0,0,-ROW(),1)))</f>
        <v>351.47500000000093</v>
      </c>
      <c r="AC51" s="2">
        <f t="shared" ca="1" si="17"/>
        <v>0.91577349239844374</v>
      </c>
      <c r="AD51" s="2">
        <f t="shared" ca="1" si="18"/>
        <v>0.8887942872837169</v>
      </c>
      <c r="AE51" s="2">
        <f t="shared" ca="1" si="19"/>
        <v>0.92920461558601675</v>
      </c>
      <c r="AF51" s="2">
        <f t="shared" ca="1" si="20"/>
        <v>0.95663987481328305</v>
      </c>
      <c r="AG51" s="4" t="str">
        <f ca="1">IF(AND(AC51&lt;计算结果!$B$19,AD51&lt;计算结果!$B$19,AE51&lt;计算结果!$B$19,AF51&lt;计算结果!$B$19),"买",IF(AND(AC51&gt;计算结果!$B$20,AD51&gt;计算结果!$B$20,AE51&gt;计算结果!$B$20,AF51&gt;计算结果!$B$20),"卖",AG50))</f>
        <v>卖</v>
      </c>
      <c r="AH51" s="4" t="str">
        <f t="shared" ca="1" si="21"/>
        <v/>
      </c>
      <c r="AI51" s="3">
        <f ca="1">IF(AG50="买",E51/E50-1,0)-IF(AH51=1,计算结果!B$17,0)</f>
        <v>0</v>
      </c>
      <c r="AJ51" s="2">
        <f t="shared" ca="1" si="22"/>
        <v>1.0099410860916371</v>
      </c>
      <c r="AK51" s="3">
        <f ca="1">1-AJ51/MAX(AJ$2:AJ51)</f>
        <v>0</v>
      </c>
    </row>
    <row r="52" spans="1:37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6">
        <v>6446642688</v>
      </c>
      <c r="G52" s="3">
        <f t="shared" si="1"/>
        <v>6.0374761472767879E-3</v>
      </c>
      <c r="H52" s="3">
        <f>1-E52/MAX(E$2:E52)</f>
        <v>8.0249385116970884E-2</v>
      </c>
      <c r="I52" s="22">
        <f t="shared" si="5"/>
        <v>960.7974999999999</v>
      </c>
      <c r="J52" s="22">
        <f t="shared" si="6"/>
        <v>958.95499999999993</v>
      </c>
      <c r="K52" s="22">
        <f t="shared" si="7"/>
        <v>959.46333333333325</v>
      </c>
      <c r="L52" s="22">
        <f t="shared" si="8"/>
        <v>956.79499999999996</v>
      </c>
      <c r="M52" s="2">
        <f t="shared" si="23"/>
        <v>2.7174999999999727</v>
      </c>
      <c r="N52" s="2">
        <f t="shared" si="24"/>
        <v>1.7674999999999272</v>
      </c>
      <c r="O52" s="2">
        <f t="shared" si="25"/>
        <v>1.6066666666666833</v>
      </c>
      <c r="P52" s="2">
        <f t="shared" si="26"/>
        <v>-0.61500000000000909</v>
      </c>
      <c r="Q52" s="2">
        <f t="shared" si="13"/>
        <v>13.8125</v>
      </c>
      <c r="R52" s="2">
        <f t="shared" si="14"/>
        <v>14.762500000000045</v>
      </c>
      <c r="S52" s="2">
        <f t="shared" si="15"/>
        <v>14.923333333333289</v>
      </c>
      <c r="T52" s="2">
        <f t="shared" si="16"/>
        <v>17.144999999999982</v>
      </c>
      <c r="U52" s="2">
        <f ca="1">IFERROR(SUM(OFFSET(M52,0,0,-计算结果!$B$18,1)),SUM(OFFSET(M52,0,0,-ROW(),1)))</f>
        <v>326.95750000000044</v>
      </c>
      <c r="V52" s="2">
        <f ca="1">IFERROR(SUM(OFFSET(N52,0,0,-计算结果!$B$18,1)),SUM(OFFSET(N52,0,0,-ROW(),1)))</f>
        <v>323.79500000000098</v>
      </c>
      <c r="W52" s="2">
        <f ca="1">IFERROR(SUM(OFFSET(O52,0,0,-计算结果!$B$18,1)),SUM(OFFSET(O52,0,0,-ROW(),1)))</f>
        <v>329.31999999999994</v>
      </c>
      <c r="X52" s="2">
        <f ca="1">IFERROR(SUM(OFFSET(P52,0,0,-计算结果!$B$18,1)),SUM(OFFSET(P52,0,0,-ROW(),1)))</f>
        <v>334.04499999999962</v>
      </c>
      <c r="Y52" s="2">
        <f ca="1">IFERROR(SUM(OFFSET(Q52,0,0,-计算结果!$B$18,1)),SUM(OFFSET(Q52,0,0,-ROW(),1)))</f>
        <v>362.70249999999999</v>
      </c>
      <c r="Z52" s="2">
        <f ca="1">IFERROR(SUM(OFFSET(R52,0,0,-计算结果!$B$18,1)),SUM(OFFSET(R52,0,0,-ROW(),1)))</f>
        <v>365.86499999999944</v>
      </c>
      <c r="AA52" s="2">
        <f ca="1">IFERROR(SUM(OFFSET(S52,0,0,-计算结果!$B$18,1)),SUM(OFFSET(S52,0,0,-ROW(),1)))</f>
        <v>360.34000000000049</v>
      </c>
      <c r="AB52" s="2">
        <f ca="1">IFERROR(SUM(OFFSET(T52,0,0,-计算结果!$B$18,1)),SUM(OFFSET(T52,0,0,-ROW(),1)))</f>
        <v>355.6150000000008</v>
      </c>
      <c r="AC52" s="2">
        <f t="shared" ca="1" si="17"/>
        <v>0.90144815654703359</v>
      </c>
      <c r="AD52" s="2">
        <f t="shared" ca="1" si="18"/>
        <v>0.88501223128750084</v>
      </c>
      <c r="AE52" s="2">
        <f t="shared" ca="1" si="19"/>
        <v>0.91391463617694257</v>
      </c>
      <c r="AF52" s="2">
        <f t="shared" ca="1" si="20"/>
        <v>0.939344515838755</v>
      </c>
      <c r="AG52" s="4" t="str">
        <f ca="1">IF(AND(AC52&lt;计算结果!$B$19,AD52&lt;计算结果!$B$19,AE52&lt;计算结果!$B$19,AF52&lt;计算结果!$B$19),"买",IF(AND(AC52&gt;计算结果!$B$20,AD52&gt;计算结果!$B$20,AE52&gt;计算结果!$B$20,AF52&gt;计算结果!$B$20),"卖",AG51))</f>
        <v>卖</v>
      </c>
      <c r="AH52" s="4" t="str">
        <f t="shared" ca="1" si="21"/>
        <v/>
      </c>
      <c r="AI52" s="3">
        <f ca="1">IF(AG51="买",E52/E51-1,0)-IF(AH52=1,计算结果!B$17,0)</f>
        <v>0</v>
      </c>
      <c r="AJ52" s="2">
        <f t="shared" ca="1" si="22"/>
        <v>1.0099410860916371</v>
      </c>
      <c r="AK52" s="3">
        <f ca="1">1-AJ52/MAX(AJ$2:AJ52)</f>
        <v>0</v>
      </c>
    </row>
    <row r="53" spans="1:37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6">
        <v>4258127104</v>
      </c>
      <c r="G53" s="3">
        <f t="shared" si="1"/>
        <v>-1.9174958540629783E-3</v>
      </c>
      <c r="H53" s="3">
        <f>1-E53/MAX(E$2:E53)</f>
        <v>8.2013003107780813E-2</v>
      </c>
      <c r="I53" s="22">
        <f t="shared" si="5"/>
        <v>962.98</v>
      </c>
      <c r="J53" s="22">
        <f t="shared" si="6"/>
        <v>963.30250000000001</v>
      </c>
      <c r="K53" s="22">
        <f t="shared" si="7"/>
        <v>962.99000000000012</v>
      </c>
      <c r="L53" s="22">
        <f t="shared" si="8"/>
        <v>963.01</v>
      </c>
      <c r="M53" s="2">
        <f t="shared" si="23"/>
        <v>6.1725000000001273</v>
      </c>
      <c r="N53" s="2">
        <f t="shared" si="24"/>
        <v>8.0150000000001</v>
      </c>
      <c r="O53" s="2">
        <f t="shared" si="25"/>
        <v>7.5066666666667743</v>
      </c>
      <c r="P53" s="2">
        <f t="shared" si="26"/>
        <v>10.175000000000068</v>
      </c>
      <c r="Q53" s="2">
        <f t="shared" si="13"/>
        <v>1.7474999999999454</v>
      </c>
      <c r="R53" s="2">
        <f t="shared" si="14"/>
        <v>-9.5000000000027285E-2</v>
      </c>
      <c r="S53" s="2">
        <f t="shared" si="15"/>
        <v>0.41333333333329847</v>
      </c>
      <c r="T53" s="2">
        <f t="shared" si="16"/>
        <v>-2.2549999999999955</v>
      </c>
      <c r="U53" s="2">
        <f ca="1">IFERROR(SUM(OFFSET(M53,0,0,-计算结果!$B$18,1)),SUM(OFFSET(M53,0,0,-ROW(),1)))</f>
        <v>329.93000000000052</v>
      </c>
      <c r="V53" s="2">
        <f ca="1">IFERROR(SUM(OFFSET(N53,0,0,-计算结果!$B$18,1)),SUM(OFFSET(N53,0,0,-ROW(),1)))</f>
        <v>326.78250000000094</v>
      </c>
      <c r="W53" s="2">
        <f ca="1">IFERROR(SUM(OFFSET(O53,0,0,-计算结果!$B$18,1)),SUM(OFFSET(O53,0,0,-ROW(),1)))</f>
        <v>332.44333333333327</v>
      </c>
      <c r="X53" s="2">
        <f ca="1">IFERROR(SUM(OFFSET(P53,0,0,-计算结果!$B$18,1)),SUM(OFFSET(P53,0,0,-ROW(),1)))</f>
        <v>337.46999999999957</v>
      </c>
      <c r="Y53" s="2">
        <f ca="1">IFERROR(SUM(OFFSET(Q53,0,0,-计算结果!$B$18,1)),SUM(OFFSET(Q53,0,0,-ROW(),1)))</f>
        <v>358.56999999999994</v>
      </c>
      <c r="Z53" s="2">
        <f ca="1">IFERROR(SUM(OFFSET(R53,0,0,-计算结果!$B$18,1)),SUM(OFFSET(R53,0,0,-ROW(),1)))</f>
        <v>361.71749999999952</v>
      </c>
      <c r="AA53" s="2">
        <f ca="1">IFERROR(SUM(OFFSET(S53,0,0,-计算结果!$B$18,1)),SUM(OFFSET(S53,0,0,-ROW(),1)))</f>
        <v>356.05666666666718</v>
      </c>
      <c r="AB53" s="2">
        <f ca="1">IFERROR(SUM(OFFSET(T53,0,0,-计算结果!$B$18,1)),SUM(OFFSET(T53,0,0,-ROW(),1)))</f>
        <v>351.03000000000088</v>
      </c>
      <c r="AC53" s="2">
        <f t="shared" ca="1" si="17"/>
        <v>0.92012717182140324</v>
      </c>
      <c r="AD53" s="2">
        <f t="shared" ca="1" si="18"/>
        <v>0.90341910468805453</v>
      </c>
      <c r="AE53" s="2">
        <f t="shared" ca="1" si="19"/>
        <v>0.93368096838518055</v>
      </c>
      <c r="AF53" s="2">
        <f t="shared" ca="1" si="20"/>
        <v>0.96137082300657695</v>
      </c>
      <c r="AG53" s="4" t="str">
        <f ca="1">IF(AND(AC53&lt;计算结果!$B$19,AD53&lt;计算结果!$B$19,AE53&lt;计算结果!$B$19,AF53&lt;计算结果!$B$19),"买",IF(AND(AC53&gt;计算结果!$B$20,AD53&gt;计算结果!$B$20,AE53&gt;计算结果!$B$20,AF53&gt;计算结果!$B$20),"卖",AG52))</f>
        <v>卖</v>
      </c>
      <c r="AH53" s="4" t="str">
        <f t="shared" ca="1" si="21"/>
        <v/>
      </c>
      <c r="AI53" s="3">
        <f ca="1">IF(AG52="买",E53/E52-1,0)-IF(AH53=1,计算结果!B$17,0)</f>
        <v>0</v>
      </c>
      <c r="AJ53" s="2">
        <f t="shared" ca="1" si="22"/>
        <v>1.0099410860916371</v>
      </c>
      <c r="AK53" s="3">
        <f ca="1">1-AJ53/MAX(AJ$2:AJ53)</f>
        <v>0</v>
      </c>
    </row>
    <row r="54" spans="1:37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6">
        <v>4141656320</v>
      </c>
      <c r="G54" s="3">
        <f t="shared" si="1"/>
        <v>-2.3469546705435773E-3</v>
      </c>
      <c r="H54" s="3">
        <f>1-E54/MAX(E$2:E54)</f>
        <v>8.416747697763538E-2</v>
      </c>
      <c r="I54" s="22">
        <f t="shared" si="5"/>
        <v>957.95749999999998</v>
      </c>
      <c r="J54" s="22">
        <f t="shared" si="6"/>
        <v>958.19749999999999</v>
      </c>
      <c r="K54" s="22">
        <f t="shared" si="7"/>
        <v>957.04666666666662</v>
      </c>
      <c r="L54" s="22">
        <f t="shared" si="8"/>
        <v>955.22499999999991</v>
      </c>
      <c r="M54" s="2">
        <f t="shared" si="23"/>
        <v>-1.3300000000000409</v>
      </c>
      <c r="N54" s="2">
        <f t="shared" si="24"/>
        <v>-1.6525000000000318</v>
      </c>
      <c r="O54" s="2">
        <f t="shared" si="25"/>
        <v>-1.3400000000001455</v>
      </c>
      <c r="P54" s="2">
        <f t="shared" si="26"/>
        <v>-1.3600000000000136</v>
      </c>
      <c r="Q54" s="2">
        <f t="shared" si="13"/>
        <v>14.180000000000064</v>
      </c>
      <c r="R54" s="2">
        <f t="shared" si="14"/>
        <v>14.502500000000055</v>
      </c>
      <c r="S54" s="2">
        <f t="shared" si="15"/>
        <v>14.190000000000168</v>
      </c>
      <c r="T54" s="2">
        <f t="shared" si="16"/>
        <v>14.210000000000036</v>
      </c>
      <c r="U54" s="2">
        <f ca="1">IFERROR(SUM(OFFSET(M54,0,0,-计算结果!$B$18,1)),SUM(OFFSET(M54,0,0,-ROW(),1)))</f>
        <v>333.89000000000044</v>
      </c>
      <c r="V54" s="2">
        <f ca="1">IFERROR(SUM(OFFSET(N54,0,0,-计算结果!$B$18,1)),SUM(OFFSET(N54,0,0,-ROW(),1)))</f>
        <v>332.20000000000084</v>
      </c>
      <c r="W54" s="2">
        <f ca="1">IFERROR(SUM(OFFSET(O54,0,0,-计算结果!$B$18,1)),SUM(OFFSET(O54,0,0,-ROW(),1)))</f>
        <v>336.82333333333304</v>
      </c>
      <c r="X54" s="2">
        <f ca="1">IFERROR(SUM(OFFSET(P54,0,0,-计算结果!$B$18,1)),SUM(OFFSET(P54,0,0,-ROW(),1)))</f>
        <v>342.68999999999949</v>
      </c>
      <c r="Y54" s="2">
        <f ca="1">IFERROR(SUM(OFFSET(Q54,0,0,-计算结果!$B$18,1)),SUM(OFFSET(Q54,0,0,-ROW(),1)))</f>
        <v>356.48</v>
      </c>
      <c r="Z54" s="2">
        <f ca="1">IFERROR(SUM(OFFSET(R54,0,0,-计算结果!$B$18,1)),SUM(OFFSET(R54,0,0,-ROW(),1)))</f>
        <v>358.16999999999962</v>
      </c>
      <c r="AA54" s="2">
        <f ca="1">IFERROR(SUM(OFFSET(S54,0,0,-计算结果!$B$18,1)),SUM(OFFSET(S54,0,0,-ROW(),1)))</f>
        <v>353.54666666666742</v>
      </c>
      <c r="AB54" s="2">
        <f ca="1">IFERROR(SUM(OFFSET(T54,0,0,-计算结果!$B$18,1)),SUM(OFFSET(T54,0,0,-ROW(),1)))</f>
        <v>347.68000000000097</v>
      </c>
      <c r="AC54" s="2">
        <f t="shared" ca="1" si="17"/>
        <v>0.93663038599641057</v>
      </c>
      <c r="AD54" s="2">
        <f t="shared" ca="1" si="18"/>
        <v>0.92749253147946842</v>
      </c>
      <c r="AE54" s="2">
        <f t="shared" ca="1" si="19"/>
        <v>0.95269837079498887</v>
      </c>
      <c r="AF54" s="2">
        <f t="shared" ca="1" si="20"/>
        <v>0.9856477220432539</v>
      </c>
      <c r="AG54" s="4" t="str">
        <f ca="1">IF(AND(AC54&lt;计算结果!$B$19,AD54&lt;计算结果!$B$19,AE54&lt;计算结果!$B$19,AF54&lt;计算结果!$B$19),"买",IF(AND(AC54&gt;计算结果!$B$20,AD54&gt;计算结果!$B$20,AE54&gt;计算结果!$B$20,AF54&gt;计算结果!$B$20),"卖",AG53))</f>
        <v>卖</v>
      </c>
      <c r="AH54" s="4" t="str">
        <f t="shared" ca="1" si="21"/>
        <v/>
      </c>
      <c r="AI54" s="3">
        <f ca="1">IF(AG53="买",E54/E53-1,0)-IF(AH54=1,计算结果!B$17,0)</f>
        <v>0</v>
      </c>
      <c r="AJ54" s="2">
        <f t="shared" ca="1" si="22"/>
        <v>1.0099410860916371</v>
      </c>
      <c r="AK54" s="3">
        <f ca="1">1-AJ54/MAX(AJ$2:AJ54)</f>
        <v>0</v>
      </c>
    </row>
    <row r="55" spans="1:37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6">
        <v>4842150912</v>
      </c>
      <c r="G55" s="3">
        <f t="shared" si="1"/>
        <v>-5.7250517856957117E-3</v>
      </c>
      <c r="H55" s="3">
        <f>1-E55/MAX(E$2:E55)</f>
        <v>8.9410665598962713E-2</v>
      </c>
      <c r="I55" s="22">
        <f t="shared" si="5"/>
        <v>958.30750000000012</v>
      </c>
      <c r="J55" s="22">
        <f t="shared" si="6"/>
        <v>959.61250000000007</v>
      </c>
      <c r="K55" s="22">
        <f t="shared" si="7"/>
        <v>959.34666666666669</v>
      </c>
      <c r="L55" s="22">
        <f t="shared" si="8"/>
        <v>961.42499999999995</v>
      </c>
      <c r="M55" s="2">
        <f t="shared" si="23"/>
        <v>10.152500000000032</v>
      </c>
      <c r="N55" s="2">
        <f t="shared" si="24"/>
        <v>9.9125000000000227</v>
      </c>
      <c r="O55" s="2">
        <f t="shared" si="25"/>
        <v>11.063333333333389</v>
      </c>
      <c r="P55" s="2">
        <f t="shared" si="26"/>
        <v>12.885000000000105</v>
      </c>
      <c r="Q55" s="2">
        <f t="shared" si="13"/>
        <v>3.2174999999999727</v>
      </c>
      <c r="R55" s="2">
        <f t="shared" si="14"/>
        <v>3.4574999999999818</v>
      </c>
      <c r="S55" s="2">
        <f t="shared" si="15"/>
        <v>2.3066666666666151</v>
      </c>
      <c r="T55" s="2">
        <f t="shared" si="16"/>
        <v>0.48499999999989996</v>
      </c>
      <c r="U55" s="2">
        <f ca="1">IFERROR(SUM(OFFSET(M55,0,0,-计算结果!$B$18,1)),SUM(OFFSET(M55,0,0,-ROW(),1)))</f>
        <v>316.75250000000051</v>
      </c>
      <c r="V55" s="2">
        <f ca="1">IFERROR(SUM(OFFSET(N55,0,0,-计算结果!$B$18,1)),SUM(OFFSET(N55,0,0,-ROW(),1)))</f>
        <v>316.56500000000096</v>
      </c>
      <c r="W55" s="2">
        <f ca="1">IFERROR(SUM(OFFSET(O55,0,0,-计算结果!$B$18,1)),SUM(OFFSET(O55,0,0,-ROW(),1)))</f>
        <v>320.84333333333325</v>
      </c>
      <c r="X55" s="2">
        <f ca="1">IFERROR(SUM(OFFSET(P55,0,0,-计算结果!$B$18,1)),SUM(OFFSET(P55,0,0,-ROW(),1)))</f>
        <v>329.02499999999964</v>
      </c>
      <c r="Y55" s="2">
        <f ca="1">IFERROR(SUM(OFFSET(Q55,0,0,-计算结果!$B$18,1)),SUM(OFFSET(Q55,0,0,-ROW(),1)))</f>
        <v>346.14749999999992</v>
      </c>
      <c r="Z55" s="2">
        <f ca="1">IFERROR(SUM(OFFSET(R55,0,0,-计算结果!$B$18,1)),SUM(OFFSET(R55,0,0,-ROW(),1)))</f>
        <v>346.33499999999947</v>
      </c>
      <c r="AA55" s="2">
        <f ca="1">IFERROR(SUM(OFFSET(S55,0,0,-计算结果!$B$18,1)),SUM(OFFSET(S55,0,0,-ROW(),1)))</f>
        <v>342.05666666666718</v>
      </c>
      <c r="AB55" s="2">
        <f ca="1">IFERROR(SUM(OFFSET(T55,0,0,-计算结果!$B$18,1)),SUM(OFFSET(T55,0,0,-ROW(),1)))</f>
        <v>333.8750000000008</v>
      </c>
      <c r="AC55" s="2">
        <f t="shared" ca="1" si="17"/>
        <v>0.91507955423627374</v>
      </c>
      <c r="AD55" s="2">
        <f t="shared" ca="1" si="18"/>
        <v>0.91404276206563428</v>
      </c>
      <c r="AE55" s="2">
        <f t="shared" ca="1" si="19"/>
        <v>0.93798298527534263</v>
      </c>
      <c r="AF55" s="2">
        <f t="shared" ca="1" si="20"/>
        <v>0.98547360539123585</v>
      </c>
      <c r="AG55" s="4" t="str">
        <f ca="1">IF(AND(AC55&lt;计算结果!$B$19,AD55&lt;计算结果!$B$19,AE55&lt;计算结果!$B$19,AF55&lt;计算结果!$B$19),"买",IF(AND(AC55&gt;计算结果!$B$20,AD55&gt;计算结果!$B$20,AE55&gt;计算结果!$B$20,AF55&gt;计算结果!$B$20),"卖",AG54))</f>
        <v>卖</v>
      </c>
      <c r="AH55" s="4" t="str">
        <f t="shared" ca="1" si="21"/>
        <v/>
      </c>
      <c r="AI55" s="3">
        <f ca="1">IF(AG54="买",E55/E54-1,0)-IF(AH55=1,计算结果!B$17,0)</f>
        <v>0</v>
      </c>
      <c r="AJ55" s="2">
        <f t="shared" ca="1" si="22"/>
        <v>1.0099410860916371</v>
      </c>
      <c r="AK55" s="3">
        <f ca="1">1-AJ55/MAX(AJ$2:AJ55)</f>
        <v>0</v>
      </c>
    </row>
    <row r="56" spans="1:37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6">
        <v>5459378688</v>
      </c>
      <c r="G56" s="3">
        <f t="shared" si="1"/>
        <v>-1.9011924329191188E-2</v>
      </c>
      <c r="H56" s="3">
        <f>1-E56/MAX(E$2:E56)</f>
        <v>0.10672272111956382</v>
      </c>
      <c r="I56" s="22">
        <f t="shared" si="5"/>
        <v>940.78499999999997</v>
      </c>
      <c r="J56" s="22">
        <f t="shared" si="6"/>
        <v>944.70499999999993</v>
      </c>
      <c r="K56" s="22">
        <f t="shared" si="7"/>
        <v>942.03666666666652</v>
      </c>
      <c r="L56" s="22">
        <f t="shared" si="8"/>
        <v>944.54</v>
      </c>
      <c r="M56" s="2">
        <f t="shared" si="23"/>
        <v>-5.5975000000000819</v>
      </c>
      <c r="N56" s="2">
        <f t="shared" si="24"/>
        <v>-6.9025000000000318</v>
      </c>
      <c r="O56" s="2">
        <f t="shared" si="25"/>
        <v>-6.6366666666666561</v>
      </c>
      <c r="P56" s="2">
        <f t="shared" si="26"/>
        <v>-8.7149999999999181</v>
      </c>
      <c r="Q56" s="2">
        <f t="shared" si="13"/>
        <v>21.937500000000114</v>
      </c>
      <c r="R56" s="2">
        <f t="shared" si="14"/>
        <v>23.242500000000064</v>
      </c>
      <c r="S56" s="2">
        <f t="shared" si="15"/>
        <v>22.976666666666688</v>
      </c>
      <c r="T56" s="2">
        <f t="shared" si="16"/>
        <v>25.05499999999995</v>
      </c>
      <c r="U56" s="2">
        <f ca="1">IFERROR(SUM(OFFSET(M56,0,0,-计算结果!$B$18,1)),SUM(OFFSET(M56,0,0,-ROW(),1)))</f>
        <v>282.53000000000043</v>
      </c>
      <c r="V56" s="2">
        <f ca="1">IFERROR(SUM(OFFSET(N56,0,0,-计算结果!$B$18,1)),SUM(OFFSET(N56,0,0,-ROW(),1)))</f>
        <v>274.00250000000085</v>
      </c>
      <c r="W56" s="2">
        <f ca="1">IFERROR(SUM(OFFSET(O56,0,0,-计算结果!$B$18,1)),SUM(OFFSET(O56,0,0,-ROW(),1)))</f>
        <v>282.45666666666648</v>
      </c>
      <c r="X56" s="2">
        <f ca="1">IFERROR(SUM(OFFSET(P56,0,0,-计算结果!$B$18,1)),SUM(OFFSET(P56,0,0,-ROW(),1)))</f>
        <v>282.3099999999996</v>
      </c>
      <c r="Y56" s="2">
        <f ca="1">IFERROR(SUM(OFFSET(Q56,0,0,-计算结果!$B$18,1)),SUM(OFFSET(Q56,0,0,-ROW(),1)))</f>
        <v>381.09000000000003</v>
      </c>
      <c r="Z56" s="2">
        <f ca="1">IFERROR(SUM(OFFSET(R56,0,0,-计算结果!$B$18,1)),SUM(OFFSET(R56,0,0,-ROW(),1)))</f>
        <v>389.61749999999961</v>
      </c>
      <c r="AA56" s="2">
        <f ca="1">IFERROR(SUM(OFFSET(S56,0,0,-计算结果!$B$18,1)),SUM(OFFSET(S56,0,0,-ROW(),1)))</f>
        <v>381.16333333333398</v>
      </c>
      <c r="AB56" s="2">
        <f ca="1">IFERROR(SUM(OFFSET(T56,0,0,-计算结果!$B$18,1)),SUM(OFFSET(T56,0,0,-ROW(),1)))</f>
        <v>381.31000000000085</v>
      </c>
      <c r="AC56" s="2">
        <f t="shared" ca="1" si="17"/>
        <v>0.7413734288488294</v>
      </c>
      <c r="AD56" s="2">
        <f t="shared" ca="1" si="18"/>
        <v>0.70326024883379501</v>
      </c>
      <c r="AE56" s="2">
        <f t="shared" ca="1" si="19"/>
        <v>0.74103839998600596</v>
      </c>
      <c r="AF56" s="2">
        <f t="shared" ca="1" si="20"/>
        <v>0.74036872885578398</v>
      </c>
      <c r="AG56" s="4" t="str">
        <f ca="1">IF(AND(AC56&lt;计算结果!$B$19,AD56&lt;计算结果!$B$19,AE56&lt;计算结果!$B$19,AF56&lt;计算结果!$B$19),"买",IF(AND(AC56&gt;计算结果!$B$20,AD56&gt;计算结果!$B$20,AE56&gt;计算结果!$B$20,AF56&gt;计算结果!$B$20),"卖",AG55))</f>
        <v>卖</v>
      </c>
      <c r="AH56" s="4" t="str">
        <f t="shared" ca="1" si="21"/>
        <v/>
      </c>
      <c r="AI56" s="3">
        <f ca="1">IF(AG55="买",E56/E55-1,0)-IF(AH56=1,计算结果!B$17,0)</f>
        <v>0</v>
      </c>
      <c r="AJ56" s="2">
        <f t="shared" ca="1" si="22"/>
        <v>1.0099410860916371</v>
      </c>
      <c r="AK56" s="3">
        <f ca="1">1-AJ56/MAX(AJ$2:AJ56)</f>
        <v>0</v>
      </c>
    </row>
    <row r="57" spans="1:37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6">
        <v>4555322880</v>
      </c>
      <c r="G57" s="3">
        <f t="shared" si="1"/>
        <v>5.5174327396134704E-3</v>
      </c>
      <c r="H57" s="3">
        <f>1-E57/MAX(E$2:E57)</f>
        <v>0.101794123815516</v>
      </c>
      <c r="I57" s="22">
        <f t="shared" si="5"/>
        <v>938.77250000000004</v>
      </c>
      <c r="J57" s="22">
        <f t="shared" si="6"/>
        <v>936.93250000000012</v>
      </c>
      <c r="K57" s="22">
        <f t="shared" si="7"/>
        <v>937.63000000000011</v>
      </c>
      <c r="L57" s="22">
        <f t="shared" si="8"/>
        <v>935.34500000000003</v>
      </c>
      <c r="M57" s="2">
        <f t="shared" si="23"/>
        <v>1.5750000000000455</v>
      </c>
      <c r="N57" s="2">
        <f t="shared" si="24"/>
        <v>-2.3449999999999136</v>
      </c>
      <c r="O57" s="2">
        <f t="shared" si="25"/>
        <v>0.32333333333349401</v>
      </c>
      <c r="P57" s="2">
        <f t="shared" si="26"/>
        <v>-2.17999999999995</v>
      </c>
      <c r="Q57" s="2">
        <f t="shared" si="13"/>
        <v>12.454999999999927</v>
      </c>
      <c r="R57" s="2">
        <f t="shared" si="14"/>
        <v>16.374999999999886</v>
      </c>
      <c r="S57" s="2">
        <f t="shared" si="15"/>
        <v>13.706666666666479</v>
      </c>
      <c r="T57" s="2">
        <f t="shared" si="16"/>
        <v>16.209999999999923</v>
      </c>
      <c r="U57" s="2">
        <f ca="1">IFERROR(SUM(OFFSET(M57,0,0,-计算结果!$B$18,1)),SUM(OFFSET(M57,0,0,-ROW(),1)))</f>
        <v>282.24000000000046</v>
      </c>
      <c r="V57" s="2">
        <f ca="1">IFERROR(SUM(OFFSET(N57,0,0,-计算结果!$B$18,1)),SUM(OFFSET(N57,0,0,-ROW(),1)))</f>
        <v>270.72250000000099</v>
      </c>
      <c r="W57" s="2">
        <f ca="1">IFERROR(SUM(OFFSET(O57,0,0,-计算结果!$B$18,1)),SUM(OFFSET(O57,0,0,-ROW(),1)))</f>
        <v>280.23333333333323</v>
      </c>
      <c r="X57" s="2">
        <f ca="1">IFERROR(SUM(OFFSET(P57,0,0,-计算结果!$B$18,1)),SUM(OFFSET(P57,0,0,-ROW(),1)))</f>
        <v>276.21999999999957</v>
      </c>
      <c r="Y57" s="2">
        <f ca="1">IFERROR(SUM(OFFSET(Q57,0,0,-计算结果!$B$18,1)),SUM(OFFSET(Q57,0,0,-ROW(),1)))</f>
        <v>382.68999999999994</v>
      </c>
      <c r="Z57" s="2">
        <f ca="1">IFERROR(SUM(OFFSET(R57,0,0,-计算结果!$B$18,1)),SUM(OFFSET(R57,0,0,-ROW(),1)))</f>
        <v>394.20749999999941</v>
      </c>
      <c r="AA57" s="2">
        <f ca="1">IFERROR(SUM(OFFSET(S57,0,0,-计算结果!$B$18,1)),SUM(OFFSET(S57,0,0,-ROW(),1)))</f>
        <v>384.69666666666717</v>
      </c>
      <c r="AB57" s="2">
        <f ca="1">IFERROR(SUM(OFFSET(T57,0,0,-计算结果!$B$18,1)),SUM(OFFSET(T57,0,0,-ROW(),1)))</f>
        <v>388.71000000000083</v>
      </c>
      <c r="AC57" s="2">
        <f t="shared" ca="1" si="17"/>
        <v>0.73751600512164028</v>
      </c>
      <c r="AD57" s="2">
        <f t="shared" ca="1" si="18"/>
        <v>0.68675126678209164</v>
      </c>
      <c r="AE57" s="2">
        <f t="shared" ca="1" si="19"/>
        <v>0.72845272032510344</v>
      </c>
      <c r="AF57" s="2">
        <f t="shared" ca="1" si="20"/>
        <v>0.71060687916441301</v>
      </c>
      <c r="AG57" s="4" t="str">
        <f ca="1">IF(AND(AC57&lt;计算结果!$B$19,AD57&lt;计算结果!$B$19,AE57&lt;计算结果!$B$19,AF57&lt;计算结果!$B$19),"买",IF(AND(AC57&gt;计算结果!$B$20,AD57&gt;计算结果!$B$20,AE57&gt;计算结果!$B$20,AF57&gt;计算结果!$B$20),"卖",AG56))</f>
        <v>卖</v>
      </c>
      <c r="AH57" s="4" t="str">
        <f t="shared" ca="1" si="21"/>
        <v/>
      </c>
      <c r="AI57" s="3">
        <f ca="1">IF(AG56="买",E57/E56-1,0)-IF(AH57=1,计算结果!B$17,0)</f>
        <v>0</v>
      </c>
      <c r="AJ57" s="2">
        <f t="shared" ca="1" si="22"/>
        <v>1.0099410860916371</v>
      </c>
      <c r="AK57" s="3">
        <f ca="1">1-AJ57/MAX(AJ$2:AJ57)</f>
        <v>0</v>
      </c>
    </row>
    <row r="58" spans="1:37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6">
        <v>10109403136</v>
      </c>
      <c r="G58" s="3">
        <f t="shared" si="1"/>
        <v>3.814476756527263E-2</v>
      </c>
      <c r="H58" s="3">
        <f>1-E58/MAX(E$2:E58)</f>
        <v>6.7532269442696746E-2</v>
      </c>
      <c r="I58" s="22">
        <f t="shared" si="5"/>
        <v>970.93249999999989</v>
      </c>
      <c r="J58" s="22">
        <f t="shared" si="6"/>
        <v>961.755</v>
      </c>
      <c r="K58" s="22">
        <f t="shared" si="7"/>
        <v>968.52999999999986</v>
      </c>
      <c r="L58" s="22">
        <f t="shared" si="8"/>
        <v>963.72499999999991</v>
      </c>
      <c r="M58" s="2">
        <f t="shared" si="23"/>
        <v>51.127499999999941</v>
      </c>
      <c r="N58" s="2">
        <f t="shared" si="24"/>
        <v>52.967499999999859</v>
      </c>
      <c r="O58" s="2">
        <f t="shared" si="25"/>
        <v>52.269999999999868</v>
      </c>
      <c r="P58" s="2">
        <f t="shared" si="26"/>
        <v>54.55499999999995</v>
      </c>
      <c r="Q58" s="2">
        <f t="shared" si="13"/>
        <v>1.2225000000000819</v>
      </c>
      <c r="R58" s="2">
        <f t="shared" si="14"/>
        <v>-0.61749999999983629</v>
      </c>
      <c r="S58" s="2">
        <f t="shared" si="15"/>
        <v>8.0000000000154614E-2</v>
      </c>
      <c r="T58" s="2">
        <f t="shared" si="16"/>
        <v>-2.2049999999999272</v>
      </c>
      <c r="U58" s="2">
        <f ca="1">IFERROR(SUM(OFFSET(M58,0,0,-计算结果!$B$18,1)),SUM(OFFSET(M58,0,0,-ROW(),1)))</f>
        <v>328.57750000000033</v>
      </c>
      <c r="V58" s="2">
        <f ca="1">IFERROR(SUM(OFFSET(N58,0,0,-计算结果!$B$18,1)),SUM(OFFSET(N58,0,0,-ROW(),1)))</f>
        <v>318.3650000000008</v>
      </c>
      <c r="W58" s="2">
        <f ca="1">IFERROR(SUM(OFFSET(O58,0,0,-计算结果!$B$18,1)),SUM(OFFSET(O58,0,0,-ROW(),1)))</f>
        <v>326.68333333333305</v>
      </c>
      <c r="X58" s="2">
        <f ca="1">IFERROR(SUM(OFFSET(P58,0,0,-计算结果!$B$18,1)),SUM(OFFSET(P58,0,0,-ROW(),1)))</f>
        <v>322.89499999999953</v>
      </c>
      <c r="Y58" s="2">
        <f ca="1">IFERROR(SUM(OFFSET(Q58,0,0,-计算结果!$B$18,1)),SUM(OFFSET(Q58,0,0,-ROW(),1)))</f>
        <v>377.7025000000001</v>
      </c>
      <c r="Z58" s="2">
        <f ca="1">IFERROR(SUM(OFFSET(R58,0,0,-计算结果!$B$18,1)),SUM(OFFSET(R58,0,0,-ROW(),1)))</f>
        <v>387.91499999999962</v>
      </c>
      <c r="AA58" s="2">
        <f ca="1">IFERROR(SUM(OFFSET(S58,0,0,-计算结果!$B$18,1)),SUM(OFFSET(S58,0,0,-ROW(),1)))</f>
        <v>379.59666666666737</v>
      </c>
      <c r="AB58" s="2">
        <f ca="1">IFERROR(SUM(OFFSET(T58,0,0,-计算结果!$B$18,1)),SUM(OFFSET(T58,0,0,-ROW(),1)))</f>
        <v>383.3850000000009</v>
      </c>
      <c r="AC58" s="2">
        <f t="shared" ca="1" si="17"/>
        <v>0.86993731839212141</v>
      </c>
      <c r="AD58" s="2">
        <f t="shared" ca="1" si="18"/>
        <v>0.82070814482554455</v>
      </c>
      <c r="AE58" s="2">
        <f t="shared" ca="1" si="19"/>
        <v>0.86060643314394869</v>
      </c>
      <c r="AF58" s="2">
        <f t="shared" ca="1" si="20"/>
        <v>0.84222126582938495</v>
      </c>
      <c r="AG58" s="4" t="str">
        <f ca="1">IF(AND(AC58&lt;计算结果!$B$19,AD58&lt;计算结果!$B$19,AE58&lt;计算结果!$B$19,AF58&lt;计算结果!$B$19),"买",IF(AND(AC58&gt;计算结果!$B$20,AD58&gt;计算结果!$B$20,AE58&gt;计算结果!$B$20,AF58&gt;计算结果!$B$20),"卖",AG57))</f>
        <v>卖</v>
      </c>
      <c r="AH58" s="4" t="str">
        <f t="shared" ca="1" si="21"/>
        <v/>
      </c>
      <c r="AI58" s="3">
        <f ca="1">IF(AG57="买",E58/E57-1,0)-IF(AH58=1,计算结果!B$17,0)</f>
        <v>0</v>
      </c>
      <c r="AJ58" s="2">
        <f t="shared" ca="1" si="22"/>
        <v>1.0099410860916371</v>
      </c>
      <c r="AK58" s="3">
        <f ca="1">1-AJ58/MAX(AJ$2:AJ58)</f>
        <v>0</v>
      </c>
    </row>
    <row r="59" spans="1:37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6">
        <v>7296500224</v>
      </c>
      <c r="G59" s="3">
        <f t="shared" si="1"/>
        <v>-1.6337129654241722E-2</v>
      </c>
      <c r="H59" s="3">
        <f>1-E59/MAX(E$2:E59)</f>
        <v>8.2766115655207972E-2</v>
      </c>
      <c r="I59" s="22">
        <f t="shared" si="5"/>
        <v>963.625</v>
      </c>
      <c r="J59" s="22">
        <f t="shared" si="6"/>
        <v>965.20749999999998</v>
      </c>
      <c r="K59" s="22">
        <f t="shared" si="7"/>
        <v>964.11333333333323</v>
      </c>
      <c r="L59" s="22">
        <f t="shared" si="8"/>
        <v>965.08999999999992</v>
      </c>
      <c r="M59" s="2">
        <f t="shared" si="23"/>
        <v>3.1275000000000546</v>
      </c>
      <c r="N59" s="2">
        <f t="shared" si="24"/>
        <v>12.30499999999995</v>
      </c>
      <c r="O59" s="2">
        <f t="shared" si="25"/>
        <v>5.5300000000000864</v>
      </c>
      <c r="P59" s="2">
        <f t="shared" si="26"/>
        <v>10.335000000000036</v>
      </c>
      <c r="Q59" s="2">
        <f t="shared" si="13"/>
        <v>14.812499999999886</v>
      </c>
      <c r="R59" s="2">
        <f t="shared" si="14"/>
        <v>5.6349999999999909</v>
      </c>
      <c r="S59" s="2">
        <f t="shared" si="15"/>
        <v>12.409999999999854</v>
      </c>
      <c r="T59" s="2">
        <f t="shared" si="16"/>
        <v>7.6049999999999045</v>
      </c>
      <c r="U59" s="2">
        <f ca="1">IFERROR(SUM(OFFSET(M59,0,0,-计算结果!$B$18,1)),SUM(OFFSET(M59,0,0,-ROW(),1)))</f>
        <v>335.95000000000027</v>
      </c>
      <c r="V59" s="2">
        <f ca="1">IFERROR(SUM(OFFSET(N59,0,0,-计算结果!$B$18,1)),SUM(OFFSET(N59,0,0,-ROW(),1)))</f>
        <v>336.38000000000079</v>
      </c>
      <c r="W59" s="2">
        <f ca="1">IFERROR(SUM(OFFSET(O59,0,0,-计算结果!$B$18,1)),SUM(OFFSET(O59,0,0,-ROW(),1)))</f>
        <v>337.1333333333331</v>
      </c>
      <c r="X59" s="2">
        <f ca="1">IFERROR(SUM(OFFSET(P59,0,0,-计算结果!$B$18,1)),SUM(OFFSET(P59,0,0,-ROW(),1)))</f>
        <v>339.49999999999955</v>
      </c>
      <c r="Y59" s="2">
        <f ca="1">IFERROR(SUM(OFFSET(Q59,0,0,-计算结果!$B$18,1)),SUM(OFFSET(Q59,0,0,-ROW(),1)))</f>
        <v>374.34000000000003</v>
      </c>
      <c r="Z59" s="2">
        <f ca="1">IFERROR(SUM(OFFSET(R59,0,0,-计算结果!$B$18,1)),SUM(OFFSET(R59,0,0,-ROW(),1)))</f>
        <v>373.90999999999951</v>
      </c>
      <c r="AA59" s="2">
        <f ca="1">IFERROR(SUM(OFFSET(S59,0,0,-计算结果!$B$18,1)),SUM(OFFSET(S59,0,0,-ROW(),1)))</f>
        <v>373.15666666666721</v>
      </c>
      <c r="AB59" s="2">
        <f ca="1">IFERROR(SUM(OFFSET(T59,0,0,-计算结果!$B$18,1)),SUM(OFFSET(T59,0,0,-ROW(),1)))</f>
        <v>370.79000000000076</v>
      </c>
      <c r="AC59" s="2">
        <f t="shared" ca="1" si="17"/>
        <v>0.89744617192926279</v>
      </c>
      <c r="AD59" s="2">
        <f t="shared" ca="1" si="18"/>
        <v>0.89962825278810743</v>
      </c>
      <c r="AE59" s="2">
        <f t="shared" ca="1" si="19"/>
        <v>0.90346324600033756</v>
      </c>
      <c r="AF59" s="2">
        <f t="shared" ca="1" si="20"/>
        <v>0.91561261091183377</v>
      </c>
      <c r="AG59" s="4" t="str">
        <f ca="1">IF(AND(AC59&lt;计算结果!$B$19,AD59&lt;计算结果!$B$19,AE59&lt;计算结果!$B$19,AF59&lt;计算结果!$B$19),"买",IF(AND(AC59&gt;计算结果!$B$20,AD59&gt;计算结果!$B$20,AE59&gt;计算结果!$B$20,AF59&gt;计算结果!$B$20),"卖",AG58))</f>
        <v>卖</v>
      </c>
      <c r="AH59" s="4" t="str">
        <f t="shared" ca="1" si="21"/>
        <v/>
      </c>
      <c r="AI59" s="3">
        <f ca="1">IF(AG58="买",E59/E58-1,0)-IF(AH59=1,计算结果!B$17,0)</f>
        <v>0</v>
      </c>
      <c r="AJ59" s="2">
        <f t="shared" ca="1" si="22"/>
        <v>1.0099410860916371</v>
      </c>
      <c r="AK59" s="3">
        <f ca="1">1-AJ59/MAX(AJ$2:AJ59)</f>
        <v>0</v>
      </c>
    </row>
    <row r="60" spans="1:37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6">
        <v>6069514240</v>
      </c>
      <c r="G60" s="3">
        <f t="shared" si="1"/>
        <v>-6.8283861312047334E-3</v>
      </c>
      <c r="H60" s="3">
        <f>1-E60/MAX(E$2:E60)</f>
        <v>8.9029342790138966E-2</v>
      </c>
      <c r="I60" s="22">
        <f t="shared" si="5"/>
        <v>958.125</v>
      </c>
      <c r="J60" s="22">
        <f t="shared" si="6"/>
        <v>959.36250000000007</v>
      </c>
      <c r="K60" s="22">
        <f t="shared" si="7"/>
        <v>958.97000000000014</v>
      </c>
      <c r="L60" s="22">
        <f t="shared" si="8"/>
        <v>960.66000000000008</v>
      </c>
      <c r="M60" s="2">
        <f t="shared" si="23"/>
        <v>4.1150000000000091</v>
      </c>
      <c r="N60" s="2">
        <f t="shared" si="24"/>
        <v>2.5325000000000273</v>
      </c>
      <c r="O60" s="2">
        <f t="shared" si="25"/>
        <v>3.6266666666667788</v>
      </c>
      <c r="P60" s="2">
        <f t="shared" si="26"/>
        <v>2.6500000000000909</v>
      </c>
      <c r="Q60" s="2">
        <f t="shared" si="13"/>
        <v>10.044999999999959</v>
      </c>
      <c r="R60" s="2">
        <f t="shared" si="14"/>
        <v>11.627499999999941</v>
      </c>
      <c r="S60" s="2">
        <f t="shared" si="15"/>
        <v>10.533333333333189</v>
      </c>
      <c r="T60" s="2">
        <f t="shared" si="16"/>
        <v>11.509999999999877</v>
      </c>
      <c r="U60" s="2">
        <f ca="1">IFERROR(SUM(OFFSET(M60,0,0,-计算结果!$B$18,1)),SUM(OFFSET(M60,0,0,-ROW(),1)))</f>
        <v>342.12750000000028</v>
      </c>
      <c r="V60" s="2">
        <f ca="1">IFERROR(SUM(OFFSET(N60,0,0,-计算结果!$B$18,1)),SUM(OFFSET(N60,0,0,-ROW(),1)))</f>
        <v>344.15250000000083</v>
      </c>
      <c r="W60" s="2">
        <f ca="1">IFERROR(SUM(OFFSET(O60,0,0,-计算结果!$B$18,1)),SUM(OFFSET(O60,0,0,-ROW(),1)))</f>
        <v>343.8399999999998</v>
      </c>
      <c r="X60" s="2">
        <f ca="1">IFERROR(SUM(OFFSET(P60,0,0,-计算结果!$B$18,1)),SUM(OFFSET(P60,0,0,-ROW(),1)))</f>
        <v>347.26499999999965</v>
      </c>
      <c r="Y60" s="2">
        <f ca="1">IFERROR(SUM(OFFSET(Q60,0,0,-计算结果!$B$18,1)),SUM(OFFSET(Q60,0,0,-ROW(),1)))</f>
        <v>371.90250000000003</v>
      </c>
      <c r="Z60" s="2">
        <f ca="1">IFERROR(SUM(OFFSET(R60,0,0,-计算结果!$B$18,1)),SUM(OFFSET(R60,0,0,-ROW(),1)))</f>
        <v>369.87749999999949</v>
      </c>
      <c r="AA60" s="2">
        <f ca="1">IFERROR(SUM(OFFSET(S60,0,0,-计算结果!$B$18,1)),SUM(OFFSET(S60,0,0,-ROW(),1)))</f>
        <v>370.19000000000051</v>
      </c>
      <c r="AB60" s="2">
        <f ca="1">IFERROR(SUM(OFFSET(T60,0,0,-计算结果!$B$18,1)),SUM(OFFSET(T60,0,0,-ROW(),1)))</f>
        <v>366.76500000000067</v>
      </c>
      <c r="AC60" s="2">
        <f t="shared" ca="1" si="17"/>
        <v>0.91993869360921277</v>
      </c>
      <c r="AD60" s="2">
        <f t="shared" ca="1" si="18"/>
        <v>0.93044994626599697</v>
      </c>
      <c r="AE60" s="2">
        <f t="shared" ca="1" si="19"/>
        <v>0.92882033550338838</v>
      </c>
      <c r="AF60" s="2">
        <f t="shared" ca="1" si="20"/>
        <v>0.94683244039098335</v>
      </c>
      <c r="AG60" s="4" t="str">
        <f ca="1">IF(AND(AC60&lt;计算结果!$B$19,AD60&lt;计算结果!$B$19,AE60&lt;计算结果!$B$19,AF60&lt;计算结果!$B$19),"买",IF(AND(AC60&gt;计算结果!$B$20,AD60&gt;计算结果!$B$20,AE60&gt;计算结果!$B$20,AF60&gt;计算结果!$B$20),"卖",AG59))</f>
        <v>卖</v>
      </c>
      <c r="AH60" s="4" t="str">
        <f t="shared" ca="1" si="21"/>
        <v/>
      </c>
      <c r="AI60" s="3">
        <f ca="1">IF(AG59="买",E60/E59-1,0)-IF(AH60=1,计算结果!B$17,0)</f>
        <v>0</v>
      </c>
      <c r="AJ60" s="2">
        <f t="shared" ca="1" si="22"/>
        <v>1.0099410860916371</v>
      </c>
      <c r="AK60" s="3">
        <f ca="1">1-AJ60/MAX(AJ$2:AJ60)</f>
        <v>0</v>
      </c>
    </row>
    <row r="61" spans="1:37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6">
        <v>9727655936</v>
      </c>
      <c r="G61" s="3">
        <f t="shared" si="1"/>
        <v>1.8909783484548637E-2</v>
      </c>
      <c r="H61" s="3">
        <f>1-E61/MAX(E$2:E61)</f>
        <v>7.1803084901523428E-2</v>
      </c>
      <c r="I61" s="22">
        <f t="shared" si="5"/>
        <v>968.52750000000003</v>
      </c>
      <c r="J61" s="22">
        <f t="shared" si="6"/>
        <v>964.01</v>
      </c>
      <c r="K61" s="22">
        <f t="shared" si="7"/>
        <v>966.81666666666661</v>
      </c>
      <c r="L61" s="22">
        <f t="shared" si="8"/>
        <v>963.39499999999998</v>
      </c>
      <c r="M61" s="2">
        <f t="shared" si="23"/>
        <v>19.725000000000023</v>
      </c>
      <c r="N61" s="2">
        <f t="shared" si="24"/>
        <v>18.487499999999955</v>
      </c>
      <c r="O61" s="2">
        <f t="shared" si="25"/>
        <v>18.879999999999882</v>
      </c>
      <c r="P61" s="2">
        <f t="shared" si="26"/>
        <v>17.189999999999941</v>
      </c>
      <c r="Q61" s="2">
        <f t="shared" si="13"/>
        <v>9.1849999999999454</v>
      </c>
      <c r="R61" s="2">
        <f t="shared" si="14"/>
        <v>10.422500000000014</v>
      </c>
      <c r="S61" s="2">
        <f t="shared" si="15"/>
        <v>10.030000000000086</v>
      </c>
      <c r="T61" s="2">
        <f t="shared" si="16"/>
        <v>11.720000000000027</v>
      </c>
      <c r="U61" s="2">
        <f ca="1">IFERROR(SUM(OFFSET(M61,0,0,-计算结果!$B$18,1)),SUM(OFFSET(M61,0,0,-ROW(),1)))</f>
        <v>365.8775000000004</v>
      </c>
      <c r="V61" s="2">
        <f ca="1">IFERROR(SUM(OFFSET(N61,0,0,-计算结果!$B$18,1)),SUM(OFFSET(N61,0,0,-ROW(),1)))</f>
        <v>368.02250000000072</v>
      </c>
      <c r="W61" s="2">
        <f ca="1">IFERROR(SUM(OFFSET(O61,0,0,-计算结果!$B$18,1)),SUM(OFFSET(O61,0,0,-ROW(),1)))</f>
        <v>366.94666666666649</v>
      </c>
      <c r="X61" s="2">
        <f ca="1">IFERROR(SUM(OFFSET(P61,0,0,-计算结果!$B$18,1)),SUM(OFFSET(P61,0,0,-ROW(),1)))</f>
        <v>369.0849999999997</v>
      </c>
      <c r="Y61" s="2">
        <f ca="1">IFERROR(SUM(OFFSET(Q61,0,0,-计算结果!$B$18,1)),SUM(OFFSET(Q61,0,0,-ROW(),1)))</f>
        <v>364.4224999999999</v>
      </c>
      <c r="Z61" s="2">
        <f ca="1">IFERROR(SUM(OFFSET(R61,0,0,-计算结果!$B$18,1)),SUM(OFFSET(R61,0,0,-ROW(),1)))</f>
        <v>362.27749999999958</v>
      </c>
      <c r="AA61" s="2">
        <f ca="1">IFERROR(SUM(OFFSET(S61,0,0,-计算结果!$B$18,1)),SUM(OFFSET(S61,0,0,-ROW(),1)))</f>
        <v>363.35333333333381</v>
      </c>
      <c r="AB61" s="2">
        <f ca="1">IFERROR(SUM(OFFSET(T61,0,0,-计算结果!$B$18,1)),SUM(OFFSET(T61,0,0,-ROW(),1)))</f>
        <v>361.2150000000006</v>
      </c>
      <c r="AC61" s="2">
        <f t="shared" ca="1" si="17"/>
        <v>1.0039926184579726</v>
      </c>
      <c r="AD61" s="2">
        <f t="shared" ca="1" si="18"/>
        <v>1.0158580093988756</v>
      </c>
      <c r="AE61" s="2">
        <f t="shared" ca="1" si="19"/>
        <v>1.0098893638882245</v>
      </c>
      <c r="AF61" s="2">
        <f t="shared" ca="1" si="20"/>
        <v>1.0217875780352397</v>
      </c>
      <c r="AG61" s="4" t="str">
        <f ca="1">IF(AND(AC61&lt;计算结果!$B$19,AD61&lt;计算结果!$B$19,AE61&lt;计算结果!$B$19,AF61&lt;计算结果!$B$19),"买",IF(AND(AC61&gt;计算结果!$B$20,AD61&gt;计算结果!$B$20,AE61&gt;计算结果!$B$20,AF61&gt;计算结果!$B$20),"卖",AG60))</f>
        <v>卖</v>
      </c>
      <c r="AH61" s="4" t="str">
        <f t="shared" ca="1" si="21"/>
        <v/>
      </c>
      <c r="AI61" s="3">
        <f ca="1">IF(AG60="买",E61/E60-1,0)-IF(AH61=1,计算结果!B$17,0)</f>
        <v>0</v>
      </c>
      <c r="AJ61" s="2">
        <f t="shared" ca="1" si="22"/>
        <v>1.0099410860916371</v>
      </c>
      <c r="AK61" s="3">
        <f ca="1">1-AJ61/MAX(AJ$2:AJ61)</f>
        <v>0</v>
      </c>
    </row>
    <row r="62" spans="1:37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6">
        <v>13260560384</v>
      </c>
      <c r="G62" s="3">
        <f t="shared" si="1"/>
        <v>1.1369471889571381E-2</v>
      </c>
      <c r="H62" s="3">
        <f>1-E62/MAX(E$2:E62)</f>
        <v>6.1249976167324416E-2</v>
      </c>
      <c r="I62" s="22">
        <f t="shared" si="5"/>
        <v>986.00500000000011</v>
      </c>
      <c r="J62" s="22">
        <f t="shared" si="6"/>
        <v>983.81499999999994</v>
      </c>
      <c r="K62" s="22">
        <f t="shared" si="7"/>
        <v>986.43</v>
      </c>
      <c r="L62" s="22">
        <f t="shared" si="8"/>
        <v>987.28</v>
      </c>
      <c r="M62" s="2">
        <f t="shared" si="23"/>
        <v>31.732499999999959</v>
      </c>
      <c r="N62" s="2">
        <f t="shared" si="24"/>
        <v>36.25</v>
      </c>
      <c r="O62" s="2">
        <f t="shared" si="25"/>
        <v>33.443333333333385</v>
      </c>
      <c r="P62" s="2">
        <f t="shared" si="26"/>
        <v>36.865000000000009</v>
      </c>
      <c r="Q62" s="2">
        <f t="shared" si="13"/>
        <v>-5.7724999999999227</v>
      </c>
      <c r="R62" s="2">
        <f t="shared" si="14"/>
        <v>-10.289999999999964</v>
      </c>
      <c r="S62" s="2">
        <f t="shared" si="15"/>
        <v>-7.4833333333333485</v>
      </c>
      <c r="T62" s="2">
        <f t="shared" si="16"/>
        <v>-10.904999999999973</v>
      </c>
      <c r="U62" s="2">
        <f ca="1">IFERROR(SUM(OFFSET(M62,0,0,-计算结果!$B$18,1)),SUM(OFFSET(M62,0,0,-ROW(),1)))</f>
        <v>389.30500000000029</v>
      </c>
      <c r="V62" s="2">
        <f ca="1">IFERROR(SUM(OFFSET(N62,0,0,-计算结果!$B$18,1)),SUM(OFFSET(N62,0,0,-ROW(),1)))</f>
        <v>398.69500000000062</v>
      </c>
      <c r="W62" s="2">
        <f ca="1">IFERROR(SUM(OFFSET(O62,0,0,-计算结果!$B$18,1)),SUM(OFFSET(O62,0,0,-ROW(),1)))</f>
        <v>392.8499999999998</v>
      </c>
      <c r="X62" s="2">
        <f ca="1">IFERROR(SUM(OFFSET(P62,0,0,-计算结果!$B$18,1)),SUM(OFFSET(P62,0,0,-ROW(),1)))</f>
        <v>399.93999999999971</v>
      </c>
      <c r="Y62" s="2">
        <f ca="1">IFERROR(SUM(OFFSET(Q62,0,0,-计算结果!$B$18,1)),SUM(OFFSET(Q62,0,0,-ROW(),1)))</f>
        <v>354.22500000000002</v>
      </c>
      <c r="Z62" s="2">
        <f ca="1">IFERROR(SUM(OFFSET(R62,0,0,-计算结果!$B$18,1)),SUM(OFFSET(R62,0,0,-ROW(),1)))</f>
        <v>344.8349999999997</v>
      </c>
      <c r="AA62" s="2">
        <f ca="1">IFERROR(SUM(OFFSET(S62,0,0,-计算结果!$B$18,1)),SUM(OFFSET(S62,0,0,-ROW(),1)))</f>
        <v>350.68000000000052</v>
      </c>
      <c r="AB62" s="2">
        <f ca="1">IFERROR(SUM(OFFSET(T62,0,0,-计算结果!$B$18,1)),SUM(OFFSET(T62,0,0,-ROW(),1)))</f>
        <v>343.5900000000006</v>
      </c>
      <c r="AC62" s="2">
        <f t="shared" ca="1" si="17"/>
        <v>1.0990331004305181</v>
      </c>
      <c r="AD62" s="2">
        <f t="shared" ca="1" si="18"/>
        <v>1.156190641901202</v>
      </c>
      <c r="AE62" s="2">
        <f t="shared" ca="1" si="19"/>
        <v>1.1202520816698962</v>
      </c>
      <c r="AF62" s="2">
        <f t="shared" ca="1" si="20"/>
        <v>1.1640036089525279</v>
      </c>
      <c r="AG62" s="4" t="str">
        <f ca="1">IF(AND(AC62&lt;计算结果!$B$19,AD62&lt;计算结果!$B$19,AE62&lt;计算结果!$B$19,AF62&lt;计算结果!$B$19),"买",IF(AND(AC62&gt;计算结果!$B$20,AD62&gt;计算结果!$B$20,AE62&gt;计算结果!$B$20,AF62&gt;计算结果!$B$20),"卖",AG61))</f>
        <v>卖</v>
      </c>
      <c r="AH62" s="4" t="str">
        <f t="shared" ca="1" si="21"/>
        <v/>
      </c>
      <c r="AI62" s="3">
        <f ca="1">IF(AG61="买",E62/E61-1,0)-IF(AH62=1,计算结果!B$17,0)</f>
        <v>0</v>
      </c>
      <c r="AJ62" s="2">
        <f t="shared" ca="1" si="22"/>
        <v>1.0099410860916371</v>
      </c>
      <c r="AK62" s="3">
        <f ca="1">1-AJ62/MAX(AJ$2:AJ62)</f>
        <v>0</v>
      </c>
    </row>
    <row r="63" spans="1:37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6">
        <v>9151349760</v>
      </c>
      <c r="G63" s="3">
        <f t="shared" si="1"/>
        <v>1.9010287083769173E-2</v>
      </c>
      <c r="H63" s="3">
        <f>1-E63/MAX(E$2:E63)</f>
        <v>4.3404068714370081E-2</v>
      </c>
      <c r="I63" s="22">
        <f t="shared" si="5"/>
        <v>997.53250000000003</v>
      </c>
      <c r="J63" s="22">
        <f t="shared" si="6"/>
        <v>992.83500000000004</v>
      </c>
      <c r="K63" s="22">
        <f t="shared" si="7"/>
        <v>995.56000000000006</v>
      </c>
      <c r="L63" s="22">
        <f t="shared" si="8"/>
        <v>991.61500000000001</v>
      </c>
      <c r="M63" s="2">
        <f t="shared" si="23"/>
        <v>17.694999999999936</v>
      </c>
      <c r="N63" s="2">
        <f t="shared" si="24"/>
        <v>19.885000000000105</v>
      </c>
      <c r="O63" s="2">
        <f t="shared" si="25"/>
        <v>17.270000000000095</v>
      </c>
      <c r="P63" s="2">
        <f t="shared" si="26"/>
        <v>16.420000000000073</v>
      </c>
      <c r="Q63" s="2">
        <f t="shared" si="13"/>
        <v>6.4750000000001364</v>
      </c>
      <c r="R63" s="2">
        <f t="shared" si="14"/>
        <v>4.2849999999999682</v>
      </c>
      <c r="S63" s="2">
        <f t="shared" si="15"/>
        <v>6.8999999999999773</v>
      </c>
      <c r="T63" s="2">
        <f t="shared" si="16"/>
        <v>7.75</v>
      </c>
      <c r="U63" s="2">
        <f ca="1">IFERROR(SUM(OFFSET(M63,0,0,-计算结果!$B$18,1)),SUM(OFFSET(M63,0,0,-ROW(),1)))</f>
        <v>357.5975000000002</v>
      </c>
      <c r="V63" s="2">
        <f ca="1">IFERROR(SUM(OFFSET(N63,0,0,-计算结果!$B$18,1)),SUM(OFFSET(N63,0,0,-ROW(),1)))</f>
        <v>368.52250000000072</v>
      </c>
      <c r="W63" s="2">
        <f ca="1">IFERROR(SUM(OFFSET(O63,0,0,-计算结果!$B$18,1)),SUM(OFFSET(O63,0,0,-ROW(),1)))</f>
        <v>361.24333333333323</v>
      </c>
      <c r="X63" s="2">
        <f ca="1">IFERROR(SUM(OFFSET(P63,0,0,-计算结果!$B$18,1)),SUM(OFFSET(P63,0,0,-ROW(),1)))</f>
        <v>368.53499999999985</v>
      </c>
      <c r="Y63" s="2">
        <f ca="1">IFERROR(SUM(OFFSET(Q63,0,0,-计算结果!$B$18,1)),SUM(OFFSET(Q63,0,0,-ROW(),1)))</f>
        <v>359.87250000000029</v>
      </c>
      <c r="Z63" s="2">
        <f ca="1">IFERROR(SUM(OFFSET(R63,0,0,-计算结果!$B$18,1)),SUM(OFFSET(R63,0,0,-ROW(),1)))</f>
        <v>348.94749999999976</v>
      </c>
      <c r="AA63" s="2">
        <f ca="1">IFERROR(SUM(OFFSET(S63,0,0,-计算结果!$B$18,1)),SUM(OFFSET(S63,0,0,-ROW(),1)))</f>
        <v>356.22666666666726</v>
      </c>
      <c r="AB63" s="2">
        <f ca="1">IFERROR(SUM(OFFSET(T63,0,0,-计算结果!$B$18,1)),SUM(OFFSET(T63,0,0,-ROW(),1)))</f>
        <v>348.93500000000063</v>
      </c>
      <c r="AC63" s="2">
        <f t="shared" ca="1" si="17"/>
        <v>0.99367831662602701</v>
      </c>
      <c r="AD63" s="2">
        <f t="shared" ca="1" si="18"/>
        <v>1.0560972639150616</v>
      </c>
      <c r="AE63" s="2">
        <f t="shared" ca="1" si="19"/>
        <v>1.0140827937268386</v>
      </c>
      <c r="AF63" s="2">
        <f t="shared" ca="1" si="20"/>
        <v>1.0561709200854004</v>
      </c>
      <c r="AG63" s="4" t="str">
        <f ca="1">IF(AND(AC63&lt;计算结果!$B$19,AD63&lt;计算结果!$B$19,AE63&lt;计算结果!$B$19,AF63&lt;计算结果!$B$19),"买",IF(AND(AC63&gt;计算结果!$B$20,AD63&gt;计算结果!$B$20,AE63&gt;计算结果!$B$20,AF63&gt;计算结果!$B$20),"卖",AG62))</f>
        <v>卖</v>
      </c>
      <c r="AH63" s="4" t="str">
        <f t="shared" ca="1" si="21"/>
        <v/>
      </c>
      <c r="AI63" s="3">
        <f ca="1">IF(AG62="买",E63/E62-1,0)-IF(AH63=1,计算结果!B$17,0)</f>
        <v>0</v>
      </c>
      <c r="AJ63" s="2">
        <f t="shared" ca="1" si="22"/>
        <v>1.0099410860916371</v>
      </c>
      <c r="AK63" s="3">
        <f ca="1">1-AJ63/MAX(AJ$2:AJ63)</f>
        <v>0</v>
      </c>
    </row>
    <row r="64" spans="1:37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6">
        <v>10436232192</v>
      </c>
      <c r="G64" s="3">
        <f t="shared" si="1"/>
        <v>-8.0023917484678408E-3</v>
      </c>
      <c r="H64" s="3">
        <f>1-E64/MAX(E$2:E64)</f>
        <v>5.1059124101508147E-2</v>
      </c>
      <c r="I64" s="22">
        <f t="shared" si="5"/>
        <v>998.08499999999992</v>
      </c>
      <c r="J64" s="22">
        <f t="shared" si="6"/>
        <v>1000.2</v>
      </c>
      <c r="K64" s="22">
        <f t="shared" si="7"/>
        <v>998.97333333333336</v>
      </c>
      <c r="L64" s="22">
        <f t="shared" si="8"/>
        <v>1000.75</v>
      </c>
      <c r="M64" s="2">
        <f t="shared" si="23"/>
        <v>11.197499999999991</v>
      </c>
      <c r="N64" s="2">
        <f t="shared" si="24"/>
        <v>15.894999999999982</v>
      </c>
      <c r="O64" s="2">
        <f t="shared" si="25"/>
        <v>13.169999999999959</v>
      </c>
      <c r="P64" s="2">
        <f t="shared" si="26"/>
        <v>17.115000000000009</v>
      </c>
      <c r="Q64" s="2">
        <f t="shared" si="13"/>
        <v>4.7625000000000455</v>
      </c>
      <c r="R64" s="2">
        <f t="shared" si="14"/>
        <v>6.500000000005457E-2</v>
      </c>
      <c r="S64" s="2">
        <f t="shared" si="15"/>
        <v>2.7900000000000773</v>
      </c>
      <c r="T64" s="2">
        <f t="shared" si="16"/>
        <v>-1.1549999999999727</v>
      </c>
      <c r="U64" s="2">
        <f ca="1">IFERROR(SUM(OFFSET(M64,0,0,-计算结果!$B$18,1)),SUM(OFFSET(M64,0,0,-ROW(),1)))</f>
        <v>348.97750000000019</v>
      </c>
      <c r="V64" s="2">
        <f ca="1">IFERROR(SUM(OFFSET(N64,0,0,-计算结果!$B$18,1)),SUM(OFFSET(N64,0,0,-ROW(),1)))</f>
        <v>352.0475000000007</v>
      </c>
      <c r="W64" s="2">
        <f ca="1">IFERROR(SUM(OFFSET(O64,0,0,-计算结果!$B$18,1)),SUM(OFFSET(O64,0,0,-ROW(),1)))</f>
        <v>350.41333333333318</v>
      </c>
      <c r="X64" s="2">
        <f ca="1">IFERROR(SUM(OFFSET(P64,0,0,-计算结果!$B$18,1)),SUM(OFFSET(P64,0,0,-ROW(),1)))</f>
        <v>353.28499999999997</v>
      </c>
      <c r="Y64" s="2">
        <f ca="1">IFERROR(SUM(OFFSET(Q64,0,0,-计算结果!$B$18,1)),SUM(OFFSET(Q64,0,0,-ROW(),1)))</f>
        <v>362.42250000000035</v>
      </c>
      <c r="Z64" s="2">
        <f ca="1">IFERROR(SUM(OFFSET(R64,0,0,-计算结果!$B$18,1)),SUM(OFFSET(R64,0,0,-ROW(),1)))</f>
        <v>359.35249999999985</v>
      </c>
      <c r="AA64" s="2">
        <f ca="1">IFERROR(SUM(OFFSET(S64,0,0,-计算结果!$B$18,1)),SUM(OFFSET(S64,0,0,-ROW(),1)))</f>
        <v>360.98666666666736</v>
      </c>
      <c r="AB64" s="2">
        <f ca="1">IFERROR(SUM(OFFSET(T64,0,0,-计算结果!$B$18,1)),SUM(OFFSET(T64,0,0,-ROW(),1)))</f>
        <v>358.11500000000058</v>
      </c>
      <c r="AC64" s="2">
        <f t="shared" ca="1" si="17"/>
        <v>0.96290241361946305</v>
      </c>
      <c r="AD64" s="2">
        <f t="shared" ca="1" si="18"/>
        <v>0.97967177075434519</v>
      </c>
      <c r="AE64" s="2">
        <f t="shared" ca="1" si="19"/>
        <v>0.97070990618305153</v>
      </c>
      <c r="AF64" s="2">
        <f t="shared" ca="1" si="20"/>
        <v>0.98651271239685412</v>
      </c>
      <c r="AG64" s="4" t="str">
        <f ca="1">IF(AND(AC64&lt;计算结果!$B$19,AD64&lt;计算结果!$B$19,AE64&lt;计算结果!$B$19,AF64&lt;计算结果!$B$19),"买",IF(AND(AC64&gt;计算结果!$B$20,AD64&gt;计算结果!$B$20,AE64&gt;计算结果!$B$20,AF64&gt;计算结果!$B$20),"卖",AG63))</f>
        <v>卖</v>
      </c>
      <c r="AH64" s="4" t="str">
        <f t="shared" ca="1" si="21"/>
        <v/>
      </c>
      <c r="AI64" s="3">
        <f ca="1">IF(AG63="买",E64/E63-1,0)-IF(AH64=1,计算结果!B$17,0)</f>
        <v>0</v>
      </c>
      <c r="AJ64" s="2">
        <f t="shared" ca="1" si="22"/>
        <v>1.0099410860916371</v>
      </c>
      <c r="AK64" s="3">
        <f ca="1">1-AJ64/MAX(AJ$2:AJ64)</f>
        <v>0</v>
      </c>
    </row>
    <row r="65" spans="1:37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6">
        <v>6479563264</v>
      </c>
      <c r="G65" s="3">
        <f t="shared" si="1"/>
        <v>-1.6796929939121075E-2</v>
      </c>
      <c r="H65" s="3">
        <f>1-E65/MAX(E$2:E65)</f>
        <v>6.69984175103433E-2</v>
      </c>
      <c r="I65" s="22">
        <f t="shared" si="5"/>
        <v>982.3275000000001</v>
      </c>
      <c r="J65" s="22">
        <f t="shared" si="6"/>
        <v>986.07999999999993</v>
      </c>
      <c r="K65" s="22">
        <f t="shared" si="7"/>
        <v>983.53666666666675</v>
      </c>
      <c r="L65" s="22">
        <f t="shared" si="8"/>
        <v>985.95500000000004</v>
      </c>
      <c r="M65" s="2">
        <f t="shared" si="23"/>
        <v>-4.3749999999998863</v>
      </c>
      <c r="N65" s="2">
        <f t="shared" si="24"/>
        <v>-6.4900000000000091</v>
      </c>
      <c r="O65" s="2">
        <f t="shared" si="25"/>
        <v>-5.2633333333333212</v>
      </c>
      <c r="P65" s="2">
        <f t="shared" si="26"/>
        <v>-7.0399999999999636</v>
      </c>
      <c r="Q65" s="2">
        <f t="shared" si="13"/>
        <v>19.884999999999877</v>
      </c>
      <c r="R65" s="2">
        <f t="shared" si="14"/>
        <v>22</v>
      </c>
      <c r="S65" s="2">
        <f t="shared" si="15"/>
        <v>20.773333333333312</v>
      </c>
      <c r="T65" s="2">
        <f t="shared" si="16"/>
        <v>22.549999999999955</v>
      </c>
      <c r="U65" s="2">
        <f ca="1">IFERROR(SUM(OFFSET(M65,0,0,-计算结果!$B$18,1)),SUM(OFFSET(M65,0,0,-ROW(),1)))</f>
        <v>321.77000000000032</v>
      </c>
      <c r="V65" s="2">
        <f ca="1">IFERROR(SUM(OFFSET(N65,0,0,-计算结果!$B$18,1)),SUM(OFFSET(N65,0,0,-ROW(),1)))</f>
        <v>325.81250000000068</v>
      </c>
      <c r="W65" s="2">
        <f ca="1">IFERROR(SUM(OFFSET(O65,0,0,-计算结果!$B$18,1)),SUM(OFFSET(O65,0,0,-ROW(),1)))</f>
        <v>323.97666666666657</v>
      </c>
      <c r="X65" s="2">
        <f ca="1">IFERROR(SUM(OFFSET(P65,0,0,-计算结果!$B$18,1)),SUM(OFFSET(P65,0,0,-ROW(),1)))</f>
        <v>328.39</v>
      </c>
      <c r="Y65" s="2">
        <f ca="1">IFERROR(SUM(OFFSET(Q65,0,0,-计算结果!$B$18,1)),SUM(OFFSET(Q65,0,0,-ROW(),1)))</f>
        <v>374.05000000000018</v>
      </c>
      <c r="Z65" s="2">
        <f ca="1">IFERROR(SUM(OFFSET(R65,0,0,-计算结果!$B$18,1)),SUM(OFFSET(R65,0,0,-ROW(),1)))</f>
        <v>370.00749999999982</v>
      </c>
      <c r="AA65" s="2">
        <f ca="1">IFERROR(SUM(OFFSET(S65,0,0,-计算结果!$B$18,1)),SUM(OFFSET(S65,0,0,-ROW(),1)))</f>
        <v>371.84333333333393</v>
      </c>
      <c r="AB65" s="2">
        <f ca="1">IFERROR(SUM(OFFSET(T65,0,0,-计算结果!$B$18,1)),SUM(OFFSET(T65,0,0,-ROW(),1)))</f>
        <v>367.43000000000052</v>
      </c>
      <c r="AC65" s="2">
        <f t="shared" ca="1" si="17"/>
        <v>0.86023258922603973</v>
      </c>
      <c r="AD65" s="2">
        <f t="shared" ca="1" si="18"/>
        <v>0.88055647520658586</v>
      </c>
      <c r="AE65" s="2">
        <f t="shared" ca="1" si="19"/>
        <v>0.87127195144908531</v>
      </c>
      <c r="AF65" s="2">
        <f t="shared" ca="1" si="20"/>
        <v>0.89374846909615302</v>
      </c>
      <c r="AG65" s="4" t="str">
        <f ca="1">IF(AND(AC65&lt;计算结果!$B$19,AD65&lt;计算结果!$B$19,AE65&lt;计算结果!$B$19,AF65&lt;计算结果!$B$19),"买",IF(AND(AC65&gt;计算结果!$B$20,AD65&gt;计算结果!$B$20,AE65&gt;计算结果!$B$20,AF65&gt;计算结果!$B$20),"卖",AG64))</f>
        <v>卖</v>
      </c>
      <c r="AH65" s="4" t="str">
        <f t="shared" ca="1" si="21"/>
        <v/>
      </c>
      <c r="AI65" s="3">
        <f ca="1">IF(AG64="买",E65/E64-1,0)-IF(AH65=1,计算结果!B$17,0)</f>
        <v>0</v>
      </c>
      <c r="AJ65" s="2">
        <f t="shared" ca="1" si="22"/>
        <v>1.0099410860916371</v>
      </c>
      <c r="AK65" s="3">
        <f ca="1">1-AJ65/MAX(AJ$2:AJ65)</f>
        <v>0</v>
      </c>
    </row>
    <row r="66" spans="1:37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6">
        <v>10029601792</v>
      </c>
      <c r="G66" s="3">
        <f t="shared" si="1"/>
        <v>2.2683151118831013E-2</v>
      </c>
      <c r="H66" s="3">
        <f>1-E66/MAX(E$2:E66)</f>
        <v>4.5835001620621929E-2</v>
      </c>
      <c r="I66" s="22">
        <f t="shared" si="5"/>
        <v>999.0625</v>
      </c>
      <c r="J66" s="22">
        <f t="shared" si="6"/>
        <v>995.82500000000005</v>
      </c>
      <c r="K66" s="22">
        <f t="shared" si="7"/>
        <v>998.44999999999993</v>
      </c>
      <c r="L66" s="22">
        <f t="shared" si="8"/>
        <v>997.22500000000002</v>
      </c>
      <c r="M66" s="2">
        <f t="shared" si="23"/>
        <v>24.1724999999999</v>
      </c>
      <c r="N66" s="2">
        <f t="shared" si="24"/>
        <v>20.420000000000073</v>
      </c>
      <c r="O66" s="2">
        <f t="shared" si="25"/>
        <v>22.963333333333253</v>
      </c>
      <c r="P66" s="2">
        <f t="shared" si="26"/>
        <v>20.544999999999959</v>
      </c>
      <c r="Q66" s="2">
        <f t="shared" si="13"/>
        <v>-5.6224999999999454</v>
      </c>
      <c r="R66" s="2">
        <f t="shared" si="14"/>
        <v>-1.8700000000001182</v>
      </c>
      <c r="S66" s="2">
        <f t="shared" si="15"/>
        <v>-4.4133333333332985</v>
      </c>
      <c r="T66" s="2">
        <f t="shared" si="16"/>
        <v>-1.9950000000000045</v>
      </c>
      <c r="U66" s="2">
        <f ca="1">IFERROR(SUM(OFFSET(M66,0,0,-计算结果!$B$18,1)),SUM(OFFSET(M66,0,0,-ROW(),1)))</f>
        <v>323.86500000000024</v>
      </c>
      <c r="V66" s="2">
        <f ca="1">IFERROR(SUM(OFFSET(N66,0,0,-计算结果!$B$18,1)),SUM(OFFSET(N66,0,0,-ROW(),1)))</f>
        <v>318.00500000000068</v>
      </c>
      <c r="W66" s="2">
        <f ca="1">IFERROR(SUM(OFFSET(O66,0,0,-计算结果!$B$18,1)),SUM(OFFSET(O66,0,0,-ROW(),1)))</f>
        <v>322.96666666666636</v>
      </c>
      <c r="X66" s="2">
        <f ca="1">IFERROR(SUM(OFFSET(P66,0,0,-计算结果!$B$18,1)),SUM(OFFSET(P66,0,0,-ROW(),1)))</f>
        <v>321.16999999999985</v>
      </c>
      <c r="Y66" s="2">
        <f ca="1">IFERROR(SUM(OFFSET(Q66,0,0,-计算结果!$B$18,1)),SUM(OFFSET(Q66,0,0,-ROW(),1)))</f>
        <v>375.74500000000023</v>
      </c>
      <c r="Z66" s="2">
        <f ca="1">IFERROR(SUM(OFFSET(R66,0,0,-计算结果!$B$18,1)),SUM(OFFSET(R66,0,0,-ROW(),1)))</f>
        <v>381.60499999999979</v>
      </c>
      <c r="AA66" s="2">
        <f ca="1">IFERROR(SUM(OFFSET(S66,0,0,-计算结果!$B$18,1)),SUM(OFFSET(S66,0,0,-ROW(),1)))</f>
        <v>376.64333333333411</v>
      </c>
      <c r="AB66" s="2">
        <f ca="1">IFERROR(SUM(OFFSET(T66,0,0,-计算结果!$B$18,1)),SUM(OFFSET(T66,0,0,-ROW(),1)))</f>
        <v>378.44000000000062</v>
      </c>
      <c r="AC66" s="2">
        <f t="shared" ca="1" si="17"/>
        <v>0.86192763709430609</v>
      </c>
      <c r="AD66" s="2">
        <f t="shared" ca="1" si="18"/>
        <v>0.83333551709228348</v>
      </c>
      <c r="AE66" s="2">
        <f t="shared" ca="1" si="19"/>
        <v>0.85748674696662364</v>
      </c>
      <c r="AF66" s="2">
        <f t="shared" ca="1" si="20"/>
        <v>0.84866821689039029</v>
      </c>
      <c r="AG66" s="4" t="str">
        <f ca="1">IF(AND(AC66&lt;计算结果!$B$19,AD66&lt;计算结果!$B$19,AE66&lt;计算结果!$B$19,AF66&lt;计算结果!$B$19),"买",IF(AND(AC66&gt;计算结果!$B$20,AD66&gt;计算结果!$B$20,AE66&gt;计算结果!$B$20,AF66&gt;计算结果!$B$20),"卖",AG65))</f>
        <v>卖</v>
      </c>
      <c r="AH66" s="4" t="str">
        <f t="shared" ca="1" si="21"/>
        <v/>
      </c>
      <c r="AI66" s="3">
        <f ca="1">IF(AG65="买",E66/E65-1,0)-IF(AH66=1,计算结果!B$17,0)</f>
        <v>0</v>
      </c>
      <c r="AJ66" s="2">
        <f t="shared" ca="1" si="22"/>
        <v>1.0099410860916371</v>
      </c>
      <c r="AK66" s="3">
        <f ca="1">1-AJ66/MAX(AJ$2:AJ66)</f>
        <v>0</v>
      </c>
    </row>
    <row r="67" spans="1:37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6">
        <v>7813424640</v>
      </c>
      <c r="G67" s="3">
        <f t="shared" ref="G67:G130" si="27">E67/E66-1</f>
        <v>-1.3917474273154151E-2</v>
      </c>
      <c r="H67" s="3">
        <f>1-E67/MAX(E$2:E67)</f>
        <v>5.9114568437911075E-2</v>
      </c>
      <c r="I67" s="22">
        <f t="shared" si="5"/>
        <v>991.48500000000001</v>
      </c>
      <c r="J67" s="22">
        <f t="shared" si="6"/>
        <v>995.90249999999992</v>
      </c>
      <c r="K67" s="22">
        <f t="shared" si="7"/>
        <v>992.99000000000012</v>
      </c>
      <c r="L67" s="22">
        <f t="shared" si="8"/>
        <v>996</v>
      </c>
      <c r="M67" s="2">
        <f t="shared" si="23"/>
        <v>7.3574999999999591</v>
      </c>
      <c r="N67" s="2">
        <f t="shared" si="24"/>
        <v>10.594999999999914</v>
      </c>
      <c r="O67" s="2">
        <f t="shared" si="25"/>
        <v>7.9700000000000273</v>
      </c>
      <c r="P67" s="2">
        <f t="shared" si="26"/>
        <v>9.1949999999999363</v>
      </c>
      <c r="Q67" s="2">
        <f t="shared" si="13"/>
        <v>13.482499999999959</v>
      </c>
      <c r="R67" s="2">
        <f t="shared" si="14"/>
        <v>10.245000000000005</v>
      </c>
      <c r="S67" s="2">
        <f t="shared" si="15"/>
        <v>12.869999999999891</v>
      </c>
      <c r="T67" s="2">
        <f t="shared" si="16"/>
        <v>11.644999999999982</v>
      </c>
      <c r="U67" s="2">
        <f ca="1">IFERROR(SUM(OFFSET(M67,0,0,-计算结果!$B$18,1)),SUM(OFFSET(M67,0,0,-ROW(),1)))</f>
        <v>331.51250000000016</v>
      </c>
      <c r="V67" s="2">
        <f ca="1">IFERROR(SUM(OFFSET(N67,0,0,-计算结果!$B$18,1)),SUM(OFFSET(N67,0,0,-ROW(),1)))</f>
        <v>328.8250000000005</v>
      </c>
      <c r="W67" s="2">
        <f ca="1">IFERROR(SUM(OFFSET(O67,0,0,-计算结果!$B$18,1)),SUM(OFFSET(O67,0,0,-ROW(),1)))</f>
        <v>331.60666666666646</v>
      </c>
      <c r="X67" s="2">
        <f ca="1">IFERROR(SUM(OFFSET(P67,0,0,-计算结果!$B$18,1)),SUM(OFFSET(P67,0,0,-ROW(),1)))</f>
        <v>331.79499999999985</v>
      </c>
      <c r="Y67" s="2">
        <f ca="1">IFERROR(SUM(OFFSET(Q67,0,0,-计算结果!$B$18,1)),SUM(OFFSET(Q67,0,0,-ROW(),1)))</f>
        <v>374.97750000000019</v>
      </c>
      <c r="Z67" s="2">
        <f ca="1">IFERROR(SUM(OFFSET(R67,0,0,-计算结果!$B$18,1)),SUM(OFFSET(R67,0,0,-ROW(),1)))</f>
        <v>377.66499999999985</v>
      </c>
      <c r="AA67" s="2">
        <f ca="1">IFERROR(SUM(OFFSET(S67,0,0,-计算结果!$B$18,1)),SUM(OFFSET(S67,0,0,-ROW(),1)))</f>
        <v>374.88333333333389</v>
      </c>
      <c r="AB67" s="2">
        <f ca="1">IFERROR(SUM(OFFSET(T67,0,0,-计算结果!$B$18,1)),SUM(OFFSET(T67,0,0,-ROW(),1)))</f>
        <v>374.6950000000005</v>
      </c>
      <c r="AC67" s="2">
        <f t="shared" ca="1" si="17"/>
        <v>0.88408637851604432</v>
      </c>
      <c r="AD67" s="2">
        <f t="shared" ca="1" si="18"/>
        <v>0.87067904094899085</v>
      </c>
      <c r="AE67" s="2">
        <f t="shared" ca="1" si="19"/>
        <v>0.88455964077712879</v>
      </c>
      <c r="AF67" s="2">
        <f t="shared" ca="1" si="20"/>
        <v>0.88550687892819335</v>
      </c>
      <c r="AG67" s="4" t="str">
        <f ca="1">IF(AND(AC67&lt;计算结果!$B$19,AD67&lt;计算结果!$B$19,AE67&lt;计算结果!$B$19,AF67&lt;计算结果!$B$19),"买",IF(AND(AC67&gt;计算结果!$B$20,AD67&gt;计算结果!$B$20,AE67&gt;计算结果!$B$20,AF67&gt;计算结果!$B$20),"卖",AG66))</f>
        <v>卖</v>
      </c>
      <c r="AH67" s="4" t="str">
        <f t="shared" ca="1" si="21"/>
        <v/>
      </c>
      <c r="AI67" s="3">
        <f ca="1">IF(AG66="买",E67/E66-1,0)-IF(AH67=1,计算结果!B$17,0)</f>
        <v>0</v>
      </c>
      <c r="AJ67" s="2">
        <f t="shared" ca="1" si="22"/>
        <v>1.0099410860916371</v>
      </c>
      <c r="AK67" s="3">
        <f ca="1">1-AJ67/MAX(AJ$2:AJ67)</f>
        <v>0</v>
      </c>
    </row>
    <row r="68" spans="1:37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6">
        <v>6541675520</v>
      </c>
      <c r="G68" s="3">
        <f t="shared" si="27"/>
        <v>-1.3060174068107444E-2</v>
      </c>
      <c r="H68" s="3">
        <f>1-E68/MAX(E$2:E68)</f>
        <v>7.1402695952258344E-2</v>
      </c>
      <c r="I68" s="22">
        <f t="shared" ref="I68:I131" si="28">(2*E68+C68+D68)/4</f>
        <v>975.67499999999995</v>
      </c>
      <c r="J68" s="22">
        <f t="shared" ref="J68:J131" si="29">AVERAGE(B68:E68)</f>
        <v>977.8075</v>
      </c>
      <c r="K68" s="22">
        <f t="shared" ref="K68:K131" si="30">AVERAGE(C68:E68)</f>
        <v>976.20666666666659</v>
      </c>
      <c r="L68" s="22">
        <f t="shared" ref="L68:L131" si="31">AVERAGE(C68:D68)</f>
        <v>977.27</v>
      </c>
      <c r="M68" s="2">
        <f t="shared" si="23"/>
        <v>-8.875</v>
      </c>
      <c r="N68" s="2">
        <f t="shared" si="24"/>
        <v>-13.292499999999905</v>
      </c>
      <c r="O68" s="2">
        <f t="shared" si="25"/>
        <v>-10.380000000000109</v>
      </c>
      <c r="P68" s="2">
        <f t="shared" si="26"/>
        <v>-13.389999999999986</v>
      </c>
      <c r="Q68" s="2">
        <f t="shared" ref="Q68:Q131" si="32">I67-$D68</f>
        <v>19.555000000000064</v>
      </c>
      <c r="R68" s="2">
        <f t="shared" ref="R68:R131" si="33">J67-$D68</f>
        <v>23.972499999999968</v>
      </c>
      <c r="S68" s="2">
        <f t="shared" ref="S68:S131" si="34">K67-$D68</f>
        <v>21.060000000000173</v>
      </c>
      <c r="T68" s="2">
        <f t="shared" ref="T68:T131" si="35">L67-$D68</f>
        <v>24.07000000000005</v>
      </c>
      <c r="U68" s="2">
        <f ca="1">IFERROR(SUM(OFFSET(M68,0,0,-计算结果!$B$18,1)),SUM(OFFSET(M68,0,0,-ROW(),1)))</f>
        <v>320.4725000000002</v>
      </c>
      <c r="V68" s="2">
        <f ca="1">IFERROR(SUM(OFFSET(N68,0,0,-计算结果!$B$18,1)),SUM(OFFSET(N68,0,0,-ROW(),1)))</f>
        <v>314.3250000000005</v>
      </c>
      <c r="W68" s="2">
        <f ca="1">IFERROR(SUM(OFFSET(O68,0,0,-计算结果!$B$18,1)),SUM(OFFSET(O68,0,0,-ROW(),1)))</f>
        <v>318.53666666666629</v>
      </c>
      <c r="X68" s="2">
        <f ca="1">IFERROR(SUM(OFFSET(P68,0,0,-计算结果!$B$18,1)),SUM(OFFSET(P68,0,0,-ROW(),1)))</f>
        <v>314.66499999999985</v>
      </c>
      <c r="Y68" s="2">
        <f ca="1">IFERROR(SUM(OFFSET(Q68,0,0,-计算结果!$B$18,1)),SUM(OFFSET(Q68,0,0,-ROW(),1)))</f>
        <v>381.13750000000016</v>
      </c>
      <c r="Z68" s="2">
        <f ca="1">IFERROR(SUM(OFFSET(R68,0,0,-计算结果!$B$18,1)),SUM(OFFSET(R68,0,0,-ROW(),1)))</f>
        <v>387.28499999999985</v>
      </c>
      <c r="AA68" s="2">
        <f ca="1">IFERROR(SUM(OFFSET(S68,0,0,-计算结果!$B$18,1)),SUM(OFFSET(S68,0,0,-ROW(),1)))</f>
        <v>383.07333333333406</v>
      </c>
      <c r="AB68" s="2">
        <f ca="1">IFERROR(SUM(OFFSET(T68,0,0,-计算结果!$B$18,1)),SUM(OFFSET(T68,0,0,-ROW(),1)))</f>
        <v>386.9450000000005</v>
      </c>
      <c r="AC68" s="2">
        <f t="shared" ref="AC68:AC131" ca="1" si="36">U68/Y68</f>
        <v>0.8408317208356566</v>
      </c>
      <c r="AD68" s="2">
        <f t="shared" ref="AD68:AD131" ca="1" si="37">V68/Z68</f>
        <v>0.81161160385762587</v>
      </c>
      <c r="AE68" s="2">
        <f t="shared" ref="AE68:AE131" ca="1" si="38">W68/AA68</f>
        <v>0.83152921111710298</v>
      </c>
      <c r="AF68" s="2">
        <f t="shared" ref="AF68:AF131" ca="1" si="39">X68/AB68</f>
        <v>0.8132034268436068</v>
      </c>
      <c r="AG68" s="4" t="str">
        <f ca="1">IF(AND(AC68&lt;计算结果!$B$19,AD68&lt;计算结果!$B$19,AE68&lt;计算结果!$B$19,AF68&lt;计算结果!$B$19),"买",IF(AND(AC68&gt;计算结果!$B$20,AD68&gt;计算结果!$B$20,AE68&gt;计算结果!$B$20,AF68&gt;计算结果!$B$20),"卖",AG67))</f>
        <v>卖</v>
      </c>
      <c r="AH68" s="4" t="str">
        <f t="shared" ref="AH68:AH131" ca="1" si="40">IF(AG67&lt;&gt;AG68,1,"")</f>
        <v/>
      </c>
      <c r="AI68" s="3">
        <f ca="1">IF(AG67="买",E68/E67-1,0)-IF(AH68=1,计算结果!B$17,0)</f>
        <v>0</v>
      </c>
      <c r="AJ68" s="2">
        <f t="shared" ref="AJ68:AJ131" ca="1" si="41">IFERROR(AJ67*(1+AI68),AJ67)</f>
        <v>1.0099410860916371</v>
      </c>
      <c r="AK68" s="3">
        <f ca="1">1-AJ68/MAX(AJ$2:AJ68)</f>
        <v>0</v>
      </c>
    </row>
    <row r="69" spans="1:37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6">
        <v>5329138688</v>
      </c>
      <c r="G69" s="3">
        <f t="shared" si="27"/>
        <v>-1.0584346254927768E-2</v>
      </c>
      <c r="H69" s="3">
        <f>1-E69/MAX(E$2:E69)</f>
        <v>8.1231291349692092E-2</v>
      </c>
      <c r="I69" s="22">
        <f t="shared" si="28"/>
        <v>964.27499999999998</v>
      </c>
      <c r="J69" s="22">
        <f t="shared" si="29"/>
        <v>966.06</v>
      </c>
      <c r="K69" s="22">
        <f t="shared" si="30"/>
        <v>964.44333333333327</v>
      </c>
      <c r="L69" s="22">
        <f t="shared" si="31"/>
        <v>964.78</v>
      </c>
      <c r="M69" s="2">
        <f t="shared" si="23"/>
        <v>-4.7649999999999864</v>
      </c>
      <c r="N69" s="2">
        <f t="shared" si="24"/>
        <v>-6.8975000000000364</v>
      </c>
      <c r="O69" s="2">
        <f t="shared" si="25"/>
        <v>-5.2966666666666242</v>
      </c>
      <c r="P69" s="2">
        <f t="shared" si="26"/>
        <v>-6.3600000000000136</v>
      </c>
      <c r="Q69" s="2">
        <f t="shared" si="32"/>
        <v>17.024999999999977</v>
      </c>
      <c r="R69" s="2">
        <f t="shared" si="33"/>
        <v>19.157500000000027</v>
      </c>
      <c r="S69" s="2">
        <f t="shared" si="34"/>
        <v>17.556666666666615</v>
      </c>
      <c r="T69" s="2">
        <f t="shared" si="35"/>
        <v>18.620000000000005</v>
      </c>
      <c r="U69" s="2">
        <f ca="1">IFERROR(SUM(OFFSET(M69,0,0,-计算结果!$B$18,1)),SUM(OFFSET(M69,0,0,-ROW(),1)))</f>
        <v>299.78750000000014</v>
      </c>
      <c r="V69" s="2">
        <f ca="1">IFERROR(SUM(OFFSET(N69,0,0,-计算结果!$B$18,1)),SUM(OFFSET(N69,0,0,-ROW(),1)))</f>
        <v>295.02500000000032</v>
      </c>
      <c r="W69" s="2">
        <f ca="1">IFERROR(SUM(OFFSET(O69,0,0,-计算结果!$B$18,1)),SUM(OFFSET(O69,0,0,-ROW(),1)))</f>
        <v>298.54666666666617</v>
      </c>
      <c r="X69" s="2">
        <f ca="1">IFERROR(SUM(OFFSET(P69,0,0,-计算结果!$B$18,1)),SUM(OFFSET(P69,0,0,-ROW(),1)))</f>
        <v>296.06499999999983</v>
      </c>
      <c r="Y69" s="2">
        <f ca="1">IFERROR(SUM(OFFSET(Q69,0,0,-计算结果!$B$18,1)),SUM(OFFSET(Q69,0,0,-ROW(),1)))</f>
        <v>395.12250000000017</v>
      </c>
      <c r="Z69" s="2">
        <f ca="1">IFERROR(SUM(OFFSET(R69,0,0,-计算结果!$B$18,1)),SUM(OFFSET(R69,0,0,-ROW(),1)))</f>
        <v>399.88499999999999</v>
      </c>
      <c r="AA69" s="2">
        <f ca="1">IFERROR(SUM(OFFSET(S69,0,0,-计算结果!$B$18,1)),SUM(OFFSET(S69,0,0,-ROW(),1)))</f>
        <v>396.36333333333414</v>
      </c>
      <c r="AB69" s="2">
        <f ca="1">IFERROR(SUM(OFFSET(T69,0,0,-计算结果!$B$18,1)),SUM(OFFSET(T69,0,0,-ROW(),1)))</f>
        <v>398.84500000000048</v>
      </c>
      <c r="AC69" s="2">
        <f t="shared" ca="1" si="36"/>
        <v>0.75872039683895498</v>
      </c>
      <c r="AD69" s="2">
        <f t="shared" ca="1" si="37"/>
        <v>0.73777461020043344</v>
      </c>
      <c r="AE69" s="2">
        <f t="shared" ca="1" si="38"/>
        <v>0.75321464313045827</v>
      </c>
      <c r="AF69" s="2">
        <f t="shared" ca="1" si="39"/>
        <v>0.74230590831024446</v>
      </c>
      <c r="AG69" s="4" t="str">
        <f ca="1">IF(AND(AC69&lt;计算结果!$B$19,AD69&lt;计算结果!$B$19,AE69&lt;计算结果!$B$19,AF69&lt;计算结果!$B$19),"买",IF(AND(AC69&gt;计算结果!$B$20,AD69&gt;计算结果!$B$20,AE69&gt;计算结果!$B$20,AF69&gt;计算结果!$B$20),"卖",AG68))</f>
        <v>卖</v>
      </c>
      <c r="AH69" s="4" t="str">
        <f t="shared" ca="1" si="40"/>
        <v/>
      </c>
      <c r="AI69" s="3">
        <f ca="1">IF(AG68="买",E69/E68-1,0)-IF(AH69=1,计算结果!B$17,0)</f>
        <v>0</v>
      </c>
      <c r="AJ69" s="2">
        <f t="shared" ca="1" si="41"/>
        <v>1.0099410860916371</v>
      </c>
      <c r="AK69" s="3">
        <f ca="1">1-AJ69/MAX(AJ$2:AJ69)</f>
        <v>0</v>
      </c>
    </row>
    <row r="70" spans="1:37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6">
        <v>5768907776</v>
      </c>
      <c r="G70" s="3">
        <f t="shared" si="27"/>
        <v>2.199694947964792E-3</v>
      </c>
      <c r="H70" s="3">
        <f>1-E70/MAX(E$2:E70)</f>
        <v>7.9210280462925886E-2</v>
      </c>
      <c r="I70" s="22">
        <f t="shared" si="28"/>
        <v>964.64</v>
      </c>
      <c r="J70" s="22">
        <f t="shared" si="29"/>
        <v>963.89749999999992</v>
      </c>
      <c r="K70" s="22">
        <f t="shared" si="30"/>
        <v>964.22333333333336</v>
      </c>
      <c r="L70" s="22">
        <f t="shared" si="31"/>
        <v>963.39</v>
      </c>
      <c r="M70" s="2">
        <f t="shared" si="23"/>
        <v>4.5950000000000273</v>
      </c>
      <c r="N70" s="2">
        <f t="shared" si="24"/>
        <v>2.8100000000000591</v>
      </c>
      <c r="O70" s="2">
        <f t="shared" si="25"/>
        <v>4.4266666666667334</v>
      </c>
      <c r="P70" s="2">
        <f t="shared" si="26"/>
        <v>4.0900000000000318</v>
      </c>
      <c r="Q70" s="2">
        <f t="shared" si="32"/>
        <v>6.3650000000000091</v>
      </c>
      <c r="R70" s="2">
        <f t="shared" si="33"/>
        <v>8.1499999999999773</v>
      </c>
      <c r="S70" s="2">
        <f t="shared" si="34"/>
        <v>6.533333333333303</v>
      </c>
      <c r="T70" s="2">
        <f t="shared" si="35"/>
        <v>6.8700000000000045</v>
      </c>
      <c r="U70" s="2">
        <f ca="1">IFERROR(SUM(OFFSET(M70,0,0,-计算结果!$B$18,1)),SUM(OFFSET(M70,0,0,-ROW(),1)))</f>
        <v>276.61250000000018</v>
      </c>
      <c r="V70" s="2">
        <f ca="1">IFERROR(SUM(OFFSET(N70,0,0,-计算结果!$B$18,1)),SUM(OFFSET(N70,0,0,-ROW(),1)))</f>
        <v>265.33000000000038</v>
      </c>
      <c r="W70" s="2">
        <f ca="1">IFERROR(SUM(OFFSET(O70,0,0,-计算结果!$B$18,1)),SUM(OFFSET(O70,0,0,-ROW(),1)))</f>
        <v>273.62666666666621</v>
      </c>
      <c r="X70" s="2">
        <f ca="1">IFERROR(SUM(OFFSET(P70,0,0,-计算结果!$B$18,1)),SUM(OFFSET(P70,0,0,-ROW(),1)))</f>
        <v>267.65499999999986</v>
      </c>
      <c r="Y70" s="2">
        <f ca="1">IFERROR(SUM(OFFSET(Q70,0,0,-计算结果!$B$18,1)),SUM(OFFSET(Q70,0,0,-ROW(),1)))</f>
        <v>405.10750000000007</v>
      </c>
      <c r="Z70" s="2">
        <f ca="1">IFERROR(SUM(OFFSET(R70,0,0,-计算结果!$B$18,1)),SUM(OFFSET(R70,0,0,-ROW(),1)))</f>
        <v>416.38999999999987</v>
      </c>
      <c r="AA70" s="2">
        <f ca="1">IFERROR(SUM(OFFSET(S70,0,0,-计算结果!$B$18,1)),SUM(OFFSET(S70,0,0,-ROW(),1)))</f>
        <v>408.09333333333404</v>
      </c>
      <c r="AB70" s="2">
        <f ca="1">IFERROR(SUM(OFFSET(T70,0,0,-计算结果!$B$18,1)),SUM(OFFSET(T70,0,0,-ROW(),1)))</f>
        <v>414.0650000000004</v>
      </c>
      <c r="AC70" s="2">
        <f t="shared" ca="1" si="36"/>
        <v>0.68281258678252099</v>
      </c>
      <c r="AD70" s="2">
        <f t="shared" ca="1" si="37"/>
        <v>0.63721511083359461</v>
      </c>
      <c r="AE70" s="2">
        <f t="shared" ca="1" si="38"/>
        <v>0.67050021236971702</v>
      </c>
      <c r="AF70" s="2">
        <f t="shared" ca="1" si="39"/>
        <v>0.64640817262990014</v>
      </c>
      <c r="AG70" s="4" t="str">
        <f ca="1">IF(AND(AC70&lt;计算结果!$B$19,AD70&lt;计算结果!$B$19,AE70&lt;计算结果!$B$19,AF70&lt;计算结果!$B$19),"买",IF(AND(AC70&gt;计算结果!$B$20,AD70&gt;计算结果!$B$20,AE70&gt;计算结果!$B$20,AF70&gt;计算结果!$B$20),"卖",AG69))</f>
        <v>卖</v>
      </c>
      <c r="AH70" s="4" t="str">
        <f t="shared" ca="1" si="40"/>
        <v/>
      </c>
      <c r="AI70" s="3">
        <f ca="1">IF(AG69="买",E70/E69-1,0)-IF(AH70=1,计算结果!B$17,0)</f>
        <v>0</v>
      </c>
      <c r="AJ70" s="2">
        <f t="shared" ca="1" si="41"/>
        <v>1.0099410860916371</v>
      </c>
      <c r="AK70" s="3">
        <f ca="1">1-AJ70/MAX(AJ$2:AJ70)</f>
        <v>0</v>
      </c>
    </row>
    <row r="71" spans="1:37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6">
        <v>5300003840</v>
      </c>
      <c r="G71" s="3">
        <f t="shared" si="27"/>
        <v>-1.555042499663517E-2</v>
      </c>
      <c r="H71" s="3">
        <f>1-E71/MAX(E$2:E71)</f>
        <v>9.3528951934259918E-2</v>
      </c>
      <c r="I71" s="22">
        <f t="shared" si="28"/>
        <v>953.02250000000004</v>
      </c>
      <c r="J71" s="22">
        <f t="shared" si="29"/>
        <v>956.34249999999997</v>
      </c>
      <c r="K71" s="22">
        <f t="shared" si="30"/>
        <v>953.7399999999999</v>
      </c>
      <c r="L71" s="22">
        <f t="shared" si="31"/>
        <v>955.17499999999995</v>
      </c>
      <c r="M71" s="2">
        <f t="shared" si="23"/>
        <v>-0.49000000000000909</v>
      </c>
      <c r="N71" s="2">
        <f t="shared" si="24"/>
        <v>0.25250000000005457</v>
      </c>
      <c r="O71" s="2">
        <f t="shared" si="25"/>
        <v>-7.3333333333380324E-2</v>
      </c>
      <c r="P71" s="2">
        <f t="shared" si="26"/>
        <v>0.75999999999999091</v>
      </c>
      <c r="Q71" s="2">
        <f t="shared" si="32"/>
        <v>18.439999999999941</v>
      </c>
      <c r="R71" s="2">
        <f t="shared" si="33"/>
        <v>17.697499999999877</v>
      </c>
      <c r="S71" s="2">
        <f t="shared" si="34"/>
        <v>18.023333333333312</v>
      </c>
      <c r="T71" s="2">
        <f t="shared" si="35"/>
        <v>17.189999999999941</v>
      </c>
      <c r="U71" s="2">
        <f ca="1">IFERROR(SUM(OFFSET(M71,0,0,-计算结果!$B$18,1)),SUM(OFFSET(M71,0,0,-ROW(),1)))</f>
        <v>268.19000000000028</v>
      </c>
      <c r="V71" s="2">
        <f ca="1">IFERROR(SUM(OFFSET(N71,0,0,-计算结果!$B$18,1)),SUM(OFFSET(N71,0,0,-ROW(),1)))</f>
        <v>252.67250000000058</v>
      </c>
      <c r="W71" s="2">
        <f ca="1">IFERROR(SUM(OFFSET(O71,0,0,-计算结果!$B$18,1)),SUM(OFFSET(O71,0,0,-ROW(),1)))</f>
        <v>263.92999999999961</v>
      </c>
      <c r="X71" s="2">
        <f ca="1">IFERROR(SUM(OFFSET(P71,0,0,-计算结果!$B$18,1)),SUM(OFFSET(P71,0,0,-ROW(),1)))</f>
        <v>255.40999999999997</v>
      </c>
      <c r="Y71" s="2">
        <f ca="1">IFERROR(SUM(OFFSET(Q71,0,0,-计算结果!$B$18,1)),SUM(OFFSET(Q71,0,0,-ROW(),1)))</f>
        <v>418.49999999999989</v>
      </c>
      <c r="Z71" s="2">
        <f ca="1">IFERROR(SUM(OFFSET(R71,0,0,-计算结果!$B$18,1)),SUM(OFFSET(R71,0,0,-ROW(),1)))</f>
        <v>434.01749999999959</v>
      </c>
      <c r="AA71" s="2">
        <f ca="1">IFERROR(SUM(OFFSET(S71,0,0,-计算结果!$B$18,1)),SUM(OFFSET(S71,0,0,-ROW(),1)))</f>
        <v>422.76000000000056</v>
      </c>
      <c r="AB71" s="2">
        <f ca="1">IFERROR(SUM(OFFSET(T71,0,0,-计算结果!$B$18,1)),SUM(OFFSET(T71,0,0,-ROW(),1)))</f>
        <v>431.2800000000002</v>
      </c>
      <c r="AC71" s="2">
        <f t="shared" ca="1" si="36"/>
        <v>0.64083632019115977</v>
      </c>
      <c r="AD71" s="2">
        <f t="shared" ca="1" si="37"/>
        <v>0.58217122581462921</v>
      </c>
      <c r="AE71" s="2">
        <f t="shared" ca="1" si="38"/>
        <v>0.62430220456050545</v>
      </c>
      <c r="AF71" s="2">
        <f t="shared" ca="1" si="39"/>
        <v>0.59221387497681288</v>
      </c>
      <c r="AG71" s="4" t="str">
        <f ca="1">IF(AND(AC71&lt;计算结果!$B$19,AD71&lt;计算结果!$B$19,AE71&lt;计算结果!$B$19,AF71&lt;计算结果!$B$19),"买",IF(AND(AC71&gt;计算结果!$B$20,AD71&gt;计算结果!$B$20,AE71&gt;计算结果!$B$20,AF71&gt;计算结果!$B$20),"卖",AG70))</f>
        <v>卖</v>
      </c>
      <c r="AH71" s="4" t="str">
        <f t="shared" ca="1" si="40"/>
        <v/>
      </c>
      <c r="AI71" s="3">
        <f ca="1">IF(AG70="买",E71/E70-1,0)-IF(AH71=1,计算结果!B$17,0)</f>
        <v>0</v>
      </c>
      <c r="AJ71" s="2">
        <f t="shared" ca="1" si="41"/>
        <v>1.0099410860916371</v>
      </c>
      <c r="AK71" s="3">
        <f ca="1">1-AJ71/MAX(AJ$2:AJ71)</f>
        <v>0</v>
      </c>
    </row>
    <row r="72" spans="1:37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6">
        <v>6140645888</v>
      </c>
      <c r="G72" s="3">
        <f t="shared" si="27"/>
        <v>-7.2459957722926793E-3</v>
      </c>
      <c r="H72" s="3">
        <f>1-E72/MAX(E$2:E72)</f>
        <v>0.10009723731625009</v>
      </c>
      <c r="I72" s="22">
        <f t="shared" si="28"/>
        <v>945.52500000000009</v>
      </c>
      <c r="J72" s="22">
        <f t="shared" si="29"/>
        <v>946.745</v>
      </c>
      <c r="K72" s="22">
        <f t="shared" si="30"/>
        <v>946.04</v>
      </c>
      <c r="L72" s="22">
        <f t="shared" si="31"/>
        <v>947.06999999999994</v>
      </c>
      <c r="M72" s="2">
        <f t="shared" si="23"/>
        <v>2.5274999999999181</v>
      </c>
      <c r="N72" s="2">
        <f t="shared" si="24"/>
        <v>-0.79250000000001819</v>
      </c>
      <c r="O72" s="2">
        <f t="shared" si="25"/>
        <v>1.8100000000000591</v>
      </c>
      <c r="P72" s="2">
        <f t="shared" si="26"/>
        <v>0.375</v>
      </c>
      <c r="Q72" s="2">
        <f t="shared" si="32"/>
        <v>14.432500000000005</v>
      </c>
      <c r="R72" s="2">
        <f t="shared" si="33"/>
        <v>17.752499999999941</v>
      </c>
      <c r="S72" s="2">
        <f t="shared" si="34"/>
        <v>15.149999999999864</v>
      </c>
      <c r="T72" s="2">
        <f t="shared" si="35"/>
        <v>16.584999999999923</v>
      </c>
      <c r="U72" s="2">
        <f ca="1">IFERROR(SUM(OFFSET(M72,0,0,-计算结果!$B$18,1)),SUM(OFFSET(M72,0,0,-ROW(),1)))</f>
        <v>268.28750000000014</v>
      </c>
      <c r="V72" s="2">
        <f ca="1">IFERROR(SUM(OFFSET(N72,0,0,-计算结果!$B$18,1)),SUM(OFFSET(N72,0,0,-ROW(),1)))</f>
        <v>250.17000000000053</v>
      </c>
      <c r="W72" s="2">
        <f ca="1">IFERROR(SUM(OFFSET(O72,0,0,-计算结果!$B$18,1)),SUM(OFFSET(O72,0,0,-ROW(),1)))</f>
        <v>263.17333333333283</v>
      </c>
      <c r="X72" s="2">
        <f ca="1">IFERROR(SUM(OFFSET(P72,0,0,-计算结果!$B$18,1)),SUM(OFFSET(P72,0,0,-ROW(),1)))</f>
        <v>252.94499999999982</v>
      </c>
      <c r="Y72" s="2">
        <f ca="1">IFERROR(SUM(OFFSET(Q72,0,0,-计算结果!$B$18,1)),SUM(OFFSET(Q72,0,0,-ROW(),1)))</f>
        <v>424.14249999999993</v>
      </c>
      <c r="Z72" s="2">
        <f ca="1">IFERROR(SUM(OFFSET(R72,0,0,-计算结果!$B$18,1)),SUM(OFFSET(R72,0,0,-ROW(),1)))</f>
        <v>442.25999999999954</v>
      </c>
      <c r="AA72" s="2">
        <f ca="1">IFERROR(SUM(OFFSET(S72,0,0,-计算结果!$B$18,1)),SUM(OFFSET(S72,0,0,-ROW(),1)))</f>
        <v>429.25666666666723</v>
      </c>
      <c r="AB72" s="2">
        <f ca="1">IFERROR(SUM(OFFSET(T72,0,0,-计算结果!$B$18,1)),SUM(OFFSET(T72,0,0,-ROW(),1)))</f>
        <v>439.48500000000024</v>
      </c>
      <c r="AC72" s="2">
        <f t="shared" ca="1" si="36"/>
        <v>0.63254095027025159</v>
      </c>
      <c r="AD72" s="2">
        <f t="shared" ca="1" si="37"/>
        <v>0.56566273232940079</v>
      </c>
      <c r="AE72" s="2">
        <f t="shared" ca="1" si="38"/>
        <v>0.61309084696801253</v>
      </c>
      <c r="AF72" s="2">
        <f t="shared" ca="1" si="39"/>
        <v>0.57554865353766271</v>
      </c>
      <c r="AG72" s="4" t="str">
        <f ca="1">IF(AND(AC72&lt;计算结果!$B$19,AD72&lt;计算结果!$B$19,AE72&lt;计算结果!$B$19,AF72&lt;计算结果!$B$19),"买",IF(AND(AC72&gt;计算结果!$B$20,AD72&gt;计算结果!$B$20,AE72&gt;计算结果!$B$20,AF72&gt;计算结果!$B$20),"卖",AG71))</f>
        <v>卖</v>
      </c>
      <c r="AH72" s="4" t="str">
        <f t="shared" ca="1" si="40"/>
        <v/>
      </c>
      <c r="AI72" s="3">
        <f ca="1">IF(AG71="买",E72/E71-1,0)-IF(AH72=1,计算结果!B$17,0)</f>
        <v>0</v>
      </c>
      <c r="AJ72" s="2">
        <f t="shared" ca="1" si="41"/>
        <v>1.0099410860916371</v>
      </c>
      <c r="AK72" s="3">
        <f ca="1">1-AJ72/MAX(AJ$2:AJ72)</f>
        <v>0</v>
      </c>
    </row>
    <row r="73" spans="1:37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6">
        <v>6373550592</v>
      </c>
      <c r="G73" s="3">
        <f t="shared" si="27"/>
        <v>-5.169601050869721E-3</v>
      </c>
      <c r="H73" s="3">
        <f>1-E73/MAX(E$2:E73)</f>
        <v>0.10474937558390052</v>
      </c>
      <c r="I73" s="22">
        <f t="shared" si="28"/>
        <v>940.26750000000004</v>
      </c>
      <c r="J73" s="22">
        <f t="shared" si="29"/>
        <v>941.21999999999991</v>
      </c>
      <c r="K73" s="22">
        <f t="shared" si="30"/>
        <v>940.65666666666664</v>
      </c>
      <c r="L73" s="22">
        <f t="shared" si="31"/>
        <v>941.43499999999995</v>
      </c>
      <c r="M73" s="2">
        <f t="shared" si="23"/>
        <v>2.3849999999998772</v>
      </c>
      <c r="N73" s="2">
        <f t="shared" si="24"/>
        <v>1.1649999999999636</v>
      </c>
      <c r="O73" s="2">
        <f t="shared" si="25"/>
        <v>1.8700000000000045</v>
      </c>
      <c r="P73" s="2">
        <f t="shared" si="26"/>
        <v>0.84000000000003183</v>
      </c>
      <c r="Q73" s="2">
        <f t="shared" si="32"/>
        <v>10.565000000000055</v>
      </c>
      <c r="R73" s="2">
        <f t="shared" si="33"/>
        <v>11.784999999999968</v>
      </c>
      <c r="S73" s="2">
        <f t="shared" si="34"/>
        <v>11.079999999999927</v>
      </c>
      <c r="T73" s="2">
        <f t="shared" si="35"/>
        <v>12.1099999999999</v>
      </c>
      <c r="U73" s="2">
        <f ca="1">IFERROR(SUM(OFFSET(M73,0,0,-计算结果!$B$18,1)),SUM(OFFSET(M73,0,0,-ROW(),1)))</f>
        <v>254.09250000000009</v>
      </c>
      <c r="V73" s="2">
        <f ca="1">IFERROR(SUM(OFFSET(N73,0,0,-计算结果!$B$18,1)),SUM(OFFSET(N73,0,0,-ROW(),1)))</f>
        <v>233.95250000000033</v>
      </c>
      <c r="W73" s="2">
        <f ca="1">IFERROR(SUM(OFFSET(O73,0,0,-计算结果!$B$18,1)),SUM(OFFSET(O73,0,0,-ROW(),1)))</f>
        <v>247.60999999999967</v>
      </c>
      <c r="X73" s="2">
        <f ca="1">IFERROR(SUM(OFFSET(P73,0,0,-计算结果!$B$18,1)),SUM(OFFSET(P73,0,0,-ROW(),1)))</f>
        <v>234.64499999999998</v>
      </c>
      <c r="Y73" s="2">
        <f ca="1">IFERROR(SUM(OFFSET(Q73,0,0,-计算结果!$B$18,1)),SUM(OFFSET(Q73,0,0,-ROW(),1)))</f>
        <v>437.78749999999991</v>
      </c>
      <c r="Z73" s="2">
        <f ca="1">IFERROR(SUM(OFFSET(R73,0,0,-计算结果!$B$18,1)),SUM(OFFSET(R73,0,0,-ROW(),1)))</f>
        <v>457.92749999999967</v>
      </c>
      <c r="AA73" s="2">
        <f ca="1">IFERROR(SUM(OFFSET(S73,0,0,-计算结果!$B$18,1)),SUM(OFFSET(S73,0,0,-ROW(),1)))</f>
        <v>444.27000000000032</v>
      </c>
      <c r="AB73" s="2">
        <f ca="1">IFERROR(SUM(OFFSET(T73,0,0,-计算结果!$B$18,1)),SUM(OFFSET(T73,0,0,-ROW(),1)))</f>
        <v>457.23500000000001</v>
      </c>
      <c r="AC73" s="2">
        <f t="shared" ca="1" si="36"/>
        <v>0.58040145047540215</v>
      </c>
      <c r="AD73" s="2">
        <f t="shared" ca="1" si="37"/>
        <v>0.51089419176616491</v>
      </c>
      <c r="AE73" s="2">
        <f t="shared" ca="1" si="38"/>
        <v>0.5573412564431528</v>
      </c>
      <c r="AF73" s="2">
        <f t="shared" ca="1" si="39"/>
        <v>0.51318249915251457</v>
      </c>
      <c r="AG73" s="4" t="str">
        <f ca="1">IF(AND(AC73&lt;计算结果!$B$19,AD73&lt;计算结果!$B$19,AE73&lt;计算结果!$B$19,AF73&lt;计算结果!$B$19),"买",IF(AND(AC73&gt;计算结果!$B$20,AD73&gt;计算结果!$B$20,AE73&gt;计算结果!$B$20,AF73&gt;计算结果!$B$20),"卖",AG72))</f>
        <v>卖</v>
      </c>
      <c r="AH73" s="4" t="str">
        <f t="shared" ca="1" si="40"/>
        <v/>
      </c>
      <c r="AI73" s="3">
        <f ca="1">IF(AG72="买",E73/E72-1,0)-IF(AH73=1,计算结果!B$17,0)</f>
        <v>0</v>
      </c>
      <c r="AJ73" s="2">
        <f t="shared" ca="1" si="41"/>
        <v>1.0099410860916371</v>
      </c>
      <c r="AK73" s="3">
        <f ca="1">1-AJ73/MAX(AJ$2:AJ73)</f>
        <v>0</v>
      </c>
    </row>
    <row r="74" spans="1:37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6">
        <v>6667302912</v>
      </c>
      <c r="G74" s="3">
        <f t="shared" si="27"/>
        <v>-9.6155893941006765E-3</v>
      </c>
      <c r="H74" s="3">
        <f>1-E74/MAX(E$2:E74)</f>
        <v>0.11335773799309801</v>
      </c>
      <c r="I74" s="22">
        <f t="shared" si="28"/>
        <v>929.07249999999999</v>
      </c>
      <c r="J74" s="22">
        <f t="shared" si="29"/>
        <v>930.55250000000001</v>
      </c>
      <c r="K74" s="22">
        <f t="shared" si="30"/>
        <v>928.74000000000012</v>
      </c>
      <c r="L74" s="22">
        <f t="shared" si="31"/>
        <v>928.07500000000005</v>
      </c>
      <c r="M74" s="2">
        <f t="shared" si="23"/>
        <v>-4.2775000000000318</v>
      </c>
      <c r="N74" s="2">
        <f t="shared" si="24"/>
        <v>-5.2299999999999045</v>
      </c>
      <c r="O74" s="2">
        <f t="shared" si="25"/>
        <v>-4.6666666666666288</v>
      </c>
      <c r="P74" s="2">
        <f t="shared" si="26"/>
        <v>-5.4449999999999363</v>
      </c>
      <c r="Q74" s="2">
        <f t="shared" si="32"/>
        <v>20.107500000000073</v>
      </c>
      <c r="R74" s="2">
        <f t="shared" si="33"/>
        <v>21.059999999999945</v>
      </c>
      <c r="S74" s="2">
        <f t="shared" si="34"/>
        <v>20.49666666666667</v>
      </c>
      <c r="T74" s="2">
        <f t="shared" si="35"/>
        <v>21.274999999999977</v>
      </c>
      <c r="U74" s="2">
        <f ca="1">IFERROR(SUM(OFFSET(M74,0,0,-计算结果!$B$18,1)),SUM(OFFSET(M74,0,0,-ROW(),1)))</f>
        <v>251.28999999999996</v>
      </c>
      <c r="V74" s="2">
        <f ca="1">IFERROR(SUM(OFFSET(N74,0,0,-计算结果!$B$18,1)),SUM(OFFSET(N74,0,0,-ROW(),1)))</f>
        <v>230.07500000000039</v>
      </c>
      <c r="W74" s="2">
        <f ca="1">IFERROR(SUM(OFFSET(O74,0,0,-计算结果!$B$18,1)),SUM(OFFSET(O74,0,0,-ROW(),1)))</f>
        <v>245.41333333333307</v>
      </c>
      <c r="X74" s="2">
        <f ca="1">IFERROR(SUM(OFFSET(P74,0,0,-计算结果!$B$18,1)),SUM(OFFSET(P74,0,0,-ROW(),1)))</f>
        <v>233.66000000000008</v>
      </c>
      <c r="Y74" s="2">
        <f ca="1">IFERROR(SUM(OFFSET(Q74,0,0,-计算结果!$B$18,1)),SUM(OFFSET(Q74,0,0,-ROW(),1)))</f>
        <v>443.18000000000006</v>
      </c>
      <c r="Z74" s="2">
        <f ca="1">IFERROR(SUM(OFFSET(R74,0,0,-计算结果!$B$18,1)),SUM(OFFSET(R74,0,0,-ROW(),1)))</f>
        <v>464.39499999999964</v>
      </c>
      <c r="AA74" s="2">
        <f ca="1">IFERROR(SUM(OFFSET(S74,0,0,-计算结果!$B$18,1)),SUM(OFFSET(S74,0,0,-ROW(),1)))</f>
        <v>449.05666666666696</v>
      </c>
      <c r="AB74" s="2">
        <f ca="1">IFERROR(SUM(OFFSET(T74,0,0,-计算结果!$B$18,1)),SUM(OFFSET(T74,0,0,-ROW(),1)))</f>
        <v>460.80999999999995</v>
      </c>
      <c r="AC74" s="2">
        <f t="shared" ca="1" si="36"/>
        <v>0.56701565955142363</v>
      </c>
      <c r="AD74" s="2">
        <f t="shared" ca="1" si="37"/>
        <v>0.49542953735505457</v>
      </c>
      <c r="AE74" s="2">
        <f t="shared" ca="1" si="38"/>
        <v>0.54650860693156667</v>
      </c>
      <c r="AF74" s="2">
        <f t="shared" ca="1" si="39"/>
        <v>0.50706364879234411</v>
      </c>
      <c r="AG74" s="4" t="str">
        <f ca="1">IF(AND(AC74&lt;计算结果!$B$19,AD74&lt;计算结果!$B$19,AE74&lt;计算结果!$B$19,AF74&lt;计算结果!$B$19),"买",IF(AND(AC74&gt;计算结果!$B$20,AD74&gt;计算结果!$B$20,AE74&gt;计算结果!$B$20,AF74&gt;计算结果!$B$20),"卖",AG73))</f>
        <v>卖</v>
      </c>
      <c r="AH74" s="4" t="str">
        <f t="shared" ca="1" si="40"/>
        <v/>
      </c>
      <c r="AI74" s="3">
        <f ca="1">IF(AG73="买",E74/E73-1,0)-IF(AH74=1,计算结果!B$17,0)</f>
        <v>0</v>
      </c>
      <c r="AJ74" s="2">
        <f t="shared" ca="1" si="41"/>
        <v>1.0099410860916371</v>
      </c>
      <c r="AK74" s="3">
        <f ca="1">1-AJ74/MAX(AJ$2:AJ74)</f>
        <v>0</v>
      </c>
    </row>
    <row r="75" spans="1:37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6">
        <v>7029372928</v>
      </c>
      <c r="G75" s="3">
        <f t="shared" si="27"/>
        <v>7.5370671024761471E-3</v>
      </c>
      <c r="H75" s="3">
        <f>1-E75/MAX(E$2:E75)</f>
        <v>0.10667505576846081</v>
      </c>
      <c r="I75" s="22">
        <f t="shared" si="28"/>
        <v>934.63</v>
      </c>
      <c r="J75" s="22">
        <f t="shared" si="29"/>
        <v>932.46749999999997</v>
      </c>
      <c r="K75" s="22">
        <f t="shared" si="30"/>
        <v>933.81333333333339</v>
      </c>
      <c r="L75" s="22">
        <f t="shared" si="31"/>
        <v>932.18000000000006</v>
      </c>
      <c r="M75" s="2">
        <f t="shared" si="23"/>
        <v>10.627500000000055</v>
      </c>
      <c r="N75" s="2">
        <f t="shared" si="24"/>
        <v>9.1475000000000364</v>
      </c>
      <c r="O75" s="2">
        <f t="shared" si="25"/>
        <v>10.959999999999923</v>
      </c>
      <c r="P75" s="2">
        <f t="shared" si="26"/>
        <v>11.625</v>
      </c>
      <c r="Q75" s="2">
        <f t="shared" si="32"/>
        <v>4.4125000000000227</v>
      </c>
      <c r="R75" s="2">
        <f t="shared" si="33"/>
        <v>5.8925000000000409</v>
      </c>
      <c r="S75" s="2">
        <f t="shared" si="34"/>
        <v>4.0800000000001546</v>
      </c>
      <c r="T75" s="2">
        <f t="shared" si="35"/>
        <v>3.4150000000000773</v>
      </c>
      <c r="U75" s="2">
        <f ca="1">IFERROR(SUM(OFFSET(M75,0,0,-计算结果!$B$18,1)),SUM(OFFSET(M75,0,0,-ROW(),1)))</f>
        <v>260.00250000000005</v>
      </c>
      <c r="V75" s="2">
        <f ca="1">IFERROR(SUM(OFFSET(N75,0,0,-计算结果!$B$18,1)),SUM(OFFSET(N75,0,0,-ROW(),1)))</f>
        <v>238.8625000000003</v>
      </c>
      <c r="W75" s="2">
        <f ca="1">IFERROR(SUM(OFFSET(O75,0,0,-计算结果!$B$18,1)),SUM(OFFSET(O75,0,0,-ROW(),1)))</f>
        <v>254.73666666666645</v>
      </c>
      <c r="X75" s="2">
        <f ca="1">IFERROR(SUM(OFFSET(P75,0,0,-计算结果!$B$18,1)),SUM(OFFSET(P75,0,0,-ROW(),1)))</f>
        <v>244.20500000000015</v>
      </c>
      <c r="Y75" s="2">
        <f ca="1">IFERROR(SUM(OFFSET(Q75,0,0,-计算结果!$B$18,1)),SUM(OFFSET(Q75,0,0,-ROW(),1)))</f>
        <v>437.93750000000011</v>
      </c>
      <c r="Z75" s="2">
        <f ca="1">IFERROR(SUM(OFFSET(R75,0,0,-计算结果!$B$18,1)),SUM(OFFSET(R75,0,0,-ROW(),1)))</f>
        <v>459.07749999999987</v>
      </c>
      <c r="AA75" s="2">
        <f ca="1">IFERROR(SUM(OFFSET(S75,0,0,-计算结果!$B$18,1)),SUM(OFFSET(S75,0,0,-ROW(),1)))</f>
        <v>443.20333333333372</v>
      </c>
      <c r="AB75" s="2">
        <f ca="1">IFERROR(SUM(OFFSET(T75,0,0,-计算结果!$B$18,1)),SUM(OFFSET(T75,0,0,-ROW(),1)))</f>
        <v>453.73500000000001</v>
      </c>
      <c r="AC75" s="2">
        <f t="shared" ca="1" si="36"/>
        <v>0.59369773084058797</v>
      </c>
      <c r="AD75" s="2">
        <f t="shared" ca="1" si="37"/>
        <v>0.52030975162145909</v>
      </c>
      <c r="AE75" s="2">
        <f t="shared" ca="1" si="38"/>
        <v>0.57476252434924424</v>
      </c>
      <c r="AF75" s="2">
        <f t="shared" ca="1" si="39"/>
        <v>0.53821062955249244</v>
      </c>
      <c r="AG75" s="4" t="str">
        <f ca="1">IF(AND(AC75&lt;计算结果!$B$19,AD75&lt;计算结果!$B$19,AE75&lt;计算结果!$B$19,AF75&lt;计算结果!$B$19),"买",IF(AND(AC75&gt;计算结果!$B$20,AD75&gt;计算结果!$B$20,AE75&gt;计算结果!$B$20,AF75&gt;计算结果!$B$20),"卖",AG74))</f>
        <v>卖</v>
      </c>
      <c r="AH75" s="4" t="str">
        <f t="shared" ca="1" si="40"/>
        <v/>
      </c>
      <c r="AI75" s="3">
        <f ca="1">IF(AG74="买",E75/E74-1,0)-IF(AH75=1,计算结果!B$17,0)</f>
        <v>0</v>
      </c>
      <c r="AJ75" s="2">
        <f t="shared" ca="1" si="41"/>
        <v>1.0099410860916371</v>
      </c>
      <c r="AK75" s="3">
        <f ca="1">1-AJ75/MAX(AJ$2:AJ75)</f>
        <v>0</v>
      </c>
    </row>
    <row r="76" spans="1:37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6">
        <v>6432845824</v>
      </c>
      <c r="G76" s="3">
        <f t="shared" si="27"/>
        <v>-1.1183676953942068E-2</v>
      </c>
      <c r="H76" s="3">
        <f>1-E76/MAX(E$2:E76)</f>
        <v>0.1166657133596446</v>
      </c>
      <c r="I76" s="22">
        <f t="shared" si="28"/>
        <v>929.50250000000005</v>
      </c>
      <c r="J76" s="22">
        <f t="shared" si="29"/>
        <v>932.495</v>
      </c>
      <c r="K76" s="22">
        <f t="shared" si="30"/>
        <v>930.46999999999991</v>
      </c>
      <c r="L76" s="22">
        <f t="shared" si="31"/>
        <v>932.40499999999997</v>
      </c>
      <c r="M76" s="2">
        <f t="shared" si="23"/>
        <v>4.2799999999999727</v>
      </c>
      <c r="N76" s="2">
        <f t="shared" si="24"/>
        <v>6.4424999999999955</v>
      </c>
      <c r="O76" s="2">
        <f t="shared" si="25"/>
        <v>5.0966666666665787</v>
      </c>
      <c r="P76" s="2">
        <f t="shared" si="26"/>
        <v>6.7299999999999045</v>
      </c>
      <c r="Q76" s="2">
        <f t="shared" si="32"/>
        <v>8.7300000000000182</v>
      </c>
      <c r="R76" s="2">
        <f t="shared" si="33"/>
        <v>6.5674999999999955</v>
      </c>
      <c r="S76" s="2">
        <f t="shared" si="34"/>
        <v>7.9133333333334122</v>
      </c>
      <c r="T76" s="2">
        <f t="shared" si="35"/>
        <v>6.2800000000000864</v>
      </c>
      <c r="U76" s="2">
        <f ca="1">IFERROR(SUM(OFFSET(M76,0,0,-计算结果!$B$18,1)),SUM(OFFSET(M76,0,0,-ROW(),1)))</f>
        <v>254.96000000000004</v>
      </c>
      <c r="V76" s="2">
        <f ca="1">IFERROR(SUM(OFFSET(N76,0,0,-计算结果!$B$18,1)),SUM(OFFSET(N76,0,0,-ROW(),1)))</f>
        <v>236.83750000000032</v>
      </c>
      <c r="W76" s="2">
        <f ca="1">IFERROR(SUM(OFFSET(O76,0,0,-计算结果!$B$18,1)),SUM(OFFSET(O76,0,0,-ROW(),1)))</f>
        <v>250.67999999999984</v>
      </c>
      <c r="X76" s="2">
        <f ca="1">IFERROR(SUM(OFFSET(P76,0,0,-计算结果!$B$18,1)),SUM(OFFSET(P76,0,0,-ROW(),1)))</f>
        <v>242.12000000000023</v>
      </c>
      <c r="Y76" s="2">
        <f ca="1">IFERROR(SUM(OFFSET(Q76,0,0,-计算结果!$B$18,1)),SUM(OFFSET(Q76,0,0,-ROW(),1)))</f>
        <v>431.23000000000013</v>
      </c>
      <c r="Z76" s="2">
        <f ca="1">IFERROR(SUM(OFFSET(R76,0,0,-计算结果!$B$18,1)),SUM(OFFSET(R76,0,0,-ROW(),1)))</f>
        <v>449.35249999999985</v>
      </c>
      <c r="AA76" s="2">
        <f ca="1">IFERROR(SUM(OFFSET(S76,0,0,-计算结果!$B$18,1)),SUM(OFFSET(S76,0,0,-ROW(),1)))</f>
        <v>435.51000000000033</v>
      </c>
      <c r="AB76" s="2">
        <f ca="1">IFERROR(SUM(OFFSET(T76,0,0,-计算结果!$B$18,1)),SUM(OFFSET(T76,0,0,-ROW(),1)))</f>
        <v>444.06999999999994</v>
      </c>
      <c r="AC76" s="2">
        <f t="shared" ca="1" si="36"/>
        <v>0.59123901398325707</v>
      </c>
      <c r="AD76" s="2">
        <f t="shared" ca="1" si="37"/>
        <v>0.52706394200544204</v>
      </c>
      <c r="AE76" s="2">
        <f t="shared" ca="1" si="38"/>
        <v>0.57560101949438502</v>
      </c>
      <c r="AF76" s="2">
        <f t="shared" ca="1" si="39"/>
        <v>0.54522935573220499</v>
      </c>
      <c r="AG76" s="4" t="str">
        <f ca="1">IF(AND(AC76&lt;计算结果!$B$19,AD76&lt;计算结果!$B$19,AE76&lt;计算结果!$B$19,AF76&lt;计算结果!$B$19),"买",IF(AND(AC76&gt;计算结果!$B$20,AD76&gt;计算结果!$B$20,AE76&gt;计算结果!$B$20,AF76&gt;计算结果!$B$20),"卖",AG75))</f>
        <v>卖</v>
      </c>
      <c r="AH76" s="4" t="str">
        <f t="shared" ca="1" si="40"/>
        <v/>
      </c>
      <c r="AI76" s="3">
        <f ca="1">IF(AG75="买",E76/E75-1,0)-IF(AH76=1,计算结果!B$17,0)</f>
        <v>0</v>
      </c>
      <c r="AJ76" s="2">
        <f t="shared" ca="1" si="41"/>
        <v>1.0099410860916371</v>
      </c>
      <c r="AK76" s="3">
        <f ca="1">1-AJ76/MAX(AJ$2:AJ76)</f>
        <v>0</v>
      </c>
    </row>
    <row r="77" spans="1:37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6">
        <v>8315813888</v>
      </c>
      <c r="G77" s="3">
        <f t="shared" si="27"/>
        <v>1.6695445715519064E-2</v>
      </c>
      <c r="H77" s="3">
        <f>1-E77/MAX(E$2:E77)</f>
        <v>0.1019180537283837</v>
      </c>
      <c r="I77" s="22">
        <f t="shared" si="28"/>
        <v>936.11750000000006</v>
      </c>
      <c r="J77" s="22">
        <f t="shared" si="29"/>
        <v>931.48250000000007</v>
      </c>
      <c r="K77" s="22">
        <f t="shared" si="30"/>
        <v>934.13333333333333</v>
      </c>
      <c r="L77" s="22">
        <f t="shared" si="31"/>
        <v>930.16499999999996</v>
      </c>
      <c r="M77" s="2">
        <f t="shared" ref="M77:M140" si="42">$C77-I76</f>
        <v>15.997499999999945</v>
      </c>
      <c r="N77" s="2">
        <f t="shared" ref="N77:N140" si="43">$C77-J76</f>
        <v>13.004999999999995</v>
      </c>
      <c r="O77" s="2">
        <f t="shared" ref="O77:O140" si="44">$C77-K76</f>
        <v>15.030000000000086</v>
      </c>
      <c r="P77" s="2">
        <f t="shared" ref="P77:P140" si="45">$C77-L76</f>
        <v>13.095000000000027</v>
      </c>
      <c r="Q77" s="2">
        <f t="shared" si="32"/>
        <v>14.672500000000014</v>
      </c>
      <c r="R77" s="2">
        <f t="shared" si="33"/>
        <v>17.664999999999964</v>
      </c>
      <c r="S77" s="2">
        <f t="shared" si="34"/>
        <v>15.639999999999873</v>
      </c>
      <c r="T77" s="2">
        <f t="shared" si="35"/>
        <v>17.574999999999932</v>
      </c>
      <c r="U77" s="2">
        <f ca="1">IFERROR(SUM(OFFSET(M77,0,0,-计算结果!$B$18,1)),SUM(OFFSET(M77,0,0,-ROW(),1)))</f>
        <v>269.9074999999998</v>
      </c>
      <c r="V77" s="2">
        <f ca="1">IFERROR(SUM(OFFSET(N77,0,0,-计算结果!$B$18,1)),SUM(OFFSET(N77,0,0,-ROW(),1)))</f>
        <v>252.55250000000012</v>
      </c>
      <c r="W77" s="2">
        <f ca="1">IFERROR(SUM(OFFSET(O77,0,0,-计算结果!$B$18,1)),SUM(OFFSET(O77,0,0,-ROW(),1)))</f>
        <v>266.66999999999996</v>
      </c>
      <c r="X77" s="2">
        <f ca="1">IFERROR(SUM(OFFSET(P77,0,0,-计算结果!$B$18,1)),SUM(OFFSET(P77,0,0,-ROW(),1)))</f>
        <v>260.19500000000028</v>
      </c>
      <c r="Y77" s="2">
        <f ca="1">IFERROR(SUM(OFFSET(Q77,0,0,-计算结果!$B$18,1)),SUM(OFFSET(Q77,0,0,-ROW(),1)))</f>
        <v>433.30250000000024</v>
      </c>
      <c r="Z77" s="2">
        <f ca="1">IFERROR(SUM(OFFSET(R77,0,0,-计算结果!$B$18,1)),SUM(OFFSET(R77,0,0,-ROW(),1)))</f>
        <v>450.65749999999991</v>
      </c>
      <c r="AA77" s="2">
        <f ca="1">IFERROR(SUM(OFFSET(S77,0,0,-计算结果!$B$18,1)),SUM(OFFSET(S77,0,0,-ROW(),1)))</f>
        <v>436.54000000000008</v>
      </c>
      <c r="AB77" s="2">
        <f ca="1">IFERROR(SUM(OFFSET(T77,0,0,-计算结果!$B$18,1)),SUM(OFFSET(T77,0,0,-ROW(),1)))</f>
        <v>443.01499999999976</v>
      </c>
      <c r="AC77" s="2">
        <f t="shared" ca="1" si="36"/>
        <v>0.62290778382307888</v>
      </c>
      <c r="AD77" s="2">
        <f t="shared" ca="1" si="37"/>
        <v>0.56040895802244539</v>
      </c>
      <c r="AE77" s="2">
        <f t="shared" ca="1" si="38"/>
        <v>0.61087185595821669</v>
      </c>
      <c r="AF77" s="2">
        <f t="shared" ca="1" si="39"/>
        <v>0.58732774285295175</v>
      </c>
      <c r="AG77" s="4" t="str">
        <f ca="1">IF(AND(AC77&lt;计算结果!$B$19,AD77&lt;计算结果!$B$19,AE77&lt;计算结果!$B$19,AF77&lt;计算结果!$B$19),"买",IF(AND(AC77&gt;计算结果!$B$20,AD77&gt;计算结果!$B$20,AE77&gt;计算结果!$B$20,AF77&gt;计算结果!$B$20),"卖",AG76))</f>
        <v>卖</v>
      </c>
      <c r="AH77" s="4" t="str">
        <f t="shared" ca="1" si="40"/>
        <v/>
      </c>
      <c r="AI77" s="3">
        <f ca="1">IF(AG76="买",E77/E76-1,0)-IF(AH77=1,计算结果!B$17,0)</f>
        <v>0</v>
      </c>
      <c r="AJ77" s="2">
        <f t="shared" ca="1" si="41"/>
        <v>1.0099410860916371</v>
      </c>
      <c r="AK77" s="3">
        <f ca="1">1-AJ77/MAX(AJ$2:AJ77)</f>
        <v>0</v>
      </c>
    </row>
    <row r="78" spans="1:37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6">
        <v>6853192192</v>
      </c>
      <c r="G78" s="3">
        <f t="shared" si="27"/>
        <v>-1.0264630016877829E-2</v>
      </c>
      <c r="H78" s="3">
        <f>1-E78/MAX(E$2:E78)</f>
        <v>0.11113653263169943</v>
      </c>
      <c r="I78" s="22">
        <f t="shared" si="28"/>
        <v>934.26499999999999</v>
      </c>
      <c r="J78" s="22">
        <f t="shared" si="29"/>
        <v>936.36749999999995</v>
      </c>
      <c r="K78" s="22">
        <f t="shared" si="30"/>
        <v>934.88666666666666</v>
      </c>
      <c r="L78" s="22">
        <f t="shared" si="31"/>
        <v>936.13</v>
      </c>
      <c r="M78" s="2">
        <f t="shared" si="42"/>
        <v>6.3324999999999818</v>
      </c>
      <c r="N78" s="2">
        <f t="shared" si="43"/>
        <v>10.967499999999973</v>
      </c>
      <c r="O78" s="2">
        <f t="shared" si="44"/>
        <v>8.3166666666667197</v>
      </c>
      <c r="P78" s="2">
        <f t="shared" si="45"/>
        <v>12.285000000000082</v>
      </c>
      <c r="Q78" s="2">
        <f t="shared" si="32"/>
        <v>6.3075000000001182</v>
      </c>
      <c r="R78" s="2">
        <f t="shared" si="33"/>
        <v>1.6725000000001273</v>
      </c>
      <c r="S78" s="2">
        <f t="shared" si="34"/>
        <v>4.3233333333333803</v>
      </c>
      <c r="T78" s="2">
        <f t="shared" si="35"/>
        <v>0.35500000000001819</v>
      </c>
      <c r="U78" s="2">
        <f ca="1">IFERROR(SUM(OFFSET(M78,0,0,-计算结果!$B$18,1)),SUM(OFFSET(M78,0,0,-ROW(),1)))</f>
        <v>269.04249999999979</v>
      </c>
      <c r="V78" s="2">
        <f ca="1">IFERROR(SUM(OFFSET(N78,0,0,-计算结果!$B$18,1)),SUM(OFFSET(N78,0,0,-ROW(),1)))</f>
        <v>254.36250000000018</v>
      </c>
      <c r="W78" s="2">
        <f ca="1">IFERROR(SUM(OFFSET(O78,0,0,-计算结果!$B$18,1)),SUM(OFFSET(O78,0,0,-ROW(),1)))</f>
        <v>266.76666666666677</v>
      </c>
      <c r="X78" s="2">
        <f ca="1">IFERROR(SUM(OFFSET(P78,0,0,-计算结果!$B$18,1)),SUM(OFFSET(P78,0,0,-ROW(),1)))</f>
        <v>262.21500000000049</v>
      </c>
      <c r="Y78" s="2">
        <f ca="1">IFERROR(SUM(OFFSET(Q78,0,0,-计算结果!$B$18,1)),SUM(OFFSET(Q78,0,0,-ROW(),1)))</f>
        <v>437.13750000000039</v>
      </c>
      <c r="Z78" s="2">
        <f ca="1">IFERROR(SUM(OFFSET(R78,0,0,-计算结果!$B$18,1)),SUM(OFFSET(R78,0,0,-ROW(),1)))</f>
        <v>451.8175</v>
      </c>
      <c r="AA78" s="2">
        <f ca="1">IFERROR(SUM(OFFSET(S78,0,0,-计算结果!$B$18,1)),SUM(OFFSET(S78,0,0,-ROW(),1)))</f>
        <v>439.41333333333341</v>
      </c>
      <c r="AB78" s="2">
        <f ca="1">IFERROR(SUM(OFFSET(T78,0,0,-计算结果!$B$18,1)),SUM(OFFSET(T78,0,0,-ROW(),1)))</f>
        <v>443.96499999999969</v>
      </c>
      <c r="AC78" s="2">
        <f t="shared" ca="1" si="36"/>
        <v>0.61546424180034787</v>
      </c>
      <c r="AD78" s="2">
        <f t="shared" ca="1" si="37"/>
        <v>0.56297620167434903</v>
      </c>
      <c r="AE78" s="2">
        <f t="shared" ca="1" si="38"/>
        <v>0.60709734191042619</v>
      </c>
      <c r="AF78" s="2">
        <f t="shared" ca="1" si="39"/>
        <v>0.59062088227675758</v>
      </c>
      <c r="AG78" s="4" t="str">
        <f ca="1">IF(AND(AC78&lt;计算结果!$B$19,AD78&lt;计算结果!$B$19,AE78&lt;计算结果!$B$19,AF78&lt;计算结果!$B$19),"买",IF(AND(AC78&gt;计算结果!$B$20,AD78&gt;计算结果!$B$20,AE78&gt;计算结果!$B$20,AF78&gt;计算结果!$B$20),"卖",AG77))</f>
        <v>卖</v>
      </c>
      <c r="AH78" s="4" t="str">
        <f t="shared" ca="1" si="40"/>
        <v/>
      </c>
      <c r="AI78" s="3">
        <f ca="1">IF(AG77="买",E78/E77-1,0)-IF(AH78=1,计算结果!B$17,0)</f>
        <v>0</v>
      </c>
      <c r="AJ78" s="2">
        <f t="shared" ca="1" si="41"/>
        <v>1.0099410860916371</v>
      </c>
      <c r="AK78" s="3">
        <f ca="1">1-AJ78/MAX(AJ$2:AJ78)</f>
        <v>0</v>
      </c>
    </row>
    <row r="79" spans="1:37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6">
        <v>4889696256</v>
      </c>
      <c r="G79" s="3">
        <f t="shared" si="27"/>
        <v>-2.4914199914199964E-2</v>
      </c>
      <c r="H79" s="3">
        <f>1-E79/MAX(E$2:E79)</f>
        <v>0.13328185475414223</v>
      </c>
      <c r="I79" s="22">
        <f t="shared" si="28"/>
        <v>916.22500000000002</v>
      </c>
      <c r="J79" s="22">
        <f t="shared" si="29"/>
        <v>922.59500000000003</v>
      </c>
      <c r="K79" s="22">
        <f t="shared" si="30"/>
        <v>918.57666666666671</v>
      </c>
      <c r="L79" s="22">
        <f t="shared" si="31"/>
        <v>923.28</v>
      </c>
      <c r="M79" s="2">
        <f t="shared" si="42"/>
        <v>3.125</v>
      </c>
      <c r="N79" s="2">
        <f t="shared" si="43"/>
        <v>1.0225000000000364</v>
      </c>
      <c r="O79" s="2">
        <f t="shared" si="44"/>
        <v>2.5033333333333303</v>
      </c>
      <c r="P79" s="2">
        <f t="shared" si="45"/>
        <v>1.2599999999999909</v>
      </c>
      <c r="Q79" s="2">
        <f t="shared" si="32"/>
        <v>25.095000000000027</v>
      </c>
      <c r="R79" s="2">
        <f t="shared" si="33"/>
        <v>27.197499999999991</v>
      </c>
      <c r="S79" s="2">
        <f t="shared" si="34"/>
        <v>25.716666666666697</v>
      </c>
      <c r="T79" s="2">
        <f t="shared" si="35"/>
        <v>26.960000000000036</v>
      </c>
      <c r="U79" s="2">
        <f ca="1">IFERROR(SUM(OFFSET(M79,0,0,-计算结果!$B$18,1)),SUM(OFFSET(M79,0,0,-ROW(),1)))</f>
        <v>266.15999999999985</v>
      </c>
      <c r="V79" s="2">
        <f ca="1">IFERROR(SUM(OFFSET(N79,0,0,-计算结果!$B$18,1)),SUM(OFFSET(N79,0,0,-ROW(),1)))</f>
        <v>250.44250000000034</v>
      </c>
      <c r="W79" s="2">
        <f ca="1">IFERROR(SUM(OFFSET(O79,0,0,-计算结果!$B$18,1)),SUM(OFFSET(O79,0,0,-ROW(),1)))</f>
        <v>263.82000000000005</v>
      </c>
      <c r="X79" s="2">
        <f ca="1">IFERROR(SUM(OFFSET(P79,0,0,-计算结果!$B$18,1)),SUM(OFFSET(P79,0,0,-ROW(),1)))</f>
        <v>259.14000000000044</v>
      </c>
      <c r="Y79" s="2">
        <f ca="1">IFERROR(SUM(OFFSET(Q79,0,0,-计算结果!$B$18,1)),SUM(OFFSET(Q79,0,0,-ROW(),1)))</f>
        <v>461.38000000000045</v>
      </c>
      <c r="Z79" s="2">
        <f ca="1">IFERROR(SUM(OFFSET(R79,0,0,-计算结果!$B$18,1)),SUM(OFFSET(R79,0,0,-ROW(),1)))</f>
        <v>477.09749999999997</v>
      </c>
      <c r="AA79" s="2">
        <f ca="1">IFERROR(SUM(OFFSET(S79,0,0,-计算结果!$B$18,1)),SUM(OFFSET(S79,0,0,-ROW(),1)))</f>
        <v>463.72000000000025</v>
      </c>
      <c r="AB79" s="2">
        <f ca="1">IFERROR(SUM(OFFSET(T79,0,0,-计算结果!$B$18,1)),SUM(OFFSET(T79,0,0,-ROW(),1)))</f>
        <v>468.39999999999986</v>
      </c>
      <c r="AC79" s="2">
        <f t="shared" ca="1" si="36"/>
        <v>0.57687806146776976</v>
      </c>
      <c r="AD79" s="2">
        <f t="shared" ca="1" si="37"/>
        <v>0.52492939074298306</v>
      </c>
      <c r="AE79" s="2">
        <f t="shared" ca="1" si="38"/>
        <v>0.56892090054343114</v>
      </c>
      <c r="AF79" s="2">
        <f t="shared" ca="1" si="39"/>
        <v>0.55324508966695241</v>
      </c>
      <c r="AG79" s="4" t="str">
        <f ca="1">IF(AND(AC79&lt;计算结果!$B$19,AD79&lt;计算结果!$B$19,AE79&lt;计算结果!$B$19,AF79&lt;计算结果!$B$19),"买",IF(AND(AC79&gt;计算结果!$B$20,AD79&gt;计算结果!$B$20,AE79&gt;计算结果!$B$20,AF79&gt;计算结果!$B$20),"卖",AG78))</f>
        <v>卖</v>
      </c>
      <c r="AH79" s="4" t="str">
        <f t="shared" ca="1" si="40"/>
        <v/>
      </c>
      <c r="AI79" s="3">
        <f ca="1">IF(AG78="买",E79/E78-1,0)-IF(AH79=1,计算结果!B$17,0)</f>
        <v>0</v>
      </c>
      <c r="AJ79" s="2">
        <f t="shared" ca="1" si="41"/>
        <v>1.0099410860916371</v>
      </c>
      <c r="AK79" s="3">
        <f ca="1">1-AJ79/MAX(AJ$2:AJ79)</f>
        <v>0</v>
      </c>
    </row>
    <row r="80" spans="1:37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6">
        <v>5960910848</v>
      </c>
      <c r="G80" s="3">
        <f t="shared" si="27"/>
        <v>4.3006258455515756E-3</v>
      </c>
      <c r="H80" s="3">
        <f>1-E80/MAX(E$2:E80)</f>
        <v>0.12955442429788933</v>
      </c>
      <c r="I80" s="22">
        <f t="shared" si="28"/>
        <v>907.96500000000003</v>
      </c>
      <c r="J80" s="22">
        <f t="shared" si="29"/>
        <v>906.07999999999993</v>
      </c>
      <c r="K80" s="22">
        <f t="shared" si="30"/>
        <v>906.25999999999988</v>
      </c>
      <c r="L80" s="22">
        <f t="shared" si="31"/>
        <v>902.84999999999991</v>
      </c>
      <c r="M80" s="2">
        <f t="shared" si="42"/>
        <v>-2.8350000000000364</v>
      </c>
      <c r="N80" s="2">
        <f t="shared" si="43"/>
        <v>-9.2050000000000409</v>
      </c>
      <c r="O80" s="2">
        <f t="shared" si="44"/>
        <v>-5.1866666666667243</v>
      </c>
      <c r="P80" s="2">
        <f t="shared" si="45"/>
        <v>-9.8899999999999864</v>
      </c>
      <c r="Q80" s="2">
        <f t="shared" si="32"/>
        <v>23.915000000000077</v>
      </c>
      <c r="R80" s="2">
        <f t="shared" si="33"/>
        <v>30.285000000000082</v>
      </c>
      <c r="S80" s="2">
        <f t="shared" si="34"/>
        <v>26.266666666666765</v>
      </c>
      <c r="T80" s="2">
        <f t="shared" si="35"/>
        <v>30.970000000000027</v>
      </c>
      <c r="U80" s="2">
        <f ca="1">IFERROR(SUM(OFFSET(M80,0,0,-计算结果!$B$18,1)),SUM(OFFSET(M80,0,0,-ROW(),1)))</f>
        <v>242.93499999999972</v>
      </c>
      <c r="V80" s="2">
        <f ca="1">IFERROR(SUM(OFFSET(N80,0,0,-计算结果!$B$18,1)),SUM(OFFSET(N80,0,0,-ROW(),1)))</f>
        <v>219.50000000000034</v>
      </c>
      <c r="W80" s="2">
        <f ca="1">IFERROR(SUM(OFFSET(O80,0,0,-计算结果!$B$18,1)),SUM(OFFSET(O80,0,0,-ROW(),1)))</f>
        <v>237.91666666666663</v>
      </c>
      <c r="X80" s="2">
        <f ca="1">IFERROR(SUM(OFFSET(P80,0,0,-计算结果!$B$18,1)),SUM(OFFSET(P80,0,0,-ROW(),1)))</f>
        <v>227.88000000000034</v>
      </c>
      <c r="Y80" s="2">
        <f ca="1">IFERROR(SUM(OFFSET(Q80,0,0,-计算结果!$B$18,1)),SUM(OFFSET(Q80,0,0,-ROW(),1)))</f>
        <v>489.25500000000056</v>
      </c>
      <c r="Z80" s="2">
        <f ca="1">IFERROR(SUM(OFFSET(R80,0,0,-计算结果!$B$18,1)),SUM(OFFSET(R80,0,0,-ROW(),1)))</f>
        <v>512.68999999999994</v>
      </c>
      <c r="AA80" s="2">
        <f ca="1">IFERROR(SUM(OFFSET(S80,0,0,-计算结果!$B$18,1)),SUM(OFFSET(S80,0,0,-ROW(),1)))</f>
        <v>494.27333333333365</v>
      </c>
      <c r="AB80" s="2">
        <f ca="1">IFERROR(SUM(OFFSET(T80,0,0,-计算结果!$B$18,1)),SUM(OFFSET(T80,0,0,-ROW(),1)))</f>
        <v>504.30999999999995</v>
      </c>
      <c r="AC80" s="2">
        <f t="shared" ca="1" si="36"/>
        <v>0.49654065875667991</v>
      </c>
      <c r="AD80" s="2">
        <f t="shared" ca="1" si="37"/>
        <v>0.42813396009284432</v>
      </c>
      <c r="AE80" s="2">
        <f t="shared" ca="1" si="38"/>
        <v>0.48134635356954952</v>
      </c>
      <c r="AF80" s="2">
        <f t="shared" ca="1" si="39"/>
        <v>0.45186492435208575</v>
      </c>
      <c r="AG80" s="4" t="str">
        <f ca="1">IF(AND(AC80&lt;计算结果!$B$19,AD80&lt;计算结果!$B$19,AE80&lt;计算结果!$B$19,AF80&lt;计算结果!$B$19),"买",IF(AND(AC80&gt;计算结果!$B$20,AD80&gt;计算结果!$B$20,AE80&gt;计算结果!$B$20,AF80&gt;计算结果!$B$20),"卖",AG79))</f>
        <v>卖</v>
      </c>
      <c r="AH80" s="4" t="str">
        <f t="shared" ca="1" si="40"/>
        <v/>
      </c>
      <c r="AI80" s="3">
        <f ca="1">IF(AG79="买",E80/E79-1,0)-IF(AH80=1,计算结果!B$17,0)</f>
        <v>0</v>
      </c>
      <c r="AJ80" s="2">
        <f t="shared" ca="1" si="41"/>
        <v>1.0099410860916371</v>
      </c>
      <c r="AK80" s="3">
        <f ca="1">1-AJ80/MAX(AJ$2:AJ80)</f>
        <v>0</v>
      </c>
    </row>
    <row r="81" spans="1:37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6">
        <v>5128333312</v>
      </c>
      <c r="G81" s="3">
        <f t="shared" si="27"/>
        <v>-1.2299031848249875E-2</v>
      </c>
      <c r="H81" s="3">
        <f>1-E81/MAX(E$2:E81)</f>
        <v>0.14026006215561782</v>
      </c>
      <c r="I81" s="22">
        <f t="shared" si="28"/>
        <v>905.34</v>
      </c>
      <c r="J81" s="22">
        <f t="shared" si="29"/>
        <v>907.83749999999998</v>
      </c>
      <c r="K81" s="22">
        <f t="shared" si="30"/>
        <v>906.50333333333344</v>
      </c>
      <c r="L81" s="22">
        <f t="shared" si="31"/>
        <v>908.83</v>
      </c>
      <c r="M81" s="2">
        <f t="shared" si="42"/>
        <v>9.2549999999999955</v>
      </c>
      <c r="N81" s="2">
        <f t="shared" si="43"/>
        <v>11.1400000000001</v>
      </c>
      <c r="O81" s="2">
        <f t="shared" si="44"/>
        <v>10.96000000000015</v>
      </c>
      <c r="P81" s="2">
        <f t="shared" si="45"/>
        <v>14.370000000000118</v>
      </c>
      <c r="Q81" s="2">
        <f t="shared" si="32"/>
        <v>7.5249999999999773</v>
      </c>
      <c r="R81" s="2">
        <f t="shared" si="33"/>
        <v>5.6399999999998727</v>
      </c>
      <c r="S81" s="2">
        <f t="shared" si="34"/>
        <v>5.8199999999998226</v>
      </c>
      <c r="T81" s="2">
        <f t="shared" si="35"/>
        <v>2.4099999999998545</v>
      </c>
      <c r="U81" s="2">
        <f ca="1">IFERROR(SUM(OFFSET(M81,0,0,-计算结果!$B$18,1)),SUM(OFFSET(M81,0,0,-ROW(),1)))</f>
        <v>242.57249999999965</v>
      </c>
      <c r="V81" s="2">
        <f ca="1">IFERROR(SUM(OFFSET(N81,0,0,-计算结果!$B$18,1)),SUM(OFFSET(N81,0,0,-ROW(),1)))</f>
        <v>217.2225000000002</v>
      </c>
      <c r="W81" s="2">
        <f ca="1">IFERROR(SUM(OFFSET(O81,0,0,-计算结果!$B$18,1)),SUM(OFFSET(O81,0,0,-ROW(),1)))</f>
        <v>237.94000000000005</v>
      </c>
      <c r="X81" s="2">
        <f ca="1">IFERROR(SUM(OFFSET(P81,0,0,-计算结果!$B$18,1)),SUM(OFFSET(P81,0,0,-ROW(),1)))</f>
        <v>228.67500000000041</v>
      </c>
      <c r="Y81" s="2">
        <f ca="1">IFERROR(SUM(OFFSET(Q81,0,0,-计算结果!$B$18,1)),SUM(OFFSET(Q81,0,0,-ROW(),1)))</f>
        <v>493.73750000000052</v>
      </c>
      <c r="Z81" s="2">
        <f ca="1">IFERROR(SUM(OFFSET(R81,0,0,-计算结果!$B$18,1)),SUM(OFFSET(R81,0,0,-ROW(),1)))</f>
        <v>519.08749999999998</v>
      </c>
      <c r="AA81" s="2">
        <f ca="1">IFERROR(SUM(OFFSET(S81,0,0,-计算结果!$B$18,1)),SUM(OFFSET(S81,0,0,-ROW(),1)))</f>
        <v>498.37000000000012</v>
      </c>
      <c r="AB81" s="2">
        <f ca="1">IFERROR(SUM(OFFSET(T81,0,0,-计算结果!$B$18,1)),SUM(OFFSET(T81,0,0,-ROW(),1)))</f>
        <v>507.63499999999976</v>
      </c>
      <c r="AC81" s="2">
        <f t="shared" ca="1" si="36"/>
        <v>0.49129851388642626</v>
      </c>
      <c r="AD81" s="2">
        <f t="shared" ca="1" si="37"/>
        <v>0.41846991114214888</v>
      </c>
      <c r="AE81" s="2">
        <f t="shared" ca="1" si="38"/>
        <v>0.47743644280353953</v>
      </c>
      <c r="AF81" s="2">
        <f t="shared" ca="1" si="39"/>
        <v>0.45047130320013495</v>
      </c>
      <c r="AG81" s="4" t="str">
        <f ca="1">IF(AND(AC81&lt;计算结果!$B$19,AD81&lt;计算结果!$B$19,AE81&lt;计算结果!$B$19,AF81&lt;计算结果!$B$19),"买",IF(AND(AC81&gt;计算结果!$B$20,AD81&gt;计算结果!$B$20,AE81&gt;计算结果!$B$20,AF81&gt;计算结果!$B$20),"卖",AG80))</f>
        <v>卖</v>
      </c>
      <c r="AH81" s="4" t="str">
        <f t="shared" ca="1" si="40"/>
        <v/>
      </c>
      <c r="AI81" s="3">
        <f ca="1">IF(AG80="买",E81/E80-1,0)-IF(AH81=1,计算结果!B$17,0)</f>
        <v>0</v>
      </c>
      <c r="AJ81" s="2">
        <f t="shared" ca="1" si="41"/>
        <v>1.0099410860916371</v>
      </c>
      <c r="AK81" s="3">
        <f ca="1">1-AJ81/MAX(AJ$2:AJ81)</f>
        <v>0</v>
      </c>
    </row>
    <row r="82" spans="1:37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6">
        <v>6107326976</v>
      </c>
      <c r="G82" s="3">
        <f t="shared" si="27"/>
        <v>-1.7774574485779238E-2</v>
      </c>
      <c r="H82" s="3">
        <f>1-E82/MAX(E$2:E82)</f>
        <v>0.15554157371923194</v>
      </c>
      <c r="I82" s="22">
        <f t="shared" si="28"/>
        <v>888.80250000000001</v>
      </c>
      <c r="J82" s="22">
        <f t="shared" si="29"/>
        <v>892.34</v>
      </c>
      <c r="K82" s="22">
        <f t="shared" si="30"/>
        <v>889.79666666666662</v>
      </c>
      <c r="L82" s="22">
        <f t="shared" si="31"/>
        <v>891.78499999999997</v>
      </c>
      <c r="M82" s="2">
        <f t="shared" si="42"/>
        <v>-5.2800000000000864</v>
      </c>
      <c r="N82" s="2">
        <f t="shared" si="43"/>
        <v>-7.7775000000000318</v>
      </c>
      <c r="O82" s="2">
        <f t="shared" si="44"/>
        <v>-6.4433333333334986</v>
      </c>
      <c r="P82" s="2">
        <f t="shared" si="45"/>
        <v>-8.7700000000000955</v>
      </c>
      <c r="Q82" s="2">
        <f t="shared" si="32"/>
        <v>21.830000000000041</v>
      </c>
      <c r="R82" s="2">
        <f t="shared" si="33"/>
        <v>24.327499999999986</v>
      </c>
      <c r="S82" s="2">
        <f t="shared" si="34"/>
        <v>22.993333333333453</v>
      </c>
      <c r="T82" s="2">
        <f t="shared" si="35"/>
        <v>25.32000000000005</v>
      </c>
      <c r="U82" s="2">
        <f ca="1">IFERROR(SUM(OFFSET(M82,0,0,-计算结果!$B$18,1)),SUM(OFFSET(M82,0,0,-ROW(),1)))</f>
        <v>238.03749999999968</v>
      </c>
      <c r="V82" s="2">
        <f ca="1">IFERROR(SUM(OFFSET(N82,0,0,-计算结果!$B$18,1)),SUM(OFFSET(N82,0,0,-ROW(),1)))</f>
        <v>211.37000000000012</v>
      </c>
      <c r="W82" s="2">
        <f ca="1">IFERROR(SUM(OFFSET(O82,0,0,-计算结果!$B$18,1)),SUM(OFFSET(O82,0,0,-ROW(),1)))</f>
        <v>232.53666666666652</v>
      </c>
      <c r="X82" s="2">
        <f ca="1">IFERROR(SUM(OFFSET(P82,0,0,-计算结果!$B$18,1)),SUM(OFFSET(P82,0,0,-ROW(),1)))</f>
        <v>221.5350000000002</v>
      </c>
      <c r="Y82" s="2">
        <f ca="1">IFERROR(SUM(OFFSET(Q82,0,0,-计算结果!$B$18,1)),SUM(OFFSET(Q82,0,0,-ROW(),1)))</f>
        <v>487.77250000000038</v>
      </c>
      <c r="Z82" s="2">
        <f ca="1">IFERROR(SUM(OFFSET(R82,0,0,-计算结果!$B$18,1)),SUM(OFFSET(R82,0,0,-ROW(),1)))</f>
        <v>514.43999999999994</v>
      </c>
      <c r="AA82" s="2">
        <f ca="1">IFERROR(SUM(OFFSET(S82,0,0,-计算结果!$B$18,1)),SUM(OFFSET(S82,0,0,-ROW(),1)))</f>
        <v>493.27333333333354</v>
      </c>
      <c r="AB82" s="2">
        <f ca="1">IFERROR(SUM(OFFSET(T82,0,0,-计算结果!$B$18,1)),SUM(OFFSET(T82,0,0,-ROW(),1)))</f>
        <v>504.27499999999986</v>
      </c>
      <c r="AC82" s="2">
        <f t="shared" ca="1" si="36"/>
        <v>0.48800926661507055</v>
      </c>
      <c r="AD82" s="2">
        <f t="shared" ca="1" si="37"/>
        <v>0.41087396003421223</v>
      </c>
      <c r="AE82" s="2">
        <f t="shared" ca="1" si="38"/>
        <v>0.47141544241867206</v>
      </c>
      <c r="AF82" s="2">
        <f t="shared" ca="1" si="39"/>
        <v>0.43931386644192205</v>
      </c>
      <c r="AG82" s="4" t="str">
        <f ca="1">IF(AND(AC82&lt;计算结果!$B$19,AD82&lt;计算结果!$B$19,AE82&lt;计算结果!$B$19,AF82&lt;计算结果!$B$19),"买",IF(AND(AC82&gt;计算结果!$B$20,AD82&gt;计算结果!$B$20,AE82&gt;计算结果!$B$20,AF82&gt;计算结果!$B$20),"卖",AG81))</f>
        <v>卖</v>
      </c>
      <c r="AH82" s="4" t="str">
        <f t="shared" ca="1" si="40"/>
        <v/>
      </c>
      <c r="AI82" s="3">
        <f ca="1">IF(AG81="买",E82/E81-1,0)-IF(AH82=1,计算结果!B$17,0)</f>
        <v>0</v>
      </c>
      <c r="AJ82" s="2">
        <f t="shared" ca="1" si="41"/>
        <v>1.0099410860916371</v>
      </c>
      <c r="AK82" s="3">
        <f ca="1">1-AJ82/MAX(AJ$2:AJ82)</f>
        <v>0</v>
      </c>
    </row>
    <row r="83" spans="1:37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6">
        <v>6228419584</v>
      </c>
      <c r="G83" s="3">
        <f t="shared" si="27"/>
        <v>1.9417037321352026E-3</v>
      </c>
      <c r="H83" s="3">
        <f>1-E83/MAX(E$2:E83)</f>
        <v>0.1539018856412897</v>
      </c>
      <c r="I83" s="22">
        <f t="shared" si="28"/>
        <v>887.29250000000002</v>
      </c>
      <c r="J83" s="22">
        <f t="shared" si="29"/>
        <v>886.28499999999997</v>
      </c>
      <c r="K83" s="22">
        <f t="shared" si="30"/>
        <v>887.21</v>
      </c>
      <c r="L83" s="22">
        <f t="shared" si="31"/>
        <v>887.04500000000007</v>
      </c>
      <c r="M83" s="2">
        <f t="shared" si="42"/>
        <v>9.7074999999999818</v>
      </c>
      <c r="N83" s="2">
        <f t="shared" si="43"/>
        <v>6.1699999999999591</v>
      </c>
      <c r="O83" s="2">
        <f t="shared" si="44"/>
        <v>8.7133333333333667</v>
      </c>
      <c r="P83" s="2">
        <f t="shared" si="45"/>
        <v>6.7250000000000227</v>
      </c>
      <c r="Q83" s="2">
        <f t="shared" si="32"/>
        <v>13.222499999999968</v>
      </c>
      <c r="R83" s="2">
        <f t="shared" si="33"/>
        <v>16.759999999999991</v>
      </c>
      <c r="S83" s="2">
        <f t="shared" si="34"/>
        <v>14.216666666666583</v>
      </c>
      <c r="T83" s="2">
        <f t="shared" si="35"/>
        <v>16.204999999999927</v>
      </c>
      <c r="U83" s="2">
        <f ca="1">IFERROR(SUM(OFFSET(M83,0,0,-计算结果!$B$18,1)),SUM(OFFSET(M83,0,0,-ROW(),1)))</f>
        <v>247.41749999999979</v>
      </c>
      <c r="V83" s="2">
        <f ca="1">IFERROR(SUM(OFFSET(N83,0,0,-计算结果!$B$18,1)),SUM(OFFSET(N83,0,0,-ROW(),1)))</f>
        <v>223.28000000000031</v>
      </c>
      <c r="W83" s="2">
        <f ca="1">IFERROR(SUM(OFFSET(O83,0,0,-计算结果!$B$18,1)),SUM(OFFSET(O83,0,0,-ROW(),1)))</f>
        <v>242.71333333333325</v>
      </c>
      <c r="X83" s="2">
        <f ca="1">IFERROR(SUM(OFFSET(P83,0,0,-计算结果!$B$18,1)),SUM(OFFSET(P83,0,0,-ROW(),1)))</f>
        <v>233.30500000000029</v>
      </c>
      <c r="Y83" s="2">
        <f ca="1">IFERROR(SUM(OFFSET(Q83,0,0,-计算结果!$B$18,1)),SUM(OFFSET(Q83,0,0,-ROW(),1)))</f>
        <v>490.14250000000027</v>
      </c>
      <c r="Z83" s="2">
        <f ca="1">IFERROR(SUM(OFFSET(R83,0,0,-计算结果!$B$18,1)),SUM(OFFSET(R83,0,0,-ROW(),1)))</f>
        <v>514.27999999999975</v>
      </c>
      <c r="AA83" s="2">
        <f ca="1">IFERROR(SUM(OFFSET(S83,0,0,-计算结果!$B$18,1)),SUM(OFFSET(S83,0,0,-ROW(),1)))</f>
        <v>494.84666666666681</v>
      </c>
      <c r="AB83" s="2">
        <f ca="1">IFERROR(SUM(OFFSET(T83,0,0,-计算结果!$B$18,1)),SUM(OFFSET(T83,0,0,-ROW(),1)))</f>
        <v>504.25499999999977</v>
      </c>
      <c r="AC83" s="2">
        <f t="shared" ca="1" si="36"/>
        <v>0.50478687320524063</v>
      </c>
      <c r="AD83" s="2">
        <f t="shared" ca="1" si="37"/>
        <v>0.43416037955977371</v>
      </c>
      <c r="AE83" s="2">
        <f t="shared" ca="1" si="38"/>
        <v>0.49048190011720771</v>
      </c>
      <c r="AF83" s="2">
        <f t="shared" ca="1" si="39"/>
        <v>0.46267265569999383</v>
      </c>
      <c r="AG83" s="4" t="str">
        <f ca="1">IF(AND(AC83&lt;计算结果!$B$19,AD83&lt;计算结果!$B$19,AE83&lt;计算结果!$B$19,AF83&lt;计算结果!$B$19),"买",IF(AND(AC83&gt;计算结果!$B$20,AD83&gt;计算结果!$B$20,AE83&gt;计算结果!$B$20,AF83&gt;计算结果!$B$20),"卖",AG82))</f>
        <v>卖</v>
      </c>
      <c r="AH83" s="4" t="str">
        <f t="shared" ca="1" si="40"/>
        <v/>
      </c>
      <c r="AI83" s="3">
        <f ca="1">IF(AG82="买",E83/E82-1,0)-IF(AH83=1,计算结果!B$17,0)</f>
        <v>0</v>
      </c>
      <c r="AJ83" s="2">
        <f t="shared" ca="1" si="41"/>
        <v>1.0099410860916371</v>
      </c>
      <c r="AK83" s="3">
        <f ca="1">1-AJ83/MAX(AJ$2:AJ83)</f>
        <v>0</v>
      </c>
    </row>
    <row r="84" spans="1:37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6">
        <v>4630088704</v>
      </c>
      <c r="G84" s="3">
        <f t="shared" si="27"/>
        <v>-1.3824729026297389E-2</v>
      </c>
      <c r="H84" s="3">
        <f>1-E84/MAX(E$2:E84)</f>
        <v>0.16559896280196007</v>
      </c>
      <c r="I84" s="22">
        <f t="shared" si="28"/>
        <v>876.31499999999994</v>
      </c>
      <c r="J84" s="22">
        <f t="shared" si="29"/>
        <v>878.84500000000003</v>
      </c>
      <c r="K84" s="22">
        <f t="shared" si="30"/>
        <v>876.6633333333333</v>
      </c>
      <c r="L84" s="22">
        <f t="shared" si="31"/>
        <v>877.36</v>
      </c>
      <c r="M84" s="2">
        <f t="shared" si="42"/>
        <v>-1.9025000000000318</v>
      </c>
      <c r="N84" s="2">
        <f t="shared" si="43"/>
        <v>-0.89499999999998181</v>
      </c>
      <c r="O84" s="2">
        <f t="shared" si="44"/>
        <v>-1.82000000000005</v>
      </c>
      <c r="P84" s="2">
        <f t="shared" si="45"/>
        <v>-1.6550000000000864</v>
      </c>
      <c r="Q84" s="2">
        <f t="shared" si="32"/>
        <v>17.962499999999977</v>
      </c>
      <c r="R84" s="2">
        <f t="shared" si="33"/>
        <v>16.954999999999927</v>
      </c>
      <c r="S84" s="2">
        <f t="shared" si="34"/>
        <v>17.879999999999995</v>
      </c>
      <c r="T84" s="2">
        <f t="shared" si="35"/>
        <v>17.715000000000032</v>
      </c>
      <c r="U84" s="2">
        <f ca="1">IFERROR(SUM(OFFSET(M84,0,0,-计算结果!$B$18,1)),SUM(OFFSET(M84,0,0,-ROW(),1)))</f>
        <v>228.92499999999984</v>
      </c>
      <c r="V84" s="2">
        <f ca="1">IFERROR(SUM(OFFSET(N84,0,0,-计算结果!$B$18,1)),SUM(OFFSET(N84,0,0,-ROW(),1)))</f>
        <v>204.21000000000038</v>
      </c>
      <c r="W84" s="2">
        <f ca="1">IFERROR(SUM(OFFSET(O84,0,0,-计算结果!$B$18,1)),SUM(OFFSET(O84,0,0,-ROW(),1)))</f>
        <v>223.48666666666668</v>
      </c>
      <c r="X84" s="2">
        <f ca="1">IFERROR(SUM(OFFSET(P84,0,0,-计算结果!$B$18,1)),SUM(OFFSET(P84,0,0,-ROW(),1)))</f>
        <v>212.61000000000024</v>
      </c>
      <c r="Y84" s="2">
        <f ca="1">IFERROR(SUM(OFFSET(Q84,0,0,-计算结果!$B$18,1)),SUM(OFFSET(Q84,0,0,-ROW(),1)))</f>
        <v>498.05500000000018</v>
      </c>
      <c r="Z84" s="2">
        <f ca="1">IFERROR(SUM(OFFSET(R84,0,0,-计算结果!$B$18,1)),SUM(OFFSET(R84,0,0,-ROW(),1)))</f>
        <v>522.76999999999964</v>
      </c>
      <c r="AA84" s="2">
        <f ca="1">IFERROR(SUM(OFFSET(S84,0,0,-计算结果!$B$18,1)),SUM(OFFSET(S84,0,0,-ROW(),1)))</f>
        <v>503.49333333333334</v>
      </c>
      <c r="AB84" s="2">
        <f ca="1">IFERROR(SUM(OFFSET(T84,0,0,-计算结果!$B$18,1)),SUM(OFFSET(T84,0,0,-ROW(),1)))</f>
        <v>514.36999999999978</v>
      </c>
      <c r="AC84" s="2">
        <f t="shared" ca="1" si="36"/>
        <v>0.45963799178805503</v>
      </c>
      <c r="AD84" s="2">
        <f t="shared" ca="1" si="37"/>
        <v>0.39063067888364006</v>
      </c>
      <c r="AE84" s="2">
        <f t="shared" ca="1" si="38"/>
        <v>0.44387214660240454</v>
      </c>
      <c r="AF84" s="2">
        <f t="shared" ca="1" si="39"/>
        <v>0.41334059140307627</v>
      </c>
      <c r="AG84" s="4" t="str">
        <f ca="1">IF(AND(AC84&lt;计算结果!$B$19,AD84&lt;计算结果!$B$19,AE84&lt;计算结果!$B$19,AF84&lt;计算结果!$B$19),"买",IF(AND(AC84&gt;计算结果!$B$20,AD84&gt;计算结果!$B$20,AE84&gt;计算结果!$B$20,AF84&gt;计算结果!$B$20),"卖",AG83))</f>
        <v>卖</v>
      </c>
      <c r="AH84" s="4" t="str">
        <f t="shared" ca="1" si="40"/>
        <v/>
      </c>
      <c r="AI84" s="3">
        <f ca="1">IF(AG83="买",E84/E83-1,0)-IF(AH84=1,计算结果!B$17,0)</f>
        <v>0</v>
      </c>
      <c r="AJ84" s="2">
        <f t="shared" ca="1" si="41"/>
        <v>1.0099410860916371</v>
      </c>
      <c r="AK84" s="3">
        <f ca="1">1-AJ84/MAX(AJ$2:AJ84)</f>
        <v>0</v>
      </c>
    </row>
    <row r="85" spans="1:37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6">
        <v>4635198464</v>
      </c>
      <c r="G85" s="3">
        <f t="shared" si="27"/>
        <v>7.0721034652165837E-3</v>
      </c>
      <c r="H85" s="3">
        <f>1-E85/MAX(E$2:E85)</f>
        <v>0.15969799233541149</v>
      </c>
      <c r="I85" s="22">
        <f t="shared" si="28"/>
        <v>879.85249999999996</v>
      </c>
      <c r="J85" s="22">
        <f t="shared" si="29"/>
        <v>877.75750000000005</v>
      </c>
      <c r="K85" s="22">
        <f t="shared" si="30"/>
        <v>879.31666666666661</v>
      </c>
      <c r="L85" s="22">
        <f t="shared" si="31"/>
        <v>878.245</v>
      </c>
      <c r="M85" s="2">
        <f t="shared" si="42"/>
        <v>11.965000000000032</v>
      </c>
      <c r="N85" s="2">
        <f t="shared" si="43"/>
        <v>9.4349999999999454</v>
      </c>
      <c r="O85" s="2">
        <f t="shared" si="44"/>
        <v>11.616666666666674</v>
      </c>
      <c r="P85" s="2">
        <f t="shared" si="45"/>
        <v>10.919999999999959</v>
      </c>
      <c r="Q85" s="2">
        <f t="shared" si="32"/>
        <v>8.1049999999999045</v>
      </c>
      <c r="R85" s="2">
        <f t="shared" si="33"/>
        <v>10.634999999999991</v>
      </c>
      <c r="S85" s="2">
        <f t="shared" si="34"/>
        <v>8.4533333333332621</v>
      </c>
      <c r="T85" s="2">
        <f t="shared" si="35"/>
        <v>9.1499999999999773</v>
      </c>
      <c r="U85" s="2">
        <f ca="1">IFERROR(SUM(OFFSET(M85,0,0,-计算结果!$B$18,1)),SUM(OFFSET(M85,0,0,-ROW(),1)))</f>
        <v>239.58999999999969</v>
      </c>
      <c r="V85" s="2">
        <f ca="1">IFERROR(SUM(OFFSET(N85,0,0,-计算结果!$B$18,1)),SUM(OFFSET(N85,0,0,-ROW(),1)))</f>
        <v>211.38250000000028</v>
      </c>
      <c r="W85" s="2">
        <f ca="1">IFERROR(SUM(OFFSET(O85,0,0,-计算结果!$B$18,1)),SUM(OFFSET(O85,0,0,-ROW(),1)))</f>
        <v>233.34000000000003</v>
      </c>
      <c r="X85" s="2">
        <f ca="1">IFERROR(SUM(OFFSET(P85,0,0,-计算结果!$B$18,1)),SUM(OFFSET(P85,0,0,-ROW(),1)))</f>
        <v>220.84000000000015</v>
      </c>
      <c r="Y85" s="2">
        <f ca="1">IFERROR(SUM(OFFSET(Q85,0,0,-计算结果!$B$18,1)),SUM(OFFSET(Q85,0,0,-ROW(),1)))</f>
        <v>488.17000000000019</v>
      </c>
      <c r="Z85" s="2">
        <f ca="1">IFERROR(SUM(OFFSET(R85,0,0,-计算结果!$B$18,1)),SUM(OFFSET(R85,0,0,-ROW(),1)))</f>
        <v>516.3774999999996</v>
      </c>
      <c r="AA85" s="2">
        <f ca="1">IFERROR(SUM(OFFSET(S85,0,0,-计算结果!$B$18,1)),SUM(OFFSET(S85,0,0,-ROW(),1)))</f>
        <v>494.41999999999985</v>
      </c>
      <c r="AB85" s="2">
        <f ca="1">IFERROR(SUM(OFFSET(T85,0,0,-计算结果!$B$18,1)),SUM(OFFSET(T85,0,0,-ROW(),1)))</f>
        <v>506.91999999999973</v>
      </c>
      <c r="AC85" s="2">
        <f t="shared" ca="1" si="36"/>
        <v>0.49079214208165106</v>
      </c>
      <c r="AD85" s="2">
        <f t="shared" ca="1" si="37"/>
        <v>0.4093565269594443</v>
      </c>
      <c r="AE85" s="2">
        <f t="shared" ca="1" si="38"/>
        <v>0.4719469277132804</v>
      </c>
      <c r="AF85" s="2">
        <f t="shared" ca="1" si="39"/>
        <v>0.43565059575475473</v>
      </c>
      <c r="AG85" s="4" t="str">
        <f ca="1">IF(AND(AC85&lt;计算结果!$B$19,AD85&lt;计算结果!$B$19,AE85&lt;计算结果!$B$19,AF85&lt;计算结果!$B$19),"买",IF(AND(AC85&gt;计算结果!$B$20,AD85&gt;计算结果!$B$20,AE85&gt;计算结果!$B$20,AF85&gt;计算结果!$B$20),"卖",AG84))</f>
        <v>卖</v>
      </c>
      <c r="AH85" s="4" t="str">
        <f t="shared" ca="1" si="40"/>
        <v/>
      </c>
      <c r="AI85" s="3">
        <f ca="1">IF(AG84="买",E85/E84-1,0)-IF(AH85=1,计算结果!B$17,0)</f>
        <v>0</v>
      </c>
      <c r="AJ85" s="2">
        <f t="shared" ca="1" si="41"/>
        <v>1.0099410860916371</v>
      </c>
      <c r="AK85" s="3">
        <f ca="1">1-AJ85/MAX(AJ$2:AJ85)</f>
        <v>0</v>
      </c>
    </row>
    <row r="86" spans="1:37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6">
        <v>4615409152</v>
      </c>
      <c r="G86" s="3">
        <f t="shared" si="27"/>
        <v>1.9739976856578689E-3</v>
      </c>
      <c r="H86" s="3">
        <f>1-E86/MAX(E$2:E86)</f>
        <v>0.15803923811702791</v>
      </c>
      <c r="I86" s="22">
        <f t="shared" si="28"/>
        <v>882.15500000000009</v>
      </c>
      <c r="J86" s="22">
        <f t="shared" si="29"/>
        <v>881.6400000000001</v>
      </c>
      <c r="K86" s="22">
        <f t="shared" si="30"/>
        <v>881.80666666666673</v>
      </c>
      <c r="L86" s="22">
        <f t="shared" si="31"/>
        <v>881.11</v>
      </c>
      <c r="M86" s="2">
        <f t="shared" si="42"/>
        <v>10.547500000000014</v>
      </c>
      <c r="N86" s="2">
        <f t="shared" si="43"/>
        <v>12.642499999999927</v>
      </c>
      <c r="O86" s="2">
        <f t="shared" si="44"/>
        <v>11.083333333333371</v>
      </c>
      <c r="P86" s="2">
        <f t="shared" si="45"/>
        <v>12.154999999999973</v>
      </c>
      <c r="Q86" s="2">
        <f t="shared" si="32"/>
        <v>8.0324999999999136</v>
      </c>
      <c r="R86" s="2">
        <f t="shared" si="33"/>
        <v>5.9375</v>
      </c>
      <c r="S86" s="2">
        <f t="shared" si="34"/>
        <v>7.496666666666556</v>
      </c>
      <c r="T86" s="2">
        <f t="shared" si="35"/>
        <v>6.4249999999999545</v>
      </c>
      <c r="U86" s="2">
        <f ca="1">IFERROR(SUM(OFFSET(M86,0,0,-计算结果!$B$18,1)),SUM(OFFSET(M86,0,0,-ROW(),1)))</f>
        <v>255.34999999999968</v>
      </c>
      <c r="V86" s="2">
        <f ca="1">IFERROR(SUM(OFFSET(N86,0,0,-计算结果!$B$18,1)),SUM(OFFSET(N86,0,0,-ROW(),1)))</f>
        <v>233.57000000000005</v>
      </c>
      <c r="W86" s="2">
        <f ca="1">IFERROR(SUM(OFFSET(O86,0,0,-计算结果!$B$18,1)),SUM(OFFSET(O86,0,0,-ROW(),1)))</f>
        <v>250.93000000000006</v>
      </c>
      <c r="X86" s="2">
        <f ca="1">IFERROR(SUM(OFFSET(P86,0,0,-计算结果!$B$18,1)),SUM(OFFSET(P86,0,0,-ROW(),1)))</f>
        <v>242.09000000000015</v>
      </c>
      <c r="Y86" s="2">
        <f ca="1">IFERROR(SUM(OFFSET(Q86,0,0,-计算结果!$B$18,1)),SUM(OFFSET(Q86,0,0,-ROW(),1)))</f>
        <v>474.7600000000001</v>
      </c>
      <c r="Z86" s="2">
        <f ca="1">IFERROR(SUM(OFFSET(R86,0,0,-计算结果!$B$18,1)),SUM(OFFSET(R86,0,0,-ROW(),1)))</f>
        <v>496.53999999999974</v>
      </c>
      <c r="AA86" s="2">
        <f ca="1">IFERROR(SUM(OFFSET(S86,0,0,-计算结果!$B$18,1)),SUM(OFFSET(S86,0,0,-ROW(),1)))</f>
        <v>479.17999999999972</v>
      </c>
      <c r="AB86" s="2">
        <f ca="1">IFERROR(SUM(OFFSET(T86,0,0,-计算结果!$B$18,1)),SUM(OFFSET(T86,0,0,-ROW(),1)))</f>
        <v>488.01999999999964</v>
      </c>
      <c r="AC86" s="2">
        <f t="shared" ca="1" si="36"/>
        <v>0.53785070351335329</v>
      </c>
      <c r="AD86" s="2">
        <f t="shared" ca="1" si="37"/>
        <v>0.47039513432956093</v>
      </c>
      <c r="AE86" s="2">
        <f t="shared" ca="1" si="38"/>
        <v>0.52366542844025254</v>
      </c>
      <c r="AF86" s="2">
        <f t="shared" ca="1" si="39"/>
        <v>0.49606573501086088</v>
      </c>
      <c r="AG86" s="4" t="str">
        <f ca="1">IF(AND(AC86&lt;计算结果!$B$19,AD86&lt;计算结果!$B$19,AE86&lt;计算结果!$B$19,AF86&lt;计算结果!$B$19),"买",IF(AND(AC86&gt;计算结果!$B$20,AD86&gt;计算结果!$B$20,AE86&gt;计算结果!$B$20,AF86&gt;计算结果!$B$20),"卖",AG85))</f>
        <v>卖</v>
      </c>
      <c r="AH86" s="4" t="str">
        <f t="shared" ca="1" si="40"/>
        <v/>
      </c>
      <c r="AI86" s="3">
        <f ca="1">IF(AG85="买",E86/E85-1,0)-IF(AH86=1,计算结果!B$17,0)</f>
        <v>0</v>
      </c>
      <c r="AJ86" s="2">
        <f t="shared" ca="1" si="41"/>
        <v>1.0099410860916371</v>
      </c>
      <c r="AK86" s="3">
        <f ca="1">1-AJ86/MAX(AJ$2:AJ86)</f>
        <v>0</v>
      </c>
    </row>
    <row r="87" spans="1:37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6">
        <v>4263472640</v>
      </c>
      <c r="G87" s="3">
        <f t="shared" si="27"/>
        <v>1.0982789855071839E-3</v>
      </c>
      <c r="H87" s="3">
        <f>1-E87/MAX(E$2:E87)</f>
        <v>0.15711453030563027</v>
      </c>
      <c r="I87" s="22">
        <f t="shared" si="28"/>
        <v>881.91249999999991</v>
      </c>
      <c r="J87" s="22">
        <f t="shared" si="29"/>
        <v>881.58</v>
      </c>
      <c r="K87" s="22">
        <f t="shared" si="30"/>
        <v>881.16</v>
      </c>
      <c r="L87" s="22">
        <f t="shared" si="31"/>
        <v>879.65499999999997</v>
      </c>
      <c r="M87" s="2">
        <f t="shared" si="42"/>
        <v>5.8649999999998954</v>
      </c>
      <c r="N87" s="2">
        <f t="shared" si="43"/>
        <v>6.3799999999998818</v>
      </c>
      <c r="O87" s="2">
        <f t="shared" si="44"/>
        <v>6.213333333333253</v>
      </c>
      <c r="P87" s="2">
        <f t="shared" si="45"/>
        <v>6.9099999999999682</v>
      </c>
      <c r="Q87" s="2">
        <f t="shared" si="32"/>
        <v>10.865000000000123</v>
      </c>
      <c r="R87" s="2">
        <f t="shared" si="33"/>
        <v>10.350000000000136</v>
      </c>
      <c r="S87" s="2">
        <f t="shared" si="34"/>
        <v>10.516666666666765</v>
      </c>
      <c r="T87" s="2">
        <f t="shared" si="35"/>
        <v>9.82000000000005</v>
      </c>
      <c r="U87" s="2">
        <f ca="1">IFERROR(SUM(OFFSET(M87,0,0,-计算结果!$B$18,1)),SUM(OFFSET(M87,0,0,-ROW(),1)))</f>
        <v>259.96249999999952</v>
      </c>
      <c r="V87" s="2">
        <f ca="1">IFERROR(SUM(OFFSET(N87,0,0,-计算结果!$B$18,1)),SUM(OFFSET(N87,0,0,-ROW(),1)))</f>
        <v>240.89499999999987</v>
      </c>
      <c r="W87" s="2">
        <f ca="1">IFERROR(SUM(OFFSET(O87,0,0,-计算结果!$B$18,1)),SUM(OFFSET(O87,0,0,-ROW(),1)))</f>
        <v>256.05999999999995</v>
      </c>
      <c r="X87" s="2">
        <f ca="1">IFERROR(SUM(OFFSET(P87,0,0,-计算结果!$B$18,1)),SUM(OFFSET(P87,0,0,-ROW(),1)))</f>
        <v>248.25500000000011</v>
      </c>
      <c r="Y87" s="2">
        <f ca="1">IFERROR(SUM(OFFSET(Q87,0,0,-计算结果!$B$18,1)),SUM(OFFSET(Q87,0,0,-ROW(),1)))</f>
        <v>474.17750000000024</v>
      </c>
      <c r="Z87" s="2">
        <f ca="1">IFERROR(SUM(OFFSET(R87,0,0,-计算结果!$B$18,1)),SUM(OFFSET(R87,0,0,-ROW(),1)))</f>
        <v>493.24499999999989</v>
      </c>
      <c r="AA87" s="2">
        <f ca="1">IFERROR(SUM(OFFSET(S87,0,0,-计算结果!$B$18,1)),SUM(OFFSET(S87,0,0,-ROW(),1)))</f>
        <v>478.07999999999981</v>
      </c>
      <c r="AB87" s="2">
        <f ca="1">IFERROR(SUM(OFFSET(T87,0,0,-计算结果!$B$18,1)),SUM(OFFSET(T87,0,0,-ROW(),1)))</f>
        <v>485.88499999999965</v>
      </c>
      <c r="AC87" s="2">
        <f t="shared" ca="1" si="36"/>
        <v>0.54823879243532092</v>
      </c>
      <c r="AD87" s="2">
        <f t="shared" ca="1" si="37"/>
        <v>0.48838812354914884</v>
      </c>
      <c r="AE87" s="2">
        <f t="shared" ca="1" si="38"/>
        <v>0.53560073627844718</v>
      </c>
      <c r="AF87" s="2">
        <f t="shared" ca="1" si="39"/>
        <v>0.51093365714109362</v>
      </c>
      <c r="AG87" s="4" t="str">
        <f ca="1">IF(AND(AC87&lt;计算结果!$B$19,AD87&lt;计算结果!$B$19,AE87&lt;计算结果!$B$19,AF87&lt;计算结果!$B$19),"买",IF(AND(AC87&gt;计算结果!$B$20,AD87&gt;计算结果!$B$20,AE87&gt;计算结果!$B$20,AF87&gt;计算结果!$B$20),"卖",AG86))</f>
        <v>卖</v>
      </c>
      <c r="AH87" s="4" t="str">
        <f t="shared" ca="1" si="40"/>
        <v/>
      </c>
      <c r="AI87" s="3">
        <f ca="1">IF(AG86="买",E87/E86-1,0)-IF(AH87=1,计算结果!B$17,0)</f>
        <v>0</v>
      </c>
      <c r="AJ87" s="2">
        <f t="shared" ca="1" si="41"/>
        <v>1.0099410860916371</v>
      </c>
      <c r="AK87" s="3">
        <f ca="1">1-AJ87/MAX(AJ$2:AJ87)</f>
        <v>0</v>
      </c>
    </row>
    <row r="88" spans="1:37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6">
        <v>3835476224</v>
      </c>
      <c r="G88" s="3">
        <f t="shared" si="27"/>
        <v>-1.594715948290415E-3</v>
      </c>
      <c r="H88" s="3">
        <f>1-E88/MAX(E$2:E88)</f>
        <v>0.15845869320673422</v>
      </c>
      <c r="I88" s="22">
        <f t="shared" si="28"/>
        <v>883.93</v>
      </c>
      <c r="J88" s="22">
        <f t="shared" si="29"/>
        <v>884.11750000000006</v>
      </c>
      <c r="K88" s="22">
        <f t="shared" si="30"/>
        <v>884.32</v>
      </c>
      <c r="L88" s="22">
        <f t="shared" si="31"/>
        <v>885.09999999999991</v>
      </c>
      <c r="M88" s="2">
        <f t="shared" si="42"/>
        <v>9.1075000000000728</v>
      </c>
      <c r="N88" s="2">
        <f t="shared" si="43"/>
        <v>9.4399999999999409</v>
      </c>
      <c r="O88" s="2">
        <f t="shared" si="44"/>
        <v>9.8600000000000136</v>
      </c>
      <c r="P88" s="2">
        <f t="shared" si="45"/>
        <v>11.365000000000009</v>
      </c>
      <c r="Q88" s="2">
        <f t="shared" si="32"/>
        <v>2.7324999999999591</v>
      </c>
      <c r="R88" s="2">
        <f t="shared" si="33"/>
        <v>2.4000000000000909</v>
      </c>
      <c r="S88" s="2">
        <f t="shared" si="34"/>
        <v>1.9800000000000182</v>
      </c>
      <c r="T88" s="2">
        <f t="shared" si="35"/>
        <v>0.47500000000002274</v>
      </c>
      <c r="U88" s="2">
        <f ca="1">IFERROR(SUM(OFFSET(M88,0,0,-计算结果!$B$18,1)),SUM(OFFSET(M88,0,0,-ROW(),1)))</f>
        <v>268.34499999999957</v>
      </c>
      <c r="V88" s="2">
        <f ca="1">IFERROR(SUM(OFFSET(N88,0,0,-计算结果!$B$18,1)),SUM(OFFSET(N88,0,0,-ROW(),1)))</f>
        <v>251.88499999999988</v>
      </c>
      <c r="W88" s="2">
        <f ca="1">IFERROR(SUM(OFFSET(O88,0,0,-计算结果!$B$18,1)),SUM(OFFSET(O88,0,0,-ROW(),1)))</f>
        <v>266.13</v>
      </c>
      <c r="X88" s="2">
        <f ca="1">IFERROR(SUM(OFFSET(P88,0,0,-计算结果!$B$18,1)),SUM(OFFSET(P88,0,0,-ROW(),1)))</f>
        <v>261.70000000000016</v>
      </c>
      <c r="Y88" s="2">
        <f ca="1">IFERROR(SUM(OFFSET(Q88,0,0,-计算结果!$B$18,1)),SUM(OFFSET(Q88,0,0,-ROW(),1)))</f>
        <v>456.94500000000028</v>
      </c>
      <c r="Z88" s="2">
        <f ca="1">IFERROR(SUM(OFFSET(R88,0,0,-计算结果!$B$18,1)),SUM(OFFSET(R88,0,0,-ROW(),1)))</f>
        <v>473.40499999999997</v>
      </c>
      <c r="AA88" s="2">
        <f ca="1">IFERROR(SUM(OFFSET(S88,0,0,-计算结果!$B$18,1)),SUM(OFFSET(S88,0,0,-ROW(),1)))</f>
        <v>459.15999999999985</v>
      </c>
      <c r="AB88" s="2">
        <f ca="1">IFERROR(SUM(OFFSET(T88,0,0,-计算结果!$B$18,1)),SUM(OFFSET(T88,0,0,-ROW(),1)))</f>
        <v>463.58999999999969</v>
      </c>
      <c r="AC88" s="2">
        <f t="shared" ca="1" si="36"/>
        <v>0.58725886047554832</v>
      </c>
      <c r="AD88" s="2">
        <f t="shared" ca="1" si="37"/>
        <v>0.53207084842787866</v>
      </c>
      <c r="AE88" s="2">
        <f t="shared" ca="1" si="38"/>
        <v>0.5796018816970121</v>
      </c>
      <c r="AF88" s="2">
        <f t="shared" ca="1" si="39"/>
        <v>0.56450743113527113</v>
      </c>
      <c r="AG88" s="4" t="str">
        <f ca="1">IF(AND(AC88&lt;计算结果!$B$19,AD88&lt;计算结果!$B$19,AE88&lt;计算结果!$B$19,AF88&lt;计算结果!$B$19),"买",IF(AND(AC88&gt;计算结果!$B$20,AD88&gt;计算结果!$B$20,AE88&gt;计算结果!$B$20,AF88&gt;计算结果!$B$20),"卖",AG87))</f>
        <v>卖</v>
      </c>
      <c r="AH88" s="4" t="str">
        <f t="shared" ca="1" si="40"/>
        <v/>
      </c>
      <c r="AI88" s="3">
        <f ca="1">IF(AG87="买",E88/E87-1,0)-IF(AH88=1,计算结果!B$17,0)</f>
        <v>0</v>
      </c>
      <c r="AJ88" s="2">
        <f t="shared" ca="1" si="41"/>
        <v>1.0099410860916371</v>
      </c>
      <c r="AK88" s="3">
        <f ca="1">1-AJ88/MAX(AJ$2:AJ88)</f>
        <v>0</v>
      </c>
    </row>
    <row r="89" spans="1:37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6">
        <v>3725790976</v>
      </c>
      <c r="G89" s="3">
        <f t="shared" si="27"/>
        <v>-2.199918437627435E-2</v>
      </c>
      <c r="H89" s="3">
        <f>1-E89/MAX(E$2:E89)</f>
        <v>0.17697191557513015</v>
      </c>
      <c r="I89" s="22">
        <f t="shared" si="28"/>
        <v>867.26499999999999</v>
      </c>
      <c r="J89" s="22">
        <f t="shared" si="29"/>
        <v>871.5</v>
      </c>
      <c r="K89" s="22">
        <f t="shared" si="30"/>
        <v>868.57333333333338</v>
      </c>
      <c r="L89" s="22">
        <f t="shared" si="31"/>
        <v>871.19</v>
      </c>
      <c r="M89" s="2">
        <f t="shared" si="42"/>
        <v>-3.6499999999999773</v>
      </c>
      <c r="N89" s="2">
        <f t="shared" si="43"/>
        <v>-3.8375000000000909</v>
      </c>
      <c r="O89" s="2">
        <f t="shared" si="44"/>
        <v>-4.0400000000000773</v>
      </c>
      <c r="P89" s="2">
        <f t="shared" si="45"/>
        <v>-4.8199999999999363</v>
      </c>
      <c r="Q89" s="2">
        <f t="shared" si="32"/>
        <v>21.829999999999927</v>
      </c>
      <c r="R89" s="2">
        <f t="shared" si="33"/>
        <v>22.017500000000041</v>
      </c>
      <c r="S89" s="2">
        <f t="shared" si="34"/>
        <v>22.220000000000027</v>
      </c>
      <c r="T89" s="2">
        <f t="shared" si="35"/>
        <v>22.999999999999886</v>
      </c>
      <c r="U89" s="2">
        <f ca="1">IFERROR(SUM(OFFSET(M89,0,0,-计算结果!$B$18,1)),SUM(OFFSET(M89,0,0,-ROW(),1)))</f>
        <v>263.8774999999996</v>
      </c>
      <c r="V89" s="2">
        <f ca="1">IFERROR(SUM(OFFSET(N89,0,0,-计算结果!$B$18,1)),SUM(OFFSET(N89,0,0,-ROW(),1)))</f>
        <v>250.53499999999985</v>
      </c>
      <c r="W89" s="2">
        <f ca="1">IFERROR(SUM(OFFSET(O89,0,0,-计算结果!$B$18,1)),SUM(OFFSET(O89,0,0,-ROW(),1)))</f>
        <v>262.50333333333333</v>
      </c>
      <c r="X89" s="2">
        <f ca="1">IFERROR(SUM(OFFSET(P89,0,0,-计算结果!$B$18,1)),SUM(OFFSET(P89,0,0,-ROW(),1)))</f>
        <v>259.75500000000034</v>
      </c>
      <c r="Y89" s="2">
        <f ca="1">IFERROR(SUM(OFFSET(Q89,0,0,-计算结果!$B$18,1)),SUM(OFFSET(Q89,0,0,-ROW(),1)))</f>
        <v>469.42250000000024</v>
      </c>
      <c r="Z89" s="2">
        <f ca="1">IFERROR(SUM(OFFSET(R89,0,0,-计算结果!$B$18,1)),SUM(OFFSET(R89,0,0,-ROW(),1)))</f>
        <v>482.76499999999999</v>
      </c>
      <c r="AA89" s="2">
        <f ca="1">IFERROR(SUM(OFFSET(S89,0,0,-计算结果!$B$18,1)),SUM(OFFSET(S89,0,0,-ROW(),1)))</f>
        <v>470.79666666666651</v>
      </c>
      <c r="AB89" s="2">
        <f ca="1">IFERROR(SUM(OFFSET(T89,0,0,-计算结果!$B$18,1)),SUM(OFFSET(T89,0,0,-ROW(),1)))</f>
        <v>473.5449999999995</v>
      </c>
      <c r="AC89" s="2">
        <f t="shared" ca="1" si="36"/>
        <v>0.56213219434517836</v>
      </c>
      <c r="AD89" s="2">
        <f t="shared" ca="1" si="37"/>
        <v>0.51895849947697092</v>
      </c>
      <c r="AE89" s="2">
        <f t="shared" ca="1" si="38"/>
        <v>0.55757262512478867</v>
      </c>
      <c r="AF89" s="2">
        <f t="shared" ca="1" si="39"/>
        <v>0.54853287438363962</v>
      </c>
      <c r="AG89" s="4" t="str">
        <f ca="1">IF(AND(AC89&lt;计算结果!$B$19,AD89&lt;计算结果!$B$19,AE89&lt;计算结果!$B$19,AF89&lt;计算结果!$B$19),"买",IF(AND(AC89&gt;计算结果!$B$20,AD89&gt;计算结果!$B$20,AE89&gt;计算结果!$B$20,AF89&gt;计算结果!$B$20),"卖",AG88))</f>
        <v>卖</v>
      </c>
      <c r="AH89" s="4" t="str">
        <f t="shared" ca="1" si="40"/>
        <v/>
      </c>
      <c r="AI89" s="3">
        <f ca="1">IF(AG88="买",E89/E88-1,0)-IF(AH89=1,计算结果!B$17,0)</f>
        <v>0</v>
      </c>
      <c r="AJ89" s="2">
        <f t="shared" ca="1" si="41"/>
        <v>1.0099410860916371</v>
      </c>
      <c r="AK89" s="3">
        <f ca="1">1-AJ89/MAX(AJ$2:AJ89)</f>
        <v>0</v>
      </c>
    </row>
    <row r="90" spans="1:37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6">
        <v>4777971712</v>
      </c>
      <c r="G90" s="3">
        <f t="shared" si="27"/>
        <v>5.9304561354738272E-3</v>
      </c>
      <c r="H90" s="3">
        <f>1-E90/MAX(E$2:E90)</f>
        <v>0.17209098362218533</v>
      </c>
      <c r="I90" s="22">
        <f t="shared" si="28"/>
        <v>866.07</v>
      </c>
      <c r="J90" s="22">
        <f t="shared" si="29"/>
        <v>864.255</v>
      </c>
      <c r="K90" s="22">
        <f t="shared" si="30"/>
        <v>865.27333333333343</v>
      </c>
      <c r="L90" s="22">
        <f t="shared" si="31"/>
        <v>863.68000000000006</v>
      </c>
      <c r="M90" s="2">
        <f t="shared" si="42"/>
        <v>4.5049999999999955</v>
      </c>
      <c r="N90" s="2">
        <f t="shared" si="43"/>
        <v>0.26999999999998181</v>
      </c>
      <c r="O90" s="2">
        <f t="shared" si="44"/>
        <v>3.1966666666666015</v>
      </c>
      <c r="P90" s="2">
        <f t="shared" si="45"/>
        <v>0.57999999999992724</v>
      </c>
      <c r="Q90" s="2">
        <f t="shared" si="32"/>
        <v>11.674999999999955</v>
      </c>
      <c r="R90" s="2">
        <f t="shared" si="33"/>
        <v>15.909999999999968</v>
      </c>
      <c r="S90" s="2">
        <f t="shared" si="34"/>
        <v>12.983333333333348</v>
      </c>
      <c r="T90" s="2">
        <f t="shared" si="35"/>
        <v>15.600000000000023</v>
      </c>
      <c r="U90" s="2">
        <f ca="1">IFERROR(SUM(OFFSET(M90,0,0,-计算结果!$B$18,1)),SUM(OFFSET(M90,0,0,-ROW(),1)))</f>
        <v>266.23999999999955</v>
      </c>
      <c r="V90" s="2">
        <f ca="1">IFERROR(SUM(OFFSET(N90,0,0,-计算结果!$B$18,1)),SUM(OFFSET(N90,0,0,-ROW(),1)))</f>
        <v>247.51249999999982</v>
      </c>
      <c r="W90" s="2">
        <f ca="1">IFERROR(SUM(OFFSET(O90,0,0,-计算结果!$B$18,1)),SUM(OFFSET(O90,0,0,-ROW(),1)))</f>
        <v>262.92333333333329</v>
      </c>
      <c r="X90" s="2">
        <f ca="1">IFERROR(SUM(OFFSET(P90,0,0,-计算结果!$B$18,1)),SUM(OFFSET(P90,0,0,-ROW(),1)))</f>
        <v>256.2900000000003</v>
      </c>
      <c r="Y90" s="2">
        <f ca="1">IFERROR(SUM(OFFSET(Q90,0,0,-计算结果!$B$18,1)),SUM(OFFSET(Q90,0,0,-ROW(),1)))</f>
        <v>460.67000000000019</v>
      </c>
      <c r="Z90" s="2">
        <f ca="1">IFERROR(SUM(OFFSET(R90,0,0,-计算结果!$B$18,1)),SUM(OFFSET(R90,0,0,-ROW(),1)))</f>
        <v>479.39749999999992</v>
      </c>
      <c r="AA90" s="2">
        <f ca="1">IFERROR(SUM(OFFSET(S90,0,0,-计算结果!$B$18,1)),SUM(OFFSET(S90,0,0,-ROW(),1)))</f>
        <v>463.98666666666645</v>
      </c>
      <c r="AB90" s="2">
        <f ca="1">IFERROR(SUM(OFFSET(T90,0,0,-计算结果!$B$18,1)),SUM(OFFSET(T90,0,0,-ROW(),1)))</f>
        <v>470.61999999999944</v>
      </c>
      <c r="AC90" s="2">
        <f t="shared" ca="1" si="36"/>
        <v>0.57794082531964197</v>
      </c>
      <c r="AD90" s="2">
        <f t="shared" ca="1" si="37"/>
        <v>0.51629910460525941</v>
      </c>
      <c r="AE90" s="2">
        <f t="shared" ca="1" si="38"/>
        <v>0.56666139831604379</v>
      </c>
      <c r="AF90" s="2">
        <f t="shared" ca="1" si="39"/>
        <v>0.54457949088436663</v>
      </c>
      <c r="AG90" s="4" t="str">
        <f ca="1">IF(AND(AC90&lt;计算结果!$B$19,AD90&lt;计算结果!$B$19,AE90&lt;计算结果!$B$19,AF90&lt;计算结果!$B$19),"买",IF(AND(AC90&gt;计算结果!$B$20,AD90&gt;计算结果!$B$20,AE90&gt;计算结果!$B$20,AF90&gt;计算结果!$B$20),"卖",AG89))</f>
        <v>卖</v>
      </c>
      <c r="AH90" s="4" t="str">
        <f t="shared" ca="1" si="40"/>
        <v/>
      </c>
      <c r="AI90" s="3">
        <f ca="1">IF(AG89="买",E90/E89-1,0)-IF(AH90=1,计算结果!B$17,0)</f>
        <v>0</v>
      </c>
      <c r="AJ90" s="2">
        <f t="shared" ca="1" si="41"/>
        <v>1.0099410860916371</v>
      </c>
      <c r="AK90" s="3">
        <f ca="1">1-AJ90/MAX(AJ$2:AJ90)</f>
        <v>0</v>
      </c>
    </row>
    <row r="91" spans="1:37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6">
        <v>3742173184</v>
      </c>
      <c r="G91" s="3">
        <f t="shared" si="27"/>
        <v>-1.1514635101184112E-5</v>
      </c>
      <c r="H91" s="3">
        <f>1-E91/MAX(E$2:E91)</f>
        <v>0.17210051669240589</v>
      </c>
      <c r="I91" s="22">
        <f t="shared" si="28"/>
        <v>868.71499999999992</v>
      </c>
      <c r="J91" s="22">
        <f t="shared" si="29"/>
        <v>868.51749999999993</v>
      </c>
      <c r="K91" s="22">
        <f t="shared" si="30"/>
        <v>868.80333333333328</v>
      </c>
      <c r="L91" s="22">
        <f t="shared" si="31"/>
        <v>868.98</v>
      </c>
      <c r="M91" s="2">
        <f t="shared" si="42"/>
        <v>10.229999999999905</v>
      </c>
      <c r="N91" s="2">
        <f t="shared" si="43"/>
        <v>12.044999999999959</v>
      </c>
      <c r="O91" s="2">
        <f t="shared" si="44"/>
        <v>11.026666666666529</v>
      </c>
      <c r="P91" s="2">
        <f t="shared" si="45"/>
        <v>12.619999999999891</v>
      </c>
      <c r="Q91" s="2">
        <f t="shared" si="32"/>
        <v>4.4100000000000819</v>
      </c>
      <c r="R91" s="2">
        <f t="shared" si="33"/>
        <v>2.5950000000000273</v>
      </c>
      <c r="S91" s="2">
        <f t="shared" si="34"/>
        <v>3.6133333333334576</v>
      </c>
      <c r="T91" s="2">
        <f t="shared" si="35"/>
        <v>2.0200000000000955</v>
      </c>
      <c r="U91" s="2">
        <f ca="1">IFERROR(SUM(OFFSET(M91,0,0,-计算结果!$B$18,1)),SUM(OFFSET(M91,0,0,-ROW(),1)))</f>
        <v>268.54249999999945</v>
      </c>
      <c r="V91" s="2">
        <f ca="1">IFERROR(SUM(OFFSET(N91,0,0,-计算结果!$B$18,1)),SUM(OFFSET(N91,0,0,-ROW(),1)))</f>
        <v>256.04999999999973</v>
      </c>
      <c r="W91" s="2">
        <f ca="1">IFERROR(SUM(OFFSET(O91,0,0,-计算结果!$B$18,1)),SUM(OFFSET(O91,0,0,-ROW(),1)))</f>
        <v>267.15999999999985</v>
      </c>
      <c r="X91" s="2">
        <f ca="1">IFERROR(SUM(OFFSET(P91,0,0,-计算结果!$B$18,1)),SUM(OFFSET(P91,0,0,-ROW(),1)))</f>
        <v>264.39500000000021</v>
      </c>
      <c r="Y91" s="2">
        <f ca="1">IFERROR(SUM(OFFSET(Q91,0,0,-计算结果!$B$18,1)),SUM(OFFSET(Q91,0,0,-ROW(),1)))</f>
        <v>453.63750000000027</v>
      </c>
      <c r="Z91" s="2">
        <f ca="1">IFERROR(SUM(OFFSET(R91,0,0,-计算结果!$B$18,1)),SUM(OFFSET(R91,0,0,-ROW(),1)))</f>
        <v>466.13</v>
      </c>
      <c r="AA91" s="2">
        <f ca="1">IFERROR(SUM(OFFSET(S91,0,0,-计算结果!$B$18,1)),SUM(OFFSET(S91,0,0,-ROW(),1)))</f>
        <v>455.01999999999987</v>
      </c>
      <c r="AB91" s="2">
        <f ca="1">IFERROR(SUM(OFFSET(T91,0,0,-计算结果!$B$18,1)),SUM(OFFSET(T91,0,0,-ROW(),1)))</f>
        <v>457.78499999999951</v>
      </c>
      <c r="AC91" s="2">
        <f t="shared" ca="1" si="36"/>
        <v>0.59197597200407659</v>
      </c>
      <c r="AD91" s="2">
        <f t="shared" ca="1" si="37"/>
        <v>0.54931027824855672</v>
      </c>
      <c r="AE91" s="2">
        <f t="shared" ca="1" si="38"/>
        <v>0.5871390268559622</v>
      </c>
      <c r="AF91" s="2">
        <f t="shared" ca="1" si="39"/>
        <v>0.57755278132748011</v>
      </c>
      <c r="AG91" s="4" t="str">
        <f ca="1">IF(AND(AC91&lt;计算结果!$B$19,AD91&lt;计算结果!$B$19,AE91&lt;计算结果!$B$19,AF91&lt;计算结果!$B$19),"买",IF(AND(AC91&gt;计算结果!$B$20,AD91&gt;计算结果!$B$20,AE91&gt;计算结果!$B$20,AF91&gt;计算结果!$B$20),"卖",AG90))</f>
        <v>卖</v>
      </c>
      <c r="AH91" s="4" t="str">
        <f t="shared" ca="1" si="40"/>
        <v/>
      </c>
      <c r="AI91" s="3">
        <f ca="1">IF(AG90="买",E91/E90-1,0)-IF(AH91=1,计算结果!B$17,0)</f>
        <v>0</v>
      </c>
      <c r="AJ91" s="2">
        <f t="shared" ca="1" si="41"/>
        <v>1.0099410860916371</v>
      </c>
      <c r="AK91" s="3">
        <f ca="1">1-AJ91/MAX(AJ$2:AJ91)</f>
        <v>0</v>
      </c>
    </row>
    <row r="92" spans="1:37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6">
        <v>3470051072</v>
      </c>
      <c r="G92" s="3">
        <f t="shared" si="27"/>
        <v>-1.2804421670792765E-2</v>
      </c>
      <c r="H92" s="3">
        <f>1-E92/MAX(E$2:E92)</f>
        <v>0.1827012907777078</v>
      </c>
      <c r="I92" s="22">
        <f t="shared" si="28"/>
        <v>860.61500000000001</v>
      </c>
      <c r="J92" s="22">
        <f t="shared" si="29"/>
        <v>863.22249999999997</v>
      </c>
      <c r="K92" s="22">
        <f t="shared" si="30"/>
        <v>861.71</v>
      </c>
      <c r="L92" s="22">
        <f t="shared" si="31"/>
        <v>863.90000000000009</v>
      </c>
      <c r="M92" s="2">
        <f t="shared" si="42"/>
        <v>4.1250000000001137</v>
      </c>
      <c r="N92" s="2">
        <f t="shared" si="43"/>
        <v>4.3225000000001046</v>
      </c>
      <c r="O92" s="2">
        <f t="shared" si="44"/>
        <v>4.036666666666747</v>
      </c>
      <c r="P92" s="2">
        <f t="shared" si="45"/>
        <v>3.8600000000000136</v>
      </c>
      <c r="Q92" s="2">
        <f t="shared" si="32"/>
        <v>13.754999999999882</v>
      </c>
      <c r="R92" s="2">
        <f t="shared" si="33"/>
        <v>13.557499999999891</v>
      </c>
      <c r="S92" s="2">
        <f t="shared" si="34"/>
        <v>13.843333333333248</v>
      </c>
      <c r="T92" s="2">
        <f t="shared" si="35"/>
        <v>14.019999999999982</v>
      </c>
      <c r="U92" s="2">
        <f ca="1">IFERROR(SUM(OFFSET(M92,0,0,-计算结果!$B$18,1)),SUM(OFFSET(M92,0,0,-ROW(),1)))</f>
        <v>269.94999999999959</v>
      </c>
      <c r="V92" s="2">
        <f ca="1">IFERROR(SUM(OFFSET(N92,0,0,-计算结果!$B$18,1)),SUM(OFFSET(N92,0,0,-ROW(),1)))</f>
        <v>258.6049999999999</v>
      </c>
      <c r="W92" s="2">
        <f ca="1">IFERROR(SUM(OFFSET(O92,0,0,-计算结果!$B$18,1)),SUM(OFFSET(O92,0,0,-ROW(),1)))</f>
        <v>269.58999999999992</v>
      </c>
      <c r="X92" s="2">
        <f ca="1">IFERROR(SUM(OFFSET(P92,0,0,-计算结果!$B$18,1)),SUM(OFFSET(P92,0,0,-ROW(),1)))</f>
        <v>268.87000000000023</v>
      </c>
      <c r="Y92" s="2">
        <f ca="1">IFERROR(SUM(OFFSET(Q92,0,0,-计算结果!$B$18,1)),SUM(OFFSET(Q92,0,0,-ROW(),1)))</f>
        <v>453.58000000000015</v>
      </c>
      <c r="Z92" s="2">
        <f ca="1">IFERROR(SUM(OFFSET(R92,0,0,-计算结果!$B$18,1)),SUM(OFFSET(R92,0,0,-ROW(),1)))</f>
        <v>464.92499999999984</v>
      </c>
      <c r="AA92" s="2">
        <f ca="1">IFERROR(SUM(OFFSET(S92,0,0,-计算结果!$B$18,1)),SUM(OFFSET(S92,0,0,-ROW(),1)))</f>
        <v>453.93999999999983</v>
      </c>
      <c r="AB92" s="2">
        <f ca="1">IFERROR(SUM(OFFSET(T92,0,0,-计算结果!$B$18,1)),SUM(OFFSET(T92,0,0,-ROW(),1)))</f>
        <v>454.65999999999951</v>
      </c>
      <c r="AC92" s="2">
        <f t="shared" ca="1" si="36"/>
        <v>0.59515410732395502</v>
      </c>
      <c r="AD92" s="2">
        <f t="shared" ca="1" si="37"/>
        <v>0.5562294993816207</v>
      </c>
      <c r="AE92" s="2">
        <f t="shared" ca="1" si="38"/>
        <v>0.59388906022822407</v>
      </c>
      <c r="AF92" s="2">
        <f t="shared" ca="1" si="39"/>
        <v>0.59136497602604254</v>
      </c>
      <c r="AG92" s="4" t="str">
        <f ca="1">IF(AND(AC92&lt;计算结果!$B$19,AD92&lt;计算结果!$B$19,AE92&lt;计算结果!$B$19,AF92&lt;计算结果!$B$19),"买",IF(AND(AC92&gt;计算结果!$B$20,AD92&gt;计算结果!$B$20,AE92&gt;计算结果!$B$20,AF92&gt;计算结果!$B$20),"卖",AG91))</f>
        <v>卖</v>
      </c>
      <c r="AH92" s="4" t="str">
        <f t="shared" ca="1" si="40"/>
        <v/>
      </c>
      <c r="AI92" s="3">
        <f ca="1">IF(AG91="买",E92/E91-1,0)-IF(AH92=1,计算结果!B$17,0)</f>
        <v>0</v>
      </c>
      <c r="AJ92" s="2">
        <f t="shared" ca="1" si="41"/>
        <v>1.0099410860916371</v>
      </c>
      <c r="AK92" s="3">
        <f ca="1">1-AJ92/MAX(AJ$2:AJ92)</f>
        <v>0</v>
      </c>
    </row>
    <row r="93" spans="1:37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6">
        <v>4240678656</v>
      </c>
      <c r="G93" s="3">
        <f t="shared" si="27"/>
        <v>-9.1213418403649493E-3</v>
      </c>
      <c r="H93" s="3">
        <f>1-E93/MAX(E$2:E93)</f>
        <v>0.19015615169021338</v>
      </c>
      <c r="I93" s="22">
        <f t="shared" si="28"/>
        <v>853.09500000000003</v>
      </c>
      <c r="J93" s="22">
        <f t="shared" si="29"/>
        <v>854.61500000000001</v>
      </c>
      <c r="K93" s="22">
        <f t="shared" si="30"/>
        <v>854.29</v>
      </c>
      <c r="L93" s="22">
        <f t="shared" si="31"/>
        <v>856.68000000000006</v>
      </c>
      <c r="M93" s="2">
        <f t="shared" si="42"/>
        <v>4.3450000000000273</v>
      </c>
      <c r="N93" s="2">
        <f t="shared" si="43"/>
        <v>1.7375000000000682</v>
      </c>
      <c r="O93" s="2">
        <f t="shared" si="44"/>
        <v>3.25</v>
      </c>
      <c r="P93" s="2">
        <f t="shared" si="45"/>
        <v>1.0599999999999454</v>
      </c>
      <c r="Q93" s="2">
        <f t="shared" si="32"/>
        <v>12.215000000000032</v>
      </c>
      <c r="R93" s="2">
        <f t="shared" si="33"/>
        <v>14.822499999999991</v>
      </c>
      <c r="S93" s="2">
        <f t="shared" si="34"/>
        <v>13.310000000000059</v>
      </c>
      <c r="T93" s="2">
        <f t="shared" si="35"/>
        <v>15.500000000000114</v>
      </c>
      <c r="U93" s="2">
        <f ca="1">IFERROR(SUM(OFFSET(M93,0,0,-计算结果!$B$18,1)),SUM(OFFSET(M93,0,0,-ROW(),1)))</f>
        <v>268.12249999999949</v>
      </c>
      <c r="V93" s="2">
        <f ca="1">IFERROR(SUM(OFFSET(N93,0,0,-计算结果!$B$18,1)),SUM(OFFSET(N93,0,0,-ROW(),1)))</f>
        <v>252.32749999999987</v>
      </c>
      <c r="W93" s="2">
        <f ca="1">IFERROR(SUM(OFFSET(O93,0,0,-计算结果!$B$18,1)),SUM(OFFSET(O93,0,0,-ROW(),1)))</f>
        <v>265.33333333333314</v>
      </c>
      <c r="X93" s="2">
        <f ca="1">IFERROR(SUM(OFFSET(P93,0,0,-计算结果!$B$18,1)),SUM(OFFSET(P93,0,0,-ROW(),1)))</f>
        <v>259.75500000000011</v>
      </c>
      <c r="Y93" s="2">
        <f ca="1">IFERROR(SUM(OFFSET(Q93,0,0,-计算结果!$B$18,1)),SUM(OFFSET(Q93,0,0,-ROW(),1)))</f>
        <v>464.04750000000024</v>
      </c>
      <c r="Z93" s="2">
        <f ca="1">IFERROR(SUM(OFFSET(R93,0,0,-计算结果!$B$18,1)),SUM(OFFSET(R93,0,0,-ROW(),1)))</f>
        <v>479.84249999999986</v>
      </c>
      <c r="AA93" s="2">
        <f ca="1">IFERROR(SUM(OFFSET(S93,0,0,-计算结果!$B$18,1)),SUM(OFFSET(S93,0,0,-ROW(),1)))</f>
        <v>466.83666666666659</v>
      </c>
      <c r="AB93" s="2">
        <f ca="1">IFERROR(SUM(OFFSET(T93,0,0,-计算结果!$B$18,1)),SUM(OFFSET(T93,0,0,-ROW(),1)))</f>
        <v>472.41499999999962</v>
      </c>
      <c r="AC93" s="2">
        <f t="shared" ca="1" si="36"/>
        <v>0.57779106664727076</v>
      </c>
      <c r="AD93" s="2">
        <f t="shared" ca="1" si="37"/>
        <v>0.52585483778531483</v>
      </c>
      <c r="AE93" s="2">
        <f t="shared" ca="1" si="38"/>
        <v>0.56836438154672198</v>
      </c>
      <c r="AF93" s="2">
        <f t="shared" ca="1" si="39"/>
        <v>0.54984494565159936</v>
      </c>
      <c r="AG93" s="4" t="str">
        <f ca="1">IF(AND(AC93&lt;计算结果!$B$19,AD93&lt;计算结果!$B$19,AE93&lt;计算结果!$B$19,AF93&lt;计算结果!$B$19),"买",IF(AND(AC93&gt;计算结果!$B$20,AD93&gt;计算结果!$B$20,AE93&gt;计算结果!$B$20,AF93&gt;计算结果!$B$20),"卖",AG92))</f>
        <v>卖</v>
      </c>
      <c r="AH93" s="4" t="str">
        <f t="shared" ca="1" si="40"/>
        <v/>
      </c>
      <c r="AI93" s="3">
        <f ca="1">IF(AG92="买",E93/E92-1,0)-IF(AH93=1,计算结果!B$17,0)</f>
        <v>0</v>
      </c>
      <c r="AJ93" s="2">
        <f t="shared" ca="1" si="41"/>
        <v>1.0099410860916371</v>
      </c>
      <c r="AK93" s="3">
        <f ca="1">1-AJ93/MAX(AJ$2:AJ93)</f>
        <v>0</v>
      </c>
    </row>
    <row r="94" spans="1:37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6">
        <v>3712116224</v>
      </c>
      <c r="G94" s="3">
        <f t="shared" si="27"/>
        <v>7.1806099987050676E-3</v>
      </c>
      <c r="H94" s="3">
        <f>1-E94/MAX(E$2:E94)</f>
        <v>0.18434097885565026</v>
      </c>
      <c r="I94" s="22">
        <f t="shared" si="28"/>
        <v>852.94500000000005</v>
      </c>
      <c r="J94" s="22">
        <f t="shared" si="29"/>
        <v>850.95</v>
      </c>
      <c r="K94" s="22">
        <f t="shared" si="30"/>
        <v>852.05666666666673</v>
      </c>
      <c r="L94" s="22">
        <f t="shared" si="31"/>
        <v>850.28</v>
      </c>
      <c r="M94" s="2">
        <f t="shared" si="42"/>
        <v>5.3650000000000091</v>
      </c>
      <c r="N94" s="2">
        <f t="shared" si="43"/>
        <v>3.8450000000000273</v>
      </c>
      <c r="O94" s="2">
        <f t="shared" si="44"/>
        <v>4.1700000000000728</v>
      </c>
      <c r="P94" s="2">
        <f t="shared" si="45"/>
        <v>1.7799999999999727</v>
      </c>
      <c r="Q94" s="2">
        <f t="shared" si="32"/>
        <v>10.995000000000005</v>
      </c>
      <c r="R94" s="2">
        <f t="shared" si="33"/>
        <v>12.514999999999986</v>
      </c>
      <c r="S94" s="2">
        <f t="shared" si="34"/>
        <v>12.189999999999941</v>
      </c>
      <c r="T94" s="2">
        <f t="shared" si="35"/>
        <v>14.580000000000041</v>
      </c>
      <c r="U94" s="2">
        <f ca="1">IFERROR(SUM(OFFSET(M94,0,0,-计算结果!$B$18,1)),SUM(OFFSET(M94,0,0,-ROW(),1)))</f>
        <v>274.81749999999954</v>
      </c>
      <c r="V94" s="2">
        <f ca="1">IFERROR(SUM(OFFSET(N94,0,0,-计算结果!$B$18,1)),SUM(OFFSET(N94,0,0,-ROW(),1)))</f>
        <v>257.82499999999993</v>
      </c>
      <c r="W94" s="2">
        <f ca="1">IFERROR(SUM(OFFSET(O94,0,0,-计算结果!$B$18,1)),SUM(OFFSET(O94,0,0,-ROW(),1)))</f>
        <v>270.84333333333336</v>
      </c>
      <c r="X94" s="2">
        <f ca="1">IFERROR(SUM(OFFSET(P94,0,0,-计算结果!$B$18,1)),SUM(OFFSET(P94,0,0,-ROW(),1)))</f>
        <v>262.8950000000001</v>
      </c>
      <c r="Y94" s="2">
        <f ca="1">IFERROR(SUM(OFFSET(Q94,0,0,-计算结果!$B$18,1)),SUM(OFFSET(Q94,0,0,-ROW(),1)))</f>
        <v>460.86250000000018</v>
      </c>
      <c r="Z94" s="2">
        <f ca="1">IFERROR(SUM(OFFSET(R94,0,0,-计算结果!$B$18,1)),SUM(OFFSET(R94,0,0,-ROW(),1)))</f>
        <v>477.85499999999979</v>
      </c>
      <c r="AA94" s="2">
        <f ca="1">IFERROR(SUM(OFFSET(S94,0,0,-计算结果!$B$18,1)),SUM(OFFSET(S94,0,0,-ROW(),1)))</f>
        <v>464.83666666666636</v>
      </c>
      <c r="AB94" s="2">
        <f ca="1">IFERROR(SUM(OFFSET(T94,0,0,-计算结果!$B$18,1)),SUM(OFFSET(T94,0,0,-ROW(),1)))</f>
        <v>472.78499999999963</v>
      </c>
      <c r="AC94" s="2">
        <f t="shared" ca="1" si="36"/>
        <v>0.59631126420570002</v>
      </c>
      <c r="AD94" s="2">
        <f t="shared" ca="1" si="37"/>
        <v>0.53954651515627139</v>
      </c>
      <c r="AE94" s="2">
        <f t="shared" ca="1" si="38"/>
        <v>0.58266344450739016</v>
      </c>
      <c r="AF94" s="2">
        <f t="shared" ca="1" si="39"/>
        <v>0.5560561354526905</v>
      </c>
      <c r="AG94" s="4" t="str">
        <f ca="1">IF(AND(AC94&lt;计算结果!$B$19,AD94&lt;计算结果!$B$19,AE94&lt;计算结果!$B$19,AF94&lt;计算结果!$B$19),"买",IF(AND(AC94&gt;计算结果!$B$20,AD94&gt;计算结果!$B$20,AE94&gt;计算结果!$B$20,AF94&gt;计算结果!$B$20),"卖",AG93))</f>
        <v>卖</v>
      </c>
      <c r="AH94" s="4" t="str">
        <f t="shared" ca="1" si="40"/>
        <v/>
      </c>
      <c r="AI94" s="3">
        <f ca="1">IF(AG93="买",E94/E93-1,0)-IF(AH94=1,计算结果!B$17,0)</f>
        <v>0</v>
      </c>
      <c r="AJ94" s="2">
        <f t="shared" ca="1" si="41"/>
        <v>1.0099410860916371</v>
      </c>
      <c r="AK94" s="3">
        <f ca="1">1-AJ94/MAX(AJ$2:AJ94)</f>
        <v>0</v>
      </c>
    </row>
    <row r="95" spans="1:37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6">
        <v>3601006592</v>
      </c>
      <c r="G95" s="3">
        <f t="shared" si="27"/>
        <v>3.9737730975564212E-4</v>
      </c>
      <c r="H95" s="3">
        <f>1-E95/MAX(E$2:E95)</f>
        <v>0.18401685446814997</v>
      </c>
      <c r="I95" s="22">
        <f t="shared" si="28"/>
        <v>857.09750000000008</v>
      </c>
      <c r="J95" s="22">
        <f t="shared" si="29"/>
        <v>857.25</v>
      </c>
      <c r="K95" s="22">
        <f t="shared" si="30"/>
        <v>857.48</v>
      </c>
      <c r="L95" s="22">
        <f t="shared" si="31"/>
        <v>858.245</v>
      </c>
      <c r="M95" s="2">
        <f t="shared" si="42"/>
        <v>10.254999999999995</v>
      </c>
      <c r="N95" s="2">
        <f t="shared" si="43"/>
        <v>12.25</v>
      </c>
      <c r="O95" s="2">
        <f t="shared" si="44"/>
        <v>11.143333333333317</v>
      </c>
      <c r="P95" s="2">
        <f t="shared" si="45"/>
        <v>12.920000000000073</v>
      </c>
      <c r="Q95" s="2">
        <f t="shared" si="32"/>
        <v>-0.3449999999999136</v>
      </c>
      <c r="R95" s="2">
        <f t="shared" si="33"/>
        <v>-2.3399999999999181</v>
      </c>
      <c r="S95" s="2">
        <f t="shared" si="34"/>
        <v>-1.2333333333332348</v>
      </c>
      <c r="T95" s="2">
        <f t="shared" si="35"/>
        <v>-3.0099999999999909</v>
      </c>
      <c r="U95" s="2">
        <f ca="1">IFERROR(SUM(OFFSET(M95,0,0,-计算结果!$B$18,1)),SUM(OFFSET(M95,0,0,-ROW(),1)))</f>
        <v>274.9199999999995</v>
      </c>
      <c r="V95" s="2">
        <f ca="1">IFERROR(SUM(OFFSET(N95,0,0,-计算结果!$B$18,1)),SUM(OFFSET(N95,0,0,-ROW(),1)))</f>
        <v>260.16249999999991</v>
      </c>
      <c r="W95" s="2">
        <f ca="1">IFERROR(SUM(OFFSET(O95,0,0,-计算结果!$B$18,1)),SUM(OFFSET(O95,0,0,-ROW(),1)))</f>
        <v>270.92333333333329</v>
      </c>
      <c r="X95" s="2">
        <f ca="1">IFERROR(SUM(OFFSET(P95,0,0,-计算结果!$B$18,1)),SUM(OFFSET(P95,0,0,-ROW(),1)))</f>
        <v>262.93000000000006</v>
      </c>
      <c r="Y95" s="2">
        <f ca="1">IFERROR(SUM(OFFSET(Q95,0,0,-计算结果!$B$18,1)),SUM(OFFSET(Q95,0,0,-ROW(),1)))</f>
        <v>457.3000000000003</v>
      </c>
      <c r="Z95" s="2">
        <f ca="1">IFERROR(SUM(OFFSET(R95,0,0,-计算结果!$B$18,1)),SUM(OFFSET(R95,0,0,-ROW(),1)))</f>
        <v>472.05749999999989</v>
      </c>
      <c r="AA95" s="2">
        <f ca="1">IFERROR(SUM(OFFSET(S95,0,0,-计算结果!$B$18,1)),SUM(OFFSET(S95,0,0,-ROW(),1)))</f>
        <v>461.29666666666651</v>
      </c>
      <c r="AB95" s="2">
        <f ca="1">IFERROR(SUM(OFFSET(T95,0,0,-计算结果!$B$18,1)),SUM(OFFSET(T95,0,0,-ROW(),1)))</f>
        <v>469.28999999999974</v>
      </c>
      <c r="AC95" s="2">
        <f t="shared" ca="1" si="36"/>
        <v>0.6011808440848444</v>
      </c>
      <c r="AD95" s="2">
        <f t="shared" ca="1" si="37"/>
        <v>0.55112459816865522</v>
      </c>
      <c r="AE95" s="2">
        <f t="shared" ca="1" si="38"/>
        <v>0.58730823981674851</v>
      </c>
      <c r="AF95" s="2">
        <f t="shared" ca="1" si="39"/>
        <v>0.56027190010441352</v>
      </c>
      <c r="AG95" s="4" t="str">
        <f ca="1">IF(AND(AC95&lt;计算结果!$B$19,AD95&lt;计算结果!$B$19,AE95&lt;计算结果!$B$19,AF95&lt;计算结果!$B$19),"买",IF(AND(AC95&gt;计算结果!$B$20,AD95&gt;计算结果!$B$20,AE95&gt;计算结果!$B$20,AF95&gt;计算结果!$B$20),"卖",AG94))</f>
        <v>卖</v>
      </c>
      <c r="AH95" s="4" t="str">
        <f t="shared" ca="1" si="40"/>
        <v/>
      </c>
      <c r="AI95" s="3">
        <f ca="1">IF(AG94="买",E95/E94-1,0)-IF(AH95=1,计算结果!B$17,0)</f>
        <v>0</v>
      </c>
      <c r="AJ95" s="2">
        <f t="shared" ca="1" si="41"/>
        <v>1.0099410860916371</v>
      </c>
      <c r="AK95" s="3">
        <f ca="1">1-AJ95/MAX(AJ$2:AJ95)</f>
        <v>0</v>
      </c>
    </row>
    <row r="96" spans="1:37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6">
        <v>4274074880</v>
      </c>
      <c r="G96" s="3">
        <f t="shared" si="27"/>
        <v>-2.1519948595128291E-2</v>
      </c>
      <c r="H96" s="3">
        <f>1-E96/MAX(E$2:E96)</f>
        <v>0.20157676981448647</v>
      </c>
      <c r="I96" s="22">
        <f t="shared" si="28"/>
        <v>842.18999999999994</v>
      </c>
      <c r="J96" s="22">
        <f t="shared" si="29"/>
        <v>846.6099999999999</v>
      </c>
      <c r="K96" s="22">
        <f t="shared" si="30"/>
        <v>843.74333333333323</v>
      </c>
      <c r="L96" s="22">
        <f t="shared" si="31"/>
        <v>846.84999999999991</v>
      </c>
      <c r="M96" s="2">
        <f t="shared" si="42"/>
        <v>0.56249999999988631</v>
      </c>
      <c r="N96" s="2">
        <f t="shared" si="43"/>
        <v>0.40999999999996817</v>
      </c>
      <c r="O96" s="2">
        <f t="shared" si="44"/>
        <v>0.17999999999994998</v>
      </c>
      <c r="P96" s="2">
        <f t="shared" si="45"/>
        <v>-0.58500000000003638</v>
      </c>
      <c r="Q96" s="2">
        <f t="shared" si="32"/>
        <v>21.057500000000118</v>
      </c>
      <c r="R96" s="2">
        <f t="shared" si="33"/>
        <v>21.210000000000036</v>
      </c>
      <c r="S96" s="2">
        <f t="shared" si="34"/>
        <v>21.440000000000055</v>
      </c>
      <c r="T96" s="2">
        <f t="shared" si="35"/>
        <v>22.205000000000041</v>
      </c>
      <c r="U96" s="2">
        <f ca="1">IFERROR(SUM(OFFSET(M96,0,0,-计算结果!$B$18,1)),SUM(OFFSET(M96,0,0,-ROW(),1)))</f>
        <v>281.07999999999947</v>
      </c>
      <c r="V96" s="2">
        <f ca="1">IFERROR(SUM(OFFSET(N96,0,0,-计算结果!$B$18,1)),SUM(OFFSET(N96,0,0,-ROW(),1)))</f>
        <v>267.47499999999991</v>
      </c>
      <c r="W96" s="2">
        <f ca="1">IFERROR(SUM(OFFSET(O96,0,0,-计算结果!$B$18,1)),SUM(OFFSET(O96,0,0,-ROW(),1)))</f>
        <v>277.7399999999999</v>
      </c>
      <c r="X96" s="2">
        <f ca="1">IFERROR(SUM(OFFSET(P96,0,0,-计算结果!$B$18,1)),SUM(OFFSET(P96,0,0,-ROW(),1)))</f>
        <v>271.05999999999995</v>
      </c>
      <c r="Y96" s="2">
        <f ca="1">IFERROR(SUM(OFFSET(Q96,0,0,-计算结果!$B$18,1)),SUM(OFFSET(Q96,0,0,-ROW(),1)))</f>
        <v>456.4200000000003</v>
      </c>
      <c r="Z96" s="2">
        <f ca="1">IFERROR(SUM(OFFSET(R96,0,0,-计算结果!$B$18,1)),SUM(OFFSET(R96,0,0,-ROW(),1)))</f>
        <v>470.02499999999986</v>
      </c>
      <c r="AA96" s="2">
        <f ca="1">IFERROR(SUM(OFFSET(S96,0,0,-计算结果!$B$18,1)),SUM(OFFSET(S96,0,0,-ROW(),1)))</f>
        <v>459.75999999999988</v>
      </c>
      <c r="AB96" s="2">
        <f ca="1">IFERROR(SUM(OFFSET(T96,0,0,-计算结果!$B$18,1)),SUM(OFFSET(T96,0,0,-ROW(),1)))</f>
        <v>466.43999999999983</v>
      </c>
      <c r="AC96" s="2">
        <f t="shared" ca="1" si="36"/>
        <v>0.61583629113535621</v>
      </c>
      <c r="AD96" s="2">
        <f t="shared" ca="1" si="37"/>
        <v>0.56906547524067863</v>
      </c>
      <c r="AE96" s="2">
        <f t="shared" ca="1" si="38"/>
        <v>0.60409779015138332</v>
      </c>
      <c r="AF96" s="2">
        <f t="shared" ca="1" si="39"/>
        <v>0.58112511791441568</v>
      </c>
      <c r="AG96" s="4" t="str">
        <f ca="1">IF(AND(AC96&lt;计算结果!$B$19,AD96&lt;计算结果!$B$19,AE96&lt;计算结果!$B$19,AF96&lt;计算结果!$B$19),"买",IF(AND(AC96&gt;计算结果!$B$20,AD96&gt;计算结果!$B$20,AE96&gt;计算结果!$B$20,AF96&gt;计算结果!$B$20),"卖",AG95))</f>
        <v>卖</v>
      </c>
      <c r="AH96" s="4" t="str">
        <f t="shared" ca="1" si="40"/>
        <v/>
      </c>
      <c r="AI96" s="3">
        <f ca="1">IF(AG95="买",E96/E95-1,0)-IF(AH96=1,计算结果!B$17,0)</f>
        <v>0</v>
      </c>
      <c r="AJ96" s="2">
        <f t="shared" ca="1" si="41"/>
        <v>1.0099410860916371</v>
      </c>
      <c r="AK96" s="3">
        <f ca="1">1-AJ96/MAX(AJ$2:AJ96)</f>
        <v>0</v>
      </c>
    </row>
    <row r="97" spans="1:37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6">
        <v>5220786176</v>
      </c>
      <c r="G97" s="3">
        <f t="shared" si="27"/>
        <v>-2.2864852602294872E-2</v>
      </c>
      <c r="H97" s="3">
        <f>1-E97/MAX(E$2:E97)</f>
        <v>0.21983259928692633</v>
      </c>
      <c r="I97" s="22">
        <f t="shared" si="28"/>
        <v>821.31</v>
      </c>
      <c r="J97" s="22">
        <f t="shared" si="29"/>
        <v>825.58249999999998</v>
      </c>
      <c r="K97" s="22">
        <f t="shared" si="30"/>
        <v>822.28666666666675</v>
      </c>
      <c r="L97" s="22">
        <f t="shared" si="31"/>
        <v>824.24</v>
      </c>
      <c r="M97" s="2">
        <f t="shared" si="42"/>
        <v>-6.6999999999999318</v>
      </c>
      <c r="N97" s="2">
        <f t="shared" si="43"/>
        <v>-11.119999999999891</v>
      </c>
      <c r="O97" s="2">
        <f t="shared" si="44"/>
        <v>-8.2533333333332166</v>
      </c>
      <c r="P97" s="2">
        <f t="shared" si="45"/>
        <v>-11.3599999999999</v>
      </c>
      <c r="Q97" s="2">
        <f t="shared" si="32"/>
        <v>29.199999999999932</v>
      </c>
      <c r="R97" s="2">
        <f t="shared" si="33"/>
        <v>33.619999999999891</v>
      </c>
      <c r="S97" s="2">
        <f t="shared" si="34"/>
        <v>30.753333333333217</v>
      </c>
      <c r="T97" s="2">
        <f t="shared" si="35"/>
        <v>33.8599999999999</v>
      </c>
      <c r="U97" s="2">
        <f ca="1">IFERROR(SUM(OFFSET(M97,0,0,-计算结果!$B$18,1)),SUM(OFFSET(M97,0,0,-ROW(),1)))</f>
        <v>272.8049999999995</v>
      </c>
      <c r="V97" s="2">
        <f ca="1">IFERROR(SUM(OFFSET(N97,0,0,-计算结果!$B$18,1)),SUM(OFFSET(N97,0,0,-ROW(),1)))</f>
        <v>258.69999999999993</v>
      </c>
      <c r="W97" s="2">
        <f ca="1">IFERROR(SUM(OFFSET(O97,0,0,-计算结果!$B$18,1)),SUM(OFFSET(O97,0,0,-ROW(),1)))</f>
        <v>269.16333333333318</v>
      </c>
      <c r="X97" s="2">
        <f ca="1">IFERROR(SUM(OFFSET(P97,0,0,-计算结果!$B$18,1)),SUM(OFFSET(P97,0,0,-ROW(),1)))</f>
        <v>261.88</v>
      </c>
      <c r="Y97" s="2">
        <f ca="1">IFERROR(SUM(OFFSET(Q97,0,0,-计算结果!$B$18,1)),SUM(OFFSET(Q97,0,0,-ROW(),1)))</f>
        <v>473.1650000000003</v>
      </c>
      <c r="Z97" s="2">
        <f ca="1">IFERROR(SUM(OFFSET(R97,0,0,-计算结果!$B$18,1)),SUM(OFFSET(R97,0,0,-ROW(),1)))</f>
        <v>487.26999999999987</v>
      </c>
      <c r="AA97" s="2">
        <f ca="1">IFERROR(SUM(OFFSET(S97,0,0,-计算结果!$B$18,1)),SUM(OFFSET(S97,0,0,-ROW(),1)))</f>
        <v>476.80666666666662</v>
      </c>
      <c r="AB97" s="2">
        <f ca="1">IFERROR(SUM(OFFSET(T97,0,0,-计算结果!$B$18,1)),SUM(OFFSET(T97,0,0,-ROW(),1)))</f>
        <v>484.0899999999998</v>
      </c>
      <c r="AC97" s="2">
        <f t="shared" ca="1" si="36"/>
        <v>0.57655363351050759</v>
      </c>
      <c r="AD97" s="2">
        <f t="shared" ca="1" si="37"/>
        <v>0.530917150655694</v>
      </c>
      <c r="AE97" s="2">
        <f t="shared" ca="1" si="38"/>
        <v>0.564512520798087</v>
      </c>
      <c r="AF97" s="2">
        <f t="shared" ca="1" si="39"/>
        <v>0.54097378586626477</v>
      </c>
      <c r="AG97" s="4" t="str">
        <f ca="1">IF(AND(AC97&lt;计算结果!$B$19,AD97&lt;计算结果!$B$19,AE97&lt;计算结果!$B$19,AF97&lt;计算结果!$B$19),"买",IF(AND(AC97&gt;计算结果!$B$20,AD97&gt;计算结果!$B$20,AE97&gt;计算结果!$B$20,AF97&gt;计算结果!$B$20),"卖",AG96))</f>
        <v>卖</v>
      </c>
      <c r="AH97" s="4" t="str">
        <f t="shared" ca="1" si="40"/>
        <v/>
      </c>
      <c r="AI97" s="3">
        <f ca="1">IF(AG96="买",E97/E96-1,0)-IF(AH97=1,计算结果!B$17,0)</f>
        <v>0</v>
      </c>
      <c r="AJ97" s="2">
        <f t="shared" ca="1" si="41"/>
        <v>1.0099410860916371</v>
      </c>
      <c r="AK97" s="3">
        <f ca="1">1-AJ97/MAX(AJ$2:AJ97)</f>
        <v>0</v>
      </c>
    </row>
    <row r="98" spans="1:37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6">
        <v>4164754432</v>
      </c>
      <c r="G98" s="3">
        <f t="shared" si="27"/>
        <v>-4.2767418558620207E-4</v>
      </c>
      <c r="H98" s="3">
        <f>1-E98/MAX(E$2:E98)</f>
        <v>0.22016625674464718</v>
      </c>
      <c r="I98" s="22">
        <f t="shared" si="28"/>
        <v>816.97250000000008</v>
      </c>
      <c r="J98" s="22">
        <f t="shared" si="29"/>
        <v>816.60249999999996</v>
      </c>
      <c r="K98" s="22">
        <f t="shared" si="30"/>
        <v>816.61999999999989</v>
      </c>
      <c r="L98" s="22">
        <f t="shared" si="31"/>
        <v>815.91499999999996</v>
      </c>
      <c r="M98" s="2">
        <f t="shared" si="42"/>
        <v>2.5500000000000682</v>
      </c>
      <c r="N98" s="2">
        <f t="shared" si="43"/>
        <v>-1.7224999999999682</v>
      </c>
      <c r="O98" s="2">
        <f t="shared" si="44"/>
        <v>1.5733333333332666</v>
      </c>
      <c r="P98" s="2">
        <f t="shared" si="45"/>
        <v>-0.37999999999999545</v>
      </c>
      <c r="Q98" s="2">
        <f t="shared" si="32"/>
        <v>13.339999999999918</v>
      </c>
      <c r="R98" s="2">
        <f t="shared" si="33"/>
        <v>17.612499999999955</v>
      </c>
      <c r="S98" s="2">
        <f t="shared" si="34"/>
        <v>14.31666666666672</v>
      </c>
      <c r="T98" s="2">
        <f t="shared" si="35"/>
        <v>16.269999999999982</v>
      </c>
      <c r="U98" s="2">
        <f ca="1">IFERROR(SUM(OFFSET(M98,0,0,-计算结果!$B$18,1)),SUM(OFFSET(M98,0,0,-ROW(),1)))</f>
        <v>224.22749999999962</v>
      </c>
      <c r="V98" s="2">
        <f ca="1">IFERROR(SUM(OFFSET(N98,0,0,-计算结果!$B$18,1)),SUM(OFFSET(N98,0,0,-ROW(),1)))</f>
        <v>204.0100000000001</v>
      </c>
      <c r="W98" s="2">
        <f ca="1">IFERROR(SUM(OFFSET(O98,0,0,-计算结果!$B$18,1)),SUM(OFFSET(O98,0,0,-ROW(),1)))</f>
        <v>218.46666666666658</v>
      </c>
      <c r="X98" s="2">
        <f ca="1">IFERROR(SUM(OFFSET(P98,0,0,-计算结果!$B$18,1)),SUM(OFFSET(P98,0,0,-ROW(),1)))</f>
        <v>206.94500000000005</v>
      </c>
      <c r="Y98" s="2">
        <f ca="1">IFERROR(SUM(OFFSET(Q98,0,0,-计算结果!$B$18,1)),SUM(OFFSET(Q98,0,0,-ROW(),1)))</f>
        <v>485.28250000000014</v>
      </c>
      <c r="Z98" s="2">
        <f ca="1">IFERROR(SUM(OFFSET(R98,0,0,-计算结果!$B$18,1)),SUM(OFFSET(R98,0,0,-ROW(),1)))</f>
        <v>505.49999999999966</v>
      </c>
      <c r="AA98" s="2">
        <f ca="1">IFERROR(SUM(OFFSET(S98,0,0,-计算结果!$B$18,1)),SUM(OFFSET(S98,0,0,-ROW(),1)))</f>
        <v>491.04333333333318</v>
      </c>
      <c r="AB98" s="2">
        <f ca="1">IFERROR(SUM(OFFSET(T98,0,0,-计算结果!$B$18,1)),SUM(OFFSET(T98,0,0,-ROW(),1)))</f>
        <v>502.56499999999971</v>
      </c>
      <c r="AC98" s="2">
        <f t="shared" ca="1" si="36"/>
        <v>0.46205560678573732</v>
      </c>
      <c r="AD98" s="2">
        <f t="shared" ca="1" si="37"/>
        <v>0.40358061325420425</v>
      </c>
      <c r="AE98" s="2">
        <f t="shared" ca="1" si="38"/>
        <v>0.44490302960363304</v>
      </c>
      <c r="AF98" s="2">
        <f t="shared" ca="1" si="39"/>
        <v>0.41177758100942202</v>
      </c>
      <c r="AG98" s="4" t="str">
        <f ca="1">IF(AND(AC98&lt;计算结果!$B$19,AD98&lt;计算结果!$B$19,AE98&lt;计算结果!$B$19,AF98&lt;计算结果!$B$19),"买",IF(AND(AC98&gt;计算结果!$B$20,AD98&gt;计算结果!$B$20,AE98&gt;计算结果!$B$20,AF98&gt;计算结果!$B$20),"卖",AG97))</f>
        <v>卖</v>
      </c>
      <c r="AH98" s="4" t="str">
        <f t="shared" ca="1" si="40"/>
        <v/>
      </c>
      <c r="AI98" s="3">
        <f ca="1">IF(AG97="买",E98/E97-1,0)-IF(AH98=1,计算结果!B$17,0)</f>
        <v>0</v>
      </c>
      <c r="AJ98" s="2">
        <f t="shared" ca="1" si="41"/>
        <v>1.0099410860916371</v>
      </c>
      <c r="AK98" s="3">
        <f ca="1">1-AJ98/MAX(AJ$2:AJ98)</f>
        <v>0</v>
      </c>
    </row>
    <row r="99" spans="1:37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6">
        <v>4685006336</v>
      </c>
      <c r="G99" s="3">
        <f t="shared" si="27"/>
        <v>2.5634756671515824E-2</v>
      </c>
      <c r="H99" s="3">
        <f>1-E99/MAX(E$2:E99)</f>
        <v>0.20017540849205895</v>
      </c>
      <c r="I99" s="22">
        <f t="shared" si="28"/>
        <v>831.23250000000007</v>
      </c>
      <c r="J99" s="22">
        <f t="shared" si="29"/>
        <v>825.66499999999996</v>
      </c>
      <c r="K99" s="22">
        <f t="shared" si="30"/>
        <v>828.64333333333332</v>
      </c>
      <c r="L99" s="22">
        <f t="shared" si="31"/>
        <v>823.46499999999992</v>
      </c>
      <c r="M99" s="2">
        <f t="shared" si="42"/>
        <v>22.177499999999895</v>
      </c>
      <c r="N99" s="2">
        <f t="shared" si="43"/>
        <v>22.547500000000014</v>
      </c>
      <c r="O99" s="2">
        <f t="shared" si="44"/>
        <v>22.530000000000086</v>
      </c>
      <c r="P99" s="2">
        <f t="shared" si="45"/>
        <v>23.235000000000014</v>
      </c>
      <c r="Q99" s="2">
        <f t="shared" si="32"/>
        <v>9.1925000000001091</v>
      </c>
      <c r="R99" s="2">
        <f t="shared" si="33"/>
        <v>8.8224999999999909</v>
      </c>
      <c r="S99" s="2">
        <f t="shared" si="34"/>
        <v>8.8399999999999181</v>
      </c>
      <c r="T99" s="2">
        <f t="shared" si="35"/>
        <v>8.1349999999999909</v>
      </c>
      <c r="U99" s="2">
        <f ca="1">IFERROR(SUM(OFFSET(M99,0,0,-计算结果!$B$18,1)),SUM(OFFSET(M99,0,0,-ROW(),1)))</f>
        <v>243.27749999999946</v>
      </c>
      <c r="V99" s="2">
        <f ca="1">IFERROR(SUM(OFFSET(N99,0,0,-计算结果!$B$18,1)),SUM(OFFSET(N99,0,0,-ROW(),1)))</f>
        <v>214.25250000000017</v>
      </c>
      <c r="W99" s="2">
        <f ca="1">IFERROR(SUM(OFFSET(O99,0,0,-计算结果!$B$18,1)),SUM(OFFSET(O99,0,0,-ROW(),1)))</f>
        <v>235.46666666666658</v>
      </c>
      <c r="X99" s="2">
        <f ca="1">IFERROR(SUM(OFFSET(P99,0,0,-计算结果!$B$18,1)),SUM(OFFSET(P99,0,0,-ROW(),1)))</f>
        <v>219.84500000000003</v>
      </c>
      <c r="Y99" s="2">
        <f ca="1">IFERROR(SUM(OFFSET(Q99,0,0,-计算结果!$B$18,1)),SUM(OFFSET(Q99,0,0,-ROW(),1)))</f>
        <v>479.66250000000036</v>
      </c>
      <c r="Z99" s="2">
        <f ca="1">IFERROR(SUM(OFFSET(R99,0,0,-计算结果!$B$18,1)),SUM(OFFSET(R99,0,0,-ROW(),1)))</f>
        <v>508.68749999999966</v>
      </c>
      <c r="AA99" s="2">
        <f ca="1">IFERROR(SUM(OFFSET(S99,0,0,-计算结果!$B$18,1)),SUM(OFFSET(S99,0,0,-ROW(),1)))</f>
        <v>487.47333333333324</v>
      </c>
      <c r="AB99" s="2">
        <f ca="1">IFERROR(SUM(OFFSET(T99,0,0,-计算结果!$B$18,1)),SUM(OFFSET(T99,0,0,-ROW(),1)))</f>
        <v>503.0949999999998</v>
      </c>
      <c r="AC99" s="2">
        <f t="shared" ca="1" si="36"/>
        <v>0.50718473926979757</v>
      </c>
      <c r="AD99" s="2">
        <f t="shared" ca="1" si="37"/>
        <v>0.42118687799484028</v>
      </c>
      <c r="AE99" s="2">
        <f t="shared" ca="1" si="38"/>
        <v>0.48303496943422536</v>
      </c>
      <c r="AF99" s="2">
        <f t="shared" ca="1" si="39"/>
        <v>0.43698506246335206</v>
      </c>
      <c r="AG99" s="4" t="str">
        <f ca="1">IF(AND(AC99&lt;计算结果!$B$19,AD99&lt;计算结果!$B$19,AE99&lt;计算结果!$B$19,AF99&lt;计算结果!$B$19),"买",IF(AND(AC99&gt;计算结果!$B$20,AD99&gt;计算结果!$B$20,AE99&gt;计算结果!$B$20,AF99&gt;计算结果!$B$20),"卖",AG98))</f>
        <v>卖</v>
      </c>
      <c r="AH99" s="4" t="str">
        <f t="shared" ca="1" si="40"/>
        <v/>
      </c>
      <c r="AI99" s="3">
        <f ca="1">IF(AG98="买",E99/E98-1,0)-IF(AH99=1,计算结果!B$17,0)</f>
        <v>0</v>
      </c>
      <c r="AJ99" s="2">
        <f t="shared" ca="1" si="41"/>
        <v>1.0099410860916371</v>
      </c>
      <c r="AK99" s="3">
        <f ca="1">1-AJ99/MAX(AJ$2:AJ99)</f>
        <v>0</v>
      </c>
    </row>
    <row r="100" spans="1:37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6">
        <v>7248577536</v>
      </c>
      <c r="G100" s="3">
        <f t="shared" si="27"/>
        <v>-2.0500595947556821E-3</v>
      </c>
      <c r="H100" s="3">
        <f>1-E100/MAX(E$2:E100)</f>
        <v>0.20181509657000141</v>
      </c>
      <c r="I100" s="22">
        <f t="shared" si="28"/>
        <v>841.95749999999998</v>
      </c>
      <c r="J100" s="22">
        <f t="shared" si="29"/>
        <v>843.03250000000003</v>
      </c>
      <c r="K100" s="22">
        <f t="shared" si="30"/>
        <v>843.51666666666677</v>
      </c>
      <c r="L100" s="22">
        <f t="shared" si="31"/>
        <v>846.63499999999999</v>
      </c>
      <c r="M100" s="2">
        <f t="shared" si="42"/>
        <v>26.857499999999959</v>
      </c>
      <c r="N100" s="2">
        <f t="shared" si="43"/>
        <v>32.425000000000068</v>
      </c>
      <c r="O100" s="2">
        <f t="shared" si="44"/>
        <v>29.446666666666715</v>
      </c>
      <c r="P100" s="2">
        <f t="shared" si="45"/>
        <v>34.625000000000114</v>
      </c>
      <c r="Q100" s="2">
        <f t="shared" si="32"/>
        <v>-3.9474999999998772</v>
      </c>
      <c r="R100" s="2">
        <f t="shared" si="33"/>
        <v>-9.5149999999999864</v>
      </c>
      <c r="S100" s="2">
        <f t="shared" si="34"/>
        <v>-6.5366666666666333</v>
      </c>
      <c r="T100" s="2">
        <f t="shared" si="35"/>
        <v>-11.715000000000032</v>
      </c>
      <c r="U100" s="2">
        <f ca="1">IFERROR(SUM(OFFSET(M100,0,0,-计算结果!$B$18,1)),SUM(OFFSET(M100,0,0,-ROW(),1)))</f>
        <v>266.01999999999941</v>
      </c>
      <c r="V100" s="2">
        <f ca="1">IFERROR(SUM(OFFSET(N100,0,0,-计算结果!$B$18,1)),SUM(OFFSET(N100,0,0,-ROW(),1)))</f>
        <v>244.14500000000021</v>
      </c>
      <c r="W100" s="2">
        <f ca="1">IFERROR(SUM(OFFSET(O100,0,0,-计算结果!$B$18,1)),SUM(OFFSET(O100,0,0,-ROW(),1)))</f>
        <v>261.28666666666652</v>
      </c>
      <c r="X100" s="2">
        <f ca="1">IFERROR(SUM(OFFSET(P100,0,0,-计算结果!$B$18,1)),SUM(OFFSET(P100,0,0,-ROW(),1)))</f>
        <v>251.82000000000005</v>
      </c>
      <c r="Y100" s="2">
        <f ca="1">IFERROR(SUM(OFFSET(Q100,0,0,-计算结果!$B$18,1)),SUM(OFFSET(Q100,0,0,-ROW(),1)))</f>
        <v>465.67000000000053</v>
      </c>
      <c r="Z100" s="2">
        <f ca="1">IFERROR(SUM(OFFSET(R100,0,0,-计算结果!$B$18,1)),SUM(OFFSET(R100,0,0,-ROW(),1)))</f>
        <v>487.54499999999973</v>
      </c>
      <c r="AA100" s="2">
        <f ca="1">IFERROR(SUM(OFFSET(S100,0,0,-计算结果!$B$18,1)),SUM(OFFSET(S100,0,0,-ROW(),1)))</f>
        <v>470.40333333333342</v>
      </c>
      <c r="AB100" s="2">
        <f ca="1">IFERROR(SUM(OFFSET(T100,0,0,-计算结果!$B$18,1)),SUM(OFFSET(T100,0,0,-ROW(),1)))</f>
        <v>479.86999999999989</v>
      </c>
      <c r="AC100" s="2">
        <f t="shared" ca="1" si="36"/>
        <v>0.57126291150385278</v>
      </c>
      <c r="AD100" s="2">
        <f t="shared" ca="1" si="37"/>
        <v>0.50076403203806896</v>
      </c>
      <c r="AE100" s="2">
        <f t="shared" ca="1" si="38"/>
        <v>0.55545241317734384</v>
      </c>
      <c r="AF100" s="2">
        <f t="shared" ca="1" si="39"/>
        <v>0.52476712442953322</v>
      </c>
      <c r="AG100" s="4" t="str">
        <f ca="1">IF(AND(AC100&lt;计算结果!$B$19,AD100&lt;计算结果!$B$19,AE100&lt;计算结果!$B$19,AF100&lt;计算结果!$B$19),"买",IF(AND(AC100&gt;计算结果!$B$20,AD100&gt;计算结果!$B$20,AE100&gt;计算结果!$B$20,AF100&gt;计算结果!$B$20),"卖",AG99))</f>
        <v>卖</v>
      </c>
      <c r="AH100" s="4" t="str">
        <f t="shared" ca="1" si="40"/>
        <v/>
      </c>
      <c r="AI100" s="3">
        <f ca="1">IF(AG99="买",E100/E99-1,0)-IF(AH100=1,计算结果!B$17,0)</f>
        <v>0</v>
      </c>
      <c r="AJ100" s="2">
        <f t="shared" ca="1" si="41"/>
        <v>1.0099410860916371</v>
      </c>
      <c r="AK100" s="3">
        <f ca="1">1-AJ100/MAX(AJ$2:AJ100)</f>
        <v>0</v>
      </c>
    </row>
    <row r="101" spans="1:37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6">
        <v>17414543360</v>
      </c>
      <c r="G101" s="3">
        <f t="shared" si="27"/>
        <v>8.1800592394420057E-2</v>
      </c>
      <c r="H101" s="3">
        <f>1-E101/MAX(E$2:E101)</f>
        <v>0.13652309862914458</v>
      </c>
      <c r="I101" s="22">
        <f t="shared" si="28"/>
        <v>891.21</v>
      </c>
      <c r="J101" s="22">
        <f t="shared" si="29"/>
        <v>876.90250000000003</v>
      </c>
      <c r="K101" s="22">
        <f t="shared" si="30"/>
        <v>886.35666666666668</v>
      </c>
      <c r="L101" s="22">
        <f t="shared" si="31"/>
        <v>876.65000000000009</v>
      </c>
      <c r="M101" s="2">
        <f t="shared" si="42"/>
        <v>66.872500000000059</v>
      </c>
      <c r="N101" s="2">
        <f t="shared" si="43"/>
        <v>65.797500000000014</v>
      </c>
      <c r="O101" s="2">
        <f t="shared" si="44"/>
        <v>65.313333333333276</v>
      </c>
      <c r="P101" s="2">
        <f t="shared" si="45"/>
        <v>62.19500000000005</v>
      </c>
      <c r="Q101" s="2">
        <f t="shared" si="32"/>
        <v>-2.5125000000000455</v>
      </c>
      <c r="R101" s="2">
        <f t="shared" si="33"/>
        <v>-1.4375</v>
      </c>
      <c r="S101" s="2">
        <f t="shared" si="34"/>
        <v>-0.95333333333326209</v>
      </c>
      <c r="T101" s="2">
        <f t="shared" si="35"/>
        <v>2.1649999999999636</v>
      </c>
      <c r="U101" s="2">
        <f ca="1">IFERROR(SUM(OFFSET(M101,0,0,-计算结果!$B$18,1)),SUM(OFFSET(M101,0,0,-ROW(),1)))</f>
        <v>313.16749999999945</v>
      </c>
      <c r="V101" s="2">
        <f ca="1">IFERROR(SUM(OFFSET(N101,0,0,-计算结果!$B$18,1)),SUM(OFFSET(N101,0,0,-ROW(),1)))</f>
        <v>291.45500000000027</v>
      </c>
      <c r="W101" s="2">
        <f ca="1">IFERROR(SUM(OFFSET(O101,0,0,-计算结果!$B$18,1)),SUM(OFFSET(O101,0,0,-ROW(),1)))</f>
        <v>307.71999999999991</v>
      </c>
      <c r="X101" s="2">
        <f ca="1">IFERROR(SUM(OFFSET(P101,0,0,-计算结果!$B$18,1)),SUM(OFFSET(P101,0,0,-ROW(),1)))</f>
        <v>296.82500000000016</v>
      </c>
      <c r="Y101" s="2">
        <f ca="1">IFERROR(SUM(OFFSET(Q101,0,0,-计算结果!$B$18,1)),SUM(OFFSET(Q101,0,0,-ROW(),1)))</f>
        <v>453.97250000000054</v>
      </c>
      <c r="Z101" s="2">
        <f ca="1">IFERROR(SUM(OFFSET(R101,0,0,-计算结果!$B$18,1)),SUM(OFFSET(R101,0,0,-ROW(),1)))</f>
        <v>475.68499999999972</v>
      </c>
      <c r="AA101" s="2">
        <f ca="1">IFERROR(SUM(OFFSET(S101,0,0,-计算结果!$B$18,1)),SUM(OFFSET(S101,0,0,-ROW(),1)))</f>
        <v>459.42000000000007</v>
      </c>
      <c r="AB101" s="2">
        <f ca="1">IFERROR(SUM(OFFSET(T101,0,0,-计算结果!$B$18,1)),SUM(OFFSET(T101,0,0,-ROW(),1)))</f>
        <v>470.31499999999983</v>
      </c>
      <c r="AC101" s="2">
        <f t="shared" ca="1" si="36"/>
        <v>0.68983804085049005</v>
      </c>
      <c r="AD101" s="2">
        <f t="shared" ca="1" si="37"/>
        <v>0.61270588729936926</v>
      </c>
      <c r="AE101" s="2">
        <f t="shared" ca="1" si="38"/>
        <v>0.66980105350224162</v>
      </c>
      <c r="AF101" s="2">
        <f t="shared" ca="1" si="39"/>
        <v>0.63111956879963482</v>
      </c>
      <c r="AG101" s="4" t="str">
        <f ca="1">IF(AND(AC101&lt;计算结果!$B$19,AD101&lt;计算结果!$B$19,AE101&lt;计算结果!$B$19,AF101&lt;计算结果!$B$19),"买",IF(AND(AC101&gt;计算结果!$B$20,AD101&gt;计算结果!$B$20,AE101&gt;计算结果!$B$20,AF101&gt;计算结果!$B$20),"卖",AG100))</f>
        <v>卖</v>
      </c>
      <c r="AH101" s="4" t="str">
        <f t="shared" ca="1" si="40"/>
        <v/>
      </c>
      <c r="AI101" s="3">
        <f ca="1">IF(AG100="买",E101/E100-1,0)-IF(AH101=1,计算结果!B$17,0)</f>
        <v>0</v>
      </c>
      <c r="AJ101" s="2">
        <f t="shared" ca="1" si="41"/>
        <v>1.0099410860916371</v>
      </c>
      <c r="AK101" s="3">
        <f ca="1">1-AJ101/MAX(AJ$2:AJ101)</f>
        <v>0</v>
      </c>
    </row>
    <row r="102" spans="1:37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6">
        <v>17782386688</v>
      </c>
      <c r="G102" s="3">
        <f t="shared" si="27"/>
        <v>7.5405456131247828E-3</v>
      </c>
      <c r="H102" s="3">
        <f>1-E102/MAX(E$2:E102)</f>
        <v>0.13001201166847798</v>
      </c>
      <c r="I102" s="22">
        <f t="shared" si="28"/>
        <v>911.4</v>
      </c>
      <c r="J102" s="22">
        <f t="shared" si="29"/>
        <v>910.14250000000004</v>
      </c>
      <c r="K102" s="22">
        <f t="shared" si="30"/>
        <v>911</v>
      </c>
      <c r="L102" s="22">
        <f t="shared" si="31"/>
        <v>910.2</v>
      </c>
      <c r="M102" s="2">
        <f t="shared" si="42"/>
        <v>34.149999999999977</v>
      </c>
      <c r="N102" s="2">
        <f t="shared" si="43"/>
        <v>48.457499999999982</v>
      </c>
      <c r="O102" s="2">
        <f t="shared" si="44"/>
        <v>39.00333333333333</v>
      </c>
      <c r="P102" s="2">
        <f t="shared" si="45"/>
        <v>48.709999999999923</v>
      </c>
      <c r="Q102" s="2">
        <f t="shared" si="32"/>
        <v>-3.8299999999999272</v>
      </c>
      <c r="R102" s="2">
        <f t="shared" si="33"/>
        <v>-18.137499999999932</v>
      </c>
      <c r="S102" s="2">
        <f t="shared" si="34"/>
        <v>-8.6833333333332803</v>
      </c>
      <c r="T102" s="2">
        <f t="shared" si="35"/>
        <v>-18.389999999999873</v>
      </c>
      <c r="U102" s="2">
        <f ca="1">IFERROR(SUM(OFFSET(M102,0,0,-计算结果!$B$18,1)),SUM(OFFSET(M102,0,0,-ROW(),1)))</f>
        <v>315.58499999999947</v>
      </c>
      <c r="V102" s="2">
        <f ca="1">IFERROR(SUM(OFFSET(N102,0,0,-计算结果!$B$18,1)),SUM(OFFSET(N102,0,0,-ROW(),1)))</f>
        <v>303.66250000000025</v>
      </c>
      <c r="W102" s="2">
        <f ca="1">IFERROR(SUM(OFFSET(O102,0,0,-计算结果!$B$18,1)),SUM(OFFSET(O102,0,0,-ROW(),1)))</f>
        <v>313.27999999999986</v>
      </c>
      <c r="X102" s="2">
        <f ca="1">IFERROR(SUM(OFFSET(P102,0,0,-计算结果!$B$18,1)),SUM(OFFSET(P102,0,0,-ROW(),1)))</f>
        <v>308.67000000000007</v>
      </c>
      <c r="Y102" s="2">
        <f ca="1">IFERROR(SUM(OFFSET(Q102,0,0,-计算结果!$B$18,1)),SUM(OFFSET(Q102,0,0,-ROW(),1)))</f>
        <v>455.91500000000053</v>
      </c>
      <c r="Z102" s="2">
        <f ca="1">IFERROR(SUM(OFFSET(R102,0,0,-计算结果!$B$18,1)),SUM(OFFSET(R102,0,0,-ROW(),1)))</f>
        <v>467.83749999999975</v>
      </c>
      <c r="AA102" s="2">
        <f ca="1">IFERROR(SUM(OFFSET(S102,0,0,-计算结果!$B$18,1)),SUM(OFFSET(S102,0,0,-ROW(),1)))</f>
        <v>458.22000000000014</v>
      </c>
      <c r="AB102" s="2">
        <f ca="1">IFERROR(SUM(OFFSET(T102,0,0,-计算结果!$B$18,1)),SUM(OFFSET(T102,0,0,-ROW(),1)))</f>
        <v>462.82999999999993</v>
      </c>
      <c r="AC102" s="2">
        <f t="shared" ca="1" si="36"/>
        <v>0.69220139719026375</v>
      </c>
      <c r="AD102" s="2">
        <f t="shared" ca="1" si="37"/>
        <v>0.6490768696395659</v>
      </c>
      <c r="AE102" s="2">
        <f t="shared" ca="1" si="38"/>
        <v>0.68368905765789312</v>
      </c>
      <c r="AF102" s="2">
        <f t="shared" ca="1" si="39"/>
        <v>0.66691873906185883</v>
      </c>
      <c r="AG102" s="4" t="str">
        <f ca="1">IF(AND(AC102&lt;计算结果!$B$19,AD102&lt;计算结果!$B$19,AE102&lt;计算结果!$B$19,AF102&lt;计算结果!$B$19),"买",IF(AND(AC102&gt;计算结果!$B$20,AD102&gt;计算结果!$B$20,AE102&gt;计算结果!$B$20,AF102&gt;计算结果!$B$20),"卖",AG101))</f>
        <v>卖</v>
      </c>
      <c r="AH102" s="4" t="str">
        <f t="shared" ca="1" si="40"/>
        <v/>
      </c>
      <c r="AI102" s="3">
        <f ca="1">IF(AG101="买",E102/E101-1,0)-IF(AH102=1,计算结果!B$17,0)</f>
        <v>0</v>
      </c>
      <c r="AJ102" s="2">
        <f t="shared" ca="1" si="41"/>
        <v>1.0099410860916371</v>
      </c>
      <c r="AK102" s="3">
        <f ca="1">1-AJ102/MAX(AJ$2:AJ102)</f>
        <v>0</v>
      </c>
    </row>
    <row r="103" spans="1:37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6">
        <v>12006754304</v>
      </c>
      <c r="G103" s="3">
        <f t="shared" si="27"/>
        <v>-1.9767696690773717E-2</v>
      </c>
      <c r="H103" s="3">
        <f>1-E103/MAX(E$2:E103)</f>
        <v>0.14720967034643184</v>
      </c>
      <c r="I103" s="22">
        <f t="shared" si="28"/>
        <v>897.54</v>
      </c>
      <c r="J103" s="22">
        <f t="shared" si="29"/>
        <v>901.88499999999999</v>
      </c>
      <c r="K103" s="22">
        <f t="shared" si="30"/>
        <v>898.5333333333333</v>
      </c>
      <c r="L103" s="22">
        <f t="shared" si="31"/>
        <v>900.52</v>
      </c>
      <c r="M103" s="2">
        <f t="shared" si="42"/>
        <v>0.54000000000007731</v>
      </c>
      <c r="N103" s="2">
        <f t="shared" si="43"/>
        <v>1.7975000000000136</v>
      </c>
      <c r="O103" s="2">
        <f t="shared" si="44"/>
        <v>0.94000000000005457</v>
      </c>
      <c r="P103" s="2">
        <f t="shared" si="45"/>
        <v>1.7400000000000091</v>
      </c>
      <c r="Q103" s="2">
        <f t="shared" si="32"/>
        <v>22.299999999999955</v>
      </c>
      <c r="R103" s="2">
        <f t="shared" si="33"/>
        <v>21.042500000000018</v>
      </c>
      <c r="S103" s="2">
        <f t="shared" si="34"/>
        <v>21.899999999999977</v>
      </c>
      <c r="T103" s="2">
        <f t="shared" si="35"/>
        <v>21.100000000000023</v>
      </c>
      <c r="U103" s="2">
        <f ca="1">IFERROR(SUM(OFFSET(M103,0,0,-计算结果!$B$18,1)),SUM(OFFSET(M103,0,0,-ROW(),1)))</f>
        <v>298.42999999999961</v>
      </c>
      <c r="V103" s="2">
        <f ca="1">IFERROR(SUM(OFFSET(N103,0,0,-计算结果!$B$18,1)),SUM(OFFSET(N103,0,0,-ROW(),1)))</f>
        <v>285.57500000000016</v>
      </c>
      <c r="W103" s="2">
        <f ca="1">IFERROR(SUM(OFFSET(O103,0,0,-计算结果!$B$18,1)),SUM(OFFSET(O103,0,0,-ROW(),1)))</f>
        <v>296.94999999999982</v>
      </c>
      <c r="X103" s="2">
        <f ca="1">IFERROR(SUM(OFFSET(P103,0,0,-计算结果!$B$18,1)),SUM(OFFSET(P103,0,0,-ROW(),1)))</f>
        <v>293.99</v>
      </c>
      <c r="Y103" s="2">
        <f ca="1">IFERROR(SUM(OFFSET(Q103,0,0,-计算结果!$B$18,1)),SUM(OFFSET(Q103,0,0,-ROW(),1)))</f>
        <v>471.74000000000035</v>
      </c>
      <c r="Z103" s="2">
        <f ca="1">IFERROR(SUM(OFFSET(R103,0,0,-计算结果!$B$18,1)),SUM(OFFSET(R103,0,0,-ROW(),1)))</f>
        <v>484.5949999999998</v>
      </c>
      <c r="AA103" s="2">
        <f ca="1">IFERROR(SUM(OFFSET(S103,0,0,-计算结果!$B$18,1)),SUM(OFFSET(S103,0,0,-ROW(),1)))</f>
        <v>473.22000000000014</v>
      </c>
      <c r="AB103" s="2">
        <f ca="1">IFERROR(SUM(OFFSET(T103,0,0,-计算结果!$B$18,1)),SUM(OFFSET(T103,0,0,-ROW(),1)))</f>
        <v>476.17999999999995</v>
      </c>
      <c r="AC103" s="2">
        <f t="shared" ca="1" si="36"/>
        <v>0.63261542375036972</v>
      </c>
      <c r="AD103" s="2">
        <f t="shared" ca="1" si="37"/>
        <v>0.58930653432247604</v>
      </c>
      <c r="AE103" s="2">
        <f t="shared" ca="1" si="38"/>
        <v>0.62750940366003072</v>
      </c>
      <c r="AF103" s="2">
        <f t="shared" ca="1" si="39"/>
        <v>0.61739258263681807</v>
      </c>
      <c r="AG103" s="4" t="str">
        <f ca="1">IF(AND(AC103&lt;计算结果!$B$19,AD103&lt;计算结果!$B$19,AE103&lt;计算结果!$B$19,AF103&lt;计算结果!$B$19),"买",IF(AND(AC103&gt;计算结果!$B$20,AD103&gt;计算结果!$B$20,AE103&gt;计算结果!$B$20,AF103&gt;计算结果!$B$20),"卖",AG102))</f>
        <v>卖</v>
      </c>
      <c r="AH103" s="4" t="str">
        <f t="shared" ca="1" si="40"/>
        <v/>
      </c>
      <c r="AI103" s="3">
        <f ca="1">IF(AG102="买",E103/E102-1,0)-IF(AH103=1,计算结果!B$17,0)</f>
        <v>0</v>
      </c>
      <c r="AJ103" s="2">
        <f t="shared" ca="1" si="41"/>
        <v>1.0099410860916371</v>
      </c>
      <c r="AK103" s="3">
        <f ca="1">1-AJ103/MAX(AJ$2:AJ103)</f>
        <v>0</v>
      </c>
    </row>
    <row r="104" spans="1:37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6">
        <v>7944060416</v>
      </c>
      <c r="G104" s="3">
        <f t="shared" si="27"/>
        <v>-1.7885888034340214E-3</v>
      </c>
      <c r="H104" s="3">
        <f>1-E104/MAX(E$2:E104)</f>
        <v>0.14873496158172694</v>
      </c>
      <c r="I104" s="22">
        <f t="shared" si="28"/>
        <v>890.94749999999999</v>
      </c>
      <c r="J104" s="22">
        <f t="shared" si="29"/>
        <v>891.45749999999998</v>
      </c>
      <c r="K104" s="22">
        <f t="shared" si="30"/>
        <v>890.27666666666664</v>
      </c>
      <c r="L104" s="22">
        <f t="shared" si="31"/>
        <v>888.93499999999995</v>
      </c>
      <c r="M104" s="2">
        <f t="shared" si="42"/>
        <v>2.6399999999999864</v>
      </c>
      <c r="N104" s="2">
        <f t="shared" si="43"/>
        <v>-1.7050000000000409</v>
      </c>
      <c r="O104" s="2">
        <f t="shared" si="44"/>
        <v>1.646666666666647</v>
      </c>
      <c r="P104" s="2">
        <f t="shared" si="45"/>
        <v>-0.34000000000003183</v>
      </c>
      <c r="Q104" s="2">
        <f t="shared" si="32"/>
        <v>19.849999999999909</v>
      </c>
      <c r="R104" s="2">
        <f t="shared" si="33"/>
        <v>24.194999999999936</v>
      </c>
      <c r="S104" s="2">
        <f t="shared" si="34"/>
        <v>20.843333333333248</v>
      </c>
      <c r="T104" s="2">
        <f t="shared" si="35"/>
        <v>22.829999999999927</v>
      </c>
      <c r="U104" s="2">
        <f ca="1">IFERROR(SUM(OFFSET(M104,0,0,-计算结果!$B$18,1)),SUM(OFFSET(M104,0,0,-ROW(),1)))</f>
        <v>289.8724999999996</v>
      </c>
      <c r="V104" s="2">
        <f ca="1">IFERROR(SUM(OFFSET(N104,0,0,-计算结果!$B$18,1)),SUM(OFFSET(N104,0,0,-ROW(),1)))</f>
        <v>267.97500000000014</v>
      </c>
      <c r="W104" s="2">
        <f ca="1">IFERROR(SUM(OFFSET(O104,0,0,-计算结果!$B$18,1)),SUM(OFFSET(O104,0,0,-ROW(),1)))</f>
        <v>285.42666666666651</v>
      </c>
      <c r="X104" s="2">
        <f ca="1">IFERROR(SUM(OFFSET(P104,0,0,-计算结果!$B$18,1)),SUM(OFFSET(P104,0,0,-ROW(),1)))</f>
        <v>276.53499999999997</v>
      </c>
      <c r="Y104" s="2">
        <f ca="1">IFERROR(SUM(OFFSET(Q104,0,0,-计算结果!$B$18,1)),SUM(OFFSET(Q104,0,0,-ROW(),1)))</f>
        <v>486.82750000000021</v>
      </c>
      <c r="Z104" s="2">
        <f ca="1">IFERROR(SUM(OFFSET(R104,0,0,-计算结果!$B$18,1)),SUM(OFFSET(R104,0,0,-ROW(),1)))</f>
        <v>508.72499999999968</v>
      </c>
      <c r="AA104" s="2">
        <f ca="1">IFERROR(SUM(OFFSET(S104,0,0,-计算结果!$B$18,1)),SUM(OFFSET(S104,0,0,-ROW(),1)))</f>
        <v>491.27333333333331</v>
      </c>
      <c r="AB104" s="2">
        <f ca="1">IFERROR(SUM(OFFSET(T104,0,0,-计算结果!$B$18,1)),SUM(OFFSET(T104,0,0,-ROW(),1)))</f>
        <v>500.16499999999985</v>
      </c>
      <c r="AC104" s="2">
        <f t="shared" ca="1" si="36"/>
        <v>0.59543164673318472</v>
      </c>
      <c r="AD104" s="2">
        <f t="shared" ca="1" si="37"/>
        <v>0.52675807164971311</v>
      </c>
      <c r="AE104" s="2">
        <f t="shared" ca="1" si="38"/>
        <v>0.58099360844607861</v>
      </c>
      <c r="AF104" s="2">
        <f t="shared" ca="1" si="39"/>
        <v>0.55288754710945398</v>
      </c>
      <c r="AG104" s="4" t="str">
        <f ca="1">IF(AND(AC104&lt;计算结果!$B$19,AD104&lt;计算结果!$B$19,AE104&lt;计算结果!$B$19,AF104&lt;计算结果!$B$19),"买",IF(AND(AC104&gt;计算结果!$B$20,AD104&gt;计算结果!$B$20,AE104&gt;计算结果!$B$20,AF104&gt;计算结果!$B$20),"卖",AG103))</f>
        <v>卖</v>
      </c>
      <c r="AH104" s="4" t="str">
        <f t="shared" ca="1" si="40"/>
        <v/>
      </c>
      <c r="AI104" s="3">
        <f ca="1">IF(AG103="买",E104/E103-1,0)-IF(AH104=1,计算结果!B$17,0)</f>
        <v>0</v>
      </c>
      <c r="AJ104" s="2">
        <f t="shared" ca="1" si="41"/>
        <v>1.0099410860916371</v>
      </c>
      <c r="AK104" s="3">
        <f ca="1">1-AJ104/MAX(AJ$2:AJ104)</f>
        <v>0</v>
      </c>
    </row>
    <row r="105" spans="1:37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6">
        <v>7692070400</v>
      </c>
      <c r="G105" s="3">
        <f t="shared" si="27"/>
        <v>-1.0549184733918748E-2</v>
      </c>
      <c r="H105" s="3">
        <f>1-E105/MAX(E$2:E105)</f>
        <v>0.15771511372952773</v>
      </c>
      <c r="I105" s="22">
        <f t="shared" si="28"/>
        <v>888.83749999999998</v>
      </c>
      <c r="J105" s="22">
        <f t="shared" si="29"/>
        <v>891.8</v>
      </c>
      <c r="K105" s="22">
        <f t="shared" si="30"/>
        <v>890.60333333333335</v>
      </c>
      <c r="L105" s="22">
        <f t="shared" si="31"/>
        <v>894.13499999999999</v>
      </c>
      <c r="M105" s="2">
        <f t="shared" si="42"/>
        <v>14.462499999999977</v>
      </c>
      <c r="N105" s="2">
        <f t="shared" si="43"/>
        <v>13.952499999999986</v>
      </c>
      <c r="O105" s="2">
        <f t="shared" si="44"/>
        <v>15.133333333333326</v>
      </c>
      <c r="P105" s="2">
        <f t="shared" si="45"/>
        <v>16.475000000000023</v>
      </c>
      <c r="Q105" s="2">
        <f t="shared" si="32"/>
        <v>8.0874999999999773</v>
      </c>
      <c r="R105" s="2">
        <f t="shared" si="33"/>
        <v>8.5974999999999682</v>
      </c>
      <c r="S105" s="2">
        <f t="shared" si="34"/>
        <v>7.4166666666666288</v>
      </c>
      <c r="T105" s="2">
        <f t="shared" si="35"/>
        <v>6.0749999999999318</v>
      </c>
      <c r="U105" s="2">
        <f ca="1">IFERROR(SUM(OFFSET(M105,0,0,-计算结果!$B$18,1)),SUM(OFFSET(M105,0,0,-ROW(),1)))</f>
        <v>308.70999999999947</v>
      </c>
      <c r="V105" s="2">
        <f ca="1">IFERROR(SUM(OFFSET(N105,0,0,-计算结果!$B$18,1)),SUM(OFFSET(N105,0,0,-ROW(),1)))</f>
        <v>288.41750000000013</v>
      </c>
      <c r="W105" s="2">
        <f ca="1">IFERROR(SUM(OFFSET(O105,0,0,-计算结果!$B$18,1)),SUM(OFFSET(O105,0,0,-ROW(),1)))</f>
        <v>305.82333333333315</v>
      </c>
      <c r="X105" s="2">
        <f ca="1">IFERROR(SUM(OFFSET(P105,0,0,-计算结果!$B$18,1)),SUM(OFFSET(P105,0,0,-ROW(),1)))</f>
        <v>300.04999999999995</v>
      </c>
      <c r="Y105" s="2">
        <f ca="1">IFERROR(SUM(OFFSET(Q105,0,0,-计算结果!$B$18,1)),SUM(OFFSET(Q105,0,0,-ROW(),1)))</f>
        <v>475.03000000000031</v>
      </c>
      <c r="Z105" s="2">
        <f ca="1">IFERROR(SUM(OFFSET(R105,0,0,-计算结果!$B$18,1)),SUM(OFFSET(R105,0,0,-ROW(),1)))</f>
        <v>495.32249999999965</v>
      </c>
      <c r="AA105" s="2">
        <f ca="1">IFERROR(SUM(OFFSET(S105,0,0,-计算结果!$B$18,1)),SUM(OFFSET(S105,0,0,-ROW(),1)))</f>
        <v>477.91666666666663</v>
      </c>
      <c r="AB105" s="2">
        <f ca="1">IFERROR(SUM(OFFSET(T105,0,0,-计算结果!$B$18,1)),SUM(OFFSET(T105,0,0,-ROW(),1)))</f>
        <v>483.68999999999983</v>
      </c>
      <c r="AC105" s="2">
        <f t="shared" ca="1" si="36"/>
        <v>0.64987474475296148</v>
      </c>
      <c r="AD105" s="2">
        <f t="shared" ca="1" si="37"/>
        <v>0.58228225045298843</v>
      </c>
      <c r="AE105" s="2">
        <f t="shared" ca="1" si="38"/>
        <v>0.63990932868352191</v>
      </c>
      <c r="AF105" s="2">
        <f t="shared" ca="1" si="39"/>
        <v>0.620335338750026</v>
      </c>
      <c r="AG105" s="4" t="str">
        <f ca="1">IF(AND(AC105&lt;计算结果!$B$19,AD105&lt;计算结果!$B$19,AE105&lt;计算结果!$B$19,AF105&lt;计算结果!$B$19),"买",IF(AND(AC105&gt;计算结果!$B$20,AD105&gt;计算结果!$B$20,AE105&gt;计算结果!$B$20,AF105&gt;计算结果!$B$20),"卖",AG104))</f>
        <v>卖</v>
      </c>
      <c r="AH105" s="4" t="str">
        <f t="shared" ca="1" si="40"/>
        <v/>
      </c>
      <c r="AI105" s="3">
        <f ca="1">IF(AG104="买",E105/E104-1,0)-IF(AH105=1,计算结果!B$17,0)</f>
        <v>0</v>
      </c>
      <c r="AJ105" s="2">
        <f t="shared" ca="1" si="41"/>
        <v>1.0099410860916371</v>
      </c>
      <c r="AK105" s="3">
        <f ca="1">1-AJ105/MAX(AJ$2:AJ105)</f>
        <v>0</v>
      </c>
    </row>
    <row r="106" spans="1:37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6">
        <v>6272310272</v>
      </c>
      <c r="G106" s="3">
        <f t="shared" si="27"/>
        <v>-1.8912556307580819E-2</v>
      </c>
      <c r="H106" s="3">
        <f>1-E106/MAX(E$2:E106)</f>
        <v>0.17364487406814233</v>
      </c>
      <c r="I106" s="22">
        <f t="shared" si="28"/>
        <v>870.01249999999993</v>
      </c>
      <c r="J106" s="22">
        <f t="shared" si="29"/>
        <v>873.60749999999996</v>
      </c>
      <c r="K106" s="22">
        <f t="shared" si="30"/>
        <v>871.07333333333327</v>
      </c>
      <c r="L106" s="22">
        <f t="shared" si="31"/>
        <v>873.19499999999994</v>
      </c>
      <c r="M106" s="2">
        <f t="shared" si="42"/>
        <v>-7.5874999999999773</v>
      </c>
      <c r="N106" s="2">
        <f t="shared" si="43"/>
        <v>-10.549999999999955</v>
      </c>
      <c r="O106" s="2">
        <f t="shared" si="44"/>
        <v>-9.353333333333353</v>
      </c>
      <c r="P106" s="2">
        <f t="shared" si="45"/>
        <v>-12.884999999999991</v>
      </c>
      <c r="Q106" s="2">
        <f t="shared" si="32"/>
        <v>23.697499999999991</v>
      </c>
      <c r="R106" s="2">
        <f t="shared" si="33"/>
        <v>26.659999999999968</v>
      </c>
      <c r="S106" s="2">
        <f t="shared" si="34"/>
        <v>25.463333333333367</v>
      </c>
      <c r="T106" s="2">
        <f t="shared" si="35"/>
        <v>28.995000000000005</v>
      </c>
      <c r="U106" s="2">
        <f ca="1">IFERROR(SUM(OFFSET(M106,0,0,-计算结果!$B$18,1)),SUM(OFFSET(M106,0,0,-ROW(),1)))</f>
        <v>276.94999999999959</v>
      </c>
      <c r="V106" s="2">
        <f ca="1">IFERROR(SUM(OFFSET(N106,0,0,-计算结果!$B$18,1)),SUM(OFFSET(N106,0,0,-ROW(),1)))</f>
        <v>257.4475000000001</v>
      </c>
      <c r="W106" s="2">
        <f ca="1">IFERROR(SUM(OFFSET(O106,0,0,-计算结果!$B$18,1)),SUM(OFFSET(O106,0,0,-ROW(),1)))</f>
        <v>273.50666666666655</v>
      </c>
      <c r="X106" s="2">
        <f ca="1">IFERROR(SUM(OFFSET(P106,0,0,-计算结果!$B$18,1)),SUM(OFFSET(P106,0,0,-ROW(),1)))</f>
        <v>266.62</v>
      </c>
      <c r="Y106" s="2">
        <f ca="1">IFERROR(SUM(OFFSET(Q106,0,0,-计算结果!$B$18,1)),SUM(OFFSET(Q106,0,0,-ROW(),1)))</f>
        <v>504.35000000000025</v>
      </c>
      <c r="Z106" s="2">
        <f ca="1">IFERROR(SUM(OFFSET(R106,0,0,-计算结果!$B$18,1)),SUM(OFFSET(R106,0,0,-ROW(),1)))</f>
        <v>523.85249999999974</v>
      </c>
      <c r="AA106" s="2">
        <f ca="1">IFERROR(SUM(OFFSET(S106,0,0,-计算结果!$B$18,1)),SUM(OFFSET(S106,0,0,-ROW(),1)))</f>
        <v>507.79333333333329</v>
      </c>
      <c r="AB106" s="2">
        <f ca="1">IFERROR(SUM(OFFSET(T106,0,0,-计算结果!$B$18,1)),SUM(OFFSET(T106,0,0,-ROW(),1)))</f>
        <v>514.67999999999984</v>
      </c>
      <c r="AC106" s="2">
        <f t="shared" ca="1" si="36"/>
        <v>0.54912263309209763</v>
      </c>
      <c r="AD106" s="2">
        <f t="shared" ca="1" si="37"/>
        <v>0.49145036054996444</v>
      </c>
      <c r="AE106" s="2">
        <f t="shared" ca="1" si="38"/>
        <v>0.53861807296931807</v>
      </c>
      <c r="AF106" s="2">
        <f t="shared" ca="1" si="39"/>
        <v>0.51803062096836883</v>
      </c>
      <c r="AG106" s="4" t="str">
        <f ca="1">IF(AND(AC106&lt;计算结果!$B$19,AD106&lt;计算结果!$B$19,AE106&lt;计算结果!$B$19,AF106&lt;计算结果!$B$19),"买",IF(AND(AC106&gt;计算结果!$B$20,AD106&gt;计算结果!$B$20,AE106&gt;计算结果!$B$20,AF106&gt;计算结果!$B$20),"卖",AG105))</f>
        <v>卖</v>
      </c>
      <c r="AH106" s="4" t="str">
        <f t="shared" ca="1" si="40"/>
        <v/>
      </c>
      <c r="AI106" s="3">
        <f ca="1">IF(AG105="买",E106/E105-1,0)-IF(AH106=1,计算结果!B$17,0)</f>
        <v>0</v>
      </c>
      <c r="AJ106" s="2">
        <f t="shared" ca="1" si="41"/>
        <v>1.0099410860916371</v>
      </c>
      <c r="AK106" s="3">
        <f ca="1">1-AJ106/MAX(AJ$2:AJ106)</f>
        <v>0</v>
      </c>
    </row>
    <row r="107" spans="1:37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6">
        <v>6115269120</v>
      </c>
      <c r="G107" s="3">
        <f t="shared" si="27"/>
        <v>1.4316532653461334E-2</v>
      </c>
      <c r="H107" s="3">
        <f>1-E107/MAX(E$2:E107)</f>
        <v>0.16181433392438371</v>
      </c>
      <c r="I107" s="22">
        <f t="shared" si="28"/>
        <v>874.95</v>
      </c>
      <c r="J107" s="22">
        <f t="shared" si="29"/>
        <v>871.80500000000006</v>
      </c>
      <c r="K107" s="22">
        <f t="shared" si="30"/>
        <v>873.5200000000001</v>
      </c>
      <c r="L107" s="22">
        <f t="shared" si="31"/>
        <v>870.66000000000008</v>
      </c>
      <c r="M107" s="2">
        <f t="shared" si="42"/>
        <v>9.4775000000000773</v>
      </c>
      <c r="N107" s="2">
        <f t="shared" si="43"/>
        <v>5.88250000000005</v>
      </c>
      <c r="O107" s="2">
        <f t="shared" si="44"/>
        <v>8.4166666666667425</v>
      </c>
      <c r="P107" s="2">
        <f t="shared" si="45"/>
        <v>6.2950000000000728</v>
      </c>
      <c r="Q107" s="2">
        <f t="shared" si="32"/>
        <v>8.1824999999998909</v>
      </c>
      <c r="R107" s="2">
        <f t="shared" si="33"/>
        <v>11.777499999999918</v>
      </c>
      <c r="S107" s="2">
        <f t="shared" si="34"/>
        <v>9.2433333333332257</v>
      </c>
      <c r="T107" s="2">
        <f t="shared" si="35"/>
        <v>11.364999999999895</v>
      </c>
      <c r="U107" s="2">
        <f ca="1">IFERROR(SUM(OFFSET(M107,0,0,-计算结果!$B$18,1)),SUM(OFFSET(M107,0,0,-ROW(),1)))</f>
        <v>279.06999999999971</v>
      </c>
      <c r="V107" s="2">
        <f ca="1">IFERROR(SUM(OFFSET(N107,0,0,-计算结果!$B$18,1)),SUM(OFFSET(N107,0,0,-ROW(),1)))</f>
        <v>252.73500000000024</v>
      </c>
      <c r="W107" s="2">
        <f ca="1">IFERROR(SUM(OFFSET(O107,0,0,-计算结果!$B$18,1)),SUM(OFFSET(O107,0,0,-ROW(),1)))</f>
        <v>273.95333333333326</v>
      </c>
      <c r="X107" s="2">
        <f ca="1">IFERROR(SUM(OFFSET(P107,0,0,-计算结果!$B$18,1)),SUM(OFFSET(P107,0,0,-ROW(),1)))</f>
        <v>263.72000000000014</v>
      </c>
      <c r="Y107" s="2">
        <f ca="1">IFERROR(SUM(OFFSET(Q107,0,0,-计算结果!$B$18,1)),SUM(OFFSET(Q107,0,0,-ROW(),1)))</f>
        <v>499.05000000000018</v>
      </c>
      <c r="Z107" s="2">
        <f ca="1">IFERROR(SUM(OFFSET(R107,0,0,-计算结果!$B$18,1)),SUM(OFFSET(R107,0,0,-ROW(),1)))</f>
        <v>525.38499999999965</v>
      </c>
      <c r="AA107" s="2">
        <f ca="1">IFERROR(SUM(OFFSET(S107,0,0,-计算结果!$B$18,1)),SUM(OFFSET(S107,0,0,-ROW(),1)))</f>
        <v>504.16666666666663</v>
      </c>
      <c r="AB107" s="2">
        <f ca="1">IFERROR(SUM(OFFSET(T107,0,0,-计算结果!$B$18,1)),SUM(OFFSET(T107,0,0,-ROW(),1)))</f>
        <v>514.39999999999975</v>
      </c>
      <c r="AC107" s="2">
        <f t="shared" ca="1" si="36"/>
        <v>0.55920248472096901</v>
      </c>
      <c r="AD107" s="2">
        <f t="shared" ca="1" si="37"/>
        <v>0.48104723202984556</v>
      </c>
      <c r="AE107" s="2">
        <f t="shared" ca="1" si="38"/>
        <v>0.5433785123966941</v>
      </c>
      <c r="AF107" s="2">
        <f t="shared" ca="1" si="39"/>
        <v>0.51267496111975164</v>
      </c>
      <c r="AG107" s="4" t="str">
        <f ca="1">IF(AND(AC107&lt;计算结果!$B$19,AD107&lt;计算结果!$B$19,AE107&lt;计算结果!$B$19,AF107&lt;计算结果!$B$19),"买",IF(AND(AC107&gt;计算结果!$B$20,AD107&gt;计算结果!$B$20,AE107&gt;计算结果!$B$20,AF107&gt;计算结果!$B$20),"卖",AG106))</f>
        <v>卖</v>
      </c>
      <c r="AH107" s="4" t="str">
        <f t="shared" ca="1" si="40"/>
        <v/>
      </c>
      <c r="AI107" s="3">
        <f ca="1">IF(AG106="买",E107/E106-1,0)-IF(AH107=1,计算结果!B$17,0)</f>
        <v>0</v>
      </c>
      <c r="AJ107" s="2">
        <f t="shared" ca="1" si="41"/>
        <v>1.0099410860916371</v>
      </c>
      <c r="AK107" s="3">
        <f ca="1">1-AJ107/MAX(AJ$2:AJ107)</f>
        <v>0</v>
      </c>
    </row>
    <row r="108" spans="1:37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6">
        <v>8285455872</v>
      </c>
      <c r="G108" s="3">
        <f t="shared" si="27"/>
        <v>1.2510804785952345E-3</v>
      </c>
      <c r="H108" s="3">
        <f>1-E108/MAX(E$2:E108)</f>
        <v>0.16076569620011816</v>
      </c>
      <c r="I108" s="22">
        <f t="shared" si="28"/>
        <v>881.2</v>
      </c>
      <c r="J108" s="22">
        <f t="shared" si="29"/>
        <v>882.0150000000001</v>
      </c>
      <c r="K108" s="22">
        <f t="shared" si="30"/>
        <v>881.48666666666668</v>
      </c>
      <c r="L108" s="22">
        <f t="shared" si="31"/>
        <v>882.06</v>
      </c>
      <c r="M108" s="2">
        <f t="shared" si="42"/>
        <v>13.129999999999995</v>
      </c>
      <c r="N108" s="2">
        <f t="shared" si="43"/>
        <v>16.274999999999977</v>
      </c>
      <c r="O108" s="2">
        <f t="shared" si="44"/>
        <v>14.559999999999945</v>
      </c>
      <c r="P108" s="2">
        <f t="shared" si="45"/>
        <v>17.419999999999959</v>
      </c>
      <c r="Q108" s="2">
        <f t="shared" si="32"/>
        <v>-1.0899999999999181</v>
      </c>
      <c r="R108" s="2">
        <f t="shared" si="33"/>
        <v>-4.2349999999999</v>
      </c>
      <c r="S108" s="2">
        <f t="shared" si="34"/>
        <v>-2.5199999999998681</v>
      </c>
      <c r="T108" s="2">
        <f t="shared" si="35"/>
        <v>-5.3799999999998818</v>
      </c>
      <c r="U108" s="2">
        <f ca="1">IFERROR(SUM(OFFSET(M108,0,0,-计算结果!$B$18,1)),SUM(OFFSET(M108,0,0,-ROW(),1)))</f>
        <v>301.0749999999997</v>
      </c>
      <c r="V108" s="2">
        <f ca="1">IFERROR(SUM(OFFSET(N108,0,0,-计算结果!$B$18,1)),SUM(OFFSET(N108,0,0,-ROW(),1)))</f>
        <v>282.30250000000012</v>
      </c>
      <c r="W108" s="2">
        <f ca="1">IFERROR(SUM(OFFSET(O108,0,0,-计算结果!$B$18,1)),SUM(OFFSET(O108,0,0,-ROW(),1)))</f>
        <v>298.89333333333332</v>
      </c>
      <c r="X108" s="2">
        <f ca="1">IFERROR(SUM(OFFSET(P108,0,0,-计算结果!$B$18,1)),SUM(OFFSET(P108,0,0,-ROW(),1)))</f>
        <v>294.53000000000009</v>
      </c>
      <c r="Y108" s="2">
        <f ca="1">IFERROR(SUM(OFFSET(Q108,0,0,-计算结果!$B$18,1)),SUM(OFFSET(Q108,0,0,-ROW(),1)))</f>
        <v>478.4050000000002</v>
      </c>
      <c r="Z108" s="2">
        <f ca="1">IFERROR(SUM(OFFSET(R108,0,0,-计算结果!$B$18,1)),SUM(OFFSET(R108,0,0,-ROW(),1)))</f>
        <v>497.17749999999978</v>
      </c>
      <c r="AA108" s="2">
        <f ca="1">IFERROR(SUM(OFFSET(S108,0,0,-计算结果!$B$18,1)),SUM(OFFSET(S108,0,0,-ROW(),1)))</f>
        <v>480.58666666666659</v>
      </c>
      <c r="AB108" s="2">
        <f ca="1">IFERROR(SUM(OFFSET(T108,0,0,-计算结果!$B$18,1)),SUM(OFFSET(T108,0,0,-ROW(),1)))</f>
        <v>484.94999999999982</v>
      </c>
      <c r="AC108" s="2">
        <f t="shared" ca="1" si="36"/>
        <v>0.62933079712795559</v>
      </c>
      <c r="AD108" s="2">
        <f t="shared" ca="1" si="37"/>
        <v>0.56781028908186759</v>
      </c>
      <c r="AE108" s="2">
        <f t="shared" ca="1" si="38"/>
        <v>0.62193430251914339</v>
      </c>
      <c r="AF108" s="2">
        <f t="shared" ca="1" si="39"/>
        <v>0.60734096298587525</v>
      </c>
      <c r="AG108" s="4" t="str">
        <f ca="1">IF(AND(AC108&lt;计算结果!$B$19,AD108&lt;计算结果!$B$19,AE108&lt;计算结果!$B$19,AF108&lt;计算结果!$B$19),"买",IF(AND(AC108&gt;计算结果!$B$20,AD108&gt;计算结果!$B$20,AE108&gt;计算结果!$B$20,AF108&gt;计算结果!$B$20),"卖",AG107))</f>
        <v>卖</v>
      </c>
      <c r="AH108" s="4" t="str">
        <f t="shared" ca="1" si="40"/>
        <v/>
      </c>
      <c r="AI108" s="3">
        <f ca="1">IF(AG107="买",E108/E107-1,0)-IF(AH108=1,计算结果!B$17,0)</f>
        <v>0</v>
      </c>
      <c r="AJ108" s="2">
        <f t="shared" ca="1" si="41"/>
        <v>1.0099410860916371</v>
      </c>
      <c r="AK108" s="3">
        <f ca="1">1-AJ108/MAX(AJ$2:AJ108)</f>
        <v>0</v>
      </c>
    </row>
    <row r="109" spans="1:37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6">
        <v>10290889728</v>
      </c>
      <c r="G109" s="3">
        <f t="shared" si="27"/>
        <v>2.9443169684440162E-2</v>
      </c>
      <c r="H109" s="3">
        <f>1-E109/MAX(E$2:E109)</f>
        <v>0.13605597818833537</v>
      </c>
      <c r="I109" s="22">
        <f t="shared" si="28"/>
        <v>897.89</v>
      </c>
      <c r="J109" s="22">
        <f t="shared" si="29"/>
        <v>891.73</v>
      </c>
      <c r="K109" s="22">
        <f t="shared" si="30"/>
        <v>895.1</v>
      </c>
      <c r="L109" s="22">
        <f t="shared" si="31"/>
        <v>889.52</v>
      </c>
      <c r="M109" s="2">
        <f t="shared" si="42"/>
        <v>25.279999999999973</v>
      </c>
      <c r="N109" s="2">
        <f t="shared" si="43"/>
        <v>24.464999999999918</v>
      </c>
      <c r="O109" s="2">
        <f t="shared" si="44"/>
        <v>24.993333333333339</v>
      </c>
      <c r="P109" s="2">
        <f t="shared" si="45"/>
        <v>24.420000000000073</v>
      </c>
      <c r="Q109" s="2">
        <f t="shared" si="32"/>
        <v>8.6400000000001</v>
      </c>
      <c r="R109" s="2">
        <f t="shared" si="33"/>
        <v>9.4550000000001546</v>
      </c>
      <c r="S109" s="2">
        <f t="shared" si="34"/>
        <v>8.9266666666667334</v>
      </c>
      <c r="T109" s="2">
        <f t="shared" si="35"/>
        <v>9.5</v>
      </c>
      <c r="U109" s="2">
        <f ca="1">IFERROR(SUM(OFFSET(M109,0,0,-计算结果!$B$18,1)),SUM(OFFSET(M109,0,0,-ROW(),1)))</f>
        <v>331.11999999999966</v>
      </c>
      <c r="V109" s="2">
        <f ca="1">IFERROR(SUM(OFFSET(N109,0,0,-计算结果!$B$18,1)),SUM(OFFSET(N109,0,0,-ROW(),1)))</f>
        <v>313.66500000000008</v>
      </c>
      <c r="W109" s="2">
        <f ca="1">IFERROR(SUM(OFFSET(O109,0,0,-计算结果!$B$18,1)),SUM(OFFSET(O109,0,0,-ROW(),1)))</f>
        <v>329.18333333333328</v>
      </c>
      <c r="X109" s="2">
        <f ca="1">IFERROR(SUM(OFFSET(P109,0,0,-计算结果!$B$18,1)),SUM(OFFSET(P109,0,0,-ROW(),1)))</f>
        <v>325.31000000000017</v>
      </c>
      <c r="Y109" s="2">
        <f ca="1">IFERROR(SUM(OFFSET(Q109,0,0,-计算结果!$B$18,1)),SUM(OFFSET(Q109,0,0,-ROW(),1)))</f>
        <v>470.02000000000032</v>
      </c>
      <c r="Z109" s="2">
        <f ca="1">IFERROR(SUM(OFFSET(R109,0,0,-计算结果!$B$18,1)),SUM(OFFSET(R109,0,0,-ROW(),1)))</f>
        <v>487.47499999999991</v>
      </c>
      <c r="AA109" s="2">
        <f ca="1">IFERROR(SUM(OFFSET(S109,0,0,-计算结果!$B$18,1)),SUM(OFFSET(S109,0,0,-ROW(),1)))</f>
        <v>471.95666666666671</v>
      </c>
      <c r="AB109" s="2">
        <f ca="1">IFERROR(SUM(OFFSET(T109,0,0,-计算结果!$B$18,1)),SUM(OFFSET(T109,0,0,-ROW(),1)))</f>
        <v>475.82999999999981</v>
      </c>
      <c r="AC109" s="2">
        <f t="shared" ca="1" si="36"/>
        <v>0.70448066039742874</v>
      </c>
      <c r="AD109" s="2">
        <f t="shared" ca="1" si="37"/>
        <v>0.64344838196830634</v>
      </c>
      <c r="AE109" s="2">
        <f t="shared" ca="1" si="38"/>
        <v>0.69748635114805724</v>
      </c>
      <c r="AF109" s="2">
        <f t="shared" ca="1" si="39"/>
        <v>0.68366853708257214</v>
      </c>
      <c r="AG109" s="4" t="str">
        <f ca="1">IF(AND(AC109&lt;计算结果!$B$19,AD109&lt;计算结果!$B$19,AE109&lt;计算结果!$B$19,AF109&lt;计算结果!$B$19),"买",IF(AND(AC109&gt;计算结果!$B$20,AD109&gt;计算结果!$B$20,AE109&gt;计算结果!$B$20,AF109&gt;计算结果!$B$20),"卖",AG108))</f>
        <v>卖</v>
      </c>
      <c r="AH109" s="4" t="str">
        <f t="shared" ca="1" si="40"/>
        <v/>
      </c>
      <c r="AI109" s="3">
        <f ca="1">IF(AG108="买",E109/E108-1,0)-IF(AH109=1,计算结果!B$17,0)</f>
        <v>0</v>
      </c>
      <c r="AJ109" s="2">
        <f t="shared" ca="1" si="41"/>
        <v>1.0099410860916371</v>
      </c>
      <c r="AK109" s="3">
        <f ca="1">1-AJ109/MAX(AJ$2:AJ109)</f>
        <v>0</v>
      </c>
    </row>
    <row r="110" spans="1:37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6">
        <v>6890936832</v>
      </c>
      <c r="G110" s="3">
        <f t="shared" si="27"/>
        <v>-1.1133670249155903E-2</v>
      </c>
      <c r="H110" s="3">
        <f>1-E110/MAX(E$2:E110)</f>
        <v>0.14567484604091596</v>
      </c>
      <c r="I110" s="22">
        <f t="shared" si="28"/>
        <v>898.25999999999988</v>
      </c>
      <c r="J110" s="22">
        <f t="shared" si="29"/>
        <v>900.79499999999996</v>
      </c>
      <c r="K110" s="22">
        <f t="shared" si="30"/>
        <v>898.95666666666659</v>
      </c>
      <c r="L110" s="22">
        <f t="shared" si="31"/>
        <v>900.34999999999991</v>
      </c>
      <c r="M110" s="2">
        <f t="shared" si="42"/>
        <v>8.4199999999999591</v>
      </c>
      <c r="N110" s="2">
        <f t="shared" si="43"/>
        <v>14.579999999999927</v>
      </c>
      <c r="O110" s="2">
        <f t="shared" si="44"/>
        <v>11.209999999999923</v>
      </c>
      <c r="P110" s="2">
        <f t="shared" si="45"/>
        <v>16.789999999999964</v>
      </c>
      <c r="Q110" s="2">
        <f t="shared" si="32"/>
        <v>3.5</v>
      </c>
      <c r="R110" s="2">
        <f t="shared" si="33"/>
        <v>-2.6599999999999682</v>
      </c>
      <c r="S110" s="2">
        <f t="shared" si="34"/>
        <v>0.71000000000003638</v>
      </c>
      <c r="T110" s="2">
        <f t="shared" si="35"/>
        <v>-4.8700000000000045</v>
      </c>
      <c r="U110" s="2">
        <f ca="1">IFERROR(SUM(OFFSET(M110,0,0,-计算结果!$B$18,1)),SUM(OFFSET(M110,0,0,-ROW(),1)))</f>
        <v>334.9449999999996</v>
      </c>
      <c r="V110" s="2">
        <f ca="1">IFERROR(SUM(OFFSET(N110,0,0,-计算结果!$B$18,1)),SUM(OFFSET(N110,0,0,-ROW(),1)))</f>
        <v>325.43499999999995</v>
      </c>
      <c r="W110" s="2">
        <f ca="1">IFERROR(SUM(OFFSET(O110,0,0,-计算结果!$B$18,1)),SUM(OFFSET(O110,0,0,-ROW(),1)))</f>
        <v>335.96666666666647</v>
      </c>
      <c r="X110" s="2">
        <f ca="1">IFERROR(SUM(OFFSET(P110,0,0,-计算结果!$B$18,1)),SUM(OFFSET(P110,0,0,-ROW(),1)))</f>
        <v>338.0100000000001</v>
      </c>
      <c r="Y110" s="2">
        <f ca="1">IFERROR(SUM(OFFSET(Q110,0,0,-计算结果!$B$18,1)),SUM(OFFSET(Q110,0,0,-ROW(),1)))</f>
        <v>467.15500000000031</v>
      </c>
      <c r="Z110" s="2">
        <f ca="1">IFERROR(SUM(OFFSET(R110,0,0,-计算结果!$B$18,1)),SUM(OFFSET(R110,0,0,-ROW(),1)))</f>
        <v>476.66499999999996</v>
      </c>
      <c r="AA110" s="2">
        <f ca="1">IFERROR(SUM(OFFSET(S110,0,0,-计算结果!$B$18,1)),SUM(OFFSET(S110,0,0,-ROW(),1)))</f>
        <v>466.13333333333344</v>
      </c>
      <c r="AB110" s="2">
        <f ca="1">IFERROR(SUM(OFFSET(T110,0,0,-计算结果!$B$18,1)),SUM(OFFSET(T110,0,0,-ROW(),1)))</f>
        <v>464.0899999999998</v>
      </c>
      <c r="AC110" s="2">
        <f t="shared" ca="1" si="36"/>
        <v>0.71698900793098519</v>
      </c>
      <c r="AD110" s="2">
        <f t="shared" ca="1" si="37"/>
        <v>0.68273315640963772</v>
      </c>
      <c r="AE110" s="2">
        <f t="shared" ca="1" si="38"/>
        <v>0.72075228832951888</v>
      </c>
      <c r="AF110" s="2">
        <f t="shared" ca="1" si="39"/>
        <v>0.72832855696093479</v>
      </c>
      <c r="AG110" s="4" t="str">
        <f ca="1">IF(AND(AC110&lt;计算结果!$B$19,AD110&lt;计算结果!$B$19,AE110&lt;计算结果!$B$19,AF110&lt;计算结果!$B$19),"买",IF(AND(AC110&gt;计算结果!$B$20,AD110&gt;计算结果!$B$20,AE110&gt;计算结果!$B$20,AF110&gt;计算结果!$B$20),"卖",AG109))</f>
        <v>卖</v>
      </c>
      <c r="AH110" s="4" t="str">
        <f t="shared" ca="1" si="40"/>
        <v/>
      </c>
      <c r="AI110" s="3">
        <f ca="1">IF(AG109="买",E110/E109-1,0)-IF(AH110=1,计算结果!B$17,0)</f>
        <v>0</v>
      </c>
      <c r="AJ110" s="2">
        <f t="shared" ca="1" si="41"/>
        <v>1.0099410860916371</v>
      </c>
      <c r="AK110" s="3">
        <f ca="1">1-AJ110/MAX(AJ$2:AJ110)</f>
        <v>0</v>
      </c>
    </row>
    <row r="111" spans="1:37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6">
        <v>5882401280</v>
      </c>
      <c r="G111" s="3">
        <f t="shared" si="27"/>
        <v>4.9990515192430696E-3</v>
      </c>
      <c r="H111" s="3">
        <f>1-E111/MAX(E$2:E111)</f>
        <v>0.14140403058208928</v>
      </c>
      <c r="I111" s="22">
        <f t="shared" si="28"/>
        <v>898.61749999999995</v>
      </c>
      <c r="J111" s="22">
        <f t="shared" si="29"/>
        <v>897.14750000000004</v>
      </c>
      <c r="K111" s="22">
        <f t="shared" si="30"/>
        <v>897.94</v>
      </c>
      <c r="L111" s="22">
        <f t="shared" si="31"/>
        <v>896.58500000000004</v>
      </c>
      <c r="M111" s="2">
        <f t="shared" si="42"/>
        <v>2.9800000000001319</v>
      </c>
      <c r="N111" s="2">
        <f t="shared" si="43"/>
        <v>0.44500000000005002</v>
      </c>
      <c r="O111" s="2">
        <f t="shared" si="44"/>
        <v>2.2833333333334167</v>
      </c>
      <c r="P111" s="2">
        <f t="shared" si="45"/>
        <v>0.89000000000010004</v>
      </c>
      <c r="Q111" s="2">
        <f t="shared" si="32"/>
        <v>6.3299999999999272</v>
      </c>
      <c r="R111" s="2">
        <f t="shared" si="33"/>
        <v>8.8650000000000091</v>
      </c>
      <c r="S111" s="2">
        <f t="shared" si="34"/>
        <v>7.0266666666666424</v>
      </c>
      <c r="T111" s="2">
        <f t="shared" si="35"/>
        <v>8.4199999999999591</v>
      </c>
      <c r="U111" s="2">
        <f ca="1">IFERROR(SUM(OFFSET(M111,0,0,-计算结果!$B$18,1)),SUM(OFFSET(M111,0,0,-ROW(),1)))</f>
        <v>338.41499999999974</v>
      </c>
      <c r="V111" s="2">
        <f ca="1">IFERROR(SUM(OFFSET(N111,0,0,-计算结果!$B$18,1)),SUM(OFFSET(N111,0,0,-ROW(),1)))</f>
        <v>325.62749999999994</v>
      </c>
      <c r="W111" s="2">
        <f ca="1">IFERROR(SUM(OFFSET(O111,0,0,-计算结果!$B$18,1)),SUM(OFFSET(O111,0,0,-ROW(),1)))</f>
        <v>338.32333333333327</v>
      </c>
      <c r="X111" s="2">
        <f ca="1">IFERROR(SUM(OFFSET(P111,0,0,-计算结果!$B$18,1)),SUM(OFFSET(P111,0,0,-ROW(),1)))</f>
        <v>338.14000000000021</v>
      </c>
      <c r="Y111" s="2">
        <f ca="1">IFERROR(SUM(OFFSET(Q111,0,0,-计算结果!$B$18,1)),SUM(OFFSET(Q111,0,0,-ROW(),1)))</f>
        <v>455.0450000000003</v>
      </c>
      <c r="Z111" s="2">
        <f ca="1">IFERROR(SUM(OFFSET(R111,0,0,-计算结果!$B$18,1)),SUM(OFFSET(R111,0,0,-ROW(),1)))</f>
        <v>467.8325000000001</v>
      </c>
      <c r="AA111" s="2">
        <f ca="1">IFERROR(SUM(OFFSET(S111,0,0,-计算结果!$B$18,1)),SUM(OFFSET(S111,0,0,-ROW(),1)))</f>
        <v>455.13666666666677</v>
      </c>
      <c r="AB111" s="2">
        <f ca="1">IFERROR(SUM(OFFSET(T111,0,0,-计算结果!$B$18,1)),SUM(OFFSET(T111,0,0,-ROW(),1)))</f>
        <v>455.31999999999982</v>
      </c>
      <c r="AC111" s="2">
        <f t="shared" ca="1" si="36"/>
        <v>0.743695678449383</v>
      </c>
      <c r="AD111" s="2">
        <f t="shared" ca="1" si="37"/>
        <v>0.69603437127604406</v>
      </c>
      <c r="AE111" s="2">
        <f t="shared" ca="1" si="38"/>
        <v>0.74334448993342628</v>
      </c>
      <c r="AF111" s="2">
        <f t="shared" ca="1" si="39"/>
        <v>0.74264253711675376</v>
      </c>
      <c r="AG111" s="4" t="str">
        <f ca="1">IF(AND(AC111&lt;计算结果!$B$19,AD111&lt;计算结果!$B$19,AE111&lt;计算结果!$B$19,AF111&lt;计算结果!$B$19),"买",IF(AND(AC111&gt;计算结果!$B$20,AD111&gt;计算结果!$B$20,AE111&gt;计算结果!$B$20,AF111&gt;计算结果!$B$20),"卖",AG110))</f>
        <v>卖</v>
      </c>
      <c r="AH111" s="4" t="str">
        <f t="shared" ca="1" si="40"/>
        <v/>
      </c>
      <c r="AI111" s="3">
        <f ca="1">IF(AG110="买",E111/E110-1,0)-IF(AH111=1,计算结果!B$17,0)</f>
        <v>0</v>
      </c>
      <c r="AJ111" s="2">
        <f t="shared" ca="1" si="41"/>
        <v>1.0099410860916371</v>
      </c>
      <c r="AK111" s="3">
        <f ca="1">1-AJ111/MAX(AJ$2:AJ111)</f>
        <v>0</v>
      </c>
    </row>
    <row r="112" spans="1:37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6">
        <v>5465028608</v>
      </c>
      <c r="G112" s="3">
        <f t="shared" si="27"/>
        <v>-7.8609892855159291E-3</v>
      </c>
      <c r="H112" s="3">
        <f>1-E112/MAX(E$2:E112)</f>
        <v>0.14815344429827071</v>
      </c>
      <c r="I112" s="22">
        <f t="shared" si="28"/>
        <v>896.21749999999997</v>
      </c>
      <c r="J112" s="22">
        <f t="shared" si="29"/>
        <v>897.84</v>
      </c>
      <c r="K112" s="22">
        <f t="shared" si="30"/>
        <v>897.1</v>
      </c>
      <c r="L112" s="22">
        <f t="shared" si="31"/>
        <v>898.86500000000001</v>
      </c>
      <c r="M112" s="2">
        <f t="shared" si="42"/>
        <v>6.2825000000000273</v>
      </c>
      <c r="N112" s="2">
        <f t="shared" si="43"/>
        <v>7.7524999999999409</v>
      </c>
      <c r="O112" s="2">
        <f t="shared" si="44"/>
        <v>6.9599999999999227</v>
      </c>
      <c r="P112" s="2">
        <f t="shared" si="45"/>
        <v>8.3149999999999409</v>
      </c>
      <c r="Q112" s="2">
        <f t="shared" si="32"/>
        <v>5.7874999999999091</v>
      </c>
      <c r="R112" s="2">
        <f t="shared" si="33"/>
        <v>4.3174999999999955</v>
      </c>
      <c r="S112" s="2">
        <f t="shared" si="34"/>
        <v>5.1100000000000136</v>
      </c>
      <c r="T112" s="2">
        <f t="shared" si="35"/>
        <v>3.7549999999999955</v>
      </c>
      <c r="U112" s="2">
        <f ca="1">IFERROR(SUM(OFFSET(M112,0,0,-计算结果!$B$18,1)),SUM(OFFSET(M112,0,0,-ROW(),1)))</f>
        <v>342.16999999999985</v>
      </c>
      <c r="V112" s="2">
        <f ca="1">IFERROR(SUM(OFFSET(N112,0,0,-计算结果!$B$18,1)),SUM(OFFSET(N112,0,0,-ROW(),1)))</f>
        <v>334.1724999999999</v>
      </c>
      <c r="W112" s="2">
        <f ca="1">IFERROR(SUM(OFFSET(O112,0,0,-计算结果!$B$18,1)),SUM(OFFSET(O112,0,0,-ROW(),1)))</f>
        <v>343.47333333333313</v>
      </c>
      <c r="X112" s="2">
        <f ca="1">IFERROR(SUM(OFFSET(P112,0,0,-计算结果!$B$18,1)),SUM(OFFSET(P112,0,0,-ROW(),1)))</f>
        <v>346.08000000000015</v>
      </c>
      <c r="Y112" s="2">
        <f ca="1">IFERROR(SUM(OFFSET(Q112,0,0,-计算结果!$B$18,1)),SUM(OFFSET(Q112,0,0,-ROW(),1)))</f>
        <v>446.4000000000002</v>
      </c>
      <c r="Z112" s="2">
        <f ca="1">IFERROR(SUM(OFFSET(R112,0,0,-计算结果!$B$18,1)),SUM(OFFSET(R112,0,0,-ROW(),1)))</f>
        <v>454.39750000000015</v>
      </c>
      <c r="AA112" s="2">
        <f ca="1">IFERROR(SUM(OFFSET(S112,0,0,-计算结果!$B$18,1)),SUM(OFFSET(S112,0,0,-ROW(),1)))</f>
        <v>445.09666666666692</v>
      </c>
      <c r="AB112" s="2">
        <f ca="1">IFERROR(SUM(OFFSET(T112,0,0,-计算结果!$B$18,1)),SUM(OFFSET(T112,0,0,-ROW(),1)))</f>
        <v>442.4899999999999</v>
      </c>
      <c r="AC112" s="2">
        <f t="shared" ca="1" si="36"/>
        <v>0.76650985663082372</v>
      </c>
      <c r="AD112" s="2">
        <f t="shared" ca="1" si="37"/>
        <v>0.73541887884506363</v>
      </c>
      <c r="AE112" s="2">
        <f t="shared" ca="1" si="38"/>
        <v>0.77168255584929024</v>
      </c>
      <c r="AF112" s="2">
        <f t="shared" ca="1" si="39"/>
        <v>0.78211936992926445</v>
      </c>
      <c r="AG112" s="4" t="str">
        <f ca="1">IF(AND(AC112&lt;计算结果!$B$19,AD112&lt;计算结果!$B$19,AE112&lt;计算结果!$B$19,AF112&lt;计算结果!$B$19),"买",IF(AND(AC112&gt;计算结果!$B$20,AD112&gt;计算结果!$B$20,AE112&gt;计算结果!$B$20,AF112&gt;计算结果!$B$20),"卖",AG111))</f>
        <v>卖</v>
      </c>
      <c r="AH112" s="4" t="str">
        <f t="shared" ca="1" si="40"/>
        <v/>
      </c>
      <c r="AI112" s="3">
        <f ca="1">IF(AG111="买",E112/E111-1,0)-IF(AH112=1,计算结果!B$17,0)</f>
        <v>0</v>
      </c>
      <c r="AJ112" s="2">
        <f t="shared" ca="1" si="41"/>
        <v>1.0099410860916371</v>
      </c>
      <c r="AK112" s="3">
        <f ca="1">1-AJ112/MAX(AJ$2:AJ112)</f>
        <v>0</v>
      </c>
    </row>
    <row r="113" spans="1:37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6">
        <v>4732186112</v>
      </c>
      <c r="G113" s="3">
        <f t="shared" si="27"/>
        <v>5.2933737703815265E-3</v>
      </c>
      <c r="H113" s="3">
        <f>1-E113/MAX(E$2:E113)</f>
        <v>0.1436443020839292</v>
      </c>
      <c r="I113" s="22">
        <f t="shared" si="28"/>
        <v>895.91750000000002</v>
      </c>
      <c r="J113" s="22">
        <f t="shared" si="29"/>
        <v>894.35750000000007</v>
      </c>
      <c r="K113" s="22">
        <f t="shared" si="30"/>
        <v>895.12333333333333</v>
      </c>
      <c r="L113" s="22">
        <f t="shared" si="31"/>
        <v>893.53499999999997</v>
      </c>
      <c r="M113" s="2">
        <f t="shared" si="42"/>
        <v>2.4524999999999864</v>
      </c>
      <c r="N113" s="2">
        <f t="shared" si="43"/>
        <v>0.82999999999992724</v>
      </c>
      <c r="O113" s="2">
        <f t="shared" si="44"/>
        <v>1.5699999999999363</v>
      </c>
      <c r="P113" s="2">
        <f t="shared" si="45"/>
        <v>-0.19500000000005002</v>
      </c>
      <c r="Q113" s="2">
        <f t="shared" si="32"/>
        <v>7.8174999999999955</v>
      </c>
      <c r="R113" s="2">
        <f t="shared" si="33"/>
        <v>9.4400000000000546</v>
      </c>
      <c r="S113" s="2">
        <f t="shared" si="34"/>
        <v>8.7000000000000455</v>
      </c>
      <c r="T113" s="2">
        <f t="shared" si="35"/>
        <v>10.465000000000032</v>
      </c>
      <c r="U113" s="2">
        <f ca="1">IFERROR(SUM(OFFSET(M113,0,0,-计算结果!$B$18,1)),SUM(OFFSET(M113,0,0,-ROW(),1)))</f>
        <v>342.23749999999995</v>
      </c>
      <c r="V113" s="2">
        <f ca="1">IFERROR(SUM(OFFSET(N113,0,0,-计算结果!$B$18,1)),SUM(OFFSET(N113,0,0,-ROW(),1)))</f>
        <v>333.83749999999986</v>
      </c>
      <c r="W113" s="2">
        <f ca="1">IFERROR(SUM(OFFSET(O113,0,0,-计算结果!$B$18,1)),SUM(OFFSET(O113,0,0,-ROW(),1)))</f>
        <v>343.17333333333306</v>
      </c>
      <c r="X113" s="2">
        <f ca="1">IFERROR(SUM(OFFSET(P113,0,0,-计算结果!$B$18,1)),SUM(OFFSET(P113,0,0,-ROW(),1)))</f>
        <v>345.04500000000007</v>
      </c>
      <c r="Y113" s="2">
        <f ca="1">IFERROR(SUM(OFFSET(Q113,0,0,-计算结果!$B$18,1)),SUM(OFFSET(Q113,0,0,-ROW(),1)))</f>
        <v>443.65250000000015</v>
      </c>
      <c r="Z113" s="2">
        <f ca="1">IFERROR(SUM(OFFSET(R113,0,0,-计算结果!$B$18,1)),SUM(OFFSET(R113,0,0,-ROW(),1)))</f>
        <v>452.05250000000024</v>
      </c>
      <c r="AA113" s="2">
        <f ca="1">IFERROR(SUM(OFFSET(S113,0,0,-计算结果!$B$18,1)),SUM(OFFSET(S113,0,0,-ROW(),1)))</f>
        <v>442.71666666666704</v>
      </c>
      <c r="AB113" s="2">
        <f ca="1">IFERROR(SUM(OFFSET(T113,0,0,-计算结果!$B$18,1)),SUM(OFFSET(T113,0,0,-ROW(),1)))</f>
        <v>440.84500000000003</v>
      </c>
      <c r="AC113" s="2">
        <f t="shared" ca="1" si="36"/>
        <v>0.7714089292858709</v>
      </c>
      <c r="AD113" s="2">
        <f t="shared" ca="1" si="37"/>
        <v>0.73849276356175375</v>
      </c>
      <c r="AE113" s="2">
        <f t="shared" ca="1" si="38"/>
        <v>0.77515340887700812</v>
      </c>
      <c r="AF113" s="2">
        <f t="shared" ca="1" si="39"/>
        <v>0.78269006113259776</v>
      </c>
      <c r="AG113" s="4" t="str">
        <f ca="1">IF(AND(AC113&lt;计算结果!$B$19,AD113&lt;计算结果!$B$19,AE113&lt;计算结果!$B$19,AF113&lt;计算结果!$B$19),"买",IF(AND(AC113&gt;计算结果!$B$20,AD113&gt;计算结果!$B$20,AE113&gt;计算结果!$B$20,AF113&gt;计算结果!$B$20),"卖",AG112))</f>
        <v>卖</v>
      </c>
      <c r="AH113" s="4" t="str">
        <f t="shared" ca="1" si="40"/>
        <v/>
      </c>
      <c r="AI113" s="3">
        <f ca="1">IF(AG112="买",E113/E112-1,0)-IF(AH113=1,计算结果!B$17,0)</f>
        <v>0</v>
      </c>
      <c r="AJ113" s="2">
        <f t="shared" ca="1" si="41"/>
        <v>1.0099410860916371</v>
      </c>
      <c r="AK113" s="3">
        <f ca="1">1-AJ113/MAX(AJ$2:AJ113)</f>
        <v>0</v>
      </c>
    </row>
    <row r="114" spans="1:37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6">
        <v>8903493632</v>
      </c>
      <c r="G114" s="3">
        <f t="shared" si="27"/>
        <v>1.9748413670266141E-2</v>
      </c>
      <c r="H114" s="3">
        <f>1-E114/MAX(E$2:E114)</f>
        <v>0.12673263551259328</v>
      </c>
      <c r="I114" s="22">
        <f t="shared" si="28"/>
        <v>914.23500000000001</v>
      </c>
      <c r="J114" s="22">
        <f t="shared" si="29"/>
        <v>911.27750000000003</v>
      </c>
      <c r="K114" s="22">
        <f t="shared" si="30"/>
        <v>913.63333333333333</v>
      </c>
      <c r="L114" s="22">
        <f t="shared" si="31"/>
        <v>912.43000000000006</v>
      </c>
      <c r="M114" s="2">
        <f t="shared" si="42"/>
        <v>24.732499999999959</v>
      </c>
      <c r="N114" s="2">
        <f t="shared" si="43"/>
        <v>26.292499999999905</v>
      </c>
      <c r="O114" s="2">
        <f t="shared" si="44"/>
        <v>25.526666666666642</v>
      </c>
      <c r="P114" s="2">
        <f t="shared" si="45"/>
        <v>27.115000000000009</v>
      </c>
      <c r="Q114" s="2">
        <f t="shared" si="32"/>
        <v>-8.2925000000000182</v>
      </c>
      <c r="R114" s="2">
        <f t="shared" si="33"/>
        <v>-9.8524999999999636</v>
      </c>
      <c r="S114" s="2">
        <f t="shared" si="34"/>
        <v>-9.0866666666667015</v>
      </c>
      <c r="T114" s="2">
        <f t="shared" si="35"/>
        <v>-10.675000000000068</v>
      </c>
      <c r="U114" s="2">
        <f ca="1">IFERROR(SUM(OFFSET(M114,0,0,-计算结果!$B$18,1)),SUM(OFFSET(M114,0,0,-ROW(),1)))</f>
        <v>371.24749999999995</v>
      </c>
      <c r="V114" s="2">
        <f ca="1">IFERROR(SUM(OFFSET(N114,0,0,-计算结果!$B$18,1)),SUM(OFFSET(N114,0,0,-ROW(),1)))</f>
        <v>365.35999999999967</v>
      </c>
      <c r="W114" s="2">
        <f ca="1">IFERROR(SUM(OFFSET(O114,0,0,-计算结果!$B$18,1)),SUM(OFFSET(O114,0,0,-ROW(),1)))</f>
        <v>373.36666666666633</v>
      </c>
      <c r="X114" s="2">
        <f ca="1">IFERROR(SUM(OFFSET(P114,0,0,-计算结果!$B$18,1)),SUM(OFFSET(P114,0,0,-ROW(),1)))</f>
        <v>377.60500000000002</v>
      </c>
      <c r="Y114" s="2">
        <f ca="1">IFERROR(SUM(OFFSET(Q114,0,0,-计算结果!$B$18,1)),SUM(OFFSET(Q114,0,0,-ROW(),1)))</f>
        <v>415.25250000000005</v>
      </c>
      <c r="Z114" s="2">
        <f ca="1">IFERROR(SUM(OFFSET(R114,0,0,-计算结果!$B$18,1)),SUM(OFFSET(R114,0,0,-ROW(),1)))</f>
        <v>421.14000000000033</v>
      </c>
      <c r="AA114" s="2">
        <f ca="1">IFERROR(SUM(OFFSET(S114,0,0,-计算结果!$B$18,1)),SUM(OFFSET(S114,0,0,-ROW(),1)))</f>
        <v>413.13333333333367</v>
      </c>
      <c r="AB114" s="2">
        <f ca="1">IFERROR(SUM(OFFSET(T114,0,0,-计算结果!$B$18,1)),SUM(OFFSET(T114,0,0,-ROW(),1)))</f>
        <v>408.89499999999998</v>
      </c>
      <c r="AC114" s="2">
        <f t="shared" ca="1" si="36"/>
        <v>0.89402833215934863</v>
      </c>
      <c r="AD114" s="2">
        <f t="shared" ca="1" si="37"/>
        <v>0.86754998337844746</v>
      </c>
      <c r="AE114" s="2">
        <f t="shared" ca="1" si="38"/>
        <v>0.9037437469743409</v>
      </c>
      <c r="AF114" s="2">
        <f t="shared" ca="1" si="39"/>
        <v>0.92347668716907771</v>
      </c>
      <c r="AG114" s="4" t="str">
        <f ca="1">IF(AND(AC114&lt;计算结果!$B$19,AD114&lt;计算结果!$B$19,AE114&lt;计算结果!$B$19,AF114&lt;计算结果!$B$19),"买",IF(AND(AC114&gt;计算结果!$B$20,AD114&gt;计算结果!$B$20,AE114&gt;计算结果!$B$20,AF114&gt;计算结果!$B$20),"卖",AG113))</f>
        <v>卖</v>
      </c>
      <c r="AH114" s="4" t="str">
        <f t="shared" ca="1" si="40"/>
        <v/>
      </c>
      <c r="AI114" s="3">
        <f ca="1">IF(AG113="买",E114/E113-1,0)-IF(AH114=1,计算结果!B$17,0)</f>
        <v>0</v>
      </c>
      <c r="AJ114" s="2">
        <f t="shared" ca="1" si="41"/>
        <v>1.0099410860916371</v>
      </c>
      <c r="AK114" s="3">
        <f ca="1">1-AJ114/MAX(AJ$2:AJ114)</f>
        <v>0</v>
      </c>
    </row>
    <row r="115" spans="1:37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6">
        <v>5536098304</v>
      </c>
      <c r="G115" s="3">
        <f t="shared" si="27"/>
        <v>-1.3449194358324923E-2</v>
      </c>
      <c r="H115" s="3">
        <f>1-E115/MAX(E$2:E115)</f>
        <v>0.13847737802436655</v>
      </c>
      <c r="I115" s="22">
        <f t="shared" si="28"/>
        <v>905.53250000000003</v>
      </c>
      <c r="J115" s="22">
        <f t="shared" si="29"/>
        <v>907.97250000000008</v>
      </c>
      <c r="K115" s="22">
        <f t="shared" si="30"/>
        <v>906.13666666666666</v>
      </c>
      <c r="L115" s="22">
        <f t="shared" si="31"/>
        <v>907.34500000000003</v>
      </c>
      <c r="M115" s="2">
        <f t="shared" si="42"/>
        <v>-0.75499999999999545</v>
      </c>
      <c r="N115" s="2">
        <f t="shared" si="43"/>
        <v>2.2024999999999864</v>
      </c>
      <c r="O115" s="2">
        <f t="shared" si="44"/>
        <v>-0.15333333333330756</v>
      </c>
      <c r="P115" s="2">
        <f t="shared" si="45"/>
        <v>1.0499999999999545</v>
      </c>
      <c r="Q115" s="2">
        <f t="shared" si="32"/>
        <v>13.024999999999977</v>
      </c>
      <c r="R115" s="2">
        <f t="shared" si="33"/>
        <v>10.067499999999995</v>
      </c>
      <c r="S115" s="2">
        <f t="shared" si="34"/>
        <v>12.423333333333289</v>
      </c>
      <c r="T115" s="2">
        <f t="shared" si="35"/>
        <v>11.220000000000027</v>
      </c>
      <c r="U115" s="2">
        <f ca="1">IFERROR(SUM(OFFSET(M115,0,0,-计算结果!$B$18,1)),SUM(OFFSET(M115,0,0,-ROW(),1)))</f>
        <v>359.8649999999999</v>
      </c>
      <c r="V115" s="2">
        <f ca="1">IFERROR(SUM(OFFSET(N115,0,0,-计算结果!$B$18,1)),SUM(OFFSET(N115,0,0,-ROW(),1)))</f>
        <v>358.41499999999962</v>
      </c>
      <c r="W115" s="2">
        <f ca="1">IFERROR(SUM(OFFSET(O115,0,0,-计算结果!$B$18,1)),SUM(OFFSET(O115,0,0,-ROW(),1)))</f>
        <v>362.2533333333331</v>
      </c>
      <c r="X115" s="2">
        <f ca="1">IFERROR(SUM(OFFSET(P115,0,0,-计算结果!$B$18,1)),SUM(OFFSET(P115,0,0,-ROW(),1)))</f>
        <v>367.03</v>
      </c>
      <c r="Y115" s="2">
        <f ca="1">IFERROR(SUM(OFFSET(Q115,0,0,-计算结果!$B$18,1)),SUM(OFFSET(Q115,0,0,-ROW(),1)))</f>
        <v>423.86500000000001</v>
      </c>
      <c r="Z115" s="2">
        <f ca="1">IFERROR(SUM(OFFSET(R115,0,0,-计算结果!$B$18,1)),SUM(OFFSET(R115,0,0,-ROW(),1)))</f>
        <v>425.31500000000028</v>
      </c>
      <c r="AA115" s="2">
        <f ca="1">IFERROR(SUM(OFFSET(S115,0,0,-计算结果!$B$18,1)),SUM(OFFSET(S115,0,0,-ROW(),1)))</f>
        <v>421.4766666666668</v>
      </c>
      <c r="AB115" s="2">
        <f ca="1">IFERROR(SUM(OFFSET(T115,0,0,-计算结果!$B$18,1)),SUM(OFFSET(T115,0,0,-ROW(),1)))</f>
        <v>416.69999999999993</v>
      </c>
      <c r="AC115" s="2">
        <f t="shared" ca="1" si="36"/>
        <v>0.84900852865888876</v>
      </c>
      <c r="AD115" s="2">
        <f t="shared" ca="1" si="37"/>
        <v>0.84270481878137238</v>
      </c>
      <c r="AE115" s="2">
        <f t="shared" ca="1" si="38"/>
        <v>0.85948609254762931</v>
      </c>
      <c r="AF115" s="2">
        <f t="shared" ca="1" si="39"/>
        <v>0.88080153587712995</v>
      </c>
      <c r="AG115" s="4" t="str">
        <f ca="1">IF(AND(AC115&lt;计算结果!$B$19,AD115&lt;计算结果!$B$19,AE115&lt;计算结果!$B$19,AF115&lt;计算结果!$B$19),"买",IF(AND(AC115&gt;计算结果!$B$20,AD115&gt;计算结果!$B$20,AE115&gt;计算结果!$B$20,AF115&gt;计算结果!$B$20),"卖",AG114))</f>
        <v>卖</v>
      </c>
      <c r="AH115" s="4" t="str">
        <f t="shared" ca="1" si="40"/>
        <v/>
      </c>
      <c r="AI115" s="3">
        <f ca="1">IF(AG114="买",E115/E114-1,0)-IF(AH115=1,计算结果!B$17,0)</f>
        <v>0</v>
      </c>
      <c r="AJ115" s="2">
        <f t="shared" ca="1" si="41"/>
        <v>1.0099410860916371</v>
      </c>
      <c r="AK115" s="3">
        <f ca="1">1-AJ115/MAX(AJ$2:AJ115)</f>
        <v>0</v>
      </c>
    </row>
    <row r="116" spans="1:37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6">
        <v>5751997952</v>
      </c>
      <c r="G116" s="3">
        <f t="shared" si="27"/>
        <v>-5.3335103793210603E-3</v>
      </c>
      <c r="H116" s="3">
        <f>1-E116/MAX(E$2:E116)</f>
        <v>0.14307231787069352</v>
      </c>
      <c r="I116" s="22">
        <f t="shared" si="28"/>
        <v>900.86249999999995</v>
      </c>
      <c r="J116" s="22">
        <f t="shared" si="29"/>
        <v>902.82500000000005</v>
      </c>
      <c r="K116" s="22">
        <f t="shared" si="30"/>
        <v>901.51666666666677</v>
      </c>
      <c r="L116" s="22">
        <f t="shared" si="31"/>
        <v>902.82500000000005</v>
      </c>
      <c r="M116" s="2">
        <f t="shared" si="42"/>
        <v>2.0375000000000227</v>
      </c>
      <c r="N116" s="2">
        <f t="shared" si="43"/>
        <v>-0.40250000000003183</v>
      </c>
      <c r="O116" s="2">
        <f t="shared" si="44"/>
        <v>1.433333333333394</v>
      </c>
      <c r="P116" s="2">
        <f t="shared" si="45"/>
        <v>0.22500000000002274</v>
      </c>
      <c r="Q116" s="2">
        <f t="shared" si="32"/>
        <v>7.4524999999999864</v>
      </c>
      <c r="R116" s="2">
        <f t="shared" si="33"/>
        <v>9.8925000000000409</v>
      </c>
      <c r="S116" s="2">
        <f t="shared" si="34"/>
        <v>8.0566666666666151</v>
      </c>
      <c r="T116" s="2">
        <f t="shared" si="35"/>
        <v>9.2649999999999864</v>
      </c>
      <c r="U116" s="2">
        <f ca="1">IFERROR(SUM(OFFSET(M116,0,0,-计算结果!$B$18,1)),SUM(OFFSET(M116,0,0,-ROW(),1)))</f>
        <v>357.62249999999995</v>
      </c>
      <c r="V116" s="2">
        <f ca="1">IFERROR(SUM(OFFSET(N116,0,0,-计算结果!$B$18,1)),SUM(OFFSET(N116,0,0,-ROW(),1)))</f>
        <v>351.5699999999996</v>
      </c>
      <c r="W116" s="2">
        <f ca="1">IFERROR(SUM(OFFSET(O116,0,0,-计算结果!$B$18,1)),SUM(OFFSET(O116,0,0,-ROW(),1)))</f>
        <v>358.58999999999992</v>
      </c>
      <c r="X116" s="2">
        <f ca="1">IFERROR(SUM(OFFSET(P116,0,0,-计算结果!$B$18,1)),SUM(OFFSET(P116,0,0,-ROW(),1)))</f>
        <v>360.52500000000009</v>
      </c>
      <c r="Y116" s="2">
        <f ca="1">IFERROR(SUM(OFFSET(Q116,0,0,-计算结果!$B$18,1)),SUM(OFFSET(Q116,0,0,-ROW(),1)))</f>
        <v>422.58749999999998</v>
      </c>
      <c r="Z116" s="2">
        <f ca="1">IFERROR(SUM(OFFSET(R116,0,0,-计算结果!$B$18,1)),SUM(OFFSET(R116,0,0,-ROW(),1)))</f>
        <v>428.64000000000033</v>
      </c>
      <c r="AA116" s="2">
        <f ca="1">IFERROR(SUM(OFFSET(S116,0,0,-计算结果!$B$18,1)),SUM(OFFSET(S116,0,0,-ROW(),1)))</f>
        <v>421.62</v>
      </c>
      <c r="AB116" s="2">
        <f ca="1">IFERROR(SUM(OFFSET(T116,0,0,-计算结果!$B$18,1)),SUM(OFFSET(T116,0,0,-ROW(),1)))</f>
        <v>419.68499999999983</v>
      </c>
      <c r="AC116" s="2">
        <f t="shared" ca="1" si="36"/>
        <v>0.84626852427012145</v>
      </c>
      <c r="AD116" s="2">
        <f t="shared" ca="1" si="37"/>
        <v>0.82019876819708692</v>
      </c>
      <c r="AE116" s="2">
        <f t="shared" ca="1" si="38"/>
        <v>0.85050519425074689</v>
      </c>
      <c r="AF116" s="2">
        <f t="shared" ca="1" si="39"/>
        <v>0.85903713499410328</v>
      </c>
      <c r="AG116" s="4" t="str">
        <f ca="1">IF(AND(AC116&lt;计算结果!$B$19,AD116&lt;计算结果!$B$19,AE116&lt;计算结果!$B$19,AF116&lt;计算结果!$B$19),"买",IF(AND(AC116&gt;计算结果!$B$20,AD116&gt;计算结果!$B$20,AE116&gt;计算结果!$B$20,AF116&gt;计算结果!$B$20),"卖",AG115))</f>
        <v>卖</v>
      </c>
      <c r="AH116" s="4" t="str">
        <f t="shared" ca="1" si="40"/>
        <v/>
      </c>
      <c r="AI116" s="3">
        <f ca="1">IF(AG115="买",E116/E115-1,0)-IF(AH116=1,计算结果!B$17,0)</f>
        <v>0</v>
      </c>
      <c r="AJ116" s="2">
        <f t="shared" ca="1" si="41"/>
        <v>1.0099410860916371</v>
      </c>
      <c r="AK116" s="3">
        <f ca="1">1-AJ116/MAX(AJ$2:AJ116)</f>
        <v>0</v>
      </c>
    </row>
    <row r="117" spans="1:37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6">
        <v>5597946368</v>
      </c>
      <c r="G117" s="3">
        <f t="shared" si="27"/>
        <v>-2.2483034820335868E-2</v>
      </c>
      <c r="H117" s="3">
        <f>1-E117/MAX(E$2:E117)</f>
        <v>0.16233865278651638</v>
      </c>
      <c r="I117" s="22">
        <f t="shared" si="28"/>
        <v>882.84</v>
      </c>
      <c r="J117" s="22">
        <f t="shared" si="29"/>
        <v>887.4425</v>
      </c>
      <c r="K117" s="22">
        <f t="shared" si="30"/>
        <v>884.22333333333336</v>
      </c>
      <c r="L117" s="22">
        <f t="shared" si="31"/>
        <v>886.99</v>
      </c>
      <c r="M117" s="2">
        <f t="shared" si="42"/>
        <v>-3.7624999999999318</v>
      </c>
      <c r="N117" s="2">
        <f t="shared" si="43"/>
        <v>-5.7250000000000227</v>
      </c>
      <c r="O117" s="2">
        <f t="shared" si="44"/>
        <v>-4.4166666666667425</v>
      </c>
      <c r="P117" s="2">
        <f t="shared" si="45"/>
        <v>-5.7250000000000227</v>
      </c>
      <c r="Q117" s="2">
        <f t="shared" si="32"/>
        <v>23.982499999999959</v>
      </c>
      <c r="R117" s="2">
        <f t="shared" si="33"/>
        <v>25.94500000000005</v>
      </c>
      <c r="S117" s="2">
        <f t="shared" si="34"/>
        <v>24.63666666666677</v>
      </c>
      <c r="T117" s="2">
        <f t="shared" si="35"/>
        <v>25.94500000000005</v>
      </c>
      <c r="U117" s="2">
        <f ca="1">IFERROR(SUM(OFFSET(M117,0,0,-计算结果!$B$18,1)),SUM(OFFSET(M117,0,0,-ROW(),1)))</f>
        <v>337.86250000000007</v>
      </c>
      <c r="V117" s="2">
        <f ca="1">IFERROR(SUM(OFFSET(N117,0,0,-计算结果!$B$18,1)),SUM(OFFSET(N117,0,0,-ROW(),1)))</f>
        <v>332.83999999999958</v>
      </c>
      <c r="W117" s="2">
        <f ca="1">IFERROR(SUM(OFFSET(O117,0,0,-计算结果!$B$18,1)),SUM(OFFSET(O117,0,0,-ROW(),1)))</f>
        <v>339.14333333333309</v>
      </c>
      <c r="X117" s="2">
        <f ca="1">IFERROR(SUM(OFFSET(P117,0,0,-计算结果!$B$18,1)),SUM(OFFSET(P117,0,0,-ROW(),1)))</f>
        <v>341.70500000000004</v>
      </c>
      <c r="Y117" s="2">
        <f ca="1">IFERROR(SUM(OFFSET(Q117,0,0,-计算结果!$B$18,1)),SUM(OFFSET(Q117,0,0,-ROW(),1)))</f>
        <v>431.89749999999992</v>
      </c>
      <c r="Z117" s="2">
        <f ca="1">IFERROR(SUM(OFFSET(R117,0,0,-计算结果!$B$18,1)),SUM(OFFSET(R117,0,0,-ROW(),1)))</f>
        <v>436.92000000000041</v>
      </c>
      <c r="AA117" s="2">
        <f ca="1">IFERROR(SUM(OFFSET(S117,0,0,-计算结果!$B$18,1)),SUM(OFFSET(S117,0,0,-ROW(),1)))</f>
        <v>430.6166666666669</v>
      </c>
      <c r="AB117" s="2">
        <f ca="1">IFERROR(SUM(OFFSET(T117,0,0,-计算结果!$B$18,1)),SUM(OFFSET(T117,0,0,-ROW(),1)))</f>
        <v>428.05499999999995</v>
      </c>
      <c r="AC117" s="2">
        <f t="shared" ca="1" si="36"/>
        <v>0.78227472953652233</v>
      </c>
      <c r="AD117" s="2">
        <f t="shared" ca="1" si="37"/>
        <v>0.76178705483841269</v>
      </c>
      <c r="AE117" s="2">
        <f t="shared" ca="1" si="38"/>
        <v>0.78757595696094651</v>
      </c>
      <c r="AF117" s="2">
        <f t="shared" ca="1" si="39"/>
        <v>0.79827358633820444</v>
      </c>
      <c r="AG117" s="4" t="str">
        <f ca="1">IF(AND(AC117&lt;计算结果!$B$19,AD117&lt;计算结果!$B$19,AE117&lt;计算结果!$B$19,AF117&lt;计算结果!$B$19),"买",IF(AND(AC117&gt;计算结果!$B$20,AD117&gt;计算结果!$B$20,AE117&gt;计算结果!$B$20,AF117&gt;计算结果!$B$20),"卖",AG116))</f>
        <v>卖</v>
      </c>
      <c r="AH117" s="4" t="str">
        <f t="shared" ca="1" si="40"/>
        <v/>
      </c>
      <c r="AI117" s="3">
        <f ca="1">IF(AG116="买",E117/E116-1,0)-IF(AH117=1,计算结果!B$17,0)</f>
        <v>0</v>
      </c>
      <c r="AJ117" s="2">
        <f t="shared" ca="1" si="41"/>
        <v>1.0099410860916371</v>
      </c>
      <c r="AK117" s="3">
        <f ca="1">1-AJ117/MAX(AJ$2:AJ117)</f>
        <v>0</v>
      </c>
    </row>
    <row r="118" spans="1:37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6">
        <v>5086726656</v>
      </c>
      <c r="G118" s="3">
        <f t="shared" si="27"/>
        <v>-2.1850709579032457E-2</v>
      </c>
      <c r="H118" s="3">
        <f>1-E118/MAX(E$2:E118)</f>
        <v>0.18064214761005926</v>
      </c>
      <c r="I118" s="22">
        <f t="shared" si="28"/>
        <v>863.31999999999994</v>
      </c>
      <c r="J118" s="22">
        <f t="shared" si="29"/>
        <v>867.43000000000006</v>
      </c>
      <c r="K118" s="22">
        <f t="shared" si="30"/>
        <v>864.59666666666669</v>
      </c>
      <c r="L118" s="22">
        <f t="shared" si="31"/>
        <v>867.15</v>
      </c>
      <c r="M118" s="2">
        <f t="shared" si="42"/>
        <v>-6.9100000000000819</v>
      </c>
      <c r="N118" s="2">
        <f t="shared" si="43"/>
        <v>-11.512500000000045</v>
      </c>
      <c r="O118" s="2">
        <f t="shared" si="44"/>
        <v>-8.2933333333334076</v>
      </c>
      <c r="P118" s="2">
        <f t="shared" si="45"/>
        <v>-11.060000000000059</v>
      </c>
      <c r="Q118" s="2">
        <f t="shared" si="32"/>
        <v>24.470000000000027</v>
      </c>
      <c r="R118" s="2">
        <f t="shared" si="33"/>
        <v>29.072499999999991</v>
      </c>
      <c r="S118" s="2">
        <f t="shared" si="34"/>
        <v>25.853333333333353</v>
      </c>
      <c r="T118" s="2">
        <f t="shared" si="35"/>
        <v>28.620000000000005</v>
      </c>
      <c r="U118" s="2">
        <f ca="1">IFERROR(SUM(OFFSET(M118,0,0,-计算结果!$B$18,1)),SUM(OFFSET(M118,0,0,-ROW(),1)))</f>
        <v>324.62</v>
      </c>
      <c r="V118" s="2">
        <f ca="1">IFERROR(SUM(OFFSET(N118,0,0,-计算结果!$B$18,1)),SUM(OFFSET(N118,0,0,-ROW(),1)))</f>
        <v>310.35999999999956</v>
      </c>
      <c r="W118" s="2">
        <f ca="1">IFERROR(SUM(OFFSET(O118,0,0,-计算结果!$B$18,1)),SUM(OFFSET(O118,0,0,-ROW(),1)))</f>
        <v>322.53333333333296</v>
      </c>
      <c r="X118" s="2">
        <f ca="1">IFERROR(SUM(OFFSET(P118,0,0,-计算结果!$B$18,1)),SUM(OFFSET(P118,0,0,-ROW(),1)))</f>
        <v>318.3599999999999</v>
      </c>
      <c r="Y118" s="2">
        <f ca="1">IFERROR(SUM(OFFSET(Q118,0,0,-计算结果!$B$18,1)),SUM(OFFSET(Q118,0,0,-ROW(),1)))</f>
        <v>450.05999999999983</v>
      </c>
      <c r="Z118" s="2">
        <f ca="1">IFERROR(SUM(OFFSET(R118,0,0,-计算结果!$B$18,1)),SUM(OFFSET(R118,0,0,-ROW(),1)))</f>
        <v>464.32000000000028</v>
      </c>
      <c r="AA118" s="2">
        <f ca="1">IFERROR(SUM(OFFSET(S118,0,0,-计算结果!$B$18,1)),SUM(OFFSET(S118,0,0,-ROW(),1)))</f>
        <v>452.14666666666687</v>
      </c>
      <c r="AB118" s="2">
        <f ca="1">IFERROR(SUM(OFFSET(T118,0,0,-计算结果!$B$18,1)),SUM(OFFSET(T118,0,0,-ROW(),1)))</f>
        <v>456.31999999999994</v>
      </c>
      <c r="AC118" s="2">
        <f t="shared" ca="1" si="36"/>
        <v>0.7212816068968585</v>
      </c>
      <c r="AD118" s="2">
        <f t="shared" ca="1" si="37"/>
        <v>0.66841833218469882</v>
      </c>
      <c r="AE118" s="2">
        <f t="shared" ca="1" si="38"/>
        <v>0.71333785497331137</v>
      </c>
      <c r="AF118" s="2">
        <f t="shared" ca="1" si="39"/>
        <v>0.69766830294530147</v>
      </c>
      <c r="AG118" s="4" t="str">
        <f ca="1">IF(AND(AC118&lt;计算结果!$B$19,AD118&lt;计算结果!$B$19,AE118&lt;计算结果!$B$19,AF118&lt;计算结果!$B$19),"买",IF(AND(AC118&gt;计算结果!$B$20,AD118&gt;计算结果!$B$20,AE118&gt;计算结果!$B$20,AF118&gt;计算结果!$B$20),"卖",AG117))</f>
        <v>卖</v>
      </c>
      <c r="AH118" s="4" t="str">
        <f t="shared" ca="1" si="40"/>
        <v/>
      </c>
      <c r="AI118" s="3">
        <f ca="1">IF(AG117="买",E118/E117-1,0)-IF(AH118=1,计算结果!B$17,0)</f>
        <v>0</v>
      </c>
      <c r="AJ118" s="2">
        <f t="shared" ca="1" si="41"/>
        <v>1.0099410860916371</v>
      </c>
      <c r="AK118" s="3">
        <f ca="1">1-AJ118/MAX(AJ$2:AJ118)</f>
        <v>0</v>
      </c>
    </row>
    <row r="119" spans="1:37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6">
        <v>4026099456</v>
      </c>
      <c r="G119" s="3">
        <f t="shared" si="27"/>
        <v>-4.1419911808165955E-3</v>
      </c>
      <c r="H119" s="3">
        <f>1-E119/MAX(E$2:E119)</f>
        <v>0.18403592060859131</v>
      </c>
      <c r="I119" s="22">
        <f t="shared" si="28"/>
        <v>852.6925</v>
      </c>
      <c r="J119" s="22">
        <f t="shared" si="29"/>
        <v>852.54</v>
      </c>
      <c r="K119" s="22">
        <f t="shared" si="30"/>
        <v>851.61333333333323</v>
      </c>
      <c r="L119" s="22">
        <f t="shared" si="31"/>
        <v>849.45499999999993</v>
      </c>
      <c r="M119" s="2">
        <f t="shared" si="42"/>
        <v>-7.2199999999999136</v>
      </c>
      <c r="N119" s="2">
        <f t="shared" si="43"/>
        <v>-11.330000000000041</v>
      </c>
      <c r="O119" s="2">
        <f t="shared" si="44"/>
        <v>-8.4966666666666697</v>
      </c>
      <c r="P119" s="2">
        <f t="shared" si="45"/>
        <v>-11.049999999999955</v>
      </c>
      <c r="Q119" s="2">
        <f t="shared" si="32"/>
        <v>20.509999999999991</v>
      </c>
      <c r="R119" s="2">
        <f t="shared" si="33"/>
        <v>24.620000000000118</v>
      </c>
      <c r="S119" s="2">
        <f t="shared" si="34"/>
        <v>21.786666666666747</v>
      </c>
      <c r="T119" s="2">
        <f t="shared" si="35"/>
        <v>24.340000000000032</v>
      </c>
      <c r="U119" s="2">
        <f ca="1">IFERROR(SUM(OFFSET(M119,0,0,-计算结果!$B$18,1)),SUM(OFFSET(M119,0,0,-ROW(),1)))</f>
        <v>314.27500000000009</v>
      </c>
      <c r="V119" s="2">
        <f ca="1">IFERROR(SUM(OFFSET(N119,0,0,-计算结果!$B$18,1)),SUM(OFFSET(N119,0,0,-ROW(),1)))</f>
        <v>298.00749999999948</v>
      </c>
      <c r="W119" s="2">
        <f ca="1">IFERROR(SUM(OFFSET(O119,0,0,-计算结果!$B$18,1)),SUM(OFFSET(O119,0,0,-ROW(),1)))</f>
        <v>311.53333333333296</v>
      </c>
      <c r="X119" s="2">
        <f ca="1">IFERROR(SUM(OFFSET(P119,0,0,-计算结果!$B$18,1)),SUM(OFFSET(P119,0,0,-ROW(),1)))</f>
        <v>306.04999999999995</v>
      </c>
      <c r="Y119" s="2">
        <f ca="1">IFERROR(SUM(OFFSET(Q119,0,0,-计算结果!$B$18,1)),SUM(OFFSET(Q119,0,0,-ROW(),1)))</f>
        <v>445.4749999999998</v>
      </c>
      <c r="Z119" s="2">
        <f ca="1">IFERROR(SUM(OFFSET(R119,0,0,-计算结果!$B$18,1)),SUM(OFFSET(R119,0,0,-ROW(),1)))</f>
        <v>461.7425000000004</v>
      </c>
      <c r="AA119" s="2">
        <f ca="1">IFERROR(SUM(OFFSET(S119,0,0,-计算结果!$B$18,1)),SUM(OFFSET(S119,0,0,-ROW(),1)))</f>
        <v>448.21666666666692</v>
      </c>
      <c r="AB119" s="2">
        <f ca="1">IFERROR(SUM(OFFSET(T119,0,0,-计算结果!$B$18,1)),SUM(OFFSET(T119,0,0,-ROW(),1)))</f>
        <v>453.69999999999993</v>
      </c>
      <c r="AC119" s="2">
        <f t="shared" ca="1" si="36"/>
        <v>0.70548291149896236</v>
      </c>
      <c r="AD119" s="2">
        <f t="shared" ca="1" si="37"/>
        <v>0.64539759714559353</v>
      </c>
      <c r="AE119" s="2">
        <f t="shared" ca="1" si="38"/>
        <v>0.69505075670248639</v>
      </c>
      <c r="AF119" s="2">
        <f t="shared" ca="1" si="39"/>
        <v>0.67456469032400268</v>
      </c>
      <c r="AG119" s="4" t="str">
        <f ca="1">IF(AND(AC119&lt;计算结果!$B$19,AD119&lt;计算结果!$B$19,AE119&lt;计算结果!$B$19,AF119&lt;计算结果!$B$19),"买",IF(AND(AC119&gt;计算结果!$B$20,AD119&gt;计算结果!$B$20,AE119&gt;计算结果!$B$20,AF119&gt;计算结果!$B$20),"卖",AG118))</f>
        <v>卖</v>
      </c>
      <c r="AH119" s="4" t="str">
        <f t="shared" ca="1" si="40"/>
        <v/>
      </c>
      <c r="AI119" s="3">
        <f ca="1">IF(AG118="买",E119/E118-1,0)-IF(AH119=1,计算结果!B$17,0)</f>
        <v>0</v>
      </c>
      <c r="AJ119" s="2">
        <f t="shared" ca="1" si="41"/>
        <v>1.0099410860916371</v>
      </c>
      <c r="AK119" s="3">
        <f ca="1">1-AJ119/MAX(AJ$2:AJ119)</f>
        <v>0</v>
      </c>
    </row>
    <row r="120" spans="1:37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6">
        <v>4529674240</v>
      </c>
      <c r="G120" s="3">
        <f t="shared" si="27"/>
        <v>-7.3019989952449738E-3</v>
      </c>
      <c r="H120" s="3">
        <f>1-E120/MAX(E$2:E120)</f>
        <v>0.18999408949646335</v>
      </c>
      <c r="I120" s="22">
        <f t="shared" si="28"/>
        <v>850.36500000000001</v>
      </c>
      <c r="J120" s="22">
        <f t="shared" si="29"/>
        <v>851.36500000000001</v>
      </c>
      <c r="K120" s="22">
        <f t="shared" si="30"/>
        <v>850.59333333333325</v>
      </c>
      <c r="L120" s="22">
        <f t="shared" si="31"/>
        <v>851.05</v>
      </c>
      <c r="M120" s="2">
        <f t="shared" si="42"/>
        <v>4.0475000000000136</v>
      </c>
      <c r="N120" s="2">
        <f t="shared" si="43"/>
        <v>4.2000000000000455</v>
      </c>
      <c r="O120" s="2">
        <f t="shared" si="44"/>
        <v>5.1266666666667788</v>
      </c>
      <c r="P120" s="2">
        <f t="shared" si="45"/>
        <v>7.2850000000000819</v>
      </c>
      <c r="Q120" s="2">
        <f t="shared" si="32"/>
        <v>7.3324999999999818</v>
      </c>
      <c r="R120" s="2">
        <f t="shared" si="33"/>
        <v>7.17999999999995</v>
      </c>
      <c r="S120" s="2">
        <f t="shared" si="34"/>
        <v>6.2533333333332166</v>
      </c>
      <c r="T120" s="2">
        <f t="shared" si="35"/>
        <v>4.0949999999999136</v>
      </c>
      <c r="U120" s="2">
        <f ca="1">IFERROR(SUM(OFFSET(M120,0,0,-计算结果!$B$18,1)),SUM(OFFSET(M120,0,0,-ROW(),1)))</f>
        <v>321.15750000000014</v>
      </c>
      <c r="V120" s="2">
        <f ca="1">IFERROR(SUM(OFFSET(N120,0,0,-计算结果!$B$18,1)),SUM(OFFSET(N120,0,0,-ROW(),1)))</f>
        <v>311.41249999999957</v>
      </c>
      <c r="W120" s="2">
        <f ca="1">IFERROR(SUM(OFFSET(O120,0,0,-计算结果!$B$18,1)),SUM(OFFSET(O120,0,0,-ROW(),1)))</f>
        <v>321.84666666666647</v>
      </c>
      <c r="X120" s="2">
        <f ca="1">IFERROR(SUM(OFFSET(P120,0,0,-计算结果!$B$18,1)),SUM(OFFSET(P120,0,0,-ROW(),1)))</f>
        <v>323.22500000000002</v>
      </c>
      <c r="Y120" s="2">
        <f ca="1">IFERROR(SUM(OFFSET(Q120,0,0,-计算结果!$B$18,1)),SUM(OFFSET(Q120,0,0,-ROW(),1)))</f>
        <v>428.8924999999997</v>
      </c>
      <c r="Z120" s="2">
        <f ca="1">IFERROR(SUM(OFFSET(R120,0,0,-计算结果!$B$18,1)),SUM(OFFSET(R120,0,0,-ROW(),1)))</f>
        <v>438.63750000000027</v>
      </c>
      <c r="AA120" s="2">
        <f ca="1">IFERROR(SUM(OFFSET(S120,0,0,-计算结果!$B$18,1)),SUM(OFFSET(S120,0,0,-ROW(),1)))</f>
        <v>428.20333333333338</v>
      </c>
      <c r="AB120" s="2">
        <f ca="1">IFERROR(SUM(OFFSET(T120,0,0,-计算结果!$B$18,1)),SUM(OFFSET(T120,0,0,-ROW(),1)))</f>
        <v>426.82499999999982</v>
      </c>
      <c r="AC120" s="2">
        <f t="shared" ca="1" si="36"/>
        <v>0.74880651911609641</v>
      </c>
      <c r="AD120" s="2">
        <f t="shared" ca="1" si="37"/>
        <v>0.70995411928984498</v>
      </c>
      <c r="AE120" s="2">
        <f t="shared" ca="1" si="38"/>
        <v>0.75162111457952163</v>
      </c>
      <c r="AF120" s="2">
        <f t="shared" ca="1" si="39"/>
        <v>0.75727757277572816</v>
      </c>
      <c r="AG120" s="4" t="str">
        <f ca="1">IF(AND(AC120&lt;计算结果!$B$19,AD120&lt;计算结果!$B$19,AE120&lt;计算结果!$B$19,AF120&lt;计算结果!$B$19),"买",IF(AND(AC120&gt;计算结果!$B$20,AD120&gt;计算结果!$B$20,AE120&gt;计算结果!$B$20,AF120&gt;计算结果!$B$20),"卖",AG119))</f>
        <v>卖</v>
      </c>
      <c r="AH120" s="4" t="str">
        <f t="shared" ca="1" si="40"/>
        <v/>
      </c>
      <c r="AI120" s="3">
        <f ca="1">IF(AG119="买",E120/E119-1,0)-IF(AH120=1,计算结果!B$17,0)</f>
        <v>0</v>
      </c>
      <c r="AJ120" s="2">
        <f t="shared" ca="1" si="41"/>
        <v>1.0099410860916371</v>
      </c>
      <c r="AK120" s="3">
        <f ca="1">1-AJ120/MAX(AJ$2:AJ120)</f>
        <v>0</v>
      </c>
    </row>
    <row r="121" spans="1:37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6">
        <v>3627265536</v>
      </c>
      <c r="G121" s="3">
        <f t="shared" si="27"/>
        <v>-8.3796252706901386E-3</v>
      </c>
      <c r="H121" s="3">
        <f>1-E121/MAX(E$2:E121)</f>
        <v>0.19678163549352712</v>
      </c>
      <c r="I121" s="22">
        <f t="shared" si="28"/>
        <v>844.54499999999996</v>
      </c>
      <c r="J121" s="22">
        <f t="shared" si="29"/>
        <v>846.46749999999997</v>
      </c>
      <c r="K121" s="22">
        <f t="shared" si="30"/>
        <v>845.20666666666659</v>
      </c>
      <c r="L121" s="22">
        <f t="shared" si="31"/>
        <v>846.53</v>
      </c>
      <c r="M121" s="2">
        <f t="shared" si="42"/>
        <v>4.0850000000000364</v>
      </c>
      <c r="N121" s="2">
        <f t="shared" si="43"/>
        <v>3.0850000000000364</v>
      </c>
      <c r="O121" s="2">
        <f t="shared" si="44"/>
        <v>3.856666666666797</v>
      </c>
      <c r="P121" s="2">
        <f t="shared" si="45"/>
        <v>3.4000000000000909</v>
      </c>
      <c r="Q121" s="2">
        <f t="shared" si="32"/>
        <v>11.754999999999995</v>
      </c>
      <c r="R121" s="2">
        <f t="shared" si="33"/>
        <v>12.754999999999995</v>
      </c>
      <c r="S121" s="2">
        <f t="shared" si="34"/>
        <v>11.983333333333235</v>
      </c>
      <c r="T121" s="2">
        <f t="shared" si="35"/>
        <v>12.439999999999941</v>
      </c>
      <c r="U121" s="2">
        <f ca="1">IFERROR(SUM(OFFSET(M121,0,0,-计算结果!$B$18,1)),SUM(OFFSET(M121,0,0,-ROW(),1)))</f>
        <v>315.98750000000018</v>
      </c>
      <c r="V121" s="2">
        <f ca="1">IFERROR(SUM(OFFSET(N121,0,0,-计算结果!$B$18,1)),SUM(OFFSET(N121,0,0,-ROW(),1)))</f>
        <v>303.3574999999995</v>
      </c>
      <c r="W121" s="2">
        <f ca="1">IFERROR(SUM(OFFSET(O121,0,0,-计算结果!$B$18,1)),SUM(OFFSET(O121,0,0,-ROW(),1)))</f>
        <v>314.74333333333311</v>
      </c>
      <c r="X121" s="2">
        <f ca="1">IFERROR(SUM(OFFSET(P121,0,0,-计算结果!$B$18,1)),SUM(OFFSET(P121,0,0,-ROW(),1)))</f>
        <v>312.255</v>
      </c>
      <c r="Y121" s="2">
        <f ca="1">IFERROR(SUM(OFFSET(Q121,0,0,-计算结果!$B$18,1)),SUM(OFFSET(Q121,0,0,-ROW(),1)))</f>
        <v>433.12249999999972</v>
      </c>
      <c r="Z121" s="2">
        <f ca="1">IFERROR(SUM(OFFSET(R121,0,0,-计算结果!$B$18,1)),SUM(OFFSET(R121,0,0,-ROW(),1)))</f>
        <v>445.7525000000004</v>
      </c>
      <c r="AA121" s="2">
        <f ca="1">IFERROR(SUM(OFFSET(S121,0,0,-计算结果!$B$18,1)),SUM(OFFSET(S121,0,0,-ROW(),1)))</f>
        <v>434.36666666666679</v>
      </c>
      <c r="AB121" s="2">
        <f ca="1">IFERROR(SUM(OFFSET(T121,0,0,-计算结果!$B$18,1)),SUM(OFFSET(T121,0,0,-ROW(),1)))</f>
        <v>436.8549999999999</v>
      </c>
      <c r="AC121" s="2">
        <f t="shared" ca="1" si="36"/>
        <v>0.7295568805591961</v>
      </c>
      <c r="AD121" s="2">
        <f t="shared" ca="1" si="37"/>
        <v>0.68055142708117</v>
      </c>
      <c r="AE121" s="2">
        <f t="shared" ca="1" si="38"/>
        <v>0.72460287007904156</v>
      </c>
      <c r="AF121" s="2">
        <f t="shared" ca="1" si="39"/>
        <v>0.7147795034965837</v>
      </c>
      <c r="AG121" s="4" t="str">
        <f ca="1">IF(AND(AC121&lt;计算结果!$B$19,AD121&lt;计算结果!$B$19,AE121&lt;计算结果!$B$19,AF121&lt;计算结果!$B$19),"买",IF(AND(AC121&gt;计算结果!$B$20,AD121&gt;计算结果!$B$20,AE121&gt;计算结果!$B$20,AF121&gt;计算结果!$B$20),"卖",AG120))</f>
        <v>卖</v>
      </c>
      <c r="AH121" s="4" t="str">
        <f t="shared" ca="1" si="40"/>
        <v/>
      </c>
      <c r="AI121" s="3">
        <f ca="1">IF(AG120="买",E121/E120-1,0)-IF(AH121=1,计算结果!B$17,0)</f>
        <v>0</v>
      </c>
      <c r="AJ121" s="2">
        <f t="shared" ca="1" si="41"/>
        <v>1.0099410860916371</v>
      </c>
      <c r="AK121" s="3">
        <f ca="1">1-AJ121/MAX(AJ$2:AJ121)</f>
        <v>0</v>
      </c>
    </row>
    <row r="122" spans="1:37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6">
        <v>2901826560</v>
      </c>
      <c r="G122" s="3">
        <f t="shared" si="27"/>
        <v>2.5754842385112831E-3</v>
      </c>
      <c r="H122" s="3">
        <f>1-E122/MAX(E$2:E122)</f>
        <v>0.1947129592556579</v>
      </c>
      <c r="I122" s="22">
        <f t="shared" si="28"/>
        <v>844.19</v>
      </c>
      <c r="J122" s="22">
        <f t="shared" si="29"/>
        <v>843.44500000000005</v>
      </c>
      <c r="K122" s="22">
        <f t="shared" si="30"/>
        <v>844.00999999999988</v>
      </c>
      <c r="L122" s="22">
        <f t="shared" si="31"/>
        <v>843.65</v>
      </c>
      <c r="M122" s="2">
        <f t="shared" si="42"/>
        <v>3.4750000000000227</v>
      </c>
      <c r="N122" s="2">
        <f t="shared" si="43"/>
        <v>1.5525000000000091</v>
      </c>
      <c r="O122" s="2">
        <f t="shared" si="44"/>
        <v>2.8133333333333894</v>
      </c>
      <c r="P122" s="2">
        <f t="shared" si="45"/>
        <v>1.4900000000000091</v>
      </c>
      <c r="Q122" s="2">
        <f t="shared" si="32"/>
        <v>5.2649999999999864</v>
      </c>
      <c r="R122" s="2">
        <f t="shared" si="33"/>
        <v>7.1875</v>
      </c>
      <c r="S122" s="2">
        <f t="shared" si="34"/>
        <v>5.9266666666666197</v>
      </c>
      <c r="T122" s="2">
        <f t="shared" si="35"/>
        <v>7.25</v>
      </c>
      <c r="U122" s="2">
        <f ca="1">IFERROR(SUM(OFFSET(M122,0,0,-计算结果!$B$18,1)),SUM(OFFSET(M122,0,0,-ROW(),1)))</f>
        <v>324.74250000000029</v>
      </c>
      <c r="V122" s="2">
        <f ca="1">IFERROR(SUM(OFFSET(N122,0,0,-计算结果!$B$18,1)),SUM(OFFSET(N122,0,0,-ROW(),1)))</f>
        <v>312.68749999999955</v>
      </c>
      <c r="W122" s="2">
        <f ca="1">IFERROR(SUM(OFFSET(O122,0,0,-计算结果!$B$18,1)),SUM(OFFSET(O122,0,0,-ROW(),1)))</f>
        <v>324</v>
      </c>
      <c r="X122" s="2">
        <f ca="1">IFERROR(SUM(OFFSET(P122,0,0,-计算结果!$B$18,1)),SUM(OFFSET(P122,0,0,-ROW(),1)))</f>
        <v>322.5150000000001</v>
      </c>
      <c r="Y122" s="2">
        <f ca="1">IFERROR(SUM(OFFSET(Q122,0,0,-计算结果!$B$18,1)),SUM(OFFSET(Q122,0,0,-ROW(),1)))</f>
        <v>416.55749999999966</v>
      </c>
      <c r="Z122" s="2">
        <f ca="1">IFERROR(SUM(OFFSET(R122,0,0,-计算结果!$B$18,1)),SUM(OFFSET(R122,0,0,-ROW(),1)))</f>
        <v>428.61250000000041</v>
      </c>
      <c r="AA122" s="2">
        <f ca="1">IFERROR(SUM(OFFSET(S122,0,0,-计算结果!$B$18,1)),SUM(OFFSET(S122,0,0,-ROW(),1)))</f>
        <v>417.29999999999995</v>
      </c>
      <c r="AB122" s="2">
        <f ca="1">IFERROR(SUM(OFFSET(T122,0,0,-计算结果!$B$18,1)),SUM(OFFSET(T122,0,0,-ROW(),1)))</f>
        <v>418.78499999999985</v>
      </c>
      <c r="AC122" s="2">
        <f t="shared" ca="1" si="36"/>
        <v>0.77958625159791994</v>
      </c>
      <c r="AD122" s="2">
        <f t="shared" ca="1" si="37"/>
        <v>0.72953425296742225</v>
      </c>
      <c r="AE122" s="2">
        <f t="shared" ca="1" si="38"/>
        <v>0.77641984184040269</v>
      </c>
      <c r="AF122" s="2">
        <f t="shared" ca="1" si="39"/>
        <v>0.77012070632902374</v>
      </c>
      <c r="AG122" s="4" t="str">
        <f ca="1">IF(AND(AC122&lt;计算结果!$B$19,AD122&lt;计算结果!$B$19,AE122&lt;计算结果!$B$19,AF122&lt;计算结果!$B$19),"买",IF(AND(AC122&gt;计算结果!$B$20,AD122&gt;计算结果!$B$20,AE122&gt;计算结果!$B$20,AF122&gt;计算结果!$B$20),"卖",AG121))</f>
        <v>卖</v>
      </c>
      <c r="AH122" s="4" t="str">
        <f t="shared" ca="1" si="40"/>
        <v/>
      </c>
      <c r="AI122" s="3">
        <f ca="1">IF(AG121="买",E122/E121-1,0)-IF(AH122=1,计算结果!B$17,0)</f>
        <v>0</v>
      </c>
      <c r="AJ122" s="2">
        <f t="shared" ca="1" si="41"/>
        <v>1.0099410860916371</v>
      </c>
      <c r="AK122" s="3">
        <f ca="1">1-AJ122/MAX(AJ$2:AJ122)</f>
        <v>0</v>
      </c>
    </row>
    <row r="123" spans="1:37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6">
        <v>3447787008</v>
      </c>
      <c r="G123" s="3">
        <f t="shared" si="27"/>
        <v>-1.8041267623974511E-2</v>
      </c>
      <c r="H123" s="3">
        <f>1-E123/MAX(E$2:E123)</f>
        <v>0.20924135827184509</v>
      </c>
      <c r="I123" s="22">
        <f t="shared" si="28"/>
        <v>832.20749999999998</v>
      </c>
      <c r="J123" s="22">
        <f t="shared" si="29"/>
        <v>835.49</v>
      </c>
      <c r="K123" s="22">
        <f t="shared" si="30"/>
        <v>833.11333333333334</v>
      </c>
      <c r="L123" s="22">
        <f t="shared" si="31"/>
        <v>834.92499999999995</v>
      </c>
      <c r="M123" s="2">
        <f t="shared" si="42"/>
        <v>-1.57000000000005</v>
      </c>
      <c r="N123" s="2">
        <f t="shared" si="43"/>
        <v>-0.82500000000004547</v>
      </c>
      <c r="O123" s="2">
        <f t="shared" si="44"/>
        <v>-1.3899999999998727</v>
      </c>
      <c r="P123" s="2">
        <f t="shared" si="45"/>
        <v>-1.0299999999999727</v>
      </c>
      <c r="Q123" s="2">
        <f t="shared" si="32"/>
        <v>16.960000000000036</v>
      </c>
      <c r="R123" s="2">
        <f t="shared" si="33"/>
        <v>16.215000000000032</v>
      </c>
      <c r="S123" s="2">
        <f t="shared" si="34"/>
        <v>16.779999999999859</v>
      </c>
      <c r="T123" s="2">
        <f t="shared" si="35"/>
        <v>16.419999999999959</v>
      </c>
      <c r="U123" s="2">
        <f ca="1">IFERROR(SUM(OFFSET(M123,0,0,-计算结果!$B$18,1)),SUM(OFFSET(M123,0,0,-ROW(),1)))</f>
        <v>313.46500000000026</v>
      </c>
      <c r="V123" s="2">
        <f ca="1">IFERROR(SUM(OFFSET(N123,0,0,-计算结果!$B$18,1)),SUM(OFFSET(N123,0,0,-ROW(),1)))</f>
        <v>305.69249999999954</v>
      </c>
      <c r="W123" s="2">
        <f ca="1">IFERROR(SUM(OFFSET(O123,0,0,-计算结果!$B$18,1)),SUM(OFFSET(O123,0,0,-ROW(),1)))</f>
        <v>313.89666666666676</v>
      </c>
      <c r="X123" s="2">
        <f ca="1">IFERROR(SUM(OFFSET(P123,0,0,-计算结果!$B$18,1)),SUM(OFFSET(P123,0,0,-ROW(),1)))</f>
        <v>314.7600000000001</v>
      </c>
      <c r="Y123" s="2">
        <f ca="1">IFERROR(SUM(OFFSET(Q123,0,0,-计算结果!$B$18,1)),SUM(OFFSET(Q123,0,0,-ROW(),1)))</f>
        <v>420.29499999999973</v>
      </c>
      <c r="Z123" s="2">
        <f ca="1">IFERROR(SUM(OFFSET(R123,0,0,-计算结果!$B$18,1)),SUM(OFFSET(R123,0,0,-ROW(),1)))</f>
        <v>428.06750000000045</v>
      </c>
      <c r="AA123" s="2">
        <f ca="1">IFERROR(SUM(OFFSET(S123,0,0,-计算结果!$B$18,1)),SUM(OFFSET(S123,0,0,-ROW(),1)))</f>
        <v>419.86333333333323</v>
      </c>
      <c r="AB123" s="2">
        <f ca="1">IFERROR(SUM(OFFSET(T123,0,0,-计算结果!$B$18,1)),SUM(OFFSET(T123,0,0,-ROW(),1)))</f>
        <v>418.99999999999989</v>
      </c>
      <c r="AC123" s="2">
        <f t="shared" ca="1" si="36"/>
        <v>0.74582138735887993</v>
      </c>
      <c r="AD123" s="2">
        <f t="shared" ca="1" si="37"/>
        <v>0.7141221886735134</v>
      </c>
      <c r="AE123" s="2">
        <f t="shared" ca="1" si="38"/>
        <v>0.74761628783969425</v>
      </c>
      <c r="AF123" s="2">
        <f t="shared" ca="1" si="39"/>
        <v>0.75121718377088353</v>
      </c>
      <c r="AG123" s="4" t="str">
        <f ca="1">IF(AND(AC123&lt;计算结果!$B$19,AD123&lt;计算结果!$B$19,AE123&lt;计算结果!$B$19,AF123&lt;计算结果!$B$19),"买",IF(AND(AC123&gt;计算结果!$B$20,AD123&gt;计算结果!$B$20,AE123&gt;计算结果!$B$20,AF123&gt;计算结果!$B$20),"卖",AG122))</f>
        <v>卖</v>
      </c>
      <c r="AH123" s="4" t="str">
        <f t="shared" ca="1" si="40"/>
        <v/>
      </c>
      <c r="AI123" s="3">
        <f ca="1">IF(AG122="买",E123/E122-1,0)-IF(AH123=1,计算结果!B$17,0)</f>
        <v>0</v>
      </c>
      <c r="AJ123" s="2">
        <f t="shared" ca="1" si="41"/>
        <v>1.0099410860916371</v>
      </c>
      <c r="AK123" s="3">
        <f ca="1">1-AJ123/MAX(AJ$2:AJ123)</f>
        <v>0</v>
      </c>
    </row>
    <row r="124" spans="1:37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6">
        <v>4092653568</v>
      </c>
      <c r="G124" s="3">
        <f t="shared" si="27"/>
        <v>-6.4979686313276774E-3</v>
      </c>
      <c r="H124" s="3">
        <f>1-E124/MAX(E$2:E124)</f>
        <v>0.21437968312074585</v>
      </c>
      <c r="I124" s="22">
        <f t="shared" si="28"/>
        <v>830.34500000000003</v>
      </c>
      <c r="J124" s="22">
        <f t="shared" si="29"/>
        <v>833.78499999999997</v>
      </c>
      <c r="K124" s="22">
        <f t="shared" si="30"/>
        <v>832.42666666666662</v>
      </c>
      <c r="L124" s="22">
        <f t="shared" si="31"/>
        <v>836.58999999999992</v>
      </c>
      <c r="M124" s="2">
        <f t="shared" si="42"/>
        <v>18.452499999999986</v>
      </c>
      <c r="N124" s="2">
        <f t="shared" si="43"/>
        <v>15.169999999999959</v>
      </c>
      <c r="O124" s="2">
        <f t="shared" si="44"/>
        <v>17.546666666666624</v>
      </c>
      <c r="P124" s="2">
        <f t="shared" si="45"/>
        <v>15.735000000000014</v>
      </c>
      <c r="Q124" s="2">
        <f t="shared" si="32"/>
        <v>9.6875</v>
      </c>
      <c r="R124" s="2">
        <f t="shared" si="33"/>
        <v>12.970000000000027</v>
      </c>
      <c r="S124" s="2">
        <f t="shared" si="34"/>
        <v>10.593333333333362</v>
      </c>
      <c r="T124" s="2">
        <f t="shared" si="35"/>
        <v>12.404999999999973</v>
      </c>
      <c r="U124" s="2">
        <f ca="1">IFERROR(SUM(OFFSET(M124,0,0,-计算结果!$B$18,1)),SUM(OFFSET(M124,0,0,-ROW(),1)))</f>
        <v>333.82000000000028</v>
      </c>
      <c r="V124" s="2">
        <f ca="1">IFERROR(SUM(OFFSET(N124,0,0,-计算结果!$B$18,1)),SUM(OFFSET(N124,0,0,-ROW(),1)))</f>
        <v>321.75749999999948</v>
      </c>
      <c r="W124" s="2">
        <f ca="1">IFERROR(SUM(OFFSET(O124,0,0,-计算结果!$B$18,1)),SUM(OFFSET(O124,0,0,-ROW(),1)))</f>
        <v>333.26333333333343</v>
      </c>
      <c r="X124" s="2">
        <f ca="1">IFERROR(SUM(OFFSET(P124,0,0,-计算结果!$B$18,1)),SUM(OFFSET(P124,0,0,-ROW(),1)))</f>
        <v>332.1500000000002</v>
      </c>
      <c r="Y124" s="2">
        <f ca="1">IFERROR(SUM(OFFSET(Q124,0,0,-计算结果!$B$18,1)),SUM(OFFSET(Q124,0,0,-ROW(),1)))</f>
        <v>412.01999999999975</v>
      </c>
      <c r="Z124" s="2">
        <f ca="1">IFERROR(SUM(OFFSET(R124,0,0,-计算结果!$B$18,1)),SUM(OFFSET(R124,0,0,-ROW(),1)))</f>
        <v>424.08250000000055</v>
      </c>
      <c r="AA124" s="2">
        <f ca="1">IFERROR(SUM(OFFSET(S124,0,0,-计算结果!$B$18,1)),SUM(OFFSET(S124,0,0,-ROW(),1)))</f>
        <v>412.5766666666666</v>
      </c>
      <c r="AB124" s="2">
        <f ca="1">IFERROR(SUM(OFFSET(T124,0,0,-计算结果!$B$18,1)),SUM(OFFSET(T124,0,0,-ROW(),1)))</f>
        <v>413.68999999999983</v>
      </c>
      <c r="AC124" s="2">
        <f t="shared" ca="1" si="36"/>
        <v>0.81020338818504067</v>
      </c>
      <c r="AD124" s="2">
        <f t="shared" ca="1" si="37"/>
        <v>0.75871440108940846</v>
      </c>
      <c r="AE124" s="2">
        <f t="shared" ca="1" si="38"/>
        <v>0.80776098179732292</v>
      </c>
      <c r="AF124" s="2">
        <f t="shared" ca="1" si="39"/>
        <v>0.80289588822548363</v>
      </c>
      <c r="AG124" s="4" t="str">
        <f ca="1">IF(AND(AC124&lt;计算结果!$B$19,AD124&lt;计算结果!$B$19,AE124&lt;计算结果!$B$19,AF124&lt;计算结果!$B$19),"买",IF(AND(AC124&gt;计算结果!$B$20,AD124&gt;计算结果!$B$20,AE124&gt;计算结果!$B$20,AF124&gt;计算结果!$B$20),"卖",AG123))</f>
        <v>卖</v>
      </c>
      <c r="AH124" s="4" t="str">
        <f t="shared" ca="1" si="40"/>
        <v/>
      </c>
      <c r="AI124" s="3">
        <f ca="1">IF(AG123="买",E124/E123-1,0)-IF(AH124=1,计算结果!B$17,0)</f>
        <v>0</v>
      </c>
      <c r="AJ124" s="2">
        <f t="shared" ca="1" si="41"/>
        <v>1.0099410860916371</v>
      </c>
      <c r="AK124" s="3">
        <f ca="1">1-AJ124/MAX(AJ$2:AJ124)</f>
        <v>0</v>
      </c>
    </row>
    <row r="125" spans="1:37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6">
        <v>7519245312</v>
      </c>
      <c r="G125" s="3">
        <f t="shared" si="27"/>
        <v>3.3636694575901016E-2</v>
      </c>
      <c r="H125" s="3">
        <f>1-E125/MAX(E$2:E125)</f>
        <v>0.1879540124692558</v>
      </c>
      <c r="I125" s="22">
        <f t="shared" si="28"/>
        <v>844.1975000000001</v>
      </c>
      <c r="J125" s="22">
        <f t="shared" si="29"/>
        <v>836.72</v>
      </c>
      <c r="K125" s="22">
        <f t="shared" si="30"/>
        <v>841.65666666666675</v>
      </c>
      <c r="L125" s="22">
        <f t="shared" si="31"/>
        <v>836.57500000000005</v>
      </c>
      <c r="M125" s="2">
        <f t="shared" si="42"/>
        <v>23.944999999999936</v>
      </c>
      <c r="N125" s="2">
        <f t="shared" si="43"/>
        <v>20.504999999999995</v>
      </c>
      <c r="O125" s="2">
        <f t="shared" si="44"/>
        <v>21.863333333333344</v>
      </c>
      <c r="P125" s="2">
        <f t="shared" si="45"/>
        <v>17.700000000000045</v>
      </c>
      <c r="Q125" s="2">
        <f t="shared" si="32"/>
        <v>11.485000000000014</v>
      </c>
      <c r="R125" s="2">
        <f t="shared" si="33"/>
        <v>14.924999999999955</v>
      </c>
      <c r="S125" s="2">
        <f t="shared" si="34"/>
        <v>13.566666666666606</v>
      </c>
      <c r="T125" s="2">
        <f t="shared" si="35"/>
        <v>17.729999999999905</v>
      </c>
      <c r="U125" s="2">
        <f ca="1">IFERROR(SUM(OFFSET(M125,0,0,-计算结果!$B$18,1)),SUM(OFFSET(M125,0,0,-ROW(),1)))</f>
        <v>345.80000000000018</v>
      </c>
      <c r="V125" s="2">
        <f ca="1">IFERROR(SUM(OFFSET(N125,0,0,-计算结果!$B$18,1)),SUM(OFFSET(N125,0,0,-ROW(),1)))</f>
        <v>332.82749999999953</v>
      </c>
      <c r="W125" s="2">
        <f ca="1">IFERROR(SUM(OFFSET(O125,0,0,-计算结果!$B$18,1)),SUM(OFFSET(O125,0,0,-ROW(),1)))</f>
        <v>343.5100000000001</v>
      </c>
      <c r="X125" s="2">
        <f ca="1">IFERROR(SUM(OFFSET(P125,0,0,-计算结果!$B$18,1)),SUM(OFFSET(P125,0,0,-ROW(),1)))</f>
        <v>338.93000000000029</v>
      </c>
      <c r="Y125" s="2">
        <f ca="1">IFERROR(SUM(OFFSET(Q125,0,0,-计算结果!$B$18,1)),SUM(OFFSET(Q125,0,0,-ROW(),1)))</f>
        <v>415.39999999999986</v>
      </c>
      <c r="Z125" s="2">
        <f ca="1">IFERROR(SUM(OFFSET(R125,0,0,-计算结果!$B$18,1)),SUM(OFFSET(R125,0,0,-ROW(),1)))</f>
        <v>428.37250000000051</v>
      </c>
      <c r="AA125" s="2">
        <f ca="1">IFERROR(SUM(OFFSET(S125,0,0,-计算结果!$B$18,1)),SUM(OFFSET(S125,0,0,-ROW(),1)))</f>
        <v>417.68999999999994</v>
      </c>
      <c r="AB125" s="2">
        <f ca="1">IFERROR(SUM(OFFSET(T125,0,0,-计算结果!$B$18,1)),SUM(OFFSET(T125,0,0,-ROW(),1)))</f>
        <v>422.26999999999975</v>
      </c>
      <c r="AC125" s="2">
        <f t="shared" ca="1" si="36"/>
        <v>0.83245064997592755</v>
      </c>
      <c r="AD125" s="2">
        <f t="shared" ca="1" si="37"/>
        <v>0.77695813806908509</v>
      </c>
      <c r="AE125" s="2">
        <f t="shared" ca="1" si="38"/>
        <v>0.82240417534535215</v>
      </c>
      <c r="AF125" s="2">
        <f t="shared" ca="1" si="39"/>
        <v>0.8026381225282414</v>
      </c>
      <c r="AG125" s="4" t="str">
        <f ca="1">IF(AND(AC125&lt;计算结果!$B$19,AD125&lt;计算结果!$B$19,AE125&lt;计算结果!$B$19,AF125&lt;计算结果!$B$19),"买",IF(AND(AC125&gt;计算结果!$B$20,AD125&gt;计算结果!$B$20,AE125&gt;计算结果!$B$20,AF125&gt;计算结果!$B$20),"卖",AG124))</f>
        <v>卖</v>
      </c>
      <c r="AH125" s="4" t="str">
        <f t="shared" ca="1" si="40"/>
        <v/>
      </c>
      <c r="AI125" s="3">
        <f ca="1">IF(AG124="买",E125/E124-1,0)-IF(AH125=1,计算结果!B$17,0)</f>
        <v>0</v>
      </c>
      <c r="AJ125" s="2">
        <f t="shared" ca="1" si="41"/>
        <v>1.0099410860916371</v>
      </c>
      <c r="AK125" s="3">
        <f ca="1">1-AJ125/MAX(AJ$2:AJ125)</f>
        <v>0</v>
      </c>
    </row>
    <row r="126" spans="1:37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6">
        <v>4674024448</v>
      </c>
      <c r="G126" s="3">
        <f t="shared" si="27"/>
        <v>-6.5624192904604195E-3</v>
      </c>
      <c r="H126" s="3">
        <f>1-E126/MAX(E$2:E126)</f>
        <v>0.1932829987225686</v>
      </c>
      <c r="I126" s="22">
        <f t="shared" si="28"/>
        <v>846.5675</v>
      </c>
      <c r="J126" s="22">
        <f t="shared" si="29"/>
        <v>847.62750000000005</v>
      </c>
      <c r="K126" s="22">
        <f t="shared" si="30"/>
        <v>846.68</v>
      </c>
      <c r="L126" s="22">
        <f t="shared" si="31"/>
        <v>846.90499999999997</v>
      </c>
      <c r="M126" s="2">
        <f t="shared" si="42"/>
        <v>7.7524999999999409</v>
      </c>
      <c r="N126" s="2">
        <f t="shared" si="43"/>
        <v>15.230000000000018</v>
      </c>
      <c r="O126" s="2">
        <f t="shared" si="44"/>
        <v>10.293333333333294</v>
      </c>
      <c r="P126" s="2">
        <f t="shared" si="45"/>
        <v>15.375</v>
      </c>
      <c r="Q126" s="2">
        <f t="shared" si="32"/>
        <v>2.3375000000000909</v>
      </c>
      <c r="R126" s="2">
        <f t="shared" si="33"/>
        <v>-5.1399999999999864</v>
      </c>
      <c r="S126" s="2">
        <f t="shared" si="34"/>
        <v>-0.20333333333326209</v>
      </c>
      <c r="T126" s="2">
        <f t="shared" si="35"/>
        <v>-5.2849999999999682</v>
      </c>
      <c r="U126" s="2">
        <f ca="1">IFERROR(SUM(OFFSET(M126,0,0,-计算结果!$B$18,1)),SUM(OFFSET(M126,0,0,-ROW(),1)))</f>
        <v>343.00500000000011</v>
      </c>
      <c r="V126" s="2">
        <f ca="1">IFERROR(SUM(OFFSET(N126,0,0,-计算结果!$B$18,1)),SUM(OFFSET(N126,0,0,-ROW(),1)))</f>
        <v>335.41499999999962</v>
      </c>
      <c r="W126" s="2">
        <f ca="1">IFERROR(SUM(OFFSET(O126,0,0,-计算结果!$B$18,1)),SUM(OFFSET(O126,0,0,-ROW(),1)))</f>
        <v>342.72</v>
      </c>
      <c r="X126" s="2">
        <f ca="1">IFERROR(SUM(OFFSET(P126,0,0,-计算结果!$B$18,1)),SUM(OFFSET(P126,0,0,-ROW(),1)))</f>
        <v>342.15000000000032</v>
      </c>
      <c r="Y126" s="2">
        <f ca="1">IFERROR(SUM(OFFSET(Q126,0,0,-计算结果!$B$18,1)),SUM(OFFSET(Q126,0,0,-ROW(),1)))</f>
        <v>409.70500000000004</v>
      </c>
      <c r="Z126" s="2">
        <f ca="1">IFERROR(SUM(OFFSET(R126,0,0,-计算结果!$B$18,1)),SUM(OFFSET(R126,0,0,-ROW(),1)))</f>
        <v>417.29500000000053</v>
      </c>
      <c r="AA126" s="2">
        <f ca="1">IFERROR(SUM(OFFSET(S126,0,0,-计算结果!$B$18,1)),SUM(OFFSET(S126,0,0,-ROW(),1)))</f>
        <v>409.99000000000012</v>
      </c>
      <c r="AB126" s="2">
        <f ca="1">IFERROR(SUM(OFFSET(T126,0,0,-计算结果!$B$18,1)),SUM(OFFSET(T126,0,0,-ROW(),1)))</f>
        <v>410.55999999999983</v>
      </c>
      <c r="AC126" s="2">
        <f t="shared" ca="1" si="36"/>
        <v>0.83719993653970559</v>
      </c>
      <c r="AD126" s="2">
        <f t="shared" ca="1" si="37"/>
        <v>0.80378389388801497</v>
      </c>
      <c r="AE126" s="2">
        <f t="shared" ca="1" si="38"/>
        <v>0.83592282738603363</v>
      </c>
      <c r="AF126" s="2">
        <f t="shared" ca="1" si="39"/>
        <v>0.83337392829306423</v>
      </c>
      <c r="AG126" s="4" t="str">
        <f ca="1">IF(AND(AC126&lt;计算结果!$B$19,AD126&lt;计算结果!$B$19,AE126&lt;计算结果!$B$19,AF126&lt;计算结果!$B$19),"买",IF(AND(AC126&gt;计算结果!$B$20,AD126&gt;计算结果!$B$20,AE126&gt;计算结果!$B$20,AF126&gt;计算结果!$B$20),"卖",AG125))</f>
        <v>卖</v>
      </c>
      <c r="AH126" s="4" t="str">
        <f t="shared" ca="1" si="40"/>
        <v/>
      </c>
      <c r="AI126" s="3">
        <f ca="1">IF(AG125="买",E126/E125-1,0)-IF(AH126=1,计算结果!B$17,0)</f>
        <v>0</v>
      </c>
      <c r="AJ126" s="2">
        <f t="shared" ca="1" si="41"/>
        <v>1.0099410860916371</v>
      </c>
      <c r="AK126" s="3">
        <f ca="1">1-AJ126/MAX(AJ$2:AJ126)</f>
        <v>0</v>
      </c>
    </row>
    <row r="127" spans="1:37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6">
        <v>4742557184</v>
      </c>
      <c r="G127" s="3">
        <f t="shared" si="27"/>
        <v>3.9705517412524927E-3</v>
      </c>
      <c r="H127" s="3">
        <f>1-E127/MAX(E$2:E127)</f>
        <v>0.19007988712844859</v>
      </c>
      <c r="I127" s="22">
        <f t="shared" si="28"/>
        <v>849.61249999999995</v>
      </c>
      <c r="J127" s="22">
        <f t="shared" si="29"/>
        <v>848.45</v>
      </c>
      <c r="K127" s="22">
        <f t="shared" si="30"/>
        <v>849.62</v>
      </c>
      <c r="L127" s="22">
        <f t="shared" si="31"/>
        <v>849.63499999999999</v>
      </c>
      <c r="M127" s="2">
        <f t="shared" si="42"/>
        <v>9.5225000000000364</v>
      </c>
      <c r="N127" s="2">
        <f t="shared" si="43"/>
        <v>8.4624999999999773</v>
      </c>
      <c r="O127" s="2">
        <f t="shared" si="44"/>
        <v>9.4100000000000819</v>
      </c>
      <c r="P127" s="2">
        <f t="shared" si="45"/>
        <v>9.1850000000000591</v>
      </c>
      <c r="Q127" s="2">
        <f t="shared" si="32"/>
        <v>3.3875000000000455</v>
      </c>
      <c r="R127" s="2">
        <f t="shared" si="33"/>
        <v>4.4475000000001046</v>
      </c>
      <c r="S127" s="2">
        <f t="shared" si="34"/>
        <v>3.5</v>
      </c>
      <c r="T127" s="2">
        <f t="shared" si="35"/>
        <v>3.7250000000000227</v>
      </c>
      <c r="U127" s="2">
        <f ca="1">IFERROR(SUM(OFFSET(M127,0,0,-计算结果!$B$18,1)),SUM(OFFSET(M127,0,0,-ROW(),1)))</f>
        <v>346.66250000000025</v>
      </c>
      <c r="V127" s="2">
        <f ca="1">IFERROR(SUM(OFFSET(N127,0,0,-计算结果!$B$18,1)),SUM(OFFSET(N127,0,0,-ROW(),1)))</f>
        <v>337.49749999999972</v>
      </c>
      <c r="W127" s="2">
        <f ca="1">IFERROR(SUM(OFFSET(O127,0,0,-计算结果!$B$18,1)),SUM(OFFSET(O127,0,0,-ROW(),1)))</f>
        <v>345.91666666666686</v>
      </c>
      <c r="X127" s="2">
        <f ca="1">IFERROR(SUM(OFFSET(P127,0,0,-计算结果!$B$18,1)),SUM(OFFSET(P127,0,0,-ROW(),1)))</f>
        <v>344.42500000000041</v>
      </c>
      <c r="Y127" s="2">
        <f ca="1">IFERROR(SUM(OFFSET(Q127,0,0,-计算结果!$B$18,1)),SUM(OFFSET(Q127,0,0,-ROW(),1)))</f>
        <v>402.22749999999996</v>
      </c>
      <c r="Z127" s="2">
        <f ca="1">IFERROR(SUM(OFFSET(R127,0,0,-计算结果!$B$18,1)),SUM(OFFSET(R127,0,0,-ROW(),1)))</f>
        <v>411.3925000000005</v>
      </c>
      <c r="AA127" s="2">
        <f ca="1">IFERROR(SUM(OFFSET(S127,0,0,-计算结果!$B$18,1)),SUM(OFFSET(S127,0,0,-ROW(),1)))</f>
        <v>402.97333333333336</v>
      </c>
      <c r="AB127" s="2">
        <f ca="1">IFERROR(SUM(OFFSET(T127,0,0,-计算结果!$B$18,1)),SUM(OFFSET(T127,0,0,-ROW(),1)))</f>
        <v>404.4649999999998</v>
      </c>
      <c r="AC127" s="2">
        <f t="shared" ca="1" si="36"/>
        <v>0.86185678502837393</v>
      </c>
      <c r="AD127" s="2">
        <f t="shared" ca="1" si="37"/>
        <v>0.8203783491434562</v>
      </c>
      <c r="AE127" s="2">
        <f t="shared" ca="1" si="38"/>
        <v>0.85841081295701993</v>
      </c>
      <c r="AF127" s="2">
        <f t="shared" ca="1" si="39"/>
        <v>0.85155699504283577</v>
      </c>
      <c r="AG127" s="4" t="str">
        <f ca="1">IF(AND(AC127&lt;计算结果!$B$19,AD127&lt;计算结果!$B$19,AE127&lt;计算结果!$B$19,AF127&lt;计算结果!$B$19),"买",IF(AND(AC127&gt;计算结果!$B$20,AD127&gt;计算结果!$B$20,AE127&gt;计算结果!$B$20,AF127&gt;计算结果!$B$20),"卖",AG126))</f>
        <v>卖</v>
      </c>
      <c r="AH127" s="4" t="str">
        <f t="shared" ca="1" si="40"/>
        <v/>
      </c>
      <c r="AI127" s="3">
        <f ca="1">IF(AG126="买",E127/E126-1,0)-IF(AH127=1,计算结果!B$17,0)</f>
        <v>0</v>
      </c>
      <c r="AJ127" s="2">
        <f t="shared" ca="1" si="41"/>
        <v>1.0099410860916371</v>
      </c>
      <c r="AK127" s="3">
        <f ca="1">1-AJ127/MAX(AJ$2:AJ127)</f>
        <v>0</v>
      </c>
    </row>
    <row r="128" spans="1:37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6">
        <v>4203939584</v>
      </c>
      <c r="G128" s="3">
        <f t="shared" si="27"/>
        <v>-1.0110759307430661E-2</v>
      </c>
      <c r="H128" s="3">
        <f>1-E128/MAX(E$2:E128)</f>
        <v>0.19826879444793988</v>
      </c>
      <c r="I128" s="22">
        <f t="shared" si="28"/>
        <v>843.59500000000003</v>
      </c>
      <c r="J128" s="22">
        <f t="shared" si="29"/>
        <v>845.8125</v>
      </c>
      <c r="K128" s="22">
        <f t="shared" si="30"/>
        <v>844.46</v>
      </c>
      <c r="L128" s="22">
        <f t="shared" si="31"/>
        <v>846.19</v>
      </c>
      <c r="M128" s="2">
        <f t="shared" si="42"/>
        <v>4.9875000000000682</v>
      </c>
      <c r="N128" s="2">
        <f t="shared" si="43"/>
        <v>6.1499999999999773</v>
      </c>
      <c r="O128" s="2">
        <f t="shared" si="44"/>
        <v>4.9800000000000182</v>
      </c>
      <c r="P128" s="2">
        <f t="shared" si="45"/>
        <v>4.9650000000000318</v>
      </c>
      <c r="Q128" s="2">
        <f t="shared" si="32"/>
        <v>11.832499999999982</v>
      </c>
      <c r="R128" s="2">
        <f t="shared" si="33"/>
        <v>10.670000000000073</v>
      </c>
      <c r="S128" s="2">
        <f t="shared" si="34"/>
        <v>11.840000000000032</v>
      </c>
      <c r="T128" s="2">
        <f t="shared" si="35"/>
        <v>11.855000000000018</v>
      </c>
      <c r="U128" s="2">
        <f ca="1">IFERROR(SUM(OFFSET(M128,0,0,-计算结果!$B$18,1)),SUM(OFFSET(M128,0,0,-ROW(),1)))</f>
        <v>342.54250000000025</v>
      </c>
      <c r="V128" s="2">
        <f ca="1">IFERROR(SUM(OFFSET(N128,0,0,-计算结果!$B$18,1)),SUM(OFFSET(N128,0,0,-ROW(),1)))</f>
        <v>334.20749999999975</v>
      </c>
      <c r="W128" s="2">
        <f ca="1">IFERROR(SUM(OFFSET(O128,0,0,-计算结果!$B$18,1)),SUM(OFFSET(O128,0,0,-ROW(),1)))</f>
        <v>341.03666666666686</v>
      </c>
      <c r="X128" s="2">
        <f ca="1">IFERROR(SUM(OFFSET(P128,0,0,-计算结果!$B$18,1)),SUM(OFFSET(P128,0,0,-ROW(),1)))</f>
        <v>338.02500000000043</v>
      </c>
      <c r="Y128" s="2">
        <f ca="1">IFERROR(SUM(OFFSET(Q128,0,0,-计算结果!$B$18,1)),SUM(OFFSET(Q128,0,0,-ROW(),1)))</f>
        <v>411.32749999999999</v>
      </c>
      <c r="Z128" s="2">
        <f ca="1">IFERROR(SUM(OFFSET(R128,0,0,-计算结果!$B$18,1)),SUM(OFFSET(R128,0,0,-ROW(),1)))</f>
        <v>419.66250000000048</v>
      </c>
      <c r="AA128" s="2">
        <f ca="1">IFERROR(SUM(OFFSET(S128,0,0,-计算结果!$B$18,1)),SUM(OFFSET(S128,0,0,-ROW(),1)))</f>
        <v>412.83333333333337</v>
      </c>
      <c r="AB128" s="2">
        <f ca="1">IFERROR(SUM(OFFSET(T128,0,0,-计算结果!$B$18,1)),SUM(OFFSET(T128,0,0,-ROW(),1)))</f>
        <v>415.8449999999998</v>
      </c>
      <c r="AC128" s="2">
        <f t="shared" ca="1" si="36"/>
        <v>0.8327731552108727</v>
      </c>
      <c r="AD128" s="2">
        <f t="shared" ca="1" si="37"/>
        <v>0.79637208471092691</v>
      </c>
      <c r="AE128" s="2">
        <f t="shared" ca="1" si="38"/>
        <v>0.82608800968914053</v>
      </c>
      <c r="AF128" s="2">
        <f t="shared" ca="1" si="39"/>
        <v>0.81286296576849693</v>
      </c>
      <c r="AG128" s="4" t="str">
        <f ca="1">IF(AND(AC128&lt;计算结果!$B$19,AD128&lt;计算结果!$B$19,AE128&lt;计算结果!$B$19,AF128&lt;计算结果!$B$19),"买",IF(AND(AC128&gt;计算结果!$B$20,AD128&gt;计算结果!$B$20,AE128&gt;计算结果!$B$20,AF128&gt;计算结果!$B$20),"卖",AG127))</f>
        <v>卖</v>
      </c>
      <c r="AH128" s="4" t="str">
        <f t="shared" ca="1" si="40"/>
        <v/>
      </c>
      <c r="AI128" s="3">
        <f ca="1">IF(AG127="买",E128/E127-1,0)-IF(AH128=1,计算结果!B$17,0)</f>
        <v>0</v>
      </c>
      <c r="AJ128" s="2">
        <f t="shared" ca="1" si="41"/>
        <v>1.0099410860916371</v>
      </c>
      <c r="AK128" s="3">
        <f ca="1">1-AJ128/MAX(AJ$2:AJ128)</f>
        <v>0</v>
      </c>
    </row>
    <row r="129" spans="1:37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6">
        <v>3767754752</v>
      </c>
      <c r="G129" s="3">
        <f t="shared" si="27"/>
        <v>-9.5243757431628939E-3</v>
      </c>
      <c r="H129" s="3">
        <f>1-E129/MAX(E$2:E129)</f>
        <v>0.20590478369463672</v>
      </c>
      <c r="I129" s="22">
        <f t="shared" si="28"/>
        <v>833.9174999999999</v>
      </c>
      <c r="J129" s="22">
        <f t="shared" si="29"/>
        <v>835.47499999999991</v>
      </c>
      <c r="K129" s="22">
        <f t="shared" si="30"/>
        <v>834.2266666666668</v>
      </c>
      <c r="L129" s="22">
        <f t="shared" si="31"/>
        <v>834.84500000000003</v>
      </c>
      <c r="M129" s="2">
        <f t="shared" si="42"/>
        <v>-3.5850000000000364</v>
      </c>
      <c r="N129" s="2">
        <f t="shared" si="43"/>
        <v>-5.8025000000000091</v>
      </c>
      <c r="O129" s="2">
        <f t="shared" si="44"/>
        <v>-4.4500000000000455</v>
      </c>
      <c r="P129" s="2">
        <f t="shared" si="45"/>
        <v>-6.1800000000000637</v>
      </c>
      <c r="Q129" s="2">
        <f t="shared" si="32"/>
        <v>13.915000000000077</v>
      </c>
      <c r="R129" s="2">
        <f t="shared" si="33"/>
        <v>16.13250000000005</v>
      </c>
      <c r="S129" s="2">
        <f t="shared" si="34"/>
        <v>14.780000000000086</v>
      </c>
      <c r="T129" s="2">
        <f t="shared" si="35"/>
        <v>16.510000000000105</v>
      </c>
      <c r="U129" s="2">
        <f ca="1">IFERROR(SUM(OFFSET(M129,0,0,-计算结果!$B$18,1)),SUM(OFFSET(M129,0,0,-ROW(),1)))</f>
        <v>342.60750000000019</v>
      </c>
      <c r="V129" s="2">
        <f ca="1">IFERROR(SUM(OFFSET(N129,0,0,-计算结果!$B$18,1)),SUM(OFFSET(N129,0,0,-ROW(),1)))</f>
        <v>332.24249999999984</v>
      </c>
      <c r="W129" s="2">
        <f ca="1">IFERROR(SUM(OFFSET(O129,0,0,-计算结果!$B$18,1)),SUM(OFFSET(O129,0,0,-ROW(),1)))</f>
        <v>340.62666666666689</v>
      </c>
      <c r="X129" s="2">
        <f ca="1">IFERROR(SUM(OFFSET(P129,0,0,-计算结果!$B$18,1)),SUM(OFFSET(P129,0,0,-ROW(),1)))</f>
        <v>336.6650000000003</v>
      </c>
      <c r="Y129" s="2">
        <f ca="1">IFERROR(SUM(OFFSET(Q129,0,0,-计算结果!$B$18,1)),SUM(OFFSET(Q129,0,0,-ROW(),1)))</f>
        <v>403.41250000000014</v>
      </c>
      <c r="Z129" s="2">
        <f ca="1">IFERROR(SUM(OFFSET(R129,0,0,-计算结果!$B$18,1)),SUM(OFFSET(R129,0,0,-ROW(),1)))</f>
        <v>413.77750000000049</v>
      </c>
      <c r="AA129" s="2">
        <f ca="1">IFERROR(SUM(OFFSET(S129,0,0,-计算结果!$B$18,1)),SUM(OFFSET(S129,0,0,-ROW(),1)))</f>
        <v>405.39333333333343</v>
      </c>
      <c r="AB129" s="2">
        <f ca="1">IFERROR(SUM(OFFSET(T129,0,0,-计算结果!$B$18,1)),SUM(OFFSET(T129,0,0,-ROW(),1)))</f>
        <v>409.35500000000002</v>
      </c>
      <c r="AC129" s="2">
        <f t="shared" ca="1" si="36"/>
        <v>0.84927338642208672</v>
      </c>
      <c r="AD129" s="2">
        <f t="shared" ca="1" si="37"/>
        <v>0.80294965289315989</v>
      </c>
      <c r="AE129" s="2">
        <f t="shared" ca="1" si="38"/>
        <v>0.84023746484895367</v>
      </c>
      <c r="AF129" s="2">
        <f t="shared" ca="1" si="39"/>
        <v>0.82242796594642864</v>
      </c>
      <c r="AG129" s="4" t="str">
        <f ca="1">IF(AND(AC129&lt;计算结果!$B$19,AD129&lt;计算结果!$B$19,AE129&lt;计算结果!$B$19,AF129&lt;计算结果!$B$19),"买",IF(AND(AC129&gt;计算结果!$B$20,AD129&gt;计算结果!$B$20,AE129&gt;计算结果!$B$20,AF129&gt;计算结果!$B$20),"卖",AG128))</f>
        <v>卖</v>
      </c>
      <c r="AH129" s="4" t="str">
        <f t="shared" ca="1" si="40"/>
        <v/>
      </c>
      <c r="AI129" s="3">
        <f ca="1">IF(AG128="买",E129/E128-1,0)-IF(AH129=1,计算结果!B$17,0)</f>
        <v>0</v>
      </c>
      <c r="AJ129" s="2">
        <f t="shared" ca="1" si="41"/>
        <v>1.0099410860916371</v>
      </c>
      <c r="AK129" s="3">
        <f ca="1">1-AJ129/MAX(AJ$2:AJ129)</f>
        <v>0</v>
      </c>
    </row>
    <row r="130" spans="1:37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6">
        <v>3622924800</v>
      </c>
      <c r="G130" s="3">
        <f t="shared" si="27"/>
        <v>3.1452958618951588E-3</v>
      </c>
      <c r="H130" s="3">
        <f>1-E130/MAX(E$2:E130)</f>
        <v>0.20340711929684074</v>
      </c>
      <c r="I130" s="22">
        <f t="shared" si="28"/>
        <v>835.16000000000008</v>
      </c>
      <c r="J130" s="22">
        <f t="shared" si="29"/>
        <v>834.13250000000005</v>
      </c>
      <c r="K130" s="22">
        <f t="shared" si="30"/>
        <v>835.0100000000001</v>
      </c>
      <c r="L130" s="22">
        <f t="shared" si="31"/>
        <v>834.71</v>
      </c>
      <c r="M130" s="2">
        <f t="shared" si="42"/>
        <v>6.2225000000000819</v>
      </c>
      <c r="N130" s="2">
        <f t="shared" si="43"/>
        <v>4.6650000000000773</v>
      </c>
      <c r="O130" s="2">
        <f t="shared" si="44"/>
        <v>5.9133333333331848</v>
      </c>
      <c r="P130" s="2">
        <f t="shared" si="45"/>
        <v>5.2949999999999591</v>
      </c>
      <c r="Q130" s="2">
        <f t="shared" si="32"/>
        <v>4.6374999999999318</v>
      </c>
      <c r="R130" s="2">
        <f t="shared" si="33"/>
        <v>6.1949999999999363</v>
      </c>
      <c r="S130" s="2">
        <f t="shared" si="34"/>
        <v>4.9466666666668289</v>
      </c>
      <c r="T130" s="2">
        <f t="shared" si="35"/>
        <v>5.5650000000000546</v>
      </c>
      <c r="U130" s="2">
        <f ca="1">IFERROR(SUM(OFFSET(M130,0,0,-计算结果!$B$18,1)),SUM(OFFSET(M130,0,0,-ROW(),1)))</f>
        <v>344.32500000000027</v>
      </c>
      <c r="V130" s="2">
        <f ca="1">IFERROR(SUM(OFFSET(N130,0,0,-计算结果!$B$18,1)),SUM(OFFSET(N130,0,0,-ROW(),1)))</f>
        <v>336.63749999999993</v>
      </c>
      <c r="W130" s="2">
        <f ca="1">IFERROR(SUM(OFFSET(O130,0,0,-计算结果!$B$18,1)),SUM(OFFSET(O130,0,0,-ROW(),1)))</f>
        <v>343.34333333333348</v>
      </c>
      <c r="X130" s="2">
        <f ca="1">IFERROR(SUM(OFFSET(P130,0,0,-计算结果!$B$18,1)),SUM(OFFSET(P130,0,0,-ROW(),1)))</f>
        <v>341.38000000000034</v>
      </c>
      <c r="Y130" s="2">
        <f ca="1">IFERROR(SUM(OFFSET(Q130,0,0,-计算结果!$B$18,1)),SUM(OFFSET(Q130,0,0,-ROW(),1)))</f>
        <v>396.37500000000011</v>
      </c>
      <c r="Z130" s="2">
        <f ca="1">IFERROR(SUM(OFFSET(R130,0,0,-计算结果!$B$18,1)),SUM(OFFSET(R130,0,0,-ROW(),1)))</f>
        <v>404.06250000000045</v>
      </c>
      <c r="AA130" s="2">
        <f ca="1">IFERROR(SUM(OFFSET(S130,0,0,-计算结果!$B$18,1)),SUM(OFFSET(S130,0,0,-ROW(),1)))</f>
        <v>397.35666666666691</v>
      </c>
      <c r="AB130" s="2">
        <f ca="1">IFERROR(SUM(OFFSET(T130,0,0,-计算结果!$B$18,1)),SUM(OFFSET(T130,0,0,-ROW(),1)))</f>
        <v>399.32000000000005</v>
      </c>
      <c r="AC130" s="2">
        <f t="shared" ca="1" si="36"/>
        <v>0.86868495742667973</v>
      </c>
      <c r="AD130" s="2">
        <f t="shared" ca="1" si="37"/>
        <v>0.83313225058004525</v>
      </c>
      <c r="AE130" s="2">
        <f t="shared" ca="1" si="38"/>
        <v>0.86406838524583274</v>
      </c>
      <c r="AF130" s="2">
        <f t="shared" ca="1" si="39"/>
        <v>0.85490333567064081</v>
      </c>
      <c r="AG130" s="4" t="str">
        <f ca="1">IF(AND(AC130&lt;计算结果!$B$19,AD130&lt;计算结果!$B$19,AE130&lt;计算结果!$B$19,AF130&lt;计算结果!$B$19),"买",IF(AND(AC130&gt;计算结果!$B$20,AD130&gt;计算结果!$B$20,AE130&gt;计算结果!$B$20,AF130&gt;计算结果!$B$20),"卖",AG129))</f>
        <v>卖</v>
      </c>
      <c r="AH130" s="4" t="str">
        <f t="shared" ca="1" si="40"/>
        <v/>
      </c>
      <c r="AI130" s="3">
        <f ca="1">IF(AG129="买",E130/E129-1,0)-IF(AH130=1,计算结果!B$17,0)</f>
        <v>0</v>
      </c>
      <c r="AJ130" s="2">
        <f t="shared" ca="1" si="41"/>
        <v>1.0099410860916371</v>
      </c>
      <c r="AK130" s="3">
        <f ca="1">1-AJ130/MAX(AJ$2:AJ130)</f>
        <v>0</v>
      </c>
    </row>
    <row r="131" spans="1:37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6">
        <v>3953440000</v>
      </c>
      <c r="G131" s="3">
        <f t="shared" ref="G131:G194" si="46">E131/E130-1</f>
        <v>8.4130156412680623E-3</v>
      </c>
      <c r="H131" s="3">
        <f>1-E131/MAX(E$2:E131)</f>
        <v>0.19670537093176232</v>
      </c>
      <c r="I131" s="22">
        <f t="shared" si="28"/>
        <v>840.53249999999991</v>
      </c>
      <c r="J131" s="22">
        <f t="shared" si="29"/>
        <v>838.69749999999999</v>
      </c>
      <c r="K131" s="22">
        <f t="shared" si="30"/>
        <v>839.82999999999993</v>
      </c>
      <c r="L131" s="22">
        <f t="shared" si="31"/>
        <v>838.42499999999995</v>
      </c>
      <c r="M131" s="2">
        <f t="shared" si="42"/>
        <v>9.5499999999999545</v>
      </c>
      <c r="N131" s="2">
        <f t="shared" si="43"/>
        <v>10.577499999999986</v>
      </c>
      <c r="O131" s="2">
        <f t="shared" si="44"/>
        <v>9.6999999999999318</v>
      </c>
      <c r="P131" s="2">
        <f t="shared" si="45"/>
        <v>10</v>
      </c>
      <c r="Q131" s="2">
        <f t="shared" si="32"/>
        <v>3.0200000000000955</v>
      </c>
      <c r="R131" s="2">
        <f t="shared" si="33"/>
        <v>1.9925000000000637</v>
      </c>
      <c r="S131" s="2">
        <f t="shared" si="34"/>
        <v>2.8700000000001182</v>
      </c>
      <c r="T131" s="2">
        <f t="shared" si="35"/>
        <v>2.57000000000005</v>
      </c>
      <c r="U131" s="2">
        <f ca="1">IFERROR(SUM(OFFSET(M131,0,0,-计算结果!$B$18,1)),SUM(OFFSET(M131,0,0,-ROW(),1)))</f>
        <v>343.64500000000032</v>
      </c>
      <c r="V131" s="2">
        <f ca="1">IFERROR(SUM(OFFSET(N131,0,0,-计算结果!$B$18,1)),SUM(OFFSET(N131,0,0,-ROW(),1)))</f>
        <v>335.16999999999996</v>
      </c>
      <c r="W131" s="2">
        <f ca="1">IFERROR(SUM(OFFSET(O131,0,0,-计算结果!$B$18,1)),SUM(OFFSET(O131,0,0,-ROW(),1)))</f>
        <v>342.01666666666688</v>
      </c>
      <c r="X131" s="2">
        <f ca="1">IFERROR(SUM(OFFSET(P131,0,0,-计算结果!$B$18,1)),SUM(OFFSET(P131,0,0,-ROW(),1)))</f>
        <v>338.76000000000045</v>
      </c>
      <c r="Y131" s="2">
        <f ca="1">IFERROR(SUM(OFFSET(Q131,0,0,-计算结果!$B$18,1)),SUM(OFFSET(Q131,0,0,-ROW(),1)))</f>
        <v>394.98500000000013</v>
      </c>
      <c r="Z131" s="2">
        <f ca="1">IFERROR(SUM(OFFSET(R131,0,0,-计算结果!$B$18,1)),SUM(OFFSET(R131,0,0,-ROW(),1)))</f>
        <v>403.46000000000049</v>
      </c>
      <c r="AA131" s="2">
        <f ca="1">IFERROR(SUM(OFFSET(S131,0,0,-计算结果!$B$18,1)),SUM(OFFSET(S131,0,0,-ROW(),1)))</f>
        <v>396.61333333333357</v>
      </c>
      <c r="AB131" s="2">
        <f ca="1">IFERROR(SUM(OFFSET(T131,0,0,-计算结果!$B$18,1)),SUM(OFFSET(T131,0,0,-ROW(),1)))</f>
        <v>399.87</v>
      </c>
      <c r="AC131" s="2">
        <f t="shared" ca="1" si="36"/>
        <v>0.87002038052077979</v>
      </c>
      <c r="AD131" s="2">
        <f t="shared" ca="1" si="37"/>
        <v>0.83073910672681195</v>
      </c>
      <c r="AE131" s="2">
        <f t="shared" ca="1" si="38"/>
        <v>0.86234283601156458</v>
      </c>
      <c r="AF131" s="2">
        <f t="shared" ca="1" si="39"/>
        <v>0.84717533198289552</v>
      </c>
      <c r="AG131" s="4" t="str">
        <f ca="1">IF(AND(AC131&lt;计算结果!$B$19,AD131&lt;计算结果!$B$19,AE131&lt;计算结果!$B$19,AF131&lt;计算结果!$B$19),"买",IF(AND(AC131&gt;计算结果!$B$20,AD131&gt;计算结果!$B$20,AE131&gt;计算结果!$B$20,AF131&gt;计算结果!$B$20),"卖",AG130))</f>
        <v>卖</v>
      </c>
      <c r="AH131" s="4" t="str">
        <f t="shared" ca="1" si="40"/>
        <v/>
      </c>
      <c r="AI131" s="3">
        <f ca="1">IF(AG130="买",E131/E130-1,0)-IF(AH131=1,计算结果!B$17,0)</f>
        <v>0</v>
      </c>
      <c r="AJ131" s="2">
        <f t="shared" ca="1" si="41"/>
        <v>1.0099410860916371</v>
      </c>
      <c r="AK131" s="3">
        <f ca="1">1-AJ131/MAX(AJ$2:AJ131)</f>
        <v>0</v>
      </c>
    </row>
    <row r="132" spans="1:37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6">
        <v>4118496768</v>
      </c>
      <c r="G132" s="3">
        <f t="shared" si="46"/>
        <v>1.6021076616348218E-3</v>
      </c>
      <c r="H132" s="3">
        <f>1-E132/MAX(E$2:E132)</f>
        <v>0.19541840645198194</v>
      </c>
      <c r="I132" s="22">
        <f t="shared" ref="I132:I195" si="47">(2*E132+C132+D132)/4</f>
        <v>841.93250000000012</v>
      </c>
      <c r="J132" s="22">
        <f t="shared" ref="J132:J195" si="48">AVERAGE(B132:E132)</f>
        <v>841.62249999999995</v>
      </c>
      <c r="K132" s="22">
        <f t="shared" ref="K132:K195" si="49">AVERAGE(C132:E132)</f>
        <v>841.24666666666656</v>
      </c>
      <c r="L132" s="22">
        <f t="shared" ref="L132:L195" si="50">AVERAGE(C132:D132)</f>
        <v>839.875</v>
      </c>
      <c r="M132" s="2">
        <f t="shared" si="42"/>
        <v>3.4575000000000955</v>
      </c>
      <c r="N132" s="2">
        <f t="shared" si="43"/>
        <v>5.2925000000000182</v>
      </c>
      <c r="O132" s="2">
        <f t="shared" si="44"/>
        <v>4.1600000000000819</v>
      </c>
      <c r="P132" s="2">
        <f t="shared" si="45"/>
        <v>5.5650000000000546</v>
      </c>
      <c r="Q132" s="2">
        <f t="shared" ref="Q132:Q195" si="51">I131-$D132</f>
        <v>4.7724999999999227</v>
      </c>
      <c r="R132" s="2">
        <f t="shared" ref="R132:R195" si="52">J131-$D132</f>
        <v>2.9375</v>
      </c>
      <c r="S132" s="2">
        <f t="shared" ref="S132:S195" si="53">K131-$D132</f>
        <v>4.0699999999999363</v>
      </c>
      <c r="T132" s="2">
        <f t="shared" ref="T132:T195" si="54">L131-$D132</f>
        <v>2.6649999999999636</v>
      </c>
      <c r="U132" s="2">
        <f ca="1">IFERROR(SUM(OFFSET(M132,0,0,-计算结果!$B$18,1)),SUM(OFFSET(M132,0,0,-ROW(),1)))</f>
        <v>342.9775000000003</v>
      </c>
      <c r="V132" s="2">
        <f ca="1">IFERROR(SUM(OFFSET(N132,0,0,-计算结果!$B$18,1)),SUM(OFFSET(N132,0,0,-ROW(),1)))</f>
        <v>336.13999999999987</v>
      </c>
      <c r="W132" s="2">
        <f ca="1">IFERROR(SUM(OFFSET(O132,0,0,-计算结果!$B$18,1)),SUM(OFFSET(O132,0,0,-ROW(),1)))</f>
        <v>342.14000000000021</v>
      </c>
      <c r="X132" s="2">
        <f ca="1">IFERROR(SUM(OFFSET(P132,0,0,-计算结果!$B$18,1)),SUM(OFFSET(P132,0,0,-ROW(),1)))</f>
        <v>340.46500000000049</v>
      </c>
      <c r="Y132" s="2">
        <f ca="1">IFERROR(SUM(OFFSET(Q132,0,0,-计算结果!$B$18,1)),SUM(OFFSET(Q132,0,0,-ROW(),1)))</f>
        <v>386.00250000000017</v>
      </c>
      <c r="Z132" s="2">
        <f ca="1">IFERROR(SUM(OFFSET(R132,0,0,-计算结果!$B$18,1)),SUM(OFFSET(R132,0,0,-ROW(),1)))</f>
        <v>392.8400000000006</v>
      </c>
      <c r="AA132" s="2">
        <f ca="1">IFERROR(SUM(OFFSET(S132,0,0,-计算结果!$B$18,1)),SUM(OFFSET(S132,0,0,-ROW(),1)))</f>
        <v>386.84000000000026</v>
      </c>
      <c r="AB132" s="2">
        <f ca="1">IFERROR(SUM(OFFSET(T132,0,0,-计算结果!$B$18,1)),SUM(OFFSET(T132,0,0,-ROW(),1)))</f>
        <v>388.51499999999999</v>
      </c>
      <c r="AC132" s="2">
        <f t="shared" ref="AC132:AC195" ca="1" si="55">U132/Y132</f>
        <v>0.88853699134073005</v>
      </c>
      <c r="AD132" s="2">
        <f t="shared" ref="AD132:AD195" ca="1" si="56">V132/Z132</f>
        <v>0.85566642908054003</v>
      </c>
      <c r="AE132" s="2">
        <f t="shared" ref="AE132:AE195" ca="1" si="57">W132/AA132</f>
        <v>0.88444835073932371</v>
      </c>
      <c r="AF132" s="2">
        <f t="shared" ref="AF132:AF195" ca="1" si="58">X132/AB132</f>
        <v>0.87632395145618702</v>
      </c>
      <c r="AG132" s="4" t="str">
        <f ca="1">IF(AND(AC132&lt;计算结果!$B$19,AD132&lt;计算结果!$B$19,AE132&lt;计算结果!$B$19,AF132&lt;计算结果!$B$19),"买",IF(AND(AC132&gt;计算结果!$B$20,AD132&gt;计算结果!$B$20,AE132&gt;计算结果!$B$20,AF132&gt;计算结果!$B$20),"卖",AG131))</f>
        <v>卖</v>
      </c>
      <c r="AH132" s="4" t="str">
        <f t="shared" ref="AH132:AH195" ca="1" si="59">IF(AG131&lt;&gt;AG132,1,"")</f>
        <v/>
      </c>
      <c r="AI132" s="3">
        <f ca="1">IF(AG131="买",E132/E131-1,0)-IF(AH132=1,计算结果!B$17,0)</f>
        <v>0</v>
      </c>
      <c r="AJ132" s="2">
        <f t="shared" ref="AJ132:AJ195" ca="1" si="60">IFERROR(AJ131*(1+AI132),AJ131)</f>
        <v>1.0099410860916371</v>
      </c>
      <c r="AK132" s="3">
        <f ca="1">1-AJ132/MAX(AJ$2:AJ132)</f>
        <v>0</v>
      </c>
    </row>
    <row r="133" spans="1:37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6">
        <v>10210013184</v>
      </c>
      <c r="G133" s="3">
        <f t="shared" si="46"/>
        <v>1.8602116138816793E-2</v>
      </c>
      <c r="H133" s="3">
        <f>1-E133/MAX(E$2:E133)</f>
        <v>0.18045148620564733</v>
      </c>
      <c r="I133" s="22">
        <f t="shared" si="47"/>
        <v>857.38249999999994</v>
      </c>
      <c r="J133" s="22">
        <f t="shared" si="48"/>
        <v>854.34499999999991</v>
      </c>
      <c r="K133" s="22">
        <f t="shared" si="49"/>
        <v>856.61333333333334</v>
      </c>
      <c r="L133" s="22">
        <f t="shared" si="50"/>
        <v>855.07500000000005</v>
      </c>
      <c r="M133" s="2">
        <f t="shared" si="42"/>
        <v>25.22749999999985</v>
      </c>
      <c r="N133" s="2">
        <f t="shared" si="43"/>
        <v>25.537500000000023</v>
      </c>
      <c r="O133" s="2">
        <f t="shared" si="44"/>
        <v>25.913333333333412</v>
      </c>
      <c r="P133" s="2">
        <f t="shared" si="45"/>
        <v>27.284999999999968</v>
      </c>
      <c r="Q133" s="2">
        <f t="shared" si="51"/>
        <v>-1.0574999999998909</v>
      </c>
      <c r="R133" s="2">
        <f t="shared" si="52"/>
        <v>-1.3675000000000637</v>
      </c>
      <c r="S133" s="2">
        <f t="shared" si="53"/>
        <v>-1.7433333333334531</v>
      </c>
      <c r="T133" s="2">
        <f t="shared" si="54"/>
        <v>-3.1150000000000091</v>
      </c>
      <c r="U133" s="2">
        <f ca="1">IFERROR(SUM(OFFSET(M133,0,0,-计算结果!$B$18,1)),SUM(OFFSET(M133,0,0,-ROW(),1)))</f>
        <v>363.86000000000013</v>
      </c>
      <c r="V133" s="2">
        <f ca="1">IFERROR(SUM(OFFSET(N133,0,0,-计算结果!$B$18,1)),SUM(OFFSET(N133,0,0,-ROW(),1)))</f>
        <v>359.93999999999983</v>
      </c>
      <c r="W133" s="2">
        <f ca="1">IFERROR(SUM(OFFSET(O133,0,0,-计算结果!$B$18,1)),SUM(OFFSET(O133,0,0,-ROW(),1)))</f>
        <v>364.80333333333363</v>
      </c>
      <c r="X133" s="2">
        <f ca="1">IFERROR(SUM(OFFSET(P133,0,0,-计算结果!$B$18,1)),SUM(OFFSET(P133,0,0,-ROW(),1)))</f>
        <v>366.69000000000051</v>
      </c>
      <c r="Y133" s="2">
        <f ca="1">IFERROR(SUM(OFFSET(Q133,0,0,-计算结果!$B$18,1)),SUM(OFFSET(Q133,0,0,-ROW(),1)))</f>
        <v>372.73000000000025</v>
      </c>
      <c r="Z133" s="2">
        <f ca="1">IFERROR(SUM(OFFSET(R133,0,0,-计算结果!$B$18,1)),SUM(OFFSET(R133,0,0,-ROW(),1)))</f>
        <v>376.65000000000055</v>
      </c>
      <c r="AA133" s="2">
        <f ca="1">IFERROR(SUM(OFFSET(S133,0,0,-计算结果!$B$18,1)),SUM(OFFSET(S133,0,0,-ROW(),1)))</f>
        <v>371.78666666666675</v>
      </c>
      <c r="AB133" s="2">
        <f ca="1">IFERROR(SUM(OFFSET(T133,0,0,-计算结果!$B$18,1)),SUM(OFFSET(T133,0,0,-ROW(),1)))</f>
        <v>369.89999999999986</v>
      </c>
      <c r="AC133" s="2">
        <f t="shared" ca="1" si="55"/>
        <v>0.97620261315161083</v>
      </c>
      <c r="AD133" s="2">
        <f t="shared" ca="1" si="56"/>
        <v>0.95563520509756883</v>
      </c>
      <c r="AE133" s="2">
        <f t="shared" ca="1" si="57"/>
        <v>0.98121682685411049</v>
      </c>
      <c r="AF133" s="2">
        <f t="shared" ca="1" si="58"/>
        <v>0.99132197891322149</v>
      </c>
      <c r="AG133" s="4" t="str">
        <f ca="1">IF(AND(AC133&lt;计算结果!$B$19,AD133&lt;计算结果!$B$19,AE133&lt;计算结果!$B$19,AF133&lt;计算结果!$B$19),"买",IF(AND(AC133&gt;计算结果!$B$20,AD133&gt;计算结果!$B$20,AE133&gt;计算结果!$B$20,AF133&gt;计算结果!$B$20),"卖",AG132))</f>
        <v>卖</v>
      </c>
      <c r="AH133" s="4" t="str">
        <f t="shared" ca="1" si="59"/>
        <v/>
      </c>
      <c r="AI133" s="3">
        <f ca="1">IF(AG132="买",E133/E132-1,0)-IF(AH133=1,计算结果!B$17,0)</f>
        <v>0</v>
      </c>
      <c r="AJ133" s="2">
        <f t="shared" ca="1" si="60"/>
        <v>1.0099410860916371</v>
      </c>
      <c r="AK133" s="3">
        <f ca="1">1-AJ133/MAX(AJ$2:AJ133)</f>
        <v>0</v>
      </c>
    </row>
    <row r="134" spans="1:37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6">
        <v>5762384896</v>
      </c>
      <c r="G134" s="3">
        <f t="shared" si="46"/>
        <v>-3.2918842838698392E-3</v>
      </c>
      <c r="H134" s="3">
        <f>1-E134/MAX(E$2:E134)</f>
        <v>0.1831493450780759</v>
      </c>
      <c r="I134" s="22">
        <f t="shared" si="47"/>
        <v>857.23749999999995</v>
      </c>
      <c r="J134" s="22">
        <f t="shared" si="48"/>
        <v>857.60500000000013</v>
      </c>
      <c r="K134" s="22">
        <f t="shared" si="49"/>
        <v>857.36333333333334</v>
      </c>
      <c r="L134" s="22">
        <f t="shared" si="50"/>
        <v>857.61500000000001</v>
      </c>
      <c r="M134" s="2">
        <f t="shared" si="42"/>
        <v>3.5675000000001091</v>
      </c>
      <c r="N134" s="2">
        <f t="shared" si="43"/>
        <v>6.6050000000001319</v>
      </c>
      <c r="O134" s="2">
        <f t="shared" si="44"/>
        <v>4.3366666666667015</v>
      </c>
      <c r="P134" s="2">
        <f t="shared" si="45"/>
        <v>5.875</v>
      </c>
      <c r="Q134" s="2">
        <f t="shared" si="51"/>
        <v>3.1024999999999636</v>
      </c>
      <c r="R134" s="2">
        <f t="shared" si="52"/>
        <v>6.4999999999940883E-2</v>
      </c>
      <c r="S134" s="2">
        <f t="shared" si="53"/>
        <v>2.3333333333333712</v>
      </c>
      <c r="T134" s="2">
        <f t="shared" si="54"/>
        <v>0.79500000000007276</v>
      </c>
      <c r="U134" s="2">
        <f ca="1">IFERROR(SUM(OFFSET(M134,0,0,-计算结果!$B$18,1)),SUM(OFFSET(M134,0,0,-ROW(),1)))</f>
        <v>362.06250000000023</v>
      </c>
      <c r="V134" s="2">
        <f ca="1">IFERROR(SUM(OFFSET(N134,0,0,-计算结果!$B$18,1)),SUM(OFFSET(N134,0,0,-ROW(),1)))</f>
        <v>362.69999999999993</v>
      </c>
      <c r="W134" s="2">
        <f ca="1">IFERROR(SUM(OFFSET(O134,0,0,-计算结果!$B$18,1)),SUM(OFFSET(O134,0,0,-ROW(),1)))</f>
        <v>364.97000000000025</v>
      </c>
      <c r="X134" s="2">
        <f ca="1">IFERROR(SUM(OFFSET(P134,0,0,-计算结果!$B$18,1)),SUM(OFFSET(P134,0,0,-ROW(),1)))</f>
        <v>370.78500000000054</v>
      </c>
      <c r="Y134" s="2">
        <f ca="1">IFERROR(SUM(OFFSET(Q134,0,0,-计算结果!$B$18,1)),SUM(OFFSET(Q134,0,0,-ROW(),1)))</f>
        <v>364.8375000000002</v>
      </c>
      <c r="Z134" s="2">
        <f ca="1">IFERROR(SUM(OFFSET(R134,0,0,-计算结果!$B$18,1)),SUM(OFFSET(R134,0,0,-ROW(),1)))</f>
        <v>364.2000000000005</v>
      </c>
      <c r="AA134" s="2">
        <f ca="1">IFERROR(SUM(OFFSET(S134,0,0,-计算结果!$B$18,1)),SUM(OFFSET(S134,0,0,-ROW(),1)))</f>
        <v>361.93000000000018</v>
      </c>
      <c r="AB134" s="2">
        <f ca="1">IFERROR(SUM(OFFSET(T134,0,0,-计算结果!$B$18,1)),SUM(OFFSET(T134,0,0,-ROW(),1)))</f>
        <v>356.1149999999999</v>
      </c>
      <c r="AC134" s="2">
        <f t="shared" ca="1" si="55"/>
        <v>0.99239387398499335</v>
      </c>
      <c r="AD134" s="2">
        <f t="shared" ca="1" si="56"/>
        <v>0.99588138385502312</v>
      </c>
      <c r="AE134" s="2">
        <f t="shared" ca="1" si="57"/>
        <v>1.0083994142513748</v>
      </c>
      <c r="AF134" s="2">
        <f t="shared" ca="1" si="58"/>
        <v>1.0411945579377466</v>
      </c>
      <c r="AG134" s="4" t="str">
        <f ca="1">IF(AND(AC134&lt;计算结果!$B$19,AD134&lt;计算结果!$B$19,AE134&lt;计算结果!$B$19,AF134&lt;计算结果!$B$19),"买",IF(AND(AC134&gt;计算结果!$B$20,AD134&gt;计算结果!$B$20,AE134&gt;计算结果!$B$20,AF134&gt;计算结果!$B$20),"卖",AG133))</f>
        <v>卖</v>
      </c>
      <c r="AH134" s="4" t="str">
        <f t="shared" ca="1" si="59"/>
        <v/>
      </c>
      <c r="AI134" s="3">
        <f ca="1">IF(AG133="买",E134/E133-1,0)-IF(AH134=1,计算结果!B$17,0)</f>
        <v>0</v>
      </c>
      <c r="AJ134" s="2">
        <f t="shared" ca="1" si="60"/>
        <v>1.0099410860916371</v>
      </c>
      <c r="AK134" s="3">
        <f ca="1">1-AJ134/MAX(AJ$2:AJ134)</f>
        <v>0</v>
      </c>
    </row>
    <row r="135" spans="1:37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6">
        <v>10513581056</v>
      </c>
      <c r="G135" s="3">
        <f t="shared" si="46"/>
        <v>2.2897556193543833E-2</v>
      </c>
      <c r="H135" s="3">
        <f>1-E135/MAX(E$2:E135)</f>
        <v>0.16444546130526794</v>
      </c>
      <c r="I135" s="22">
        <f t="shared" si="47"/>
        <v>872.29499999999996</v>
      </c>
      <c r="J135" s="22">
        <f t="shared" si="48"/>
        <v>867.22249999999997</v>
      </c>
      <c r="K135" s="22">
        <f t="shared" si="49"/>
        <v>870.9</v>
      </c>
      <c r="L135" s="22">
        <f t="shared" si="50"/>
        <v>868.11</v>
      </c>
      <c r="M135" s="2">
        <f t="shared" si="42"/>
        <v>22.792500000000018</v>
      </c>
      <c r="N135" s="2">
        <f t="shared" si="43"/>
        <v>22.424999999999841</v>
      </c>
      <c r="O135" s="2">
        <f t="shared" si="44"/>
        <v>22.666666666666629</v>
      </c>
      <c r="P135" s="2">
        <f t="shared" si="45"/>
        <v>22.414999999999964</v>
      </c>
      <c r="Q135" s="2">
        <f t="shared" si="51"/>
        <v>1.0474999999999</v>
      </c>
      <c r="R135" s="2">
        <f t="shared" si="52"/>
        <v>1.4150000000000773</v>
      </c>
      <c r="S135" s="2">
        <f t="shared" si="53"/>
        <v>1.1733333333332894</v>
      </c>
      <c r="T135" s="2">
        <f t="shared" si="54"/>
        <v>1.4249999999999545</v>
      </c>
      <c r="U135" s="2">
        <f ca="1">IFERROR(SUM(OFFSET(M135,0,0,-计算结果!$B$18,1)),SUM(OFFSET(M135,0,0,-ROW(),1)))</f>
        <v>374.60000000000025</v>
      </c>
      <c r="V135" s="2">
        <f ca="1">IFERROR(SUM(OFFSET(N135,0,0,-计算结果!$B$18,1)),SUM(OFFSET(N135,0,0,-ROW(),1)))</f>
        <v>372.87499999999977</v>
      </c>
      <c r="W135" s="2">
        <f ca="1">IFERROR(SUM(OFFSET(O135,0,0,-计算结果!$B$18,1)),SUM(OFFSET(O135,0,0,-ROW(),1)))</f>
        <v>376.49333333333357</v>
      </c>
      <c r="X135" s="2">
        <f ca="1">IFERROR(SUM(OFFSET(P135,0,0,-计算结果!$B$18,1)),SUM(OFFSET(P135,0,0,-ROW(),1)))</f>
        <v>380.28000000000043</v>
      </c>
      <c r="Y135" s="2">
        <f ca="1">IFERROR(SUM(OFFSET(Q135,0,0,-计算结果!$B$18,1)),SUM(OFFSET(Q135,0,0,-ROW(),1)))</f>
        <v>366.23</v>
      </c>
      <c r="Z135" s="2">
        <f ca="1">IFERROR(SUM(OFFSET(R135,0,0,-计算结果!$B$18,1)),SUM(OFFSET(R135,0,0,-ROW(),1)))</f>
        <v>367.9550000000005</v>
      </c>
      <c r="AA135" s="2">
        <f ca="1">IFERROR(SUM(OFFSET(S135,0,0,-计算结果!$B$18,1)),SUM(OFFSET(S135,0,0,-ROW(),1)))</f>
        <v>364.3366666666667</v>
      </c>
      <c r="AB135" s="2">
        <f ca="1">IFERROR(SUM(OFFSET(T135,0,0,-计算结果!$B$18,1)),SUM(OFFSET(T135,0,0,-ROW(),1)))</f>
        <v>360.54999999999984</v>
      </c>
      <c r="AC135" s="2">
        <f t="shared" ca="1" si="55"/>
        <v>1.0228544903475965</v>
      </c>
      <c r="AD135" s="2">
        <f t="shared" ca="1" si="56"/>
        <v>1.0133712002826414</v>
      </c>
      <c r="AE135" s="2">
        <f t="shared" ca="1" si="57"/>
        <v>1.0333665748712277</v>
      </c>
      <c r="AF135" s="2">
        <f t="shared" ca="1" si="58"/>
        <v>1.0547219525724605</v>
      </c>
      <c r="AG135" s="4" t="str">
        <f ca="1">IF(AND(AC135&lt;计算结果!$B$19,AD135&lt;计算结果!$B$19,AE135&lt;计算结果!$B$19,AF135&lt;计算结果!$B$19),"买",IF(AND(AC135&gt;计算结果!$B$20,AD135&gt;计算结果!$B$20,AE135&gt;计算结果!$B$20,AF135&gt;计算结果!$B$20),"卖",AG134))</f>
        <v>卖</v>
      </c>
      <c r="AH135" s="4" t="str">
        <f t="shared" ca="1" si="59"/>
        <v/>
      </c>
      <c r="AI135" s="3">
        <f ca="1">IF(AG134="买",E135/E134-1,0)-IF(AH135=1,计算结果!B$17,0)</f>
        <v>0</v>
      </c>
      <c r="AJ135" s="2">
        <f t="shared" ca="1" si="60"/>
        <v>1.0099410860916371</v>
      </c>
      <c r="AK135" s="3">
        <f ca="1">1-AJ135/MAX(AJ$2:AJ135)</f>
        <v>0</v>
      </c>
    </row>
    <row r="136" spans="1:37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6">
        <v>9688109056</v>
      </c>
      <c r="G136" s="3">
        <f t="shared" si="46"/>
        <v>2.0000456370938169E-2</v>
      </c>
      <c r="H136" s="3">
        <f>1-E136/MAX(E$2:E136)</f>
        <v>0.14773398920856451</v>
      </c>
      <c r="I136" s="22">
        <f t="shared" si="47"/>
        <v>889.52250000000004</v>
      </c>
      <c r="J136" s="22">
        <f t="shared" si="48"/>
        <v>885.25500000000011</v>
      </c>
      <c r="K136" s="22">
        <f t="shared" si="49"/>
        <v>888.02666666666664</v>
      </c>
      <c r="L136" s="22">
        <f t="shared" si="50"/>
        <v>885.03499999999997</v>
      </c>
      <c r="M136" s="2">
        <f t="shared" si="42"/>
        <v>21.735000000000014</v>
      </c>
      <c r="N136" s="2">
        <f t="shared" si="43"/>
        <v>26.807500000000005</v>
      </c>
      <c r="O136" s="2">
        <f t="shared" si="44"/>
        <v>23.129999999999995</v>
      </c>
      <c r="P136" s="2">
        <f t="shared" si="45"/>
        <v>25.919999999999959</v>
      </c>
      <c r="Q136" s="2">
        <f t="shared" si="51"/>
        <v>-3.7450000000000045</v>
      </c>
      <c r="R136" s="2">
        <f t="shared" si="52"/>
        <v>-8.8174999999999955</v>
      </c>
      <c r="S136" s="2">
        <f t="shared" si="53"/>
        <v>-5.1399999999999864</v>
      </c>
      <c r="T136" s="2">
        <f t="shared" si="54"/>
        <v>-7.92999999999995</v>
      </c>
      <c r="U136" s="2">
        <f ca="1">IFERROR(SUM(OFFSET(M136,0,0,-计算结果!$B$18,1)),SUM(OFFSET(M136,0,0,-ROW(),1)))</f>
        <v>395.77250000000038</v>
      </c>
      <c r="V136" s="2">
        <f ca="1">IFERROR(SUM(OFFSET(N136,0,0,-计算结果!$B$18,1)),SUM(OFFSET(N136,0,0,-ROW(),1)))</f>
        <v>399.27249999999981</v>
      </c>
      <c r="W136" s="2">
        <f ca="1">IFERROR(SUM(OFFSET(O136,0,0,-计算结果!$B$18,1)),SUM(OFFSET(O136,0,0,-ROW(),1)))</f>
        <v>399.44333333333361</v>
      </c>
      <c r="X136" s="2">
        <f ca="1">IFERROR(SUM(OFFSET(P136,0,0,-计算结果!$B$18,1)),SUM(OFFSET(P136,0,0,-ROW(),1)))</f>
        <v>406.78500000000042</v>
      </c>
      <c r="Y136" s="2">
        <f ca="1">IFERROR(SUM(OFFSET(Q136,0,0,-计算结果!$B$18,1)),SUM(OFFSET(Q136,0,0,-ROW(),1)))</f>
        <v>341.4274999999999</v>
      </c>
      <c r="Z136" s="2">
        <f ca="1">IFERROR(SUM(OFFSET(R136,0,0,-计算结果!$B$18,1)),SUM(OFFSET(R136,0,0,-ROW(),1)))</f>
        <v>337.92750000000046</v>
      </c>
      <c r="AA136" s="2">
        <f ca="1">IFERROR(SUM(OFFSET(S136,0,0,-计算结果!$B$18,1)),SUM(OFFSET(S136,0,0,-ROW(),1)))</f>
        <v>337.75666666666666</v>
      </c>
      <c r="AB136" s="2">
        <f ca="1">IFERROR(SUM(OFFSET(T136,0,0,-计算结果!$B$18,1)),SUM(OFFSET(T136,0,0,-ROW(),1)))</f>
        <v>330.41499999999985</v>
      </c>
      <c r="AC136" s="2">
        <f t="shared" ca="1" si="55"/>
        <v>1.1591699555542554</v>
      </c>
      <c r="AD136" s="2">
        <f t="shared" ca="1" si="56"/>
        <v>1.1815330211361883</v>
      </c>
      <c r="AE136" s="2">
        <f t="shared" ca="1" si="57"/>
        <v>1.1826364147759243</v>
      </c>
      <c r="AF136" s="2">
        <f t="shared" ca="1" si="58"/>
        <v>1.2311335744442613</v>
      </c>
      <c r="AG136" s="4" t="str">
        <f ca="1">IF(AND(AC136&lt;计算结果!$B$19,AD136&lt;计算结果!$B$19,AE136&lt;计算结果!$B$19,AF136&lt;计算结果!$B$19),"买",IF(AND(AC136&gt;计算结果!$B$20,AD136&gt;计算结果!$B$20,AE136&gt;计算结果!$B$20,AF136&gt;计算结果!$B$20),"卖",AG135))</f>
        <v>卖</v>
      </c>
      <c r="AH136" s="4" t="str">
        <f t="shared" ca="1" si="59"/>
        <v/>
      </c>
      <c r="AI136" s="3">
        <f ca="1">IF(AG135="买",E136/E135-1,0)-IF(AH136=1,计算结果!B$17,0)</f>
        <v>0</v>
      </c>
      <c r="AJ136" s="2">
        <f t="shared" ca="1" si="60"/>
        <v>1.0099410860916371</v>
      </c>
      <c r="AK136" s="3">
        <f ca="1">1-AJ136/MAX(AJ$2:AJ136)</f>
        <v>0</v>
      </c>
    </row>
    <row r="137" spans="1:37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6">
        <v>10326374400</v>
      </c>
      <c r="G137" s="3">
        <f t="shared" si="46"/>
        <v>-3.4898938490620646E-3</v>
      </c>
      <c r="H137" s="3">
        <f>1-E137/MAX(E$2:E137)</f>
        <v>0.15070830711739025</v>
      </c>
      <c r="I137" s="22">
        <f t="shared" si="47"/>
        <v>892.81999999999994</v>
      </c>
      <c r="J137" s="22">
        <f t="shared" si="48"/>
        <v>893.5675</v>
      </c>
      <c r="K137" s="22">
        <f t="shared" si="49"/>
        <v>893.46333333333325</v>
      </c>
      <c r="L137" s="22">
        <f t="shared" si="50"/>
        <v>894.75</v>
      </c>
      <c r="M137" s="2">
        <f t="shared" si="42"/>
        <v>11.477499999999964</v>
      </c>
      <c r="N137" s="2">
        <f t="shared" si="43"/>
        <v>15.744999999999891</v>
      </c>
      <c r="O137" s="2">
        <f t="shared" si="44"/>
        <v>12.973333333333358</v>
      </c>
      <c r="P137" s="2">
        <f t="shared" si="45"/>
        <v>15.965000000000032</v>
      </c>
      <c r="Q137" s="2">
        <f t="shared" si="51"/>
        <v>1.0225000000000364</v>
      </c>
      <c r="R137" s="2">
        <f t="shared" si="52"/>
        <v>-3.2449999999998909</v>
      </c>
      <c r="S137" s="2">
        <f t="shared" si="53"/>
        <v>-0.47333333333335759</v>
      </c>
      <c r="T137" s="2">
        <f t="shared" si="54"/>
        <v>-3.4650000000000318</v>
      </c>
      <c r="U137" s="2">
        <f ca="1">IFERROR(SUM(OFFSET(M137,0,0,-计算结果!$B$18,1)),SUM(OFFSET(M137,0,0,-ROW(),1)))</f>
        <v>413.95000000000027</v>
      </c>
      <c r="V137" s="2">
        <f ca="1">IFERROR(SUM(OFFSET(N137,0,0,-计算结果!$B$18,1)),SUM(OFFSET(N137,0,0,-ROW(),1)))</f>
        <v>426.13749999999959</v>
      </c>
      <c r="W137" s="2">
        <f ca="1">IFERROR(SUM(OFFSET(O137,0,0,-计算结果!$B$18,1)),SUM(OFFSET(O137,0,0,-ROW(),1)))</f>
        <v>420.67000000000019</v>
      </c>
      <c r="X137" s="2">
        <f ca="1">IFERROR(SUM(OFFSET(P137,0,0,-计算结果!$B$18,1)),SUM(OFFSET(P137,0,0,-ROW(),1)))</f>
        <v>434.11000000000035</v>
      </c>
      <c r="Y137" s="2">
        <f ca="1">IFERROR(SUM(OFFSET(Q137,0,0,-计算结果!$B$18,1)),SUM(OFFSET(Q137,0,0,-ROW(),1)))</f>
        <v>313.25</v>
      </c>
      <c r="Z137" s="2">
        <f ca="1">IFERROR(SUM(OFFSET(R137,0,0,-计算结果!$B$18,1)),SUM(OFFSET(R137,0,0,-ROW(),1)))</f>
        <v>301.06250000000068</v>
      </c>
      <c r="AA137" s="2">
        <f ca="1">IFERROR(SUM(OFFSET(S137,0,0,-计算结果!$B$18,1)),SUM(OFFSET(S137,0,0,-ROW(),1)))</f>
        <v>306.53000000000009</v>
      </c>
      <c r="AB137" s="2">
        <f ca="1">IFERROR(SUM(OFFSET(T137,0,0,-计算结果!$B$18,1)),SUM(OFFSET(T137,0,0,-ROW(),1)))</f>
        <v>293.08999999999992</v>
      </c>
      <c r="AC137" s="2">
        <f t="shared" ca="1" si="55"/>
        <v>1.3214684756584207</v>
      </c>
      <c r="AD137" s="2">
        <f t="shared" ca="1" si="56"/>
        <v>1.4154452979032548</v>
      </c>
      <c r="AE137" s="2">
        <f t="shared" ca="1" si="57"/>
        <v>1.3723615959286206</v>
      </c>
      <c r="AF137" s="2">
        <f t="shared" ca="1" si="58"/>
        <v>1.481149135077964</v>
      </c>
      <c r="AG137" s="4" t="str">
        <f ca="1">IF(AND(AC137&lt;计算结果!$B$19,AD137&lt;计算结果!$B$19,AE137&lt;计算结果!$B$19,AF137&lt;计算结果!$B$19),"买",IF(AND(AC137&gt;计算结果!$B$20,AD137&gt;计算结果!$B$20,AE137&gt;计算结果!$B$20,AF137&gt;计算结果!$B$20),"卖",AG136))</f>
        <v>卖</v>
      </c>
      <c r="AH137" s="4" t="str">
        <f t="shared" ca="1" si="59"/>
        <v/>
      </c>
      <c r="AI137" s="3">
        <f ca="1">IF(AG136="买",E137/E136-1,0)-IF(AH137=1,计算结果!B$17,0)</f>
        <v>0</v>
      </c>
      <c r="AJ137" s="2">
        <f t="shared" ca="1" si="60"/>
        <v>1.0099410860916371</v>
      </c>
      <c r="AK137" s="3">
        <f ca="1">1-AJ137/MAX(AJ$2:AJ137)</f>
        <v>0</v>
      </c>
    </row>
    <row r="138" spans="1:37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6">
        <v>6409061888</v>
      </c>
      <c r="G138" s="3">
        <f t="shared" si="46"/>
        <v>-3.0643513789581078E-3</v>
      </c>
      <c r="H138" s="3">
        <f>1-E138/MAX(E$2:E138)</f>
        <v>0.1533108352876128</v>
      </c>
      <c r="I138" s="22">
        <f t="shared" si="47"/>
        <v>887.99749999999995</v>
      </c>
      <c r="J138" s="22">
        <f t="shared" si="48"/>
        <v>888.31</v>
      </c>
      <c r="K138" s="22">
        <f t="shared" si="49"/>
        <v>887.94333333333327</v>
      </c>
      <c r="L138" s="22">
        <f t="shared" si="50"/>
        <v>887.83500000000004</v>
      </c>
      <c r="M138" s="2">
        <f t="shared" si="42"/>
        <v>-0.52999999999997272</v>
      </c>
      <c r="N138" s="2">
        <f t="shared" si="43"/>
        <v>-1.2775000000000318</v>
      </c>
      <c r="O138" s="2">
        <f t="shared" si="44"/>
        <v>-1.1733333333332894</v>
      </c>
      <c r="P138" s="2">
        <f t="shared" si="45"/>
        <v>-2.4600000000000364</v>
      </c>
      <c r="Q138" s="2">
        <f t="shared" si="51"/>
        <v>9.4399999999999409</v>
      </c>
      <c r="R138" s="2">
        <f t="shared" si="52"/>
        <v>10.1875</v>
      </c>
      <c r="S138" s="2">
        <f t="shared" si="53"/>
        <v>10.083333333333258</v>
      </c>
      <c r="T138" s="2">
        <f t="shared" si="54"/>
        <v>11.370000000000005</v>
      </c>
      <c r="U138" s="2">
        <f ca="1">IFERROR(SUM(OFFSET(M138,0,0,-计算结果!$B$18,1)),SUM(OFFSET(M138,0,0,-ROW(),1)))</f>
        <v>410.87000000000023</v>
      </c>
      <c r="V138" s="2">
        <f ca="1">IFERROR(SUM(OFFSET(N138,0,0,-计算结果!$B$18,1)),SUM(OFFSET(N138,0,0,-ROW(),1)))</f>
        <v>426.58249999999953</v>
      </c>
      <c r="W138" s="2">
        <f ca="1">IFERROR(SUM(OFFSET(O138,0,0,-计算结果!$B$18,1)),SUM(OFFSET(O138,0,0,-ROW(),1)))</f>
        <v>417.92333333333363</v>
      </c>
      <c r="X138" s="2">
        <f ca="1">IFERROR(SUM(OFFSET(P138,0,0,-计算结果!$B$18,1)),SUM(OFFSET(P138,0,0,-ROW(),1)))</f>
        <v>432.03000000000031</v>
      </c>
      <c r="Y138" s="2">
        <f ca="1">IFERROR(SUM(OFFSET(Q138,0,0,-计算结果!$B$18,1)),SUM(OFFSET(Q138,0,0,-ROW(),1)))</f>
        <v>309.35000000000002</v>
      </c>
      <c r="Z138" s="2">
        <f ca="1">IFERROR(SUM(OFFSET(R138,0,0,-计算结果!$B$18,1)),SUM(OFFSET(R138,0,0,-ROW(),1)))</f>
        <v>293.63750000000073</v>
      </c>
      <c r="AA138" s="2">
        <f ca="1">IFERROR(SUM(OFFSET(S138,0,0,-计算结果!$B$18,1)),SUM(OFFSET(S138,0,0,-ROW(),1)))</f>
        <v>302.29666666666662</v>
      </c>
      <c r="AB138" s="2">
        <f ca="1">IFERROR(SUM(OFFSET(T138,0,0,-计算结果!$B$18,1)),SUM(OFFSET(T138,0,0,-ROW(),1)))</f>
        <v>288.18999999999994</v>
      </c>
      <c r="AC138" s="2">
        <f t="shared" ca="1" si="55"/>
        <v>1.3281719734928081</v>
      </c>
      <c r="AD138" s="2">
        <f t="shared" ca="1" si="56"/>
        <v>1.4527521178323561</v>
      </c>
      <c r="AE138" s="2">
        <f t="shared" ca="1" si="57"/>
        <v>1.3824940180176217</v>
      </c>
      <c r="AF138" s="2">
        <f t="shared" ca="1" si="58"/>
        <v>1.4991151670772769</v>
      </c>
      <c r="AG138" s="4" t="str">
        <f ca="1">IF(AND(AC138&lt;计算结果!$B$19,AD138&lt;计算结果!$B$19,AE138&lt;计算结果!$B$19,AF138&lt;计算结果!$B$19),"买",IF(AND(AC138&gt;计算结果!$B$20,AD138&gt;计算结果!$B$20,AE138&gt;计算结果!$B$20,AF138&gt;计算结果!$B$20),"卖",AG137))</f>
        <v>卖</v>
      </c>
      <c r="AH138" s="4" t="str">
        <f t="shared" ca="1" si="59"/>
        <v/>
      </c>
      <c r="AI138" s="3">
        <f ca="1">IF(AG137="买",E138/E137-1,0)-IF(AH138=1,计算结果!B$17,0)</f>
        <v>0</v>
      </c>
      <c r="AJ138" s="2">
        <f t="shared" ca="1" si="60"/>
        <v>1.0099410860916371</v>
      </c>
      <c r="AK138" s="3">
        <f ca="1">1-AJ138/MAX(AJ$2:AJ138)</f>
        <v>0</v>
      </c>
    </row>
    <row r="139" spans="1:37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6">
        <v>5451576832</v>
      </c>
      <c r="G139" s="3">
        <f t="shared" si="46"/>
        <v>3.8844352368943014E-3</v>
      </c>
      <c r="H139" s="3">
        <f>1-E139/MAX(E$2:E139)</f>
        <v>0.15002192606150733</v>
      </c>
      <c r="I139" s="22">
        <f t="shared" si="47"/>
        <v>891.58749999999998</v>
      </c>
      <c r="J139" s="22">
        <f t="shared" si="48"/>
        <v>890.61500000000001</v>
      </c>
      <c r="K139" s="22">
        <f t="shared" si="49"/>
        <v>891.58</v>
      </c>
      <c r="L139" s="22">
        <f t="shared" si="50"/>
        <v>891.56500000000005</v>
      </c>
      <c r="M139" s="2">
        <f t="shared" si="42"/>
        <v>9.2825000000000273</v>
      </c>
      <c r="N139" s="2">
        <f t="shared" si="43"/>
        <v>8.9700000000000273</v>
      </c>
      <c r="O139" s="2">
        <f t="shared" si="44"/>
        <v>9.3366666666667015</v>
      </c>
      <c r="P139" s="2">
        <f t="shared" si="45"/>
        <v>9.4449999999999363</v>
      </c>
      <c r="Q139" s="2">
        <f t="shared" si="51"/>
        <v>2.1474999999999227</v>
      </c>
      <c r="R139" s="2">
        <f t="shared" si="52"/>
        <v>2.4599999999999227</v>
      </c>
      <c r="S139" s="2">
        <f t="shared" si="53"/>
        <v>2.0933333333332484</v>
      </c>
      <c r="T139" s="2">
        <f t="shared" si="54"/>
        <v>1.9850000000000136</v>
      </c>
      <c r="U139" s="2">
        <f ca="1">IFERROR(SUM(OFFSET(M139,0,0,-计算结果!$B$18,1)),SUM(OFFSET(M139,0,0,-ROW(),1)))</f>
        <v>397.97500000000036</v>
      </c>
      <c r="V139" s="2">
        <f ca="1">IFERROR(SUM(OFFSET(N139,0,0,-计算结果!$B$18,1)),SUM(OFFSET(N139,0,0,-ROW(),1)))</f>
        <v>413.00499999999954</v>
      </c>
      <c r="W139" s="2">
        <f ca="1">IFERROR(SUM(OFFSET(O139,0,0,-计算结果!$B$18,1)),SUM(OFFSET(O139,0,0,-ROW(),1)))</f>
        <v>404.73000000000025</v>
      </c>
      <c r="X139" s="2">
        <f ca="1">IFERROR(SUM(OFFSET(P139,0,0,-计算结果!$B$18,1)),SUM(OFFSET(P139,0,0,-ROW(),1)))</f>
        <v>418.24000000000024</v>
      </c>
      <c r="Y139" s="2">
        <f ca="1">IFERROR(SUM(OFFSET(Q139,0,0,-计算结果!$B$18,1)),SUM(OFFSET(Q139,0,0,-ROW(),1)))</f>
        <v>302.30499999999984</v>
      </c>
      <c r="Z139" s="2">
        <f ca="1">IFERROR(SUM(OFFSET(R139,0,0,-计算结果!$B$18,1)),SUM(OFFSET(R139,0,0,-ROW(),1)))</f>
        <v>287.27500000000066</v>
      </c>
      <c r="AA139" s="2">
        <f ca="1">IFERROR(SUM(OFFSET(S139,0,0,-计算结果!$B$18,1)),SUM(OFFSET(S139,0,0,-ROW(),1)))</f>
        <v>295.54999999999995</v>
      </c>
      <c r="AB139" s="2">
        <f ca="1">IFERROR(SUM(OFFSET(T139,0,0,-计算结果!$B$18,1)),SUM(OFFSET(T139,0,0,-ROW(),1)))</f>
        <v>282.03999999999996</v>
      </c>
      <c r="AC139" s="2">
        <f t="shared" ca="1" si="55"/>
        <v>1.316468467276428</v>
      </c>
      <c r="AD139" s="2">
        <f t="shared" ca="1" si="56"/>
        <v>1.4376642589852879</v>
      </c>
      <c r="AE139" s="2">
        <f t="shared" ca="1" si="57"/>
        <v>1.3694129588902058</v>
      </c>
      <c r="AF139" s="2">
        <f t="shared" ca="1" si="58"/>
        <v>1.48291022549993</v>
      </c>
      <c r="AG139" s="4" t="str">
        <f ca="1">IF(AND(AC139&lt;计算结果!$B$19,AD139&lt;计算结果!$B$19,AE139&lt;计算结果!$B$19,AF139&lt;计算结果!$B$19),"买",IF(AND(AC139&gt;计算结果!$B$20,AD139&gt;计算结果!$B$20,AE139&gt;计算结果!$B$20,AF139&gt;计算结果!$B$20),"卖",AG138))</f>
        <v>卖</v>
      </c>
      <c r="AH139" s="4" t="str">
        <f t="shared" ca="1" si="59"/>
        <v/>
      </c>
      <c r="AI139" s="3">
        <f ca="1">IF(AG138="买",E139/E138-1,0)-IF(AH139=1,计算结果!B$17,0)</f>
        <v>0</v>
      </c>
      <c r="AJ139" s="2">
        <f t="shared" ca="1" si="60"/>
        <v>1.0099410860916371</v>
      </c>
      <c r="AK139" s="3">
        <f ca="1">1-AJ139/MAX(AJ$2:AJ139)</f>
        <v>0</v>
      </c>
    </row>
    <row r="140" spans="1:37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6">
        <v>6441958912</v>
      </c>
      <c r="G140" s="3">
        <f t="shared" si="46"/>
        <v>1.3447583584751177E-2</v>
      </c>
      <c r="H140" s="3">
        <f>1-E140/MAX(E$2:E140)</f>
        <v>0.13859177486701368</v>
      </c>
      <c r="I140" s="22">
        <f t="shared" si="47"/>
        <v>899.8125</v>
      </c>
      <c r="J140" s="22">
        <f t="shared" si="48"/>
        <v>896.94499999999994</v>
      </c>
      <c r="K140" s="22">
        <f t="shared" si="49"/>
        <v>898.55000000000007</v>
      </c>
      <c r="L140" s="22">
        <f t="shared" si="50"/>
        <v>896.02499999999998</v>
      </c>
      <c r="M140" s="2">
        <f t="shared" si="42"/>
        <v>12.0625</v>
      </c>
      <c r="N140" s="2">
        <f t="shared" si="43"/>
        <v>13.034999999999968</v>
      </c>
      <c r="O140" s="2">
        <f t="shared" si="44"/>
        <v>12.069999999999936</v>
      </c>
      <c r="P140" s="2">
        <f t="shared" si="45"/>
        <v>12.084999999999923</v>
      </c>
      <c r="Q140" s="2">
        <f t="shared" si="51"/>
        <v>3.1875</v>
      </c>
      <c r="R140" s="2">
        <f t="shared" si="52"/>
        <v>2.2150000000000318</v>
      </c>
      <c r="S140" s="2">
        <f t="shared" si="53"/>
        <v>3.1800000000000637</v>
      </c>
      <c r="T140" s="2">
        <f t="shared" si="54"/>
        <v>3.1650000000000773</v>
      </c>
      <c r="U140" s="2">
        <f ca="1">IFERROR(SUM(OFFSET(M140,0,0,-计算结果!$B$18,1)),SUM(OFFSET(M140,0,0,-ROW(),1)))</f>
        <v>383.1800000000004</v>
      </c>
      <c r="V140" s="2">
        <f ca="1">IFERROR(SUM(OFFSET(N140,0,0,-计算结果!$B$18,1)),SUM(OFFSET(N140,0,0,-ROW(),1)))</f>
        <v>393.61499999999944</v>
      </c>
      <c r="W140" s="2">
        <f ca="1">IFERROR(SUM(OFFSET(O140,0,0,-计算结果!$B$18,1)),SUM(OFFSET(O140,0,0,-ROW(),1)))</f>
        <v>387.35333333333347</v>
      </c>
      <c r="X140" s="2">
        <f ca="1">IFERROR(SUM(OFFSET(P140,0,0,-计算结果!$B$18,1)),SUM(OFFSET(P140,0,0,-ROW(),1)))</f>
        <v>395.70000000000005</v>
      </c>
      <c r="Y140" s="2">
        <f ca="1">IFERROR(SUM(OFFSET(Q140,0,0,-计算结果!$B$18,1)),SUM(OFFSET(Q140,0,0,-ROW(),1)))</f>
        <v>309.43999999999971</v>
      </c>
      <c r="Z140" s="2">
        <f ca="1">IFERROR(SUM(OFFSET(R140,0,0,-计算结果!$B$18,1)),SUM(OFFSET(R140,0,0,-ROW(),1)))</f>
        <v>299.00500000000068</v>
      </c>
      <c r="AA140" s="2">
        <f ca="1">IFERROR(SUM(OFFSET(S140,0,0,-计算结果!$B$18,1)),SUM(OFFSET(S140,0,0,-ROW(),1)))</f>
        <v>305.26666666666665</v>
      </c>
      <c r="AB140" s="2">
        <f ca="1">IFERROR(SUM(OFFSET(T140,0,0,-计算结果!$B$18,1)),SUM(OFFSET(T140,0,0,-ROW(),1)))</f>
        <v>296.92000000000007</v>
      </c>
      <c r="AC140" s="2">
        <f t="shared" ca="1" si="55"/>
        <v>1.2383014477766312</v>
      </c>
      <c r="AD140" s="2">
        <f t="shared" ca="1" si="56"/>
        <v>1.3164161134429142</v>
      </c>
      <c r="AE140" s="2">
        <f t="shared" ca="1" si="57"/>
        <v>1.2689015068792318</v>
      </c>
      <c r="AF140" s="2">
        <f t="shared" ca="1" si="58"/>
        <v>1.3326822039606627</v>
      </c>
      <c r="AG140" s="4" t="str">
        <f ca="1">IF(AND(AC140&lt;计算结果!$B$19,AD140&lt;计算结果!$B$19,AE140&lt;计算结果!$B$19,AF140&lt;计算结果!$B$19),"买",IF(AND(AC140&gt;计算结果!$B$20,AD140&gt;计算结果!$B$20,AE140&gt;计算结果!$B$20,AF140&gt;计算结果!$B$20),"卖",AG139))</f>
        <v>卖</v>
      </c>
      <c r="AH140" s="4" t="str">
        <f t="shared" ca="1" si="59"/>
        <v/>
      </c>
      <c r="AI140" s="3">
        <f ca="1">IF(AG139="买",E140/E139-1,0)-IF(AH140=1,计算结果!B$17,0)</f>
        <v>0</v>
      </c>
      <c r="AJ140" s="2">
        <f t="shared" ca="1" si="60"/>
        <v>1.0099410860916371</v>
      </c>
      <c r="AK140" s="3">
        <f ca="1">1-AJ140/MAX(AJ$2:AJ140)</f>
        <v>0</v>
      </c>
    </row>
    <row r="141" spans="1:37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6">
        <v>11911777280</v>
      </c>
      <c r="G141" s="3">
        <f t="shared" si="46"/>
        <v>6.6069057104913842E-3</v>
      </c>
      <c r="H141" s="3">
        <f>1-E141/MAX(E$2:E141)</f>
        <v>0.13290053194531826</v>
      </c>
      <c r="I141" s="22">
        <f t="shared" si="47"/>
        <v>910.54500000000007</v>
      </c>
      <c r="J141" s="22">
        <f t="shared" si="48"/>
        <v>909.4475000000001</v>
      </c>
      <c r="K141" s="22">
        <f t="shared" si="49"/>
        <v>910.87</v>
      </c>
      <c r="L141" s="22">
        <f t="shared" si="50"/>
        <v>911.52</v>
      </c>
      <c r="M141" s="2">
        <f t="shared" ref="M141:M204" si="61">$C141-I140</f>
        <v>19.467499999999973</v>
      </c>
      <c r="N141" s="2">
        <f t="shared" ref="N141:N204" si="62">$C141-J140</f>
        <v>22.335000000000036</v>
      </c>
      <c r="O141" s="2">
        <f t="shared" ref="O141:O204" si="63">$C141-K140</f>
        <v>20.729999999999905</v>
      </c>
      <c r="P141" s="2">
        <f t="shared" ref="P141:P204" si="64">$C141-L140</f>
        <v>23.254999999999995</v>
      </c>
      <c r="Q141" s="2">
        <f t="shared" si="51"/>
        <v>-3.9474999999999909</v>
      </c>
      <c r="R141" s="2">
        <f t="shared" si="52"/>
        <v>-6.8150000000000546</v>
      </c>
      <c r="S141" s="2">
        <f t="shared" si="53"/>
        <v>-5.2099999999999227</v>
      </c>
      <c r="T141" s="2">
        <f t="shared" si="54"/>
        <v>-7.7350000000000136</v>
      </c>
      <c r="U141" s="2">
        <f ca="1">IFERROR(SUM(OFFSET(M141,0,0,-计算结果!$B$18,1)),SUM(OFFSET(M141,0,0,-ROW(),1)))</f>
        <v>335.77500000000032</v>
      </c>
      <c r="V141" s="2">
        <f ca="1">IFERROR(SUM(OFFSET(N141,0,0,-计算结果!$B$18,1)),SUM(OFFSET(N141,0,0,-ROW(),1)))</f>
        <v>350.15249999999946</v>
      </c>
      <c r="W141" s="2">
        <f ca="1">IFERROR(SUM(OFFSET(O141,0,0,-计算结果!$B$18,1)),SUM(OFFSET(O141,0,0,-ROW(),1)))</f>
        <v>342.7700000000001</v>
      </c>
      <c r="X141" s="2">
        <f ca="1">IFERROR(SUM(OFFSET(P141,0,0,-计算结果!$B$18,1)),SUM(OFFSET(P141,0,0,-ROW(),1)))</f>
        <v>356.76</v>
      </c>
      <c r="Y141" s="2">
        <f ca="1">IFERROR(SUM(OFFSET(Q141,0,0,-计算结果!$B$18,1)),SUM(OFFSET(Q141,0,0,-ROW(),1)))</f>
        <v>308.00499999999977</v>
      </c>
      <c r="Z141" s="2">
        <f ca="1">IFERROR(SUM(OFFSET(R141,0,0,-计算结果!$B$18,1)),SUM(OFFSET(R141,0,0,-ROW(),1)))</f>
        <v>293.62750000000062</v>
      </c>
      <c r="AA141" s="2">
        <f ca="1">IFERROR(SUM(OFFSET(S141,0,0,-计算结果!$B$18,1)),SUM(OFFSET(S141,0,0,-ROW(),1)))</f>
        <v>301.01</v>
      </c>
      <c r="AB141" s="2">
        <f ca="1">IFERROR(SUM(OFFSET(T141,0,0,-计算结果!$B$18,1)),SUM(OFFSET(T141,0,0,-ROW(),1)))</f>
        <v>287.0200000000001</v>
      </c>
      <c r="AC141" s="2">
        <f t="shared" ca="1" si="55"/>
        <v>1.0901608740117874</v>
      </c>
      <c r="AD141" s="2">
        <f t="shared" ca="1" si="56"/>
        <v>1.1925058109339171</v>
      </c>
      <c r="AE141" s="2">
        <f t="shared" ca="1" si="57"/>
        <v>1.1387329324607161</v>
      </c>
      <c r="AF141" s="2">
        <f t="shared" ca="1" si="58"/>
        <v>1.2429795833042989</v>
      </c>
      <c r="AG141" s="4" t="str">
        <f ca="1">IF(AND(AC141&lt;计算结果!$B$19,AD141&lt;计算结果!$B$19,AE141&lt;计算结果!$B$19,AF141&lt;计算结果!$B$19),"买",IF(AND(AC141&gt;计算结果!$B$20,AD141&gt;计算结果!$B$20,AE141&gt;计算结果!$B$20,AF141&gt;计算结果!$B$20),"卖",AG140))</f>
        <v>卖</v>
      </c>
      <c r="AH141" s="4" t="str">
        <f t="shared" ca="1" si="59"/>
        <v/>
      </c>
      <c r="AI141" s="3">
        <f ca="1">IF(AG140="买",E141/E140-1,0)-IF(AH141=1,计算结果!B$17,0)</f>
        <v>0</v>
      </c>
      <c r="AJ141" s="2">
        <f t="shared" ca="1" si="60"/>
        <v>1.0099410860916371</v>
      </c>
      <c r="AK141" s="3">
        <f ca="1">1-AJ141/MAX(AJ$2:AJ141)</f>
        <v>0</v>
      </c>
    </row>
    <row r="142" spans="1:37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6">
        <v>6682690048</v>
      </c>
      <c r="G142" s="3">
        <f t="shared" si="46"/>
        <v>-5.9588596809482253E-3</v>
      </c>
      <c r="H142" s="3">
        <f>1-E142/MAX(E$2:E142)</f>
        <v>0.13806745600488102</v>
      </c>
      <c r="I142" s="22">
        <f t="shared" si="47"/>
        <v>904.94</v>
      </c>
      <c r="J142" s="22">
        <f t="shared" si="48"/>
        <v>905.75750000000005</v>
      </c>
      <c r="K142" s="22">
        <f t="shared" si="49"/>
        <v>905.20333333333338</v>
      </c>
      <c r="L142" s="22">
        <f t="shared" si="50"/>
        <v>905.73</v>
      </c>
      <c r="M142" s="2">
        <f t="shared" si="61"/>
        <v>-0.71500000000003183</v>
      </c>
      <c r="N142" s="2">
        <f t="shared" si="62"/>
        <v>0.38249999999993634</v>
      </c>
      <c r="O142" s="2">
        <f t="shared" si="63"/>
        <v>-1.0399999999999636</v>
      </c>
      <c r="P142" s="2">
        <f t="shared" si="64"/>
        <v>-1.6899999999999409</v>
      </c>
      <c r="Q142" s="2">
        <f t="shared" si="51"/>
        <v>8.9150000000000773</v>
      </c>
      <c r="R142" s="2">
        <f t="shared" si="52"/>
        <v>7.8175000000001091</v>
      </c>
      <c r="S142" s="2">
        <f t="shared" si="53"/>
        <v>9.2400000000000091</v>
      </c>
      <c r="T142" s="2">
        <f t="shared" si="54"/>
        <v>9.8899999999999864</v>
      </c>
      <c r="U142" s="2">
        <f ca="1">IFERROR(SUM(OFFSET(M142,0,0,-计算结果!$B$18,1)),SUM(OFFSET(M142,0,0,-ROW(),1)))</f>
        <v>300.91000000000031</v>
      </c>
      <c r="V142" s="2">
        <f ca="1">IFERROR(SUM(OFFSET(N142,0,0,-计算结果!$B$18,1)),SUM(OFFSET(N142,0,0,-ROW(),1)))</f>
        <v>302.07749999999942</v>
      </c>
      <c r="W142" s="2">
        <f ca="1">IFERROR(SUM(OFFSET(O142,0,0,-计算结果!$B$18,1)),SUM(OFFSET(O142,0,0,-ROW(),1)))</f>
        <v>302.7266666666668</v>
      </c>
      <c r="X142" s="2">
        <f ca="1">IFERROR(SUM(OFFSET(P142,0,0,-计算结果!$B$18,1)),SUM(OFFSET(P142,0,0,-ROW(),1)))</f>
        <v>306.36000000000013</v>
      </c>
      <c r="Y142" s="2">
        <f ca="1">IFERROR(SUM(OFFSET(Q142,0,0,-计算结果!$B$18,1)),SUM(OFFSET(Q142,0,0,-ROW(),1)))</f>
        <v>320.74999999999977</v>
      </c>
      <c r="Z142" s="2">
        <f ca="1">IFERROR(SUM(OFFSET(R142,0,0,-计算结果!$B$18,1)),SUM(OFFSET(R142,0,0,-ROW(),1)))</f>
        <v>319.58250000000066</v>
      </c>
      <c r="AA142" s="2">
        <f ca="1">IFERROR(SUM(OFFSET(S142,0,0,-计算结果!$B$18,1)),SUM(OFFSET(S142,0,0,-ROW(),1)))</f>
        <v>318.93333333333328</v>
      </c>
      <c r="AB142" s="2">
        <f ca="1">IFERROR(SUM(OFFSET(T142,0,0,-计算结果!$B$18,1)),SUM(OFFSET(T142,0,0,-ROW(),1)))</f>
        <v>315.29999999999995</v>
      </c>
      <c r="AC142" s="2">
        <f t="shared" ca="1" si="55"/>
        <v>0.93814497272018871</v>
      </c>
      <c r="AD142" s="2">
        <f t="shared" ca="1" si="56"/>
        <v>0.94522541127877402</v>
      </c>
      <c r="AE142" s="2">
        <f t="shared" ca="1" si="57"/>
        <v>0.94918478260869621</v>
      </c>
      <c r="AF142" s="2">
        <f t="shared" ca="1" si="58"/>
        <v>0.971646051379639</v>
      </c>
      <c r="AG142" s="4" t="str">
        <f ca="1">IF(AND(AC142&lt;计算结果!$B$19,AD142&lt;计算结果!$B$19,AE142&lt;计算结果!$B$19,AF142&lt;计算结果!$B$19),"买",IF(AND(AC142&gt;计算结果!$B$20,AD142&gt;计算结果!$B$20,AE142&gt;计算结果!$B$20,AF142&gt;计算结果!$B$20),"卖",AG141))</f>
        <v>卖</v>
      </c>
      <c r="AH142" s="4" t="str">
        <f t="shared" ca="1" si="59"/>
        <v/>
      </c>
      <c r="AI142" s="3">
        <f ca="1">IF(AG141="买",E142/E141-1,0)-IF(AH142=1,计算结果!B$17,0)</f>
        <v>0</v>
      </c>
      <c r="AJ142" s="2">
        <f t="shared" ca="1" si="60"/>
        <v>1.0099410860916371</v>
      </c>
      <c r="AK142" s="3">
        <f ca="1">1-AJ142/MAX(AJ$2:AJ142)</f>
        <v>0</v>
      </c>
    </row>
    <row r="143" spans="1:37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6">
        <v>9585685504</v>
      </c>
      <c r="G143" s="3">
        <f t="shared" si="46"/>
        <v>2.1733119504506959E-2</v>
      </c>
      <c r="H143" s="3">
        <f>1-E143/MAX(E$2:E143)</f>
        <v>0.11933497302141138</v>
      </c>
      <c r="I143" s="22">
        <f t="shared" si="47"/>
        <v>918.83749999999998</v>
      </c>
      <c r="J143" s="22">
        <f t="shared" si="48"/>
        <v>913.89750000000004</v>
      </c>
      <c r="K143" s="22">
        <f t="shared" si="49"/>
        <v>917.18333333333339</v>
      </c>
      <c r="L143" s="22">
        <f t="shared" si="50"/>
        <v>913.875</v>
      </c>
      <c r="M143" s="2">
        <f t="shared" si="61"/>
        <v>18.869999999999891</v>
      </c>
      <c r="N143" s="2">
        <f t="shared" si="62"/>
        <v>18.052499999999895</v>
      </c>
      <c r="O143" s="2">
        <f t="shared" si="63"/>
        <v>18.60666666666657</v>
      </c>
      <c r="P143" s="2">
        <f t="shared" si="64"/>
        <v>18.079999999999927</v>
      </c>
      <c r="Q143" s="2">
        <f t="shared" si="51"/>
        <v>1</v>
      </c>
      <c r="R143" s="2">
        <f t="shared" si="52"/>
        <v>1.8174999999999955</v>
      </c>
      <c r="S143" s="2">
        <f t="shared" si="53"/>
        <v>1.2633333333333212</v>
      </c>
      <c r="T143" s="2">
        <f t="shared" si="54"/>
        <v>1.7899999999999636</v>
      </c>
      <c r="U143" s="2">
        <f ca="1">IFERROR(SUM(OFFSET(M143,0,0,-计算结果!$B$18,1)),SUM(OFFSET(M143,0,0,-ROW(),1)))</f>
        <v>319.24000000000012</v>
      </c>
      <c r="V143" s="2">
        <f ca="1">IFERROR(SUM(OFFSET(N143,0,0,-计算结果!$B$18,1)),SUM(OFFSET(N143,0,0,-ROW(),1)))</f>
        <v>318.3324999999993</v>
      </c>
      <c r="W143" s="2">
        <f ca="1">IFERROR(SUM(OFFSET(O143,0,0,-计算结果!$B$18,1)),SUM(OFFSET(O143,0,0,-ROW(),1)))</f>
        <v>320.39333333333332</v>
      </c>
      <c r="X143" s="2">
        <f ca="1">IFERROR(SUM(OFFSET(P143,0,0,-计算结果!$B$18,1)),SUM(OFFSET(P143,0,0,-ROW(),1)))</f>
        <v>322.70000000000005</v>
      </c>
      <c r="Y143" s="2">
        <f ca="1">IFERROR(SUM(OFFSET(Q143,0,0,-计算结果!$B$18,1)),SUM(OFFSET(Q143,0,0,-ROW(),1)))</f>
        <v>299.44999999999982</v>
      </c>
      <c r="Z143" s="2">
        <f ca="1">IFERROR(SUM(OFFSET(R143,0,0,-计算结果!$B$18,1)),SUM(OFFSET(R143,0,0,-ROW(),1)))</f>
        <v>300.35750000000064</v>
      </c>
      <c r="AA143" s="2">
        <f ca="1">IFERROR(SUM(OFFSET(S143,0,0,-计算结果!$B$18,1)),SUM(OFFSET(S143,0,0,-ROW(),1)))</f>
        <v>298.29666666666662</v>
      </c>
      <c r="AB143" s="2">
        <f ca="1">IFERROR(SUM(OFFSET(T143,0,0,-计算结果!$B$18,1)),SUM(OFFSET(T143,0,0,-ROW(),1)))</f>
        <v>295.9899999999999</v>
      </c>
      <c r="AC143" s="2">
        <f t="shared" ca="1" si="55"/>
        <v>1.0660878276840886</v>
      </c>
      <c r="AD143" s="2">
        <f t="shared" ca="1" si="56"/>
        <v>1.059845350956772</v>
      </c>
      <c r="AE143" s="2">
        <f t="shared" ca="1" si="57"/>
        <v>1.0740761434366235</v>
      </c>
      <c r="AF143" s="2">
        <f t="shared" ca="1" si="58"/>
        <v>1.0902395351194303</v>
      </c>
      <c r="AG143" s="4" t="str">
        <f ca="1">IF(AND(AC143&lt;计算结果!$B$19,AD143&lt;计算结果!$B$19,AE143&lt;计算结果!$B$19,AF143&lt;计算结果!$B$19),"买",IF(AND(AC143&gt;计算结果!$B$20,AD143&gt;计算结果!$B$20,AE143&gt;计算结果!$B$20,AF143&gt;计算结果!$B$20),"卖",AG142))</f>
        <v>卖</v>
      </c>
      <c r="AH143" s="4" t="str">
        <f t="shared" ca="1" si="59"/>
        <v/>
      </c>
      <c r="AI143" s="3">
        <f ca="1">IF(AG142="买",E143/E142-1,0)-IF(AH143=1,计算结果!B$17,0)</f>
        <v>0</v>
      </c>
      <c r="AJ143" s="2">
        <f t="shared" ca="1" si="60"/>
        <v>1.0099410860916371</v>
      </c>
      <c r="AK143" s="3">
        <f ca="1">1-AJ143/MAX(AJ$2:AJ143)</f>
        <v>0</v>
      </c>
    </row>
    <row r="144" spans="1:37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6">
        <v>11135756288</v>
      </c>
      <c r="G144" s="3">
        <f t="shared" si="46"/>
        <v>3.9727213682616558E-3</v>
      </c>
      <c r="H144" s="3">
        <f>1-E144/MAX(E$2:E144)</f>
        <v>0.11583633625045286</v>
      </c>
      <c r="I144" s="22">
        <f t="shared" si="47"/>
        <v>927.91500000000008</v>
      </c>
      <c r="J144" s="22">
        <f t="shared" si="48"/>
        <v>927.69</v>
      </c>
      <c r="K144" s="22">
        <f t="shared" si="49"/>
        <v>928.06333333333339</v>
      </c>
      <c r="L144" s="22">
        <f t="shared" si="50"/>
        <v>928.36</v>
      </c>
      <c r="M144" s="2">
        <f t="shared" si="61"/>
        <v>14.3125</v>
      </c>
      <c r="N144" s="2">
        <f t="shared" si="62"/>
        <v>19.252499999999941</v>
      </c>
      <c r="O144" s="2">
        <f t="shared" si="63"/>
        <v>15.966666666666583</v>
      </c>
      <c r="P144" s="2">
        <f t="shared" si="64"/>
        <v>19.274999999999977</v>
      </c>
      <c r="Q144" s="2">
        <f t="shared" si="51"/>
        <v>-4.7325000000000728</v>
      </c>
      <c r="R144" s="2">
        <f t="shared" si="52"/>
        <v>-9.6725000000000136</v>
      </c>
      <c r="S144" s="2">
        <f t="shared" si="53"/>
        <v>-6.3866666666666561</v>
      </c>
      <c r="T144" s="2">
        <f t="shared" si="54"/>
        <v>-9.69500000000005</v>
      </c>
      <c r="U144" s="2">
        <f ca="1">IFERROR(SUM(OFFSET(M144,0,0,-计算结果!$B$18,1)),SUM(OFFSET(M144,0,0,-ROW(),1)))</f>
        <v>330.91250000000014</v>
      </c>
      <c r="V144" s="2">
        <f ca="1">IFERROR(SUM(OFFSET(N144,0,0,-计算结果!$B$18,1)),SUM(OFFSET(N144,0,0,-ROW(),1)))</f>
        <v>339.28999999999928</v>
      </c>
      <c r="W144" s="2">
        <f ca="1">IFERROR(SUM(OFFSET(O144,0,0,-计算结果!$B$18,1)),SUM(OFFSET(O144,0,0,-ROW(),1)))</f>
        <v>334.71333333333325</v>
      </c>
      <c r="X144" s="2">
        <f ca="1">IFERROR(SUM(OFFSET(P144,0,0,-计算结果!$B$18,1)),SUM(OFFSET(P144,0,0,-ROW(),1)))</f>
        <v>342.31500000000005</v>
      </c>
      <c r="Y144" s="2">
        <f ca="1">IFERROR(SUM(OFFSET(Q144,0,0,-计算结果!$B$18,1)),SUM(OFFSET(Q144,0,0,-ROW(),1)))</f>
        <v>274.86749999999984</v>
      </c>
      <c r="Z144" s="2">
        <f ca="1">IFERROR(SUM(OFFSET(R144,0,0,-计算结果!$B$18,1)),SUM(OFFSET(R144,0,0,-ROW(),1)))</f>
        <v>266.49000000000069</v>
      </c>
      <c r="AA144" s="2">
        <f ca="1">IFERROR(SUM(OFFSET(S144,0,0,-计算结果!$B$18,1)),SUM(OFFSET(S144,0,0,-ROW(),1)))</f>
        <v>271.06666666666672</v>
      </c>
      <c r="AB144" s="2">
        <f ca="1">IFERROR(SUM(OFFSET(T144,0,0,-计算结果!$B$18,1)),SUM(OFFSET(T144,0,0,-ROW(),1)))</f>
        <v>263.46499999999992</v>
      </c>
      <c r="AC144" s="2">
        <f t="shared" ca="1" si="55"/>
        <v>1.2038982418801798</v>
      </c>
      <c r="AD144" s="2">
        <f t="shared" ca="1" si="56"/>
        <v>1.2731809824008347</v>
      </c>
      <c r="AE144" s="2">
        <f t="shared" ca="1" si="57"/>
        <v>1.2348007870142641</v>
      </c>
      <c r="AF144" s="2">
        <f t="shared" ca="1" si="58"/>
        <v>1.2992807393771475</v>
      </c>
      <c r="AG144" s="4" t="str">
        <f ca="1">IF(AND(AC144&lt;计算结果!$B$19,AD144&lt;计算结果!$B$19,AE144&lt;计算结果!$B$19,AF144&lt;计算结果!$B$19),"买",IF(AND(AC144&gt;计算结果!$B$20,AD144&gt;计算结果!$B$20,AE144&gt;计算结果!$B$20,AF144&gt;计算结果!$B$20),"卖",AG143))</f>
        <v>卖</v>
      </c>
      <c r="AH144" s="4" t="str">
        <f t="shared" ca="1" si="59"/>
        <v/>
      </c>
      <c r="AI144" s="3">
        <f ca="1">IF(AG143="买",E144/E143-1,0)-IF(AH144=1,计算结果!B$17,0)</f>
        <v>0</v>
      </c>
      <c r="AJ144" s="2">
        <f t="shared" ca="1" si="60"/>
        <v>1.0099410860916371</v>
      </c>
      <c r="AK144" s="3">
        <f ca="1">1-AJ144/MAX(AJ$2:AJ144)</f>
        <v>0</v>
      </c>
    </row>
    <row r="145" spans="1:37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6">
        <v>9704541184</v>
      </c>
      <c r="G145" s="3">
        <f t="shared" si="46"/>
        <v>6.0594951858281565E-3</v>
      </c>
      <c r="H145" s="3">
        <f>1-E145/MAX(E$2:E145)</f>
        <v>0.11047875078647829</v>
      </c>
      <c r="I145" s="22">
        <f t="shared" si="47"/>
        <v>929.67000000000007</v>
      </c>
      <c r="J145" s="22">
        <f t="shared" si="48"/>
        <v>928.1400000000001</v>
      </c>
      <c r="K145" s="22">
        <f t="shared" si="49"/>
        <v>928.53000000000009</v>
      </c>
      <c r="L145" s="22">
        <f t="shared" si="50"/>
        <v>926.25</v>
      </c>
      <c r="M145" s="2">
        <f t="shared" si="61"/>
        <v>5.4749999999999091</v>
      </c>
      <c r="N145" s="2">
        <f t="shared" si="62"/>
        <v>5.6999999999999318</v>
      </c>
      <c r="O145" s="2">
        <f t="shared" si="63"/>
        <v>5.3266666666665969</v>
      </c>
      <c r="P145" s="2">
        <f t="shared" si="64"/>
        <v>5.0299999999999727</v>
      </c>
      <c r="Q145" s="2">
        <f t="shared" si="51"/>
        <v>8.8050000000000637</v>
      </c>
      <c r="R145" s="2">
        <f t="shared" si="52"/>
        <v>8.5800000000000409</v>
      </c>
      <c r="S145" s="2">
        <f t="shared" si="53"/>
        <v>8.9533333333333758</v>
      </c>
      <c r="T145" s="2">
        <f t="shared" si="54"/>
        <v>9.25</v>
      </c>
      <c r="U145" s="2">
        <f ca="1">IFERROR(SUM(OFFSET(M145,0,0,-计算结果!$B$18,1)),SUM(OFFSET(M145,0,0,-ROW(),1)))</f>
        <v>321.92500000000007</v>
      </c>
      <c r="V145" s="2">
        <f ca="1">IFERROR(SUM(OFFSET(N145,0,0,-计算结果!$B$18,1)),SUM(OFFSET(N145,0,0,-ROW(),1)))</f>
        <v>331.03749999999923</v>
      </c>
      <c r="W145" s="2">
        <f ca="1">IFERROR(SUM(OFFSET(O145,0,0,-计算结果!$B$18,1)),SUM(OFFSET(O145,0,0,-ROW(),1)))</f>
        <v>324.90666666666652</v>
      </c>
      <c r="X145" s="2">
        <f ca="1">IFERROR(SUM(OFFSET(P145,0,0,-计算结果!$B$18,1)),SUM(OFFSET(P145,0,0,-ROW(),1)))</f>
        <v>330.87</v>
      </c>
      <c r="Y145" s="2">
        <f ca="1">IFERROR(SUM(OFFSET(Q145,0,0,-计算结果!$B$18,1)),SUM(OFFSET(Q145,0,0,-ROW(),1)))</f>
        <v>275.58499999999992</v>
      </c>
      <c r="Z145" s="2">
        <f ca="1">IFERROR(SUM(OFFSET(R145,0,0,-计算结果!$B$18,1)),SUM(OFFSET(R145,0,0,-ROW(),1)))</f>
        <v>266.47250000000076</v>
      </c>
      <c r="AA145" s="2">
        <f ca="1">IFERROR(SUM(OFFSET(S145,0,0,-计算结果!$B$18,1)),SUM(OFFSET(S145,0,0,-ROW(),1)))</f>
        <v>272.60333333333347</v>
      </c>
      <c r="AB145" s="2">
        <f ca="1">IFERROR(SUM(OFFSET(T145,0,0,-计算结果!$B$18,1)),SUM(OFFSET(T145,0,0,-ROW(),1)))</f>
        <v>266.64</v>
      </c>
      <c r="AC145" s="2">
        <f t="shared" ca="1" si="55"/>
        <v>1.1681513870493683</v>
      </c>
      <c r="AD145" s="2">
        <f t="shared" ca="1" si="56"/>
        <v>1.2422951711715029</v>
      </c>
      <c r="AE145" s="2">
        <f t="shared" ca="1" si="57"/>
        <v>1.1918660813636408</v>
      </c>
      <c r="AF145" s="2">
        <f t="shared" ca="1" si="58"/>
        <v>1.240886588658866</v>
      </c>
      <c r="AG145" s="4" t="str">
        <f ca="1">IF(AND(AC145&lt;计算结果!$B$19,AD145&lt;计算结果!$B$19,AE145&lt;计算结果!$B$19,AF145&lt;计算结果!$B$19),"买",IF(AND(AC145&gt;计算结果!$B$20,AD145&gt;计算结果!$B$20,AE145&gt;计算结果!$B$20,AF145&gt;计算结果!$B$20),"卖",AG144))</f>
        <v>卖</v>
      </c>
      <c r="AH145" s="4" t="str">
        <f t="shared" ca="1" si="59"/>
        <v/>
      </c>
      <c r="AI145" s="3">
        <f ca="1">IF(AG144="买",E145/E144-1,0)-IF(AH145=1,计算结果!B$17,0)</f>
        <v>0</v>
      </c>
      <c r="AJ145" s="2">
        <f t="shared" ca="1" si="60"/>
        <v>1.0099410860916371</v>
      </c>
      <c r="AK145" s="3">
        <f ca="1">1-AJ145/MAX(AJ$2:AJ145)</f>
        <v>0</v>
      </c>
    </row>
    <row r="146" spans="1:37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6">
        <v>10214863872</v>
      </c>
      <c r="G146" s="3">
        <f t="shared" si="46"/>
        <v>7.8020341017479566E-3</v>
      </c>
      <c r="H146" s="3">
        <f>1-E146/MAX(E$2:E146)</f>
        <v>0.10353867566588493</v>
      </c>
      <c r="I146" s="22">
        <f t="shared" si="47"/>
        <v>936.84750000000008</v>
      </c>
      <c r="J146" s="22">
        <f t="shared" si="48"/>
        <v>935.06999999999994</v>
      </c>
      <c r="K146" s="22">
        <f t="shared" si="49"/>
        <v>935.67333333333329</v>
      </c>
      <c r="L146" s="22">
        <f t="shared" si="50"/>
        <v>933.32500000000005</v>
      </c>
      <c r="M146" s="2">
        <f t="shared" si="61"/>
        <v>10.699999999999932</v>
      </c>
      <c r="N146" s="2">
        <f t="shared" si="62"/>
        <v>12.229999999999905</v>
      </c>
      <c r="O146" s="2">
        <f t="shared" si="63"/>
        <v>11.839999999999918</v>
      </c>
      <c r="P146" s="2">
        <f t="shared" si="64"/>
        <v>14.120000000000005</v>
      </c>
      <c r="Q146" s="2">
        <f t="shared" si="51"/>
        <v>3.3900000000001</v>
      </c>
      <c r="R146" s="2">
        <f t="shared" si="52"/>
        <v>1.8600000000001273</v>
      </c>
      <c r="S146" s="2">
        <f t="shared" si="53"/>
        <v>2.2500000000001137</v>
      </c>
      <c r="T146" s="2">
        <f t="shared" si="54"/>
        <v>-2.9999999999972715E-2</v>
      </c>
      <c r="U146" s="2">
        <f ca="1">IFERROR(SUM(OFFSET(M146,0,0,-计算结果!$B$18,1)),SUM(OFFSET(M146,0,0,-ROW(),1)))</f>
        <v>340.21249999999998</v>
      </c>
      <c r="V146" s="2">
        <f ca="1">IFERROR(SUM(OFFSET(N146,0,0,-计算结果!$B$18,1)),SUM(OFFSET(N146,0,0,-ROW(),1)))</f>
        <v>353.81749999999909</v>
      </c>
      <c r="W146" s="2">
        <f ca="1">IFERROR(SUM(OFFSET(O146,0,0,-计算结果!$B$18,1)),SUM(OFFSET(O146,0,0,-ROW(),1)))</f>
        <v>346.0999999999998</v>
      </c>
      <c r="X146" s="2">
        <f ca="1">IFERROR(SUM(OFFSET(P146,0,0,-计算结果!$B$18,1)),SUM(OFFSET(P146,0,0,-ROW(),1)))</f>
        <v>357.875</v>
      </c>
      <c r="Y146" s="2">
        <f ca="1">IFERROR(SUM(OFFSET(Q146,0,0,-计算结果!$B$18,1)),SUM(OFFSET(Q146,0,0,-ROW(),1)))</f>
        <v>255.27750000000003</v>
      </c>
      <c r="Z146" s="2">
        <f ca="1">IFERROR(SUM(OFFSET(R146,0,0,-计算结果!$B$18,1)),SUM(OFFSET(R146,0,0,-ROW(),1)))</f>
        <v>241.67250000000092</v>
      </c>
      <c r="AA146" s="2">
        <f ca="1">IFERROR(SUM(OFFSET(S146,0,0,-计算结果!$B$18,1)),SUM(OFFSET(S146,0,0,-ROW(),1)))</f>
        <v>249.39000000000021</v>
      </c>
      <c r="AB146" s="2">
        <f ca="1">IFERROR(SUM(OFFSET(T146,0,0,-计算结果!$B$18,1)),SUM(OFFSET(T146,0,0,-ROW(),1)))</f>
        <v>237.61500000000001</v>
      </c>
      <c r="AC146" s="2">
        <f t="shared" ca="1" si="55"/>
        <v>1.3327163576891812</v>
      </c>
      <c r="AD146" s="2">
        <f t="shared" ca="1" si="56"/>
        <v>1.4640370749671465</v>
      </c>
      <c r="AE146" s="2">
        <f t="shared" ca="1" si="57"/>
        <v>1.3877861983239084</v>
      </c>
      <c r="AF146" s="2">
        <f t="shared" ca="1" si="58"/>
        <v>1.5061128295772572</v>
      </c>
      <c r="AG146" s="4" t="str">
        <f ca="1">IF(AND(AC146&lt;计算结果!$B$19,AD146&lt;计算结果!$B$19,AE146&lt;计算结果!$B$19,AF146&lt;计算结果!$B$19),"买",IF(AND(AC146&gt;计算结果!$B$20,AD146&gt;计算结果!$B$20,AE146&gt;计算结果!$B$20,AF146&gt;计算结果!$B$20),"卖",AG145))</f>
        <v>卖</v>
      </c>
      <c r="AH146" s="4" t="str">
        <f t="shared" ca="1" si="59"/>
        <v/>
      </c>
      <c r="AI146" s="3">
        <f ca="1">IF(AG145="买",E146/E145-1,0)-IF(AH146=1,计算结果!B$17,0)</f>
        <v>0</v>
      </c>
      <c r="AJ146" s="2">
        <f t="shared" ca="1" si="60"/>
        <v>1.0099410860916371</v>
      </c>
      <c r="AK146" s="3">
        <f ca="1">1-AJ146/MAX(AJ$2:AJ146)</f>
        <v>0</v>
      </c>
    </row>
    <row r="147" spans="1:37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6">
        <v>14042061824</v>
      </c>
      <c r="G147" s="3">
        <f t="shared" si="46"/>
        <v>1.4483660686750888E-2</v>
      </c>
      <c r="H147" s="3">
        <f>1-E147/MAX(E$2:E147)</f>
        <v>9.0554634025434289E-2</v>
      </c>
      <c r="I147" s="22">
        <f t="shared" si="47"/>
        <v>950.34</v>
      </c>
      <c r="J147" s="22">
        <f t="shared" si="48"/>
        <v>947.03749999999991</v>
      </c>
      <c r="K147" s="22">
        <f t="shared" si="49"/>
        <v>949.12333333333333</v>
      </c>
      <c r="L147" s="22">
        <f t="shared" si="50"/>
        <v>946.69</v>
      </c>
      <c r="M147" s="2">
        <f t="shared" si="61"/>
        <v>17.142499999999927</v>
      </c>
      <c r="N147" s="2">
        <f t="shared" si="62"/>
        <v>18.920000000000073</v>
      </c>
      <c r="O147" s="2">
        <f t="shared" si="63"/>
        <v>18.31666666666672</v>
      </c>
      <c r="P147" s="2">
        <f t="shared" si="64"/>
        <v>20.664999999999964</v>
      </c>
      <c r="Q147" s="2">
        <f t="shared" si="51"/>
        <v>-2.5424999999999045</v>
      </c>
      <c r="R147" s="2">
        <f t="shared" si="52"/>
        <v>-4.32000000000005</v>
      </c>
      <c r="S147" s="2">
        <f t="shared" si="53"/>
        <v>-3.716666666666697</v>
      </c>
      <c r="T147" s="2">
        <f t="shared" si="54"/>
        <v>-6.0649999999999409</v>
      </c>
      <c r="U147" s="2">
        <f ca="1">IFERROR(SUM(OFFSET(M147,0,0,-计算结果!$B$18,1)),SUM(OFFSET(M147,0,0,-ROW(),1)))</f>
        <v>347.87749999999983</v>
      </c>
      <c r="V147" s="2">
        <f ca="1">IFERROR(SUM(OFFSET(N147,0,0,-计算结果!$B$18,1)),SUM(OFFSET(N147,0,0,-ROW(),1)))</f>
        <v>366.85499999999911</v>
      </c>
      <c r="W147" s="2">
        <f ca="1">IFERROR(SUM(OFFSET(O147,0,0,-计算结果!$B$18,1)),SUM(OFFSET(O147,0,0,-ROW(),1)))</f>
        <v>355.99999999999977</v>
      </c>
      <c r="X147" s="2">
        <f ca="1">IFERROR(SUM(OFFSET(P147,0,0,-计算结果!$B$18,1)),SUM(OFFSET(P147,0,0,-ROW(),1)))</f>
        <v>372.24499999999989</v>
      </c>
      <c r="Y147" s="2">
        <f ca="1">IFERROR(SUM(OFFSET(Q147,0,0,-计算结果!$B$18,1)),SUM(OFFSET(Q147,0,0,-ROW(),1)))</f>
        <v>244.55250000000024</v>
      </c>
      <c r="Z147" s="2">
        <f ca="1">IFERROR(SUM(OFFSET(R147,0,0,-计算结果!$B$18,1)),SUM(OFFSET(R147,0,0,-ROW(),1)))</f>
        <v>225.57500000000095</v>
      </c>
      <c r="AA147" s="2">
        <f ca="1">IFERROR(SUM(OFFSET(S147,0,0,-计算结果!$B$18,1)),SUM(OFFSET(S147,0,0,-ROW(),1)))</f>
        <v>236.43000000000029</v>
      </c>
      <c r="AB147" s="2">
        <f ca="1">IFERROR(SUM(OFFSET(T147,0,0,-计算结果!$B$18,1)),SUM(OFFSET(T147,0,0,-ROW(),1)))</f>
        <v>220.18500000000017</v>
      </c>
      <c r="AC147" s="2">
        <f t="shared" ca="1" si="55"/>
        <v>1.4225064147780109</v>
      </c>
      <c r="AD147" s="2">
        <f t="shared" ca="1" si="56"/>
        <v>1.6263105397317856</v>
      </c>
      <c r="AE147" s="2">
        <f t="shared" ca="1" si="57"/>
        <v>1.505731083195869</v>
      </c>
      <c r="AF147" s="2">
        <f t="shared" ca="1" si="58"/>
        <v>1.6906010854508691</v>
      </c>
      <c r="AG147" s="4" t="str">
        <f ca="1">IF(AND(AC147&lt;计算结果!$B$19,AD147&lt;计算结果!$B$19,AE147&lt;计算结果!$B$19,AF147&lt;计算结果!$B$19),"买",IF(AND(AC147&gt;计算结果!$B$20,AD147&gt;计算结果!$B$20,AE147&gt;计算结果!$B$20,AF147&gt;计算结果!$B$20),"卖",AG146))</f>
        <v>卖</v>
      </c>
      <c r="AH147" s="4" t="str">
        <f t="shared" ca="1" si="59"/>
        <v/>
      </c>
      <c r="AI147" s="3">
        <f ca="1">IF(AG146="买",E147/E146-1,0)-IF(AH147=1,计算结果!B$17,0)</f>
        <v>0</v>
      </c>
      <c r="AJ147" s="2">
        <f t="shared" ca="1" si="60"/>
        <v>1.0099410860916371</v>
      </c>
      <c r="AK147" s="3">
        <f ca="1">1-AJ147/MAX(AJ$2:AJ147)</f>
        <v>0</v>
      </c>
    </row>
    <row r="148" spans="1:37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6">
        <v>14457552896</v>
      </c>
      <c r="G148" s="3">
        <f t="shared" si="46"/>
        <v>-1.6425748697575404E-2</v>
      </c>
      <c r="H148" s="3">
        <f>1-E148/MAX(E$2:E148)</f>
        <v>0.1054929550611069</v>
      </c>
      <c r="I148" s="22">
        <f t="shared" si="47"/>
        <v>942.47249999999997</v>
      </c>
      <c r="J148" s="22">
        <f t="shared" si="48"/>
        <v>946.5725000000001</v>
      </c>
      <c r="K148" s="22">
        <f t="shared" si="49"/>
        <v>943.85666666666668</v>
      </c>
      <c r="L148" s="22">
        <f t="shared" si="50"/>
        <v>946.625</v>
      </c>
      <c r="M148" s="2">
        <f t="shared" si="61"/>
        <v>8.92999999999995</v>
      </c>
      <c r="N148" s="2">
        <f t="shared" si="62"/>
        <v>12.232500000000073</v>
      </c>
      <c r="O148" s="2">
        <f t="shared" si="63"/>
        <v>10.146666666666647</v>
      </c>
      <c r="P148" s="2">
        <f t="shared" si="64"/>
        <v>12.579999999999927</v>
      </c>
      <c r="Q148" s="2">
        <f t="shared" si="51"/>
        <v>16.360000000000014</v>
      </c>
      <c r="R148" s="2">
        <f t="shared" si="52"/>
        <v>13.057499999999891</v>
      </c>
      <c r="S148" s="2">
        <f t="shared" si="53"/>
        <v>15.143333333333317</v>
      </c>
      <c r="T148" s="2">
        <f t="shared" si="54"/>
        <v>12.710000000000036</v>
      </c>
      <c r="U148" s="2">
        <f ca="1">IFERROR(SUM(OFFSET(M148,0,0,-计算结果!$B$18,1)),SUM(OFFSET(M148,0,0,-ROW(),1)))</f>
        <v>343.67749999999978</v>
      </c>
      <c r="V148" s="2">
        <f ca="1">IFERROR(SUM(OFFSET(N148,0,0,-计算结果!$B$18,1)),SUM(OFFSET(N148,0,0,-ROW(),1)))</f>
        <v>362.8124999999992</v>
      </c>
      <c r="W148" s="2">
        <f ca="1">IFERROR(SUM(OFFSET(O148,0,0,-计算结果!$B$18,1)),SUM(OFFSET(O148,0,0,-ROW(),1)))</f>
        <v>351.58666666666647</v>
      </c>
      <c r="X148" s="2">
        <f ca="1">IFERROR(SUM(OFFSET(P148,0,0,-计算结果!$B$18,1)),SUM(OFFSET(P148,0,0,-ROW(),1)))</f>
        <v>367.40499999999986</v>
      </c>
      <c r="Y148" s="2">
        <f ca="1">IFERROR(SUM(OFFSET(Q148,0,0,-计算结果!$B$18,1)),SUM(OFFSET(Q148,0,0,-ROW(),1)))</f>
        <v>262.00250000000017</v>
      </c>
      <c r="Z148" s="2">
        <f ca="1">IFERROR(SUM(OFFSET(R148,0,0,-计算结果!$B$18,1)),SUM(OFFSET(R148,0,0,-ROW(),1)))</f>
        <v>242.86750000000075</v>
      </c>
      <c r="AA148" s="2">
        <f ca="1">IFERROR(SUM(OFFSET(S148,0,0,-计算结果!$B$18,1)),SUM(OFFSET(S148,0,0,-ROW(),1)))</f>
        <v>254.09333333333348</v>
      </c>
      <c r="AB148" s="2">
        <f ca="1">IFERROR(SUM(OFFSET(T148,0,0,-计算结果!$B$18,1)),SUM(OFFSET(T148,0,0,-ROW(),1)))</f>
        <v>238.27500000000009</v>
      </c>
      <c r="AC148" s="2">
        <f t="shared" ca="1" si="55"/>
        <v>1.3117336666634845</v>
      </c>
      <c r="AD148" s="2">
        <f t="shared" ca="1" si="56"/>
        <v>1.493870114362762</v>
      </c>
      <c r="AE148" s="2">
        <f t="shared" ca="1" si="57"/>
        <v>1.3836910321666565</v>
      </c>
      <c r="AF148" s="2">
        <f t="shared" ca="1" si="58"/>
        <v>1.5419368376875446</v>
      </c>
      <c r="AG148" s="4" t="str">
        <f ca="1">IF(AND(AC148&lt;计算结果!$B$19,AD148&lt;计算结果!$B$19,AE148&lt;计算结果!$B$19,AF148&lt;计算结果!$B$19),"买",IF(AND(AC148&gt;计算结果!$B$20,AD148&gt;计算结果!$B$20,AE148&gt;计算结果!$B$20,AF148&gt;计算结果!$B$20),"卖",AG147))</f>
        <v>卖</v>
      </c>
      <c r="AH148" s="4" t="str">
        <f t="shared" ca="1" si="59"/>
        <v/>
      </c>
      <c r="AI148" s="3">
        <f ca="1">IF(AG147="买",E148/E147-1,0)-IF(AH148=1,计算结果!B$17,0)</f>
        <v>0</v>
      </c>
      <c r="AJ148" s="2">
        <f t="shared" ca="1" si="60"/>
        <v>1.0099410860916371</v>
      </c>
      <c r="AK148" s="3">
        <f ca="1">1-AJ148/MAX(AJ$2:AJ148)</f>
        <v>0</v>
      </c>
    </row>
    <row r="149" spans="1:37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6">
        <v>10503460864</v>
      </c>
      <c r="G149" s="3">
        <f t="shared" si="46"/>
        <v>1.7243584278284541E-2</v>
      </c>
      <c r="H149" s="3">
        <f>1-E149/MAX(E$2:E149)</f>
        <v>9.0068447444183852E-2</v>
      </c>
      <c r="I149" s="22">
        <f t="shared" si="47"/>
        <v>949.90250000000003</v>
      </c>
      <c r="J149" s="22">
        <f t="shared" si="48"/>
        <v>945.70500000000004</v>
      </c>
      <c r="K149" s="22">
        <f t="shared" si="49"/>
        <v>948.37</v>
      </c>
      <c r="L149" s="22">
        <f t="shared" si="50"/>
        <v>945.30500000000006</v>
      </c>
      <c r="M149" s="2">
        <f t="shared" si="61"/>
        <v>12.027500000000032</v>
      </c>
      <c r="N149" s="2">
        <f t="shared" si="62"/>
        <v>7.9274999999998954</v>
      </c>
      <c r="O149" s="2">
        <f t="shared" si="63"/>
        <v>10.643333333333317</v>
      </c>
      <c r="P149" s="2">
        <f t="shared" si="64"/>
        <v>7.875</v>
      </c>
      <c r="Q149" s="2">
        <f t="shared" si="51"/>
        <v>6.3624999999999545</v>
      </c>
      <c r="R149" s="2">
        <f t="shared" si="52"/>
        <v>10.462500000000091</v>
      </c>
      <c r="S149" s="2">
        <f t="shared" si="53"/>
        <v>7.7466666666666697</v>
      </c>
      <c r="T149" s="2">
        <f t="shared" si="54"/>
        <v>10.514999999999986</v>
      </c>
      <c r="U149" s="2">
        <f ca="1">IFERROR(SUM(OFFSET(M149,0,0,-计算结果!$B$18,1)),SUM(OFFSET(M149,0,0,-ROW(),1)))</f>
        <v>330.42499999999984</v>
      </c>
      <c r="V149" s="2">
        <f ca="1">IFERROR(SUM(OFFSET(N149,0,0,-计算结果!$B$18,1)),SUM(OFFSET(N149,0,0,-ROW(),1)))</f>
        <v>346.27499999999918</v>
      </c>
      <c r="W149" s="2">
        <f ca="1">IFERROR(SUM(OFFSET(O149,0,0,-计算结果!$B$18,1)),SUM(OFFSET(O149,0,0,-ROW(),1)))</f>
        <v>337.23666666666645</v>
      </c>
      <c r="X149" s="2">
        <f ca="1">IFERROR(SUM(OFFSET(P149,0,0,-计算结果!$B$18,1)),SUM(OFFSET(P149,0,0,-ROW(),1)))</f>
        <v>350.85999999999979</v>
      </c>
      <c r="Y149" s="2">
        <f ca="1">IFERROR(SUM(OFFSET(Q149,0,0,-计算结果!$B$18,1)),SUM(OFFSET(Q149,0,0,-ROW(),1)))</f>
        <v>259.72500000000002</v>
      </c>
      <c r="Z149" s="2">
        <f ca="1">IFERROR(SUM(OFFSET(R149,0,0,-计算结果!$B$18,1)),SUM(OFFSET(R149,0,0,-ROW(),1)))</f>
        <v>243.87500000000068</v>
      </c>
      <c r="AA149" s="2">
        <f ca="1">IFERROR(SUM(OFFSET(S149,0,0,-计算结果!$B$18,1)),SUM(OFFSET(S149,0,0,-ROW(),1)))</f>
        <v>252.91333333333341</v>
      </c>
      <c r="AB149" s="2">
        <f ca="1">IFERROR(SUM(OFFSET(T149,0,0,-计算结果!$B$18,1)),SUM(OFFSET(T149,0,0,-ROW(),1)))</f>
        <v>239.29000000000008</v>
      </c>
      <c r="AC149" s="2">
        <f t="shared" ca="1" si="55"/>
        <v>1.2722109923958025</v>
      </c>
      <c r="AD149" s="2">
        <f t="shared" ca="1" si="56"/>
        <v>1.4198872373141904</v>
      </c>
      <c r="AE149" s="2">
        <f t="shared" ca="1" si="57"/>
        <v>1.3334080185570802</v>
      </c>
      <c r="AF149" s="2">
        <f t="shared" ca="1" si="58"/>
        <v>1.4662543357432392</v>
      </c>
      <c r="AG149" s="4" t="str">
        <f ca="1">IF(AND(AC149&lt;计算结果!$B$19,AD149&lt;计算结果!$B$19,AE149&lt;计算结果!$B$19,AF149&lt;计算结果!$B$19),"买",IF(AND(AC149&gt;计算结果!$B$20,AD149&gt;计算结果!$B$20,AE149&gt;计算结果!$B$20,AF149&gt;计算结果!$B$20),"卖",AG148))</f>
        <v>卖</v>
      </c>
      <c r="AH149" s="4" t="str">
        <f t="shared" ca="1" si="59"/>
        <v/>
      </c>
      <c r="AI149" s="3">
        <f ca="1">IF(AG148="买",E149/E148-1,0)-IF(AH149=1,计算结果!B$17,0)</f>
        <v>0</v>
      </c>
      <c r="AJ149" s="2">
        <f t="shared" ca="1" si="60"/>
        <v>1.0099410860916371</v>
      </c>
      <c r="AK149" s="3">
        <f ca="1">1-AJ149/MAX(AJ$2:AJ149)</f>
        <v>0</v>
      </c>
    </row>
    <row r="150" spans="1:37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6">
        <v>12606080000</v>
      </c>
      <c r="G150" s="3">
        <f t="shared" si="46"/>
        <v>-9.8899947616554185E-3</v>
      </c>
      <c r="H150" s="3">
        <f>1-E150/MAX(E$2:E150)</f>
        <v>9.9067665732425869E-2</v>
      </c>
      <c r="I150" s="22">
        <f t="shared" si="47"/>
        <v>947.34500000000003</v>
      </c>
      <c r="J150" s="22">
        <f t="shared" si="48"/>
        <v>949.89750000000004</v>
      </c>
      <c r="K150" s="22">
        <f t="shared" si="49"/>
        <v>948.10666666666657</v>
      </c>
      <c r="L150" s="22">
        <f t="shared" si="50"/>
        <v>949.63</v>
      </c>
      <c r="M150" s="2">
        <f t="shared" si="61"/>
        <v>9.4375</v>
      </c>
      <c r="N150" s="2">
        <f t="shared" si="62"/>
        <v>13.634999999999991</v>
      </c>
      <c r="O150" s="2">
        <f t="shared" si="63"/>
        <v>10.970000000000027</v>
      </c>
      <c r="P150" s="2">
        <f t="shared" si="64"/>
        <v>14.034999999999968</v>
      </c>
      <c r="Q150" s="2">
        <f t="shared" si="51"/>
        <v>9.9825000000000728</v>
      </c>
      <c r="R150" s="2">
        <f t="shared" si="52"/>
        <v>5.7850000000000819</v>
      </c>
      <c r="S150" s="2">
        <f t="shared" si="53"/>
        <v>8.4500000000000455</v>
      </c>
      <c r="T150" s="2">
        <f t="shared" si="54"/>
        <v>5.3850000000001046</v>
      </c>
      <c r="U150" s="2">
        <f ca="1">IFERROR(SUM(OFFSET(M150,0,0,-计算结果!$B$18,1)),SUM(OFFSET(M150,0,0,-ROW(),1)))</f>
        <v>331.44249999999988</v>
      </c>
      <c r="V150" s="2">
        <f ca="1">IFERROR(SUM(OFFSET(N150,0,0,-计算结果!$B$18,1)),SUM(OFFSET(N150,0,0,-ROW(),1)))</f>
        <v>345.32999999999925</v>
      </c>
      <c r="W150" s="2">
        <f ca="1">IFERROR(SUM(OFFSET(O150,0,0,-计算结果!$B$18,1)),SUM(OFFSET(O150,0,0,-ROW(),1)))</f>
        <v>336.99666666666656</v>
      </c>
      <c r="X150" s="2">
        <f ca="1">IFERROR(SUM(OFFSET(P150,0,0,-计算结果!$B$18,1)),SUM(OFFSET(P150,0,0,-ROW(),1)))</f>
        <v>348.10499999999979</v>
      </c>
      <c r="Y150" s="2">
        <f ca="1">IFERROR(SUM(OFFSET(Q150,0,0,-计算结果!$B$18,1)),SUM(OFFSET(Q150,0,0,-ROW(),1)))</f>
        <v>266.2075000000001</v>
      </c>
      <c r="Z150" s="2">
        <f ca="1">IFERROR(SUM(OFFSET(R150,0,0,-计算结果!$B$18,1)),SUM(OFFSET(R150,0,0,-ROW(),1)))</f>
        <v>252.32000000000073</v>
      </c>
      <c r="AA150" s="2">
        <f ca="1">IFERROR(SUM(OFFSET(S150,0,0,-计算结果!$B$18,1)),SUM(OFFSET(S150,0,0,-ROW(),1)))</f>
        <v>260.65333333333342</v>
      </c>
      <c r="AB150" s="2">
        <f ca="1">IFERROR(SUM(OFFSET(T150,0,0,-计算结果!$B$18,1)),SUM(OFFSET(T150,0,0,-ROW(),1)))</f>
        <v>249.54500000000019</v>
      </c>
      <c r="AC150" s="2">
        <f t="shared" ca="1" si="55"/>
        <v>1.2450532009804374</v>
      </c>
      <c r="AD150" s="2">
        <f t="shared" ca="1" si="56"/>
        <v>1.3686192136968858</v>
      </c>
      <c r="AE150" s="2">
        <f t="shared" ca="1" si="57"/>
        <v>1.2928922195508714</v>
      </c>
      <c r="AF150" s="2">
        <f t="shared" ca="1" si="58"/>
        <v>1.3949588250616103</v>
      </c>
      <c r="AG150" s="4" t="str">
        <f ca="1">IF(AND(AC150&lt;计算结果!$B$19,AD150&lt;计算结果!$B$19,AE150&lt;计算结果!$B$19,AF150&lt;计算结果!$B$19),"买",IF(AND(AC150&gt;计算结果!$B$20,AD150&gt;计算结果!$B$20,AE150&gt;计算结果!$B$20,AF150&gt;计算结果!$B$20),"卖",AG149))</f>
        <v>卖</v>
      </c>
      <c r="AH150" s="4" t="str">
        <f t="shared" ca="1" si="59"/>
        <v/>
      </c>
      <c r="AI150" s="3">
        <f ca="1">IF(AG149="买",E150/E149-1,0)-IF(AH150=1,计算结果!B$17,0)</f>
        <v>0</v>
      </c>
      <c r="AJ150" s="2">
        <f t="shared" ca="1" si="60"/>
        <v>1.0099410860916371</v>
      </c>
      <c r="AK150" s="3">
        <f ca="1">1-AJ150/MAX(AJ$2:AJ150)</f>
        <v>0</v>
      </c>
    </row>
    <row r="151" spans="1:37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6">
        <v>10910460928</v>
      </c>
      <c r="G151" s="3">
        <f t="shared" si="46"/>
        <v>8.4121643070280694E-3</v>
      </c>
      <c r="H151" s="3">
        <f>1-E151/MAX(E$2:E151)</f>
        <v>9.1488874907052598E-2</v>
      </c>
      <c r="I151" s="22">
        <f t="shared" si="47"/>
        <v>947.42250000000001</v>
      </c>
      <c r="J151" s="22">
        <f t="shared" si="48"/>
        <v>945.02250000000004</v>
      </c>
      <c r="K151" s="22">
        <f t="shared" si="49"/>
        <v>945.56000000000006</v>
      </c>
      <c r="L151" s="22">
        <f t="shared" si="50"/>
        <v>941.83500000000004</v>
      </c>
      <c r="M151" s="2">
        <f t="shared" si="61"/>
        <v>5.9950000000000045</v>
      </c>
      <c r="N151" s="2">
        <f t="shared" si="62"/>
        <v>3.4424999999999955</v>
      </c>
      <c r="O151" s="2">
        <f t="shared" si="63"/>
        <v>5.2333333333334622</v>
      </c>
      <c r="P151" s="2">
        <f t="shared" si="64"/>
        <v>3.7100000000000364</v>
      </c>
      <c r="Q151" s="2">
        <f t="shared" si="51"/>
        <v>17.014999999999986</v>
      </c>
      <c r="R151" s="2">
        <f t="shared" si="52"/>
        <v>19.567499999999995</v>
      </c>
      <c r="S151" s="2">
        <f t="shared" si="53"/>
        <v>17.776666666666529</v>
      </c>
      <c r="T151" s="2">
        <f t="shared" si="54"/>
        <v>19.299999999999955</v>
      </c>
      <c r="U151" s="2">
        <f ca="1">IFERROR(SUM(OFFSET(M151,0,0,-计算结果!$B$18,1)),SUM(OFFSET(M151,0,0,-ROW(),1)))</f>
        <v>334.45749999999975</v>
      </c>
      <c r="V151" s="2">
        <f ca="1">IFERROR(SUM(OFFSET(N151,0,0,-计算结果!$B$18,1)),SUM(OFFSET(N151,0,0,-ROW(),1)))</f>
        <v>348.32749999999919</v>
      </c>
      <c r="W151" s="2">
        <f ca="1">IFERROR(SUM(OFFSET(O151,0,0,-计算结果!$B$18,1)),SUM(OFFSET(O151,0,0,-ROW(),1)))</f>
        <v>339.9466666666666</v>
      </c>
      <c r="X151" s="2">
        <f ca="1">IFERROR(SUM(OFFSET(P151,0,0,-计算结果!$B$18,1)),SUM(OFFSET(P151,0,0,-ROW(),1)))</f>
        <v>350.92499999999973</v>
      </c>
      <c r="Y151" s="2">
        <f ca="1">IFERROR(SUM(OFFSET(Q151,0,0,-计算结果!$B$18,1)),SUM(OFFSET(Q151,0,0,-ROW(),1)))</f>
        <v>276.89250000000015</v>
      </c>
      <c r="Z151" s="2">
        <f ca="1">IFERROR(SUM(OFFSET(R151,0,0,-计算结果!$B$18,1)),SUM(OFFSET(R151,0,0,-ROW(),1)))</f>
        <v>263.02250000000072</v>
      </c>
      <c r="AA151" s="2">
        <f ca="1">IFERROR(SUM(OFFSET(S151,0,0,-计算结果!$B$18,1)),SUM(OFFSET(S151,0,0,-ROW(),1)))</f>
        <v>271.40333333333331</v>
      </c>
      <c r="AB151" s="2">
        <f ca="1">IFERROR(SUM(OFFSET(T151,0,0,-计算结果!$B$18,1)),SUM(OFFSET(T151,0,0,-ROW(),1)))</f>
        <v>260.42500000000018</v>
      </c>
      <c r="AC151" s="2">
        <f t="shared" ca="1" si="55"/>
        <v>1.2078965663569781</v>
      </c>
      <c r="AD151" s="2">
        <f t="shared" ca="1" si="56"/>
        <v>1.3243258656578742</v>
      </c>
      <c r="AE151" s="2">
        <f t="shared" ca="1" si="57"/>
        <v>1.252551553039142</v>
      </c>
      <c r="AF151" s="2">
        <f t="shared" ca="1" si="58"/>
        <v>1.3475088797158472</v>
      </c>
      <c r="AG151" s="4" t="str">
        <f ca="1">IF(AND(AC151&lt;计算结果!$B$19,AD151&lt;计算结果!$B$19,AE151&lt;计算结果!$B$19,AF151&lt;计算结果!$B$19),"买",IF(AND(AC151&gt;计算结果!$B$20,AD151&gt;计算结果!$B$20,AE151&gt;计算结果!$B$20,AF151&gt;计算结果!$B$20),"卖",AG150))</f>
        <v>卖</v>
      </c>
      <c r="AH151" s="4" t="str">
        <f t="shared" ca="1" si="59"/>
        <v/>
      </c>
      <c r="AI151" s="3">
        <f ca="1">IF(AG150="买",E151/E150-1,0)-IF(AH151=1,计算结果!B$17,0)</f>
        <v>0</v>
      </c>
      <c r="AJ151" s="2">
        <f t="shared" ca="1" si="60"/>
        <v>1.0099410860916371</v>
      </c>
      <c r="AK151" s="3">
        <f ca="1">1-AJ151/MAX(AJ$2:AJ151)</f>
        <v>0</v>
      </c>
    </row>
    <row r="152" spans="1:37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6">
        <v>15916424192</v>
      </c>
      <c r="G152" s="3">
        <f t="shared" si="46"/>
        <v>-3.3934586205811135E-2</v>
      </c>
      <c r="H152" s="3">
        <f>1-E152/MAX(E$2:E152)</f>
        <v>0.12231882400045768</v>
      </c>
      <c r="I152" s="22">
        <f t="shared" si="47"/>
        <v>929.32499999999993</v>
      </c>
      <c r="J152" s="22">
        <f t="shared" si="48"/>
        <v>937.69749999999999</v>
      </c>
      <c r="K152" s="22">
        <f t="shared" si="49"/>
        <v>932.21</v>
      </c>
      <c r="L152" s="22">
        <f t="shared" si="50"/>
        <v>937.98</v>
      </c>
      <c r="M152" s="2">
        <f t="shared" si="61"/>
        <v>9.4175000000000182</v>
      </c>
      <c r="N152" s="2">
        <f t="shared" si="62"/>
        <v>11.817499999999995</v>
      </c>
      <c r="O152" s="2">
        <f t="shared" si="63"/>
        <v>11.279999999999973</v>
      </c>
      <c r="P152" s="2">
        <f t="shared" si="64"/>
        <v>15.004999999999995</v>
      </c>
      <c r="Q152" s="2">
        <f t="shared" si="51"/>
        <v>28.302500000000009</v>
      </c>
      <c r="R152" s="2">
        <f t="shared" si="52"/>
        <v>25.902500000000032</v>
      </c>
      <c r="S152" s="2">
        <f t="shared" si="53"/>
        <v>26.440000000000055</v>
      </c>
      <c r="T152" s="2">
        <f t="shared" si="54"/>
        <v>22.715000000000032</v>
      </c>
      <c r="U152" s="2">
        <f ca="1">IFERROR(SUM(OFFSET(M152,0,0,-计算结果!$B$18,1)),SUM(OFFSET(M152,0,0,-ROW(),1)))</f>
        <v>337.59249999999975</v>
      </c>
      <c r="V152" s="2">
        <f ca="1">IFERROR(SUM(OFFSET(N152,0,0,-计算结果!$B$18,1)),SUM(OFFSET(N152,0,0,-ROW(),1)))</f>
        <v>352.39249999999925</v>
      </c>
      <c r="W152" s="2">
        <f ca="1">IFERROR(SUM(OFFSET(O152,0,0,-计算结果!$B$18,1)),SUM(OFFSET(O152,0,0,-ROW(),1)))</f>
        <v>344.26666666666665</v>
      </c>
      <c r="X152" s="2">
        <f ca="1">IFERROR(SUM(OFFSET(P152,0,0,-计算结果!$B$18,1)),SUM(OFFSET(P152,0,0,-ROW(),1)))</f>
        <v>357.61499999999978</v>
      </c>
      <c r="Y152" s="2">
        <f ca="1">IFERROR(SUM(OFFSET(Q152,0,0,-计算结果!$B$18,1)),SUM(OFFSET(Q152,0,0,-ROW(),1)))</f>
        <v>299.40750000000025</v>
      </c>
      <c r="Z152" s="2">
        <f ca="1">IFERROR(SUM(OFFSET(R152,0,0,-计算结果!$B$18,1)),SUM(OFFSET(R152,0,0,-ROW(),1)))</f>
        <v>284.60750000000075</v>
      </c>
      <c r="AA152" s="2">
        <f ca="1">IFERROR(SUM(OFFSET(S152,0,0,-计算结果!$B$18,1)),SUM(OFFSET(S152,0,0,-ROW(),1)))</f>
        <v>292.73333333333335</v>
      </c>
      <c r="AB152" s="2">
        <f ca="1">IFERROR(SUM(OFFSET(T152,0,0,-计算结果!$B$18,1)),SUM(OFFSET(T152,0,0,-ROW(),1)))</f>
        <v>279.38500000000022</v>
      </c>
      <c r="AC152" s="2">
        <f t="shared" ca="1" si="55"/>
        <v>1.1275352153837144</v>
      </c>
      <c r="AD152" s="2">
        <f t="shared" ca="1" si="56"/>
        <v>1.2381701114692982</v>
      </c>
      <c r="AE152" s="2">
        <f t="shared" ca="1" si="57"/>
        <v>1.1760419038943293</v>
      </c>
      <c r="AF152" s="2">
        <f t="shared" ca="1" si="58"/>
        <v>1.2800078744384971</v>
      </c>
      <c r="AG152" s="4" t="str">
        <f ca="1">IF(AND(AC152&lt;计算结果!$B$19,AD152&lt;计算结果!$B$19,AE152&lt;计算结果!$B$19,AF152&lt;计算结果!$B$19),"买",IF(AND(AC152&gt;计算结果!$B$20,AD152&gt;计算结果!$B$20,AE152&gt;计算结果!$B$20,AF152&gt;计算结果!$B$20),"卖",AG151))</f>
        <v>卖</v>
      </c>
      <c r="AH152" s="4" t="str">
        <f t="shared" ca="1" si="59"/>
        <v/>
      </c>
      <c r="AI152" s="3">
        <f ca="1">IF(AG151="买",E152/E151-1,0)-IF(AH152=1,计算结果!B$17,0)</f>
        <v>0</v>
      </c>
      <c r="AJ152" s="2">
        <f t="shared" ca="1" si="60"/>
        <v>1.0099410860916371</v>
      </c>
      <c r="AK152" s="3">
        <f ca="1">1-AJ152/MAX(AJ$2:AJ152)</f>
        <v>0</v>
      </c>
    </row>
    <row r="153" spans="1:37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6">
        <v>10881501184</v>
      </c>
      <c r="G153" s="3">
        <f t="shared" si="46"/>
        <v>2.5742122584639926E-3</v>
      </c>
      <c r="H153" s="3">
        <f>1-E153/MAX(E$2:E153)</f>
        <v>0.12005948635817654</v>
      </c>
      <c r="I153" s="22">
        <f t="shared" si="47"/>
        <v>920.87</v>
      </c>
      <c r="J153" s="22">
        <f t="shared" si="48"/>
        <v>919.63250000000005</v>
      </c>
      <c r="K153" s="22">
        <f t="shared" si="49"/>
        <v>920.14666666666665</v>
      </c>
      <c r="L153" s="22">
        <f t="shared" si="50"/>
        <v>918.7</v>
      </c>
      <c r="M153" s="2">
        <f t="shared" si="61"/>
        <v>-2.0049999999998818</v>
      </c>
      <c r="N153" s="2">
        <f t="shared" si="62"/>
        <v>-10.377499999999941</v>
      </c>
      <c r="O153" s="2">
        <f t="shared" si="63"/>
        <v>-4.8899999999999864</v>
      </c>
      <c r="P153" s="2">
        <f t="shared" si="64"/>
        <v>-10.659999999999968</v>
      </c>
      <c r="Q153" s="2">
        <f t="shared" si="51"/>
        <v>19.244999999999891</v>
      </c>
      <c r="R153" s="2">
        <f t="shared" si="52"/>
        <v>27.61749999999995</v>
      </c>
      <c r="S153" s="2">
        <f t="shared" si="53"/>
        <v>22.129999999999995</v>
      </c>
      <c r="T153" s="2">
        <f t="shared" si="54"/>
        <v>27.899999999999977</v>
      </c>
      <c r="U153" s="2">
        <f ca="1">IFERROR(SUM(OFFSET(M153,0,0,-计算结果!$B$18,1)),SUM(OFFSET(M153,0,0,-ROW(),1)))</f>
        <v>333.13499999999988</v>
      </c>
      <c r="V153" s="2">
        <f ca="1">IFERROR(SUM(OFFSET(N153,0,0,-计算结果!$B$18,1)),SUM(OFFSET(N153,0,0,-ROW(),1)))</f>
        <v>341.18499999999938</v>
      </c>
      <c r="W153" s="2">
        <f ca="1">IFERROR(SUM(OFFSET(O153,0,0,-计算结果!$B$18,1)),SUM(OFFSET(O153,0,0,-ROW(),1)))</f>
        <v>337.80666666666673</v>
      </c>
      <c r="X153" s="2">
        <f ca="1">IFERROR(SUM(OFFSET(P153,0,0,-计算结果!$B$18,1)),SUM(OFFSET(P153,0,0,-ROW(),1)))</f>
        <v>347.14999999999986</v>
      </c>
      <c r="Y153" s="2">
        <f ca="1">IFERROR(SUM(OFFSET(Q153,0,0,-计算结果!$B$18,1)),SUM(OFFSET(Q153,0,0,-ROW(),1)))</f>
        <v>310.83500000000015</v>
      </c>
      <c r="Z153" s="2">
        <f ca="1">IFERROR(SUM(OFFSET(R153,0,0,-计算结果!$B$18,1)),SUM(OFFSET(R153,0,0,-ROW(),1)))</f>
        <v>302.78500000000065</v>
      </c>
      <c r="AA153" s="2">
        <f ca="1">IFERROR(SUM(OFFSET(S153,0,0,-计算结果!$B$18,1)),SUM(OFFSET(S153,0,0,-ROW(),1)))</f>
        <v>306.1633333333333</v>
      </c>
      <c r="AB153" s="2">
        <f ca="1">IFERROR(SUM(OFFSET(T153,0,0,-计算结果!$B$18,1)),SUM(OFFSET(T153,0,0,-ROW(),1)))</f>
        <v>296.82000000000016</v>
      </c>
      <c r="AC153" s="2">
        <f t="shared" ca="1" si="55"/>
        <v>1.0717422426689391</v>
      </c>
      <c r="AD153" s="2">
        <f t="shared" ca="1" si="56"/>
        <v>1.1268226629456499</v>
      </c>
      <c r="AE153" s="2">
        <f t="shared" ca="1" si="57"/>
        <v>1.1033544186654185</v>
      </c>
      <c r="AF153" s="2">
        <f t="shared" ca="1" si="58"/>
        <v>1.1695640455494902</v>
      </c>
      <c r="AG153" s="4" t="str">
        <f ca="1">IF(AND(AC153&lt;计算结果!$B$19,AD153&lt;计算结果!$B$19,AE153&lt;计算结果!$B$19,AF153&lt;计算结果!$B$19),"买",IF(AND(AC153&gt;计算结果!$B$20,AD153&gt;计算结果!$B$20,AE153&gt;计算结果!$B$20,AF153&gt;计算结果!$B$20),"卖",AG152))</f>
        <v>卖</v>
      </c>
      <c r="AH153" s="4" t="str">
        <f t="shared" ca="1" si="59"/>
        <v/>
      </c>
      <c r="AI153" s="3">
        <f ca="1">IF(AG152="买",E153/E152-1,0)-IF(AH153=1,计算结果!B$17,0)</f>
        <v>0</v>
      </c>
      <c r="AJ153" s="2">
        <f t="shared" ca="1" si="60"/>
        <v>1.0099410860916371</v>
      </c>
      <c r="AK153" s="3">
        <f ca="1">1-AJ153/MAX(AJ$2:AJ153)</f>
        <v>0</v>
      </c>
    </row>
    <row r="154" spans="1:37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6">
        <v>7745835008</v>
      </c>
      <c r="G154" s="3">
        <f t="shared" si="46"/>
        <v>9.3495406482926313E-3</v>
      </c>
      <c r="H154" s="3">
        <f>1-E154/MAX(E$2:E154)</f>
        <v>0.11183244675780291</v>
      </c>
      <c r="I154" s="22">
        <f t="shared" si="47"/>
        <v>928.97749999999996</v>
      </c>
      <c r="J154" s="22">
        <f t="shared" si="48"/>
        <v>926.83750000000009</v>
      </c>
      <c r="K154" s="22">
        <f t="shared" si="49"/>
        <v>928.08</v>
      </c>
      <c r="L154" s="22">
        <f t="shared" si="50"/>
        <v>926.28500000000008</v>
      </c>
      <c r="M154" s="2">
        <f t="shared" si="61"/>
        <v>12.480000000000018</v>
      </c>
      <c r="N154" s="2">
        <f t="shared" si="62"/>
        <v>13.717499999999973</v>
      </c>
      <c r="O154" s="2">
        <f t="shared" si="63"/>
        <v>13.203333333333376</v>
      </c>
      <c r="P154" s="2">
        <f t="shared" si="64"/>
        <v>14.649999999999977</v>
      </c>
      <c r="Q154" s="2">
        <f t="shared" si="51"/>
        <v>1.6499999999999773</v>
      </c>
      <c r="R154" s="2">
        <f t="shared" si="52"/>
        <v>0.41250000000002274</v>
      </c>
      <c r="S154" s="2">
        <f t="shared" si="53"/>
        <v>0.92666666666661968</v>
      </c>
      <c r="T154" s="2">
        <f t="shared" si="54"/>
        <v>-0.51999999999998181</v>
      </c>
      <c r="U154" s="2">
        <f ca="1">IFERROR(SUM(OFFSET(M154,0,0,-计算结果!$B$18,1)),SUM(OFFSET(M154,0,0,-ROW(),1)))</f>
        <v>320.88249999999994</v>
      </c>
      <c r="V154" s="2">
        <f ca="1">IFERROR(SUM(OFFSET(N154,0,0,-计算结果!$B$18,1)),SUM(OFFSET(N154,0,0,-ROW(),1)))</f>
        <v>328.60999999999945</v>
      </c>
      <c r="W154" s="2">
        <f ca="1">IFERROR(SUM(OFFSET(O154,0,0,-计算结果!$B$18,1)),SUM(OFFSET(O154,0,0,-ROW(),1)))</f>
        <v>325.48333333333346</v>
      </c>
      <c r="X154" s="2">
        <f ca="1">IFERROR(SUM(OFFSET(P154,0,0,-计算结果!$B$18,1)),SUM(OFFSET(P154,0,0,-ROW(),1)))</f>
        <v>334.68499999999983</v>
      </c>
      <c r="Y154" s="2">
        <f ca="1">IFERROR(SUM(OFFSET(Q154,0,0,-计算结果!$B$18,1)),SUM(OFFSET(Q154,0,0,-ROW(),1)))</f>
        <v>320.77750000000015</v>
      </c>
      <c r="Z154" s="2">
        <f ca="1">IFERROR(SUM(OFFSET(R154,0,0,-计算结果!$B$18,1)),SUM(OFFSET(R154,0,0,-ROW(),1)))</f>
        <v>313.05000000000064</v>
      </c>
      <c r="AA154" s="2">
        <f ca="1">IFERROR(SUM(OFFSET(S154,0,0,-计算结果!$B$18,1)),SUM(OFFSET(S154,0,0,-ROW(),1)))</f>
        <v>316.17666666666662</v>
      </c>
      <c r="AB154" s="2">
        <f ca="1">IFERROR(SUM(OFFSET(T154,0,0,-计算结果!$B$18,1)),SUM(OFFSET(T154,0,0,-ROW(),1)))</f>
        <v>306.97500000000025</v>
      </c>
      <c r="AC154" s="2">
        <f t="shared" ca="1" si="55"/>
        <v>1.0003273296911404</v>
      </c>
      <c r="AD154" s="2">
        <f t="shared" ca="1" si="56"/>
        <v>1.0497045200447175</v>
      </c>
      <c r="AE154" s="2">
        <f t="shared" ca="1" si="57"/>
        <v>1.0294350205054141</v>
      </c>
      <c r="AF154" s="2">
        <f t="shared" ca="1" si="58"/>
        <v>1.0902679371284292</v>
      </c>
      <c r="AG154" s="4" t="str">
        <f ca="1">IF(AND(AC154&lt;计算结果!$B$19,AD154&lt;计算结果!$B$19,AE154&lt;计算结果!$B$19,AF154&lt;计算结果!$B$19),"买",IF(AND(AC154&gt;计算结果!$B$20,AD154&gt;计算结果!$B$20,AE154&gt;计算结果!$B$20,AF154&gt;计算结果!$B$20),"卖",AG153))</f>
        <v>卖</v>
      </c>
      <c r="AH154" s="4" t="str">
        <f t="shared" ca="1" si="59"/>
        <v/>
      </c>
      <c r="AI154" s="3">
        <f ca="1">IF(AG153="买",E154/E153-1,0)-IF(AH154=1,计算结果!B$17,0)</f>
        <v>0</v>
      </c>
      <c r="AJ154" s="2">
        <f t="shared" ca="1" si="60"/>
        <v>1.0099410860916371</v>
      </c>
      <c r="AK154" s="3">
        <f ca="1">1-AJ154/MAX(AJ$2:AJ154)</f>
        <v>0</v>
      </c>
    </row>
    <row r="155" spans="1:37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6">
        <v>7508824576</v>
      </c>
      <c r="G155" s="3">
        <f t="shared" si="46"/>
        <v>-8.865800122360934E-3</v>
      </c>
      <c r="H155" s="3">
        <f>1-E155/MAX(E$2:E155)</f>
        <v>0.11970676276001457</v>
      </c>
      <c r="I155" s="22">
        <f t="shared" si="47"/>
        <v>923.41499999999996</v>
      </c>
      <c r="J155" s="22">
        <f t="shared" si="48"/>
        <v>925.51499999999987</v>
      </c>
      <c r="K155" s="22">
        <f t="shared" si="49"/>
        <v>923.41666666666663</v>
      </c>
      <c r="L155" s="22">
        <f t="shared" si="50"/>
        <v>923.42</v>
      </c>
      <c r="M155" s="2">
        <f t="shared" si="61"/>
        <v>2.8324999999999818</v>
      </c>
      <c r="N155" s="2">
        <f t="shared" si="62"/>
        <v>4.9724999999998545</v>
      </c>
      <c r="O155" s="2">
        <f t="shared" si="63"/>
        <v>3.7299999999999045</v>
      </c>
      <c r="P155" s="2">
        <f t="shared" si="64"/>
        <v>5.5249999999998636</v>
      </c>
      <c r="Q155" s="2">
        <f t="shared" si="51"/>
        <v>13.947499999999991</v>
      </c>
      <c r="R155" s="2">
        <f t="shared" si="52"/>
        <v>11.807500000000118</v>
      </c>
      <c r="S155" s="2">
        <f t="shared" si="53"/>
        <v>13.050000000000068</v>
      </c>
      <c r="T155" s="2">
        <f t="shared" si="54"/>
        <v>11.255000000000109</v>
      </c>
      <c r="U155" s="2">
        <f ca="1">IFERROR(SUM(OFFSET(M155,0,0,-计算结果!$B$18,1)),SUM(OFFSET(M155,0,0,-ROW(),1)))</f>
        <v>324.46999999999991</v>
      </c>
      <c r="V155" s="2">
        <f ca="1">IFERROR(SUM(OFFSET(N155,0,0,-计算结果!$B$18,1)),SUM(OFFSET(N155,0,0,-ROW(),1)))</f>
        <v>331.37999999999931</v>
      </c>
      <c r="W155" s="2">
        <f ca="1">IFERROR(SUM(OFFSET(O155,0,0,-计算结果!$B$18,1)),SUM(OFFSET(O155,0,0,-ROW(),1)))</f>
        <v>329.36666666666667</v>
      </c>
      <c r="X155" s="2">
        <f ca="1">IFERROR(SUM(OFFSET(P155,0,0,-计算结果!$B$18,1)),SUM(OFFSET(P155,0,0,-ROW(),1)))</f>
        <v>339.15999999999974</v>
      </c>
      <c r="Y155" s="2">
        <f ca="1">IFERROR(SUM(OFFSET(Q155,0,0,-计算结果!$B$18,1)),SUM(OFFSET(Q155,0,0,-ROW(),1)))</f>
        <v>321.70000000000016</v>
      </c>
      <c r="Z155" s="2">
        <f ca="1">IFERROR(SUM(OFFSET(R155,0,0,-计算结果!$B$18,1)),SUM(OFFSET(R155,0,0,-ROW(),1)))</f>
        <v>314.79000000000076</v>
      </c>
      <c r="AA155" s="2">
        <f ca="1">IFERROR(SUM(OFFSET(S155,0,0,-计算结果!$B$18,1)),SUM(OFFSET(S155,0,0,-ROW(),1)))</f>
        <v>316.8033333333334</v>
      </c>
      <c r="AB155" s="2">
        <f ca="1">IFERROR(SUM(OFFSET(T155,0,0,-计算结果!$B$18,1)),SUM(OFFSET(T155,0,0,-ROW(),1)))</f>
        <v>307.01000000000033</v>
      </c>
      <c r="AC155" s="2">
        <f t="shared" ca="1" si="55"/>
        <v>1.0086105066832445</v>
      </c>
      <c r="AD155" s="2">
        <f t="shared" ca="1" si="56"/>
        <v>1.0527018012007958</v>
      </c>
      <c r="AE155" s="2">
        <f t="shared" ca="1" si="57"/>
        <v>1.0396565692701043</v>
      </c>
      <c r="AF155" s="2">
        <f t="shared" ca="1" si="58"/>
        <v>1.1047197159701618</v>
      </c>
      <c r="AG155" s="4" t="str">
        <f ca="1">IF(AND(AC155&lt;计算结果!$B$19,AD155&lt;计算结果!$B$19,AE155&lt;计算结果!$B$19,AF155&lt;计算结果!$B$19),"买",IF(AND(AC155&gt;计算结果!$B$20,AD155&gt;计算结果!$B$20,AE155&gt;计算结果!$B$20,AF155&gt;计算结果!$B$20),"卖",AG154))</f>
        <v>卖</v>
      </c>
      <c r="AH155" s="4" t="str">
        <f t="shared" ca="1" si="59"/>
        <v/>
      </c>
      <c r="AI155" s="3">
        <f ca="1">IF(AG154="买",E155/E154-1,0)-IF(AH155=1,计算结果!B$17,0)</f>
        <v>0</v>
      </c>
      <c r="AJ155" s="2">
        <f t="shared" ca="1" si="60"/>
        <v>1.0099410860916371</v>
      </c>
      <c r="AK155" s="3">
        <f ca="1">1-AJ155/MAX(AJ$2:AJ155)</f>
        <v>0</v>
      </c>
    </row>
    <row r="156" spans="1:37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6">
        <v>7736512512</v>
      </c>
      <c r="G156" s="3">
        <f t="shared" si="46"/>
        <v>7.8405042180613727E-3</v>
      </c>
      <c r="H156" s="3">
        <f>1-E156/MAX(E$2:E156)</f>
        <v>0.11280481992030356</v>
      </c>
      <c r="I156" s="22">
        <f t="shared" si="47"/>
        <v>930.02249999999992</v>
      </c>
      <c r="J156" s="22">
        <f t="shared" si="48"/>
        <v>928.25</v>
      </c>
      <c r="K156" s="22">
        <f t="shared" si="49"/>
        <v>929.81333333333339</v>
      </c>
      <c r="L156" s="22">
        <f t="shared" si="50"/>
        <v>929.39499999999998</v>
      </c>
      <c r="M156" s="2">
        <f t="shared" si="61"/>
        <v>11.815000000000055</v>
      </c>
      <c r="N156" s="2">
        <f t="shared" si="62"/>
        <v>9.7150000000001455</v>
      </c>
      <c r="O156" s="2">
        <f t="shared" si="63"/>
        <v>11.813333333333389</v>
      </c>
      <c r="P156" s="2">
        <f t="shared" si="64"/>
        <v>11.810000000000059</v>
      </c>
      <c r="Q156" s="2">
        <f t="shared" si="51"/>
        <v>-0.14499999999998181</v>
      </c>
      <c r="R156" s="2">
        <f t="shared" si="52"/>
        <v>1.9549999999999272</v>
      </c>
      <c r="S156" s="2">
        <f t="shared" si="53"/>
        <v>-0.14333333333331666</v>
      </c>
      <c r="T156" s="2">
        <f t="shared" si="54"/>
        <v>-0.13999999999998636</v>
      </c>
      <c r="U156" s="2">
        <f ca="1">IFERROR(SUM(OFFSET(M156,0,0,-计算结果!$B$18,1)),SUM(OFFSET(M156,0,0,-ROW(),1)))</f>
        <v>334.24749999999995</v>
      </c>
      <c r="V156" s="2">
        <f ca="1">IFERROR(SUM(OFFSET(N156,0,0,-计算结果!$B$18,1)),SUM(OFFSET(N156,0,0,-ROW(),1)))</f>
        <v>341.49749999999949</v>
      </c>
      <c r="W156" s="2">
        <f ca="1">IFERROR(SUM(OFFSET(O156,0,0,-计算结果!$B$18,1)),SUM(OFFSET(O156,0,0,-ROW(),1)))</f>
        <v>339.74666666666667</v>
      </c>
      <c r="X156" s="2">
        <f ca="1">IFERROR(SUM(OFFSET(P156,0,0,-计算结果!$B$18,1)),SUM(OFFSET(P156,0,0,-ROW(),1)))</f>
        <v>350.74499999999978</v>
      </c>
      <c r="Y156" s="2">
        <f ca="1">IFERROR(SUM(OFFSET(Q156,0,0,-计算结果!$B$18,1)),SUM(OFFSET(Q156,0,0,-ROW(),1)))</f>
        <v>314.10250000000019</v>
      </c>
      <c r="Z156" s="2">
        <f ca="1">IFERROR(SUM(OFFSET(R156,0,0,-计算结果!$B$18,1)),SUM(OFFSET(R156,0,0,-ROW(),1)))</f>
        <v>306.85250000000065</v>
      </c>
      <c r="AA156" s="2">
        <f ca="1">IFERROR(SUM(OFFSET(S156,0,0,-计算结果!$B$18,1)),SUM(OFFSET(S156,0,0,-ROW(),1)))</f>
        <v>308.60333333333347</v>
      </c>
      <c r="AB156" s="2">
        <f ca="1">IFERROR(SUM(OFFSET(T156,0,0,-计算结果!$B$18,1)),SUM(OFFSET(T156,0,0,-ROW(),1)))</f>
        <v>297.60500000000036</v>
      </c>
      <c r="AC156" s="2">
        <f t="shared" ca="1" si="55"/>
        <v>1.0641351151296146</v>
      </c>
      <c r="AD156" s="2">
        <f t="shared" ca="1" si="56"/>
        <v>1.1129044084698634</v>
      </c>
      <c r="AE156" s="2">
        <f t="shared" ca="1" si="57"/>
        <v>1.1009170348127582</v>
      </c>
      <c r="AF156" s="2">
        <f t="shared" ca="1" si="58"/>
        <v>1.1785588279766783</v>
      </c>
      <c r="AG156" s="4" t="str">
        <f ca="1">IF(AND(AC156&lt;计算结果!$B$19,AD156&lt;计算结果!$B$19,AE156&lt;计算结果!$B$19,AF156&lt;计算结果!$B$19),"买",IF(AND(AC156&gt;计算结果!$B$20,AD156&gt;计算结果!$B$20,AE156&gt;计算结果!$B$20,AF156&gt;计算结果!$B$20),"卖",AG155))</f>
        <v>卖</v>
      </c>
      <c r="AH156" s="4" t="str">
        <f t="shared" ca="1" si="59"/>
        <v/>
      </c>
      <c r="AI156" s="3">
        <f ca="1">IF(AG155="买",E156/E155-1,0)-IF(AH156=1,计算结果!B$17,0)</f>
        <v>0</v>
      </c>
      <c r="AJ156" s="2">
        <f t="shared" ca="1" si="60"/>
        <v>1.0099410860916371</v>
      </c>
      <c r="AK156" s="3">
        <f ca="1">1-AJ156/MAX(AJ$2:AJ156)</f>
        <v>0</v>
      </c>
    </row>
    <row r="157" spans="1:37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6">
        <v>7604864512</v>
      </c>
      <c r="G157" s="3">
        <f t="shared" si="46"/>
        <v>-5.6949443937026611E-4</v>
      </c>
      <c r="H157" s="3">
        <f>1-E157/MAX(E$2:E157)</f>
        <v>0.11331007264199511</v>
      </c>
      <c r="I157" s="22">
        <f t="shared" si="47"/>
        <v>928.51250000000005</v>
      </c>
      <c r="J157" s="22">
        <f t="shared" si="48"/>
        <v>928.72500000000002</v>
      </c>
      <c r="K157" s="22">
        <f t="shared" si="49"/>
        <v>927.97666666666657</v>
      </c>
      <c r="L157" s="22">
        <f t="shared" si="50"/>
        <v>926.90499999999997</v>
      </c>
      <c r="M157" s="2">
        <f t="shared" si="61"/>
        <v>3.1775000000001228</v>
      </c>
      <c r="N157" s="2">
        <f t="shared" si="62"/>
        <v>4.9500000000000455</v>
      </c>
      <c r="O157" s="2">
        <f t="shared" si="63"/>
        <v>3.3866666666666561</v>
      </c>
      <c r="P157" s="2">
        <f t="shared" si="64"/>
        <v>3.8050000000000637</v>
      </c>
      <c r="Q157" s="2">
        <f t="shared" si="51"/>
        <v>9.4124999999999091</v>
      </c>
      <c r="R157" s="2">
        <f t="shared" si="52"/>
        <v>7.6399999999999864</v>
      </c>
      <c r="S157" s="2">
        <f t="shared" si="53"/>
        <v>9.2033333333333758</v>
      </c>
      <c r="T157" s="2">
        <f t="shared" si="54"/>
        <v>8.7849999999999682</v>
      </c>
      <c r="U157" s="2">
        <f ca="1">IFERROR(SUM(OFFSET(M157,0,0,-计算结果!$B$18,1)),SUM(OFFSET(M157,0,0,-ROW(),1)))</f>
        <v>341.1875</v>
      </c>
      <c r="V157" s="2">
        <f ca="1">IFERROR(SUM(OFFSET(N157,0,0,-计算结果!$B$18,1)),SUM(OFFSET(N157,0,0,-ROW(),1)))</f>
        <v>352.17249999999956</v>
      </c>
      <c r="W157" s="2">
        <f ca="1">IFERROR(SUM(OFFSET(O157,0,0,-计算结果!$B$18,1)),SUM(OFFSET(O157,0,0,-ROW(),1)))</f>
        <v>347.55000000000007</v>
      </c>
      <c r="X157" s="2">
        <f ca="1">IFERROR(SUM(OFFSET(P157,0,0,-计算结果!$B$18,1)),SUM(OFFSET(P157,0,0,-ROW(),1)))</f>
        <v>360.27499999999986</v>
      </c>
      <c r="Y157" s="2">
        <f ca="1">IFERROR(SUM(OFFSET(Q157,0,0,-计算结果!$B$18,1)),SUM(OFFSET(Q157,0,0,-ROW(),1)))</f>
        <v>299.53250000000014</v>
      </c>
      <c r="Z157" s="2">
        <f ca="1">IFERROR(SUM(OFFSET(R157,0,0,-计算结果!$B$18,1)),SUM(OFFSET(R157,0,0,-ROW(),1)))</f>
        <v>288.54750000000058</v>
      </c>
      <c r="AA157" s="2">
        <f ca="1">IFERROR(SUM(OFFSET(S157,0,0,-计算结果!$B$18,1)),SUM(OFFSET(S157,0,0,-ROW(),1)))</f>
        <v>293.17000000000007</v>
      </c>
      <c r="AB157" s="2">
        <f ca="1">IFERROR(SUM(OFFSET(T157,0,0,-计算结果!$B$18,1)),SUM(OFFSET(T157,0,0,-ROW(),1)))</f>
        <v>280.44500000000028</v>
      </c>
      <c r="AC157" s="2">
        <f t="shared" ca="1" si="55"/>
        <v>1.1390667122933231</v>
      </c>
      <c r="AD157" s="2">
        <f t="shared" ca="1" si="56"/>
        <v>1.220500957381363</v>
      </c>
      <c r="AE157" s="2">
        <f t="shared" ca="1" si="57"/>
        <v>1.1854896476447112</v>
      </c>
      <c r="AF157" s="2">
        <f t="shared" ca="1" si="58"/>
        <v>1.284654745137191</v>
      </c>
      <c r="AG157" s="4" t="str">
        <f ca="1">IF(AND(AC157&lt;计算结果!$B$19,AD157&lt;计算结果!$B$19,AE157&lt;计算结果!$B$19,AF157&lt;计算结果!$B$19),"买",IF(AND(AC157&gt;计算结果!$B$20,AD157&gt;计算结果!$B$20,AE157&gt;计算结果!$B$20,AF157&gt;计算结果!$B$20),"卖",AG156))</f>
        <v>卖</v>
      </c>
      <c r="AH157" s="4" t="str">
        <f t="shared" ca="1" si="59"/>
        <v/>
      </c>
      <c r="AI157" s="3">
        <f ca="1">IF(AG156="买",E157/E156-1,0)-IF(AH157=1,计算结果!B$17,0)</f>
        <v>0</v>
      </c>
      <c r="AJ157" s="2">
        <f t="shared" ca="1" si="60"/>
        <v>1.0099410860916371</v>
      </c>
      <c r="AK157" s="3">
        <f ca="1">1-AJ157/MAX(AJ$2:AJ157)</f>
        <v>0</v>
      </c>
    </row>
    <row r="158" spans="1:37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6">
        <v>7186198528</v>
      </c>
      <c r="G158" s="3">
        <f t="shared" si="46"/>
        <v>-1.9997419687782791E-3</v>
      </c>
      <c r="H158" s="3">
        <f>1-E158/MAX(E$2:E158)</f>
        <v>0.11508322370302582</v>
      </c>
      <c r="I158" s="22">
        <f t="shared" si="47"/>
        <v>927.17250000000001</v>
      </c>
      <c r="J158" s="22">
        <f t="shared" si="48"/>
        <v>927.67000000000007</v>
      </c>
      <c r="K158" s="22">
        <f t="shared" si="49"/>
        <v>926.81000000000006</v>
      </c>
      <c r="L158" s="22">
        <f t="shared" si="50"/>
        <v>926.08500000000004</v>
      </c>
      <c r="M158" s="2">
        <f t="shared" si="61"/>
        <v>1.8174999999999955</v>
      </c>
      <c r="N158" s="2">
        <f t="shared" si="62"/>
        <v>1.6050000000000182</v>
      </c>
      <c r="O158" s="2">
        <f t="shared" si="63"/>
        <v>2.3533333333334667</v>
      </c>
      <c r="P158" s="2">
        <f t="shared" si="64"/>
        <v>3.4250000000000682</v>
      </c>
      <c r="Q158" s="2">
        <f t="shared" si="51"/>
        <v>6.6725000000000136</v>
      </c>
      <c r="R158" s="2">
        <f t="shared" si="52"/>
        <v>6.8849999999999909</v>
      </c>
      <c r="S158" s="2">
        <f t="shared" si="53"/>
        <v>6.1366666666665424</v>
      </c>
      <c r="T158" s="2">
        <f t="shared" si="54"/>
        <v>5.0649999999999409</v>
      </c>
      <c r="U158" s="2">
        <f ca="1">IFERROR(SUM(OFFSET(M158,0,0,-计算结果!$B$18,1)),SUM(OFFSET(M158,0,0,-ROW(),1)))</f>
        <v>349.91500000000008</v>
      </c>
      <c r="V158" s="2">
        <f ca="1">IFERROR(SUM(OFFSET(N158,0,0,-计算结果!$B$18,1)),SUM(OFFSET(N158,0,0,-ROW(),1)))</f>
        <v>365.28999999999962</v>
      </c>
      <c r="W158" s="2">
        <f ca="1">IFERROR(SUM(OFFSET(O158,0,0,-计算结果!$B$18,1)),SUM(OFFSET(O158,0,0,-ROW(),1)))</f>
        <v>358.19666666666694</v>
      </c>
      <c r="X158" s="2">
        <f ca="1">IFERROR(SUM(OFFSET(P158,0,0,-计算结果!$B$18,1)),SUM(OFFSET(P158,0,0,-ROW(),1)))</f>
        <v>374.76</v>
      </c>
      <c r="Y158" s="2">
        <f ca="1">IFERROR(SUM(OFFSET(Q158,0,0,-计算结果!$B$18,1)),SUM(OFFSET(Q158,0,0,-ROW(),1)))</f>
        <v>281.73500000000013</v>
      </c>
      <c r="Z158" s="2">
        <f ca="1">IFERROR(SUM(OFFSET(R158,0,0,-计算结果!$B$18,1)),SUM(OFFSET(R158,0,0,-ROW(),1)))</f>
        <v>266.36000000000058</v>
      </c>
      <c r="AA158" s="2">
        <f ca="1">IFERROR(SUM(OFFSET(S158,0,0,-计算结果!$B$18,1)),SUM(OFFSET(S158,0,0,-ROW(),1)))</f>
        <v>273.45333333333326</v>
      </c>
      <c r="AB158" s="2">
        <f ca="1">IFERROR(SUM(OFFSET(T158,0,0,-计算结果!$B$18,1)),SUM(OFFSET(T158,0,0,-ROW(),1)))</f>
        <v>256.89000000000021</v>
      </c>
      <c r="AC158" s="2">
        <f t="shared" ca="1" si="55"/>
        <v>1.2420004614265174</v>
      </c>
      <c r="AD158" s="2">
        <f t="shared" ca="1" si="56"/>
        <v>1.3714146268208396</v>
      </c>
      <c r="AE158" s="2">
        <f t="shared" ca="1" si="57"/>
        <v>1.3099005314739884</v>
      </c>
      <c r="AF158" s="2">
        <f t="shared" ca="1" si="58"/>
        <v>1.4588345206119337</v>
      </c>
      <c r="AG158" s="4" t="str">
        <f ca="1">IF(AND(AC158&lt;计算结果!$B$19,AD158&lt;计算结果!$B$19,AE158&lt;计算结果!$B$19,AF158&lt;计算结果!$B$19),"买",IF(AND(AC158&gt;计算结果!$B$20,AD158&gt;计算结果!$B$20,AE158&gt;计算结果!$B$20,AF158&gt;计算结果!$B$20),"卖",AG157))</f>
        <v>卖</v>
      </c>
      <c r="AH158" s="4" t="str">
        <f t="shared" ca="1" si="59"/>
        <v/>
      </c>
      <c r="AI158" s="3">
        <f ca="1">IF(AG157="买",E158/E157-1,0)-IF(AH158=1,计算结果!B$17,0)</f>
        <v>0</v>
      </c>
      <c r="AJ158" s="2">
        <f t="shared" ca="1" si="60"/>
        <v>1.0099410860916371</v>
      </c>
      <c r="AK158" s="3">
        <f ca="1">1-AJ158/MAX(AJ$2:AJ158)</f>
        <v>0</v>
      </c>
    </row>
    <row r="159" spans="1:37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6">
        <v>7137708032</v>
      </c>
      <c r="G159" s="3">
        <f t="shared" si="46"/>
        <v>-1.173162691487295E-2</v>
      </c>
      <c r="H159" s="3">
        <f>1-E159/MAX(E$2:E159)</f>
        <v>0.12546473717325402</v>
      </c>
      <c r="I159" s="22">
        <f t="shared" si="47"/>
        <v>919.21249999999998</v>
      </c>
      <c r="J159" s="22">
        <f t="shared" si="48"/>
        <v>921.95499999999993</v>
      </c>
      <c r="K159" s="22">
        <f t="shared" si="49"/>
        <v>919.82666666666671</v>
      </c>
      <c r="L159" s="22">
        <f t="shared" si="50"/>
        <v>921.05500000000006</v>
      </c>
      <c r="M159" s="2">
        <f t="shared" si="61"/>
        <v>1.1675000000000182</v>
      </c>
      <c r="N159" s="2">
        <f t="shared" si="62"/>
        <v>0.66999999999995907</v>
      </c>
      <c r="O159" s="2">
        <f t="shared" si="63"/>
        <v>1.5299999999999727</v>
      </c>
      <c r="P159" s="2">
        <f t="shared" si="64"/>
        <v>2.2549999999999955</v>
      </c>
      <c r="Q159" s="2">
        <f t="shared" si="51"/>
        <v>13.402500000000032</v>
      </c>
      <c r="R159" s="2">
        <f t="shared" si="52"/>
        <v>13.900000000000091</v>
      </c>
      <c r="S159" s="2">
        <f t="shared" si="53"/>
        <v>13.040000000000077</v>
      </c>
      <c r="T159" s="2">
        <f t="shared" si="54"/>
        <v>12.315000000000055</v>
      </c>
      <c r="U159" s="2">
        <f ca="1">IFERROR(SUM(OFFSET(M159,0,0,-计算结果!$B$18,1)),SUM(OFFSET(M159,0,0,-ROW(),1)))</f>
        <v>358.30250000000001</v>
      </c>
      <c r="V159" s="2">
        <f ca="1">IFERROR(SUM(OFFSET(N159,0,0,-计算结果!$B$18,1)),SUM(OFFSET(N159,0,0,-ROW(),1)))</f>
        <v>377.28999999999962</v>
      </c>
      <c r="W159" s="2">
        <f ca="1">IFERROR(SUM(OFFSET(O159,0,0,-计算结果!$B$18,1)),SUM(OFFSET(O159,0,0,-ROW(),1)))</f>
        <v>368.22333333333358</v>
      </c>
      <c r="X159" s="2">
        <f ca="1">IFERROR(SUM(OFFSET(P159,0,0,-计算结果!$B$18,1)),SUM(OFFSET(P159,0,0,-ROW(),1)))</f>
        <v>388.06499999999994</v>
      </c>
      <c r="Y159" s="2">
        <f ca="1">IFERROR(SUM(OFFSET(Q159,0,0,-计算结果!$B$18,1)),SUM(OFFSET(Q159,0,0,-ROW(),1)))</f>
        <v>274.62750000000017</v>
      </c>
      <c r="Z159" s="2">
        <f ca="1">IFERROR(SUM(OFFSET(R159,0,0,-计算结果!$B$18,1)),SUM(OFFSET(R159,0,0,-ROW(),1)))</f>
        <v>255.64000000000055</v>
      </c>
      <c r="AA159" s="2">
        <f ca="1">IFERROR(SUM(OFFSET(S159,0,0,-计算结果!$B$18,1)),SUM(OFFSET(S159,0,0,-ROW(),1)))</f>
        <v>264.70666666666659</v>
      </c>
      <c r="AB159" s="2">
        <f ca="1">IFERROR(SUM(OFFSET(T159,0,0,-计算结果!$B$18,1)),SUM(OFFSET(T159,0,0,-ROW(),1)))</f>
        <v>244.86500000000024</v>
      </c>
      <c r="AC159" s="2">
        <f t="shared" ca="1" si="55"/>
        <v>1.3046854375472223</v>
      </c>
      <c r="AD159" s="2">
        <f t="shared" ca="1" si="56"/>
        <v>1.4758644969488297</v>
      </c>
      <c r="AE159" s="2">
        <f t="shared" ca="1" si="57"/>
        <v>1.3910618042613221</v>
      </c>
      <c r="AF159" s="2">
        <f t="shared" ca="1" si="58"/>
        <v>1.5848120392869522</v>
      </c>
      <c r="AG159" s="4" t="str">
        <f ca="1">IF(AND(AC159&lt;计算结果!$B$19,AD159&lt;计算结果!$B$19,AE159&lt;计算结果!$B$19,AF159&lt;计算结果!$B$19),"买",IF(AND(AC159&gt;计算结果!$B$20,AD159&gt;计算结果!$B$20,AE159&gt;计算结果!$B$20,AF159&gt;计算结果!$B$20),"卖",AG158))</f>
        <v>卖</v>
      </c>
      <c r="AH159" s="4" t="str">
        <f t="shared" ca="1" si="59"/>
        <v/>
      </c>
      <c r="AI159" s="3">
        <f ca="1">IF(AG158="买",E159/E158-1,0)-IF(AH159=1,计算结果!B$17,0)</f>
        <v>0</v>
      </c>
      <c r="AJ159" s="2">
        <f t="shared" ca="1" si="60"/>
        <v>1.0099410860916371</v>
      </c>
      <c r="AK159" s="3">
        <f ca="1">1-AJ159/MAX(AJ$2:AJ159)</f>
        <v>0</v>
      </c>
    </row>
    <row r="160" spans="1:37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6">
        <v>5858436096</v>
      </c>
      <c r="G160" s="3">
        <f t="shared" si="46"/>
        <v>-2.7142810425455632E-3</v>
      </c>
      <c r="H160" s="3">
        <f>1-E160/MAX(E$2:E160)</f>
        <v>0.1278384716581823</v>
      </c>
      <c r="I160" s="22">
        <f t="shared" si="47"/>
        <v>915.7025000000001</v>
      </c>
      <c r="J160" s="22">
        <f t="shared" si="48"/>
        <v>916.00500000000011</v>
      </c>
      <c r="K160" s="22">
        <f t="shared" si="49"/>
        <v>915.9766666666668</v>
      </c>
      <c r="L160" s="22">
        <f t="shared" si="50"/>
        <v>916.52500000000009</v>
      </c>
      <c r="M160" s="2">
        <f t="shared" si="61"/>
        <v>0.99750000000005912</v>
      </c>
      <c r="N160" s="2">
        <f t="shared" si="62"/>
        <v>-1.7449999999998909</v>
      </c>
      <c r="O160" s="2">
        <f t="shared" si="63"/>
        <v>0.38333333333332575</v>
      </c>
      <c r="P160" s="2">
        <f t="shared" si="64"/>
        <v>-0.84500000000002728</v>
      </c>
      <c r="Q160" s="2">
        <f t="shared" si="51"/>
        <v>6.3724999999999454</v>
      </c>
      <c r="R160" s="2">
        <f t="shared" si="52"/>
        <v>9.1149999999998954</v>
      </c>
      <c r="S160" s="2">
        <f t="shared" si="53"/>
        <v>6.9866666666666788</v>
      </c>
      <c r="T160" s="2">
        <f t="shared" si="54"/>
        <v>8.2150000000000318</v>
      </c>
      <c r="U160" s="2">
        <f ca="1">IFERROR(SUM(OFFSET(M160,0,0,-计算结果!$B$18,1)),SUM(OFFSET(M160,0,0,-ROW(),1)))</f>
        <v>355.25250000000005</v>
      </c>
      <c r="V160" s="2">
        <f ca="1">IFERROR(SUM(OFFSET(N160,0,0,-计算结果!$B$18,1)),SUM(OFFSET(N160,0,0,-ROW(),1)))</f>
        <v>371.34499999999969</v>
      </c>
      <c r="W160" s="2">
        <f ca="1">IFERROR(SUM(OFFSET(O160,0,0,-计算结果!$B$18,1)),SUM(OFFSET(O160,0,0,-ROW(),1)))</f>
        <v>363.48000000000013</v>
      </c>
      <c r="X160" s="2">
        <f ca="1">IFERROR(SUM(OFFSET(P160,0,0,-计算结果!$B$18,1)),SUM(OFFSET(P160,0,0,-ROW(),1)))</f>
        <v>379.93499999999983</v>
      </c>
      <c r="Y160" s="2">
        <f ca="1">IFERROR(SUM(OFFSET(Q160,0,0,-计算结果!$B$18,1)),SUM(OFFSET(Q160,0,0,-ROW(),1)))</f>
        <v>273.66750000000013</v>
      </c>
      <c r="Z160" s="2">
        <f ca="1">IFERROR(SUM(OFFSET(R160,0,0,-计算结果!$B$18,1)),SUM(OFFSET(R160,0,0,-ROW(),1)))</f>
        <v>257.5750000000005</v>
      </c>
      <c r="AA160" s="2">
        <f ca="1">IFERROR(SUM(OFFSET(S160,0,0,-计算结果!$B$18,1)),SUM(OFFSET(S160,0,0,-ROW(),1)))</f>
        <v>265.44000000000005</v>
      </c>
      <c r="AB160" s="2">
        <f ca="1">IFERROR(SUM(OFFSET(T160,0,0,-计算结果!$B$18,1)),SUM(OFFSET(T160,0,0,-ROW(),1)))</f>
        <v>248.98500000000035</v>
      </c>
      <c r="AC160" s="2">
        <f t="shared" ca="1" si="55"/>
        <v>1.2981172408122992</v>
      </c>
      <c r="AD160" s="2">
        <f t="shared" ca="1" si="56"/>
        <v>1.4416965932252701</v>
      </c>
      <c r="AE160" s="2">
        <f t="shared" ca="1" si="57"/>
        <v>1.3693490054249551</v>
      </c>
      <c r="AF160" s="2">
        <f t="shared" ca="1" si="58"/>
        <v>1.5259352973070639</v>
      </c>
      <c r="AG160" s="4" t="str">
        <f ca="1">IF(AND(AC160&lt;计算结果!$B$19,AD160&lt;计算结果!$B$19,AE160&lt;计算结果!$B$19,AF160&lt;计算结果!$B$19),"买",IF(AND(AC160&gt;计算结果!$B$20,AD160&gt;计算结果!$B$20,AE160&gt;计算结果!$B$20,AF160&gt;计算结果!$B$20),"卖",AG159))</f>
        <v>卖</v>
      </c>
      <c r="AH160" s="4" t="str">
        <f t="shared" ca="1" si="59"/>
        <v/>
      </c>
      <c r="AI160" s="3">
        <f ca="1">IF(AG159="买",E160/E159-1,0)-IF(AH160=1,计算结果!B$17,0)</f>
        <v>0</v>
      </c>
      <c r="AJ160" s="2">
        <f t="shared" ca="1" si="60"/>
        <v>1.0099410860916371</v>
      </c>
      <c r="AK160" s="3">
        <f ca="1">1-AJ160/MAX(AJ$2:AJ160)</f>
        <v>0</v>
      </c>
    </row>
    <row r="161" spans="1:37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6">
        <v>7034282496</v>
      </c>
      <c r="G161" s="3">
        <f t="shared" si="46"/>
        <v>1.425323539699197E-2</v>
      </c>
      <c r="H161" s="3">
        <f>1-E161/MAX(E$2:E161)</f>
        <v>0.11540734809052611</v>
      </c>
      <c r="I161" s="22">
        <f t="shared" si="47"/>
        <v>923.8900000000001</v>
      </c>
      <c r="J161" s="22">
        <f t="shared" si="48"/>
        <v>920.69</v>
      </c>
      <c r="K161" s="22">
        <f t="shared" si="49"/>
        <v>922.54666666666662</v>
      </c>
      <c r="L161" s="22">
        <f t="shared" si="50"/>
        <v>919.86</v>
      </c>
      <c r="M161" s="2">
        <f t="shared" si="61"/>
        <v>12.507499999999936</v>
      </c>
      <c r="N161" s="2">
        <f t="shared" si="62"/>
        <v>12.204999999999927</v>
      </c>
      <c r="O161" s="2">
        <f t="shared" si="63"/>
        <v>12.233333333333235</v>
      </c>
      <c r="P161" s="2">
        <f t="shared" si="64"/>
        <v>11.684999999999945</v>
      </c>
      <c r="Q161" s="2">
        <f t="shared" si="51"/>
        <v>4.1925000000001091</v>
      </c>
      <c r="R161" s="2">
        <f t="shared" si="52"/>
        <v>4.4950000000001182</v>
      </c>
      <c r="S161" s="2">
        <f t="shared" si="53"/>
        <v>4.4666666666668107</v>
      </c>
      <c r="T161" s="2">
        <f t="shared" si="54"/>
        <v>5.0150000000001</v>
      </c>
      <c r="U161" s="2">
        <f ca="1">IFERROR(SUM(OFFSET(M161,0,0,-计算结果!$B$18,1)),SUM(OFFSET(M161,0,0,-ROW(),1)))</f>
        <v>363.67499999999995</v>
      </c>
      <c r="V161" s="2">
        <f ca="1">IFERROR(SUM(OFFSET(N161,0,0,-计算结果!$B$18,1)),SUM(OFFSET(N161,0,0,-ROW(),1)))</f>
        <v>380.46499999999958</v>
      </c>
      <c r="W161" s="2">
        <f ca="1">IFERROR(SUM(OFFSET(O161,0,0,-计算结果!$B$18,1)),SUM(OFFSET(O161,0,0,-ROW(),1)))</f>
        <v>371.85666666666657</v>
      </c>
      <c r="X161" s="2">
        <f ca="1">IFERROR(SUM(OFFSET(P161,0,0,-计算结果!$B$18,1)),SUM(OFFSET(P161,0,0,-ROW(),1)))</f>
        <v>388.21999999999969</v>
      </c>
      <c r="Y161" s="2">
        <f ca="1">IFERROR(SUM(OFFSET(Q161,0,0,-计算结果!$B$18,1)),SUM(OFFSET(Q161,0,0,-ROW(),1)))</f>
        <v>266.10500000000025</v>
      </c>
      <c r="Z161" s="2">
        <f ca="1">IFERROR(SUM(OFFSET(R161,0,0,-计算结果!$B$18,1)),SUM(OFFSET(R161,0,0,-ROW(),1)))</f>
        <v>249.31500000000062</v>
      </c>
      <c r="AA161" s="2">
        <f ca="1">IFERROR(SUM(OFFSET(S161,0,0,-计算结果!$B$18,1)),SUM(OFFSET(S161,0,0,-ROW(),1)))</f>
        <v>257.92333333333363</v>
      </c>
      <c r="AB161" s="2">
        <f ca="1">IFERROR(SUM(OFFSET(T161,0,0,-计算结果!$B$18,1)),SUM(OFFSET(T161,0,0,-ROW(),1)))</f>
        <v>241.56000000000051</v>
      </c>
      <c r="AC161" s="2">
        <f t="shared" ca="1" si="55"/>
        <v>1.3666597771556326</v>
      </c>
      <c r="AD161" s="2">
        <f t="shared" ca="1" si="56"/>
        <v>1.5260413533080586</v>
      </c>
      <c r="AE161" s="2">
        <f t="shared" ca="1" si="57"/>
        <v>1.4417333316101664</v>
      </c>
      <c r="AF161" s="2">
        <f t="shared" ca="1" si="58"/>
        <v>1.6071369432025122</v>
      </c>
      <c r="AG161" s="4" t="str">
        <f ca="1">IF(AND(AC161&lt;计算结果!$B$19,AD161&lt;计算结果!$B$19,AE161&lt;计算结果!$B$19,AF161&lt;计算结果!$B$19),"买",IF(AND(AC161&gt;计算结果!$B$20,AD161&gt;计算结果!$B$20,AE161&gt;计算结果!$B$20,AF161&gt;计算结果!$B$20),"卖",AG160))</f>
        <v>卖</v>
      </c>
      <c r="AH161" s="4" t="str">
        <f t="shared" ca="1" si="59"/>
        <v/>
      </c>
      <c r="AI161" s="3">
        <f ca="1">IF(AG160="买",E161/E160-1,0)-IF(AH161=1,计算结果!B$17,0)</f>
        <v>0</v>
      </c>
      <c r="AJ161" s="2">
        <f t="shared" ca="1" si="60"/>
        <v>1.0099410860916371</v>
      </c>
      <c r="AK161" s="3">
        <f ca="1">1-AJ161/MAX(AJ$2:AJ161)</f>
        <v>0</v>
      </c>
    </row>
    <row r="162" spans="1:37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6">
        <v>10558678016</v>
      </c>
      <c r="G162" s="3">
        <f t="shared" si="46"/>
        <v>1.7932580394861564E-2</v>
      </c>
      <c r="H162" s="3">
        <f>1-E162/MAX(E$2:E162)</f>
        <v>9.9544319243455637E-2</v>
      </c>
      <c r="I162" s="22">
        <f t="shared" si="47"/>
        <v>940.03249999999991</v>
      </c>
      <c r="J162" s="22">
        <f t="shared" si="48"/>
        <v>936.02249999999992</v>
      </c>
      <c r="K162" s="22">
        <f t="shared" si="49"/>
        <v>938.5233333333332</v>
      </c>
      <c r="L162" s="22">
        <f t="shared" si="50"/>
        <v>935.505</v>
      </c>
      <c r="M162" s="2">
        <f t="shared" si="61"/>
        <v>21.059999999999945</v>
      </c>
      <c r="N162" s="2">
        <f t="shared" si="62"/>
        <v>24.259999999999991</v>
      </c>
      <c r="O162" s="2">
        <f t="shared" si="63"/>
        <v>22.403333333333421</v>
      </c>
      <c r="P162" s="2">
        <f t="shared" si="64"/>
        <v>25.090000000000032</v>
      </c>
      <c r="Q162" s="2">
        <f t="shared" si="51"/>
        <v>-2.1699999999998454</v>
      </c>
      <c r="R162" s="2">
        <f t="shared" si="52"/>
        <v>-5.3699999999998909</v>
      </c>
      <c r="S162" s="2">
        <f t="shared" si="53"/>
        <v>-3.5133333333333212</v>
      </c>
      <c r="T162" s="2">
        <f t="shared" si="54"/>
        <v>-6.1999999999999318</v>
      </c>
      <c r="U162" s="2">
        <f ca="1">IFERROR(SUM(OFFSET(M162,0,0,-计算结果!$B$18,1)),SUM(OFFSET(M162,0,0,-ROW(),1)))</f>
        <v>381.25999999999988</v>
      </c>
      <c r="V162" s="2">
        <f ca="1">IFERROR(SUM(OFFSET(N162,0,0,-计算结果!$B$18,1)),SUM(OFFSET(N162,0,0,-ROW(),1)))</f>
        <v>403.17249999999956</v>
      </c>
      <c r="W162" s="2">
        <f ca="1">IFERROR(SUM(OFFSET(O162,0,0,-计算结果!$B$18,1)),SUM(OFFSET(O162,0,0,-ROW(),1)))</f>
        <v>391.4466666666666</v>
      </c>
      <c r="X162" s="2">
        <f ca="1">IFERROR(SUM(OFFSET(P162,0,0,-计算结果!$B$18,1)),SUM(OFFSET(P162,0,0,-ROW(),1)))</f>
        <v>411.81999999999971</v>
      </c>
      <c r="Y162" s="2">
        <f ca="1">IFERROR(SUM(OFFSET(Q162,0,0,-计算结果!$B$18,1)),SUM(OFFSET(Q162,0,0,-ROW(),1)))</f>
        <v>258.67000000000041</v>
      </c>
      <c r="Z162" s="2">
        <f ca="1">IFERROR(SUM(OFFSET(R162,0,0,-计算结果!$B$18,1)),SUM(OFFSET(R162,0,0,-ROW(),1)))</f>
        <v>236.75750000000073</v>
      </c>
      <c r="AA162" s="2">
        <f ca="1">IFERROR(SUM(OFFSET(S162,0,0,-计算结果!$B$18,1)),SUM(OFFSET(S162,0,0,-ROW(),1)))</f>
        <v>248.48333333333369</v>
      </c>
      <c r="AB162" s="2">
        <f ca="1">IFERROR(SUM(OFFSET(T162,0,0,-计算结果!$B$18,1)),SUM(OFFSET(T162,0,0,-ROW(),1)))</f>
        <v>228.11000000000058</v>
      </c>
      <c r="AC162" s="2">
        <f t="shared" ca="1" si="55"/>
        <v>1.4739243050991582</v>
      </c>
      <c r="AD162" s="2">
        <f t="shared" ca="1" si="56"/>
        <v>1.702892199824708</v>
      </c>
      <c r="AE162" s="2">
        <f t="shared" ca="1" si="57"/>
        <v>1.5753437520960469</v>
      </c>
      <c r="AF162" s="2">
        <f t="shared" ca="1" si="58"/>
        <v>1.8053570645741031</v>
      </c>
      <c r="AG162" s="4" t="str">
        <f ca="1">IF(AND(AC162&lt;计算结果!$B$19,AD162&lt;计算结果!$B$19,AE162&lt;计算结果!$B$19,AF162&lt;计算结果!$B$19),"买",IF(AND(AC162&gt;计算结果!$B$20,AD162&gt;计算结果!$B$20,AE162&gt;计算结果!$B$20,AF162&gt;计算结果!$B$20),"卖",AG161))</f>
        <v>卖</v>
      </c>
      <c r="AH162" s="4" t="str">
        <f t="shared" ca="1" si="59"/>
        <v/>
      </c>
      <c r="AI162" s="3">
        <f ca="1">IF(AG161="买",E162/E161-1,0)-IF(AH162=1,计算结果!B$17,0)</f>
        <v>0</v>
      </c>
      <c r="AJ162" s="2">
        <f t="shared" ca="1" si="60"/>
        <v>1.0099410860916371</v>
      </c>
      <c r="AK162" s="3">
        <f ca="1">1-AJ162/MAX(AJ$2:AJ162)</f>
        <v>0</v>
      </c>
    </row>
    <row r="163" spans="1:37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6">
        <v>8864773120</v>
      </c>
      <c r="G163" s="3">
        <f t="shared" si="46"/>
        <v>3.5042771237401293E-3</v>
      </c>
      <c r="H163" s="3">
        <f>1-E163/MAX(E$2:E163)</f>
        <v>9.6388873000438524E-2</v>
      </c>
      <c r="I163" s="22">
        <f t="shared" si="47"/>
        <v>946.24249999999995</v>
      </c>
      <c r="J163" s="22">
        <f t="shared" si="48"/>
        <v>945.77</v>
      </c>
      <c r="K163" s="22">
        <f t="shared" si="49"/>
        <v>945.69999999999993</v>
      </c>
      <c r="L163" s="22">
        <f t="shared" si="50"/>
        <v>944.61500000000001</v>
      </c>
      <c r="M163" s="2">
        <f t="shared" si="61"/>
        <v>7.8875000000000455</v>
      </c>
      <c r="N163" s="2">
        <f t="shared" si="62"/>
        <v>11.897500000000036</v>
      </c>
      <c r="O163" s="2">
        <f t="shared" si="63"/>
        <v>9.3966666666667606</v>
      </c>
      <c r="P163" s="2">
        <f t="shared" si="64"/>
        <v>12.414999999999964</v>
      </c>
      <c r="Q163" s="2">
        <f t="shared" si="51"/>
        <v>-1.2775000000000318</v>
      </c>
      <c r="R163" s="2">
        <f t="shared" si="52"/>
        <v>-5.2875000000000227</v>
      </c>
      <c r="S163" s="2">
        <f t="shared" si="53"/>
        <v>-2.786666666666747</v>
      </c>
      <c r="T163" s="2">
        <f t="shared" si="54"/>
        <v>-5.80499999999995</v>
      </c>
      <c r="U163" s="2">
        <f ca="1">IFERROR(SUM(OFFSET(M163,0,0,-计算结果!$B$18,1)),SUM(OFFSET(M163,0,0,-ROW(),1)))</f>
        <v>390.71749999999997</v>
      </c>
      <c r="V163" s="2">
        <f ca="1">IFERROR(SUM(OFFSET(N163,0,0,-计算结果!$B$18,1)),SUM(OFFSET(N163,0,0,-ROW(),1)))</f>
        <v>415.89499999999964</v>
      </c>
      <c r="W163" s="2">
        <f ca="1">IFERROR(SUM(OFFSET(O163,0,0,-计算结果!$B$18,1)),SUM(OFFSET(O163,0,0,-ROW(),1)))</f>
        <v>402.23333333333323</v>
      </c>
      <c r="X163" s="2">
        <f ca="1">IFERROR(SUM(OFFSET(P163,0,0,-计算结果!$B$18,1)),SUM(OFFSET(P163,0,0,-ROW(),1)))</f>
        <v>425.26499999999965</v>
      </c>
      <c r="Y163" s="2">
        <f ca="1">IFERROR(SUM(OFFSET(Q163,0,0,-计算结果!$B$18,1)),SUM(OFFSET(Q163,0,0,-ROW(),1)))</f>
        <v>240.43250000000035</v>
      </c>
      <c r="Z163" s="2">
        <f ca="1">IFERROR(SUM(OFFSET(R163,0,0,-计算结果!$B$18,1)),SUM(OFFSET(R163,0,0,-ROW(),1)))</f>
        <v>215.25500000000068</v>
      </c>
      <c r="AA163" s="2">
        <f ca="1">IFERROR(SUM(OFFSET(S163,0,0,-计算结果!$B$18,1)),SUM(OFFSET(S163,0,0,-ROW(),1)))</f>
        <v>228.91666666666708</v>
      </c>
      <c r="AB163" s="2">
        <f ca="1">IFERROR(SUM(OFFSET(T163,0,0,-计算结果!$B$18,1)),SUM(OFFSET(T163,0,0,-ROW(),1)))</f>
        <v>205.88500000000067</v>
      </c>
      <c r="AC163" s="2">
        <f t="shared" ca="1" si="55"/>
        <v>1.6250610878313017</v>
      </c>
      <c r="AD163" s="2">
        <f t="shared" ca="1" si="56"/>
        <v>1.9321037838842225</v>
      </c>
      <c r="AE163" s="2">
        <f t="shared" ca="1" si="57"/>
        <v>1.7571168547506335</v>
      </c>
      <c r="AF163" s="2">
        <f t="shared" ca="1" si="58"/>
        <v>2.06554630011899</v>
      </c>
      <c r="AG163" s="4" t="str">
        <f ca="1">IF(AND(AC163&lt;计算结果!$B$19,AD163&lt;计算结果!$B$19,AE163&lt;计算结果!$B$19,AF163&lt;计算结果!$B$19),"买",IF(AND(AC163&gt;计算结果!$B$20,AD163&gt;计算结果!$B$20,AE163&gt;计算结果!$B$20,AF163&gt;计算结果!$B$20),"卖",AG162))</f>
        <v>卖</v>
      </c>
      <c r="AH163" s="4" t="str">
        <f t="shared" ca="1" si="59"/>
        <v/>
      </c>
      <c r="AI163" s="3">
        <f ca="1">IF(AG162="买",E163/E162-1,0)-IF(AH163=1,计算结果!B$17,0)</f>
        <v>0</v>
      </c>
      <c r="AJ163" s="2">
        <f t="shared" ca="1" si="60"/>
        <v>1.0099410860916371</v>
      </c>
      <c r="AK163" s="3">
        <f ca="1">1-AJ163/MAX(AJ$2:AJ163)</f>
        <v>0</v>
      </c>
    </row>
    <row r="164" spans="1:37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6">
        <v>8242226176</v>
      </c>
      <c r="G164" s="3">
        <f t="shared" si="46"/>
        <v>5.1167354173040636E-3</v>
      </c>
      <c r="H164" s="3">
        <f>1-E164/MAX(E$2:E164)</f>
        <v>9.1765333943449767E-2</v>
      </c>
      <c r="I164" s="22">
        <f t="shared" si="47"/>
        <v>950.76250000000005</v>
      </c>
      <c r="J164" s="22">
        <f t="shared" si="48"/>
        <v>949.85249999999996</v>
      </c>
      <c r="K164" s="22">
        <f t="shared" si="49"/>
        <v>950.11</v>
      </c>
      <c r="L164" s="22">
        <f t="shared" si="50"/>
        <v>948.80500000000006</v>
      </c>
      <c r="M164" s="2">
        <f t="shared" si="61"/>
        <v>6.7375000000000682</v>
      </c>
      <c r="N164" s="2">
        <f t="shared" si="62"/>
        <v>7.2100000000000364</v>
      </c>
      <c r="O164" s="2">
        <f t="shared" si="63"/>
        <v>7.2800000000000864</v>
      </c>
      <c r="P164" s="2">
        <f t="shared" si="64"/>
        <v>8.3650000000000091</v>
      </c>
      <c r="Q164" s="2">
        <f t="shared" si="51"/>
        <v>1.6124999999999545</v>
      </c>
      <c r="R164" s="2">
        <f t="shared" si="52"/>
        <v>1.1399999999999864</v>
      </c>
      <c r="S164" s="2">
        <f t="shared" si="53"/>
        <v>1.0699999999999363</v>
      </c>
      <c r="T164" s="2">
        <f t="shared" si="54"/>
        <v>-1.4999999999986358E-2</v>
      </c>
      <c r="U164" s="2">
        <f ca="1">IFERROR(SUM(OFFSET(M164,0,0,-计算结果!$B$18,1)),SUM(OFFSET(M164,0,0,-ROW(),1)))</f>
        <v>379.00250000000005</v>
      </c>
      <c r="V164" s="2">
        <f ca="1">IFERROR(SUM(OFFSET(N164,0,0,-计算结果!$B$18,1)),SUM(OFFSET(N164,0,0,-ROW(),1)))</f>
        <v>407.93499999999972</v>
      </c>
      <c r="W164" s="2">
        <f ca="1">IFERROR(SUM(OFFSET(O164,0,0,-计算结果!$B$18,1)),SUM(OFFSET(O164,0,0,-ROW(),1)))</f>
        <v>391.9666666666667</v>
      </c>
      <c r="X164" s="2">
        <f ca="1">IFERROR(SUM(OFFSET(P164,0,0,-计算结果!$B$18,1)),SUM(OFFSET(P164,0,0,-ROW(),1)))</f>
        <v>417.89499999999964</v>
      </c>
      <c r="Y164" s="2">
        <f ca="1">IFERROR(SUM(OFFSET(Q164,0,0,-计算结果!$B$18,1)),SUM(OFFSET(Q164,0,0,-ROW(),1)))</f>
        <v>232.3575000000003</v>
      </c>
      <c r="Z164" s="2">
        <f ca="1">IFERROR(SUM(OFFSET(R164,0,0,-计算结果!$B$18,1)),SUM(OFFSET(R164,0,0,-ROW(),1)))</f>
        <v>203.42500000000064</v>
      </c>
      <c r="AA164" s="2">
        <f ca="1">IFERROR(SUM(OFFSET(S164,0,0,-计算结果!$B$18,1)),SUM(OFFSET(S164,0,0,-ROW(),1)))</f>
        <v>219.39333333333366</v>
      </c>
      <c r="AB164" s="2">
        <f ca="1">IFERROR(SUM(OFFSET(T164,0,0,-计算结果!$B$18,1)),SUM(OFFSET(T164,0,0,-ROW(),1)))</f>
        <v>193.46500000000071</v>
      </c>
      <c r="AC164" s="2">
        <f t="shared" ca="1" si="55"/>
        <v>1.6311179970519547</v>
      </c>
      <c r="AD164" s="2">
        <f t="shared" ca="1" si="56"/>
        <v>2.005333661054435</v>
      </c>
      <c r="AE164" s="2">
        <f t="shared" ca="1" si="57"/>
        <v>1.786593333130752</v>
      </c>
      <c r="AF164" s="2">
        <f t="shared" ca="1" si="58"/>
        <v>2.1600547902721323</v>
      </c>
      <c r="AG164" s="4" t="str">
        <f ca="1">IF(AND(AC164&lt;计算结果!$B$19,AD164&lt;计算结果!$B$19,AE164&lt;计算结果!$B$19,AF164&lt;计算结果!$B$19),"买",IF(AND(AC164&gt;计算结果!$B$20,AD164&gt;计算结果!$B$20,AE164&gt;计算结果!$B$20,AF164&gt;计算结果!$B$20),"卖",AG163))</f>
        <v>卖</v>
      </c>
      <c r="AH164" s="4" t="str">
        <f t="shared" ca="1" si="59"/>
        <v/>
      </c>
      <c r="AI164" s="3">
        <f ca="1">IF(AG163="买",E164/E163-1,0)-IF(AH164=1,计算结果!B$17,0)</f>
        <v>0</v>
      </c>
      <c r="AJ164" s="2">
        <f t="shared" ca="1" si="60"/>
        <v>1.0099410860916371</v>
      </c>
      <c r="AK164" s="3">
        <f ca="1">1-AJ164/MAX(AJ$2:AJ164)</f>
        <v>0</v>
      </c>
    </row>
    <row r="165" spans="1:37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6">
        <v>10583985152</v>
      </c>
      <c r="G165" s="3">
        <f t="shared" si="46"/>
        <v>-1.6909480225039908E-2</v>
      </c>
      <c r="H165" s="3">
        <f>1-E165/MAX(E$2:E165)</f>
        <v>0.1071231100688288</v>
      </c>
      <c r="I165" s="22">
        <f t="shared" si="47"/>
        <v>941.12249999999995</v>
      </c>
      <c r="J165" s="22">
        <f t="shared" si="48"/>
        <v>945.3225000000001</v>
      </c>
      <c r="K165" s="22">
        <f t="shared" si="49"/>
        <v>942.62666666666667</v>
      </c>
      <c r="L165" s="22">
        <f t="shared" si="50"/>
        <v>945.63499999999999</v>
      </c>
      <c r="M165" s="2">
        <f t="shared" si="61"/>
        <v>5.5374999999999091</v>
      </c>
      <c r="N165" s="2">
        <f t="shared" si="62"/>
        <v>6.4474999999999909</v>
      </c>
      <c r="O165" s="2">
        <f t="shared" si="63"/>
        <v>6.1899999999999409</v>
      </c>
      <c r="P165" s="2">
        <f t="shared" si="64"/>
        <v>7.4949999999998909</v>
      </c>
      <c r="Q165" s="2">
        <f t="shared" si="51"/>
        <v>15.792500000000018</v>
      </c>
      <c r="R165" s="2">
        <f t="shared" si="52"/>
        <v>14.882499999999936</v>
      </c>
      <c r="S165" s="2">
        <f t="shared" si="53"/>
        <v>15.139999999999986</v>
      </c>
      <c r="T165" s="2">
        <f t="shared" si="54"/>
        <v>13.835000000000036</v>
      </c>
      <c r="U165" s="2">
        <f ca="1">IFERROR(SUM(OFFSET(M165,0,0,-计算结果!$B$18,1)),SUM(OFFSET(M165,0,0,-ROW(),1)))</f>
        <v>360.59500000000003</v>
      </c>
      <c r="V165" s="2">
        <f ca="1">IFERROR(SUM(OFFSET(N165,0,0,-计算结果!$B$18,1)),SUM(OFFSET(N165,0,0,-ROW(),1)))</f>
        <v>393.87749999999971</v>
      </c>
      <c r="W165" s="2">
        <f ca="1">IFERROR(SUM(OFFSET(O165,0,0,-计算结果!$B$18,1)),SUM(OFFSET(O165,0,0,-ROW(),1)))</f>
        <v>376.29333333333329</v>
      </c>
      <c r="X165" s="2">
        <f ca="1">IFERROR(SUM(OFFSET(P165,0,0,-计算结果!$B$18,1)),SUM(OFFSET(P165,0,0,-ROW(),1)))</f>
        <v>407.68999999999949</v>
      </c>
      <c r="Y165" s="2">
        <f ca="1">IFERROR(SUM(OFFSET(Q165,0,0,-计算结果!$B$18,1)),SUM(OFFSET(Q165,0,0,-ROW(),1)))</f>
        <v>236.6650000000003</v>
      </c>
      <c r="Z165" s="2">
        <f ca="1">IFERROR(SUM(OFFSET(R165,0,0,-计算结果!$B$18,1)),SUM(OFFSET(R165,0,0,-ROW(),1)))</f>
        <v>203.38250000000062</v>
      </c>
      <c r="AA165" s="2">
        <f ca="1">IFERROR(SUM(OFFSET(S165,0,0,-计算结果!$B$18,1)),SUM(OFFSET(S165,0,0,-ROW(),1)))</f>
        <v>220.96666666666704</v>
      </c>
      <c r="AB165" s="2">
        <f ca="1">IFERROR(SUM(OFFSET(T165,0,0,-计算结果!$B$18,1)),SUM(OFFSET(T165,0,0,-ROW(),1)))</f>
        <v>189.57000000000085</v>
      </c>
      <c r="AC165" s="2">
        <f t="shared" ca="1" si="55"/>
        <v>1.5236515750110897</v>
      </c>
      <c r="AD165" s="2">
        <f t="shared" ca="1" si="56"/>
        <v>1.9366341745233662</v>
      </c>
      <c r="AE165" s="2">
        <f t="shared" ca="1" si="57"/>
        <v>1.7029416201538663</v>
      </c>
      <c r="AF165" s="2">
        <f t="shared" ca="1" si="58"/>
        <v>2.1506039985229606</v>
      </c>
      <c r="AG165" s="4" t="str">
        <f ca="1">IF(AND(AC165&lt;计算结果!$B$19,AD165&lt;计算结果!$B$19,AE165&lt;计算结果!$B$19,AF165&lt;计算结果!$B$19),"买",IF(AND(AC165&gt;计算结果!$B$20,AD165&gt;计算结果!$B$20,AE165&gt;计算结果!$B$20,AF165&gt;计算结果!$B$20),"卖",AG164))</f>
        <v>卖</v>
      </c>
      <c r="AH165" s="4" t="str">
        <f t="shared" ca="1" si="59"/>
        <v/>
      </c>
      <c r="AI165" s="3">
        <f ca="1">IF(AG164="买",E165/E164-1,0)-IF(AH165=1,计算结果!B$17,0)</f>
        <v>0</v>
      </c>
      <c r="AJ165" s="2">
        <f t="shared" ca="1" si="60"/>
        <v>1.0099410860916371</v>
      </c>
      <c r="AK165" s="3">
        <f ca="1">1-AJ165/MAX(AJ$2:AJ165)</f>
        <v>0</v>
      </c>
    </row>
    <row r="166" spans="1:37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6">
        <v>9956808704</v>
      </c>
      <c r="G166" s="3">
        <f t="shared" si="46"/>
        <v>1.7243036055561989E-2</v>
      </c>
      <c r="H166" s="3">
        <f>1-E166/MAX(E$2:E166)</f>
        <v>9.1727201662567426E-2</v>
      </c>
      <c r="I166" s="22">
        <f t="shared" si="47"/>
        <v>947.76750000000004</v>
      </c>
      <c r="J166" s="22">
        <f t="shared" si="48"/>
        <v>943.32500000000005</v>
      </c>
      <c r="K166" s="22">
        <f t="shared" si="49"/>
        <v>946.10333333333335</v>
      </c>
      <c r="L166" s="22">
        <f t="shared" si="50"/>
        <v>942.77499999999998</v>
      </c>
      <c r="M166" s="2">
        <f t="shared" si="61"/>
        <v>11.777500000000032</v>
      </c>
      <c r="N166" s="2">
        <f t="shared" si="62"/>
        <v>7.5774999999998727</v>
      </c>
      <c r="O166" s="2">
        <f t="shared" si="63"/>
        <v>10.273333333333312</v>
      </c>
      <c r="P166" s="2">
        <f t="shared" si="64"/>
        <v>7.2649999999999864</v>
      </c>
      <c r="Q166" s="2">
        <f t="shared" si="51"/>
        <v>8.4724999999999682</v>
      </c>
      <c r="R166" s="2">
        <f t="shared" si="52"/>
        <v>12.672500000000127</v>
      </c>
      <c r="S166" s="2">
        <f t="shared" si="53"/>
        <v>9.9766666666666879</v>
      </c>
      <c r="T166" s="2">
        <f t="shared" si="54"/>
        <v>12.985000000000014</v>
      </c>
      <c r="U166" s="2">
        <f ca="1">IFERROR(SUM(OFFSET(M166,0,0,-计算结果!$B$18,1)),SUM(OFFSET(M166,0,0,-ROW(),1)))</f>
        <v>364.62000000000012</v>
      </c>
      <c r="V166" s="2">
        <f ca="1">IFERROR(SUM(OFFSET(N166,0,0,-计算结果!$B$18,1)),SUM(OFFSET(N166,0,0,-ROW(),1)))</f>
        <v>386.22499999999957</v>
      </c>
      <c r="W166" s="2">
        <f ca="1">IFERROR(SUM(OFFSET(O166,0,0,-计算结果!$B$18,1)),SUM(OFFSET(O166,0,0,-ROW(),1)))</f>
        <v>376.27333333333331</v>
      </c>
      <c r="X166" s="2">
        <f ca="1">IFERROR(SUM(OFFSET(P166,0,0,-计算结果!$B$18,1)),SUM(OFFSET(P166,0,0,-ROW(),1)))</f>
        <v>399.57999999999947</v>
      </c>
      <c r="Y166" s="2">
        <f ca="1">IFERROR(SUM(OFFSET(Q166,0,0,-计算结果!$B$18,1)),SUM(OFFSET(Q166,0,0,-ROW(),1)))</f>
        <v>242.80000000000018</v>
      </c>
      <c r="Z166" s="2">
        <f ca="1">IFERROR(SUM(OFFSET(R166,0,0,-计算结果!$B$18,1)),SUM(OFFSET(R166,0,0,-ROW(),1)))</f>
        <v>221.19500000000073</v>
      </c>
      <c r="AA166" s="2">
        <f ca="1">IFERROR(SUM(OFFSET(S166,0,0,-计算结果!$B$18,1)),SUM(OFFSET(S166,0,0,-ROW(),1)))</f>
        <v>231.14666666666699</v>
      </c>
      <c r="AB166" s="2">
        <f ca="1">IFERROR(SUM(OFFSET(T166,0,0,-计算结果!$B$18,1)),SUM(OFFSET(T166,0,0,-ROW(),1)))</f>
        <v>207.84000000000083</v>
      </c>
      <c r="AC166" s="2">
        <f t="shared" ca="1" si="55"/>
        <v>1.501729818780889</v>
      </c>
      <c r="AD166" s="2">
        <f t="shared" ca="1" si="56"/>
        <v>1.7460837722371585</v>
      </c>
      <c r="AE166" s="2">
        <f t="shared" ca="1" si="57"/>
        <v>1.6278553299492362</v>
      </c>
      <c r="AF166" s="2">
        <f t="shared" ca="1" si="58"/>
        <v>1.9225365665896741</v>
      </c>
      <c r="AG166" s="4" t="str">
        <f ca="1">IF(AND(AC166&lt;计算结果!$B$19,AD166&lt;计算结果!$B$19,AE166&lt;计算结果!$B$19,AF166&lt;计算结果!$B$19),"买",IF(AND(AC166&gt;计算结果!$B$20,AD166&gt;计算结果!$B$20,AE166&gt;计算结果!$B$20,AF166&gt;计算结果!$B$20),"卖",AG165))</f>
        <v>卖</v>
      </c>
      <c r="AH166" s="4" t="str">
        <f t="shared" ca="1" si="59"/>
        <v/>
      </c>
      <c r="AI166" s="3">
        <f ca="1">IF(AG165="买",E166/E165-1,0)-IF(AH166=1,计算结果!B$17,0)</f>
        <v>0</v>
      </c>
      <c r="AJ166" s="2">
        <f t="shared" ca="1" si="60"/>
        <v>1.0099410860916371</v>
      </c>
      <c r="AK166" s="3">
        <f ca="1">1-AJ166/MAX(AJ$2:AJ166)</f>
        <v>0</v>
      </c>
    </row>
    <row r="167" spans="1:37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6">
        <v>11753260032</v>
      </c>
      <c r="G167" s="3">
        <f t="shared" si="46"/>
        <v>2.6449473109702026E-3</v>
      </c>
      <c r="H167" s="3">
        <f>1-E167/MAX(E$2:E167)</f>
        <v>8.9324867966977473E-2</v>
      </c>
      <c r="I167" s="22">
        <f t="shared" si="47"/>
        <v>954.28499999999997</v>
      </c>
      <c r="J167" s="22">
        <f t="shared" si="48"/>
        <v>954.03250000000003</v>
      </c>
      <c r="K167" s="22">
        <f t="shared" si="49"/>
        <v>953.95333333333326</v>
      </c>
      <c r="L167" s="22">
        <f t="shared" si="50"/>
        <v>953.29</v>
      </c>
      <c r="M167" s="2">
        <f t="shared" si="61"/>
        <v>11.102499999999964</v>
      </c>
      <c r="N167" s="2">
        <f t="shared" si="62"/>
        <v>15.544999999999959</v>
      </c>
      <c r="O167" s="2">
        <f t="shared" si="63"/>
        <v>12.766666666666652</v>
      </c>
      <c r="P167" s="2">
        <f t="shared" si="64"/>
        <v>16.095000000000027</v>
      </c>
      <c r="Q167" s="2">
        <f t="shared" si="51"/>
        <v>5.7500000000004547E-2</v>
      </c>
      <c r="R167" s="2">
        <f t="shared" si="52"/>
        <v>-4.3849999999999909</v>
      </c>
      <c r="S167" s="2">
        <f t="shared" si="53"/>
        <v>-1.6066666666666833</v>
      </c>
      <c r="T167" s="2">
        <f t="shared" si="54"/>
        <v>-4.9350000000000591</v>
      </c>
      <c r="U167" s="2">
        <f ca="1">IFERROR(SUM(OFFSET(M167,0,0,-计算结果!$B$18,1)),SUM(OFFSET(M167,0,0,-ROW(),1)))</f>
        <v>366.20000000000005</v>
      </c>
      <c r="V167" s="2">
        <f ca="1">IFERROR(SUM(OFFSET(N167,0,0,-计算结果!$B$18,1)),SUM(OFFSET(N167,0,0,-ROW(),1)))</f>
        <v>393.30749999999955</v>
      </c>
      <c r="W167" s="2">
        <f ca="1">IFERROR(SUM(OFFSET(O167,0,0,-计算结果!$B$18,1)),SUM(OFFSET(O167,0,0,-ROW(),1)))</f>
        <v>379.62999999999988</v>
      </c>
      <c r="X167" s="2">
        <f ca="1">IFERROR(SUM(OFFSET(P167,0,0,-计算结果!$B$18,1)),SUM(OFFSET(P167,0,0,-ROW(),1)))</f>
        <v>406.48999999999944</v>
      </c>
      <c r="Y167" s="2">
        <f ca="1">IFERROR(SUM(OFFSET(Q167,0,0,-计算结果!$B$18,1)),SUM(OFFSET(Q167,0,0,-ROW(),1)))</f>
        <v>239.47000000000014</v>
      </c>
      <c r="Z167" s="2">
        <f ca="1">IFERROR(SUM(OFFSET(R167,0,0,-计算结果!$B$18,1)),SUM(OFFSET(R167,0,0,-ROW(),1)))</f>
        <v>212.36250000000064</v>
      </c>
      <c r="AA167" s="2">
        <f ca="1">IFERROR(SUM(OFFSET(S167,0,0,-计算结果!$B$18,1)),SUM(OFFSET(S167,0,0,-ROW(),1)))</f>
        <v>226.0400000000003</v>
      </c>
      <c r="AB167" s="2">
        <f ca="1">IFERROR(SUM(OFFSET(T167,0,0,-计算结果!$B$18,1)),SUM(OFFSET(T167,0,0,-ROW(),1)))</f>
        <v>199.18000000000075</v>
      </c>
      <c r="AC167" s="2">
        <f t="shared" ca="1" si="55"/>
        <v>1.5292103394997278</v>
      </c>
      <c r="AD167" s="2">
        <f t="shared" ca="1" si="56"/>
        <v>1.8520572134910749</v>
      </c>
      <c r="AE167" s="2">
        <f t="shared" ca="1" si="57"/>
        <v>1.6794815076977498</v>
      </c>
      <c r="AF167" s="2">
        <f t="shared" ca="1" si="58"/>
        <v>2.0408173511396623</v>
      </c>
      <c r="AG167" s="4" t="str">
        <f ca="1">IF(AND(AC167&lt;计算结果!$B$19,AD167&lt;计算结果!$B$19,AE167&lt;计算结果!$B$19,AF167&lt;计算结果!$B$19),"买",IF(AND(AC167&gt;计算结果!$B$20,AD167&gt;计算结果!$B$20,AE167&gt;计算结果!$B$20,AF167&gt;计算结果!$B$20),"卖",AG166))</f>
        <v>卖</v>
      </c>
      <c r="AH167" s="4" t="str">
        <f t="shared" ca="1" si="59"/>
        <v/>
      </c>
      <c r="AI167" s="3">
        <f ca="1">IF(AG166="买",E167/E166-1,0)-IF(AH167=1,计算结果!B$17,0)</f>
        <v>0</v>
      </c>
      <c r="AJ167" s="2">
        <f t="shared" ca="1" si="60"/>
        <v>1.0099410860916371</v>
      </c>
      <c r="AK167" s="3">
        <f ca="1">1-AJ167/MAX(AJ$2:AJ167)</f>
        <v>0</v>
      </c>
    </row>
    <row r="168" spans="1:37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6">
        <v>7924193792</v>
      </c>
      <c r="G168" s="3">
        <f t="shared" si="46"/>
        <v>-6.5007118331796843E-3</v>
      </c>
      <c r="H168" s="3">
        <f>1-E168/MAX(E$2:E168)</f>
        <v>9.524490457396706E-2</v>
      </c>
      <c r="I168" s="22">
        <f t="shared" si="47"/>
        <v>951.01499999999999</v>
      </c>
      <c r="J168" s="22">
        <f t="shared" si="48"/>
        <v>952.52499999999998</v>
      </c>
      <c r="K168" s="22">
        <f t="shared" si="49"/>
        <v>951.66333333333341</v>
      </c>
      <c r="L168" s="22">
        <f t="shared" si="50"/>
        <v>952.96</v>
      </c>
      <c r="M168" s="2">
        <f t="shared" si="61"/>
        <v>5.6150000000000091</v>
      </c>
      <c r="N168" s="2">
        <f t="shared" si="62"/>
        <v>5.86749999999995</v>
      </c>
      <c r="O168" s="2">
        <f t="shared" si="63"/>
        <v>5.9466666666667152</v>
      </c>
      <c r="P168" s="2">
        <f t="shared" si="64"/>
        <v>6.6100000000000136</v>
      </c>
      <c r="Q168" s="2">
        <f t="shared" si="51"/>
        <v>8.2649999999999864</v>
      </c>
      <c r="R168" s="2">
        <f t="shared" si="52"/>
        <v>8.0125000000000455</v>
      </c>
      <c r="S168" s="2">
        <f t="shared" si="53"/>
        <v>7.9333333333332803</v>
      </c>
      <c r="T168" s="2">
        <f t="shared" si="54"/>
        <v>7.2699999999999818</v>
      </c>
      <c r="U168" s="2">
        <f ca="1">IFERROR(SUM(OFFSET(M168,0,0,-计算结果!$B$18,1)),SUM(OFFSET(M168,0,0,-ROW(),1)))</f>
        <v>366.82749999999999</v>
      </c>
      <c r="V168" s="2">
        <f ca="1">IFERROR(SUM(OFFSET(N168,0,0,-计算结果!$B$18,1)),SUM(OFFSET(N168,0,0,-ROW(),1)))</f>
        <v>393.02499999999952</v>
      </c>
      <c r="W168" s="2">
        <f ca="1">IFERROR(SUM(OFFSET(O168,0,0,-计算结果!$B$18,1)),SUM(OFFSET(O168,0,0,-ROW(),1)))</f>
        <v>380.59666666666658</v>
      </c>
      <c r="X168" s="2">
        <f ca="1">IFERROR(SUM(OFFSET(P168,0,0,-计算结果!$B$18,1)),SUM(OFFSET(P168,0,0,-ROW(),1)))</f>
        <v>408.13499999999942</v>
      </c>
      <c r="Y168" s="2">
        <f ca="1">IFERROR(SUM(OFFSET(Q168,0,0,-计算结果!$B$18,1)),SUM(OFFSET(Q168,0,0,-ROW(),1)))</f>
        <v>235.90250000000015</v>
      </c>
      <c r="Z168" s="2">
        <f ca="1">IFERROR(SUM(OFFSET(R168,0,0,-计算结果!$B$18,1)),SUM(OFFSET(R168,0,0,-ROW(),1)))</f>
        <v>209.70500000000061</v>
      </c>
      <c r="AA168" s="2">
        <f ca="1">IFERROR(SUM(OFFSET(S168,0,0,-计算结果!$B$18,1)),SUM(OFFSET(S168,0,0,-ROW(),1)))</f>
        <v>222.13333333333355</v>
      </c>
      <c r="AB168" s="2">
        <f ca="1">IFERROR(SUM(OFFSET(T168,0,0,-计算结果!$B$18,1)),SUM(OFFSET(T168,0,0,-ROW(),1)))</f>
        <v>194.59500000000071</v>
      </c>
      <c r="AC168" s="2">
        <f t="shared" ca="1" si="55"/>
        <v>1.5549962378525015</v>
      </c>
      <c r="AD168" s="2">
        <f t="shared" ca="1" si="56"/>
        <v>1.8741803962709442</v>
      </c>
      <c r="AE168" s="2">
        <f t="shared" ca="1" si="57"/>
        <v>1.7133703481392537</v>
      </c>
      <c r="AF168" s="2">
        <f t="shared" ca="1" si="58"/>
        <v>2.0973560471748911</v>
      </c>
      <c r="AG168" s="4" t="str">
        <f ca="1">IF(AND(AC168&lt;计算结果!$B$19,AD168&lt;计算结果!$B$19,AE168&lt;计算结果!$B$19,AF168&lt;计算结果!$B$19),"买",IF(AND(AC168&gt;计算结果!$B$20,AD168&gt;计算结果!$B$20,AE168&gt;计算结果!$B$20,AF168&gt;计算结果!$B$20),"卖",AG167))</f>
        <v>卖</v>
      </c>
      <c r="AH168" s="4" t="str">
        <f t="shared" ca="1" si="59"/>
        <v/>
      </c>
      <c r="AI168" s="3">
        <f ca="1">IF(AG167="买",E168/E167-1,0)-IF(AH168=1,计算结果!B$17,0)</f>
        <v>0</v>
      </c>
      <c r="AJ168" s="2">
        <f t="shared" ca="1" si="60"/>
        <v>1.0099410860916371</v>
      </c>
      <c r="AK168" s="3">
        <f ca="1">1-AJ168/MAX(AJ$2:AJ168)</f>
        <v>0</v>
      </c>
    </row>
    <row r="169" spans="1:37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6">
        <v>5610130432</v>
      </c>
      <c r="G169" s="3">
        <f t="shared" si="46"/>
        <v>4.6361174623577028E-4</v>
      </c>
      <c r="H169" s="3">
        <f>1-E169/MAX(E$2:E169)</f>
        <v>9.4825449484260971E-2</v>
      </c>
      <c r="I169" s="22">
        <f t="shared" si="47"/>
        <v>949.24249999999995</v>
      </c>
      <c r="J169" s="22">
        <f t="shared" si="48"/>
        <v>949.31</v>
      </c>
      <c r="K169" s="22">
        <f t="shared" si="49"/>
        <v>949.15333333333331</v>
      </c>
      <c r="L169" s="22">
        <f t="shared" si="50"/>
        <v>948.97499999999991</v>
      </c>
      <c r="M169" s="2">
        <f t="shared" si="61"/>
        <v>1.5349999999999682</v>
      </c>
      <c r="N169" s="2">
        <f t="shared" si="62"/>
        <v>2.4999999999977263E-2</v>
      </c>
      <c r="O169" s="2">
        <f t="shared" si="63"/>
        <v>0.88666666666654237</v>
      </c>
      <c r="P169" s="2">
        <f t="shared" si="64"/>
        <v>-0.41000000000008185</v>
      </c>
      <c r="Q169" s="2">
        <f t="shared" si="51"/>
        <v>5.6150000000000091</v>
      </c>
      <c r="R169" s="2">
        <f t="shared" si="52"/>
        <v>7.125</v>
      </c>
      <c r="S169" s="2">
        <f t="shared" si="53"/>
        <v>6.2633333333334349</v>
      </c>
      <c r="T169" s="2">
        <f t="shared" si="54"/>
        <v>7.5600000000000591</v>
      </c>
      <c r="U169" s="2">
        <f ca="1">IFERROR(SUM(OFFSET(M169,0,0,-计算结果!$B$18,1)),SUM(OFFSET(M169,0,0,-ROW(),1)))</f>
        <v>371.94749999999999</v>
      </c>
      <c r="V169" s="2">
        <f ca="1">IFERROR(SUM(OFFSET(N169,0,0,-计算结果!$B$18,1)),SUM(OFFSET(N169,0,0,-ROW(),1)))</f>
        <v>398.85249999999951</v>
      </c>
      <c r="W169" s="2">
        <f ca="1">IFERROR(SUM(OFFSET(O169,0,0,-计算结果!$B$18,1)),SUM(OFFSET(O169,0,0,-ROW(),1)))</f>
        <v>385.93333333333317</v>
      </c>
      <c r="X169" s="2">
        <f ca="1">IFERROR(SUM(OFFSET(P169,0,0,-计算结果!$B$18,1)),SUM(OFFSET(P169,0,0,-ROW(),1)))</f>
        <v>413.9049999999994</v>
      </c>
      <c r="Y169" s="2">
        <f ca="1">IFERROR(SUM(OFFSET(Q169,0,0,-计算结果!$B$18,1)),SUM(OFFSET(Q169,0,0,-ROW(),1)))</f>
        <v>227.60250000000008</v>
      </c>
      <c r="Z169" s="2">
        <f ca="1">IFERROR(SUM(OFFSET(R169,0,0,-计算结果!$B$18,1)),SUM(OFFSET(R169,0,0,-ROW(),1)))</f>
        <v>200.69750000000056</v>
      </c>
      <c r="AA169" s="2">
        <f ca="1">IFERROR(SUM(OFFSET(S169,0,0,-计算结果!$B$18,1)),SUM(OFFSET(S169,0,0,-ROW(),1)))</f>
        <v>213.6166666666669</v>
      </c>
      <c r="AB169" s="2">
        <f ca="1">IFERROR(SUM(OFFSET(T169,0,0,-计算结果!$B$18,1)),SUM(OFFSET(T169,0,0,-ROW(),1)))</f>
        <v>185.64500000000066</v>
      </c>
      <c r="AC169" s="2">
        <f t="shared" ca="1" si="55"/>
        <v>1.6341977790226376</v>
      </c>
      <c r="AD169" s="2">
        <f t="shared" ca="1" si="56"/>
        <v>1.9873316807633299</v>
      </c>
      <c r="AE169" s="2">
        <f t="shared" ca="1" si="57"/>
        <v>1.8066630256690306</v>
      </c>
      <c r="AF169" s="2">
        <f t="shared" ca="1" si="58"/>
        <v>2.2295510248053971</v>
      </c>
      <c r="AG169" s="4" t="str">
        <f ca="1">IF(AND(AC169&lt;计算结果!$B$19,AD169&lt;计算结果!$B$19,AE169&lt;计算结果!$B$19,AF169&lt;计算结果!$B$19),"买",IF(AND(AC169&gt;计算结果!$B$20,AD169&gt;计算结果!$B$20,AE169&gt;计算结果!$B$20,AF169&gt;计算结果!$B$20),"卖",AG168))</f>
        <v>卖</v>
      </c>
      <c r="AH169" s="4" t="str">
        <f t="shared" ca="1" si="59"/>
        <v/>
      </c>
      <c r="AI169" s="3">
        <f ca="1">IF(AG168="买",E169/E168-1,0)-IF(AH169=1,计算结果!B$17,0)</f>
        <v>0</v>
      </c>
      <c r="AJ169" s="2">
        <f t="shared" ca="1" si="60"/>
        <v>1.0099410860916371</v>
      </c>
      <c r="AK169" s="3">
        <f ca="1">1-AJ169/MAX(AJ$2:AJ169)</f>
        <v>0</v>
      </c>
    </row>
    <row r="170" spans="1:37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6">
        <v>7999031296</v>
      </c>
      <c r="G170" s="3">
        <f t="shared" si="46"/>
        <v>1.5018272582700609E-2</v>
      </c>
      <c r="H170" s="3">
        <f>1-E170/MAX(E$2:E170)</f>
        <v>8.1231291349692092E-2</v>
      </c>
      <c r="I170" s="22">
        <f t="shared" si="47"/>
        <v>959.89750000000004</v>
      </c>
      <c r="J170" s="22">
        <f t="shared" si="48"/>
        <v>956.35</v>
      </c>
      <c r="K170" s="22">
        <f t="shared" si="49"/>
        <v>958.60666666666657</v>
      </c>
      <c r="L170" s="22">
        <f t="shared" si="50"/>
        <v>956.02499999999998</v>
      </c>
      <c r="M170" s="2">
        <f t="shared" si="61"/>
        <v>14.677500000000009</v>
      </c>
      <c r="N170" s="2">
        <f t="shared" si="62"/>
        <v>14.610000000000014</v>
      </c>
      <c r="O170" s="2">
        <f t="shared" si="63"/>
        <v>14.766666666666652</v>
      </c>
      <c r="P170" s="2">
        <f t="shared" si="64"/>
        <v>14.94500000000005</v>
      </c>
      <c r="Q170" s="2">
        <f t="shared" si="51"/>
        <v>1.1124999999999545</v>
      </c>
      <c r="R170" s="2">
        <f t="shared" si="52"/>
        <v>1.17999999999995</v>
      </c>
      <c r="S170" s="2">
        <f t="shared" si="53"/>
        <v>1.0233333333333121</v>
      </c>
      <c r="T170" s="2">
        <f t="shared" si="54"/>
        <v>0.8449999999999136</v>
      </c>
      <c r="U170" s="2">
        <f ca="1">IFERROR(SUM(OFFSET(M170,0,0,-计算结果!$B$18,1)),SUM(OFFSET(M170,0,0,-ROW(),1)))</f>
        <v>380.40249999999992</v>
      </c>
      <c r="V170" s="2">
        <f ca="1">IFERROR(SUM(OFFSET(N170,0,0,-计算结果!$B$18,1)),SUM(OFFSET(N170,0,0,-ROW(),1)))</f>
        <v>408.79749999999945</v>
      </c>
      <c r="W170" s="2">
        <f ca="1">IFERROR(SUM(OFFSET(O170,0,0,-计算结果!$B$18,1)),SUM(OFFSET(O170,0,0,-ROW(),1)))</f>
        <v>394.78666666666663</v>
      </c>
      <c r="X170" s="2">
        <f ca="1">IFERROR(SUM(OFFSET(P170,0,0,-计算结果!$B$18,1)),SUM(OFFSET(P170,0,0,-ROW(),1)))</f>
        <v>423.5549999999995</v>
      </c>
      <c r="Y170" s="2">
        <f ca="1">IFERROR(SUM(OFFSET(Q170,0,0,-计算结果!$B$18,1)),SUM(OFFSET(Q170,0,0,-ROW(),1)))</f>
        <v>224.0775000000001</v>
      </c>
      <c r="Z170" s="2">
        <f ca="1">IFERROR(SUM(OFFSET(R170,0,0,-计算结果!$B$18,1)),SUM(OFFSET(R170,0,0,-ROW(),1)))</f>
        <v>195.68250000000057</v>
      </c>
      <c r="AA170" s="2">
        <f ca="1">IFERROR(SUM(OFFSET(S170,0,0,-计算结果!$B$18,1)),SUM(OFFSET(S170,0,0,-ROW(),1)))</f>
        <v>209.69333333333338</v>
      </c>
      <c r="AB170" s="2">
        <f ca="1">IFERROR(SUM(OFFSET(T170,0,0,-计算结果!$B$18,1)),SUM(OFFSET(T170,0,0,-ROW(),1)))</f>
        <v>180.92500000000052</v>
      </c>
      <c r="AC170" s="2">
        <f t="shared" ca="1" si="55"/>
        <v>1.6976380939630251</v>
      </c>
      <c r="AD170" s="2">
        <f t="shared" ca="1" si="56"/>
        <v>2.0890856361708292</v>
      </c>
      <c r="AE170" s="2">
        <f t="shared" ca="1" si="57"/>
        <v>1.8826858269218536</v>
      </c>
      <c r="AF170" s="2">
        <f t="shared" ca="1" si="58"/>
        <v>2.3410529224816816</v>
      </c>
      <c r="AG170" s="4" t="str">
        <f ca="1">IF(AND(AC170&lt;计算结果!$B$19,AD170&lt;计算结果!$B$19,AE170&lt;计算结果!$B$19,AF170&lt;计算结果!$B$19),"买",IF(AND(AC170&gt;计算结果!$B$20,AD170&gt;计算结果!$B$20,AE170&gt;计算结果!$B$20,AF170&gt;计算结果!$B$20),"卖",AG169))</f>
        <v>卖</v>
      </c>
      <c r="AH170" s="4" t="str">
        <f t="shared" ca="1" si="59"/>
        <v/>
      </c>
      <c r="AI170" s="3">
        <f ca="1">IF(AG169="买",E170/E169-1,0)-IF(AH170=1,计算结果!B$17,0)</f>
        <v>0</v>
      </c>
      <c r="AJ170" s="2">
        <f t="shared" ca="1" si="60"/>
        <v>1.0099410860916371</v>
      </c>
      <c r="AK170" s="3">
        <f ca="1">1-AJ170/MAX(AJ$2:AJ170)</f>
        <v>0</v>
      </c>
    </row>
    <row r="171" spans="1:37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6">
        <v>9942628352</v>
      </c>
      <c r="G171" s="3">
        <f t="shared" si="46"/>
        <v>6.6613403612896249E-3</v>
      </c>
      <c r="H171" s="3">
        <f>1-E171/MAX(E$2:E171)</f>
        <v>7.5111060268069907E-2</v>
      </c>
      <c r="I171" s="22">
        <f t="shared" si="47"/>
        <v>968.07</v>
      </c>
      <c r="J171" s="22">
        <f t="shared" si="48"/>
        <v>966.76499999999999</v>
      </c>
      <c r="K171" s="22">
        <f t="shared" si="49"/>
        <v>967.36333333333334</v>
      </c>
      <c r="L171" s="22">
        <f t="shared" si="50"/>
        <v>965.95</v>
      </c>
      <c r="M171" s="2">
        <f t="shared" si="61"/>
        <v>10.362499999999955</v>
      </c>
      <c r="N171" s="2">
        <f t="shared" si="62"/>
        <v>13.909999999999968</v>
      </c>
      <c r="O171" s="2">
        <f t="shared" si="63"/>
        <v>11.653333333333421</v>
      </c>
      <c r="P171" s="2">
        <f t="shared" si="64"/>
        <v>14.235000000000014</v>
      </c>
      <c r="Q171" s="2">
        <f t="shared" si="51"/>
        <v>-1.74249999999995</v>
      </c>
      <c r="R171" s="2">
        <f t="shared" si="52"/>
        <v>-5.2899999999999636</v>
      </c>
      <c r="S171" s="2">
        <f t="shared" si="53"/>
        <v>-3.0333333333334167</v>
      </c>
      <c r="T171" s="2">
        <f t="shared" si="54"/>
        <v>-5.6150000000000091</v>
      </c>
      <c r="U171" s="2">
        <f ca="1">IFERROR(SUM(OFFSET(M171,0,0,-计算结果!$B$18,1)),SUM(OFFSET(M171,0,0,-ROW(),1)))</f>
        <v>381.21499999999992</v>
      </c>
      <c r="V171" s="2">
        <f ca="1">IFERROR(SUM(OFFSET(N171,0,0,-计算结果!$B$18,1)),SUM(OFFSET(N171,0,0,-ROW(),1)))</f>
        <v>412.12999999999943</v>
      </c>
      <c r="W171" s="2">
        <f ca="1">IFERROR(SUM(OFFSET(O171,0,0,-计算结果!$B$18,1)),SUM(OFFSET(O171,0,0,-ROW(),1)))</f>
        <v>396.74000000000012</v>
      </c>
      <c r="X171" s="2">
        <f ca="1">IFERROR(SUM(OFFSET(P171,0,0,-计算结果!$B$18,1)),SUM(OFFSET(P171,0,0,-ROW(),1)))</f>
        <v>427.78999999999951</v>
      </c>
      <c r="Y171" s="2">
        <f ca="1">IFERROR(SUM(OFFSET(Q171,0,0,-计算结果!$B$18,1)),SUM(OFFSET(Q171,0,0,-ROW(),1)))</f>
        <v>219.31500000000005</v>
      </c>
      <c r="Z171" s="2">
        <f ca="1">IFERROR(SUM(OFFSET(R171,0,0,-计算结果!$B$18,1)),SUM(OFFSET(R171,0,0,-ROW(),1)))</f>
        <v>188.40000000000055</v>
      </c>
      <c r="AA171" s="2">
        <f ca="1">IFERROR(SUM(OFFSET(S171,0,0,-计算结果!$B$18,1)),SUM(OFFSET(S171,0,0,-ROW(),1)))</f>
        <v>203.78999999999985</v>
      </c>
      <c r="AB171" s="2">
        <f ca="1">IFERROR(SUM(OFFSET(T171,0,0,-计算结果!$B$18,1)),SUM(OFFSET(T171,0,0,-ROW(),1)))</f>
        <v>172.74000000000046</v>
      </c>
      <c r="AC171" s="2">
        <f t="shared" ca="1" si="55"/>
        <v>1.7382076009392875</v>
      </c>
      <c r="AD171" s="2">
        <f t="shared" ca="1" si="56"/>
        <v>2.1875265392781222</v>
      </c>
      <c r="AE171" s="2">
        <f t="shared" ca="1" si="57"/>
        <v>1.9468079886157339</v>
      </c>
      <c r="AF171" s="2">
        <f t="shared" ca="1" si="58"/>
        <v>2.4764964686812454</v>
      </c>
      <c r="AG171" s="4" t="str">
        <f ca="1">IF(AND(AC171&lt;计算结果!$B$19,AD171&lt;计算结果!$B$19,AE171&lt;计算结果!$B$19,AF171&lt;计算结果!$B$19),"买",IF(AND(AC171&gt;计算结果!$B$20,AD171&gt;计算结果!$B$20,AE171&gt;计算结果!$B$20,AF171&gt;计算结果!$B$20),"卖",AG170))</f>
        <v>卖</v>
      </c>
      <c r="AH171" s="4" t="str">
        <f t="shared" ca="1" si="59"/>
        <v/>
      </c>
      <c r="AI171" s="3">
        <f ca="1">IF(AG170="买",E171/E170-1,0)-IF(AH171=1,计算结果!B$17,0)</f>
        <v>0</v>
      </c>
      <c r="AJ171" s="2">
        <f t="shared" ca="1" si="60"/>
        <v>1.0099410860916371</v>
      </c>
      <c r="AK171" s="3">
        <f ca="1">1-AJ171/MAX(AJ$2:AJ171)</f>
        <v>0</v>
      </c>
    </row>
    <row r="172" spans="1:37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6">
        <v>8098160640</v>
      </c>
      <c r="G172" s="3">
        <f t="shared" si="46"/>
        <v>-6.0812830476508761E-4</v>
      </c>
      <c r="H172" s="3">
        <f>1-E172/MAX(E$2:E172)</f>
        <v>7.5673511411085026E-2</v>
      </c>
      <c r="I172" s="22">
        <f t="shared" si="47"/>
        <v>968.95499999999993</v>
      </c>
      <c r="J172" s="22">
        <f t="shared" si="48"/>
        <v>969.19999999999993</v>
      </c>
      <c r="K172" s="22">
        <f t="shared" si="49"/>
        <v>968.7399999999999</v>
      </c>
      <c r="L172" s="22">
        <f t="shared" si="50"/>
        <v>968.31</v>
      </c>
      <c r="M172" s="2">
        <f t="shared" si="61"/>
        <v>2.8899999999999864</v>
      </c>
      <c r="N172" s="2">
        <f t="shared" si="62"/>
        <v>4.19500000000005</v>
      </c>
      <c r="O172" s="2">
        <f t="shared" si="63"/>
        <v>3.5966666666666924</v>
      </c>
      <c r="P172" s="2">
        <f t="shared" si="64"/>
        <v>5.0099999999999909</v>
      </c>
      <c r="Q172" s="2">
        <f t="shared" si="51"/>
        <v>2.4100000000000819</v>
      </c>
      <c r="R172" s="2">
        <f t="shared" si="52"/>
        <v>1.1050000000000182</v>
      </c>
      <c r="S172" s="2">
        <f t="shared" si="53"/>
        <v>1.7033333333333758</v>
      </c>
      <c r="T172" s="2">
        <f t="shared" si="54"/>
        <v>0.29000000000007731</v>
      </c>
      <c r="U172" s="2">
        <f ca="1">IFERROR(SUM(OFFSET(M172,0,0,-计算结果!$B$18,1)),SUM(OFFSET(M172,0,0,-ROW(),1)))</f>
        <v>380.64749999999981</v>
      </c>
      <c r="V172" s="2">
        <f ca="1">IFERROR(SUM(OFFSET(N172,0,0,-计算结果!$B$18,1)),SUM(OFFSET(N172,0,0,-ROW(),1)))</f>
        <v>411.03249999999946</v>
      </c>
      <c r="W172" s="2">
        <f ca="1">IFERROR(SUM(OFFSET(O172,0,0,-计算结果!$B$18,1)),SUM(OFFSET(O172,0,0,-ROW(),1)))</f>
        <v>396.17666666666673</v>
      </c>
      <c r="X172" s="2">
        <f ca="1">IFERROR(SUM(OFFSET(P172,0,0,-计算结果!$B$18,1)),SUM(OFFSET(P172,0,0,-ROW(),1)))</f>
        <v>427.23499999999945</v>
      </c>
      <c r="Y172" s="2">
        <f ca="1">IFERROR(SUM(OFFSET(Q172,0,0,-计算结果!$B$18,1)),SUM(OFFSET(Q172,0,0,-ROW(),1)))</f>
        <v>216.95250000000021</v>
      </c>
      <c r="Z172" s="2">
        <f ca="1">IFERROR(SUM(OFFSET(R172,0,0,-计算结果!$B$18,1)),SUM(OFFSET(R172,0,0,-ROW(),1)))</f>
        <v>186.56750000000056</v>
      </c>
      <c r="AA172" s="2">
        <f ca="1">IFERROR(SUM(OFFSET(S172,0,0,-计算结果!$B$18,1)),SUM(OFFSET(S172,0,0,-ROW(),1)))</f>
        <v>201.42333333333329</v>
      </c>
      <c r="AB172" s="2">
        <f ca="1">IFERROR(SUM(OFFSET(T172,0,0,-计算结果!$B$18,1)),SUM(OFFSET(T172,0,0,-ROW(),1)))</f>
        <v>170.36500000000058</v>
      </c>
      <c r="AC172" s="2">
        <f t="shared" ca="1" si="55"/>
        <v>1.7545199986172062</v>
      </c>
      <c r="AD172" s="2">
        <f t="shared" ca="1" si="56"/>
        <v>2.2031302343655685</v>
      </c>
      <c r="AE172" s="2">
        <f t="shared" ca="1" si="57"/>
        <v>1.9668856636933829</v>
      </c>
      <c r="AF172" s="2">
        <f t="shared" ca="1" si="58"/>
        <v>2.5077627446952016</v>
      </c>
      <c r="AG172" s="4" t="str">
        <f ca="1">IF(AND(AC172&lt;计算结果!$B$19,AD172&lt;计算结果!$B$19,AE172&lt;计算结果!$B$19,AF172&lt;计算结果!$B$19),"买",IF(AND(AC172&gt;计算结果!$B$20,AD172&gt;计算结果!$B$20,AE172&gt;计算结果!$B$20,AF172&gt;计算结果!$B$20),"卖",AG171))</f>
        <v>卖</v>
      </c>
      <c r="AH172" s="4" t="str">
        <f t="shared" ca="1" si="59"/>
        <v/>
      </c>
      <c r="AI172" s="3">
        <f ca="1">IF(AG171="买",E172/E171-1,0)-IF(AH172=1,计算结果!B$17,0)</f>
        <v>0</v>
      </c>
      <c r="AJ172" s="2">
        <f t="shared" ca="1" si="60"/>
        <v>1.0099410860916371</v>
      </c>
      <c r="AK172" s="3">
        <f ca="1">1-AJ172/MAX(AJ$2:AJ172)</f>
        <v>0</v>
      </c>
    </row>
    <row r="173" spans="1:37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6">
        <v>6989327360</v>
      </c>
      <c r="G173" s="3">
        <f t="shared" si="46"/>
        <v>-2.1761551155116132E-3</v>
      </c>
      <c r="H173" s="3">
        <f>1-E173/MAX(E$2:E173)</f>
        <v>7.7684989227630674E-2</v>
      </c>
      <c r="I173" s="22">
        <f t="shared" si="47"/>
        <v>967.40750000000003</v>
      </c>
      <c r="J173" s="22">
        <f t="shared" si="48"/>
        <v>967.94</v>
      </c>
      <c r="K173" s="22">
        <f t="shared" si="49"/>
        <v>967.38000000000011</v>
      </c>
      <c r="L173" s="22">
        <f t="shared" si="50"/>
        <v>967.32500000000005</v>
      </c>
      <c r="M173" s="2">
        <f t="shared" si="61"/>
        <v>1.4150000000000773</v>
      </c>
      <c r="N173" s="2">
        <f t="shared" si="62"/>
        <v>1.1700000000000728</v>
      </c>
      <c r="O173" s="2">
        <f t="shared" si="63"/>
        <v>1.6300000000001091</v>
      </c>
      <c r="P173" s="2">
        <f t="shared" si="64"/>
        <v>2.0600000000000591</v>
      </c>
      <c r="Q173" s="2">
        <f t="shared" si="51"/>
        <v>4.6749999999999545</v>
      </c>
      <c r="R173" s="2">
        <f t="shared" si="52"/>
        <v>4.9199999999999591</v>
      </c>
      <c r="S173" s="2">
        <f t="shared" si="53"/>
        <v>4.4599999999999227</v>
      </c>
      <c r="T173" s="2">
        <f t="shared" si="54"/>
        <v>4.0299999999999727</v>
      </c>
      <c r="U173" s="2">
        <f ca="1">IFERROR(SUM(OFFSET(M173,0,0,-计算结果!$B$18,1)),SUM(OFFSET(M173,0,0,-ROW(),1)))</f>
        <v>356.83500000000004</v>
      </c>
      <c r="V173" s="2">
        <f ca="1">IFERROR(SUM(OFFSET(N173,0,0,-计算结果!$B$18,1)),SUM(OFFSET(N173,0,0,-ROW(),1)))</f>
        <v>386.66499999999951</v>
      </c>
      <c r="W173" s="2">
        <f ca="1">IFERROR(SUM(OFFSET(O173,0,0,-计算结果!$B$18,1)),SUM(OFFSET(O173,0,0,-ROW(),1)))</f>
        <v>371.89333333333343</v>
      </c>
      <c r="X173" s="2">
        <f ca="1">IFERROR(SUM(OFFSET(P173,0,0,-计算结果!$B$18,1)),SUM(OFFSET(P173,0,0,-ROW(),1)))</f>
        <v>402.00999999999954</v>
      </c>
      <c r="Y173" s="2">
        <f ca="1">IFERROR(SUM(OFFSET(Q173,0,0,-计算结果!$B$18,1)),SUM(OFFSET(Q173,0,0,-ROW(),1)))</f>
        <v>222.68500000000006</v>
      </c>
      <c r="Z173" s="2">
        <f ca="1">IFERROR(SUM(OFFSET(R173,0,0,-计算结果!$B$18,1)),SUM(OFFSET(R173,0,0,-ROW(),1)))</f>
        <v>192.85500000000059</v>
      </c>
      <c r="AA173" s="2">
        <f ca="1">IFERROR(SUM(OFFSET(S173,0,0,-计算结果!$B$18,1)),SUM(OFFSET(S173,0,0,-ROW(),1)))</f>
        <v>207.62666666666667</v>
      </c>
      <c r="AB173" s="2">
        <f ca="1">IFERROR(SUM(OFFSET(T173,0,0,-计算结果!$B$18,1)),SUM(OFFSET(T173,0,0,-ROW(),1)))</f>
        <v>177.51000000000056</v>
      </c>
      <c r="AC173" s="2">
        <f t="shared" ca="1" si="55"/>
        <v>1.6024204593933131</v>
      </c>
      <c r="AD173" s="2">
        <f t="shared" ca="1" si="56"/>
        <v>2.0049519068730306</v>
      </c>
      <c r="AE173" s="2">
        <f t="shared" ca="1" si="57"/>
        <v>1.7911636270228621</v>
      </c>
      <c r="AF173" s="2">
        <f t="shared" ca="1" si="58"/>
        <v>2.2647174807053028</v>
      </c>
      <c r="AG173" s="4" t="str">
        <f ca="1">IF(AND(AC173&lt;计算结果!$B$19,AD173&lt;计算结果!$B$19,AE173&lt;计算结果!$B$19,AF173&lt;计算结果!$B$19),"买",IF(AND(AC173&gt;计算结果!$B$20,AD173&gt;计算结果!$B$20,AE173&gt;计算结果!$B$20,AF173&gt;计算结果!$B$20),"卖",AG172))</f>
        <v>卖</v>
      </c>
      <c r="AH173" s="4" t="str">
        <f t="shared" ca="1" si="59"/>
        <v/>
      </c>
      <c r="AI173" s="3">
        <f ca="1">IF(AG172="买",E173/E172-1,0)-IF(AH173=1,计算结果!B$17,0)</f>
        <v>0</v>
      </c>
      <c r="AJ173" s="2">
        <f t="shared" ca="1" si="60"/>
        <v>1.0099410860916371</v>
      </c>
      <c r="AK173" s="3">
        <f ca="1">1-AJ173/MAX(AJ$2:AJ173)</f>
        <v>0</v>
      </c>
    </row>
    <row r="174" spans="1:37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6">
        <v>7427481600</v>
      </c>
      <c r="G174" s="3">
        <f t="shared" si="46"/>
        <v>3.7726488129075086E-3</v>
      </c>
      <c r="H174" s="3">
        <f>1-E174/MAX(E$2:E174)</f>
        <v>7.4205418597113382E-2</v>
      </c>
      <c r="I174" s="22">
        <f t="shared" si="47"/>
        <v>969.63249999999994</v>
      </c>
      <c r="J174" s="22">
        <f t="shared" si="48"/>
        <v>968.70749999999998</v>
      </c>
      <c r="K174" s="22">
        <f t="shared" si="49"/>
        <v>969.13</v>
      </c>
      <c r="L174" s="22">
        <f t="shared" si="50"/>
        <v>968.125</v>
      </c>
      <c r="M174" s="2">
        <f t="shared" si="61"/>
        <v>4.5824999999999818</v>
      </c>
      <c r="N174" s="2">
        <f t="shared" si="62"/>
        <v>4.0499999999999545</v>
      </c>
      <c r="O174" s="2">
        <f t="shared" si="63"/>
        <v>4.6099999999999</v>
      </c>
      <c r="P174" s="2">
        <f t="shared" si="64"/>
        <v>4.6649999999999636</v>
      </c>
      <c r="Q174" s="2">
        <f t="shared" si="51"/>
        <v>3.1475000000000364</v>
      </c>
      <c r="R174" s="2">
        <f t="shared" si="52"/>
        <v>3.6800000000000637</v>
      </c>
      <c r="S174" s="2">
        <f t="shared" si="53"/>
        <v>3.1200000000001182</v>
      </c>
      <c r="T174" s="2">
        <f t="shared" si="54"/>
        <v>3.0650000000000546</v>
      </c>
      <c r="U174" s="2">
        <f ca="1">IFERROR(SUM(OFFSET(M174,0,0,-计算结果!$B$18,1)),SUM(OFFSET(M174,0,0,-ROW(),1)))</f>
        <v>357.84999999999991</v>
      </c>
      <c r="V174" s="2">
        <f ca="1">IFERROR(SUM(OFFSET(N174,0,0,-计算结果!$B$18,1)),SUM(OFFSET(N174,0,0,-ROW(),1)))</f>
        <v>384.10999999999933</v>
      </c>
      <c r="W174" s="2">
        <f ca="1">IFERROR(SUM(OFFSET(O174,0,0,-计算结果!$B$18,1)),SUM(OFFSET(O174,0,0,-ROW(),1)))</f>
        <v>372.16666666666663</v>
      </c>
      <c r="X174" s="2">
        <f ca="1">IFERROR(SUM(OFFSET(P174,0,0,-计算结果!$B$18,1)),SUM(OFFSET(P174,0,0,-ROW(),1)))</f>
        <v>400.7999999999995</v>
      </c>
      <c r="Y174" s="2">
        <f ca="1">IFERROR(SUM(OFFSET(Q174,0,0,-计算结果!$B$18,1)),SUM(OFFSET(Q174,0,0,-ROW(),1)))</f>
        <v>222.73000000000013</v>
      </c>
      <c r="Z174" s="2">
        <f ca="1">IFERROR(SUM(OFFSET(R174,0,0,-计算结果!$B$18,1)),SUM(OFFSET(R174,0,0,-ROW(),1)))</f>
        <v>196.47000000000071</v>
      </c>
      <c r="AA174" s="2">
        <f ca="1">IFERROR(SUM(OFFSET(S174,0,0,-计算结果!$B$18,1)),SUM(OFFSET(S174,0,0,-ROW(),1)))</f>
        <v>208.41333333333341</v>
      </c>
      <c r="AB174" s="2">
        <f ca="1">IFERROR(SUM(OFFSET(T174,0,0,-计算结果!$B$18,1)),SUM(OFFSET(T174,0,0,-ROW(),1)))</f>
        <v>179.78000000000054</v>
      </c>
      <c r="AC174" s="2">
        <f t="shared" ca="1" si="55"/>
        <v>1.606653796075965</v>
      </c>
      <c r="AD174" s="2">
        <f t="shared" ca="1" si="56"/>
        <v>1.9550567516669106</v>
      </c>
      <c r="AE174" s="2">
        <f t="shared" ca="1" si="57"/>
        <v>1.7857142857142849</v>
      </c>
      <c r="AF174" s="2">
        <f t="shared" ca="1" si="58"/>
        <v>2.2293914784736804</v>
      </c>
      <c r="AG174" s="4" t="str">
        <f ca="1">IF(AND(AC174&lt;计算结果!$B$19,AD174&lt;计算结果!$B$19,AE174&lt;计算结果!$B$19,AF174&lt;计算结果!$B$19),"买",IF(AND(AC174&gt;计算结果!$B$20,AD174&gt;计算结果!$B$20,AE174&gt;计算结果!$B$20,AF174&gt;计算结果!$B$20),"卖",AG173))</f>
        <v>卖</v>
      </c>
      <c r="AH174" s="4" t="str">
        <f t="shared" ca="1" si="59"/>
        <v/>
      </c>
      <c r="AI174" s="3">
        <f ca="1">IF(AG173="买",E174/E173-1,0)-IF(AH174=1,计算结果!B$17,0)</f>
        <v>0</v>
      </c>
      <c r="AJ174" s="2">
        <f t="shared" ca="1" si="60"/>
        <v>1.0099410860916371</v>
      </c>
      <c r="AK174" s="3">
        <f ca="1">1-AJ174/MAX(AJ$2:AJ174)</f>
        <v>0</v>
      </c>
    </row>
    <row r="175" spans="1:37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6">
        <v>9189438464</v>
      </c>
      <c r="G175" s="3">
        <f t="shared" si="46"/>
        <v>-9.4939967460923036E-3</v>
      </c>
      <c r="H175" s="3">
        <f>1-E175/MAX(E$2:E175)</f>
        <v>8.2994909340502243E-2</v>
      </c>
      <c r="I175" s="22">
        <f t="shared" si="47"/>
        <v>963.15249999999992</v>
      </c>
      <c r="J175" s="22">
        <f t="shared" si="48"/>
        <v>965.51750000000004</v>
      </c>
      <c r="K175" s="22">
        <f t="shared" si="49"/>
        <v>963.56333333333339</v>
      </c>
      <c r="L175" s="22">
        <f t="shared" si="50"/>
        <v>964.38499999999999</v>
      </c>
      <c r="M175" s="2">
        <f t="shared" si="61"/>
        <v>2.0175000000000409</v>
      </c>
      <c r="N175" s="2">
        <f t="shared" si="62"/>
        <v>2.9424999999999955</v>
      </c>
      <c r="O175" s="2">
        <f t="shared" si="63"/>
        <v>2.5199999999999818</v>
      </c>
      <c r="P175" s="2">
        <f t="shared" si="64"/>
        <v>3.5249999999999773</v>
      </c>
      <c r="Q175" s="2">
        <f t="shared" si="51"/>
        <v>12.512499999999932</v>
      </c>
      <c r="R175" s="2">
        <f t="shared" si="52"/>
        <v>11.587499999999977</v>
      </c>
      <c r="S175" s="2">
        <f t="shared" si="53"/>
        <v>12.009999999999991</v>
      </c>
      <c r="T175" s="2">
        <f t="shared" si="54"/>
        <v>11.004999999999995</v>
      </c>
      <c r="U175" s="2">
        <f ca="1">IFERROR(SUM(OFFSET(M175,0,0,-计算结果!$B$18,1)),SUM(OFFSET(M175,0,0,-ROW(),1)))</f>
        <v>337.07499999999993</v>
      </c>
      <c r="V175" s="2">
        <f ca="1">IFERROR(SUM(OFFSET(N175,0,0,-计算结果!$B$18,1)),SUM(OFFSET(N175,0,0,-ROW(),1)))</f>
        <v>364.62749999999949</v>
      </c>
      <c r="W175" s="2">
        <f ca="1">IFERROR(SUM(OFFSET(O175,0,0,-计算结果!$B$18,1)),SUM(OFFSET(O175,0,0,-ROW(),1)))</f>
        <v>352.02</v>
      </c>
      <c r="X175" s="2">
        <f ca="1">IFERROR(SUM(OFFSET(P175,0,0,-计算结果!$B$18,1)),SUM(OFFSET(P175,0,0,-ROW(),1)))</f>
        <v>381.90999999999951</v>
      </c>
      <c r="Y175" s="2">
        <f ca="1">IFERROR(SUM(OFFSET(Q175,0,0,-计算结果!$B$18,1)),SUM(OFFSET(Q175,0,0,-ROW(),1)))</f>
        <v>234.19500000000016</v>
      </c>
      <c r="Z175" s="2">
        <f ca="1">IFERROR(SUM(OFFSET(R175,0,0,-计算结果!$B$18,1)),SUM(OFFSET(R175,0,0,-ROW(),1)))</f>
        <v>206.64250000000061</v>
      </c>
      <c r="AA175" s="2">
        <f ca="1">IFERROR(SUM(OFFSET(S175,0,0,-计算结果!$B$18,1)),SUM(OFFSET(S175,0,0,-ROW(),1)))</f>
        <v>219.25000000000011</v>
      </c>
      <c r="AB175" s="2">
        <f ca="1">IFERROR(SUM(OFFSET(T175,0,0,-计算结果!$B$18,1)),SUM(OFFSET(T175,0,0,-ROW(),1)))</f>
        <v>189.36000000000058</v>
      </c>
      <c r="AC175" s="2">
        <f t="shared" ca="1" si="55"/>
        <v>1.4392920429556553</v>
      </c>
      <c r="AD175" s="2">
        <f t="shared" ca="1" si="56"/>
        <v>1.7645329494174644</v>
      </c>
      <c r="AE175" s="2">
        <f t="shared" ca="1" si="57"/>
        <v>1.6055644241733171</v>
      </c>
      <c r="AF175" s="2">
        <f t="shared" ca="1" si="58"/>
        <v>2.0168462188424079</v>
      </c>
      <c r="AG175" s="4" t="str">
        <f ca="1">IF(AND(AC175&lt;计算结果!$B$19,AD175&lt;计算结果!$B$19,AE175&lt;计算结果!$B$19,AF175&lt;计算结果!$B$19),"买",IF(AND(AC175&gt;计算结果!$B$20,AD175&gt;计算结果!$B$20,AE175&gt;计算结果!$B$20,AF175&gt;计算结果!$B$20),"卖",AG174))</f>
        <v>卖</v>
      </c>
      <c r="AH175" s="4" t="str">
        <f t="shared" ca="1" si="59"/>
        <v/>
      </c>
      <c r="AI175" s="3">
        <f ca="1">IF(AG174="买",E175/E174-1,0)-IF(AH175=1,计算结果!B$17,0)</f>
        <v>0</v>
      </c>
      <c r="AJ175" s="2">
        <f t="shared" ca="1" si="60"/>
        <v>1.0099410860916371</v>
      </c>
      <c r="AK175" s="3">
        <f ca="1">1-AJ175/MAX(AJ$2:AJ175)</f>
        <v>0</v>
      </c>
    </row>
    <row r="176" spans="1:37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6">
        <v>8760459264</v>
      </c>
      <c r="G176" s="3">
        <f t="shared" si="46"/>
        <v>-1.8203176979374569E-2</v>
      </c>
      <c r="H176" s="3">
        <f>1-E176/MAX(E$2:E176)</f>
        <v>9.9687315296764556E-2</v>
      </c>
      <c r="I176" s="22">
        <f t="shared" si="47"/>
        <v>948.50250000000005</v>
      </c>
      <c r="J176" s="22">
        <f t="shared" si="48"/>
        <v>952.74249999999995</v>
      </c>
      <c r="K176" s="22">
        <f t="shared" si="49"/>
        <v>949.86666666666667</v>
      </c>
      <c r="L176" s="22">
        <f t="shared" si="50"/>
        <v>952.59500000000003</v>
      </c>
      <c r="M176" s="2">
        <f t="shared" si="61"/>
        <v>-1.7824999999999136</v>
      </c>
      <c r="N176" s="2">
        <f t="shared" si="62"/>
        <v>-4.1475000000000364</v>
      </c>
      <c r="O176" s="2">
        <f t="shared" si="63"/>
        <v>-2.1933333333333849</v>
      </c>
      <c r="P176" s="2">
        <f t="shared" si="64"/>
        <v>-3.0149999999999864</v>
      </c>
      <c r="Q176" s="2">
        <f t="shared" si="51"/>
        <v>19.332499999999868</v>
      </c>
      <c r="R176" s="2">
        <f t="shared" si="52"/>
        <v>21.697499999999991</v>
      </c>
      <c r="S176" s="2">
        <f t="shared" si="53"/>
        <v>19.743333333333339</v>
      </c>
      <c r="T176" s="2">
        <f t="shared" si="54"/>
        <v>20.564999999999941</v>
      </c>
      <c r="U176" s="2">
        <f ca="1">IFERROR(SUM(OFFSET(M176,0,0,-计算结果!$B$18,1)),SUM(OFFSET(M176,0,0,-ROW(),1)))</f>
        <v>313.5575</v>
      </c>
      <c r="V176" s="2">
        <f ca="1">IFERROR(SUM(OFFSET(N176,0,0,-计算结果!$B$18,1)),SUM(OFFSET(N176,0,0,-ROW(),1)))</f>
        <v>333.67249999999945</v>
      </c>
      <c r="W176" s="2">
        <f ca="1">IFERROR(SUM(OFFSET(O176,0,0,-计算结果!$B$18,1)),SUM(OFFSET(O176,0,0,-ROW(),1)))</f>
        <v>326.6966666666666</v>
      </c>
      <c r="X176" s="2">
        <f ca="1">IFERROR(SUM(OFFSET(P176,0,0,-计算结果!$B$18,1)),SUM(OFFSET(P176,0,0,-ROW(),1)))</f>
        <v>352.97499999999957</v>
      </c>
      <c r="Y176" s="2">
        <f ca="1">IFERROR(SUM(OFFSET(Q176,0,0,-计算结果!$B$18,1)),SUM(OFFSET(Q176,0,0,-ROW(),1)))</f>
        <v>257.27250000000004</v>
      </c>
      <c r="Z176" s="2">
        <f ca="1">IFERROR(SUM(OFFSET(R176,0,0,-计算结果!$B$18,1)),SUM(OFFSET(R176,0,0,-ROW(),1)))</f>
        <v>237.1575000000006</v>
      </c>
      <c r="AA176" s="2">
        <f ca="1">IFERROR(SUM(OFFSET(S176,0,0,-计算结果!$B$18,1)),SUM(OFFSET(S176,0,0,-ROW(),1)))</f>
        <v>244.13333333333344</v>
      </c>
      <c r="AB176" s="2">
        <f ca="1">IFERROR(SUM(OFFSET(T176,0,0,-计算结果!$B$18,1)),SUM(OFFSET(T176,0,0,-ROW(),1)))</f>
        <v>217.85500000000047</v>
      </c>
      <c r="AC176" s="2">
        <f t="shared" ca="1" si="55"/>
        <v>1.2187758116394094</v>
      </c>
      <c r="AD176" s="2">
        <f t="shared" ca="1" si="56"/>
        <v>1.4069658349409089</v>
      </c>
      <c r="AE176" s="2">
        <f t="shared" ca="1" si="57"/>
        <v>1.3381895139268152</v>
      </c>
      <c r="AF176" s="2">
        <f t="shared" ca="1" si="58"/>
        <v>1.6202290514332873</v>
      </c>
      <c r="AG176" s="4" t="str">
        <f ca="1">IF(AND(AC176&lt;计算结果!$B$19,AD176&lt;计算结果!$B$19,AE176&lt;计算结果!$B$19,AF176&lt;计算结果!$B$19),"买",IF(AND(AC176&gt;计算结果!$B$20,AD176&gt;计算结果!$B$20,AE176&gt;计算结果!$B$20,AF176&gt;计算结果!$B$20),"卖",AG175))</f>
        <v>卖</v>
      </c>
      <c r="AH176" s="4" t="str">
        <f t="shared" ca="1" si="59"/>
        <v/>
      </c>
      <c r="AI176" s="3">
        <f ca="1">IF(AG175="买",E176/E175-1,0)-IF(AH176=1,计算结果!B$17,0)</f>
        <v>0</v>
      </c>
      <c r="AJ176" s="2">
        <f t="shared" ca="1" si="60"/>
        <v>1.0099410860916371</v>
      </c>
      <c r="AK176" s="3">
        <f ca="1">1-AJ176/MAX(AJ$2:AJ176)</f>
        <v>0</v>
      </c>
    </row>
    <row r="177" spans="1:37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6">
        <v>8625590272</v>
      </c>
      <c r="G177" s="3">
        <f t="shared" si="46"/>
        <v>-2.2384345782022641E-2</v>
      </c>
      <c r="H177" s="3">
        <f>1-E177/MAX(E$2:E177)</f>
        <v>0.11984022574310282</v>
      </c>
      <c r="I177" s="22">
        <f t="shared" si="47"/>
        <v>925.875</v>
      </c>
      <c r="J177" s="22">
        <f t="shared" si="48"/>
        <v>930.74</v>
      </c>
      <c r="K177" s="22">
        <f t="shared" si="49"/>
        <v>926.74333333333334</v>
      </c>
      <c r="L177" s="22">
        <f t="shared" si="50"/>
        <v>928.48</v>
      </c>
      <c r="M177" s="2">
        <f t="shared" si="61"/>
        <v>-5.7725000000000364</v>
      </c>
      <c r="N177" s="2">
        <f t="shared" si="62"/>
        <v>-10.012499999999932</v>
      </c>
      <c r="O177" s="2">
        <f t="shared" si="63"/>
        <v>-7.1366666666666561</v>
      </c>
      <c r="P177" s="2">
        <f t="shared" si="64"/>
        <v>-9.8650000000000091</v>
      </c>
      <c r="Q177" s="2">
        <f t="shared" si="51"/>
        <v>34.272500000000036</v>
      </c>
      <c r="R177" s="2">
        <f t="shared" si="52"/>
        <v>38.512499999999932</v>
      </c>
      <c r="S177" s="2">
        <f t="shared" si="53"/>
        <v>35.636666666666656</v>
      </c>
      <c r="T177" s="2">
        <f t="shared" si="54"/>
        <v>38.365000000000009</v>
      </c>
      <c r="U177" s="2">
        <f ca="1">IFERROR(SUM(OFFSET(M177,0,0,-计算结果!$B$18,1)),SUM(OFFSET(M177,0,0,-ROW(),1)))</f>
        <v>296.3075</v>
      </c>
      <c r="V177" s="2">
        <f ca="1">IFERROR(SUM(OFFSET(N177,0,0,-计算结果!$B$18,1)),SUM(OFFSET(N177,0,0,-ROW(),1)))</f>
        <v>307.91499999999962</v>
      </c>
      <c r="W177" s="2">
        <f ca="1">IFERROR(SUM(OFFSET(O177,0,0,-计算结果!$B$18,1)),SUM(OFFSET(O177,0,0,-ROW(),1)))</f>
        <v>306.58666666666659</v>
      </c>
      <c r="X177" s="2">
        <f ca="1">IFERROR(SUM(OFFSET(P177,0,0,-计算结果!$B$18,1)),SUM(OFFSET(P177,0,0,-ROW(),1)))</f>
        <v>327.14499999999953</v>
      </c>
      <c r="Y177" s="2">
        <f ca="1">IFERROR(SUM(OFFSET(Q177,0,0,-计算结果!$B$18,1)),SUM(OFFSET(Q177,0,0,-ROW(),1)))</f>
        <v>290.52250000000004</v>
      </c>
      <c r="Z177" s="2">
        <f ca="1">IFERROR(SUM(OFFSET(R177,0,0,-计算结果!$B$18,1)),SUM(OFFSET(R177,0,0,-ROW(),1)))</f>
        <v>278.91500000000042</v>
      </c>
      <c r="AA177" s="2">
        <f ca="1">IFERROR(SUM(OFFSET(S177,0,0,-计算结果!$B$18,1)),SUM(OFFSET(S177,0,0,-ROW(),1)))</f>
        <v>280.24333333333345</v>
      </c>
      <c r="AB177" s="2">
        <f ca="1">IFERROR(SUM(OFFSET(T177,0,0,-计算结果!$B$18,1)),SUM(OFFSET(T177,0,0,-ROW(),1)))</f>
        <v>259.68500000000051</v>
      </c>
      <c r="AC177" s="2">
        <f t="shared" ca="1" si="55"/>
        <v>1.0199123992117649</v>
      </c>
      <c r="AD177" s="2">
        <f t="shared" ca="1" si="56"/>
        <v>1.1039743290966753</v>
      </c>
      <c r="AE177" s="2">
        <f t="shared" ca="1" si="57"/>
        <v>1.0940016414306608</v>
      </c>
      <c r="AF177" s="2">
        <f t="shared" ca="1" si="58"/>
        <v>1.2597762674008852</v>
      </c>
      <c r="AG177" s="4" t="str">
        <f ca="1">IF(AND(AC177&lt;计算结果!$B$19,AD177&lt;计算结果!$B$19,AE177&lt;计算结果!$B$19,AF177&lt;计算结果!$B$19),"买",IF(AND(AC177&gt;计算结果!$B$20,AD177&gt;计算结果!$B$20,AE177&gt;计算结果!$B$20,AF177&gt;计算结果!$B$20),"卖",AG176))</f>
        <v>卖</v>
      </c>
      <c r="AH177" s="4" t="str">
        <f t="shared" ca="1" si="59"/>
        <v/>
      </c>
      <c r="AI177" s="3">
        <f ca="1">IF(AG176="买",E177/E176-1,0)-IF(AH177=1,计算结果!B$17,0)</f>
        <v>0</v>
      </c>
      <c r="AJ177" s="2">
        <f t="shared" ca="1" si="60"/>
        <v>1.0099410860916371</v>
      </c>
      <c r="AK177" s="3">
        <f ca="1">1-AJ177/MAX(AJ$2:AJ177)</f>
        <v>0</v>
      </c>
    </row>
    <row r="178" spans="1:37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6">
        <v>5549881856</v>
      </c>
      <c r="G178" s="3">
        <f t="shared" si="46"/>
        <v>-7.7117202985041988E-3</v>
      </c>
      <c r="H178" s="3">
        <f>1-E178/MAX(E$2:E178)</f>
        <v>0.12662777174016671</v>
      </c>
      <c r="I178" s="22">
        <f t="shared" si="47"/>
        <v>918.63249999999994</v>
      </c>
      <c r="J178" s="22">
        <f t="shared" si="48"/>
        <v>919.97249999999997</v>
      </c>
      <c r="K178" s="22">
        <f t="shared" si="49"/>
        <v>919.46</v>
      </c>
      <c r="L178" s="22">
        <f t="shared" si="50"/>
        <v>921.11500000000001</v>
      </c>
      <c r="M178" s="2">
        <f t="shared" si="61"/>
        <v>1.5449999999999591</v>
      </c>
      <c r="N178" s="2">
        <f t="shared" si="62"/>
        <v>-3.32000000000005</v>
      </c>
      <c r="O178" s="2">
        <f t="shared" si="63"/>
        <v>0.67666666666661968</v>
      </c>
      <c r="P178" s="2">
        <f t="shared" si="64"/>
        <v>-1.0600000000000591</v>
      </c>
      <c r="Q178" s="2">
        <f t="shared" si="51"/>
        <v>11.065000000000055</v>
      </c>
      <c r="R178" s="2">
        <f t="shared" si="52"/>
        <v>15.930000000000064</v>
      </c>
      <c r="S178" s="2">
        <f t="shared" si="53"/>
        <v>11.933333333333394</v>
      </c>
      <c r="T178" s="2">
        <f t="shared" si="54"/>
        <v>13.670000000000073</v>
      </c>
      <c r="U178" s="2">
        <f ca="1">IFERROR(SUM(OFFSET(M178,0,0,-计算结果!$B$18,1)),SUM(OFFSET(M178,0,0,-ROW(),1)))</f>
        <v>298.38249999999994</v>
      </c>
      <c r="V178" s="2">
        <f ca="1">IFERROR(SUM(OFFSET(N178,0,0,-计算结果!$B$18,1)),SUM(OFFSET(N178,0,0,-ROW(),1)))</f>
        <v>305.8724999999996</v>
      </c>
      <c r="W178" s="2">
        <f ca="1">IFERROR(SUM(OFFSET(O178,0,0,-计算结果!$B$18,1)),SUM(OFFSET(O178,0,0,-ROW(),1)))</f>
        <v>308.4366666666665</v>
      </c>
      <c r="X178" s="2">
        <f ca="1">IFERROR(SUM(OFFSET(P178,0,0,-计算结果!$B$18,1)),SUM(OFFSET(P178,0,0,-ROW(),1)))</f>
        <v>328.5449999999995</v>
      </c>
      <c r="Y178" s="2">
        <f ca="1">IFERROR(SUM(OFFSET(Q178,0,0,-计算结果!$B$18,1)),SUM(OFFSET(Q178,0,0,-ROW(),1)))</f>
        <v>292.14750000000015</v>
      </c>
      <c r="Z178" s="2">
        <f ca="1">IFERROR(SUM(OFFSET(R178,0,0,-计算结果!$B$18,1)),SUM(OFFSET(R178,0,0,-ROW(),1)))</f>
        <v>284.65750000000048</v>
      </c>
      <c r="AA178" s="2">
        <f ca="1">IFERROR(SUM(OFFSET(S178,0,0,-计算结果!$B$18,1)),SUM(OFFSET(S178,0,0,-ROW(),1)))</f>
        <v>282.09333333333359</v>
      </c>
      <c r="AB178" s="2">
        <f ca="1">IFERROR(SUM(OFFSET(T178,0,0,-计算结果!$B$18,1)),SUM(OFFSET(T178,0,0,-ROW(),1)))</f>
        <v>261.98500000000058</v>
      </c>
      <c r="AC178" s="2">
        <f t="shared" ca="1" si="55"/>
        <v>1.0213419591131185</v>
      </c>
      <c r="AD178" s="2">
        <f t="shared" ca="1" si="56"/>
        <v>1.0745281610356274</v>
      </c>
      <c r="AE178" s="2">
        <f t="shared" ca="1" si="57"/>
        <v>1.0933851680294921</v>
      </c>
      <c r="AF178" s="2">
        <f t="shared" ca="1" si="58"/>
        <v>1.2540603469664247</v>
      </c>
      <c r="AG178" s="4" t="str">
        <f ca="1">IF(AND(AC178&lt;计算结果!$B$19,AD178&lt;计算结果!$B$19,AE178&lt;计算结果!$B$19,AF178&lt;计算结果!$B$19),"买",IF(AND(AC178&gt;计算结果!$B$20,AD178&gt;计算结果!$B$20,AE178&gt;计算结果!$B$20,AF178&gt;计算结果!$B$20),"卖",AG177))</f>
        <v>卖</v>
      </c>
      <c r="AH178" s="4" t="str">
        <f t="shared" ca="1" si="59"/>
        <v/>
      </c>
      <c r="AI178" s="3">
        <f ca="1">IF(AG177="买",E178/E177-1,0)-IF(AH178=1,计算结果!B$17,0)</f>
        <v>0</v>
      </c>
      <c r="AJ178" s="2">
        <f t="shared" ca="1" si="60"/>
        <v>1.0099410860916371</v>
      </c>
      <c r="AK178" s="3">
        <f ca="1">1-AJ178/MAX(AJ$2:AJ178)</f>
        <v>0</v>
      </c>
    </row>
    <row r="179" spans="1:37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6">
        <v>4398425600</v>
      </c>
      <c r="G179" s="3">
        <f t="shared" si="46"/>
        <v>2.5432516509305003E-3</v>
      </c>
      <c r="H179" s="3">
        <f>1-E179/MAX(E$2:E179)</f>
        <v>0.1244065663787679</v>
      </c>
      <c r="I179" s="22">
        <f t="shared" si="47"/>
        <v>917.55500000000006</v>
      </c>
      <c r="J179" s="22">
        <f t="shared" si="48"/>
        <v>916.89499999999998</v>
      </c>
      <c r="K179" s="22">
        <f t="shared" si="49"/>
        <v>917.24666666666656</v>
      </c>
      <c r="L179" s="22">
        <f t="shared" si="50"/>
        <v>916.63</v>
      </c>
      <c r="M179" s="2">
        <f t="shared" si="61"/>
        <v>1.0175000000000409</v>
      </c>
      <c r="N179" s="2">
        <f t="shared" si="62"/>
        <v>-0.32249999999999091</v>
      </c>
      <c r="O179" s="2">
        <f t="shared" si="63"/>
        <v>0.18999999999994088</v>
      </c>
      <c r="P179" s="2">
        <f t="shared" si="64"/>
        <v>-1.4650000000000318</v>
      </c>
      <c r="Q179" s="2">
        <f t="shared" si="51"/>
        <v>5.0224999999999227</v>
      </c>
      <c r="R179" s="2">
        <f t="shared" si="52"/>
        <v>6.3624999999999545</v>
      </c>
      <c r="S179" s="2">
        <f t="shared" si="53"/>
        <v>5.8500000000000227</v>
      </c>
      <c r="T179" s="2">
        <f t="shared" si="54"/>
        <v>7.5049999999999955</v>
      </c>
      <c r="U179" s="2">
        <f ca="1">IFERROR(SUM(OFFSET(M179,0,0,-计算结果!$B$18,1)),SUM(OFFSET(M179,0,0,-ROW(),1)))</f>
        <v>290.11749999999995</v>
      </c>
      <c r="V179" s="2">
        <f ca="1">IFERROR(SUM(OFFSET(N179,0,0,-计算结果!$B$18,1)),SUM(OFFSET(N179,0,0,-ROW(),1)))</f>
        <v>296.57999999999959</v>
      </c>
      <c r="W179" s="2">
        <f ca="1">IFERROR(SUM(OFFSET(O179,0,0,-计算结果!$B$18,1)),SUM(OFFSET(O179,0,0,-ROW(),1)))</f>
        <v>299.28999999999974</v>
      </c>
      <c r="X179" s="2">
        <f ca="1">IFERROR(SUM(OFFSET(P179,0,0,-计算结果!$B$18,1)),SUM(OFFSET(P179,0,0,-ROW(),1)))</f>
        <v>317.63499999999954</v>
      </c>
      <c r="Y179" s="2">
        <f ca="1">IFERROR(SUM(OFFSET(Q179,0,0,-计算结果!$B$18,1)),SUM(OFFSET(Q179,0,0,-ROW(),1)))</f>
        <v>295.02250000000015</v>
      </c>
      <c r="Z179" s="2">
        <f ca="1">IFERROR(SUM(OFFSET(R179,0,0,-计算结果!$B$18,1)),SUM(OFFSET(R179,0,0,-ROW(),1)))</f>
        <v>288.56000000000051</v>
      </c>
      <c r="AA179" s="2">
        <f ca="1">IFERROR(SUM(OFFSET(S179,0,0,-计算结果!$B$18,1)),SUM(OFFSET(S179,0,0,-ROW(),1)))</f>
        <v>285.85000000000036</v>
      </c>
      <c r="AB179" s="2">
        <f ca="1">IFERROR(SUM(OFFSET(T179,0,0,-计算结果!$B$18,1)),SUM(OFFSET(T179,0,0,-ROW(),1)))</f>
        <v>267.50500000000056</v>
      </c>
      <c r="AC179" s="2">
        <f t="shared" ca="1" si="55"/>
        <v>0.98337414942928014</v>
      </c>
      <c r="AD179" s="2">
        <f t="shared" ca="1" si="56"/>
        <v>1.0277931799279147</v>
      </c>
      <c r="AE179" s="2">
        <f t="shared" ca="1" si="57"/>
        <v>1.0470176666083588</v>
      </c>
      <c r="AF179" s="2">
        <f t="shared" ca="1" si="58"/>
        <v>1.1873983663856709</v>
      </c>
      <c r="AG179" s="4" t="str">
        <f ca="1">IF(AND(AC179&lt;计算结果!$B$19,AD179&lt;计算结果!$B$19,AE179&lt;计算结果!$B$19,AF179&lt;计算结果!$B$19),"买",IF(AND(AC179&gt;计算结果!$B$20,AD179&gt;计算结果!$B$20,AE179&gt;计算结果!$B$20,AF179&gt;计算结果!$B$20),"卖",AG178))</f>
        <v>卖</v>
      </c>
      <c r="AH179" s="4" t="str">
        <f t="shared" ca="1" si="59"/>
        <v/>
      </c>
      <c r="AI179" s="3">
        <f ca="1">IF(AG178="买",E179/E178-1,0)-IF(AH179=1,计算结果!B$17,0)</f>
        <v>0</v>
      </c>
      <c r="AJ179" s="2">
        <f t="shared" ca="1" si="60"/>
        <v>1.0099410860916371</v>
      </c>
      <c r="AK179" s="3">
        <f ca="1">1-AJ179/MAX(AJ$2:AJ179)</f>
        <v>0</v>
      </c>
    </row>
    <row r="180" spans="1:37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6">
        <v>5576097280</v>
      </c>
      <c r="G180" s="3">
        <f t="shared" si="46"/>
        <v>-1.5536538629039254E-2</v>
      </c>
      <c r="H180" s="3">
        <f>1-E180/MAX(E$2:E180)</f>
        <v>0.13801025758355734</v>
      </c>
      <c r="I180" s="22">
        <f t="shared" si="47"/>
        <v>908.23500000000001</v>
      </c>
      <c r="J180" s="22">
        <f t="shared" si="48"/>
        <v>911.9</v>
      </c>
      <c r="K180" s="22">
        <f t="shared" si="49"/>
        <v>909.57666666666671</v>
      </c>
      <c r="L180" s="22">
        <f t="shared" si="50"/>
        <v>912.26</v>
      </c>
      <c r="M180" s="2">
        <f t="shared" si="61"/>
        <v>3.5749999999999318</v>
      </c>
      <c r="N180" s="2">
        <f t="shared" si="62"/>
        <v>4.2350000000000136</v>
      </c>
      <c r="O180" s="2">
        <f t="shared" si="63"/>
        <v>3.8833333333334394</v>
      </c>
      <c r="P180" s="2">
        <f t="shared" si="64"/>
        <v>4.5</v>
      </c>
      <c r="Q180" s="2">
        <f t="shared" si="51"/>
        <v>14.165000000000077</v>
      </c>
      <c r="R180" s="2">
        <f t="shared" si="52"/>
        <v>13.504999999999995</v>
      </c>
      <c r="S180" s="2">
        <f t="shared" si="53"/>
        <v>13.85666666666657</v>
      </c>
      <c r="T180" s="2">
        <f t="shared" si="54"/>
        <v>13.240000000000009</v>
      </c>
      <c r="U180" s="2">
        <f ca="1">IFERROR(SUM(OFFSET(M180,0,0,-计算结果!$B$18,1)),SUM(OFFSET(M180,0,0,-ROW(),1)))</f>
        <v>281.62999999999988</v>
      </c>
      <c r="V180" s="2">
        <f ca="1">IFERROR(SUM(OFFSET(N180,0,0,-计算结果!$B$18,1)),SUM(OFFSET(N180,0,0,-ROW(),1)))</f>
        <v>287.77999999999963</v>
      </c>
      <c r="W180" s="2">
        <f ca="1">IFERROR(SUM(OFFSET(O180,0,0,-计算结果!$B$18,1)),SUM(OFFSET(O180,0,0,-ROW(),1)))</f>
        <v>291.10333333333324</v>
      </c>
      <c r="X180" s="2">
        <f ca="1">IFERROR(SUM(OFFSET(P180,0,0,-计算结果!$B$18,1)),SUM(OFFSET(P180,0,0,-ROW(),1)))</f>
        <v>310.04999999999961</v>
      </c>
      <c r="Y180" s="2">
        <f ca="1">IFERROR(SUM(OFFSET(Q180,0,0,-计算结果!$B$18,1)),SUM(OFFSET(Q180,0,0,-ROW(),1)))</f>
        <v>306.00000000000023</v>
      </c>
      <c r="Z180" s="2">
        <f ca="1">IFERROR(SUM(OFFSET(R180,0,0,-计算结果!$B$18,1)),SUM(OFFSET(R180,0,0,-ROW(),1)))</f>
        <v>299.85000000000048</v>
      </c>
      <c r="AA180" s="2">
        <f ca="1">IFERROR(SUM(OFFSET(S180,0,0,-计算结果!$B$18,1)),SUM(OFFSET(S180,0,0,-ROW(),1)))</f>
        <v>296.52666666666687</v>
      </c>
      <c r="AB180" s="2">
        <f ca="1">IFERROR(SUM(OFFSET(T180,0,0,-计算结果!$B$18,1)),SUM(OFFSET(T180,0,0,-ROW(),1)))</f>
        <v>277.5800000000005</v>
      </c>
      <c r="AC180" s="2">
        <f t="shared" ca="1" si="55"/>
        <v>0.92035947712418198</v>
      </c>
      <c r="AD180" s="2">
        <f t="shared" ca="1" si="56"/>
        <v>0.95974653993663228</v>
      </c>
      <c r="AE180" s="2">
        <f t="shared" ca="1" si="57"/>
        <v>0.98171047010948886</v>
      </c>
      <c r="AF180" s="2">
        <f t="shared" ca="1" si="58"/>
        <v>1.1169752864039162</v>
      </c>
      <c r="AG180" s="4" t="str">
        <f ca="1">IF(AND(AC180&lt;计算结果!$B$19,AD180&lt;计算结果!$B$19,AE180&lt;计算结果!$B$19,AF180&lt;计算结果!$B$19),"买",IF(AND(AC180&gt;计算结果!$B$20,AD180&gt;计算结果!$B$20,AE180&gt;计算结果!$B$20,AF180&gt;计算结果!$B$20),"卖",AG179))</f>
        <v>卖</v>
      </c>
      <c r="AH180" s="4" t="str">
        <f t="shared" ca="1" si="59"/>
        <v/>
      </c>
      <c r="AI180" s="3">
        <f ca="1">IF(AG179="买",E180/E179-1,0)-IF(AH180=1,计算结果!B$17,0)</f>
        <v>0</v>
      </c>
      <c r="AJ180" s="2">
        <f t="shared" ca="1" si="60"/>
        <v>1.0099410860916371</v>
      </c>
      <c r="AK180" s="3">
        <f ca="1">1-AJ180/MAX(AJ$2:AJ180)</f>
        <v>0</v>
      </c>
    </row>
    <row r="181" spans="1:37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6">
        <v>4331475968</v>
      </c>
      <c r="G181" s="3">
        <f t="shared" si="46"/>
        <v>-5.4190951217081285E-4</v>
      </c>
      <c r="H181" s="3">
        <f>1-E181/MAX(E$2:E181)</f>
        <v>0.13847737802436655</v>
      </c>
      <c r="I181" s="22">
        <f t="shared" si="47"/>
        <v>904.78750000000002</v>
      </c>
      <c r="J181" s="22">
        <f t="shared" si="48"/>
        <v>904.69</v>
      </c>
      <c r="K181" s="22">
        <f t="shared" si="49"/>
        <v>905.14333333333343</v>
      </c>
      <c r="L181" s="22">
        <f t="shared" si="50"/>
        <v>905.85500000000002</v>
      </c>
      <c r="M181" s="2">
        <f t="shared" si="61"/>
        <v>2.0950000000000273</v>
      </c>
      <c r="N181" s="2">
        <f t="shared" si="62"/>
        <v>-1.5699999999999363</v>
      </c>
      <c r="O181" s="2">
        <f t="shared" si="63"/>
        <v>0.7533333333333303</v>
      </c>
      <c r="P181" s="2">
        <f t="shared" si="64"/>
        <v>-1.92999999999995</v>
      </c>
      <c r="Q181" s="2">
        <f t="shared" si="51"/>
        <v>6.8550000000000182</v>
      </c>
      <c r="R181" s="2">
        <f t="shared" si="52"/>
        <v>10.519999999999982</v>
      </c>
      <c r="S181" s="2">
        <f t="shared" si="53"/>
        <v>8.1966666666667152</v>
      </c>
      <c r="T181" s="2">
        <f t="shared" si="54"/>
        <v>10.879999999999995</v>
      </c>
      <c r="U181" s="2">
        <f ca="1">IFERROR(SUM(OFFSET(M181,0,0,-计算结果!$B$18,1)),SUM(OFFSET(M181,0,0,-ROW(),1)))</f>
        <v>264.25749999999994</v>
      </c>
      <c r="V181" s="2">
        <f ca="1">IFERROR(SUM(OFFSET(N181,0,0,-计算结果!$B$18,1)),SUM(OFFSET(N181,0,0,-ROW(),1)))</f>
        <v>263.87499999999966</v>
      </c>
      <c r="W181" s="2">
        <f ca="1">IFERROR(SUM(OFFSET(O181,0,0,-计算结果!$B$18,1)),SUM(OFFSET(O181,0,0,-ROW(),1)))</f>
        <v>271.12666666666667</v>
      </c>
      <c r="X181" s="2">
        <f ca="1">IFERROR(SUM(OFFSET(P181,0,0,-计算结果!$B$18,1)),SUM(OFFSET(P181,0,0,-ROW(),1)))</f>
        <v>284.86499999999967</v>
      </c>
      <c r="Y181" s="2">
        <f ca="1">IFERROR(SUM(OFFSET(Q181,0,0,-计算结果!$B$18,1)),SUM(OFFSET(Q181,0,0,-ROW(),1)))</f>
        <v>316.80250000000024</v>
      </c>
      <c r="Z181" s="2">
        <f ca="1">IFERROR(SUM(OFFSET(R181,0,0,-计算结果!$B$18,1)),SUM(OFFSET(R181,0,0,-ROW(),1)))</f>
        <v>317.18500000000051</v>
      </c>
      <c r="AA181" s="2">
        <f ca="1">IFERROR(SUM(OFFSET(S181,0,0,-计算结果!$B$18,1)),SUM(OFFSET(S181,0,0,-ROW(),1)))</f>
        <v>309.93333333333351</v>
      </c>
      <c r="AB181" s="2">
        <f ca="1">IFERROR(SUM(OFFSET(T181,0,0,-计算结果!$B$18,1)),SUM(OFFSET(T181,0,0,-ROW(),1)))</f>
        <v>296.1950000000005</v>
      </c>
      <c r="AC181" s="2">
        <f t="shared" ca="1" si="55"/>
        <v>0.83413956644912757</v>
      </c>
      <c r="AD181" s="2">
        <f t="shared" ca="1" si="56"/>
        <v>0.8319277393319332</v>
      </c>
      <c r="AE181" s="2">
        <f t="shared" ca="1" si="57"/>
        <v>0.87479027747902727</v>
      </c>
      <c r="AF181" s="2">
        <f t="shared" ca="1" si="58"/>
        <v>0.96174817265652424</v>
      </c>
      <c r="AG181" s="4" t="str">
        <f ca="1">IF(AND(AC181&lt;计算结果!$B$19,AD181&lt;计算结果!$B$19,AE181&lt;计算结果!$B$19,AF181&lt;计算结果!$B$19),"买",IF(AND(AC181&gt;计算结果!$B$20,AD181&gt;计算结果!$B$20,AE181&gt;计算结果!$B$20,AF181&gt;计算结果!$B$20),"卖",AG180))</f>
        <v>卖</v>
      </c>
      <c r="AH181" s="4" t="str">
        <f t="shared" ca="1" si="59"/>
        <v/>
      </c>
      <c r="AI181" s="3">
        <f ca="1">IF(AG180="买",E181/E180-1,0)-IF(AH181=1,计算结果!B$17,0)</f>
        <v>0</v>
      </c>
      <c r="AJ181" s="2">
        <f t="shared" ca="1" si="60"/>
        <v>1.0099410860916371</v>
      </c>
      <c r="AK181" s="3">
        <f ca="1">1-AJ181/MAX(AJ$2:AJ181)</f>
        <v>0</v>
      </c>
    </row>
    <row r="182" spans="1:37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6">
        <v>5798238208</v>
      </c>
      <c r="G182" s="3">
        <f t="shared" si="46"/>
        <v>1.3555083432921666E-2</v>
      </c>
      <c r="H182" s="3">
        <f>1-E182/MAX(E$2:E182)</f>
        <v>0.1267993670041373</v>
      </c>
      <c r="I182" s="22">
        <f t="shared" si="47"/>
        <v>913.0474999999999</v>
      </c>
      <c r="J182" s="22">
        <f t="shared" si="48"/>
        <v>910.125</v>
      </c>
      <c r="K182" s="22">
        <f t="shared" si="49"/>
        <v>912.07333333333338</v>
      </c>
      <c r="L182" s="22">
        <f t="shared" si="50"/>
        <v>910.125</v>
      </c>
      <c r="M182" s="2">
        <f t="shared" si="61"/>
        <v>11.182500000000005</v>
      </c>
      <c r="N182" s="2">
        <f t="shared" si="62"/>
        <v>11.279999999999973</v>
      </c>
      <c r="O182" s="2">
        <f t="shared" si="63"/>
        <v>10.826666666666597</v>
      </c>
      <c r="P182" s="2">
        <f t="shared" si="64"/>
        <v>10.115000000000009</v>
      </c>
      <c r="Q182" s="2">
        <f t="shared" si="51"/>
        <v>0.50750000000005002</v>
      </c>
      <c r="R182" s="2">
        <f t="shared" si="52"/>
        <v>0.41000000000008185</v>
      </c>
      <c r="S182" s="2">
        <f t="shared" si="53"/>
        <v>0.86333333333345763</v>
      </c>
      <c r="T182" s="2">
        <f t="shared" si="54"/>
        <v>1.5750000000000455</v>
      </c>
      <c r="U182" s="2">
        <f ca="1">IFERROR(SUM(OFFSET(M182,0,0,-计算结果!$B$18,1)),SUM(OFFSET(M182,0,0,-ROW(),1)))</f>
        <v>276.15499999999997</v>
      </c>
      <c r="V182" s="2">
        <f ca="1">IFERROR(SUM(OFFSET(N182,0,0,-计算结果!$B$18,1)),SUM(OFFSET(N182,0,0,-ROW(),1)))</f>
        <v>274.7724999999997</v>
      </c>
      <c r="W182" s="2">
        <f ca="1">IFERROR(SUM(OFFSET(O182,0,0,-计算结果!$B$18,1)),SUM(OFFSET(O182,0,0,-ROW(),1)))</f>
        <v>282.99333333333323</v>
      </c>
      <c r="X182" s="2">
        <f ca="1">IFERROR(SUM(OFFSET(P182,0,0,-计算结果!$B$18,1)),SUM(OFFSET(P182,0,0,-ROW(),1)))</f>
        <v>296.66999999999962</v>
      </c>
      <c r="Y182" s="2">
        <f ca="1">IFERROR(SUM(OFFSET(Q182,0,0,-计算结果!$B$18,1)),SUM(OFFSET(Q182,0,0,-ROW(),1)))</f>
        <v>308.39500000000021</v>
      </c>
      <c r="Z182" s="2">
        <f ca="1">IFERROR(SUM(OFFSET(R182,0,0,-计算结果!$B$18,1)),SUM(OFFSET(R182,0,0,-ROW(),1)))</f>
        <v>309.77750000000049</v>
      </c>
      <c r="AA182" s="2">
        <f ca="1">IFERROR(SUM(OFFSET(S182,0,0,-计算结果!$B$18,1)),SUM(OFFSET(S182,0,0,-ROW(),1)))</f>
        <v>301.55666666666696</v>
      </c>
      <c r="AB182" s="2">
        <f ca="1">IFERROR(SUM(OFFSET(T182,0,0,-计算结果!$B$18,1)),SUM(OFFSET(T182,0,0,-ROW(),1)))</f>
        <v>287.88000000000056</v>
      </c>
      <c r="AC182" s="2">
        <f t="shared" ca="1" si="55"/>
        <v>0.89545874608861942</v>
      </c>
      <c r="AD182" s="2">
        <f t="shared" ca="1" si="56"/>
        <v>0.88699953999241155</v>
      </c>
      <c r="AE182" s="2">
        <f t="shared" ca="1" si="57"/>
        <v>0.93844164170360334</v>
      </c>
      <c r="AF182" s="2">
        <f t="shared" ca="1" si="58"/>
        <v>1.0305335556481834</v>
      </c>
      <c r="AG182" s="4" t="str">
        <f ca="1">IF(AND(AC182&lt;计算结果!$B$19,AD182&lt;计算结果!$B$19,AE182&lt;计算结果!$B$19,AF182&lt;计算结果!$B$19),"买",IF(AND(AC182&gt;计算结果!$B$20,AD182&gt;计算结果!$B$20,AE182&gt;计算结果!$B$20,AF182&gt;计算结果!$B$20),"卖",AG181))</f>
        <v>卖</v>
      </c>
      <c r="AH182" s="4" t="str">
        <f t="shared" ca="1" si="59"/>
        <v/>
      </c>
      <c r="AI182" s="3">
        <f ca="1">IF(AG181="买",E182/E181-1,0)-IF(AH182=1,计算结果!B$17,0)</f>
        <v>0</v>
      </c>
      <c r="AJ182" s="2">
        <f t="shared" ca="1" si="60"/>
        <v>1.0099410860916371</v>
      </c>
      <c r="AK182" s="3">
        <f ca="1">1-AJ182/MAX(AJ$2:AJ182)</f>
        <v>0</v>
      </c>
    </row>
    <row r="183" spans="1:37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6">
        <v>4529466880</v>
      </c>
      <c r="G183" s="3">
        <f t="shared" si="46"/>
        <v>1.5502691136171087E-3</v>
      </c>
      <c r="H183" s="3">
        <f>1-E183/MAX(E$2:E183)</f>
        <v>0.1254456710328129</v>
      </c>
      <c r="I183" s="22">
        <f t="shared" si="47"/>
        <v>916.72250000000008</v>
      </c>
      <c r="J183" s="22">
        <f t="shared" si="48"/>
        <v>916.52249999999992</v>
      </c>
      <c r="K183" s="22">
        <f t="shared" si="49"/>
        <v>916.5</v>
      </c>
      <c r="L183" s="22">
        <f t="shared" si="50"/>
        <v>916.05500000000006</v>
      </c>
      <c r="M183" s="2">
        <f t="shared" si="61"/>
        <v>5.6125000000000682</v>
      </c>
      <c r="N183" s="2">
        <f t="shared" si="62"/>
        <v>8.5349999999999682</v>
      </c>
      <c r="O183" s="2">
        <f t="shared" si="63"/>
        <v>6.5866666666665878</v>
      </c>
      <c r="P183" s="2">
        <f t="shared" si="64"/>
        <v>8.5349999999999682</v>
      </c>
      <c r="Q183" s="2">
        <f t="shared" si="51"/>
        <v>-0.40250000000014552</v>
      </c>
      <c r="R183" s="2">
        <f t="shared" si="52"/>
        <v>-3.3250000000000455</v>
      </c>
      <c r="S183" s="2">
        <f t="shared" si="53"/>
        <v>-1.3766666666666652</v>
      </c>
      <c r="T183" s="2">
        <f t="shared" si="54"/>
        <v>-3.3250000000000455</v>
      </c>
      <c r="U183" s="2">
        <f ca="1">IFERROR(SUM(OFFSET(M183,0,0,-计算结果!$B$18,1)),SUM(OFFSET(M183,0,0,-ROW(),1)))</f>
        <v>262.89750000000015</v>
      </c>
      <c r="V183" s="2">
        <f ca="1">IFERROR(SUM(OFFSET(N183,0,0,-计算结果!$B$18,1)),SUM(OFFSET(N183,0,0,-ROW(),1)))</f>
        <v>265.25499999999977</v>
      </c>
      <c r="W183" s="2">
        <f ca="1">IFERROR(SUM(OFFSET(O183,0,0,-计算结果!$B$18,1)),SUM(OFFSET(O183,0,0,-ROW(),1)))</f>
        <v>270.97333333333324</v>
      </c>
      <c r="X183" s="2">
        <f ca="1">IFERROR(SUM(OFFSET(P183,0,0,-计算结果!$B$18,1)),SUM(OFFSET(P183,0,0,-ROW(),1)))</f>
        <v>287.12499999999966</v>
      </c>
      <c r="Y183" s="2">
        <f ca="1">IFERROR(SUM(OFFSET(Q183,0,0,-计算结果!$B$18,1)),SUM(OFFSET(Q183,0,0,-ROW(),1)))</f>
        <v>306.99250000000006</v>
      </c>
      <c r="Z183" s="2">
        <f ca="1">IFERROR(SUM(OFFSET(R183,0,0,-计算结果!$B$18,1)),SUM(OFFSET(R183,0,0,-ROW(),1)))</f>
        <v>304.63500000000045</v>
      </c>
      <c r="AA183" s="2">
        <f ca="1">IFERROR(SUM(OFFSET(S183,0,0,-计算结果!$B$18,1)),SUM(OFFSET(S183,0,0,-ROW(),1)))</f>
        <v>298.91666666666697</v>
      </c>
      <c r="AB183" s="2">
        <f ca="1">IFERROR(SUM(OFFSET(T183,0,0,-计算结果!$B$18,1)),SUM(OFFSET(T183,0,0,-ROW(),1)))</f>
        <v>282.76500000000055</v>
      </c>
      <c r="AC183" s="2">
        <f t="shared" ca="1" si="55"/>
        <v>0.85636456916699955</v>
      </c>
      <c r="AD183" s="2">
        <f t="shared" ca="1" si="56"/>
        <v>0.87073054639158132</v>
      </c>
      <c r="AE183" s="2">
        <f t="shared" ca="1" si="57"/>
        <v>0.90651798160022179</v>
      </c>
      <c r="AF183" s="2">
        <f t="shared" ca="1" si="58"/>
        <v>1.0154191643237285</v>
      </c>
      <c r="AG183" s="4" t="str">
        <f ca="1">IF(AND(AC183&lt;计算结果!$B$19,AD183&lt;计算结果!$B$19,AE183&lt;计算结果!$B$19,AF183&lt;计算结果!$B$19),"买",IF(AND(AC183&gt;计算结果!$B$20,AD183&gt;计算结果!$B$20,AE183&gt;计算结果!$B$20,AF183&gt;计算结果!$B$20),"卖",AG182))</f>
        <v>卖</v>
      </c>
      <c r="AH183" s="4" t="str">
        <f t="shared" ca="1" si="59"/>
        <v/>
      </c>
      <c r="AI183" s="3">
        <f ca="1">IF(AG182="买",E183/E182-1,0)-IF(AH183=1,计算结果!B$17,0)</f>
        <v>0</v>
      </c>
      <c r="AJ183" s="2">
        <f t="shared" ca="1" si="60"/>
        <v>1.0099410860916371</v>
      </c>
      <c r="AK183" s="3">
        <f ca="1">1-AJ183/MAX(AJ$2:AJ183)</f>
        <v>0</v>
      </c>
    </row>
    <row r="184" spans="1:37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6">
        <v>3665624320</v>
      </c>
      <c r="G184" s="3">
        <f t="shared" si="46"/>
        <v>-1.097679285799924E-2</v>
      </c>
      <c r="H184" s="3">
        <f>1-E184/MAX(E$2:E184)</f>
        <v>0.13504547274495216</v>
      </c>
      <c r="I184" s="22">
        <f t="shared" si="47"/>
        <v>909.68250000000012</v>
      </c>
      <c r="J184" s="22">
        <f t="shared" si="48"/>
        <v>912.15500000000009</v>
      </c>
      <c r="K184" s="22">
        <f t="shared" si="49"/>
        <v>910.47000000000014</v>
      </c>
      <c r="L184" s="22">
        <f t="shared" si="50"/>
        <v>912.04500000000007</v>
      </c>
      <c r="M184" s="2">
        <f t="shared" si="61"/>
        <v>0.48749999999995453</v>
      </c>
      <c r="N184" s="2">
        <f t="shared" si="62"/>
        <v>0.68750000000011369</v>
      </c>
      <c r="O184" s="2">
        <f t="shared" si="63"/>
        <v>0.71000000000003638</v>
      </c>
      <c r="P184" s="2">
        <f t="shared" si="64"/>
        <v>1.1549999999999727</v>
      </c>
      <c r="Q184" s="2">
        <f t="shared" si="51"/>
        <v>9.8425000000000864</v>
      </c>
      <c r="R184" s="2">
        <f t="shared" si="52"/>
        <v>9.6424999999999272</v>
      </c>
      <c r="S184" s="2">
        <f t="shared" si="53"/>
        <v>9.6200000000000045</v>
      </c>
      <c r="T184" s="2">
        <f t="shared" si="54"/>
        <v>9.1750000000000682</v>
      </c>
      <c r="U184" s="2">
        <f ca="1">IFERROR(SUM(OFFSET(M184,0,0,-计算结果!$B$18,1)),SUM(OFFSET(M184,0,0,-ROW(),1)))</f>
        <v>249.0725000000001</v>
      </c>
      <c r="V184" s="2">
        <f ca="1">IFERROR(SUM(OFFSET(N184,0,0,-计算结果!$B$18,1)),SUM(OFFSET(N184,0,0,-ROW(),1)))</f>
        <v>246.68999999999994</v>
      </c>
      <c r="W184" s="2">
        <f ca="1">IFERROR(SUM(OFFSET(O184,0,0,-计算结果!$B$18,1)),SUM(OFFSET(O184,0,0,-ROW(),1)))</f>
        <v>255.7166666666667</v>
      </c>
      <c r="X184" s="2">
        <f ca="1">IFERROR(SUM(OFFSET(P184,0,0,-计算结果!$B$18,1)),SUM(OFFSET(P184,0,0,-ROW(),1)))</f>
        <v>269.00499999999965</v>
      </c>
      <c r="Y184" s="2">
        <f ca="1">IFERROR(SUM(OFFSET(Q184,0,0,-计算结果!$B$18,1)),SUM(OFFSET(Q184,0,0,-ROW(),1)))</f>
        <v>321.56750000000022</v>
      </c>
      <c r="Z184" s="2">
        <f ca="1">IFERROR(SUM(OFFSET(R184,0,0,-计算结果!$B$18,1)),SUM(OFFSET(R184,0,0,-ROW(),1)))</f>
        <v>323.95000000000039</v>
      </c>
      <c r="AA184" s="2">
        <f ca="1">IFERROR(SUM(OFFSET(S184,0,0,-计算结果!$B$18,1)),SUM(OFFSET(S184,0,0,-ROW(),1)))</f>
        <v>314.92333333333363</v>
      </c>
      <c r="AB184" s="2">
        <f ca="1">IFERROR(SUM(OFFSET(T184,0,0,-计算结果!$B$18,1)),SUM(OFFSET(T184,0,0,-ROW(),1)))</f>
        <v>301.63500000000067</v>
      </c>
      <c r="AC184" s="2">
        <f t="shared" ca="1" si="55"/>
        <v>0.77455744128371162</v>
      </c>
      <c r="AD184" s="2">
        <f t="shared" ca="1" si="56"/>
        <v>0.76150640530946023</v>
      </c>
      <c r="AE184" s="2">
        <f t="shared" ca="1" si="57"/>
        <v>0.81199657059390051</v>
      </c>
      <c r="AF184" s="2">
        <f t="shared" ca="1" si="58"/>
        <v>0.89182289853630725</v>
      </c>
      <c r="AG184" s="4" t="str">
        <f ca="1">IF(AND(AC184&lt;计算结果!$B$19,AD184&lt;计算结果!$B$19,AE184&lt;计算结果!$B$19,AF184&lt;计算结果!$B$19),"买",IF(AND(AC184&gt;计算结果!$B$20,AD184&gt;计算结果!$B$20,AE184&gt;计算结果!$B$20,AF184&gt;计算结果!$B$20),"卖",AG183))</f>
        <v>卖</v>
      </c>
      <c r="AH184" s="4" t="str">
        <f t="shared" ca="1" si="59"/>
        <v/>
      </c>
      <c r="AI184" s="3">
        <f ca="1">IF(AG183="买",E184/E183-1,0)-IF(AH184=1,计算结果!B$17,0)</f>
        <v>0</v>
      </c>
      <c r="AJ184" s="2">
        <f t="shared" ca="1" si="60"/>
        <v>1.0099410860916371</v>
      </c>
      <c r="AK184" s="3">
        <f ca="1">1-AJ184/MAX(AJ$2:AJ184)</f>
        <v>0</v>
      </c>
    </row>
    <row r="185" spans="1:37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6">
        <v>4032539392</v>
      </c>
      <c r="G185" s="3">
        <f t="shared" si="46"/>
        <v>1.3666622580787324E-2</v>
      </c>
      <c r="H185" s="3">
        <f>1-E185/MAX(E$2:E185)</f>
        <v>0.1232244656714141</v>
      </c>
      <c r="I185" s="22">
        <f t="shared" si="47"/>
        <v>915.81999999999994</v>
      </c>
      <c r="J185" s="22">
        <f t="shared" si="48"/>
        <v>912.5474999999999</v>
      </c>
      <c r="K185" s="22">
        <f t="shared" si="49"/>
        <v>914.52</v>
      </c>
      <c r="L185" s="22">
        <f t="shared" si="50"/>
        <v>911.92</v>
      </c>
      <c r="M185" s="2">
        <f t="shared" si="61"/>
        <v>10.117499999999836</v>
      </c>
      <c r="N185" s="2">
        <f t="shared" si="62"/>
        <v>7.6449999999998681</v>
      </c>
      <c r="O185" s="2">
        <f t="shared" si="63"/>
        <v>9.3299999999998136</v>
      </c>
      <c r="P185" s="2">
        <f t="shared" si="64"/>
        <v>7.7549999999998818</v>
      </c>
      <c r="Q185" s="2">
        <f t="shared" si="51"/>
        <v>5.6425000000001546</v>
      </c>
      <c r="R185" s="2">
        <f t="shared" si="52"/>
        <v>8.1150000000001228</v>
      </c>
      <c r="S185" s="2">
        <f t="shared" si="53"/>
        <v>6.4300000000001774</v>
      </c>
      <c r="T185" s="2">
        <f t="shared" si="54"/>
        <v>8.0050000000001091</v>
      </c>
      <c r="U185" s="2">
        <f ca="1">IFERROR(SUM(OFFSET(M185,0,0,-计算结果!$B$18,1)),SUM(OFFSET(M185,0,0,-ROW(),1)))</f>
        <v>253.71500000000003</v>
      </c>
      <c r="V185" s="2">
        <f ca="1">IFERROR(SUM(OFFSET(N185,0,0,-计算结果!$B$18,1)),SUM(OFFSET(N185,0,0,-ROW(),1)))</f>
        <v>248.63499999999988</v>
      </c>
      <c r="W185" s="2">
        <f ca="1">IFERROR(SUM(OFFSET(O185,0,0,-计算结果!$B$18,1)),SUM(OFFSET(O185,0,0,-ROW(),1)))</f>
        <v>259.71999999999991</v>
      </c>
      <c r="X185" s="2">
        <f ca="1">IFERROR(SUM(OFFSET(P185,0,0,-计算结果!$B$18,1)),SUM(OFFSET(P185,0,0,-ROW(),1)))</f>
        <v>271.72999999999956</v>
      </c>
      <c r="Y185" s="2">
        <f ca="1">IFERROR(SUM(OFFSET(Q185,0,0,-计算结果!$B$18,1)),SUM(OFFSET(Q185,0,0,-ROW(),1)))</f>
        <v>318.40500000000031</v>
      </c>
      <c r="Z185" s="2">
        <f ca="1">IFERROR(SUM(OFFSET(R185,0,0,-计算结果!$B$18,1)),SUM(OFFSET(R185,0,0,-ROW(),1)))</f>
        <v>323.48500000000047</v>
      </c>
      <c r="AA185" s="2">
        <f ca="1">IFERROR(SUM(OFFSET(S185,0,0,-计算结果!$B$18,1)),SUM(OFFSET(S185,0,0,-ROW(),1)))</f>
        <v>312.40000000000043</v>
      </c>
      <c r="AB185" s="2">
        <f ca="1">IFERROR(SUM(OFFSET(T185,0,0,-计算结果!$B$18,1)),SUM(OFFSET(T185,0,0,-ROW(),1)))</f>
        <v>300.39000000000078</v>
      </c>
      <c r="AC185" s="2">
        <f t="shared" ca="1" si="55"/>
        <v>0.79683107991394542</v>
      </c>
      <c r="AD185" s="2">
        <f t="shared" ca="1" si="56"/>
        <v>0.76861369151583381</v>
      </c>
      <c r="AE185" s="2">
        <f t="shared" ca="1" si="57"/>
        <v>0.83137003841229051</v>
      </c>
      <c r="AF185" s="2">
        <f t="shared" ca="1" si="58"/>
        <v>0.90459069875827713</v>
      </c>
      <c r="AG185" s="4" t="str">
        <f ca="1">IF(AND(AC185&lt;计算结果!$B$19,AD185&lt;计算结果!$B$19,AE185&lt;计算结果!$B$19,AF185&lt;计算结果!$B$19),"买",IF(AND(AC185&gt;计算结果!$B$20,AD185&gt;计算结果!$B$20,AE185&gt;计算结果!$B$20,AF185&gt;计算结果!$B$20),"卖",AG184))</f>
        <v>卖</v>
      </c>
      <c r="AH185" s="4" t="str">
        <f t="shared" ca="1" si="59"/>
        <v/>
      </c>
      <c r="AI185" s="3">
        <f ca="1">IF(AG184="买",E185/E184-1,0)-IF(AH185=1,计算结果!B$17,0)</f>
        <v>0</v>
      </c>
      <c r="AJ185" s="2">
        <f t="shared" ca="1" si="60"/>
        <v>1.0099410860916371</v>
      </c>
      <c r="AK185" s="3">
        <f ca="1">1-AJ185/MAX(AJ$2:AJ185)</f>
        <v>0</v>
      </c>
    </row>
    <row r="186" spans="1:37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6">
        <v>6653231104</v>
      </c>
      <c r="G186" s="3">
        <f t="shared" si="46"/>
        <v>4.0882007567519807E-3</v>
      </c>
      <c r="H186" s="3">
        <f>1-E186/MAX(E$2:E186)</f>
        <v>0.11964003126847034</v>
      </c>
      <c r="I186" s="22">
        <f t="shared" si="47"/>
        <v>922.60750000000007</v>
      </c>
      <c r="J186" s="22">
        <f t="shared" si="48"/>
        <v>921.85</v>
      </c>
      <c r="K186" s="22">
        <f t="shared" si="49"/>
        <v>922.31666666666661</v>
      </c>
      <c r="L186" s="22">
        <f t="shared" si="50"/>
        <v>921.73500000000001</v>
      </c>
      <c r="M186" s="2">
        <f t="shared" si="61"/>
        <v>10.270000000000095</v>
      </c>
      <c r="N186" s="2">
        <f t="shared" si="62"/>
        <v>13.542500000000132</v>
      </c>
      <c r="O186" s="2">
        <f t="shared" si="63"/>
        <v>11.57000000000005</v>
      </c>
      <c r="P186" s="2">
        <f t="shared" si="64"/>
        <v>14.170000000000073</v>
      </c>
      <c r="Q186" s="2">
        <f t="shared" si="51"/>
        <v>-1.5600000000000591</v>
      </c>
      <c r="R186" s="2">
        <f t="shared" si="52"/>
        <v>-4.8325000000000955</v>
      </c>
      <c r="S186" s="2">
        <f t="shared" si="53"/>
        <v>-2.8600000000000136</v>
      </c>
      <c r="T186" s="2">
        <f t="shared" si="54"/>
        <v>-5.4600000000000364</v>
      </c>
      <c r="U186" s="2">
        <f ca="1">IFERROR(SUM(OFFSET(M186,0,0,-计算结果!$B$18,1)),SUM(OFFSET(M186,0,0,-ROW(),1)))</f>
        <v>253.2850000000002</v>
      </c>
      <c r="V186" s="2">
        <f ca="1">IFERROR(SUM(OFFSET(N186,0,0,-计算结果!$B$18,1)),SUM(OFFSET(N186,0,0,-ROW(),1)))</f>
        <v>249.9475000000001</v>
      </c>
      <c r="W186" s="2">
        <f ca="1">IFERROR(SUM(OFFSET(O186,0,0,-计算结果!$B$18,1)),SUM(OFFSET(O186,0,0,-ROW(),1)))</f>
        <v>259.45000000000005</v>
      </c>
      <c r="X186" s="2">
        <f ca="1">IFERROR(SUM(OFFSET(P186,0,0,-计算结果!$B$18,1)),SUM(OFFSET(P186,0,0,-ROW(),1)))</f>
        <v>271.77999999999963</v>
      </c>
      <c r="Y186" s="2">
        <f ca="1">IFERROR(SUM(OFFSET(Q186,0,0,-计算结果!$B$18,1)),SUM(OFFSET(Q186,0,0,-ROW(),1)))</f>
        <v>313.45500000000015</v>
      </c>
      <c r="Z186" s="2">
        <f ca="1">IFERROR(SUM(OFFSET(R186,0,0,-计算结果!$B$18,1)),SUM(OFFSET(R186,0,0,-ROW(),1)))</f>
        <v>316.79250000000025</v>
      </c>
      <c r="AA186" s="2">
        <f ca="1">IFERROR(SUM(OFFSET(S186,0,0,-计算结果!$B$18,1)),SUM(OFFSET(S186,0,0,-ROW(),1)))</f>
        <v>307.2900000000003</v>
      </c>
      <c r="AB186" s="2">
        <f ca="1">IFERROR(SUM(OFFSET(T186,0,0,-计算结果!$B$18,1)),SUM(OFFSET(T186,0,0,-ROW(),1)))</f>
        <v>294.96000000000072</v>
      </c>
      <c r="AC186" s="2">
        <f t="shared" ca="1" si="55"/>
        <v>0.80804262174793851</v>
      </c>
      <c r="AD186" s="2">
        <f t="shared" ca="1" si="56"/>
        <v>0.78899437328850874</v>
      </c>
      <c r="AE186" s="2">
        <f t="shared" ca="1" si="57"/>
        <v>0.84431644375020265</v>
      </c>
      <c r="AF186" s="2">
        <f t="shared" ca="1" si="58"/>
        <v>0.92141307295904185</v>
      </c>
      <c r="AG186" s="4" t="str">
        <f ca="1">IF(AND(AC186&lt;计算结果!$B$19,AD186&lt;计算结果!$B$19,AE186&lt;计算结果!$B$19,AF186&lt;计算结果!$B$19),"买",IF(AND(AC186&gt;计算结果!$B$20,AD186&gt;计算结果!$B$20,AE186&gt;计算结果!$B$20,AF186&gt;计算结果!$B$20),"卖",AG185))</f>
        <v>卖</v>
      </c>
      <c r="AH186" s="4" t="str">
        <f t="shared" ca="1" si="59"/>
        <v/>
      </c>
      <c r="AI186" s="3">
        <f ca="1">IF(AG185="买",E186/E185-1,0)-IF(AH186=1,计算结果!B$17,0)</f>
        <v>0</v>
      </c>
      <c r="AJ186" s="2">
        <f t="shared" ca="1" si="60"/>
        <v>1.0099410860916371</v>
      </c>
      <c r="AK186" s="3">
        <f ca="1">1-AJ186/MAX(AJ$2:AJ186)</f>
        <v>0</v>
      </c>
    </row>
    <row r="187" spans="1:37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6">
        <v>6021814272</v>
      </c>
      <c r="G187" s="3">
        <f t="shared" si="46"/>
        <v>-7.5583661801014168E-3</v>
      </c>
      <c r="H187" s="3">
        <f>1-E187/MAX(E$2:E187)</f>
        <v>0.12629411428244586</v>
      </c>
      <c r="I187" s="22">
        <f t="shared" si="47"/>
        <v>918.82249999999999</v>
      </c>
      <c r="J187" s="22">
        <f t="shared" si="48"/>
        <v>920.55500000000006</v>
      </c>
      <c r="K187" s="22">
        <f t="shared" si="49"/>
        <v>919.59666666666669</v>
      </c>
      <c r="L187" s="22">
        <f t="shared" si="50"/>
        <v>921.14499999999998</v>
      </c>
      <c r="M187" s="2">
        <f t="shared" si="61"/>
        <v>3.4024999999999181</v>
      </c>
      <c r="N187" s="2">
        <f t="shared" si="62"/>
        <v>4.1599999999999682</v>
      </c>
      <c r="O187" s="2">
        <f t="shared" si="63"/>
        <v>3.6933333333333849</v>
      </c>
      <c r="P187" s="2">
        <f t="shared" si="64"/>
        <v>4.2749999999999773</v>
      </c>
      <c r="Q187" s="2">
        <f t="shared" si="51"/>
        <v>6.3275000000001</v>
      </c>
      <c r="R187" s="2">
        <f t="shared" si="52"/>
        <v>5.57000000000005</v>
      </c>
      <c r="S187" s="2">
        <f t="shared" si="53"/>
        <v>6.0366666666666333</v>
      </c>
      <c r="T187" s="2">
        <f t="shared" si="54"/>
        <v>5.4550000000000409</v>
      </c>
      <c r="U187" s="2">
        <f ca="1">IFERROR(SUM(OFFSET(M187,0,0,-计算结果!$B$18,1)),SUM(OFFSET(M187,0,0,-ROW(),1)))</f>
        <v>239.54500000000019</v>
      </c>
      <c r="V187" s="2">
        <f ca="1">IFERROR(SUM(OFFSET(N187,0,0,-计算结果!$B$18,1)),SUM(OFFSET(N187,0,0,-ROW(),1)))</f>
        <v>235.1875</v>
      </c>
      <c r="W187" s="2">
        <f ca="1">IFERROR(SUM(OFFSET(O187,0,0,-计算结果!$B$18,1)),SUM(OFFSET(O187,0,0,-ROW(),1)))</f>
        <v>244.82666666666671</v>
      </c>
      <c r="X187" s="2">
        <f ca="1">IFERROR(SUM(OFFSET(P187,0,0,-计算结果!$B$18,1)),SUM(OFFSET(P187,0,0,-ROW(),1)))</f>
        <v>255.38999999999965</v>
      </c>
      <c r="Y187" s="2">
        <f ca="1">IFERROR(SUM(OFFSET(Q187,0,0,-计算结果!$B$18,1)),SUM(OFFSET(Q187,0,0,-ROW(),1)))</f>
        <v>322.32500000000016</v>
      </c>
      <c r="Z187" s="2">
        <f ca="1">IFERROR(SUM(OFFSET(R187,0,0,-计算结果!$B$18,1)),SUM(OFFSET(R187,0,0,-ROW(),1)))</f>
        <v>326.68250000000035</v>
      </c>
      <c r="AA187" s="2">
        <f ca="1">IFERROR(SUM(OFFSET(S187,0,0,-计算结果!$B$18,1)),SUM(OFFSET(S187,0,0,-ROW(),1)))</f>
        <v>317.04333333333363</v>
      </c>
      <c r="AB187" s="2">
        <f ca="1">IFERROR(SUM(OFFSET(T187,0,0,-计算结果!$B$18,1)),SUM(OFFSET(T187,0,0,-ROW(),1)))</f>
        <v>306.4800000000007</v>
      </c>
      <c r="AC187" s="2">
        <f t="shared" ca="1" si="55"/>
        <v>0.74317846893663253</v>
      </c>
      <c r="AD187" s="2">
        <f t="shared" ca="1" si="56"/>
        <v>0.71992684028069986</v>
      </c>
      <c r="AE187" s="2">
        <f t="shared" ca="1" si="57"/>
        <v>0.77221830874854058</v>
      </c>
      <c r="AF187" s="2">
        <f t="shared" ca="1" si="58"/>
        <v>0.83330070477681761</v>
      </c>
      <c r="AG187" s="4" t="str">
        <f ca="1">IF(AND(AC187&lt;计算结果!$B$19,AD187&lt;计算结果!$B$19,AE187&lt;计算结果!$B$19,AF187&lt;计算结果!$B$19),"买",IF(AND(AC187&gt;计算结果!$B$20,AD187&gt;计算结果!$B$20,AE187&gt;计算结果!$B$20,AF187&gt;计算结果!$B$20),"卖",AG186))</f>
        <v>卖</v>
      </c>
      <c r="AH187" s="4" t="str">
        <f t="shared" ca="1" si="59"/>
        <v/>
      </c>
      <c r="AI187" s="3">
        <f ca="1">IF(AG186="买",E187/E186-1,0)-IF(AH187=1,计算结果!B$17,0)</f>
        <v>0</v>
      </c>
      <c r="AJ187" s="2">
        <f t="shared" ca="1" si="60"/>
        <v>1.0099410860916371</v>
      </c>
      <c r="AK187" s="3">
        <f ca="1">1-AJ187/MAX(AJ$2:AJ187)</f>
        <v>0</v>
      </c>
    </row>
    <row r="188" spans="1:37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6">
        <v>5568049152</v>
      </c>
      <c r="G188" s="3">
        <f t="shared" si="46"/>
        <v>-1.2733224222585826E-2</v>
      </c>
      <c r="H188" s="3">
        <f>1-E188/MAX(E$2:E188)</f>
        <v>0.13741920722988044</v>
      </c>
      <c r="I188" s="22">
        <f t="shared" si="47"/>
        <v>907.59</v>
      </c>
      <c r="J188" s="22">
        <f t="shared" si="48"/>
        <v>910.46749999999997</v>
      </c>
      <c r="K188" s="22">
        <f t="shared" si="49"/>
        <v>908.50999999999988</v>
      </c>
      <c r="L188" s="22">
        <f t="shared" si="50"/>
        <v>910.34999999999991</v>
      </c>
      <c r="M188" s="2">
        <f t="shared" si="61"/>
        <v>-0.93250000000000455</v>
      </c>
      <c r="N188" s="2">
        <f t="shared" si="62"/>
        <v>-2.6650000000000773</v>
      </c>
      <c r="O188" s="2">
        <f t="shared" si="63"/>
        <v>-1.7066666666667061</v>
      </c>
      <c r="P188" s="2">
        <f t="shared" si="64"/>
        <v>-3.2549999999999955</v>
      </c>
      <c r="Q188" s="2">
        <f t="shared" si="51"/>
        <v>16.012500000000045</v>
      </c>
      <c r="R188" s="2">
        <f t="shared" si="52"/>
        <v>17.745000000000118</v>
      </c>
      <c r="S188" s="2">
        <f t="shared" si="53"/>
        <v>16.786666666666747</v>
      </c>
      <c r="T188" s="2">
        <f t="shared" si="54"/>
        <v>18.335000000000036</v>
      </c>
      <c r="U188" s="2">
        <f ca="1">IFERROR(SUM(OFFSET(M188,0,0,-计算结果!$B$18,1)),SUM(OFFSET(M188,0,0,-ROW(),1)))</f>
        <v>229.68250000000023</v>
      </c>
      <c r="V188" s="2">
        <f ca="1">IFERROR(SUM(OFFSET(N188,0,0,-计算结果!$B$18,1)),SUM(OFFSET(N188,0,0,-ROW(),1)))</f>
        <v>220.28999999999985</v>
      </c>
      <c r="W188" s="2">
        <f ca="1">IFERROR(SUM(OFFSET(O188,0,0,-计算结果!$B$18,1)),SUM(OFFSET(O188,0,0,-ROW(),1)))</f>
        <v>232.97333333333336</v>
      </c>
      <c r="X188" s="2">
        <f ca="1">IFERROR(SUM(OFFSET(P188,0,0,-计算结果!$B$18,1)),SUM(OFFSET(P188,0,0,-ROW(),1)))</f>
        <v>239.55499999999972</v>
      </c>
      <c r="Y188" s="2">
        <f ca="1">IFERROR(SUM(OFFSET(Q188,0,0,-计算结果!$B$18,1)),SUM(OFFSET(Q188,0,0,-ROW(),1)))</f>
        <v>321.97750000000019</v>
      </c>
      <c r="Z188" s="2">
        <f ca="1">IFERROR(SUM(OFFSET(R188,0,0,-计算结果!$B$18,1)),SUM(OFFSET(R188,0,0,-ROW(),1)))</f>
        <v>331.37000000000057</v>
      </c>
      <c r="AA188" s="2">
        <f ca="1">IFERROR(SUM(OFFSET(S188,0,0,-计算结果!$B$18,1)),SUM(OFFSET(S188,0,0,-ROW(),1)))</f>
        <v>318.68666666666707</v>
      </c>
      <c r="AB188" s="2">
        <f ca="1">IFERROR(SUM(OFFSET(T188,0,0,-计算结果!$B$18,1)),SUM(OFFSET(T188,0,0,-ROW(),1)))</f>
        <v>312.1050000000007</v>
      </c>
      <c r="AC188" s="2">
        <f t="shared" ca="1" si="55"/>
        <v>0.71334953529361556</v>
      </c>
      <c r="AD188" s="2">
        <f t="shared" ca="1" si="56"/>
        <v>0.6647855871080649</v>
      </c>
      <c r="AE188" s="2">
        <f t="shared" ca="1" si="57"/>
        <v>0.7310419848126678</v>
      </c>
      <c r="AF188" s="2">
        <f t="shared" ca="1" si="58"/>
        <v>0.76754617836945638</v>
      </c>
      <c r="AG188" s="4" t="str">
        <f ca="1">IF(AND(AC188&lt;计算结果!$B$19,AD188&lt;计算结果!$B$19,AE188&lt;计算结果!$B$19,AF188&lt;计算结果!$B$19),"买",IF(AND(AC188&gt;计算结果!$B$20,AD188&gt;计算结果!$B$20,AE188&gt;计算结果!$B$20,AF188&gt;计算结果!$B$20),"卖",AG187))</f>
        <v>卖</v>
      </c>
      <c r="AH188" s="4" t="str">
        <f t="shared" ca="1" si="59"/>
        <v/>
      </c>
      <c r="AI188" s="3">
        <f ca="1">IF(AG187="买",E188/E187-1,0)-IF(AH188=1,计算结果!B$17,0)</f>
        <v>0</v>
      </c>
      <c r="AJ188" s="2">
        <f t="shared" ca="1" si="60"/>
        <v>1.0099410860916371</v>
      </c>
      <c r="AK188" s="3">
        <f ca="1">1-AJ188/MAX(AJ$2:AJ188)</f>
        <v>0</v>
      </c>
    </row>
    <row r="189" spans="1:37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6">
        <v>5516482048</v>
      </c>
      <c r="G189" s="3">
        <f t="shared" si="46"/>
        <v>-7.9683476454140978E-3</v>
      </c>
      <c r="H189" s="3">
        <f>1-E189/MAX(E$2:E189)</f>
        <v>0.14429255085892967</v>
      </c>
      <c r="I189" s="22">
        <f t="shared" si="47"/>
        <v>897.71750000000009</v>
      </c>
      <c r="J189" s="22">
        <f t="shared" si="48"/>
        <v>899.13</v>
      </c>
      <c r="K189" s="22">
        <f t="shared" si="49"/>
        <v>897.75</v>
      </c>
      <c r="L189" s="22">
        <f t="shared" si="50"/>
        <v>897.81500000000005</v>
      </c>
      <c r="M189" s="2">
        <f t="shared" si="61"/>
        <v>-4.32000000000005</v>
      </c>
      <c r="N189" s="2">
        <f t="shared" si="62"/>
        <v>-7.1974999999999909</v>
      </c>
      <c r="O189" s="2">
        <f t="shared" si="63"/>
        <v>-5.2399999999998954</v>
      </c>
      <c r="P189" s="2">
        <f t="shared" si="64"/>
        <v>-7.0799999999999272</v>
      </c>
      <c r="Q189" s="2">
        <f t="shared" si="51"/>
        <v>15.230000000000018</v>
      </c>
      <c r="R189" s="2">
        <f t="shared" si="52"/>
        <v>18.107499999999959</v>
      </c>
      <c r="S189" s="2">
        <f t="shared" si="53"/>
        <v>16.149999999999864</v>
      </c>
      <c r="T189" s="2">
        <f t="shared" si="54"/>
        <v>17.989999999999895</v>
      </c>
      <c r="U189" s="2">
        <f ca="1">IFERROR(SUM(OFFSET(M189,0,0,-计算结果!$B$18,1)),SUM(OFFSET(M189,0,0,-ROW(),1)))</f>
        <v>213.33500000000015</v>
      </c>
      <c r="V189" s="2">
        <f ca="1">IFERROR(SUM(OFFSET(N189,0,0,-计算结果!$B$18,1)),SUM(OFFSET(N189,0,0,-ROW(),1)))</f>
        <v>205.16499999999996</v>
      </c>
      <c r="W189" s="2">
        <f ca="1">IFERROR(SUM(OFFSET(O189,0,0,-计算结果!$B$18,1)),SUM(OFFSET(O189,0,0,-ROW(),1)))</f>
        <v>217.09000000000015</v>
      </c>
      <c r="X189" s="2">
        <f ca="1">IFERROR(SUM(OFFSET(P189,0,0,-计算结果!$B$18,1)),SUM(OFFSET(P189,0,0,-ROW(),1)))</f>
        <v>224.5999999999998</v>
      </c>
      <c r="Y189" s="2">
        <f ca="1">IFERROR(SUM(OFFSET(Q189,0,0,-计算结果!$B$18,1)),SUM(OFFSET(Q189,0,0,-ROW(),1)))</f>
        <v>330.84500000000025</v>
      </c>
      <c r="Z189" s="2">
        <f ca="1">IFERROR(SUM(OFFSET(R189,0,0,-计算结果!$B$18,1)),SUM(OFFSET(R189,0,0,-ROW(),1)))</f>
        <v>339.01500000000044</v>
      </c>
      <c r="AA189" s="2">
        <f ca="1">IFERROR(SUM(OFFSET(S189,0,0,-计算结果!$B$18,1)),SUM(OFFSET(S189,0,0,-ROW(),1)))</f>
        <v>327.09000000000026</v>
      </c>
      <c r="AB189" s="2">
        <f ca="1">IFERROR(SUM(OFFSET(T189,0,0,-计算结果!$B$18,1)),SUM(OFFSET(T189,0,0,-ROW(),1)))</f>
        <v>319.58000000000061</v>
      </c>
      <c r="AC189" s="2">
        <f t="shared" ca="1" si="55"/>
        <v>0.64481857062975101</v>
      </c>
      <c r="AD189" s="2">
        <f t="shared" ca="1" si="56"/>
        <v>0.60517971181216079</v>
      </c>
      <c r="AE189" s="2">
        <f t="shared" ca="1" si="57"/>
        <v>0.66370112201534737</v>
      </c>
      <c r="AF189" s="2">
        <f t="shared" ca="1" si="58"/>
        <v>0.70279742161586889</v>
      </c>
      <c r="AG189" s="4" t="str">
        <f ca="1">IF(AND(AC189&lt;计算结果!$B$19,AD189&lt;计算结果!$B$19,AE189&lt;计算结果!$B$19,AF189&lt;计算结果!$B$19),"买",IF(AND(AC189&gt;计算结果!$B$20,AD189&gt;计算结果!$B$20,AE189&gt;计算结果!$B$20,AF189&gt;计算结果!$B$20),"卖",AG188))</f>
        <v>卖</v>
      </c>
      <c r="AH189" s="4" t="str">
        <f t="shared" ca="1" si="59"/>
        <v/>
      </c>
      <c r="AI189" s="3">
        <f ca="1">IF(AG188="买",E189/E188-1,0)-IF(AH189=1,计算结果!B$17,0)</f>
        <v>0</v>
      </c>
      <c r="AJ189" s="2">
        <f t="shared" ca="1" si="60"/>
        <v>1.0099410860916371</v>
      </c>
      <c r="AK189" s="3">
        <f ca="1">1-AJ189/MAX(AJ$2:AJ189)</f>
        <v>0</v>
      </c>
    </row>
    <row r="190" spans="1:37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6">
        <v>5849997824</v>
      </c>
      <c r="G190" s="3">
        <f t="shared" si="46"/>
        <v>5.2917715737170745E-3</v>
      </c>
      <c r="H190" s="3">
        <f>1-E190/MAX(E$2:E190)</f>
        <v>0.13976434250414693</v>
      </c>
      <c r="I190" s="22">
        <f t="shared" si="47"/>
        <v>900.83999999999992</v>
      </c>
      <c r="J190" s="22">
        <f t="shared" si="48"/>
        <v>899.58999999999992</v>
      </c>
      <c r="K190" s="22">
        <f t="shared" si="49"/>
        <v>900.32999999999993</v>
      </c>
      <c r="L190" s="22">
        <f t="shared" si="50"/>
        <v>899.31</v>
      </c>
      <c r="M190" s="2">
        <f t="shared" si="61"/>
        <v>5.2824999999999136</v>
      </c>
      <c r="N190" s="2">
        <f t="shared" si="62"/>
        <v>3.8700000000000045</v>
      </c>
      <c r="O190" s="2">
        <f t="shared" si="63"/>
        <v>5.25</v>
      </c>
      <c r="P190" s="2">
        <f t="shared" si="64"/>
        <v>5.1849999999999454</v>
      </c>
      <c r="Q190" s="2">
        <f t="shared" si="51"/>
        <v>2.0975000000000819</v>
      </c>
      <c r="R190" s="2">
        <f t="shared" si="52"/>
        <v>3.5099999999999909</v>
      </c>
      <c r="S190" s="2">
        <f t="shared" si="53"/>
        <v>2.1299999999999955</v>
      </c>
      <c r="T190" s="2">
        <f t="shared" si="54"/>
        <v>2.19500000000005</v>
      </c>
      <c r="U190" s="2">
        <f ca="1">IFERROR(SUM(OFFSET(M190,0,0,-计算结果!$B$18,1)),SUM(OFFSET(M190,0,0,-ROW(),1)))</f>
        <v>209.18000000000006</v>
      </c>
      <c r="V190" s="2">
        <f ca="1">IFERROR(SUM(OFFSET(N190,0,0,-计算结果!$B$18,1)),SUM(OFFSET(N190,0,0,-ROW(),1)))</f>
        <v>195.39999999999998</v>
      </c>
      <c r="W190" s="2">
        <f ca="1">IFERROR(SUM(OFFSET(O190,0,0,-计算结果!$B$18,1)),SUM(OFFSET(O190,0,0,-ROW(),1)))</f>
        <v>211.37000000000012</v>
      </c>
      <c r="X190" s="2">
        <f ca="1">IFERROR(SUM(OFFSET(P190,0,0,-计算结果!$B$18,1)),SUM(OFFSET(P190,0,0,-ROW(),1)))</f>
        <v>215.74999999999977</v>
      </c>
      <c r="Y190" s="2">
        <f ca="1">IFERROR(SUM(OFFSET(Q190,0,0,-计算结果!$B$18,1)),SUM(OFFSET(Q190,0,0,-ROW(),1)))</f>
        <v>322.96000000000026</v>
      </c>
      <c r="Z190" s="2">
        <f ca="1">IFERROR(SUM(OFFSET(R190,0,0,-计算结果!$B$18,1)),SUM(OFFSET(R190,0,0,-ROW(),1)))</f>
        <v>336.74000000000035</v>
      </c>
      <c r="AA190" s="2">
        <f ca="1">IFERROR(SUM(OFFSET(S190,0,0,-计算结果!$B$18,1)),SUM(OFFSET(S190,0,0,-ROW(),1)))</f>
        <v>320.77000000000021</v>
      </c>
      <c r="AB190" s="2">
        <f ca="1">IFERROR(SUM(OFFSET(T190,0,0,-计算结果!$B$18,1)),SUM(OFFSET(T190,0,0,-ROW(),1)))</f>
        <v>316.39000000000055</v>
      </c>
      <c r="AC190" s="2">
        <f t="shared" ca="1" si="55"/>
        <v>0.64769630914045051</v>
      </c>
      <c r="AD190" s="2">
        <f t="shared" ca="1" si="56"/>
        <v>0.58026964423590832</v>
      </c>
      <c r="AE190" s="2">
        <f t="shared" ca="1" si="57"/>
        <v>0.65894566200081051</v>
      </c>
      <c r="AF190" s="2">
        <f t="shared" ca="1" si="58"/>
        <v>0.68191156484085902</v>
      </c>
      <c r="AG190" s="4" t="str">
        <f ca="1">IF(AND(AC190&lt;计算结果!$B$19,AD190&lt;计算结果!$B$19,AE190&lt;计算结果!$B$19,AF190&lt;计算结果!$B$19),"买",IF(AND(AC190&gt;计算结果!$B$20,AD190&gt;计算结果!$B$20,AE190&gt;计算结果!$B$20,AF190&gt;计算结果!$B$20),"卖",AG189))</f>
        <v>卖</v>
      </c>
      <c r="AH190" s="4" t="str">
        <f t="shared" ca="1" si="59"/>
        <v/>
      </c>
      <c r="AI190" s="3">
        <f ca="1">IF(AG189="买",E190/E189-1,0)-IF(AH190=1,计算结果!B$17,0)</f>
        <v>0</v>
      </c>
      <c r="AJ190" s="2">
        <f t="shared" ca="1" si="60"/>
        <v>1.0099410860916371</v>
      </c>
      <c r="AK190" s="3">
        <f ca="1">1-AJ190/MAX(AJ$2:AJ190)</f>
        <v>0</v>
      </c>
    </row>
    <row r="191" spans="1:37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6">
        <v>5474099200</v>
      </c>
      <c r="G191" s="3">
        <f t="shared" si="46"/>
        <v>-4.0227401176901045E-3</v>
      </c>
      <c r="H191" s="3">
        <f>1-E191/MAX(E$2:E191)</f>
        <v>0.143224846994223</v>
      </c>
      <c r="I191" s="22">
        <f t="shared" si="47"/>
        <v>900.6</v>
      </c>
      <c r="J191" s="22">
        <f t="shared" si="48"/>
        <v>901.42499999999995</v>
      </c>
      <c r="K191" s="22">
        <f t="shared" si="49"/>
        <v>901.21999999999991</v>
      </c>
      <c r="L191" s="22">
        <f t="shared" si="50"/>
        <v>902.46</v>
      </c>
      <c r="M191" s="2">
        <f t="shared" si="61"/>
        <v>7.0400000000000773</v>
      </c>
      <c r="N191" s="2">
        <f t="shared" si="62"/>
        <v>8.2900000000000773</v>
      </c>
      <c r="O191" s="2">
        <f t="shared" si="63"/>
        <v>7.5500000000000682</v>
      </c>
      <c r="P191" s="2">
        <f t="shared" si="64"/>
        <v>8.57000000000005</v>
      </c>
      <c r="Q191" s="2">
        <f t="shared" si="51"/>
        <v>3.7999999999999545</v>
      </c>
      <c r="R191" s="2">
        <f t="shared" si="52"/>
        <v>2.5499999999999545</v>
      </c>
      <c r="S191" s="2">
        <f t="shared" si="53"/>
        <v>3.2899999999999636</v>
      </c>
      <c r="T191" s="2">
        <f t="shared" si="54"/>
        <v>2.2699999999999818</v>
      </c>
      <c r="U191" s="2">
        <f ca="1">IFERROR(SUM(OFFSET(M191,0,0,-计算结果!$B$18,1)),SUM(OFFSET(M191,0,0,-ROW(),1)))</f>
        <v>210.22500000000014</v>
      </c>
      <c r="V191" s="2">
        <f ca="1">IFERROR(SUM(OFFSET(N191,0,0,-计算结果!$B$18,1)),SUM(OFFSET(N191,0,0,-ROW(),1)))</f>
        <v>200.24750000000006</v>
      </c>
      <c r="W191" s="2">
        <f ca="1">IFERROR(SUM(OFFSET(O191,0,0,-计算结果!$B$18,1)),SUM(OFFSET(O191,0,0,-ROW(),1)))</f>
        <v>213.68666666666672</v>
      </c>
      <c r="X191" s="2">
        <f ca="1">IFERROR(SUM(OFFSET(P191,0,0,-计算结果!$B$18,1)),SUM(OFFSET(P191,0,0,-ROW(),1)))</f>
        <v>220.60999999999979</v>
      </c>
      <c r="Y191" s="2">
        <f ca="1">IFERROR(SUM(OFFSET(Q191,0,0,-计算结果!$B$18,1)),SUM(OFFSET(Q191,0,0,-ROW(),1)))</f>
        <v>309.74500000000023</v>
      </c>
      <c r="Z191" s="2">
        <f ca="1">IFERROR(SUM(OFFSET(R191,0,0,-计算结果!$B$18,1)),SUM(OFFSET(R191,0,0,-ROW(),1)))</f>
        <v>319.72250000000031</v>
      </c>
      <c r="AA191" s="2">
        <f ca="1">IFERROR(SUM(OFFSET(S191,0,0,-计算结果!$B$18,1)),SUM(OFFSET(S191,0,0,-ROW(),1)))</f>
        <v>306.28333333333364</v>
      </c>
      <c r="AB191" s="2">
        <f ca="1">IFERROR(SUM(OFFSET(T191,0,0,-计算结果!$B$18,1)),SUM(OFFSET(T191,0,0,-ROW(),1)))</f>
        <v>299.36000000000058</v>
      </c>
      <c r="AC191" s="2">
        <f t="shared" ca="1" si="55"/>
        <v>0.67870344961177731</v>
      </c>
      <c r="AD191" s="2">
        <f t="shared" ca="1" si="56"/>
        <v>0.626316571401762</v>
      </c>
      <c r="AE191" s="2">
        <f t="shared" ca="1" si="57"/>
        <v>0.69767644338031187</v>
      </c>
      <c r="AF191" s="2">
        <f t="shared" ca="1" si="58"/>
        <v>0.73693880277926027</v>
      </c>
      <c r="AG191" s="4" t="str">
        <f ca="1">IF(AND(AC191&lt;计算结果!$B$19,AD191&lt;计算结果!$B$19,AE191&lt;计算结果!$B$19,AF191&lt;计算结果!$B$19),"买",IF(AND(AC191&gt;计算结果!$B$20,AD191&gt;计算结果!$B$20,AE191&gt;计算结果!$B$20,AF191&gt;计算结果!$B$20),"卖",AG190))</f>
        <v>卖</v>
      </c>
      <c r="AH191" s="4" t="str">
        <f t="shared" ca="1" si="59"/>
        <v/>
      </c>
      <c r="AI191" s="3">
        <f ca="1">IF(AG190="买",E191/E190-1,0)-IF(AH191=1,计算结果!B$17,0)</f>
        <v>0</v>
      </c>
      <c r="AJ191" s="2">
        <f t="shared" ca="1" si="60"/>
        <v>1.0099410860916371</v>
      </c>
      <c r="AK191" s="3">
        <f ca="1">1-AJ191/MAX(AJ$2:AJ191)</f>
        <v>0</v>
      </c>
    </row>
    <row r="192" spans="1:37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6">
        <v>6082545664</v>
      </c>
      <c r="G192" s="3">
        <f t="shared" si="46"/>
        <v>1.3018225515721848E-3</v>
      </c>
      <c r="H192" s="3">
        <f>1-E192/MAX(E$2:E192)</f>
        <v>0.14210947777841332</v>
      </c>
      <c r="I192" s="22">
        <f t="shared" si="47"/>
        <v>897.38</v>
      </c>
      <c r="J192" s="22">
        <f t="shared" si="48"/>
        <v>897.125</v>
      </c>
      <c r="K192" s="22">
        <f t="shared" si="49"/>
        <v>896.53666666666675</v>
      </c>
      <c r="L192" s="22">
        <f t="shared" si="50"/>
        <v>894.85</v>
      </c>
      <c r="M192" s="2">
        <f t="shared" si="61"/>
        <v>-0.47000000000002728</v>
      </c>
      <c r="N192" s="2">
        <f t="shared" si="62"/>
        <v>-1.2949999999999591</v>
      </c>
      <c r="O192" s="2">
        <f t="shared" si="63"/>
        <v>-1.0899999999999181</v>
      </c>
      <c r="P192" s="2">
        <f t="shared" si="64"/>
        <v>-2.3300000000000409</v>
      </c>
      <c r="Q192" s="2">
        <f t="shared" si="51"/>
        <v>11.029999999999973</v>
      </c>
      <c r="R192" s="2">
        <f t="shared" si="52"/>
        <v>11.854999999999905</v>
      </c>
      <c r="S192" s="2">
        <f t="shared" si="53"/>
        <v>11.649999999999864</v>
      </c>
      <c r="T192" s="2">
        <f t="shared" si="54"/>
        <v>12.889999999999986</v>
      </c>
      <c r="U192" s="2">
        <f ca="1">IFERROR(SUM(OFFSET(M192,0,0,-计算结果!$B$18,1)),SUM(OFFSET(M192,0,0,-ROW(),1)))</f>
        <v>200.33750000000009</v>
      </c>
      <c r="V192" s="2">
        <f ca="1">IFERROR(SUM(OFFSET(N192,0,0,-计算结果!$B$18,1)),SUM(OFFSET(N192,0,0,-ROW(),1)))</f>
        <v>187.1350000000001</v>
      </c>
      <c r="W192" s="2">
        <f ca="1">IFERROR(SUM(OFFSET(O192,0,0,-计算结果!$B$18,1)),SUM(OFFSET(O192,0,0,-ROW(),1)))</f>
        <v>201.31666666666683</v>
      </c>
      <c r="X192" s="2">
        <f ca="1">IFERROR(SUM(OFFSET(P192,0,0,-计算结果!$B$18,1)),SUM(OFFSET(P192,0,0,-ROW(),1)))</f>
        <v>203.27499999999975</v>
      </c>
      <c r="Y192" s="2">
        <f ca="1">IFERROR(SUM(OFFSET(Q192,0,0,-计算结果!$B$18,1)),SUM(OFFSET(Q192,0,0,-ROW(),1)))</f>
        <v>292.4725000000002</v>
      </c>
      <c r="Z192" s="2">
        <f ca="1">IFERROR(SUM(OFFSET(R192,0,0,-计算结果!$B$18,1)),SUM(OFFSET(R192,0,0,-ROW(),1)))</f>
        <v>305.67500000000018</v>
      </c>
      <c r="AA192" s="2">
        <f ca="1">IFERROR(SUM(OFFSET(S192,0,0,-计算结果!$B$18,1)),SUM(OFFSET(S192,0,0,-ROW(),1)))</f>
        <v>291.49333333333345</v>
      </c>
      <c r="AB192" s="2">
        <f ca="1">IFERROR(SUM(OFFSET(T192,0,0,-计算结果!$B$18,1)),SUM(OFFSET(T192,0,0,-ROW(),1)))</f>
        <v>289.53500000000054</v>
      </c>
      <c r="AC192" s="2">
        <f t="shared" ca="1" si="55"/>
        <v>0.6849789296429577</v>
      </c>
      <c r="AD192" s="2">
        <f t="shared" ca="1" si="56"/>
        <v>0.61220250265805187</v>
      </c>
      <c r="AE192" s="2">
        <f t="shared" ca="1" si="57"/>
        <v>0.69063900832494773</v>
      </c>
      <c r="AF192" s="2">
        <f t="shared" ca="1" si="58"/>
        <v>0.70207401523131707</v>
      </c>
      <c r="AG192" s="4" t="str">
        <f ca="1">IF(AND(AC192&lt;计算结果!$B$19,AD192&lt;计算结果!$B$19,AE192&lt;计算结果!$B$19,AF192&lt;计算结果!$B$19),"买",IF(AND(AC192&gt;计算结果!$B$20,AD192&gt;计算结果!$B$20,AE192&gt;计算结果!$B$20,AF192&gt;计算结果!$B$20),"卖",AG191))</f>
        <v>卖</v>
      </c>
      <c r="AH192" s="4" t="str">
        <f t="shared" ca="1" si="59"/>
        <v/>
      </c>
      <c r="AI192" s="3">
        <f ca="1">IF(AG191="买",E192/E191-1,0)-IF(AH192=1,计算结果!B$17,0)</f>
        <v>0</v>
      </c>
      <c r="AJ192" s="2">
        <f t="shared" ca="1" si="60"/>
        <v>1.0099410860916371</v>
      </c>
      <c r="AK192" s="3">
        <f ca="1">1-AJ192/MAX(AJ$2:AJ192)</f>
        <v>0</v>
      </c>
    </row>
    <row r="193" spans="1:37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6">
        <v>5645095936</v>
      </c>
      <c r="G193" s="3">
        <f t="shared" si="46"/>
        <v>5.0005000500050745E-3</v>
      </c>
      <c r="H193" s="3">
        <f>1-E193/MAX(E$2:E193)</f>
        <v>0.13781959617914552</v>
      </c>
      <c r="I193" s="22">
        <f t="shared" si="47"/>
        <v>903.64999999999986</v>
      </c>
      <c r="J193" s="22">
        <f t="shared" si="48"/>
        <v>902.46</v>
      </c>
      <c r="K193" s="22">
        <f t="shared" si="49"/>
        <v>903.39666666666665</v>
      </c>
      <c r="L193" s="22">
        <f t="shared" si="50"/>
        <v>902.89</v>
      </c>
      <c r="M193" s="2">
        <f t="shared" si="61"/>
        <v>10.409999999999968</v>
      </c>
      <c r="N193" s="2">
        <f t="shared" si="62"/>
        <v>10.664999999999964</v>
      </c>
      <c r="O193" s="2">
        <f t="shared" si="63"/>
        <v>11.253333333333217</v>
      </c>
      <c r="P193" s="2">
        <f t="shared" si="64"/>
        <v>12.939999999999941</v>
      </c>
      <c r="Q193" s="2">
        <f t="shared" si="51"/>
        <v>-0.61000000000001364</v>
      </c>
      <c r="R193" s="2">
        <f t="shared" si="52"/>
        <v>-0.86500000000000909</v>
      </c>
      <c r="S193" s="2">
        <f t="shared" si="53"/>
        <v>-1.4533333333332621</v>
      </c>
      <c r="T193" s="2">
        <f t="shared" si="54"/>
        <v>-3.1399999999999864</v>
      </c>
      <c r="U193" s="2">
        <f ca="1">IFERROR(SUM(OFFSET(M193,0,0,-计算结果!$B$18,1)),SUM(OFFSET(M193,0,0,-ROW(),1)))</f>
        <v>212.75249999999994</v>
      </c>
      <c r="V193" s="2">
        <f ca="1">IFERROR(SUM(OFFSET(N193,0,0,-计算结果!$B$18,1)),SUM(OFFSET(N193,0,0,-ROW(),1)))</f>
        <v>208.17750000000001</v>
      </c>
      <c r="W193" s="2">
        <f ca="1">IFERROR(SUM(OFFSET(O193,0,0,-计算结果!$B$18,1)),SUM(OFFSET(O193,0,0,-ROW(),1)))</f>
        <v>217.46000000000004</v>
      </c>
      <c r="X193" s="2">
        <f ca="1">IFERROR(SUM(OFFSET(P193,0,0,-计算结果!$B$18,1)),SUM(OFFSET(P193,0,0,-ROW(),1)))</f>
        <v>226.87499999999966</v>
      </c>
      <c r="Y193" s="2">
        <f ca="1">IFERROR(SUM(OFFSET(Q193,0,0,-计算结果!$B$18,1)),SUM(OFFSET(Q193,0,0,-ROW(),1)))</f>
        <v>272.61750000000029</v>
      </c>
      <c r="Z193" s="2">
        <f ca="1">IFERROR(SUM(OFFSET(R193,0,0,-计算结果!$B$18,1)),SUM(OFFSET(R193,0,0,-ROW(),1)))</f>
        <v>277.19250000000022</v>
      </c>
      <c r="AA193" s="2">
        <f ca="1">IFERROR(SUM(OFFSET(S193,0,0,-计算结果!$B$18,1)),SUM(OFFSET(S193,0,0,-ROW(),1)))</f>
        <v>267.9100000000002</v>
      </c>
      <c r="AB193" s="2">
        <f ca="1">IFERROR(SUM(OFFSET(T193,0,0,-计算结果!$B$18,1)),SUM(OFFSET(T193,0,0,-ROW(),1)))</f>
        <v>258.49500000000057</v>
      </c>
      <c r="AC193" s="2">
        <f t="shared" ca="1" si="55"/>
        <v>0.78040661366199793</v>
      </c>
      <c r="AD193" s="2">
        <f t="shared" ca="1" si="56"/>
        <v>0.75102140209421198</v>
      </c>
      <c r="AE193" s="2">
        <f t="shared" ca="1" si="57"/>
        <v>0.81169049307603258</v>
      </c>
      <c r="AF193" s="2">
        <f t="shared" ca="1" si="58"/>
        <v>0.87767655080368734</v>
      </c>
      <c r="AG193" s="4" t="str">
        <f ca="1">IF(AND(AC193&lt;计算结果!$B$19,AD193&lt;计算结果!$B$19,AE193&lt;计算结果!$B$19,AF193&lt;计算结果!$B$19),"买",IF(AND(AC193&gt;计算结果!$B$20,AD193&gt;计算结果!$B$20,AE193&gt;计算结果!$B$20,AF193&gt;计算结果!$B$20),"卖",AG192))</f>
        <v>卖</v>
      </c>
      <c r="AH193" s="4" t="str">
        <f t="shared" ca="1" si="59"/>
        <v/>
      </c>
      <c r="AI193" s="3">
        <f ca="1">IF(AG192="买",E193/E192-1,0)-IF(AH193=1,计算结果!B$17,0)</f>
        <v>0</v>
      </c>
      <c r="AJ193" s="2">
        <f t="shared" ca="1" si="60"/>
        <v>1.0099410860916371</v>
      </c>
      <c r="AK193" s="3">
        <f ca="1">1-AJ193/MAX(AJ$2:AJ193)</f>
        <v>0</v>
      </c>
    </row>
    <row r="194" spans="1:37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6">
        <v>4674775552</v>
      </c>
      <c r="G194" s="3">
        <f t="shared" si="46"/>
        <v>2.4767528001681249E-3</v>
      </c>
      <c r="H194" s="3">
        <f>1-E194/MAX(E$2:E194)</f>
        <v>0.13568418844973218</v>
      </c>
      <c r="I194" s="22">
        <f t="shared" si="47"/>
        <v>905.495</v>
      </c>
      <c r="J194" s="22">
        <f t="shared" si="48"/>
        <v>905.11500000000001</v>
      </c>
      <c r="K194" s="22">
        <f t="shared" si="49"/>
        <v>905.11</v>
      </c>
      <c r="L194" s="22">
        <f t="shared" si="50"/>
        <v>904.34</v>
      </c>
      <c r="M194" s="2">
        <f t="shared" si="61"/>
        <v>4.8000000000001819</v>
      </c>
      <c r="N194" s="2">
        <f t="shared" si="62"/>
        <v>5.9900000000000091</v>
      </c>
      <c r="O194" s="2">
        <f t="shared" si="63"/>
        <v>5.0533333333333985</v>
      </c>
      <c r="P194" s="2">
        <f t="shared" si="64"/>
        <v>5.5600000000000591</v>
      </c>
      <c r="Q194" s="2">
        <f t="shared" si="51"/>
        <v>3.4199999999998454</v>
      </c>
      <c r="R194" s="2">
        <f t="shared" si="52"/>
        <v>2.2300000000000182</v>
      </c>
      <c r="S194" s="2">
        <f t="shared" si="53"/>
        <v>3.1666666666666288</v>
      </c>
      <c r="T194" s="2">
        <f t="shared" si="54"/>
        <v>2.6599999999999682</v>
      </c>
      <c r="U194" s="2">
        <f ca="1">IFERROR(SUM(OFFSET(M194,0,0,-计算结果!$B$18,1)),SUM(OFFSET(M194,0,0,-ROW(),1)))</f>
        <v>205.0725000000001</v>
      </c>
      <c r="V194" s="2">
        <f ca="1">IFERROR(SUM(OFFSET(N194,0,0,-计算结果!$B$18,1)),SUM(OFFSET(N194,0,0,-ROW(),1)))</f>
        <v>200.45000000000005</v>
      </c>
      <c r="W194" s="2">
        <f ca="1">IFERROR(SUM(OFFSET(O194,0,0,-计算结果!$B$18,1)),SUM(OFFSET(O194,0,0,-ROW(),1)))</f>
        <v>209.31000000000006</v>
      </c>
      <c r="X194" s="2">
        <f ca="1">IFERROR(SUM(OFFSET(P194,0,0,-计算结果!$B$18,1)),SUM(OFFSET(P194,0,0,-ROW(),1)))</f>
        <v>217.78499999999974</v>
      </c>
      <c r="Y194" s="2">
        <f ca="1">IFERROR(SUM(OFFSET(Q194,0,0,-计算结果!$B$18,1)),SUM(OFFSET(Q194,0,0,-ROW(),1)))</f>
        <v>274.38750000000016</v>
      </c>
      <c r="Z194" s="2">
        <f ca="1">IFERROR(SUM(OFFSET(R194,0,0,-计算结果!$B$18,1)),SUM(OFFSET(R194,0,0,-ROW(),1)))</f>
        <v>279.01000000000022</v>
      </c>
      <c r="AA194" s="2">
        <f ca="1">IFERROR(SUM(OFFSET(S194,0,0,-计算结果!$B$18,1)),SUM(OFFSET(S194,0,0,-ROW(),1)))</f>
        <v>270.1500000000002</v>
      </c>
      <c r="AB194" s="2">
        <f ca="1">IFERROR(SUM(OFFSET(T194,0,0,-计算结果!$B$18,1)),SUM(OFFSET(T194,0,0,-ROW(),1)))</f>
        <v>261.67500000000052</v>
      </c>
      <c r="AC194" s="2">
        <f t="shared" ca="1" si="55"/>
        <v>0.74738280716140493</v>
      </c>
      <c r="AD194" s="2">
        <f t="shared" ca="1" si="56"/>
        <v>0.71843303107415468</v>
      </c>
      <c r="AE194" s="2">
        <f t="shared" ca="1" si="57"/>
        <v>0.77479178234314228</v>
      </c>
      <c r="AF194" s="2">
        <f t="shared" ca="1" si="58"/>
        <v>0.83227285755230462</v>
      </c>
      <c r="AG194" s="4" t="str">
        <f ca="1">IF(AND(AC194&lt;计算结果!$B$19,AD194&lt;计算结果!$B$19,AE194&lt;计算结果!$B$19,AF194&lt;计算结果!$B$19),"买",IF(AND(AC194&gt;计算结果!$B$20,AD194&gt;计算结果!$B$20,AE194&gt;计算结果!$B$20,AF194&gt;计算结果!$B$20),"卖",AG193))</f>
        <v>卖</v>
      </c>
      <c r="AH194" s="4" t="str">
        <f t="shared" ca="1" si="59"/>
        <v/>
      </c>
      <c r="AI194" s="3">
        <f ca="1">IF(AG193="买",E194/E193-1,0)-IF(AH194=1,计算结果!B$17,0)</f>
        <v>0</v>
      </c>
      <c r="AJ194" s="2">
        <f t="shared" ca="1" si="60"/>
        <v>1.0099410860916371</v>
      </c>
      <c r="AK194" s="3">
        <f ca="1">1-AJ194/MAX(AJ$2:AJ194)</f>
        <v>0</v>
      </c>
    </row>
    <row r="195" spans="1:37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6">
        <v>5687105024</v>
      </c>
      <c r="G195" s="3">
        <f t="shared" ref="G195:G258" si="65">E195/E194-1</f>
        <v>-1.3654662769536197E-2</v>
      </c>
      <c r="H195" s="3">
        <f>1-E195/MAX(E$2:E195)</f>
        <v>0.14748612938282901</v>
      </c>
      <c r="I195" s="22">
        <f t="shared" si="47"/>
        <v>897.03000000000009</v>
      </c>
      <c r="J195" s="22">
        <f t="shared" si="48"/>
        <v>899.95500000000004</v>
      </c>
      <c r="K195" s="22">
        <f t="shared" si="49"/>
        <v>897.94999999999993</v>
      </c>
      <c r="L195" s="22">
        <f t="shared" si="50"/>
        <v>899.79</v>
      </c>
      <c r="M195" s="2">
        <f t="shared" si="61"/>
        <v>0.47500000000002274</v>
      </c>
      <c r="N195" s="2">
        <f t="shared" si="62"/>
        <v>0.85500000000001819</v>
      </c>
      <c r="O195" s="2">
        <f t="shared" si="63"/>
        <v>0.86000000000001364</v>
      </c>
      <c r="P195" s="2">
        <f t="shared" si="64"/>
        <v>1.6299999999999955</v>
      </c>
      <c r="Q195" s="2">
        <f t="shared" si="51"/>
        <v>11.884999999999991</v>
      </c>
      <c r="R195" s="2">
        <f t="shared" si="52"/>
        <v>11.504999999999995</v>
      </c>
      <c r="S195" s="2">
        <f t="shared" si="53"/>
        <v>11.5</v>
      </c>
      <c r="T195" s="2">
        <f t="shared" si="54"/>
        <v>10.730000000000018</v>
      </c>
      <c r="U195" s="2">
        <f ca="1">IFERROR(SUM(OFFSET(M195,0,0,-计算结果!$B$18,1)),SUM(OFFSET(M195,0,0,-ROW(),1)))</f>
        <v>202.71500000000015</v>
      </c>
      <c r="V195" s="2">
        <f ca="1">IFERROR(SUM(OFFSET(N195,0,0,-计算结果!$B$18,1)),SUM(OFFSET(N195,0,0,-ROW(),1)))</f>
        <v>196.33250000000021</v>
      </c>
      <c r="W195" s="2">
        <f ca="1">IFERROR(SUM(OFFSET(O195,0,0,-计算结果!$B$18,1)),SUM(OFFSET(O195,0,0,-ROW(),1)))</f>
        <v>206.44000000000017</v>
      </c>
      <c r="X195" s="2">
        <f ca="1">IFERROR(SUM(OFFSET(P195,0,0,-计算结果!$B$18,1)),SUM(OFFSET(P195,0,0,-ROW(),1)))</f>
        <v>213.88999999999987</v>
      </c>
      <c r="Y195" s="2">
        <f ca="1">IFERROR(SUM(OFFSET(Q195,0,0,-计算结果!$B$18,1)),SUM(OFFSET(Q195,0,0,-ROW(),1)))</f>
        <v>272.32500000000016</v>
      </c>
      <c r="Z195" s="2">
        <f ca="1">IFERROR(SUM(OFFSET(R195,0,0,-计算结果!$B$18,1)),SUM(OFFSET(R195,0,0,-ROW(),1)))</f>
        <v>278.7075000000001</v>
      </c>
      <c r="AA195" s="2">
        <f ca="1">IFERROR(SUM(OFFSET(S195,0,0,-计算结果!$B$18,1)),SUM(OFFSET(S195,0,0,-ROW(),1)))</f>
        <v>268.60000000000014</v>
      </c>
      <c r="AB195" s="2">
        <f ca="1">IFERROR(SUM(OFFSET(T195,0,0,-计算结果!$B$18,1)),SUM(OFFSET(T195,0,0,-ROW(),1)))</f>
        <v>261.15000000000043</v>
      </c>
      <c r="AC195" s="2">
        <f t="shared" ca="1" si="55"/>
        <v>0.74438630313045084</v>
      </c>
      <c r="AD195" s="2">
        <f t="shared" ca="1" si="56"/>
        <v>0.7044392418575034</v>
      </c>
      <c r="AE195" s="2">
        <f t="shared" ca="1" si="57"/>
        <v>0.76857781087118415</v>
      </c>
      <c r="AF195" s="2">
        <f t="shared" ca="1" si="58"/>
        <v>0.81903120811793806</v>
      </c>
      <c r="AG195" s="4" t="str">
        <f ca="1">IF(AND(AC195&lt;计算结果!$B$19,AD195&lt;计算结果!$B$19,AE195&lt;计算结果!$B$19,AF195&lt;计算结果!$B$19),"买",IF(AND(AC195&gt;计算结果!$B$20,AD195&gt;计算结果!$B$20,AE195&gt;计算结果!$B$20,AF195&gt;计算结果!$B$20),"卖",AG194))</f>
        <v>卖</v>
      </c>
      <c r="AH195" s="4" t="str">
        <f t="shared" ca="1" si="59"/>
        <v/>
      </c>
      <c r="AI195" s="3">
        <f ca="1">IF(AG194="买",E195/E194-1,0)-IF(AH195=1,计算结果!B$17,0)</f>
        <v>0</v>
      </c>
      <c r="AJ195" s="2">
        <f t="shared" ca="1" si="60"/>
        <v>1.0099410860916371</v>
      </c>
      <c r="AK195" s="3">
        <f ca="1">1-AJ195/MAX(AJ$2:AJ195)</f>
        <v>0</v>
      </c>
    </row>
    <row r="196" spans="1:37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6">
        <v>5911800832</v>
      </c>
      <c r="G196" s="3">
        <f t="shared" si="65"/>
        <v>-2.0631352947096393E-2</v>
      </c>
      <c r="H196" s="3">
        <f>1-E196/MAX(E$2:E196)</f>
        <v>0.16507464393982718</v>
      </c>
      <c r="I196" s="22">
        <f t="shared" ref="I196:I259" si="66">(2*E196+C196+D196)/4</f>
        <v>879.54000000000008</v>
      </c>
      <c r="J196" s="22">
        <f t="shared" ref="J196:J259" si="67">AVERAGE(B196:E196)</f>
        <v>883.74</v>
      </c>
      <c r="K196" s="22">
        <f t="shared" ref="K196:K259" si="68">AVERAGE(C196:E196)</f>
        <v>880.78000000000009</v>
      </c>
      <c r="L196" s="22">
        <f t="shared" ref="L196:L259" si="69">AVERAGE(C196:D196)</f>
        <v>883.26</v>
      </c>
      <c r="M196" s="2">
        <f t="shared" si="61"/>
        <v>-4.4100000000000819</v>
      </c>
      <c r="N196" s="2">
        <f t="shared" si="62"/>
        <v>-7.3350000000000364</v>
      </c>
      <c r="O196" s="2">
        <f t="shared" si="63"/>
        <v>-5.3299999999999272</v>
      </c>
      <c r="P196" s="2">
        <f t="shared" si="64"/>
        <v>-7.1699999999999591</v>
      </c>
      <c r="Q196" s="2">
        <f t="shared" ref="Q196:Q259" si="70">I195-$D196</f>
        <v>23.130000000000109</v>
      </c>
      <c r="R196" s="2">
        <f t="shared" ref="R196:R259" si="71">J195-$D196</f>
        <v>26.055000000000064</v>
      </c>
      <c r="S196" s="2">
        <f t="shared" ref="S196:S259" si="72">K195-$D196</f>
        <v>24.049999999999955</v>
      </c>
      <c r="T196" s="2">
        <f t="shared" ref="T196:T259" si="73">L195-$D196</f>
        <v>25.889999999999986</v>
      </c>
      <c r="U196" s="2">
        <f ca="1">IFERROR(SUM(OFFSET(M196,0,0,-计算结果!$B$18,1)),SUM(OFFSET(M196,0,0,-ROW(),1)))</f>
        <v>186.49</v>
      </c>
      <c r="V196" s="2">
        <f ca="1">IFERROR(SUM(OFFSET(N196,0,0,-计算结果!$B$18,1)),SUM(OFFSET(N196,0,0,-ROW(),1)))</f>
        <v>179.28250000000003</v>
      </c>
      <c r="W196" s="2">
        <f ca="1">IFERROR(SUM(OFFSET(O196,0,0,-计算结果!$B$18,1)),SUM(OFFSET(O196,0,0,-ROW(),1)))</f>
        <v>189.29666666666685</v>
      </c>
      <c r="X196" s="2">
        <f ca="1">IFERROR(SUM(OFFSET(P196,0,0,-计算结果!$B$18,1)),SUM(OFFSET(P196,0,0,-ROW(),1)))</f>
        <v>194.90999999999985</v>
      </c>
      <c r="Y196" s="2">
        <f ca="1">IFERROR(SUM(OFFSET(Q196,0,0,-计算结果!$B$18,1)),SUM(OFFSET(Q196,0,0,-ROW(),1)))</f>
        <v>295.60000000000025</v>
      </c>
      <c r="Z196" s="2">
        <f ca="1">IFERROR(SUM(OFFSET(R196,0,0,-计算结果!$B$18,1)),SUM(OFFSET(R196,0,0,-ROW(),1)))</f>
        <v>302.80750000000023</v>
      </c>
      <c r="AA196" s="2">
        <f ca="1">IFERROR(SUM(OFFSET(S196,0,0,-计算结果!$B$18,1)),SUM(OFFSET(S196,0,0,-ROW(),1)))</f>
        <v>292.79333333333341</v>
      </c>
      <c r="AB196" s="2">
        <f ca="1">IFERROR(SUM(OFFSET(T196,0,0,-计算结果!$B$18,1)),SUM(OFFSET(T196,0,0,-ROW(),1)))</f>
        <v>287.1800000000004</v>
      </c>
      <c r="AC196" s="2">
        <f t="shared" ref="AC196:AC259" ca="1" si="74">U196/Y196</f>
        <v>0.6308863328822728</v>
      </c>
      <c r="AD196" s="2">
        <f t="shared" ref="AD196:AD259" ca="1" si="75">V196/Z196</f>
        <v>0.59206756767913571</v>
      </c>
      <c r="AE196" s="2">
        <f t="shared" ref="AE196:AE259" ca="1" si="76">W196/AA196</f>
        <v>0.64651972950203829</v>
      </c>
      <c r="AF196" s="2">
        <f t="shared" ref="AF196:AF259" ca="1" si="77">X196/AB196</f>
        <v>0.67870325231561945</v>
      </c>
      <c r="AG196" s="4" t="str">
        <f ca="1">IF(AND(AC196&lt;计算结果!$B$19,AD196&lt;计算结果!$B$19,AE196&lt;计算结果!$B$19,AF196&lt;计算结果!$B$19),"买",IF(AND(AC196&gt;计算结果!$B$20,AD196&gt;计算结果!$B$20,AE196&gt;计算结果!$B$20,AF196&gt;计算结果!$B$20),"卖",AG195))</f>
        <v>卖</v>
      </c>
      <c r="AH196" s="4" t="str">
        <f t="shared" ref="AH196:AH259" ca="1" si="78">IF(AG195&lt;&gt;AG196,1,"")</f>
        <v/>
      </c>
      <c r="AI196" s="3">
        <f ca="1">IF(AG195="买",E196/E195-1,0)-IF(AH196=1,计算结果!B$17,0)</f>
        <v>0</v>
      </c>
      <c r="AJ196" s="2">
        <f t="shared" ref="AJ196:AJ259" ca="1" si="79">IFERROR(AJ195*(1+AI196),AJ195)</f>
        <v>1.0099410860916371</v>
      </c>
      <c r="AK196" s="3">
        <f ca="1">1-AJ196/MAX(AJ$2:AJ196)</f>
        <v>0</v>
      </c>
    </row>
    <row r="197" spans="1:37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6">
        <v>5881848320</v>
      </c>
      <c r="G197" s="3">
        <f t="shared" si="65"/>
        <v>3.4253613756307644E-5</v>
      </c>
      <c r="H197" s="3">
        <f>1-E197/MAX(E$2:E197)</f>
        <v>0.16504604472916551</v>
      </c>
      <c r="I197" s="22">
        <f t="shared" si="66"/>
        <v>875.27250000000004</v>
      </c>
      <c r="J197" s="22">
        <f t="shared" si="67"/>
        <v>874.6774999999999</v>
      </c>
      <c r="K197" s="22">
        <f t="shared" si="68"/>
        <v>875.07999999999993</v>
      </c>
      <c r="L197" s="22">
        <f t="shared" si="69"/>
        <v>874.69499999999994</v>
      </c>
      <c r="M197" s="2">
        <f t="shared" si="61"/>
        <v>0.12999999999988177</v>
      </c>
      <c r="N197" s="2">
        <f t="shared" si="62"/>
        <v>-4.07000000000005</v>
      </c>
      <c r="O197" s="2">
        <f t="shared" si="63"/>
        <v>-1.1100000000001273</v>
      </c>
      <c r="P197" s="2">
        <f t="shared" si="64"/>
        <v>-3.5900000000000318</v>
      </c>
      <c r="Q197" s="2">
        <f t="shared" si="70"/>
        <v>9.82000000000005</v>
      </c>
      <c r="R197" s="2">
        <f t="shared" si="71"/>
        <v>14.019999999999982</v>
      </c>
      <c r="S197" s="2">
        <f t="shared" si="72"/>
        <v>11.060000000000059</v>
      </c>
      <c r="T197" s="2">
        <f t="shared" si="73"/>
        <v>13.539999999999964</v>
      </c>
      <c r="U197" s="2">
        <f ca="1">IFERROR(SUM(OFFSET(M197,0,0,-计算结果!$B$18,1)),SUM(OFFSET(M197,0,0,-ROW(),1)))</f>
        <v>183.44249999999977</v>
      </c>
      <c r="V197" s="2">
        <f ca="1">IFERROR(SUM(OFFSET(N197,0,0,-计算结果!$B$18,1)),SUM(OFFSET(N197,0,0,-ROW(),1)))</f>
        <v>170.26249999999993</v>
      </c>
      <c r="W197" s="2">
        <f ca="1">IFERROR(SUM(OFFSET(O197,0,0,-计算结果!$B$18,1)),SUM(OFFSET(O197,0,0,-ROW(),1)))</f>
        <v>184.80000000000007</v>
      </c>
      <c r="X197" s="2">
        <f ca="1">IFERROR(SUM(OFFSET(P197,0,0,-计算结果!$B$18,1)),SUM(OFFSET(P197,0,0,-ROW(),1)))</f>
        <v>187.51499999999976</v>
      </c>
      <c r="Y197" s="2">
        <f ca="1">IFERROR(SUM(OFFSET(Q197,0,0,-计算结果!$B$18,1)),SUM(OFFSET(Q197,0,0,-ROW(),1)))</f>
        <v>296.00750000000039</v>
      </c>
      <c r="Z197" s="2">
        <f ca="1">IFERROR(SUM(OFFSET(R197,0,0,-计算结果!$B$18,1)),SUM(OFFSET(R197,0,0,-ROW(),1)))</f>
        <v>309.18750000000023</v>
      </c>
      <c r="AA197" s="2">
        <f ca="1">IFERROR(SUM(OFFSET(S197,0,0,-计算结果!$B$18,1)),SUM(OFFSET(S197,0,0,-ROW(),1)))</f>
        <v>294.65000000000009</v>
      </c>
      <c r="AB197" s="2">
        <f ca="1">IFERROR(SUM(OFFSET(T197,0,0,-计算结果!$B$18,1)),SUM(OFFSET(T197,0,0,-ROW(),1)))</f>
        <v>291.9350000000004</v>
      </c>
      <c r="AC197" s="2">
        <f t="shared" ca="1" si="74"/>
        <v>0.61972247324814245</v>
      </c>
      <c r="AD197" s="2">
        <f t="shared" ca="1" si="75"/>
        <v>0.55067717808772931</v>
      </c>
      <c r="AE197" s="2">
        <f t="shared" ca="1" si="76"/>
        <v>0.62718479552010864</v>
      </c>
      <c r="AF197" s="2">
        <f t="shared" ca="1" si="77"/>
        <v>0.64231763920050522</v>
      </c>
      <c r="AG197" s="4" t="str">
        <f ca="1">IF(AND(AC197&lt;计算结果!$B$19,AD197&lt;计算结果!$B$19,AE197&lt;计算结果!$B$19,AF197&lt;计算结果!$B$19),"买",IF(AND(AC197&gt;计算结果!$B$20,AD197&gt;计算结果!$B$20,AE197&gt;计算结果!$B$20,AF197&gt;计算结果!$B$20),"卖",AG196))</f>
        <v>卖</v>
      </c>
      <c r="AH197" s="4" t="str">
        <f t="shared" ca="1" si="78"/>
        <v/>
      </c>
      <c r="AI197" s="3">
        <f ca="1">IF(AG196="买",E197/E196-1,0)-IF(AH197=1,计算结果!B$17,0)</f>
        <v>0</v>
      </c>
      <c r="AJ197" s="2">
        <f t="shared" ca="1" si="79"/>
        <v>1.0099410860916371</v>
      </c>
      <c r="AK197" s="3">
        <f ca="1">1-AJ197/MAX(AJ$2:AJ197)</f>
        <v>0</v>
      </c>
    </row>
    <row r="198" spans="1:37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6">
        <v>5565266432</v>
      </c>
      <c r="G198" s="3">
        <f t="shared" si="65"/>
        <v>-9.2709938916480938E-3</v>
      </c>
      <c r="H198" s="3">
        <f>1-E198/MAX(E$2:E198)</f>
        <v>0.17278689774828881</v>
      </c>
      <c r="I198" s="22">
        <f t="shared" si="66"/>
        <v>868.84</v>
      </c>
      <c r="J198" s="22">
        <f t="shared" si="67"/>
        <v>870.87250000000006</v>
      </c>
      <c r="K198" s="22">
        <f t="shared" si="68"/>
        <v>869.21</v>
      </c>
      <c r="L198" s="22">
        <f t="shared" si="69"/>
        <v>869.95</v>
      </c>
      <c r="M198" s="2">
        <f t="shared" si="61"/>
        <v>4.9375</v>
      </c>
      <c r="N198" s="2">
        <f t="shared" si="62"/>
        <v>5.532500000000141</v>
      </c>
      <c r="O198" s="2">
        <f t="shared" si="63"/>
        <v>5.1300000000001091</v>
      </c>
      <c r="P198" s="2">
        <f t="shared" si="64"/>
        <v>5.5150000000001</v>
      </c>
      <c r="Q198" s="2">
        <f t="shared" si="70"/>
        <v>15.582499999999982</v>
      </c>
      <c r="R198" s="2">
        <f t="shared" si="71"/>
        <v>14.987499999999841</v>
      </c>
      <c r="S198" s="2">
        <f t="shared" si="72"/>
        <v>15.389999999999873</v>
      </c>
      <c r="T198" s="2">
        <f t="shared" si="73"/>
        <v>15.004999999999882</v>
      </c>
      <c r="U198" s="2">
        <f ca="1">IFERROR(SUM(OFFSET(M198,0,0,-计算结果!$B$18,1)),SUM(OFFSET(M198,0,0,-ROW(),1)))</f>
        <v>186.56249999999977</v>
      </c>
      <c r="V198" s="2">
        <f ca="1">IFERROR(SUM(OFFSET(N198,0,0,-计算结果!$B$18,1)),SUM(OFFSET(N198,0,0,-ROW(),1)))</f>
        <v>174.19000000000005</v>
      </c>
      <c r="W198" s="2">
        <f ca="1">IFERROR(SUM(OFFSET(O198,0,0,-计算结果!$B$18,1)),SUM(OFFSET(O198,0,0,-ROW(),1)))</f>
        <v>187.57666666666671</v>
      </c>
      <c r="X198" s="2">
        <f ca="1">IFERROR(SUM(OFFSET(P198,0,0,-计算结果!$B$18,1)),SUM(OFFSET(P198,0,0,-ROW(),1)))</f>
        <v>189.60499999999979</v>
      </c>
      <c r="Y198" s="2">
        <f ca="1">IFERROR(SUM(OFFSET(Q198,0,0,-计算结果!$B$18,1)),SUM(OFFSET(Q198,0,0,-ROW(),1)))</f>
        <v>304.91750000000036</v>
      </c>
      <c r="Z198" s="2">
        <f ca="1">IFERROR(SUM(OFFSET(R198,0,0,-计算结果!$B$18,1)),SUM(OFFSET(R198,0,0,-ROW(),1)))</f>
        <v>317.29000000000008</v>
      </c>
      <c r="AA198" s="2">
        <f ca="1">IFERROR(SUM(OFFSET(S198,0,0,-计算结果!$B$18,1)),SUM(OFFSET(S198,0,0,-ROW(),1)))</f>
        <v>303.90333333333342</v>
      </c>
      <c r="AB198" s="2">
        <f ca="1">IFERROR(SUM(OFFSET(T198,0,0,-计算结果!$B$18,1)),SUM(OFFSET(T198,0,0,-ROW(),1)))</f>
        <v>301.87500000000034</v>
      </c>
      <c r="AC198" s="2">
        <f t="shared" ca="1" si="74"/>
        <v>0.61184582714996538</v>
      </c>
      <c r="AD198" s="2">
        <f t="shared" ca="1" si="75"/>
        <v>0.54899303476315042</v>
      </c>
      <c r="AE198" s="2">
        <f t="shared" ca="1" si="76"/>
        <v>0.61722477542200915</v>
      </c>
      <c r="AF198" s="2">
        <f t="shared" ca="1" si="77"/>
        <v>0.62809109730848722</v>
      </c>
      <c r="AG198" s="4" t="str">
        <f ca="1">IF(AND(AC198&lt;计算结果!$B$19,AD198&lt;计算结果!$B$19,AE198&lt;计算结果!$B$19,AF198&lt;计算结果!$B$19),"买",IF(AND(AC198&gt;计算结果!$B$20,AD198&gt;计算结果!$B$20,AE198&gt;计算结果!$B$20,AF198&gt;计算结果!$B$20),"卖",AG197))</f>
        <v>卖</v>
      </c>
      <c r="AH198" s="4" t="str">
        <f t="shared" ca="1" si="78"/>
        <v/>
      </c>
      <c r="AI198" s="3">
        <f ca="1">IF(AG197="买",E198/E197-1,0)-IF(AH198=1,计算结果!B$17,0)</f>
        <v>0</v>
      </c>
      <c r="AJ198" s="2">
        <f t="shared" ca="1" si="79"/>
        <v>1.0099410860916371</v>
      </c>
      <c r="AK198" s="3">
        <f ca="1">1-AJ198/MAX(AJ$2:AJ198)</f>
        <v>0</v>
      </c>
    </row>
    <row r="199" spans="1:37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6">
        <v>4954801664</v>
      </c>
      <c r="G199" s="3">
        <f t="shared" si="65"/>
        <v>9.8532953798993184E-3</v>
      </c>
      <c r="H199" s="3">
        <f>1-E199/MAX(E$2:E199)</f>
        <v>0.16463612270967987</v>
      </c>
      <c r="I199" s="22">
        <f t="shared" si="66"/>
        <v>874.28</v>
      </c>
      <c r="J199" s="22">
        <f t="shared" si="67"/>
        <v>871.86500000000001</v>
      </c>
      <c r="K199" s="22">
        <f t="shared" si="68"/>
        <v>873.61333333333334</v>
      </c>
      <c r="L199" s="22">
        <f t="shared" si="69"/>
        <v>872.28</v>
      </c>
      <c r="M199" s="2">
        <f t="shared" si="61"/>
        <v>9.5699999999999363</v>
      </c>
      <c r="N199" s="2">
        <f t="shared" si="62"/>
        <v>7.5374999999999091</v>
      </c>
      <c r="O199" s="2">
        <f t="shared" si="63"/>
        <v>9.1999999999999318</v>
      </c>
      <c r="P199" s="2">
        <f t="shared" si="64"/>
        <v>8.4599999999999227</v>
      </c>
      <c r="Q199" s="2">
        <f t="shared" si="70"/>
        <v>2.6900000000000546</v>
      </c>
      <c r="R199" s="2">
        <f t="shared" si="71"/>
        <v>4.7225000000000819</v>
      </c>
      <c r="S199" s="2">
        <f t="shared" si="72"/>
        <v>3.0600000000000591</v>
      </c>
      <c r="T199" s="2">
        <f t="shared" si="73"/>
        <v>3.8000000000000682</v>
      </c>
      <c r="U199" s="2">
        <f ca="1">IFERROR(SUM(OFFSET(M199,0,0,-计算结果!$B$18,1)),SUM(OFFSET(M199,0,0,-ROW(),1)))</f>
        <v>194.96499999999969</v>
      </c>
      <c r="V199" s="2">
        <f ca="1">IFERROR(SUM(OFFSET(N199,0,0,-计算结果!$B$18,1)),SUM(OFFSET(N199,0,0,-ROW(),1)))</f>
        <v>181.0575</v>
      </c>
      <c r="W199" s="2">
        <f ca="1">IFERROR(SUM(OFFSET(O199,0,0,-计算结果!$B$18,1)),SUM(OFFSET(O199,0,0,-ROW(),1)))</f>
        <v>195.24666666666667</v>
      </c>
      <c r="X199" s="2">
        <f ca="1">IFERROR(SUM(OFFSET(P199,0,0,-计算结果!$B$18,1)),SUM(OFFSET(P199,0,0,-ROW(),1)))</f>
        <v>195.80999999999972</v>
      </c>
      <c r="Y199" s="2">
        <f ca="1">IFERROR(SUM(OFFSET(Q199,0,0,-计算结果!$B$18,1)),SUM(OFFSET(Q199,0,0,-ROW(),1)))</f>
        <v>294.20500000000038</v>
      </c>
      <c r="Z199" s="2">
        <f ca="1">IFERROR(SUM(OFFSET(R199,0,0,-计算结果!$B$18,1)),SUM(OFFSET(R199,0,0,-ROW(),1)))</f>
        <v>308.11250000000007</v>
      </c>
      <c r="AA199" s="2">
        <f ca="1">IFERROR(SUM(OFFSET(S199,0,0,-计算结果!$B$18,1)),SUM(OFFSET(S199,0,0,-ROW(),1)))</f>
        <v>293.9233333333334</v>
      </c>
      <c r="AB199" s="2">
        <f ca="1">IFERROR(SUM(OFFSET(T199,0,0,-计算结果!$B$18,1)),SUM(OFFSET(T199,0,0,-ROW(),1)))</f>
        <v>293.36000000000035</v>
      </c>
      <c r="AC199" s="2">
        <f t="shared" ca="1" si="74"/>
        <v>0.66268418279770713</v>
      </c>
      <c r="AD199" s="2">
        <f t="shared" ca="1" si="75"/>
        <v>0.58763438679053903</v>
      </c>
      <c r="AE199" s="2">
        <f t="shared" ca="1" si="76"/>
        <v>0.66427753268993028</v>
      </c>
      <c r="AF199" s="2">
        <f t="shared" ca="1" si="77"/>
        <v>0.66747341150804296</v>
      </c>
      <c r="AG199" s="4" t="str">
        <f ca="1">IF(AND(AC199&lt;计算结果!$B$19,AD199&lt;计算结果!$B$19,AE199&lt;计算结果!$B$19,AF199&lt;计算结果!$B$19),"买",IF(AND(AC199&gt;计算结果!$B$20,AD199&gt;计算结果!$B$20,AE199&gt;计算结果!$B$20,AF199&gt;计算结果!$B$20),"卖",AG198))</f>
        <v>卖</v>
      </c>
      <c r="AH199" s="4" t="str">
        <f t="shared" ca="1" si="78"/>
        <v/>
      </c>
      <c r="AI199" s="3">
        <f ca="1">IF(AG198="买",E199/E198-1,0)-IF(AH199=1,计算结果!B$17,0)</f>
        <v>0</v>
      </c>
      <c r="AJ199" s="2">
        <f t="shared" ca="1" si="79"/>
        <v>1.0099410860916371</v>
      </c>
      <c r="AK199" s="3">
        <f ca="1">1-AJ199/MAX(AJ$2:AJ199)</f>
        <v>0</v>
      </c>
    </row>
    <row r="200" spans="1:37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6">
        <v>4762514432</v>
      </c>
      <c r="G200" s="3">
        <f t="shared" si="65"/>
        <v>-3.9028620988724727E-3</v>
      </c>
      <c r="H200" s="3">
        <f>1-E200/MAX(E$2:E200)</f>
        <v>0.16789643272512345</v>
      </c>
      <c r="I200" s="22">
        <f t="shared" si="66"/>
        <v>871.09250000000009</v>
      </c>
      <c r="J200" s="22">
        <f t="shared" si="67"/>
        <v>871.86750000000006</v>
      </c>
      <c r="K200" s="22">
        <f t="shared" si="68"/>
        <v>870.50333333333344</v>
      </c>
      <c r="L200" s="22">
        <f t="shared" si="69"/>
        <v>869.32500000000005</v>
      </c>
      <c r="M200" s="2">
        <f t="shared" si="61"/>
        <v>1.6800000000000637</v>
      </c>
      <c r="N200" s="2">
        <f t="shared" si="62"/>
        <v>4.0950000000000273</v>
      </c>
      <c r="O200" s="2">
        <f t="shared" si="63"/>
        <v>2.3466666666666924</v>
      </c>
      <c r="P200" s="2">
        <f t="shared" si="64"/>
        <v>3.6800000000000637</v>
      </c>
      <c r="Q200" s="2">
        <f t="shared" si="70"/>
        <v>11.589999999999918</v>
      </c>
      <c r="R200" s="2">
        <f t="shared" si="71"/>
        <v>9.1749999999999545</v>
      </c>
      <c r="S200" s="2">
        <f t="shared" si="72"/>
        <v>10.923333333333289</v>
      </c>
      <c r="T200" s="2">
        <f t="shared" si="73"/>
        <v>9.5899999999999181</v>
      </c>
      <c r="U200" s="2">
        <f ca="1">IFERROR(SUM(OFFSET(M200,0,0,-计算结果!$B$18,1)),SUM(OFFSET(M200,0,0,-ROW(),1)))</f>
        <v>195.6474999999997</v>
      </c>
      <c r="V200" s="2">
        <f ca="1">IFERROR(SUM(OFFSET(N200,0,0,-计算结果!$B$18,1)),SUM(OFFSET(N200,0,0,-ROW(),1)))</f>
        <v>186.89749999999992</v>
      </c>
      <c r="W200" s="2">
        <f ca="1">IFERROR(SUM(OFFSET(O200,0,0,-计算结果!$B$18,1)),SUM(OFFSET(O200,0,0,-ROW(),1)))</f>
        <v>197.21000000000004</v>
      </c>
      <c r="X200" s="2">
        <f ca="1">IFERROR(SUM(OFFSET(P200,0,0,-计算结果!$B$18,1)),SUM(OFFSET(P200,0,0,-ROW(),1)))</f>
        <v>200.33499999999981</v>
      </c>
      <c r="Y200" s="2">
        <f ca="1">IFERROR(SUM(OFFSET(Q200,0,0,-计算结果!$B$18,1)),SUM(OFFSET(Q200,0,0,-ROW(),1)))</f>
        <v>299.42250000000035</v>
      </c>
      <c r="Z200" s="2">
        <f ca="1">IFERROR(SUM(OFFSET(R200,0,0,-计算结果!$B$18,1)),SUM(OFFSET(R200,0,0,-ROW(),1)))</f>
        <v>308.17250000000013</v>
      </c>
      <c r="AA200" s="2">
        <f ca="1">IFERROR(SUM(OFFSET(S200,0,0,-计算结果!$B$18,1)),SUM(OFFSET(S200,0,0,-ROW(),1)))</f>
        <v>297.86</v>
      </c>
      <c r="AB200" s="2">
        <f ca="1">IFERROR(SUM(OFFSET(T200,0,0,-计算结果!$B$18,1)),SUM(OFFSET(T200,0,0,-ROW(),1)))</f>
        <v>294.73500000000024</v>
      </c>
      <c r="AC200" s="2">
        <f t="shared" ca="1" si="74"/>
        <v>0.653416159440254</v>
      </c>
      <c r="AD200" s="2">
        <f t="shared" ca="1" si="75"/>
        <v>0.60647040212867742</v>
      </c>
      <c r="AE200" s="2">
        <f t="shared" ca="1" si="76"/>
        <v>0.66208957228228038</v>
      </c>
      <c r="AF200" s="2">
        <f t="shared" ca="1" si="77"/>
        <v>0.67971228391605898</v>
      </c>
      <c r="AG200" s="4" t="str">
        <f ca="1">IF(AND(AC200&lt;计算结果!$B$19,AD200&lt;计算结果!$B$19,AE200&lt;计算结果!$B$19,AF200&lt;计算结果!$B$19),"买",IF(AND(AC200&gt;计算结果!$B$20,AD200&gt;计算结果!$B$20,AE200&gt;计算结果!$B$20,AF200&gt;计算结果!$B$20),"卖",AG199))</f>
        <v>卖</v>
      </c>
      <c r="AH200" s="4" t="str">
        <f t="shared" ca="1" si="78"/>
        <v/>
      </c>
      <c r="AI200" s="3">
        <f ca="1">IF(AG199="买",E200/E199-1,0)-IF(AH200=1,计算结果!B$17,0)</f>
        <v>0</v>
      </c>
      <c r="AJ200" s="2">
        <f t="shared" ca="1" si="79"/>
        <v>1.0099410860916371</v>
      </c>
      <c r="AK200" s="3">
        <f ca="1">1-AJ200/MAX(AJ$2:AJ200)</f>
        <v>0</v>
      </c>
    </row>
    <row r="201" spans="1:37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6">
        <v>6115386880</v>
      </c>
      <c r="G201" s="3">
        <f t="shared" si="65"/>
        <v>1.1021240519671016E-2</v>
      </c>
      <c r="H201" s="3">
        <f>1-E201/MAX(E$2:E201)</f>
        <v>0.15872561917291084</v>
      </c>
      <c r="I201" s="22">
        <f t="shared" si="66"/>
        <v>880.82249999999999</v>
      </c>
      <c r="J201" s="22">
        <f t="shared" si="67"/>
        <v>878.55</v>
      </c>
      <c r="K201" s="22">
        <f t="shared" si="68"/>
        <v>880.27</v>
      </c>
      <c r="L201" s="22">
        <f t="shared" si="69"/>
        <v>879.16499999999996</v>
      </c>
      <c r="M201" s="2">
        <f t="shared" si="61"/>
        <v>13.847499999999968</v>
      </c>
      <c r="N201" s="2">
        <f t="shared" si="62"/>
        <v>13.072499999999991</v>
      </c>
      <c r="O201" s="2">
        <f t="shared" si="63"/>
        <v>14.436666666666611</v>
      </c>
      <c r="P201" s="2">
        <f t="shared" si="64"/>
        <v>15.615000000000009</v>
      </c>
      <c r="Q201" s="2">
        <f t="shared" si="70"/>
        <v>-2.2974999999999</v>
      </c>
      <c r="R201" s="2">
        <f t="shared" si="71"/>
        <v>-1.5224999999999227</v>
      </c>
      <c r="S201" s="2">
        <f t="shared" si="72"/>
        <v>-2.8866666666665424</v>
      </c>
      <c r="T201" s="2">
        <f t="shared" si="73"/>
        <v>-4.0649999999999409</v>
      </c>
      <c r="U201" s="2">
        <f ca="1">IFERROR(SUM(OFFSET(M201,0,0,-计算结果!$B$18,1)),SUM(OFFSET(M201,0,0,-ROW(),1)))</f>
        <v>196.98749999999973</v>
      </c>
      <c r="V201" s="2">
        <f ca="1">IFERROR(SUM(OFFSET(N201,0,0,-计算结果!$B$18,1)),SUM(OFFSET(N201,0,0,-ROW(),1)))</f>
        <v>187.76499999999999</v>
      </c>
      <c r="W201" s="2">
        <f ca="1">IFERROR(SUM(OFFSET(O201,0,0,-计算结果!$B$18,1)),SUM(OFFSET(O201,0,0,-ROW(),1)))</f>
        <v>199.41333333333341</v>
      </c>
      <c r="X201" s="2">
        <f ca="1">IFERROR(SUM(OFFSET(P201,0,0,-计算结果!$B$18,1)),SUM(OFFSET(P201,0,0,-ROW(),1)))</f>
        <v>204.26499999999987</v>
      </c>
      <c r="Y201" s="2">
        <f ca="1">IFERROR(SUM(OFFSET(Q201,0,0,-计算结果!$B$18,1)),SUM(OFFSET(Q201,0,0,-ROW(),1)))</f>
        <v>292.93250000000035</v>
      </c>
      <c r="Z201" s="2">
        <f ca="1">IFERROR(SUM(OFFSET(R201,0,0,-计算结果!$B$18,1)),SUM(OFFSET(R201,0,0,-ROW(),1)))</f>
        <v>302.15500000000009</v>
      </c>
      <c r="AA201" s="2">
        <f ca="1">IFERROR(SUM(OFFSET(S201,0,0,-计算结果!$B$18,1)),SUM(OFFSET(S201,0,0,-ROW(),1)))</f>
        <v>290.50666666666666</v>
      </c>
      <c r="AB201" s="2">
        <f ca="1">IFERROR(SUM(OFFSET(T201,0,0,-计算结果!$B$18,1)),SUM(OFFSET(T201,0,0,-ROW(),1)))</f>
        <v>285.6550000000002</v>
      </c>
      <c r="AC201" s="2">
        <f t="shared" ca="1" si="74"/>
        <v>0.67246720660902937</v>
      </c>
      <c r="AD201" s="2">
        <f t="shared" ca="1" si="75"/>
        <v>0.62141947013949772</v>
      </c>
      <c r="AE201" s="2">
        <f t="shared" ca="1" si="76"/>
        <v>0.68643289884340031</v>
      </c>
      <c r="AF201" s="2">
        <f t="shared" ca="1" si="77"/>
        <v>0.71507587824473484</v>
      </c>
      <c r="AG201" s="4" t="str">
        <f ca="1">IF(AND(AC201&lt;计算结果!$B$19,AD201&lt;计算结果!$B$19,AE201&lt;计算结果!$B$19,AF201&lt;计算结果!$B$19),"买",IF(AND(AC201&gt;计算结果!$B$20,AD201&gt;计算结果!$B$20,AE201&gt;计算结果!$B$20,AF201&gt;计算结果!$B$20),"卖",AG200))</f>
        <v>卖</v>
      </c>
      <c r="AH201" s="4" t="str">
        <f t="shared" ca="1" si="78"/>
        <v/>
      </c>
      <c r="AI201" s="3">
        <f ca="1">IF(AG200="买",E201/E200-1,0)-IF(AH201=1,计算结果!B$17,0)</f>
        <v>0</v>
      </c>
      <c r="AJ201" s="2">
        <f t="shared" ca="1" si="79"/>
        <v>1.0099410860916371</v>
      </c>
      <c r="AK201" s="3">
        <f ca="1">1-AJ201/MAX(AJ$2:AJ201)</f>
        <v>0</v>
      </c>
    </row>
    <row r="202" spans="1:37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6">
        <v>5843191808</v>
      </c>
      <c r="G202" s="3">
        <f t="shared" si="65"/>
        <v>-8.9520442389628974E-3</v>
      </c>
      <c r="H202" s="3">
        <f>1-E202/MAX(E$2:E202)</f>
        <v>0.1662567446471811</v>
      </c>
      <c r="I202" s="22">
        <f t="shared" si="66"/>
        <v>876.73750000000007</v>
      </c>
      <c r="J202" s="22">
        <f t="shared" si="67"/>
        <v>878.64</v>
      </c>
      <c r="K202" s="22">
        <f t="shared" si="68"/>
        <v>877.45666666666659</v>
      </c>
      <c r="L202" s="22">
        <f t="shared" si="69"/>
        <v>878.89499999999998</v>
      </c>
      <c r="M202" s="2">
        <f t="shared" si="61"/>
        <v>4.8574999999999591</v>
      </c>
      <c r="N202" s="2">
        <f t="shared" si="62"/>
        <v>7.1299999999999955</v>
      </c>
      <c r="O202" s="2">
        <f t="shared" si="63"/>
        <v>5.4099999999999682</v>
      </c>
      <c r="P202" s="2">
        <f t="shared" si="64"/>
        <v>6.5149999999999864</v>
      </c>
      <c r="Q202" s="2">
        <f t="shared" si="70"/>
        <v>8.7124999999999773</v>
      </c>
      <c r="R202" s="2">
        <f t="shared" si="71"/>
        <v>6.4399999999999409</v>
      </c>
      <c r="S202" s="2">
        <f t="shared" si="72"/>
        <v>8.1599999999999682</v>
      </c>
      <c r="T202" s="2">
        <f t="shared" si="73"/>
        <v>7.05499999999995</v>
      </c>
      <c r="U202" s="2">
        <f ca="1">IFERROR(SUM(OFFSET(M202,0,0,-计算结果!$B$18,1)),SUM(OFFSET(M202,0,0,-ROW(),1)))</f>
        <v>180.78499999999974</v>
      </c>
      <c r="V202" s="2">
        <f ca="1">IFERROR(SUM(OFFSET(N202,0,0,-计算结果!$B$18,1)),SUM(OFFSET(N202,0,0,-ROW(),1)))</f>
        <v>170.63499999999999</v>
      </c>
      <c r="W202" s="2">
        <f ca="1">IFERROR(SUM(OFFSET(O202,0,0,-计算结果!$B$18,1)),SUM(OFFSET(O202,0,0,-ROW(),1)))</f>
        <v>182.41999999999996</v>
      </c>
      <c r="X202" s="2">
        <f ca="1">IFERROR(SUM(OFFSET(P202,0,0,-计算结果!$B$18,1)),SUM(OFFSET(P202,0,0,-ROW(),1)))</f>
        <v>185.68999999999983</v>
      </c>
      <c r="Y202" s="2">
        <f ca="1">IFERROR(SUM(OFFSET(Q202,0,0,-计算结果!$B$18,1)),SUM(OFFSET(Q202,0,0,-ROW(),1)))</f>
        <v>303.81500000000017</v>
      </c>
      <c r="Z202" s="2">
        <f ca="1">IFERROR(SUM(OFFSET(R202,0,0,-计算结果!$B$18,1)),SUM(OFFSET(R202,0,0,-ROW(),1)))</f>
        <v>313.96499999999992</v>
      </c>
      <c r="AA202" s="2">
        <f ca="1">IFERROR(SUM(OFFSET(S202,0,0,-计算结果!$B$18,1)),SUM(OFFSET(S202,0,0,-ROW(),1)))</f>
        <v>302.17999999999995</v>
      </c>
      <c r="AB202" s="2">
        <f ca="1">IFERROR(SUM(OFFSET(T202,0,0,-计算结果!$B$18,1)),SUM(OFFSET(T202,0,0,-ROW(),1)))</f>
        <v>298.91000000000008</v>
      </c>
      <c r="AC202" s="2">
        <f t="shared" ca="1" si="74"/>
        <v>0.59504961901156839</v>
      </c>
      <c r="AD202" s="2">
        <f t="shared" ca="1" si="75"/>
        <v>0.54348414632204234</v>
      </c>
      <c r="AE202" s="2">
        <f t="shared" ca="1" si="76"/>
        <v>0.60367992587199681</v>
      </c>
      <c r="AF202" s="2">
        <f t="shared" ca="1" si="77"/>
        <v>0.62122377973302922</v>
      </c>
      <c r="AG202" s="4" t="str">
        <f ca="1">IF(AND(AC202&lt;计算结果!$B$19,AD202&lt;计算结果!$B$19,AE202&lt;计算结果!$B$19,AF202&lt;计算结果!$B$19),"买",IF(AND(AC202&gt;计算结果!$B$20,AD202&gt;计算结果!$B$20,AE202&gt;计算结果!$B$20,AF202&gt;计算结果!$B$20),"卖",AG201))</f>
        <v>卖</v>
      </c>
      <c r="AH202" s="4" t="str">
        <f t="shared" ca="1" si="78"/>
        <v/>
      </c>
      <c r="AI202" s="3">
        <f ca="1">IF(AG201="买",E202/E201-1,0)-IF(AH202=1,计算结果!B$17,0)</f>
        <v>0</v>
      </c>
      <c r="AJ202" s="2">
        <f t="shared" ca="1" si="79"/>
        <v>1.0099410860916371</v>
      </c>
      <c r="AK202" s="3">
        <f ca="1">1-AJ202/MAX(AJ$2:AJ202)</f>
        <v>0</v>
      </c>
    </row>
    <row r="203" spans="1:37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6">
        <v>4570235904</v>
      </c>
      <c r="G203" s="3">
        <f t="shared" si="65"/>
        <v>4.3220745958059137E-3</v>
      </c>
      <c r="H203" s="3">
        <f>1-E203/MAX(E$2:E203)</f>
        <v>0.16265324410379611</v>
      </c>
      <c r="I203" s="22">
        <f t="shared" si="66"/>
        <v>876.18999999999994</v>
      </c>
      <c r="J203" s="22">
        <f t="shared" si="67"/>
        <v>874.9375</v>
      </c>
      <c r="K203" s="22">
        <f t="shared" si="68"/>
        <v>875.4666666666667</v>
      </c>
      <c r="L203" s="22">
        <f t="shared" si="69"/>
        <v>874.02</v>
      </c>
      <c r="M203" s="2">
        <f t="shared" si="61"/>
        <v>1.6224999999999454</v>
      </c>
      <c r="N203" s="2">
        <f t="shared" si="62"/>
        <v>-0.27999999999997272</v>
      </c>
      <c r="O203" s="2">
        <f t="shared" si="63"/>
        <v>0.90333333333342125</v>
      </c>
      <c r="P203" s="2">
        <f t="shared" si="64"/>
        <v>-0.53499999999996817</v>
      </c>
      <c r="Q203" s="2">
        <f t="shared" si="70"/>
        <v>7.0575000000001182</v>
      </c>
      <c r="R203" s="2">
        <f t="shared" si="71"/>
        <v>8.9600000000000364</v>
      </c>
      <c r="S203" s="2">
        <f t="shared" si="72"/>
        <v>7.7766666666666424</v>
      </c>
      <c r="T203" s="2">
        <f t="shared" si="73"/>
        <v>9.2150000000000318</v>
      </c>
      <c r="U203" s="2">
        <f ca="1">IFERROR(SUM(OFFSET(M203,0,0,-计算结果!$B$18,1)),SUM(OFFSET(M203,0,0,-ROW(),1)))</f>
        <v>174.51999999999964</v>
      </c>
      <c r="V203" s="2">
        <f ca="1">IFERROR(SUM(OFFSET(N203,0,0,-计算结果!$B$18,1)),SUM(OFFSET(N203,0,0,-ROW(),1)))</f>
        <v>158.45749999999998</v>
      </c>
      <c r="W203" s="2">
        <f ca="1">IFERROR(SUM(OFFSET(O203,0,0,-计算结果!$B$18,1)),SUM(OFFSET(O203,0,0,-ROW(),1)))</f>
        <v>173.92666666666662</v>
      </c>
      <c r="X203" s="2">
        <f ca="1">IFERROR(SUM(OFFSET(P203,0,0,-计算结果!$B$18,1)),SUM(OFFSET(P203,0,0,-ROW(),1)))</f>
        <v>172.7399999999999</v>
      </c>
      <c r="Y203" s="2">
        <f ca="1">IFERROR(SUM(OFFSET(Q203,0,0,-计算结果!$B$18,1)),SUM(OFFSET(Q203,0,0,-ROW(),1)))</f>
        <v>312.15000000000032</v>
      </c>
      <c r="Z203" s="2">
        <f ca="1">IFERROR(SUM(OFFSET(R203,0,0,-计算结果!$B$18,1)),SUM(OFFSET(R203,0,0,-ROW(),1)))</f>
        <v>328.21249999999998</v>
      </c>
      <c r="AA203" s="2">
        <f ca="1">IFERROR(SUM(OFFSET(S203,0,0,-计算结果!$B$18,1)),SUM(OFFSET(S203,0,0,-ROW(),1)))</f>
        <v>312.74333333333334</v>
      </c>
      <c r="AB203" s="2">
        <f ca="1">IFERROR(SUM(OFFSET(T203,0,0,-计算结果!$B$18,1)),SUM(OFFSET(T203,0,0,-ROW(),1)))</f>
        <v>313.93000000000006</v>
      </c>
      <c r="AC203" s="2">
        <f t="shared" ca="1" si="74"/>
        <v>0.55909018100272134</v>
      </c>
      <c r="AD203" s="2">
        <f t="shared" ca="1" si="75"/>
        <v>0.48278935141105228</v>
      </c>
      <c r="AE203" s="2">
        <f t="shared" ca="1" si="76"/>
        <v>0.55613229165556399</v>
      </c>
      <c r="AF203" s="2">
        <f t="shared" ca="1" si="77"/>
        <v>0.55025005574491082</v>
      </c>
      <c r="AG203" s="4" t="str">
        <f ca="1">IF(AND(AC203&lt;计算结果!$B$19,AD203&lt;计算结果!$B$19,AE203&lt;计算结果!$B$19,AF203&lt;计算结果!$B$19),"买",IF(AND(AC203&gt;计算结果!$B$20,AD203&gt;计算结果!$B$20,AE203&gt;计算结果!$B$20,AF203&gt;计算结果!$B$20),"卖",AG202))</f>
        <v>卖</v>
      </c>
      <c r="AH203" s="4" t="str">
        <f t="shared" ca="1" si="78"/>
        <v/>
      </c>
      <c r="AI203" s="3">
        <f ca="1">IF(AG202="买",E203/E202-1,0)-IF(AH203=1,计算结果!B$17,0)</f>
        <v>0</v>
      </c>
      <c r="AJ203" s="2">
        <f t="shared" ca="1" si="79"/>
        <v>1.0099410860916371</v>
      </c>
      <c r="AK203" s="3">
        <f ca="1">1-AJ203/MAX(AJ$2:AJ203)</f>
        <v>0</v>
      </c>
    </row>
    <row r="204" spans="1:37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6">
        <v>3758294528</v>
      </c>
      <c r="G204" s="3">
        <f t="shared" si="65"/>
        <v>-1.2295641878046215E-3</v>
      </c>
      <c r="H204" s="3">
        <f>1-E204/MAX(E$2:E204)</f>
        <v>0.16368281568762044</v>
      </c>
      <c r="I204" s="22">
        <f t="shared" si="66"/>
        <v>875.56499999999994</v>
      </c>
      <c r="J204" s="22">
        <f t="shared" si="67"/>
        <v>875.65000000000009</v>
      </c>
      <c r="K204" s="22">
        <f t="shared" si="68"/>
        <v>874.99333333333334</v>
      </c>
      <c r="L204" s="22">
        <f t="shared" si="69"/>
        <v>873.85</v>
      </c>
      <c r="M204" s="2">
        <f t="shared" si="61"/>
        <v>1.4300000000000637</v>
      </c>
      <c r="N204" s="2">
        <f t="shared" si="62"/>
        <v>2.6825000000000045</v>
      </c>
      <c r="O204" s="2">
        <f t="shared" si="63"/>
        <v>2.1533333333333076</v>
      </c>
      <c r="P204" s="2">
        <f t="shared" si="64"/>
        <v>3.6000000000000227</v>
      </c>
      <c r="Q204" s="2">
        <f t="shared" si="70"/>
        <v>6.1099999999999</v>
      </c>
      <c r="R204" s="2">
        <f t="shared" si="71"/>
        <v>4.8574999999999591</v>
      </c>
      <c r="S204" s="2">
        <f t="shared" si="72"/>
        <v>5.3866666666666561</v>
      </c>
      <c r="T204" s="2">
        <f t="shared" si="73"/>
        <v>3.9399999999999409</v>
      </c>
      <c r="U204" s="2">
        <f ca="1">IFERROR(SUM(OFFSET(M204,0,0,-计算结果!$B$18,1)),SUM(OFFSET(M204,0,0,-ROW(),1)))</f>
        <v>169.21249999999964</v>
      </c>
      <c r="V204" s="2">
        <f ca="1">IFERROR(SUM(OFFSET(N204,0,0,-计算结果!$B$18,1)),SUM(OFFSET(N204,0,0,-ROW(),1)))</f>
        <v>153.92999999999995</v>
      </c>
      <c r="W204" s="2">
        <f ca="1">IFERROR(SUM(OFFSET(O204,0,0,-计算结果!$B$18,1)),SUM(OFFSET(O204,0,0,-ROW(),1)))</f>
        <v>168.79999999999984</v>
      </c>
      <c r="X204" s="2">
        <f ca="1">IFERROR(SUM(OFFSET(P204,0,0,-计算结果!$B$18,1)),SUM(OFFSET(P204,0,0,-ROW(),1)))</f>
        <v>167.97499999999991</v>
      </c>
      <c r="Y204" s="2">
        <f ca="1">IFERROR(SUM(OFFSET(Q204,0,0,-计算结果!$B$18,1)),SUM(OFFSET(Q204,0,0,-ROW(),1)))</f>
        <v>316.64750000000026</v>
      </c>
      <c r="Z204" s="2">
        <f ca="1">IFERROR(SUM(OFFSET(R204,0,0,-计算结果!$B$18,1)),SUM(OFFSET(R204,0,0,-ROW(),1)))</f>
        <v>331.92999999999995</v>
      </c>
      <c r="AA204" s="2">
        <f ca="1">IFERROR(SUM(OFFSET(S204,0,0,-计算结果!$B$18,1)),SUM(OFFSET(S204,0,0,-ROW(),1)))</f>
        <v>317.06000000000006</v>
      </c>
      <c r="AB204" s="2">
        <f ca="1">IFERROR(SUM(OFFSET(T204,0,0,-计算结果!$B$18,1)),SUM(OFFSET(T204,0,0,-ROW(),1)))</f>
        <v>317.88499999999999</v>
      </c>
      <c r="AC204" s="2">
        <f t="shared" ca="1" si="74"/>
        <v>0.53438760767098903</v>
      </c>
      <c r="AD204" s="2">
        <f t="shared" ca="1" si="75"/>
        <v>0.46374235531587976</v>
      </c>
      <c r="AE204" s="2">
        <f t="shared" ca="1" si="76"/>
        <v>0.53239134548665812</v>
      </c>
      <c r="AF204" s="2">
        <f t="shared" ca="1" si="77"/>
        <v>0.52841436368498018</v>
      </c>
      <c r="AG204" s="4" t="str">
        <f ca="1">IF(AND(AC204&lt;计算结果!$B$19,AD204&lt;计算结果!$B$19,AE204&lt;计算结果!$B$19,AF204&lt;计算结果!$B$19),"买",IF(AND(AC204&gt;计算结果!$B$20,AD204&gt;计算结果!$B$20,AE204&gt;计算结果!$B$20,AF204&gt;计算结果!$B$20),"卖",AG203))</f>
        <v>卖</v>
      </c>
      <c r="AH204" s="4" t="str">
        <f t="shared" ca="1" si="78"/>
        <v/>
      </c>
      <c r="AI204" s="3">
        <f ca="1">IF(AG203="买",E204/E203-1,0)-IF(AH204=1,计算结果!B$17,0)</f>
        <v>0</v>
      </c>
      <c r="AJ204" s="2">
        <f t="shared" ca="1" si="79"/>
        <v>1.0099410860916371</v>
      </c>
      <c r="AK204" s="3">
        <f ca="1">1-AJ204/MAX(AJ$2:AJ204)</f>
        <v>0</v>
      </c>
    </row>
    <row r="205" spans="1:37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6">
        <v>4617261056</v>
      </c>
      <c r="G205" s="3">
        <f t="shared" si="65"/>
        <v>4.8331205544409617E-3</v>
      </c>
      <c r="H205" s="3">
        <f>1-E205/MAX(E$2:E205)</f>
        <v>0.15964079391408803</v>
      </c>
      <c r="I205" s="22">
        <f t="shared" si="66"/>
        <v>878.97500000000002</v>
      </c>
      <c r="J205" s="22">
        <f t="shared" si="67"/>
        <v>877.70249999999999</v>
      </c>
      <c r="K205" s="22">
        <f t="shared" si="68"/>
        <v>878.12666666666667</v>
      </c>
      <c r="L205" s="22">
        <f t="shared" si="69"/>
        <v>876.43000000000006</v>
      </c>
      <c r="M205" s="2">
        <f t="shared" ref="M205:M268" si="80">$C205-I204</f>
        <v>6.3350000000000364</v>
      </c>
      <c r="N205" s="2">
        <f t="shared" ref="N205:N268" si="81">$C205-J204</f>
        <v>6.2499999999998863</v>
      </c>
      <c r="O205" s="2">
        <f t="shared" ref="O205:O268" si="82">$C205-K204</f>
        <v>6.9066666666666379</v>
      </c>
      <c r="P205" s="2">
        <f t="shared" ref="P205:P268" si="83">$C205-L204</f>
        <v>8.0499999999999545</v>
      </c>
      <c r="Q205" s="2">
        <f t="shared" si="70"/>
        <v>4.6049999999999045</v>
      </c>
      <c r="R205" s="2">
        <f t="shared" si="71"/>
        <v>4.6900000000000546</v>
      </c>
      <c r="S205" s="2">
        <f t="shared" si="72"/>
        <v>4.033333333333303</v>
      </c>
      <c r="T205" s="2">
        <f t="shared" si="73"/>
        <v>2.8899999999999864</v>
      </c>
      <c r="U205" s="2">
        <f ca="1">IFERROR(SUM(OFFSET(M205,0,0,-计算结果!$B$18,1)),SUM(OFFSET(M205,0,0,-ROW(),1)))</f>
        <v>170.00999999999976</v>
      </c>
      <c r="V205" s="2">
        <f ca="1">IFERROR(SUM(OFFSET(N205,0,0,-计算结果!$B$18,1)),SUM(OFFSET(N205,0,0,-ROW(),1)))</f>
        <v>153.73249999999985</v>
      </c>
      <c r="W205" s="2">
        <f ca="1">IFERROR(SUM(OFFSET(O205,0,0,-计算结果!$B$18,1)),SUM(OFFSET(O205,0,0,-ROW(),1)))</f>
        <v>169.51666666666654</v>
      </c>
      <c r="X205" s="2">
        <f ca="1">IFERROR(SUM(OFFSET(P205,0,0,-计算结果!$B$18,1)),SUM(OFFSET(P205,0,0,-ROW(),1)))</f>
        <v>168.52999999999997</v>
      </c>
      <c r="Y205" s="2">
        <f ca="1">IFERROR(SUM(OFFSET(Q205,0,0,-计算结果!$B$18,1)),SUM(OFFSET(Q205,0,0,-ROW(),1)))</f>
        <v>305.46000000000015</v>
      </c>
      <c r="Z205" s="2">
        <f ca="1">IFERROR(SUM(OFFSET(R205,0,0,-计算结果!$B$18,1)),SUM(OFFSET(R205,0,0,-ROW(),1)))</f>
        <v>321.73750000000007</v>
      </c>
      <c r="AA205" s="2">
        <f ca="1">IFERROR(SUM(OFFSET(S205,0,0,-计算结果!$B$18,1)),SUM(OFFSET(S205,0,0,-ROW(),1)))</f>
        <v>305.95333333333338</v>
      </c>
      <c r="AB205" s="2">
        <f ca="1">IFERROR(SUM(OFFSET(T205,0,0,-计算结果!$B$18,1)),SUM(OFFSET(T205,0,0,-ROW(),1)))</f>
        <v>306.93999999999994</v>
      </c>
      <c r="AC205" s="2">
        <f t="shared" ca="1" si="74"/>
        <v>0.5565704183853849</v>
      </c>
      <c r="AD205" s="2">
        <f t="shared" ca="1" si="75"/>
        <v>0.47781965111309627</v>
      </c>
      <c r="AE205" s="2">
        <f t="shared" ca="1" si="76"/>
        <v>0.55406053210729256</v>
      </c>
      <c r="AF205" s="2">
        <f t="shared" ca="1" si="77"/>
        <v>0.54906496383658043</v>
      </c>
      <c r="AG205" s="4" t="str">
        <f ca="1">IF(AND(AC205&lt;计算结果!$B$19,AD205&lt;计算结果!$B$19,AE205&lt;计算结果!$B$19,AF205&lt;计算结果!$B$19),"买",IF(AND(AC205&gt;计算结果!$B$20,AD205&gt;计算结果!$B$20,AE205&gt;计算结果!$B$20,AF205&gt;计算结果!$B$20),"卖",AG204))</f>
        <v>卖</v>
      </c>
      <c r="AH205" s="4" t="str">
        <f t="shared" ca="1" si="78"/>
        <v/>
      </c>
      <c r="AI205" s="3">
        <f ca="1">IF(AG204="买",E205/E204-1,0)-IF(AH205=1,计算结果!B$17,0)</f>
        <v>0</v>
      </c>
      <c r="AJ205" s="2">
        <f t="shared" ca="1" si="79"/>
        <v>1.0099410860916371</v>
      </c>
      <c r="AK205" s="3">
        <f ca="1">1-AJ205/MAX(AJ$2:AJ205)</f>
        <v>0</v>
      </c>
    </row>
    <row r="206" spans="1:37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6">
        <v>5544780288</v>
      </c>
      <c r="G206" s="3">
        <f t="shared" si="65"/>
        <v>-2.5750975587620628E-3</v>
      </c>
      <c r="H206" s="3">
        <f>1-E206/MAX(E$2:E206)</f>
        <v>0.16180480085416316</v>
      </c>
      <c r="I206" s="22">
        <f t="shared" si="66"/>
        <v>880.53</v>
      </c>
      <c r="J206" s="22">
        <f t="shared" si="67"/>
        <v>881.09500000000003</v>
      </c>
      <c r="K206" s="22">
        <f t="shared" si="68"/>
        <v>880.95666666666659</v>
      </c>
      <c r="L206" s="22">
        <f t="shared" si="69"/>
        <v>881.81</v>
      </c>
      <c r="M206" s="2">
        <f t="shared" si="80"/>
        <v>5.9650000000000318</v>
      </c>
      <c r="N206" s="2">
        <f t="shared" si="81"/>
        <v>7.2375000000000682</v>
      </c>
      <c r="O206" s="2">
        <f t="shared" si="82"/>
        <v>6.8133333333333894</v>
      </c>
      <c r="P206" s="2">
        <f t="shared" si="83"/>
        <v>8.5099999999999909</v>
      </c>
      <c r="Q206" s="2">
        <f t="shared" si="70"/>
        <v>0.29500000000007276</v>
      </c>
      <c r="R206" s="2">
        <f t="shared" si="71"/>
        <v>-0.97749999999996362</v>
      </c>
      <c r="S206" s="2">
        <f t="shared" si="72"/>
        <v>-0.55333333333328483</v>
      </c>
      <c r="T206" s="2">
        <f t="shared" si="73"/>
        <v>-2.2499999999998863</v>
      </c>
      <c r="U206" s="2">
        <f ca="1">IFERROR(SUM(OFFSET(M206,0,0,-计算结果!$B$18,1)),SUM(OFFSET(M206,0,0,-ROW(),1)))</f>
        <v>164.19749999999976</v>
      </c>
      <c r="V206" s="2">
        <f ca="1">IFERROR(SUM(OFFSET(N206,0,0,-计算结果!$B$18,1)),SUM(OFFSET(N206,0,0,-ROW(),1)))</f>
        <v>153.39250000000004</v>
      </c>
      <c r="W206" s="2">
        <f ca="1">IFERROR(SUM(OFFSET(O206,0,0,-计算结果!$B$18,1)),SUM(OFFSET(O206,0,0,-ROW(),1)))</f>
        <v>166.05666666666662</v>
      </c>
      <c r="X206" s="2">
        <f ca="1">IFERROR(SUM(OFFSET(P206,0,0,-计算结果!$B$18,1)),SUM(OFFSET(P206,0,0,-ROW(),1)))</f>
        <v>169.77499999999998</v>
      </c>
      <c r="Y206" s="2">
        <f ca="1">IFERROR(SUM(OFFSET(Q206,0,0,-计算结果!$B$18,1)),SUM(OFFSET(Q206,0,0,-ROW(),1)))</f>
        <v>297.28250000000025</v>
      </c>
      <c r="Z206" s="2">
        <f ca="1">IFERROR(SUM(OFFSET(R206,0,0,-计算结果!$B$18,1)),SUM(OFFSET(R206,0,0,-ROW(),1)))</f>
        <v>308.08749999999998</v>
      </c>
      <c r="AA206" s="2">
        <f ca="1">IFERROR(SUM(OFFSET(S206,0,0,-计算结果!$B$18,1)),SUM(OFFSET(S206,0,0,-ROW(),1)))</f>
        <v>295.4233333333334</v>
      </c>
      <c r="AB206" s="2">
        <f ca="1">IFERROR(SUM(OFFSET(T206,0,0,-计算结果!$B$18,1)),SUM(OFFSET(T206,0,0,-ROW(),1)))</f>
        <v>291.70500000000004</v>
      </c>
      <c r="AC206" s="2">
        <f t="shared" ca="1" si="74"/>
        <v>0.5523281726976853</v>
      </c>
      <c r="AD206" s="2">
        <f t="shared" ca="1" si="75"/>
        <v>0.49788615247291779</v>
      </c>
      <c r="AE206" s="2">
        <f t="shared" ca="1" si="76"/>
        <v>0.56209732925632117</v>
      </c>
      <c r="AF206" s="2">
        <f t="shared" ca="1" si="77"/>
        <v>0.58200922164515501</v>
      </c>
      <c r="AG206" s="4" t="str">
        <f ca="1">IF(AND(AC206&lt;计算结果!$B$19,AD206&lt;计算结果!$B$19,AE206&lt;计算结果!$B$19,AF206&lt;计算结果!$B$19),"买",IF(AND(AC206&gt;计算结果!$B$20,AD206&gt;计算结果!$B$20,AE206&gt;计算结果!$B$20,AF206&gt;计算结果!$B$20),"卖",AG205))</f>
        <v>卖</v>
      </c>
      <c r="AH206" s="4" t="str">
        <f t="shared" ca="1" si="78"/>
        <v/>
      </c>
      <c r="AI206" s="3">
        <f ca="1">IF(AG205="买",E206/E205-1,0)-IF(AH206=1,计算结果!B$17,0)</f>
        <v>0</v>
      </c>
      <c r="AJ206" s="2">
        <f t="shared" ca="1" si="79"/>
        <v>1.0099410860916371</v>
      </c>
      <c r="AK206" s="3">
        <f ca="1">1-AJ206/MAX(AJ$2:AJ206)</f>
        <v>0</v>
      </c>
    </row>
    <row r="207" spans="1:37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6">
        <v>5071603712</v>
      </c>
      <c r="G207" s="3">
        <f t="shared" si="65"/>
        <v>-1.8515780494739786E-2</v>
      </c>
      <c r="H207" s="3">
        <f>1-E207/MAX(E$2:E207)</f>
        <v>0.17732463917329211</v>
      </c>
      <c r="I207" s="22">
        <f t="shared" si="66"/>
        <v>866.66500000000008</v>
      </c>
      <c r="J207" s="22">
        <f t="shared" si="67"/>
        <v>870.57999999999993</v>
      </c>
      <c r="K207" s="22">
        <f t="shared" si="68"/>
        <v>867.89666666666665</v>
      </c>
      <c r="L207" s="22">
        <f t="shared" si="69"/>
        <v>870.36</v>
      </c>
      <c r="M207" s="2">
        <f t="shared" si="80"/>
        <v>-1.8999999999999773</v>
      </c>
      <c r="N207" s="2">
        <f t="shared" si="81"/>
        <v>-2.4650000000000318</v>
      </c>
      <c r="O207" s="2">
        <f t="shared" si="82"/>
        <v>-2.3266666666665969</v>
      </c>
      <c r="P207" s="2">
        <f t="shared" si="83"/>
        <v>-3.17999999999995</v>
      </c>
      <c r="Q207" s="2">
        <f t="shared" si="70"/>
        <v>18.439999999999941</v>
      </c>
      <c r="R207" s="2">
        <f t="shared" si="71"/>
        <v>19.004999999999995</v>
      </c>
      <c r="S207" s="2">
        <f t="shared" si="72"/>
        <v>18.866666666666561</v>
      </c>
      <c r="T207" s="2">
        <f t="shared" si="73"/>
        <v>19.719999999999914</v>
      </c>
      <c r="U207" s="2">
        <f ca="1">IFERROR(SUM(OFFSET(M207,0,0,-计算结果!$B$18,1)),SUM(OFFSET(M207,0,0,-ROW(),1)))</f>
        <v>151.19499999999982</v>
      </c>
      <c r="V207" s="2">
        <f ca="1">IFERROR(SUM(OFFSET(N207,0,0,-计算结果!$B$18,1)),SUM(OFFSET(N207,0,0,-ROW(),1)))</f>
        <v>135.38250000000005</v>
      </c>
      <c r="W207" s="2">
        <f ca="1">IFERROR(SUM(OFFSET(O207,0,0,-计算结果!$B$18,1)),SUM(OFFSET(O207,0,0,-ROW(),1)))</f>
        <v>150.96333333333337</v>
      </c>
      <c r="X207" s="2">
        <f ca="1">IFERROR(SUM(OFFSET(P207,0,0,-计算结果!$B$18,1)),SUM(OFFSET(P207,0,0,-ROW(),1)))</f>
        <v>150.5</v>
      </c>
      <c r="Y207" s="2">
        <f ca="1">IFERROR(SUM(OFFSET(Q207,0,0,-计算结果!$B$18,1)),SUM(OFFSET(Q207,0,0,-ROW(),1)))</f>
        <v>315.66500000000019</v>
      </c>
      <c r="Z207" s="2">
        <f ca="1">IFERROR(SUM(OFFSET(R207,0,0,-计算结果!$B$18,1)),SUM(OFFSET(R207,0,0,-ROW(),1)))</f>
        <v>331.47749999999996</v>
      </c>
      <c r="AA207" s="2">
        <f ca="1">IFERROR(SUM(OFFSET(S207,0,0,-计算结果!$B$18,1)),SUM(OFFSET(S207,0,0,-ROW(),1)))</f>
        <v>315.89666666666665</v>
      </c>
      <c r="AB207" s="2">
        <f ca="1">IFERROR(SUM(OFFSET(T207,0,0,-计算结果!$B$18,1)),SUM(OFFSET(T207,0,0,-ROW(),1)))</f>
        <v>316.36</v>
      </c>
      <c r="AC207" s="2">
        <f t="shared" ca="1" si="74"/>
        <v>0.47897296184245874</v>
      </c>
      <c r="AD207" s="2">
        <f t="shared" ca="1" si="75"/>
        <v>0.40842138606692779</v>
      </c>
      <c r="AE207" s="2">
        <f t="shared" ca="1" si="76"/>
        <v>0.47788833901381267</v>
      </c>
      <c r="AF207" s="2">
        <f t="shared" ca="1" si="77"/>
        <v>0.4757238588949298</v>
      </c>
      <c r="AG207" s="4" t="str">
        <f ca="1">IF(AND(AC207&lt;计算结果!$B$19,AD207&lt;计算结果!$B$19,AE207&lt;计算结果!$B$19,AF207&lt;计算结果!$B$19),"买",IF(AND(AC207&gt;计算结果!$B$20,AD207&gt;计算结果!$B$20,AE207&gt;计算结果!$B$20,AF207&gt;计算结果!$B$20),"卖",AG206))</f>
        <v>卖</v>
      </c>
      <c r="AH207" s="4" t="str">
        <f t="shared" ca="1" si="78"/>
        <v/>
      </c>
      <c r="AI207" s="3">
        <f ca="1">IF(AG206="买",E207/E206-1,0)-IF(AH207=1,计算结果!B$17,0)</f>
        <v>0</v>
      </c>
      <c r="AJ207" s="2">
        <f t="shared" ca="1" si="79"/>
        <v>1.0099410860916371</v>
      </c>
      <c r="AK207" s="3">
        <f ca="1">1-AJ207/MAX(AJ$2:AJ207)</f>
        <v>0</v>
      </c>
    </row>
    <row r="208" spans="1:37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6">
        <v>4221479168</v>
      </c>
      <c r="G208" s="3">
        <f t="shared" si="65"/>
        <v>2.1089956777176067E-3</v>
      </c>
      <c r="H208" s="3">
        <f>1-E208/MAX(E$2:E208)</f>
        <v>0.17558962039314385</v>
      </c>
      <c r="I208" s="22">
        <f t="shared" si="66"/>
        <v>863.67499999999995</v>
      </c>
      <c r="J208" s="22">
        <f t="shared" si="67"/>
        <v>862.78250000000003</v>
      </c>
      <c r="K208" s="22">
        <f t="shared" si="68"/>
        <v>863.30333333333328</v>
      </c>
      <c r="L208" s="22">
        <f t="shared" si="69"/>
        <v>862.56</v>
      </c>
      <c r="M208" s="2">
        <f t="shared" si="80"/>
        <v>0.66499999999996362</v>
      </c>
      <c r="N208" s="2">
        <f t="shared" si="81"/>
        <v>-3.2499999999998863</v>
      </c>
      <c r="O208" s="2">
        <f t="shared" si="82"/>
        <v>-0.56666666666660603</v>
      </c>
      <c r="P208" s="2">
        <f t="shared" si="83"/>
        <v>-3.0299999999999727</v>
      </c>
      <c r="Q208" s="2">
        <f t="shared" si="70"/>
        <v>8.8750000000001137</v>
      </c>
      <c r="R208" s="2">
        <f t="shared" si="71"/>
        <v>12.789999999999964</v>
      </c>
      <c r="S208" s="2">
        <f t="shared" si="72"/>
        <v>10.106666666666683</v>
      </c>
      <c r="T208" s="2">
        <f t="shared" si="73"/>
        <v>12.57000000000005</v>
      </c>
      <c r="U208" s="2">
        <f ca="1">IFERROR(SUM(OFFSET(M208,0,0,-计算结果!$B$18,1)),SUM(OFFSET(M208,0,0,-ROW(),1)))</f>
        <v>146.24499999999978</v>
      </c>
      <c r="V208" s="2">
        <f ca="1">IFERROR(SUM(OFFSET(N208,0,0,-计算结果!$B$18,1)),SUM(OFFSET(N208,0,0,-ROW(),1)))</f>
        <v>126.26500000000021</v>
      </c>
      <c r="W208" s="2">
        <f ca="1">IFERROR(SUM(OFFSET(O208,0,0,-计算结果!$B$18,1)),SUM(OFFSET(O208,0,0,-ROW(),1)))</f>
        <v>144.45000000000005</v>
      </c>
      <c r="X208" s="2">
        <f ca="1">IFERROR(SUM(OFFSET(P208,0,0,-计算结果!$B$18,1)),SUM(OFFSET(P208,0,0,-ROW(),1)))</f>
        <v>140.86000000000001</v>
      </c>
      <c r="Y208" s="2">
        <f ca="1">IFERROR(SUM(OFFSET(Q208,0,0,-计算结果!$B$18,1)),SUM(OFFSET(Q208,0,0,-ROW(),1)))</f>
        <v>316.27500000000032</v>
      </c>
      <c r="Z208" s="2">
        <f ca="1">IFERROR(SUM(OFFSET(R208,0,0,-计算结果!$B$18,1)),SUM(OFFSET(R208,0,0,-ROW(),1)))</f>
        <v>336.25499999999988</v>
      </c>
      <c r="AA208" s="2">
        <f ca="1">IFERROR(SUM(OFFSET(S208,0,0,-计算结果!$B$18,1)),SUM(OFFSET(S208,0,0,-ROW(),1)))</f>
        <v>318.07000000000005</v>
      </c>
      <c r="AB208" s="2">
        <f ca="1">IFERROR(SUM(OFFSET(T208,0,0,-计算结果!$B$18,1)),SUM(OFFSET(T208,0,0,-ROW(),1)))</f>
        <v>321.66000000000008</v>
      </c>
      <c r="AC208" s="2">
        <f t="shared" ca="1" si="74"/>
        <v>0.46239822938897995</v>
      </c>
      <c r="AD208" s="2">
        <f t="shared" ca="1" si="75"/>
        <v>0.37550370998200849</v>
      </c>
      <c r="AE208" s="2">
        <f t="shared" ca="1" si="76"/>
        <v>0.45414531392460789</v>
      </c>
      <c r="AF208" s="2">
        <f t="shared" ca="1" si="77"/>
        <v>0.43791581172666783</v>
      </c>
      <c r="AG208" s="4" t="str">
        <f ca="1">IF(AND(AC208&lt;计算结果!$B$19,AD208&lt;计算结果!$B$19,AE208&lt;计算结果!$B$19,AF208&lt;计算结果!$B$19),"买",IF(AND(AC208&gt;计算结果!$B$20,AD208&gt;计算结果!$B$20,AE208&gt;计算结果!$B$20,AF208&gt;计算结果!$B$20),"卖",AG207))</f>
        <v>卖</v>
      </c>
      <c r="AH208" s="4" t="str">
        <f t="shared" ca="1" si="78"/>
        <v/>
      </c>
      <c r="AI208" s="3">
        <f ca="1">IF(AG207="买",E208/E207-1,0)-IF(AH208=1,计算结果!B$17,0)</f>
        <v>0</v>
      </c>
      <c r="AJ208" s="2">
        <f t="shared" ca="1" si="79"/>
        <v>1.0099410860916371</v>
      </c>
      <c r="AK208" s="3">
        <f ca="1">1-AJ208/MAX(AJ$2:AJ208)</f>
        <v>0</v>
      </c>
    </row>
    <row r="209" spans="1:37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6">
        <v>2924317696</v>
      </c>
      <c r="G209" s="3">
        <f t="shared" si="65"/>
        <v>-3.0527642549057488E-3</v>
      </c>
      <c r="H209" s="3">
        <f>1-E209/MAX(E$2:E209)</f>
        <v>0.17810635093138094</v>
      </c>
      <c r="I209" s="22">
        <f t="shared" si="66"/>
        <v>861.72250000000008</v>
      </c>
      <c r="J209" s="22">
        <f t="shared" si="67"/>
        <v>862.20500000000004</v>
      </c>
      <c r="K209" s="22">
        <f t="shared" si="68"/>
        <v>861.58</v>
      </c>
      <c r="L209" s="22">
        <f t="shared" si="69"/>
        <v>861.29500000000007</v>
      </c>
      <c r="M209" s="2">
        <f t="shared" si="80"/>
        <v>0.57500000000004547</v>
      </c>
      <c r="N209" s="2">
        <f t="shared" si="81"/>
        <v>1.4674999999999727</v>
      </c>
      <c r="O209" s="2">
        <f t="shared" si="82"/>
        <v>0.94666666666671517</v>
      </c>
      <c r="P209" s="2">
        <f t="shared" si="83"/>
        <v>1.6900000000000546</v>
      </c>
      <c r="Q209" s="2">
        <f t="shared" si="70"/>
        <v>5.3349999999999227</v>
      </c>
      <c r="R209" s="2">
        <f t="shared" si="71"/>
        <v>4.4424999999999955</v>
      </c>
      <c r="S209" s="2">
        <f t="shared" si="72"/>
        <v>4.963333333333253</v>
      </c>
      <c r="T209" s="2">
        <f t="shared" si="73"/>
        <v>4.2199999999999136</v>
      </c>
      <c r="U209" s="2">
        <f ca="1">IFERROR(SUM(OFFSET(M209,0,0,-计算结果!$B$18,1)),SUM(OFFSET(M209,0,0,-ROW(),1)))</f>
        <v>145.28499999999985</v>
      </c>
      <c r="V209" s="2">
        <f ca="1">IFERROR(SUM(OFFSET(N209,0,0,-计算结果!$B$18,1)),SUM(OFFSET(N209,0,0,-ROW(),1)))</f>
        <v>127.70750000000021</v>
      </c>
      <c r="W209" s="2">
        <f ca="1">IFERROR(SUM(OFFSET(O209,0,0,-计算结果!$B$18,1)),SUM(OFFSET(O209,0,0,-ROW(),1)))</f>
        <v>144.51000000000022</v>
      </c>
      <c r="X209" s="2">
        <f ca="1">IFERROR(SUM(OFFSET(P209,0,0,-计算结果!$B$18,1)),SUM(OFFSET(P209,0,0,-ROW(),1)))</f>
        <v>142.96000000000015</v>
      </c>
      <c r="Y209" s="2">
        <f ca="1">IFERROR(SUM(OFFSET(Q209,0,0,-计算结果!$B$18,1)),SUM(OFFSET(Q209,0,0,-ROW(),1)))</f>
        <v>315.99500000000023</v>
      </c>
      <c r="Z209" s="2">
        <f ca="1">IFERROR(SUM(OFFSET(R209,0,0,-计算结果!$B$18,1)),SUM(OFFSET(R209,0,0,-ROW(),1)))</f>
        <v>333.57249999999988</v>
      </c>
      <c r="AA209" s="2">
        <f ca="1">IFERROR(SUM(OFFSET(S209,0,0,-计算结果!$B$18,1)),SUM(OFFSET(S209,0,0,-ROW(),1)))</f>
        <v>316.76999999999987</v>
      </c>
      <c r="AB209" s="2">
        <f ca="1">IFERROR(SUM(OFFSET(T209,0,0,-计算结果!$B$18,1)),SUM(OFFSET(T209,0,0,-ROW(),1)))</f>
        <v>318.31999999999994</v>
      </c>
      <c r="AC209" s="2">
        <f t="shared" ca="1" si="74"/>
        <v>0.4597699330685604</v>
      </c>
      <c r="AD209" s="2">
        <f t="shared" ca="1" si="75"/>
        <v>0.38284780669869445</v>
      </c>
      <c r="AE209" s="2">
        <f t="shared" ca="1" si="76"/>
        <v>0.45619850364617948</v>
      </c>
      <c r="AF209" s="2">
        <f t="shared" ca="1" si="77"/>
        <v>0.44910781603417999</v>
      </c>
      <c r="AG209" s="4" t="str">
        <f ca="1">IF(AND(AC209&lt;计算结果!$B$19,AD209&lt;计算结果!$B$19,AE209&lt;计算结果!$B$19,AF209&lt;计算结果!$B$19),"买",IF(AND(AC209&gt;计算结果!$B$20,AD209&gt;计算结果!$B$20,AE209&gt;计算结果!$B$20,AF209&gt;计算结果!$B$20),"卖",AG208))</f>
        <v>卖</v>
      </c>
      <c r="AH209" s="4" t="str">
        <f t="shared" ca="1" si="78"/>
        <v/>
      </c>
      <c r="AI209" s="3">
        <f ca="1">IF(AG208="买",E209/E208-1,0)-IF(AH209=1,计算结果!B$17,0)</f>
        <v>0</v>
      </c>
      <c r="AJ209" s="2">
        <f t="shared" ca="1" si="79"/>
        <v>1.0099410860916371</v>
      </c>
      <c r="AK209" s="3">
        <f ca="1">1-AJ209/MAX(AJ$2:AJ209)</f>
        <v>0</v>
      </c>
    </row>
    <row r="210" spans="1:37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6">
        <v>4158739968</v>
      </c>
      <c r="G210" s="3">
        <f t="shared" si="65"/>
        <v>-6.3909992460708942E-3</v>
      </c>
      <c r="H210" s="3">
        <f>1-E210/MAX(E$2:E210)</f>
        <v>0.18335907262292894</v>
      </c>
      <c r="I210" s="22">
        <f t="shared" si="66"/>
        <v>858.65</v>
      </c>
      <c r="J210" s="22">
        <f t="shared" si="67"/>
        <v>860.00750000000005</v>
      </c>
      <c r="K210" s="22">
        <f t="shared" si="68"/>
        <v>859.32</v>
      </c>
      <c r="L210" s="22">
        <f t="shared" si="69"/>
        <v>860.66000000000008</v>
      </c>
      <c r="M210" s="2">
        <f t="shared" si="80"/>
        <v>5.7374999999999545</v>
      </c>
      <c r="N210" s="2">
        <f t="shared" si="81"/>
        <v>5.2549999999999955</v>
      </c>
      <c r="O210" s="2">
        <f t="shared" si="82"/>
        <v>5.8799999999999955</v>
      </c>
      <c r="P210" s="2">
        <f t="shared" si="83"/>
        <v>6.1649999999999636</v>
      </c>
      <c r="Q210" s="2">
        <f t="shared" si="70"/>
        <v>7.8625000000000682</v>
      </c>
      <c r="R210" s="2">
        <f t="shared" si="71"/>
        <v>8.3450000000000273</v>
      </c>
      <c r="S210" s="2">
        <f t="shared" si="72"/>
        <v>7.7200000000000273</v>
      </c>
      <c r="T210" s="2">
        <f t="shared" si="73"/>
        <v>7.4350000000000591</v>
      </c>
      <c r="U210" s="2">
        <f ca="1">IFERROR(SUM(OFFSET(M210,0,0,-计算结果!$B$18,1)),SUM(OFFSET(M210,0,0,-ROW(),1)))</f>
        <v>136.3449999999998</v>
      </c>
      <c r="V210" s="2">
        <f ca="1">IFERROR(SUM(OFFSET(N210,0,0,-计算结果!$B$18,1)),SUM(OFFSET(N210,0,0,-ROW(),1)))</f>
        <v>118.35250000000019</v>
      </c>
      <c r="W210" s="2">
        <f ca="1">IFERROR(SUM(OFFSET(O210,0,0,-计算结果!$B$18,1)),SUM(OFFSET(O210,0,0,-ROW(),1)))</f>
        <v>135.62333333333356</v>
      </c>
      <c r="X210" s="2">
        <f ca="1">IFERROR(SUM(OFFSET(P210,0,0,-计算结果!$B$18,1)),SUM(OFFSET(P210,0,0,-ROW(),1)))</f>
        <v>134.18000000000006</v>
      </c>
      <c r="Y210" s="2">
        <f ca="1">IFERROR(SUM(OFFSET(Q210,0,0,-计算结果!$B$18,1)),SUM(OFFSET(Q210,0,0,-ROW(),1)))</f>
        <v>322.74500000000035</v>
      </c>
      <c r="Z210" s="2">
        <f ca="1">IFERROR(SUM(OFFSET(R210,0,0,-计算结果!$B$18,1)),SUM(OFFSET(R210,0,0,-ROW(),1)))</f>
        <v>340.73749999999995</v>
      </c>
      <c r="AA210" s="2">
        <f ca="1">IFERROR(SUM(OFFSET(S210,0,0,-计算结果!$B$18,1)),SUM(OFFSET(S210,0,0,-ROW(),1)))</f>
        <v>323.46666666666658</v>
      </c>
      <c r="AB210" s="2">
        <f ca="1">IFERROR(SUM(OFFSET(T210,0,0,-计算结果!$B$18,1)),SUM(OFFSET(T210,0,0,-ROW(),1)))</f>
        <v>324.91000000000008</v>
      </c>
      <c r="AC210" s="2">
        <f t="shared" ca="1" si="74"/>
        <v>0.4224542595547558</v>
      </c>
      <c r="AD210" s="2">
        <f t="shared" ca="1" si="75"/>
        <v>0.34734216222165215</v>
      </c>
      <c r="AE210" s="2">
        <f t="shared" ca="1" si="76"/>
        <v>0.41928070898598596</v>
      </c>
      <c r="AF210" s="2">
        <f t="shared" ca="1" si="77"/>
        <v>0.41297590101874376</v>
      </c>
      <c r="AG210" s="4" t="str">
        <f ca="1">IF(AND(AC210&lt;计算结果!$B$19,AD210&lt;计算结果!$B$19,AE210&lt;计算结果!$B$19,AF210&lt;计算结果!$B$19),"买",IF(AND(AC210&gt;计算结果!$B$20,AD210&gt;计算结果!$B$20,AE210&gt;计算结果!$B$20,AF210&gt;计算结果!$B$20),"卖",AG209))</f>
        <v>买</v>
      </c>
      <c r="AH210" s="4">
        <f t="shared" ca="1" si="78"/>
        <v>1</v>
      </c>
      <c r="AI210" s="3">
        <f ca="1">IF(AG209="买",E210/E209-1,0)-IF(AH210=1,计算结果!B$17,0)</f>
        <v>0</v>
      </c>
      <c r="AJ210" s="2">
        <f t="shared" ca="1" si="79"/>
        <v>1.0099410860916371</v>
      </c>
      <c r="AK210" s="3">
        <f ca="1">1-AJ210/MAX(AJ$2:AJ210)</f>
        <v>0</v>
      </c>
    </row>
    <row r="211" spans="1:37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6">
        <v>4185382400</v>
      </c>
      <c r="G211" s="3">
        <f t="shared" si="65"/>
        <v>7.564437803511348E-3</v>
      </c>
      <c r="H211" s="3">
        <f>1-E211/MAX(E$2:E211)</f>
        <v>0.17718164311998319</v>
      </c>
      <c r="I211" s="22">
        <f t="shared" si="66"/>
        <v>859.22499999999991</v>
      </c>
      <c r="J211" s="22">
        <f t="shared" si="67"/>
        <v>857.30749999999989</v>
      </c>
      <c r="K211" s="22">
        <f t="shared" si="68"/>
        <v>857.92666666666662</v>
      </c>
      <c r="L211" s="22">
        <f t="shared" si="69"/>
        <v>855.32999999999993</v>
      </c>
      <c r="M211" s="2">
        <f t="shared" si="80"/>
        <v>4.5199999999999818</v>
      </c>
      <c r="N211" s="2">
        <f t="shared" si="81"/>
        <v>3.1624999999999091</v>
      </c>
      <c r="O211" s="2">
        <f t="shared" si="82"/>
        <v>3.8499999999999091</v>
      </c>
      <c r="P211" s="2">
        <f t="shared" si="83"/>
        <v>2.5099999999998772</v>
      </c>
      <c r="Q211" s="2">
        <f t="shared" si="70"/>
        <v>11.159999999999968</v>
      </c>
      <c r="R211" s="2">
        <f t="shared" si="71"/>
        <v>12.517500000000041</v>
      </c>
      <c r="S211" s="2">
        <f t="shared" si="72"/>
        <v>11.830000000000041</v>
      </c>
      <c r="T211" s="2">
        <f t="shared" si="73"/>
        <v>13.170000000000073</v>
      </c>
      <c r="U211" s="2">
        <f ca="1">IFERROR(SUM(OFFSET(M211,0,0,-计算结果!$B$18,1)),SUM(OFFSET(M211,0,0,-ROW(),1)))</f>
        <v>130.50249999999983</v>
      </c>
      <c r="V211" s="2">
        <f ca="1">IFERROR(SUM(OFFSET(N211,0,0,-计算结果!$B$18,1)),SUM(OFFSET(N211,0,0,-ROW(),1)))</f>
        <v>107.60500000000013</v>
      </c>
      <c r="W211" s="2">
        <f ca="1">IFERROR(SUM(OFFSET(O211,0,0,-计算结果!$B$18,1)),SUM(OFFSET(O211,0,0,-ROW(),1)))</f>
        <v>127.82000000000005</v>
      </c>
      <c r="X211" s="2">
        <f ca="1">IFERROR(SUM(OFFSET(P211,0,0,-计算结果!$B$18,1)),SUM(OFFSET(P211,0,0,-ROW(),1)))</f>
        <v>122.45499999999993</v>
      </c>
      <c r="Y211" s="2">
        <f ca="1">IFERROR(SUM(OFFSET(Q211,0,0,-计算结果!$B$18,1)),SUM(OFFSET(Q211,0,0,-ROW(),1)))</f>
        <v>335.64750000000026</v>
      </c>
      <c r="Z211" s="2">
        <f ca="1">IFERROR(SUM(OFFSET(R211,0,0,-计算结果!$B$18,1)),SUM(OFFSET(R211,0,0,-ROW(),1)))</f>
        <v>358.54499999999996</v>
      </c>
      <c r="AA211" s="2">
        <f ca="1">IFERROR(SUM(OFFSET(S211,0,0,-计算结果!$B$18,1)),SUM(OFFSET(S211,0,0,-ROW(),1)))</f>
        <v>338.33000000000004</v>
      </c>
      <c r="AB211" s="2">
        <f ca="1">IFERROR(SUM(OFFSET(T211,0,0,-计算结果!$B$18,1)),SUM(OFFSET(T211,0,0,-ROW(),1)))</f>
        <v>343.69500000000016</v>
      </c>
      <c r="AC211" s="2">
        <f t="shared" ca="1" si="74"/>
        <v>0.38880819907790087</v>
      </c>
      <c r="AD211" s="2">
        <f t="shared" ca="1" si="75"/>
        <v>0.30011574558284215</v>
      </c>
      <c r="AE211" s="2">
        <f t="shared" ca="1" si="76"/>
        <v>0.37779682558448863</v>
      </c>
      <c r="AF211" s="2">
        <f t="shared" ca="1" si="77"/>
        <v>0.35628973363010769</v>
      </c>
      <c r="AG211" s="4" t="str">
        <f ca="1">IF(AND(AC211&lt;计算结果!$B$19,AD211&lt;计算结果!$B$19,AE211&lt;计算结果!$B$19,AF211&lt;计算结果!$B$19),"买",IF(AND(AC211&gt;计算结果!$B$20,AD211&gt;计算结果!$B$20,AE211&gt;计算结果!$B$20,AF211&gt;计算结果!$B$20),"卖",AG210))</f>
        <v>买</v>
      </c>
      <c r="AH211" s="4" t="str">
        <f t="shared" ca="1" si="78"/>
        <v/>
      </c>
      <c r="AI211" s="3">
        <f ca="1">IF(AG210="买",E211/E210-1,0)-IF(AH211=1,计算结果!B$17,0)</f>
        <v>7.564437803511348E-3</v>
      </c>
      <c r="AJ211" s="2">
        <f t="shared" ca="1" si="79"/>
        <v>1.0175807226225879</v>
      </c>
      <c r="AK211" s="3">
        <f ca="1">1-AJ211/MAX(AJ$2:AJ211)</f>
        <v>0</v>
      </c>
    </row>
    <row r="212" spans="1:37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6">
        <v>4120494848</v>
      </c>
      <c r="G212" s="3">
        <f t="shared" si="65"/>
        <v>-5.329502270832176E-4</v>
      </c>
      <c r="H212" s="3">
        <f>1-E212/MAX(E$2:E212)</f>
        <v>0.17762016435013062</v>
      </c>
      <c r="I212" s="22">
        <f t="shared" si="66"/>
        <v>862.52749999999992</v>
      </c>
      <c r="J212" s="22">
        <f t="shared" si="67"/>
        <v>862.63249999999994</v>
      </c>
      <c r="K212" s="22">
        <f t="shared" si="68"/>
        <v>862.48333333333323</v>
      </c>
      <c r="L212" s="22">
        <f t="shared" si="69"/>
        <v>862.39499999999998</v>
      </c>
      <c r="M212" s="2">
        <f t="shared" si="80"/>
        <v>6.5650000000000546</v>
      </c>
      <c r="N212" s="2">
        <f t="shared" si="81"/>
        <v>8.4825000000000728</v>
      </c>
      <c r="O212" s="2">
        <f t="shared" si="82"/>
        <v>7.8633333333333439</v>
      </c>
      <c r="P212" s="2">
        <f t="shared" si="83"/>
        <v>10.460000000000036</v>
      </c>
      <c r="Q212" s="2">
        <f t="shared" si="70"/>
        <v>0.22499999999990905</v>
      </c>
      <c r="R212" s="2">
        <f t="shared" si="71"/>
        <v>-1.6925000000001091</v>
      </c>
      <c r="S212" s="2">
        <f t="shared" si="72"/>
        <v>-1.0733333333333803</v>
      </c>
      <c r="T212" s="2">
        <f t="shared" si="73"/>
        <v>-3.6700000000000728</v>
      </c>
      <c r="U212" s="2">
        <f ca="1">IFERROR(SUM(OFFSET(M212,0,0,-计算结果!$B$18,1)),SUM(OFFSET(M212,0,0,-ROW(),1)))</f>
        <v>134.1774999999999</v>
      </c>
      <c r="V212" s="2">
        <f ca="1">IFERROR(SUM(OFFSET(N212,0,0,-计算结果!$B$18,1)),SUM(OFFSET(N212,0,0,-ROW(),1)))</f>
        <v>111.89250000000015</v>
      </c>
      <c r="W212" s="2">
        <f ca="1">IFERROR(SUM(OFFSET(O212,0,0,-计算结果!$B$18,1)),SUM(OFFSET(O212,0,0,-ROW(),1)))</f>
        <v>132.0866666666667</v>
      </c>
      <c r="X212" s="2">
        <f ca="1">IFERROR(SUM(OFFSET(P212,0,0,-计算结果!$B$18,1)),SUM(OFFSET(P212,0,0,-ROW(),1)))</f>
        <v>127.90499999999997</v>
      </c>
      <c r="Y212" s="2">
        <f ca="1">IFERROR(SUM(OFFSET(Q212,0,0,-计算结果!$B$18,1)),SUM(OFFSET(Q212,0,0,-ROW(),1)))</f>
        <v>333.46250000000009</v>
      </c>
      <c r="Z212" s="2">
        <f ca="1">IFERROR(SUM(OFFSET(R212,0,0,-计算结果!$B$18,1)),SUM(OFFSET(R212,0,0,-ROW(),1)))</f>
        <v>355.74749999999983</v>
      </c>
      <c r="AA212" s="2">
        <f ca="1">IFERROR(SUM(OFFSET(S212,0,0,-计算结果!$B$18,1)),SUM(OFFSET(S212,0,0,-ROW(),1)))</f>
        <v>335.55333333333328</v>
      </c>
      <c r="AB212" s="2">
        <f ca="1">IFERROR(SUM(OFFSET(T212,0,0,-计算结果!$B$18,1)),SUM(OFFSET(T212,0,0,-ROW(),1)))</f>
        <v>339.73500000000001</v>
      </c>
      <c r="AC212" s="2">
        <f t="shared" ca="1" si="74"/>
        <v>0.40237657907560775</v>
      </c>
      <c r="AD212" s="2">
        <f t="shared" ca="1" si="75"/>
        <v>0.31452786035038954</v>
      </c>
      <c r="AE212" s="2">
        <f t="shared" ca="1" si="76"/>
        <v>0.39363836846601652</v>
      </c>
      <c r="AF212" s="2">
        <f t="shared" ca="1" si="77"/>
        <v>0.37648461300719671</v>
      </c>
      <c r="AG212" s="4" t="str">
        <f ca="1">IF(AND(AC212&lt;计算结果!$B$19,AD212&lt;计算结果!$B$19,AE212&lt;计算结果!$B$19,AF212&lt;计算结果!$B$19),"买",IF(AND(AC212&gt;计算结果!$B$20,AD212&gt;计算结果!$B$20,AE212&gt;计算结果!$B$20,AF212&gt;计算结果!$B$20),"卖",AG211))</f>
        <v>买</v>
      </c>
      <c r="AH212" s="4" t="str">
        <f t="shared" ca="1" si="78"/>
        <v/>
      </c>
      <c r="AI212" s="3">
        <f ca="1">IF(AG211="买",E212/E211-1,0)-IF(AH212=1,计算结果!B$17,0)</f>
        <v>-5.329502270832176E-4</v>
      </c>
      <c r="AJ212" s="2">
        <f t="shared" ca="1" si="79"/>
        <v>1.0170384027453907</v>
      </c>
      <c r="AK212" s="3">
        <f ca="1">1-AJ212/MAX(AJ$2:AJ212)</f>
        <v>5.329502270832176E-4</v>
      </c>
    </row>
    <row r="213" spans="1:37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6">
        <v>8353934336</v>
      </c>
      <c r="G213" s="3">
        <f t="shared" si="65"/>
        <v>2.2697238773097261E-2</v>
      </c>
      <c r="H213" s="3">
        <f>1-E213/MAX(E$2:E213)</f>
        <v>0.15895441285820511</v>
      </c>
      <c r="I213" s="22">
        <f t="shared" si="66"/>
        <v>878.36500000000001</v>
      </c>
      <c r="J213" s="22">
        <f t="shared" si="67"/>
        <v>873.45</v>
      </c>
      <c r="K213" s="22">
        <f t="shared" si="68"/>
        <v>877.07333333333338</v>
      </c>
      <c r="L213" s="22">
        <f t="shared" si="69"/>
        <v>874.49</v>
      </c>
      <c r="M213" s="2">
        <f t="shared" si="80"/>
        <v>24.052500000000123</v>
      </c>
      <c r="N213" s="2">
        <f t="shared" si="81"/>
        <v>23.947500000000105</v>
      </c>
      <c r="O213" s="2">
        <f t="shared" si="82"/>
        <v>24.096666666666806</v>
      </c>
      <c r="P213" s="2">
        <f t="shared" si="83"/>
        <v>24.185000000000059</v>
      </c>
      <c r="Q213" s="2">
        <f t="shared" si="70"/>
        <v>0.12749999999994088</v>
      </c>
      <c r="R213" s="2">
        <f t="shared" si="71"/>
        <v>0.23249999999995907</v>
      </c>
      <c r="S213" s="2">
        <f t="shared" si="72"/>
        <v>8.3333333333257542E-2</v>
      </c>
      <c r="T213" s="2">
        <f t="shared" si="73"/>
        <v>-4.9999999999954525E-3</v>
      </c>
      <c r="U213" s="2">
        <f ca="1">IFERROR(SUM(OFFSET(M213,0,0,-计算结果!$B$18,1)),SUM(OFFSET(M213,0,0,-ROW(),1)))</f>
        <v>156.81499999999994</v>
      </c>
      <c r="V213" s="2">
        <f ca="1">IFERROR(SUM(OFFSET(N213,0,0,-计算结果!$B$18,1)),SUM(OFFSET(N213,0,0,-ROW(),1)))</f>
        <v>134.67000000000019</v>
      </c>
      <c r="W213" s="2">
        <f ca="1">IFERROR(SUM(OFFSET(O213,0,0,-计算结果!$B$18,1)),SUM(OFFSET(O213,0,0,-ROW(),1)))</f>
        <v>154.5533333333334</v>
      </c>
      <c r="X213" s="2">
        <f ca="1">IFERROR(SUM(OFFSET(P213,0,0,-计算结果!$B$18,1)),SUM(OFFSET(P213,0,0,-ROW(),1)))</f>
        <v>150.02999999999997</v>
      </c>
      <c r="Y213" s="2">
        <f ca="1">IFERROR(SUM(OFFSET(Q213,0,0,-计算结果!$B$18,1)),SUM(OFFSET(Q213,0,0,-ROW(),1)))</f>
        <v>328.91500000000008</v>
      </c>
      <c r="Z213" s="2">
        <f ca="1">IFERROR(SUM(OFFSET(R213,0,0,-计算结果!$B$18,1)),SUM(OFFSET(R213,0,0,-ROW(),1)))</f>
        <v>351.05999999999983</v>
      </c>
      <c r="AA213" s="2">
        <f ca="1">IFERROR(SUM(OFFSET(S213,0,0,-计算结果!$B$18,1)),SUM(OFFSET(S213,0,0,-ROW(),1)))</f>
        <v>331.17666666666662</v>
      </c>
      <c r="AB213" s="2">
        <f ca="1">IFERROR(SUM(OFFSET(T213,0,0,-计算结果!$B$18,1)),SUM(OFFSET(T213,0,0,-ROW(),1)))</f>
        <v>335.70000000000005</v>
      </c>
      <c r="AC213" s="2">
        <f t="shared" ca="1" si="74"/>
        <v>0.47676451362814071</v>
      </c>
      <c r="AD213" s="2">
        <f t="shared" ca="1" si="75"/>
        <v>0.38360963937788484</v>
      </c>
      <c r="AE213" s="2">
        <f t="shared" ca="1" si="76"/>
        <v>0.46667941582035799</v>
      </c>
      <c r="AF213" s="2">
        <f t="shared" ca="1" si="77"/>
        <v>0.44691689008042879</v>
      </c>
      <c r="AG213" s="4" t="str">
        <f ca="1">IF(AND(AC213&lt;计算结果!$B$19,AD213&lt;计算结果!$B$19,AE213&lt;计算结果!$B$19,AF213&lt;计算结果!$B$19),"买",IF(AND(AC213&gt;计算结果!$B$20,AD213&gt;计算结果!$B$20,AE213&gt;计算结果!$B$20,AF213&gt;计算结果!$B$20),"卖",AG212))</f>
        <v>买</v>
      </c>
      <c r="AH213" s="4" t="str">
        <f t="shared" ca="1" si="78"/>
        <v/>
      </c>
      <c r="AI213" s="3">
        <f ca="1">IF(AG212="买",E213/E212-1,0)-IF(AH213=1,计算结果!B$17,0)</f>
        <v>2.2697238773097261E-2</v>
      </c>
      <c r="AJ213" s="2">
        <f t="shared" ca="1" si="79"/>
        <v>1.0401223662139123</v>
      </c>
      <c r="AK213" s="3">
        <f ca="1">1-AJ213/MAX(AJ$2:AJ213)</f>
        <v>0</v>
      </c>
    </row>
    <row r="214" spans="1:37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6">
        <v>4897254400</v>
      </c>
      <c r="G214" s="3">
        <f t="shared" si="65"/>
        <v>1.8475698222706338E-3</v>
      </c>
      <c r="H214" s="3">
        <f>1-E214/MAX(E$2:E214)</f>
        <v>0.15740052241224811</v>
      </c>
      <c r="I214" s="22">
        <f t="shared" si="66"/>
        <v>883.53749999999991</v>
      </c>
      <c r="J214" s="22">
        <f t="shared" si="67"/>
        <v>883.26749999999993</v>
      </c>
      <c r="K214" s="22">
        <f t="shared" si="68"/>
        <v>883.42666666666662</v>
      </c>
      <c r="L214" s="22">
        <f t="shared" si="69"/>
        <v>883.20499999999993</v>
      </c>
      <c r="M214" s="2">
        <f t="shared" si="80"/>
        <v>7.7450000000000045</v>
      </c>
      <c r="N214" s="2">
        <f t="shared" si="81"/>
        <v>12.659999999999968</v>
      </c>
      <c r="O214" s="2">
        <f t="shared" si="82"/>
        <v>9.0366666666666333</v>
      </c>
      <c r="P214" s="2">
        <f t="shared" si="83"/>
        <v>11.620000000000005</v>
      </c>
      <c r="Q214" s="2">
        <f t="shared" si="70"/>
        <v>-1.9349999999999454</v>
      </c>
      <c r="R214" s="2">
        <f t="shared" si="71"/>
        <v>-6.8499999999999091</v>
      </c>
      <c r="S214" s="2">
        <f t="shared" si="72"/>
        <v>-3.2266666666665742</v>
      </c>
      <c r="T214" s="2">
        <f t="shared" si="73"/>
        <v>-5.8099999999999454</v>
      </c>
      <c r="U214" s="2">
        <f ca="1">IFERROR(SUM(OFFSET(M214,0,0,-计算结果!$B$18,1)),SUM(OFFSET(M214,0,0,-ROW(),1)))</f>
        <v>159.97749999999996</v>
      </c>
      <c r="V214" s="2">
        <f ca="1">IFERROR(SUM(OFFSET(N214,0,0,-计算结果!$B$18,1)),SUM(OFFSET(N214,0,0,-ROW(),1)))</f>
        <v>143.2800000000002</v>
      </c>
      <c r="W214" s="2">
        <f ca="1">IFERROR(SUM(OFFSET(O214,0,0,-计算结果!$B$18,1)),SUM(OFFSET(O214,0,0,-ROW(),1)))</f>
        <v>158.98000000000013</v>
      </c>
      <c r="X214" s="2">
        <f ca="1">IFERROR(SUM(OFFSET(P214,0,0,-计算结果!$B$18,1)),SUM(OFFSET(P214,0,0,-ROW(),1)))</f>
        <v>156.98500000000001</v>
      </c>
      <c r="Y214" s="2">
        <f ca="1">IFERROR(SUM(OFFSET(Q214,0,0,-计算结果!$B$18,1)),SUM(OFFSET(Q214,0,0,-ROW(),1)))</f>
        <v>323.8325000000001</v>
      </c>
      <c r="Z214" s="2">
        <f ca="1">IFERROR(SUM(OFFSET(R214,0,0,-计算结果!$B$18,1)),SUM(OFFSET(R214,0,0,-ROW(),1)))</f>
        <v>340.52999999999986</v>
      </c>
      <c r="AA214" s="2">
        <f ca="1">IFERROR(SUM(OFFSET(S214,0,0,-计算结果!$B$18,1)),SUM(OFFSET(S214,0,0,-ROW(),1)))</f>
        <v>324.82999999999993</v>
      </c>
      <c r="AB214" s="2">
        <f ca="1">IFERROR(SUM(OFFSET(T214,0,0,-计算结果!$B$18,1)),SUM(OFFSET(T214,0,0,-ROW(),1)))</f>
        <v>326.82500000000005</v>
      </c>
      <c r="AC214" s="2">
        <f t="shared" ca="1" si="74"/>
        <v>0.49401310862868897</v>
      </c>
      <c r="AD214" s="2">
        <f t="shared" ca="1" si="75"/>
        <v>0.4207558805391603</v>
      </c>
      <c r="AE214" s="2">
        <f t="shared" ca="1" si="76"/>
        <v>0.48942523781670466</v>
      </c>
      <c r="AF214" s="2">
        <f t="shared" ca="1" si="77"/>
        <v>0.48033351181825135</v>
      </c>
      <c r="AG214" s="4" t="str">
        <f ca="1">IF(AND(AC214&lt;计算结果!$B$19,AD214&lt;计算结果!$B$19,AE214&lt;计算结果!$B$19,AF214&lt;计算结果!$B$19),"买",IF(AND(AC214&gt;计算结果!$B$20,AD214&gt;计算结果!$B$20,AE214&gt;计算结果!$B$20,AF214&gt;计算结果!$B$20),"卖",AG213))</f>
        <v>买</v>
      </c>
      <c r="AH214" s="4" t="str">
        <f t="shared" ca="1" si="78"/>
        <v/>
      </c>
      <c r="AI214" s="3">
        <f ca="1">IF(AG213="买",E214/E213-1,0)-IF(AH214=1,计算结果!B$17,0)</f>
        <v>1.8475698222706338E-3</v>
      </c>
      <c r="AJ214" s="2">
        <f t="shared" ca="1" si="79"/>
        <v>1.0420440649091978</v>
      </c>
      <c r="AK214" s="3">
        <f ca="1">1-AJ214/MAX(AJ$2:AJ214)</f>
        <v>0</v>
      </c>
    </row>
    <row r="215" spans="1:37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6">
        <v>4500600832</v>
      </c>
      <c r="G215" s="3">
        <f t="shared" si="65"/>
        <v>-1.6122280425854507E-2</v>
      </c>
      <c r="H215" s="3">
        <f>1-E215/MAX(E$2:E215)</f>
        <v>0.17098514747659632</v>
      </c>
      <c r="I215" s="22">
        <f t="shared" si="66"/>
        <v>873.17499999999995</v>
      </c>
      <c r="J215" s="22">
        <f t="shared" si="67"/>
        <v>876.75249999999994</v>
      </c>
      <c r="K215" s="22">
        <f t="shared" si="68"/>
        <v>874.36</v>
      </c>
      <c r="L215" s="22">
        <f t="shared" si="69"/>
        <v>876.73</v>
      </c>
      <c r="M215" s="2">
        <f t="shared" si="80"/>
        <v>0.39250000000004093</v>
      </c>
      <c r="N215" s="2">
        <f t="shared" si="81"/>
        <v>0.66250000000002274</v>
      </c>
      <c r="O215" s="2">
        <f t="shared" si="82"/>
        <v>0.5033333333333303</v>
      </c>
      <c r="P215" s="2">
        <f t="shared" si="83"/>
        <v>0.72500000000002274</v>
      </c>
      <c r="Q215" s="2">
        <f t="shared" si="70"/>
        <v>14.007499999999936</v>
      </c>
      <c r="R215" s="2">
        <f t="shared" si="71"/>
        <v>13.737499999999955</v>
      </c>
      <c r="S215" s="2">
        <f t="shared" si="72"/>
        <v>13.896666666666647</v>
      </c>
      <c r="T215" s="2">
        <f t="shared" si="73"/>
        <v>13.674999999999955</v>
      </c>
      <c r="U215" s="2">
        <f ca="1">IFERROR(SUM(OFFSET(M215,0,0,-计算结果!$B$18,1)),SUM(OFFSET(M215,0,0,-ROW(),1)))</f>
        <v>158.35249999999996</v>
      </c>
      <c r="V215" s="2">
        <f ca="1">IFERROR(SUM(OFFSET(N215,0,0,-计算结果!$B$18,1)),SUM(OFFSET(N215,0,0,-ROW(),1)))</f>
        <v>141.00000000000023</v>
      </c>
      <c r="W215" s="2">
        <f ca="1">IFERROR(SUM(OFFSET(O215,0,0,-计算结果!$B$18,1)),SUM(OFFSET(O215,0,0,-ROW(),1)))</f>
        <v>156.96333333333348</v>
      </c>
      <c r="X215" s="2">
        <f ca="1">IFERROR(SUM(OFFSET(P215,0,0,-计算结果!$B$18,1)),SUM(OFFSET(P215,0,0,-ROW(),1)))</f>
        <v>154.18500000000006</v>
      </c>
      <c r="Y215" s="2">
        <f ca="1">IFERROR(SUM(OFFSET(Q215,0,0,-计算结果!$B$18,1)),SUM(OFFSET(Q215,0,0,-ROW(),1)))</f>
        <v>325.3275000000001</v>
      </c>
      <c r="Z215" s="2">
        <f ca="1">IFERROR(SUM(OFFSET(R215,0,0,-计算结果!$B$18,1)),SUM(OFFSET(R215,0,0,-ROW(),1)))</f>
        <v>342.67999999999984</v>
      </c>
      <c r="AA215" s="2">
        <f ca="1">IFERROR(SUM(OFFSET(S215,0,0,-计算结果!$B$18,1)),SUM(OFFSET(S215,0,0,-ROW(),1)))</f>
        <v>326.71666666666658</v>
      </c>
      <c r="AB215" s="2">
        <f ca="1">IFERROR(SUM(OFFSET(T215,0,0,-计算结果!$B$18,1)),SUM(OFFSET(T215,0,0,-ROW(),1)))</f>
        <v>329.495</v>
      </c>
      <c r="AC215" s="2">
        <f t="shared" ca="1" si="74"/>
        <v>0.48674796935395842</v>
      </c>
      <c r="AD215" s="2">
        <f t="shared" ca="1" si="75"/>
        <v>0.41146258900431976</v>
      </c>
      <c r="AE215" s="2">
        <f t="shared" ca="1" si="76"/>
        <v>0.48042646533693878</v>
      </c>
      <c r="AF215" s="2">
        <f t="shared" ca="1" si="77"/>
        <v>0.46794336788115165</v>
      </c>
      <c r="AG215" s="4" t="str">
        <f ca="1">IF(AND(AC215&lt;计算结果!$B$19,AD215&lt;计算结果!$B$19,AE215&lt;计算结果!$B$19,AF215&lt;计算结果!$B$19),"买",IF(AND(AC215&gt;计算结果!$B$20,AD215&gt;计算结果!$B$20,AE215&gt;计算结果!$B$20,AF215&gt;计算结果!$B$20),"卖",AG214))</f>
        <v>买</v>
      </c>
      <c r="AH215" s="4" t="str">
        <f t="shared" ca="1" si="78"/>
        <v/>
      </c>
      <c r="AI215" s="3">
        <f ca="1">IF(AG214="买",E215/E214-1,0)-IF(AH215=1,计算结果!B$17,0)</f>
        <v>-1.6122280425854507E-2</v>
      </c>
      <c r="AJ215" s="2">
        <f t="shared" ca="1" si="79"/>
        <v>1.0252439382786342</v>
      </c>
      <c r="AK215" s="3">
        <f ca="1">1-AJ215/MAX(AJ$2:AJ215)</f>
        <v>1.6122280425854618E-2</v>
      </c>
    </row>
    <row r="216" spans="1:37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6">
        <v>3944070400</v>
      </c>
      <c r="G216" s="3">
        <f t="shared" si="65"/>
        <v>7.6010211356685176E-3</v>
      </c>
      <c r="H216" s="3">
        <f>1-E216/MAX(E$2:E216)</f>
        <v>0.16468378806078288</v>
      </c>
      <c r="I216" s="22">
        <f t="shared" si="66"/>
        <v>873.86750000000006</v>
      </c>
      <c r="J216" s="22">
        <f t="shared" si="67"/>
        <v>871.8125</v>
      </c>
      <c r="K216" s="22">
        <f t="shared" si="68"/>
        <v>873.08</v>
      </c>
      <c r="L216" s="22">
        <f t="shared" si="69"/>
        <v>871.50500000000011</v>
      </c>
      <c r="M216" s="2">
        <f t="shared" si="80"/>
        <v>3.6450000000000955</v>
      </c>
      <c r="N216" s="2">
        <f t="shared" si="81"/>
        <v>6.7500000000109139E-2</v>
      </c>
      <c r="O216" s="2">
        <f t="shared" si="82"/>
        <v>2.4600000000000364</v>
      </c>
      <c r="P216" s="2">
        <f t="shared" si="83"/>
        <v>9.0000000000031832E-2</v>
      </c>
      <c r="Q216" s="2">
        <f t="shared" si="70"/>
        <v>6.9849999999999</v>
      </c>
      <c r="R216" s="2">
        <f t="shared" si="71"/>
        <v>10.562499999999886</v>
      </c>
      <c r="S216" s="2">
        <f t="shared" si="72"/>
        <v>8.1699999999999591</v>
      </c>
      <c r="T216" s="2">
        <f t="shared" si="73"/>
        <v>10.539999999999964</v>
      </c>
      <c r="U216" s="2">
        <f ca="1">IFERROR(SUM(OFFSET(M216,0,0,-计算结果!$B$18,1)),SUM(OFFSET(M216,0,0,-ROW(),1)))</f>
        <v>163.77999999999997</v>
      </c>
      <c r="V216" s="2">
        <f ca="1">IFERROR(SUM(OFFSET(N216,0,0,-计算结果!$B$18,1)),SUM(OFFSET(N216,0,0,-ROW(),1)))</f>
        <v>145.21500000000037</v>
      </c>
      <c r="W216" s="2">
        <f ca="1">IFERROR(SUM(OFFSET(O216,0,0,-计算结果!$B$18,1)),SUM(OFFSET(O216,0,0,-ROW(),1)))</f>
        <v>161.6166666666669</v>
      </c>
      <c r="X216" s="2">
        <f ca="1">IFERROR(SUM(OFFSET(P216,0,0,-计算结果!$B$18,1)),SUM(OFFSET(P216,0,0,-ROW(),1)))</f>
        <v>157.29000000000008</v>
      </c>
      <c r="Y216" s="2">
        <f ca="1">IFERROR(SUM(OFFSET(Q216,0,0,-计算结果!$B$18,1)),SUM(OFFSET(Q216,0,0,-ROW(),1)))</f>
        <v>312.98000000000013</v>
      </c>
      <c r="Z216" s="2">
        <f ca="1">IFERROR(SUM(OFFSET(R216,0,0,-计算结果!$B$18,1)),SUM(OFFSET(R216,0,0,-ROW(),1)))</f>
        <v>331.54499999999973</v>
      </c>
      <c r="AA216" s="2">
        <f ca="1">IFERROR(SUM(OFFSET(S216,0,0,-计算结果!$B$18,1)),SUM(OFFSET(S216,0,0,-ROW(),1)))</f>
        <v>315.1433333333332</v>
      </c>
      <c r="AB216" s="2">
        <f ca="1">IFERROR(SUM(OFFSET(T216,0,0,-计算结果!$B$18,1)),SUM(OFFSET(T216,0,0,-ROW(),1)))</f>
        <v>319.47000000000003</v>
      </c>
      <c r="AC216" s="2">
        <f t="shared" ca="1" si="74"/>
        <v>0.52329222314524859</v>
      </c>
      <c r="AD216" s="2">
        <f t="shared" ca="1" si="75"/>
        <v>0.43799484232909708</v>
      </c>
      <c r="AE216" s="2">
        <f t="shared" ca="1" si="76"/>
        <v>0.51283542938134064</v>
      </c>
      <c r="AF216" s="2">
        <f t="shared" ca="1" si="77"/>
        <v>0.49234669922058427</v>
      </c>
      <c r="AG216" s="4" t="str">
        <f ca="1">IF(AND(AC216&lt;计算结果!$B$19,AD216&lt;计算结果!$B$19,AE216&lt;计算结果!$B$19,AF216&lt;计算结果!$B$19),"买",IF(AND(AC216&gt;计算结果!$B$20,AD216&gt;计算结果!$B$20,AE216&gt;计算结果!$B$20,AF216&gt;计算结果!$B$20),"卖",AG215))</f>
        <v>卖</v>
      </c>
      <c r="AH216" s="4">
        <f t="shared" ca="1" si="78"/>
        <v>1</v>
      </c>
      <c r="AI216" s="3">
        <f ca="1">IF(AG215="买",E216/E215-1,0)-IF(AH216=1,计算结果!B$17,0)</f>
        <v>7.6010211356685176E-3</v>
      </c>
      <c r="AJ216" s="2">
        <f t="shared" ca="1" si="79"/>
        <v>1.0330368391227063</v>
      </c>
      <c r="AK216" s="3">
        <f ca="1">1-AJ216/MAX(AJ$2:AJ216)</f>
        <v>8.6438050844580561E-3</v>
      </c>
    </row>
    <row r="217" spans="1:37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6">
        <v>6102429696</v>
      </c>
      <c r="G217" s="3">
        <f t="shared" si="65"/>
        <v>6.0029900825124827E-3</v>
      </c>
      <c r="H217" s="3">
        <f>1-E217/MAX(E$2:E217)</f>
        <v>0.15966939312474981</v>
      </c>
      <c r="I217" s="22">
        <f t="shared" si="66"/>
        <v>880.90000000000009</v>
      </c>
      <c r="J217" s="22">
        <f t="shared" si="67"/>
        <v>879.48500000000013</v>
      </c>
      <c r="K217" s="22">
        <f t="shared" si="68"/>
        <v>880.70333333333326</v>
      </c>
      <c r="L217" s="22">
        <f t="shared" si="69"/>
        <v>880.31</v>
      </c>
      <c r="M217" s="2">
        <f t="shared" si="80"/>
        <v>11.872499999999945</v>
      </c>
      <c r="N217" s="2">
        <f t="shared" si="81"/>
        <v>13.927500000000009</v>
      </c>
      <c r="O217" s="2">
        <f t="shared" si="82"/>
        <v>12.659999999999968</v>
      </c>
      <c r="P217" s="2">
        <f t="shared" si="83"/>
        <v>14.2349999999999</v>
      </c>
      <c r="Q217" s="2">
        <f t="shared" si="70"/>
        <v>-1.0124999999999318</v>
      </c>
      <c r="R217" s="2">
        <f t="shared" si="71"/>
        <v>-3.0674999999999955</v>
      </c>
      <c r="S217" s="2">
        <f t="shared" si="72"/>
        <v>-1.7999999999999545</v>
      </c>
      <c r="T217" s="2">
        <f t="shared" si="73"/>
        <v>-3.3749999999998863</v>
      </c>
      <c r="U217" s="2">
        <f ca="1">IFERROR(SUM(OFFSET(M217,0,0,-计算结果!$B$18,1)),SUM(OFFSET(M217,0,0,-ROW(),1)))</f>
        <v>181.42499999999995</v>
      </c>
      <c r="V217" s="2">
        <f ca="1">IFERROR(SUM(OFFSET(N217,0,0,-计算结果!$B$18,1)),SUM(OFFSET(N217,0,0,-ROW(),1)))</f>
        <v>169.15500000000031</v>
      </c>
      <c r="W217" s="2">
        <f ca="1">IFERROR(SUM(OFFSET(O217,0,0,-计算结果!$B$18,1)),SUM(OFFSET(O217,0,0,-ROW(),1)))</f>
        <v>181.41333333333353</v>
      </c>
      <c r="X217" s="2">
        <f ca="1">IFERROR(SUM(OFFSET(P217,0,0,-计算结果!$B$18,1)),SUM(OFFSET(P217,0,0,-ROW(),1)))</f>
        <v>181.39</v>
      </c>
      <c r="Y217" s="2">
        <f ca="1">IFERROR(SUM(OFFSET(Q217,0,0,-计算结果!$B$18,1)),SUM(OFFSET(Q217,0,0,-ROW(),1)))</f>
        <v>277.69500000000016</v>
      </c>
      <c r="Z217" s="2">
        <f ca="1">IFERROR(SUM(OFFSET(R217,0,0,-计算结果!$B$18,1)),SUM(OFFSET(R217,0,0,-ROW(),1)))</f>
        <v>289.9649999999998</v>
      </c>
      <c r="AA217" s="2">
        <f ca="1">IFERROR(SUM(OFFSET(S217,0,0,-计算结果!$B$18,1)),SUM(OFFSET(S217,0,0,-ROW(),1)))</f>
        <v>277.70666666666659</v>
      </c>
      <c r="AB217" s="2">
        <f ca="1">IFERROR(SUM(OFFSET(T217,0,0,-计算结果!$B$18,1)),SUM(OFFSET(T217,0,0,-ROW(),1)))</f>
        <v>277.73000000000013</v>
      </c>
      <c r="AC217" s="2">
        <f t="shared" ca="1" si="74"/>
        <v>0.65332469075784527</v>
      </c>
      <c r="AD217" s="2">
        <f t="shared" ca="1" si="75"/>
        <v>0.58336350938906567</v>
      </c>
      <c r="AE217" s="2">
        <f t="shared" ca="1" si="76"/>
        <v>0.65325523333973579</v>
      </c>
      <c r="AF217" s="2">
        <f t="shared" ca="1" si="77"/>
        <v>0.65311633600979335</v>
      </c>
      <c r="AG217" s="4" t="str">
        <f ca="1">IF(AND(AC217&lt;计算结果!$B$19,AD217&lt;计算结果!$B$19,AE217&lt;计算结果!$B$19,AF217&lt;计算结果!$B$19),"买",IF(AND(AC217&gt;计算结果!$B$20,AD217&gt;计算结果!$B$20,AE217&gt;计算结果!$B$20,AF217&gt;计算结果!$B$20),"卖",AG216))</f>
        <v>卖</v>
      </c>
      <c r="AH217" s="4" t="str">
        <f t="shared" ca="1" si="78"/>
        <v/>
      </c>
      <c r="AI217" s="3">
        <f ca="1">IF(AG216="买",E217/E216-1,0)-IF(AH217=1,计算结果!B$17,0)</f>
        <v>0</v>
      </c>
      <c r="AJ217" s="2">
        <f t="shared" ca="1" si="79"/>
        <v>1.0330368391227063</v>
      </c>
      <c r="AK217" s="3">
        <f ca="1">1-AJ217/MAX(AJ$2:AJ217)</f>
        <v>8.6438050844580561E-3</v>
      </c>
    </row>
    <row r="218" spans="1:37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6">
        <v>5127946752</v>
      </c>
      <c r="G218" s="3">
        <f t="shared" si="65"/>
        <v>2.9608957560494087E-3</v>
      </c>
      <c r="H218" s="3">
        <f>1-E218/MAX(E$2:E218)</f>
        <v>0.1571812617971744</v>
      </c>
      <c r="I218" s="22">
        <f t="shared" si="66"/>
        <v>882.40499999999997</v>
      </c>
      <c r="J218" s="22">
        <f t="shared" si="67"/>
        <v>881.6925</v>
      </c>
      <c r="K218" s="22">
        <f t="shared" si="68"/>
        <v>881.84</v>
      </c>
      <c r="L218" s="22">
        <f t="shared" si="69"/>
        <v>880.71</v>
      </c>
      <c r="M218" s="2">
        <f t="shared" si="80"/>
        <v>3.2599999999998772</v>
      </c>
      <c r="N218" s="2">
        <f t="shared" si="81"/>
        <v>4.6749999999998408</v>
      </c>
      <c r="O218" s="2">
        <f t="shared" si="82"/>
        <v>3.4566666666667061</v>
      </c>
      <c r="P218" s="2">
        <f t="shared" si="83"/>
        <v>3.8500000000000227</v>
      </c>
      <c r="Q218" s="2">
        <f t="shared" si="70"/>
        <v>3.6400000000001</v>
      </c>
      <c r="R218" s="2">
        <f t="shared" si="71"/>
        <v>2.2250000000001364</v>
      </c>
      <c r="S218" s="2">
        <f t="shared" si="72"/>
        <v>3.4433333333332712</v>
      </c>
      <c r="T218" s="2">
        <f t="shared" si="73"/>
        <v>3.0499999999999545</v>
      </c>
      <c r="U218" s="2">
        <f ca="1">IFERROR(SUM(OFFSET(M218,0,0,-计算结果!$B$18,1)),SUM(OFFSET(M218,0,0,-ROW(),1)))</f>
        <v>183.13999999999987</v>
      </c>
      <c r="V218" s="2">
        <f ca="1">IFERROR(SUM(OFFSET(N218,0,0,-计算结果!$B$18,1)),SUM(OFFSET(N218,0,0,-ROW(),1)))</f>
        <v>177.1500000000002</v>
      </c>
      <c r="W218" s="2">
        <f ca="1">IFERROR(SUM(OFFSET(O218,0,0,-计算结果!$B$18,1)),SUM(OFFSET(O218,0,0,-ROW(),1)))</f>
        <v>184.19333333333361</v>
      </c>
      <c r="X218" s="2">
        <f ca="1">IFERROR(SUM(OFFSET(P218,0,0,-计算结果!$B$18,1)),SUM(OFFSET(P218,0,0,-ROW(),1)))</f>
        <v>186.30000000000007</v>
      </c>
      <c r="Y218" s="2">
        <f ca="1">IFERROR(SUM(OFFSET(Q218,0,0,-计算结果!$B$18,1)),SUM(OFFSET(Q218,0,0,-ROW(),1)))</f>
        <v>270.27000000000021</v>
      </c>
      <c r="Z218" s="2">
        <f ca="1">IFERROR(SUM(OFFSET(R218,0,0,-计算结果!$B$18,1)),SUM(OFFSET(R218,0,0,-ROW(),1)))</f>
        <v>276.25999999999988</v>
      </c>
      <c r="AA218" s="2">
        <f ca="1">IFERROR(SUM(OFFSET(S218,0,0,-计算结果!$B$18,1)),SUM(OFFSET(S218,0,0,-ROW(),1)))</f>
        <v>269.21666666666647</v>
      </c>
      <c r="AB218" s="2">
        <f ca="1">IFERROR(SUM(OFFSET(T218,0,0,-计算结果!$B$18,1)),SUM(OFFSET(T218,0,0,-ROW(),1)))</f>
        <v>267.11</v>
      </c>
      <c r="AC218" s="2">
        <f t="shared" ca="1" si="74"/>
        <v>0.67761867761867667</v>
      </c>
      <c r="AD218" s="2">
        <f t="shared" ca="1" si="75"/>
        <v>0.641243755882141</v>
      </c>
      <c r="AE218" s="2">
        <f t="shared" ca="1" si="76"/>
        <v>0.6841825047978719</v>
      </c>
      <c r="AF218" s="2">
        <f t="shared" ca="1" si="77"/>
        <v>0.69746546366665441</v>
      </c>
      <c r="AG218" s="4" t="str">
        <f ca="1">IF(AND(AC218&lt;计算结果!$B$19,AD218&lt;计算结果!$B$19,AE218&lt;计算结果!$B$19,AF218&lt;计算结果!$B$19),"买",IF(AND(AC218&gt;计算结果!$B$20,AD218&gt;计算结果!$B$20,AE218&gt;计算结果!$B$20,AF218&gt;计算结果!$B$20),"卖",AG217))</f>
        <v>卖</v>
      </c>
      <c r="AH218" s="4" t="str">
        <f t="shared" ca="1" si="78"/>
        <v/>
      </c>
      <c r="AI218" s="3">
        <f ca="1">IF(AG217="买",E218/E217-1,0)-IF(AH218=1,计算结果!B$17,0)</f>
        <v>0</v>
      </c>
      <c r="AJ218" s="2">
        <f t="shared" ca="1" si="79"/>
        <v>1.0330368391227063</v>
      </c>
      <c r="AK218" s="3">
        <f ca="1">1-AJ218/MAX(AJ$2:AJ218)</f>
        <v>8.6438050844580561E-3</v>
      </c>
    </row>
    <row r="219" spans="1:37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6">
        <v>4239101696</v>
      </c>
      <c r="G219" s="3">
        <f t="shared" si="65"/>
        <v>-4.4451985069563493E-3</v>
      </c>
      <c r="H219" s="3">
        <f>1-E219/MAX(E$2:E219)</f>
        <v>0.16092775839386841</v>
      </c>
      <c r="I219" s="22">
        <f t="shared" si="66"/>
        <v>881.18</v>
      </c>
      <c r="J219" s="22">
        <f t="shared" si="67"/>
        <v>881.94749999999999</v>
      </c>
      <c r="K219" s="22">
        <f t="shared" si="68"/>
        <v>881.51666666666677</v>
      </c>
      <c r="L219" s="22">
        <f t="shared" si="69"/>
        <v>882.19</v>
      </c>
      <c r="M219" s="2">
        <f t="shared" si="80"/>
        <v>4.3350000000000364</v>
      </c>
      <c r="N219" s="2">
        <f t="shared" si="81"/>
        <v>5.0475000000000136</v>
      </c>
      <c r="O219" s="2">
        <f t="shared" si="82"/>
        <v>4.8999999999999773</v>
      </c>
      <c r="P219" s="2">
        <f t="shared" si="83"/>
        <v>6.0299999999999727</v>
      </c>
      <c r="Q219" s="2">
        <f t="shared" si="70"/>
        <v>4.7649999999999864</v>
      </c>
      <c r="R219" s="2">
        <f t="shared" si="71"/>
        <v>4.0525000000000091</v>
      </c>
      <c r="S219" s="2">
        <f t="shared" si="72"/>
        <v>4.2000000000000455</v>
      </c>
      <c r="T219" s="2">
        <f t="shared" si="73"/>
        <v>3.07000000000005</v>
      </c>
      <c r="U219" s="2">
        <f ca="1">IFERROR(SUM(OFFSET(M219,0,0,-计算结果!$B$18,1)),SUM(OFFSET(M219,0,0,-ROW(),1)))</f>
        <v>186.45749999999987</v>
      </c>
      <c r="V219" s="2">
        <f ca="1">IFERROR(SUM(OFFSET(N219,0,0,-计算结果!$B$18,1)),SUM(OFFSET(N219,0,0,-ROW(),1)))</f>
        <v>182.52000000000021</v>
      </c>
      <c r="W219" s="2">
        <f ca="1">IFERROR(SUM(OFFSET(O219,0,0,-计算结果!$B$18,1)),SUM(OFFSET(O219,0,0,-ROW(),1)))</f>
        <v>188.90333333333365</v>
      </c>
      <c r="X219" s="2">
        <f ca="1">IFERROR(SUM(OFFSET(P219,0,0,-计算结果!$B$18,1)),SUM(OFFSET(P219,0,0,-ROW(),1)))</f>
        <v>193.79500000000007</v>
      </c>
      <c r="Y219" s="2">
        <f ca="1">IFERROR(SUM(OFFSET(Q219,0,0,-计算结果!$B$18,1)),SUM(OFFSET(Q219,0,0,-ROW(),1)))</f>
        <v>270.01250000000027</v>
      </c>
      <c r="Z219" s="2">
        <f ca="1">IFERROR(SUM(OFFSET(R219,0,0,-计算结果!$B$18,1)),SUM(OFFSET(R219,0,0,-ROW(),1)))</f>
        <v>273.94999999999993</v>
      </c>
      <c r="AA219" s="2">
        <f ca="1">IFERROR(SUM(OFFSET(S219,0,0,-计算结果!$B$18,1)),SUM(OFFSET(S219,0,0,-ROW(),1)))</f>
        <v>267.56666666666649</v>
      </c>
      <c r="AB219" s="2">
        <f ca="1">IFERROR(SUM(OFFSET(T219,0,0,-计算结果!$B$18,1)),SUM(OFFSET(T219,0,0,-ROW(),1)))</f>
        <v>262.67500000000007</v>
      </c>
      <c r="AC219" s="2">
        <f t="shared" ca="1" si="74"/>
        <v>0.69055136336280609</v>
      </c>
      <c r="AD219" s="2">
        <f t="shared" ca="1" si="75"/>
        <v>0.66625296586968519</v>
      </c>
      <c r="AE219" s="2">
        <f t="shared" ca="1" si="76"/>
        <v>0.70600473402267516</v>
      </c>
      <c r="AF219" s="2">
        <f t="shared" ca="1" si="77"/>
        <v>0.73777481678880752</v>
      </c>
      <c r="AG219" s="4" t="str">
        <f ca="1">IF(AND(AC219&lt;计算结果!$B$19,AD219&lt;计算结果!$B$19,AE219&lt;计算结果!$B$19,AF219&lt;计算结果!$B$19),"买",IF(AND(AC219&gt;计算结果!$B$20,AD219&gt;计算结果!$B$20,AE219&gt;计算结果!$B$20,AF219&gt;计算结果!$B$20),"卖",AG218))</f>
        <v>卖</v>
      </c>
      <c r="AH219" s="4" t="str">
        <f t="shared" ca="1" si="78"/>
        <v/>
      </c>
      <c r="AI219" s="3">
        <f ca="1">IF(AG218="买",E219/E218-1,0)-IF(AH219=1,计算结果!B$17,0)</f>
        <v>0</v>
      </c>
      <c r="AJ219" s="2">
        <f t="shared" ca="1" si="79"/>
        <v>1.0330368391227063</v>
      </c>
      <c r="AK219" s="3">
        <f ca="1">1-AJ219/MAX(AJ$2:AJ219)</f>
        <v>8.6438050844580561E-3</v>
      </c>
    </row>
    <row r="220" spans="1:37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6">
        <v>3597357312</v>
      </c>
      <c r="G220" s="3">
        <f t="shared" si="65"/>
        <v>-1.0066237204176431E-2</v>
      </c>
      <c r="H220" s="3">
        <f>1-E220/MAX(E$2:E220)</f>
        <v>0.16937405860931576</v>
      </c>
      <c r="I220" s="22">
        <f t="shared" si="66"/>
        <v>873.10749999999996</v>
      </c>
      <c r="J220" s="22">
        <f t="shared" si="67"/>
        <v>875.09249999999997</v>
      </c>
      <c r="K220" s="22">
        <f t="shared" si="68"/>
        <v>873.70666666666659</v>
      </c>
      <c r="L220" s="22">
        <f t="shared" si="69"/>
        <v>874.90499999999997</v>
      </c>
      <c r="M220" s="2">
        <f t="shared" si="80"/>
        <v>-1.92999999999995</v>
      </c>
      <c r="N220" s="2">
        <f t="shared" si="81"/>
        <v>-2.6974999999999909</v>
      </c>
      <c r="O220" s="2">
        <f t="shared" si="82"/>
        <v>-2.2666666666667652</v>
      </c>
      <c r="P220" s="2">
        <f t="shared" si="83"/>
        <v>-2.9400000000000546</v>
      </c>
      <c r="Q220" s="2">
        <f t="shared" si="70"/>
        <v>10.620000000000005</v>
      </c>
      <c r="R220" s="2">
        <f t="shared" si="71"/>
        <v>11.387500000000045</v>
      </c>
      <c r="S220" s="2">
        <f t="shared" si="72"/>
        <v>10.95666666666682</v>
      </c>
      <c r="T220" s="2">
        <f t="shared" si="73"/>
        <v>11.630000000000109</v>
      </c>
      <c r="U220" s="2">
        <f ca="1">IFERROR(SUM(OFFSET(M220,0,0,-计算结果!$B$18,1)),SUM(OFFSET(M220,0,0,-ROW(),1)))</f>
        <v>180.95249999999999</v>
      </c>
      <c r="V220" s="2">
        <f ca="1">IFERROR(SUM(OFFSET(N220,0,0,-计算结果!$B$18,1)),SUM(OFFSET(N220,0,0,-ROW(),1)))</f>
        <v>175.5875000000002</v>
      </c>
      <c r="W220" s="2">
        <f ca="1">IFERROR(SUM(OFFSET(O220,0,0,-计算结果!$B$18,1)),SUM(OFFSET(O220,0,0,-ROW(),1)))</f>
        <v>182.75333333333344</v>
      </c>
      <c r="X220" s="2">
        <f ca="1">IFERROR(SUM(OFFSET(P220,0,0,-计算结果!$B$18,1)),SUM(OFFSET(P220,0,0,-ROW(),1)))</f>
        <v>186.35500000000002</v>
      </c>
      <c r="Y220" s="2">
        <f ca="1">IFERROR(SUM(OFFSET(Q220,0,0,-计算结果!$B$18,1)),SUM(OFFSET(Q220,0,0,-ROW(),1)))</f>
        <v>266.4675000000002</v>
      </c>
      <c r="Z220" s="2">
        <f ca="1">IFERROR(SUM(OFFSET(R220,0,0,-计算结果!$B$18,1)),SUM(OFFSET(R220,0,0,-ROW(),1)))</f>
        <v>271.83249999999998</v>
      </c>
      <c r="AA220" s="2">
        <f ca="1">IFERROR(SUM(OFFSET(S220,0,0,-计算结果!$B$18,1)),SUM(OFFSET(S220,0,0,-ROW(),1)))</f>
        <v>264.66666666666674</v>
      </c>
      <c r="AB220" s="2">
        <f ca="1">IFERROR(SUM(OFFSET(T220,0,0,-计算结果!$B$18,1)),SUM(OFFSET(T220,0,0,-ROW(),1)))</f>
        <v>261.06500000000017</v>
      </c>
      <c r="AC220" s="2">
        <f t="shared" ca="1" si="74"/>
        <v>0.67907906217456104</v>
      </c>
      <c r="AD220" s="2">
        <f t="shared" ca="1" si="75"/>
        <v>0.64594005499710383</v>
      </c>
      <c r="AE220" s="2">
        <f t="shared" ca="1" si="76"/>
        <v>0.69050377833753174</v>
      </c>
      <c r="AF220" s="2">
        <f t="shared" ca="1" si="77"/>
        <v>0.71382605864439852</v>
      </c>
      <c r="AG220" s="4" t="str">
        <f ca="1">IF(AND(AC220&lt;计算结果!$B$19,AD220&lt;计算结果!$B$19,AE220&lt;计算结果!$B$19,AF220&lt;计算结果!$B$19),"买",IF(AND(AC220&gt;计算结果!$B$20,AD220&gt;计算结果!$B$20,AE220&gt;计算结果!$B$20,AF220&gt;计算结果!$B$20),"卖",AG219))</f>
        <v>卖</v>
      </c>
      <c r="AH220" s="4" t="str">
        <f t="shared" ca="1" si="78"/>
        <v/>
      </c>
      <c r="AI220" s="3">
        <f ca="1">IF(AG219="买",E220/E219-1,0)-IF(AH220=1,计算结果!B$17,0)</f>
        <v>0</v>
      </c>
      <c r="AJ220" s="2">
        <f t="shared" ca="1" si="79"/>
        <v>1.0330368391227063</v>
      </c>
      <c r="AK220" s="3">
        <f ca="1">1-AJ220/MAX(AJ$2:AJ220)</f>
        <v>8.6438050844580561E-3</v>
      </c>
    </row>
    <row r="221" spans="1:37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6">
        <v>3676845312</v>
      </c>
      <c r="G221" s="3">
        <f t="shared" si="65"/>
        <v>2.8921968071067283E-3</v>
      </c>
      <c r="H221" s="3">
        <f>1-E221/MAX(E$2:E221)</f>
        <v>0.16697172491372569</v>
      </c>
      <c r="I221" s="22">
        <f t="shared" si="66"/>
        <v>872.14250000000004</v>
      </c>
      <c r="J221" s="22">
        <f t="shared" si="67"/>
        <v>871.29750000000001</v>
      </c>
      <c r="K221" s="22">
        <f t="shared" si="68"/>
        <v>871.57999999999993</v>
      </c>
      <c r="L221" s="22">
        <f t="shared" si="69"/>
        <v>870.45499999999993</v>
      </c>
      <c r="M221" s="2">
        <f t="shared" si="80"/>
        <v>0.82249999999999091</v>
      </c>
      <c r="N221" s="2">
        <f t="shared" si="81"/>
        <v>-1.1625000000000227</v>
      </c>
      <c r="O221" s="2">
        <f t="shared" si="82"/>
        <v>0.22333333333335759</v>
      </c>
      <c r="P221" s="2">
        <f t="shared" si="83"/>
        <v>-0.97500000000002274</v>
      </c>
      <c r="Q221" s="2">
        <f t="shared" si="70"/>
        <v>6.1274999999999409</v>
      </c>
      <c r="R221" s="2">
        <f t="shared" si="71"/>
        <v>8.1124999999999545</v>
      </c>
      <c r="S221" s="2">
        <f t="shared" si="72"/>
        <v>6.7266666666665742</v>
      </c>
      <c r="T221" s="2">
        <f t="shared" si="73"/>
        <v>7.9249999999999545</v>
      </c>
      <c r="U221" s="2">
        <f ca="1">IFERROR(SUM(OFFSET(M221,0,0,-计算结果!$B$18,1)),SUM(OFFSET(M221,0,0,-ROW(),1)))</f>
        <v>179.67999999999995</v>
      </c>
      <c r="V221" s="2">
        <f ca="1">IFERROR(SUM(OFFSET(N221,0,0,-计算结果!$B$18,1)),SUM(OFFSET(N221,0,0,-ROW(),1)))</f>
        <v>175.99500000000012</v>
      </c>
      <c r="W221" s="2">
        <f ca="1">IFERROR(SUM(OFFSET(O221,0,0,-计算结果!$B$18,1)),SUM(OFFSET(O221,0,0,-ROW(),1)))</f>
        <v>182.22333333333347</v>
      </c>
      <c r="X221" s="2">
        <f ca="1">IFERROR(SUM(OFFSET(P221,0,0,-计算结果!$B$18,1)),SUM(OFFSET(P221,0,0,-ROW(),1)))</f>
        <v>187.30999999999995</v>
      </c>
      <c r="Y221" s="2">
        <f ca="1">IFERROR(SUM(OFFSET(Q221,0,0,-计算结果!$B$18,1)),SUM(OFFSET(Q221,0,0,-ROW(),1)))</f>
        <v>265.74000000000012</v>
      </c>
      <c r="Z221" s="2">
        <f ca="1">IFERROR(SUM(OFFSET(R221,0,0,-计算结果!$B$18,1)),SUM(OFFSET(R221,0,0,-ROW(),1)))</f>
        <v>269.42499999999995</v>
      </c>
      <c r="AA221" s="2">
        <f ca="1">IFERROR(SUM(OFFSET(S221,0,0,-计算结果!$B$18,1)),SUM(OFFSET(S221,0,0,-ROW(),1)))</f>
        <v>263.1966666666666</v>
      </c>
      <c r="AB221" s="2">
        <f ca="1">IFERROR(SUM(OFFSET(T221,0,0,-计算结果!$B$18,1)),SUM(OFFSET(T221,0,0,-ROW(),1)))</f>
        <v>258.11000000000013</v>
      </c>
      <c r="AC221" s="2">
        <f t="shared" ca="1" si="74"/>
        <v>0.67614961992925371</v>
      </c>
      <c r="AD221" s="2">
        <f t="shared" ca="1" si="75"/>
        <v>0.65322445949707764</v>
      </c>
      <c r="AE221" s="2">
        <f t="shared" ca="1" si="76"/>
        <v>0.69234666092529107</v>
      </c>
      <c r="AF221" s="2">
        <f t="shared" ca="1" si="77"/>
        <v>0.72569834566657565</v>
      </c>
      <c r="AG221" s="4" t="str">
        <f ca="1">IF(AND(AC221&lt;计算结果!$B$19,AD221&lt;计算结果!$B$19,AE221&lt;计算结果!$B$19,AF221&lt;计算结果!$B$19),"买",IF(AND(AC221&gt;计算结果!$B$20,AD221&gt;计算结果!$B$20,AE221&gt;计算结果!$B$20,AF221&gt;计算结果!$B$20),"卖",AG220))</f>
        <v>卖</v>
      </c>
      <c r="AH221" s="4" t="str">
        <f t="shared" ca="1" si="78"/>
        <v/>
      </c>
      <c r="AI221" s="3">
        <f ca="1">IF(AG220="买",E221/E220-1,0)-IF(AH221=1,计算结果!B$17,0)</f>
        <v>0</v>
      </c>
      <c r="AJ221" s="2">
        <f t="shared" ca="1" si="79"/>
        <v>1.0330368391227063</v>
      </c>
      <c r="AK221" s="3">
        <f ca="1">1-AJ221/MAX(AJ$2:AJ221)</f>
        <v>8.6438050844580561E-3</v>
      </c>
    </row>
    <row r="222" spans="1:37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6">
        <v>3355703040</v>
      </c>
      <c r="G222" s="3">
        <f t="shared" si="65"/>
        <v>-8.6973438769555322E-4</v>
      </c>
      <c r="H222" s="3">
        <f>1-E222/MAX(E$2:E222)</f>
        <v>0.16769623825049096</v>
      </c>
      <c r="I222" s="22">
        <f t="shared" si="66"/>
        <v>873.53749999999991</v>
      </c>
      <c r="J222" s="22">
        <f t="shared" si="67"/>
        <v>873.63750000000005</v>
      </c>
      <c r="K222" s="22">
        <f t="shared" si="68"/>
        <v>873.69333333333327</v>
      </c>
      <c r="L222" s="22">
        <f t="shared" si="69"/>
        <v>874.005</v>
      </c>
      <c r="M222" s="2">
        <f t="shared" si="80"/>
        <v>5.1674999999999045</v>
      </c>
      <c r="N222" s="2">
        <f t="shared" si="81"/>
        <v>6.0124999999999318</v>
      </c>
      <c r="O222" s="2">
        <f t="shared" si="82"/>
        <v>5.7300000000000182</v>
      </c>
      <c r="P222" s="2">
        <f t="shared" si="83"/>
        <v>6.8550000000000182</v>
      </c>
      <c r="Q222" s="2">
        <f t="shared" si="70"/>
        <v>1.4424999999999955</v>
      </c>
      <c r="R222" s="2">
        <f t="shared" si="71"/>
        <v>0.59749999999996817</v>
      </c>
      <c r="S222" s="2">
        <f t="shared" si="72"/>
        <v>0.87999999999988177</v>
      </c>
      <c r="T222" s="2">
        <f t="shared" si="73"/>
        <v>-0.24500000000011823</v>
      </c>
      <c r="U222" s="2">
        <f ca="1">IFERROR(SUM(OFFSET(M222,0,0,-计算结果!$B$18,1)),SUM(OFFSET(M222,0,0,-ROW(),1)))</f>
        <v>173.66499999999985</v>
      </c>
      <c r="V222" s="2">
        <f ca="1">IFERROR(SUM(OFFSET(N222,0,0,-计算结果!$B$18,1)),SUM(OFFSET(N222,0,0,-ROW(),1)))</f>
        <v>170.72750000000008</v>
      </c>
      <c r="W222" s="2">
        <f ca="1">IFERROR(SUM(OFFSET(O222,0,0,-计算结果!$B$18,1)),SUM(OFFSET(O222,0,0,-ROW(),1)))</f>
        <v>177.12666666666689</v>
      </c>
      <c r="X222" s="2">
        <f ca="1">IFERROR(SUM(OFFSET(P222,0,0,-计算结果!$B$18,1)),SUM(OFFSET(P222,0,0,-ROW(),1)))</f>
        <v>184.04999999999995</v>
      </c>
      <c r="Y222" s="2">
        <f ca="1">IFERROR(SUM(OFFSET(Q222,0,0,-计算结果!$B$18,1)),SUM(OFFSET(Q222,0,0,-ROW(),1)))</f>
        <v>266.67500000000007</v>
      </c>
      <c r="Z222" s="2">
        <f ca="1">IFERROR(SUM(OFFSET(R222,0,0,-计算结果!$B$18,1)),SUM(OFFSET(R222,0,0,-ROW(),1)))</f>
        <v>269.61249999999984</v>
      </c>
      <c r="AA222" s="2">
        <f ca="1">IFERROR(SUM(OFFSET(S222,0,0,-计算结果!$B$18,1)),SUM(OFFSET(S222,0,0,-ROW(),1)))</f>
        <v>263.21333333333303</v>
      </c>
      <c r="AB222" s="2">
        <f ca="1">IFERROR(SUM(OFFSET(T222,0,0,-计算结果!$B$18,1)),SUM(OFFSET(T222,0,0,-ROW(),1)))</f>
        <v>256.28999999999996</v>
      </c>
      <c r="AC222" s="2">
        <f t="shared" ca="1" si="74"/>
        <v>0.65122339926877215</v>
      </c>
      <c r="AD222" s="2">
        <f t="shared" ca="1" si="75"/>
        <v>0.63323288052297344</v>
      </c>
      <c r="AE222" s="2">
        <f t="shared" ca="1" si="76"/>
        <v>0.67293956739780314</v>
      </c>
      <c r="AF222" s="2">
        <f t="shared" ca="1" si="77"/>
        <v>0.71813180381598962</v>
      </c>
      <c r="AG222" s="4" t="str">
        <f ca="1">IF(AND(AC222&lt;计算结果!$B$19,AD222&lt;计算结果!$B$19,AE222&lt;计算结果!$B$19,AF222&lt;计算结果!$B$19),"买",IF(AND(AC222&gt;计算结果!$B$20,AD222&gt;计算结果!$B$20,AE222&gt;计算结果!$B$20,AF222&gt;计算结果!$B$20),"卖",AG221))</f>
        <v>卖</v>
      </c>
      <c r="AH222" s="4" t="str">
        <f t="shared" ca="1" si="78"/>
        <v/>
      </c>
      <c r="AI222" s="3">
        <f ca="1">IF(AG221="买",E222/E221-1,0)-IF(AH222=1,计算结果!B$17,0)</f>
        <v>0</v>
      </c>
      <c r="AJ222" s="2">
        <f t="shared" ca="1" si="79"/>
        <v>1.0330368391227063</v>
      </c>
      <c r="AK222" s="3">
        <f ca="1">1-AJ222/MAX(AJ$2:AJ222)</f>
        <v>8.6438050844580561E-3</v>
      </c>
    </row>
    <row r="223" spans="1:37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6">
        <v>3937214208</v>
      </c>
      <c r="G223" s="3">
        <f t="shared" si="65"/>
        <v>-3.5850504541445893E-3</v>
      </c>
      <c r="H223" s="3">
        <f>1-E223/MAX(E$2:E223)</f>
        <v>0.17068008922953726</v>
      </c>
      <c r="I223" s="22">
        <f t="shared" si="66"/>
        <v>870.52</v>
      </c>
      <c r="J223" s="22">
        <f t="shared" si="67"/>
        <v>871.26750000000004</v>
      </c>
      <c r="K223" s="22">
        <f t="shared" si="68"/>
        <v>870.71333333333348</v>
      </c>
      <c r="L223" s="22">
        <f t="shared" si="69"/>
        <v>871.1</v>
      </c>
      <c r="M223" s="2">
        <f t="shared" si="80"/>
        <v>2.2925000000001319</v>
      </c>
      <c r="N223" s="2">
        <f t="shared" si="81"/>
        <v>2.1924999999999955</v>
      </c>
      <c r="O223" s="2">
        <f t="shared" si="82"/>
        <v>2.1366666666667697</v>
      </c>
      <c r="P223" s="2">
        <f t="shared" si="83"/>
        <v>1.8250000000000455</v>
      </c>
      <c r="Q223" s="2">
        <f t="shared" si="70"/>
        <v>7.1674999999999045</v>
      </c>
      <c r="R223" s="2">
        <f t="shared" si="71"/>
        <v>7.2675000000000409</v>
      </c>
      <c r="S223" s="2">
        <f t="shared" si="72"/>
        <v>7.3233333333332666</v>
      </c>
      <c r="T223" s="2">
        <f t="shared" si="73"/>
        <v>7.6349999999999909</v>
      </c>
      <c r="U223" s="2">
        <f ca="1">IFERROR(SUM(OFFSET(M223,0,0,-计算结果!$B$18,1)),SUM(OFFSET(M223,0,0,-ROW(),1)))</f>
        <v>170.34499999999991</v>
      </c>
      <c r="V223" s="2">
        <f ca="1">IFERROR(SUM(OFFSET(N223,0,0,-计算结果!$B$18,1)),SUM(OFFSET(N223,0,0,-ROW(),1)))</f>
        <v>164.3850000000001</v>
      </c>
      <c r="W223" s="2">
        <f ca="1">IFERROR(SUM(OFFSET(O223,0,0,-计算结果!$B$18,1)),SUM(OFFSET(O223,0,0,-ROW(),1)))</f>
        <v>172.67666666666707</v>
      </c>
      <c r="X223" s="2">
        <f ca="1">IFERROR(SUM(OFFSET(P223,0,0,-计算结果!$B$18,1)),SUM(OFFSET(P223,0,0,-ROW(),1)))</f>
        <v>177.34000000000003</v>
      </c>
      <c r="Y223" s="2">
        <f ca="1">IFERROR(SUM(OFFSET(Q223,0,0,-计算结果!$B$18,1)),SUM(OFFSET(Q223,0,0,-ROW(),1)))</f>
        <v>274.24500000000012</v>
      </c>
      <c r="Z223" s="2">
        <f ca="1">IFERROR(SUM(OFFSET(R223,0,0,-计算结果!$B$18,1)),SUM(OFFSET(R223,0,0,-ROW(),1)))</f>
        <v>280.20499999999993</v>
      </c>
      <c r="AA223" s="2">
        <f ca="1">IFERROR(SUM(OFFSET(S223,0,0,-计算结果!$B$18,1)),SUM(OFFSET(S223,0,0,-ROW(),1)))</f>
        <v>271.91333333333296</v>
      </c>
      <c r="AB223" s="2">
        <f ca="1">IFERROR(SUM(OFFSET(T223,0,0,-计算结果!$B$18,1)),SUM(OFFSET(T223,0,0,-ROW(),1)))</f>
        <v>267.25</v>
      </c>
      <c r="AC223" s="2">
        <f t="shared" ca="1" si="74"/>
        <v>0.62114167988477398</v>
      </c>
      <c r="AD223" s="2">
        <f t="shared" ca="1" si="75"/>
        <v>0.58665976695633604</v>
      </c>
      <c r="AE223" s="2">
        <f t="shared" ca="1" si="76"/>
        <v>0.6350430284159192</v>
      </c>
      <c r="AF223" s="2">
        <f t="shared" ca="1" si="77"/>
        <v>0.6635734331150609</v>
      </c>
      <c r="AG223" s="4" t="str">
        <f ca="1">IF(AND(AC223&lt;计算结果!$B$19,AD223&lt;计算结果!$B$19,AE223&lt;计算结果!$B$19,AF223&lt;计算结果!$B$19),"买",IF(AND(AC223&gt;计算结果!$B$20,AD223&gt;计算结果!$B$20,AE223&gt;计算结果!$B$20,AF223&gt;计算结果!$B$20),"卖",AG222))</f>
        <v>卖</v>
      </c>
      <c r="AH223" s="4" t="str">
        <f t="shared" ca="1" si="78"/>
        <v/>
      </c>
      <c r="AI223" s="3">
        <f ca="1">IF(AG222="买",E223/E222-1,0)-IF(AH223=1,计算结果!B$17,0)</f>
        <v>0</v>
      </c>
      <c r="AJ223" s="2">
        <f t="shared" ca="1" si="79"/>
        <v>1.0330368391227063</v>
      </c>
      <c r="AK223" s="3">
        <f ca="1">1-AJ223/MAX(AJ$2:AJ223)</f>
        <v>8.6438050844580561E-3</v>
      </c>
    </row>
    <row r="224" spans="1:37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6">
        <v>4606547968</v>
      </c>
      <c r="G224" s="3">
        <f t="shared" si="65"/>
        <v>-1.1874382141297102E-2</v>
      </c>
      <c r="H224" s="3">
        <f>1-E224/MAX(E$2:E224)</f>
        <v>0.18052775076741212</v>
      </c>
      <c r="I224" s="22">
        <f t="shared" si="66"/>
        <v>861.87750000000005</v>
      </c>
      <c r="J224" s="22">
        <f t="shared" si="67"/>
        <v>864.33249999999998</v>
      </c>
      <c r="K224" s="22">
        <f t="shared" si="68"/>
        <v>862.63333333333333</v>
      </c>
      <c r="L224" s="22">
        <f t="shared" si="69"/>
        <v>864.14499999999998</v>
      </c>
      <c r="M224" s="2">
        <f t="shared" si="80"/>
        <v>-1.0900000000000318</v>
      </c>
      <c r="N224" s="2">
        <f t="shared" si="81"/>
        <v>-1.8375000000000909</v>
      </c>
      <c r="O224" s="2">
        <f t="shared" si="82"/>
        <v>-1.2833333333335304</v>
      </c>
      <c r="P224" s="2">
        <f t="shared" si="83"/>
        <v>-1.6700000000000728</v>
      </c>
      <c r="Q224" s="2">
        <f t="shared" si="70"/>
        <v>11.659999999999968</v>
      </c>
      <c r="R224" s="2">
        <f t="shared" si="71"/>
        <v>12.407500000000027</v>
      </c>
      <c r="S224" s="2">
        <f t="shared" si="72"/>
        <v>11.853333333333467</v>
      </c>
      <c r="T224" s="2">
        <f t="shared" si="73"/>
        <v>12.240000000000009</v>
      </c>
      <c r="U224" s="2">
        <f ca="1">IFERROR(SUM(OFFSET(M224,0,0,-计算结果!$B$18,1)),SUM(OFFSET(M224,0,0,-ROW(),1)))</f>
        <v>168.76749999999993</v>
      </c>
      <c r="V224" s="2">
        <f ca="1">IFERROR(SUM(OFFSET(N224,0,0,-计算结果!$B$18,1)),SUM(OFFSET(N224,0,0,-ROW(),1)))</f>
        <v>161.8599999999999</v>
      </c>
      <c r="W224" s="2">
        <f ca="1">IFERROR(SUM(OFFSET(O224,0,0,-计算结果!$B$18,1)),SUM(OFFSET(O224,0,0,-ROW(),1)))</f>
        <v>170.68333333333351</v>
      </c>
      <c r="X224" s="2">
        <f ca="1">IFERROR(SUM(OFFSET(P224,0,0,-计算结果!$B$18,1)),SUM(OFFSET(P224,0,0,-ROW(),1)))</f>
        <v>174.51499999999999</v>
      </c>
      <c r="Y224" s="2">
        <f ca="1">IFERROR(SUM(OFFSET(Q224,0,0,-计算结果!$B$18,1)),SUM(OFFSET(Q224,0,0,-ROW(),1)))</f>
        <v>276.0625</v>
      </c>
      <c r="Z224" s="2">
        <f ca="1">IFERROR(SUM(OFFSET(R224,0,0,-计算结果!$B$18,1)),SUM(OFFSET(R224,0,0,-ROW(),1)))</f>
        <v>282.97000000000003</v>
      </c>
      <c r="AA224" s="2">
        <f ca="1">IFERROR(SUM(OFFSET(S224,0,0,-计算结果!$B$18,1)),SUM(OFFSET(S224,0,0,-ROW(),1)))</f>
        <v>274.14666666666642</v>
      </c>
      <c r="AB224" s="2">
        <f ca="1">IFERROR(SUM(OFFSET(T224,0,0,-计算结果!$B$18,1)),SUM(OFFSET(T224,0,0,-ROW(),1)))</f>
        <v>270.31499999999994</v>
      </c>
      <c r="AC224" s="2">
        <f t="shared" ca="1" si="74"/>
        <v>0.61133801222549211</v>
      </c>
      <c r="AD224" s="2">
        <f t="shared" ca="1" si="75"/>
        <v>0.57200409937449159</v>
      </c>
      <c r="AE224" s="2">
        <f t="shared" ca="1" si="76"/>
        <v>0.62259860901707231</v>
      </c>
      <c r="AF224" s="2">
        <f t="shared" ca="1" si="77"/>
        <v>0.6455986534228586</v>
      </c>
      <c r="AG224" s="4" t="str">
        <f ca="1">IF(AND(AC224&lt;计算结果!$B$19,AD224&lt;计算结果!$B$19,AE224&lt;计算结果!$B$19,AF224&lt;计算结果!$B$19),"买",IF(AND(AC224&gt;计算结果!$B$20,AD224&gt;计算结果!$B$20,AE224&gt;计算结果!$B$20,AF224&gt;计算结果!$B$20),"卖",AG223))</f>
        <v>卖</v>
      </c>
      <c r="AH224" s="4" t="str">
        <f t="shared" ca="1" si="78"/>
        <v/>
      </c>
      <c r="AI224" s="3">
        <f ca="1">IF(AG223="买",E224/E223-1,0)-IF(AH224=1,计算结果!B$17,0)</f>
        <v>0</v>
      </c>
      <c r="AJ224" s="2">
        <f t="shared" ca="1" si="79"/>
        <v>1.0330368391227063</v>
      </c>
      <c r="AK224" s="3">
        <f ca="1">1-AJ224/MAX(AJ$2:AJ224)</f>
        <v>8.6438050844580561E-3</v>
      </c>
    </row>
    <row r="225" spans="1:37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6">
        <v>4737134592</v>
      </c>
      <c r="G225" s="3">
        <f t="shared" si="65"/>
        <v>7.5266690708577499E-3</v>
      </c>
      <c r="H225" s="3">
        <f>1-E225/MAX(E$2:E225)</f>
        <v>0.17435985433468704</v>
      </c>
      <c r="I225" s="22">
        <f t="shared" si="66"/>
        <v>863.76750000000015</v>
      </c>
      <c r="J225" s="22">
        <f t="shared" si="67"/>
        <v>861.77500000000009</v>
      </c>
      <c r="K225" s="22">
        <f t="shared" si="68"/>
        <v>862.99666666666678</v>
      </c>
      <c r="L225" s="22">
        <f t="shared" si="69"/>
        <v>861.45500000000004</v>
      </c>
      <c r="M225" s="2">
        <f t="shared" si="80"/>
        <v>5.3125</v>
      </c>
      <c r="N225" s="2">
        <f t="shared" si="81"/>
        <v>2.8575000000000728</v>
      </c>
      <c r="O225" s="2">
        <f t="shared" si="82"/>
        <v>4.5566666666667288</v>
      </c>
      <c r="P225" s="2">
        <f t="shared" si="83"/>
        <v>3.0450000000000728</v>
      </c>
      <c r="Q225" s="2">
        <f t="shared" si="70"/>
        <v>6.1575000000000273</v>
      </c>
      <c r="R225" s="2">
        <f t="shared" si="71"/>
        <v>8.6124999999999545</v>
      </c>
      <c r="S225" s="2">
        <f t="shared" si="72"/>
        <v>6.9133333333332985</v>
      </c>
      <c r="T225" s="2">
        <f t="shared" si="73"/>
        <v>8.4249999999999545</v>
      </c>
      <c r="U225" s="2">
        <f ca="1">IFERROR(SUM(OFFSET(M225,0,0,-计算结果!$B$18,1)),SUM(OFFSET(M225,0,0,-ROW(),1)))</f>
        <v>163.96250000000009</v>
      </c>
      <c r="V225" s="2">
        <f ca="1">IFERROR(SUM(OFFSET(N225,0,0,-计算结果!$B$18,1)),SUM(OFFSET(N225,0,0,-ROW(),1)))</f>
        <v>157.0725000000001</v>
      </c>
      <c r="W225" s="2">
        <f ca="1">IFERROR(SUM(OFFSET(O225,0,0,-计算结果!$B$18,1)),SUM(OFFSET(O225,0,0,-ROW(),1)))</f>
        <v>165.91000000000042</v>
      </c>
      <c r="X225" s="2">
        <f ca="1">IFERROR(SUM(OFFSET(P225,0,0,-计算结果!$B$18,1)),SUM(OFFSET(P225,0,0,-ROW(),1)))</f>
        <v>169.80500000000018</v>
      </c>
      <c r="Y225" s="2">
        <f ca="1">IFERROR(SUM(OFFSET(Q225,0,0,-计算结果!$B$18,1)),SUM(OFFSET(Q225,0,0,-ROW(),1)))</f>
        <v>276.57749999999987</v>
      </c>
      <c r="Z225" s="2">
        <f ca="1">IFERROR(SUM(OFFSET(R225,0,0,-计算结果!$B$18,1)),SUM(OFFSET(R225,0,0,-ROW(),1)))</f>
        <v>283.46749999999986</v>
      </c>
      <c r="AA225" s="2">
        <f ca="1">IFERROR(SUM(OFFSET(S225,0,0,-计算结果!$B$18,1)),SUM(OFFSET(S225,0,0,-ROW(),1)))</f>
        <v>274.62999999999954</v>
      </c>
      <c r="AB225" s="2">
        <f ca="1">IFERROR(SUM(OFFSET(T225,0,0,-计算结果!$B$18,1)),SUM(OFFSET(T225,0,0,-ROW(),1)))</f>
        <v>270.73499999999979</v>
      </c>
      <c r="AC225" s="2">
        <f t="shared" ca="1" si="74"/>
        <v>0.59282660375482521</v>
      </c>
      <c r="AD225" s="2">
        <f t="shared" ca="1" si="75"/>
        <v>0.55411114148888385</v>
      </c>
      <c r="AE225" s="2">
        <f t="shared" ca="1" si="76"/>
        <v>0.60412190947820954</v>
      </c>
      <c r="AF225" s="2">
        <f t="shared" ca="1" si="77"/>
        <v>0.6272000295491913</v>
      </c>
      <c r="AG225" s="4" t="str">
        <f ca="1">IF(AND(AC225&lt;计算结果!$B$19,AD225&lt;计算结果!$B$19,AE225&lt;计算结果!$B$19,AF225&lt;计算结果!$B$19),"买",IF(AND(AC225&gt;计算结果!$B$20,AD225&gt;计算结果!$B$20,AE225&gt;计算结果!$B$20,AF225&gt;计算结果!$B$20),"卖",AG224))</f>
        <v>卖</v>
      </c>
      <c r="AH225" s="4" t="str">
        <f t="shared" ca="1" si="78"/>
        <v/>
      </c>
      <c r="AI225" s="3">
        <f ca="1">IF(AG224="买",E225/E224-1,0)-IF(AH225=1,计算结果!B$17,0)</f>
        <v>0</v>
      </c>
      <c r="AJ225" s="2">
        <f t="shared" ca="1" si="79"/>
        <v>1.0330368391227063</v>
      </c>
      <c r="AK225" s="3">
        <f ca="1">1-AJ225/MAX(AJ$2:AJ225)</f>
        <v>8.6438050844580561E-3</v>
      </c>
    </row>
    <row r="226" spans="1:37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6">
        <v>4368779264</v>
      </c>
      <c r="G226" s="3">
        <f t="shared" si="65"/>
        <v>8.9599113245888429E-3</v>
      </c>
      <c r="H226" s="3">
        <f>1-E226/MAX(E$2:E226)</f>
        <v>0.16696219184350514</v>
      </c>
      <c r="I226" s="22">
        <f t="shared" si="66"/>
        <v>871.67500000000007</v>
      </c>
      <c r="J226" s="22">
        <f t="shared" si="67"/>
        <v>869.64499999999998</v>
      </c>
      <c r="K226" s="22">
        <f t="shared" si="68"/>
        <v>870.95333333333338</v>
      </c>
      <c r="L226" s="22">
        <f t="shared" si="69"/>
        <v>869.51</v>
      </c>
      <c r="M226" s="2">
        <f t="shared" si="80"/>
        <v>10.232499999999845</v>
      </c>
      <c r="N226" s="2">
        <f t="shared" si="81"/>
        <v>12.224999999999909</v>
      </c>
      <c r="O226" s="2">
        <f t="shared" si="82"/>
        <v>11.003333333333217</v>
      </c>
      <c r="P226" s="2">
        <f t="shared" si="83"/>
        <v>12.544999999999959</v>
      </c>
      <c r="Q226" s="2">
        <f t="shared" si="70"/>
        <v>-1.2524999999998272</v>
      </c>
      <c r="R226" s="2">
        <f t="shared" si="71"/>
        <v>-3.2449999999998909</v>
      </c>
      <c r="S226" s="2">
        <f t="shared" si="72"/>
        <v>-2.0233333333331984</v>
      </c>
      <c r="T226" s="2">
        <f t="shared" si="73"/>
        <v>-3.5649999999999409</v>
      </c>
      <c r="U226" s="2">
        <f ca="1">IFERROR(SUM(OFFSET(M226,0,0,-计算结果!$B$18,1)),SUM(OFFSET(M226,0,0,-ROW(),1)))</f>
        <v>163.92499999999984</v>
      </c>
      <c r="V226" s="2">
        <f ca="1">IFERROR(SUM(OFFSET(N226,0,0,-计算结果!$B$18,1)),SUM(OFFSET(N226,0,0,-ROW(),1)))</f>
        <v>155.75499999999988</v>
      </c>
      <c r="W226" s="2">
        <f ca="1">IFERROR(SUM(OFFSET(O226,0,0,-计算结果!$B$18,1)),SUM(OFFSET(O226,0,0,-ROW(),1)))</f>
        <v>165.34333333333359</v>
      </c>
      <c r="X226" s="2">
        <f ca="1">IFERROR(SUM(OFFSET(P226,0,0,-计算结果!$B$18,1)),SUM(OFFSET(P226,0,0,-ROW(),1)))</f>
        <v>168.18000000000006</v>
      </c>
      <c r="Y226" s="2">
        <f ca="1">IFERROR(SUM(OFFSET(Q226,0,0,-计算结果!$B$18,1)),SUM(OFFSET(Q226,0,0,-ROW(),1)))</f>
        <v>276.8850000000001</v>
      </c>
      <c r="Z226" s="2">
        <f ca="1">IFERROR(SUM(OFFSET(R226,0,0,-计算结果!$B$18,1)),SUM(OFFSET(R226,0,0,-ROW(),1)))</f>
        <v>285.05500000000006</v>
      </c>
      <c r="AA226" s="2">
        <f ca="1">IFERROR(SUM(OFFSET(S226,0,0,-计算结果!$B$18,1)),SUM(OFFSET(S226,0,0,-ROW(),1)))</f>
        <v>275.46666666666636</v>
      </c>
      <c r="AB226" s="2">
        <f ca="1">IFERROR(SUM(OFFSET(T226,0,0,-计算结果!$B$18,1)),SUM(OFFSET(T226,0,0,-ROW(),1)))</f>
        <v>272.62999999999988</v>
      </c>
      <c r="AC226" s="2">
        <f t="shared" ca="1" si="74"/>
        <v>0.59203279339798032</v>
      </c>
      <c r="AD226" s="2">
        <f t="shared" ca="1" si="75"/>
        <v>0.54640332567399219</v>
      </c>
      <c r="AE226" s="2">
        <f t="shared" ca="1" si="76"/>
        <v>0.60022991287512262</v>
      </c>
      <c r="AF226" s="2">
        <f t="shared" ca="1" si="77"/>
        <v>0.61688002054066005</v>
      </c>
      <c r="AG226" s="4" t="str">
        <f ca="1">IF(AND(AC226&lt;计算结果!$B$19,AD226&lt;计算结果!$B$19,AE226&lt;计算结果!$B$19,AF226&lt;计算结果!$B$19),"买",IF(AND(AC226&gt;计算结果!$B$20,AD226&gt;计算结果!$B$20,AE226&gt;计算结果!$B$20,AF226&gt;计算结果!$B$20),"卖",AG225))</f>
        <v>卖</v>
      </c>
      <c r="AH226" s="4" t="str">
        <f t="shared" ca="1" si="78"/>
        <v/>
      </c>
      <c r="AI226" s="3">
        <f ca="1">IF(AG225="买",E226/E225-1,0)-IF(AH226=1,计算结果!B$17,0)</f>
        <v>0</v>
      </c>
      <c r="AJ226" s="2">
        <f t="shared" ca="1" si="79"/>
        <v>1.0330368391227063</v>
      </c>
      <c r="AK226" s="3">
        <f ca="1">1-AJ226/MAX(AJ$2:AJ226)</f>
        <v>8.6438050844580561E-3</v>
      </c>
    </row>
    <row r="227" spans="1:37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6">
        <v>5018812928</v>
      </c>
      <c r="G227" s="3">
        <f t="shared" si="65"/>
        <v>2.5176233635448853E-4</v>
      </c>
      <c r="H227" s="3">
        <f>1-E227/MAX(E$2:E227)</f>
        <v>0.16675246429865209</v>
      </c>
      <c r="I227" s="22">
        <f t="shared" si="66"/>
        <v>874.05250000000001</v>
      </c>
      <c r="J227" s="22">
        <f t="shared" si="67"/>
        <v>874.06999999999994</v>
      </c>
      <c r="K227" s="22">
        <f t="shared" si="68"/>
        <v>874.05000000000007</v>
      </c>
      <c r="L227" s="22">
        <f t="shared" si="69"/>
        <v>874.04500000000007</v>
      </c>
      <c r="M227" s="2">
        <f t="shared" si="80"/>
        <v>6.2949999999999591</v>
      </c>
      <c r="N227" s="2">
        <f t="shared" si="81"/>
        <v>8.3250000000000455</v>
      </c>
      <c r="O227" s="2">
        <f t="shared" si="82"/>
        <v>7.0166666666666515</v>
      </c>
      <c r="P227" s="2">
        <f t="shared" si="83"/>
        <v>8.4600000000000364</v>
      </c>
      <c r="Q227" s="2">
        <f t="shared" si="70"/>
        <v>1.5550000000000637</v>
      </c>
      <c r="R227" s="2">
        <f t="shared" si="71"/>
        <v>-0.47500000000002274</v>
      </c>
      <c r="S227" s="2">
        <f t="shared" si="72"/>
        <v>0.83333333333337123</v>
      </c>
      <c r="T227" s="2">
        <f t="shared" si="73"/>
        <v>-0.61000000000001364</v>
      </c>
      <c r="U227" s="2">
        <f ca="1">IFERROR(SUM(OFFSET(M227,0,0,-计算结果!$B$18,1)),SUM(OFFSET(M227,0,0,-ROW(),1)))</f>
        <v>166.81749999999988</v>
      </c>
      <c r="V227" s="2">
        <f ca="1">IFERROR(SUM(OFFSET(N227,0,0,-计算结果!$B$18,1)),SUM(OFFSET(N227,0,0,-ROW(),1)))</f>
        <v>159.91999999999996</v>
      </c>
      <c r="W227" s="2">
        <f ca="1">IFERROR(SUM(OFFSET(O227,0,0,-计算结果!$B$18,1)),SUM(OFFSET(O227,0,0,-ROW(),1)))</f>
        <v>168.66666666666686</v>
      </c>
      <c r="X227" s="2">
        <f ca="1">IFERROR(SUM(OFFSET(P227,0,0,-计算结果!$B$18,1)),SUM(OFFSET(P227,0,0,-ROW(),1)))</f>
        <v>172.36500000000012</v>
      </c>
      <c r="Y227" s="2">
        <f ca="1">IFERROR(SUM(OFFSET(Q227,0,0,-计算结果!$B$18,1)),SUM(OFFSET(Q227,0,0,-ROW(),1)))</f>
        <v>272.11250000000007</v>
      </c>
      <c r="Z227" s="2">
        <f ca="1">IFERROR(SUM(OFFSET(R227,0,0,-计算结果!$B$18,1)),SUM(OFFSET(R227,0,0,-ROW(),1)))</f>
        <v>279.01</v>
      </c>
      <c r="AA227" s="2">
        <f ca="1">IFERROR(SUM(OFFSET(S227,0,0,-计算结果!$B$18,1)),SUM(OFFSET(S227,0,0,-ROW(),1)))</f>
        <v>270.26333333333309</v>
      </c>
      <c r="AB227" s="2">
        <f ca="1">IFERROR(SUM(OFFSET(T227,0,0,-计算结果!$B$18,1)),SUM(OFFSET(T227,0,0,-ROW(),1)))</f>
        <v>266.56499999999983</v>
      </c>
      <c r="AC227" s="2">
        <f t="shared" ca="1" si="74"/>
        <v>0.61304607469337069</v>
      </c>
      <c r="AD227" s="2">
        <f t="shared" ca="1" si="75"/>
        <v>0.57316942045087982</v>
      </c>
      <c r="AE227" s="2">
        <f t="shared" ca="1" si="76"/>
        <v>0.62408268478891082</v>
      </c>
      <c r="AF227" s="2">
        <f t="shared" ca="1" si="77"/>
        <v>0.64661527207247849</v>
      </c>
      <c r="AG227" s="4" t="str">
        <f ca="1">IF(AND(AC227&lt;计算结果!$B$19,AD227&lt;计算结果!$B$19,AE227&lt;计算结果!$B$19,AF227&lt;计算结果!$B$19),"买",IF(AND(AC227&gt;计算结果!$B$20,AD227&gt;计算结果!$B$20,AE227&gt;计算结果!$B$20,AF227&gt;计算结果!$B$20),"卖",AG226))</f>
        <v>卖</v>
      </c>
      <c r="AH227" s="4" t="str">
        <f t="shared" ca="1" si="78"/>
        <v/>
      </c>
      <c r="AI227" s="3">
        <f ca="1">IF(AG226="买",E227/E226-1,0)-IF(AH227=1,计算结果!B$17,0)</f>
        <v>0</v>
      </c>
      <c r="AJ227" s="2">
        <f t="shared" ca="1" si="79"/>
        <v>1.0330368391227063</v>
      </c>
      <c r="AK227" s="3">
        <f ca="1">1-AJ227/MAX(AJ$2:AJ227)</f>
        <v>8.6438050844580561E-3</v>
      </c>
    </row>
    <row r="228" spans="1:37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6">
        <v>5793086976</v>
      </c>
      <c r="G228" s="3">
        <f t="shared" si="65"/>
        <v>1.5216346703887718E-2</v>
      </c>
      <c r="H228" s="3">
        <f>1-E228/MAX(E$2:E228)</f>
        <v>0.1540734809052603</v>
      </c>
      <c r="I228" s="22">
        <f t="shared" si="66"/>
        <v>883.38750000000005</v>
      </c>
      <c r="J228" s="22">
        <f t="shared" si="67"/>
        <v>879.97000000000014</v>
      </c>
      <c r="K228" s="22">
        <f t="shared" si="68"/>
        <v>882.06333333333339</v>
      </c>
      <c r="L228" s="22">
        <f t="shared" si="69"/>
        <v>879.41499999999996</v>
      </c>
      <c r="M228" s="2">
        <f t="shared" si="80"/>
        <v>13.517500000000041</v>
      </c>
      <c r="N228" s="2">
        <f t="shared" si="81"/>
        <v>13.500000000000114</v>
      </c>
      <c r="O228" s="2">
        <f t="shared" si="82"/>
        <v>13.519999999999982</v>
      </c>
      <c r="P228" s="2">
        <f t="shared" si="83"/>
        <v>13.524999999999977</v>
      </c>
      <c r="Q228" s="2">
        <f t="shared" si="70"/>
        <v>2.7925000000000182</v>
      </c>
      <c r="R228" s="2">
        <f t="shared" si="71"/>
        <v>2.8099999999999454</v>
      </c>
      <c r="S228" s="2">
        <f t="shared" si="72"/>
        <v>2.7900000000000773</v>
      </c>
      <c r="T228" s="2">
        <f t="shared" si="73"/>
        <v>2.7850000000000819</v>
      </c>
      <c r="U228" s="2">
        <f ca="1">IFERROR(SUM(OFFSET(M228,0,0,-计算结果!$B$18,1)),SUM(OFFSET(M228,0,0,-ROW(),1)))</f>
        <v>181.26749999999993</v>
      </c>
      <c r="V228" s="2">
        <f ca="1">IFERROR(SUM(OFFSET(N228,0,0,-计算结果!$B$18,1)),SUM(OFFSET(N228,0,0,-ROW(),1)))</f>
        <v>176.08500000000015</v>
      </c>
      <c r="W228" s="2">
        <f ca="1">IFERROR(SUM(OFFSET(O228,0,0,-计算结果!$B$18,1)),SUM(OFFSET(O228,0,0,-ROW(),1)))</f>
        <v>183.89333333333354</v>
      </c>
      <c r="X228" s="2">
        <f ca="1">IFERROR(SUM(OFFSET(P228,0,0,-计算结果!$B$18,1)),SUM(OFFSET(P228,0,0,-ROW(),1)))</f>
        <v>189.1450000000001</v>
      </c>
      <c r="Y228" s="2">
        <f ca="1">IFERROR(SUM(OFFSET(Q228,0,0,-计算结果!$B$18,1)),SUM(OFFSET(Q228,0,0,-ROW(),1)))</f>
        <v>258.89250000000004</v>
      </c>
      <c r="Z228" s="2">
        <f ca="1">IFERROR(SUM(OFFSET(R228,0,0,-计算结果!$B$18,1)),SUM(OFFSET(R228,0,0,-ROW(),1)))</f>
        <v>264.07499999999982</v>
      </c>
      <c r="AA228" s="2">
        <f ca="1">IFERROR(SUM(OFFSET(S228,0,0,-计算结果!$B$18,1)),SUM(OFFSET(S228,0,0,-ROW(),1)))</f>
        <v>256.26666666666642</v>
      </c>
      <c r="AB228" s="2">
        <f ca="1">IFERROR(SUM(OFFSET(T228,0,0,-计算结果!$B$18,1)),SUM(OFFSET(T228,0,0,-ROW(),1)))</f>
        <v>251.01499999999987</v>
      </c>
      <c r="AC228" s="2">
        <f t="shared" ca="1" si="74"/>
        <v>0.7001651264520985</v>
      </c>
      <c r="AD228" s="2">
        <f t="shared" ca="1" si="75"/>
        <v>0.66679920477137278</v>
      </c>
      <c r="AE228" s="2">
        <f t="shared" ca="1" si="76"/>
        <v>0.71758584807492343</v>
      </c>
      <c r="AF228" s="2">
        <f t="shared" ca="1" si="77"/>
        <v>0.75352070593390907</v>
      </c>
      <c r="AG228" s="4" t="str">
        <f ca="1">IF(AND(AC228&lt;计算结果!$B$19,AD228&lt;计算结果!$B$19,AE228&lt;计算结果!$B$19,AF228&lt;计算结果!$B$19),"买",IF(AND(AC228&gt;计算结果!$B$20,AD228&gt;计算结果!$B$20,AE228&gt;计算结果!$B$20,AF228&gt;计算结果!$B$20),"卖",AG227))</f>
        <v>卖</v>
      </c>
      <c r="AH228" s="4" t="str">
        <f t="shared" ca="1" si="78"/>
        <v/>
      </c>
      <c r="AI228" s="3">
        <f ca="1">IF(AG227="买",E228/E227-1,0)-IF(AH228=1,计算结果!B$17,0)</f>
        <v>0</v>
      </c>
      <c r="AJ228" s="2">
        <f t="shared" ca="1" si="79"/>
        <v>1.0330368391227063</v>
      </c>
      <c r="AK228" s="3">
        <f ca="1">1-AJ228/MAX(AJ$2:AJ228)</f>
        <v>8.6438050844580561E-3</v>
      </c>
    </row>
    <row r="229" spans="1:37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6">
        <v>5082260480</v>
      </c>
      <c r="G229" s="3">
        <f t="shared" si="65"/>
        <v>1.3072484673637419E-3</v>
      </c>
      <c r="H229" s="3">
        <f>1-E229/MAX(E$2:E229)</f>
        <v>0.15296764475967128</v>
      </c>
      <c r="I229" s="22">
        <f t="shared" si="66"/>
        <v>887.99749999999995</v>
      </c>
      <c r="J229" s="22">
        <f t="shared" si="67"/>
        <v>887.63250000000005</v>
      </c>
      <c r="K229" s="22">
        <f t="shared" si="68"/>
        <v>887.82333333333338</v>
      </c>
      <c r="L229" s="22">
        <f t="shared" si="69"/>
        <v>887.47500000000002</v>
      </c>
      <c r="M229" s="2">
        <f t="shared" si="80"/>
        <v>7.3025000000000091</v>
      </c>
      <c r="N229" s="2">
        <f t="shared" si="81"/>
        <v>10.719999999999914</v>
      </c>
      <c r="O229" s="2">
        <f t="shared" si="82"/>
        <v>8.6266666666666652</v>
      </c>
      <c r="P229" s="2">
        <f t="shared" si="83"/>
        <v>11.275000000000091</v>
      </c>
      <c r="Q229" s="2">
        <f t="shared" si="70"/>
        <v>-0.87249999999994543</v>
      </c>
      <c r="R229" s="2">
        <f t="shared" si="71"/>
        <v>-4.2899999999998499</v>
      </c>
      <c r="S229" s="2">
        <f t="shared" si="72"/>
        <v>-2.1966666666666015</v>
      </c>
      <c r="T229" s="2">
        <f t="shared" si="73"/>
        <v>-4.8450000000000273</v>
      </c>
      <c r="U229" s="2">
        <f ca="1">IFERROR(SUM(OFFSET(M229,0,0,-计算结果!$B$18,1)),SUM(OFFSET(M229,0,0,-ROW(),1)))</f>
        <v>192.89</v>
      </c>
      <c r="V229" s="2">
        <f ca="1">IFERROR(SUM(OFFSET(N229,0,0,-计算结果!$B$18,1)),SUM(OFFSET(N229,0,0,-ROW(),1)))</f>
        <v>194.00250000000005</v>
      </c>
      <c r="W229" s="2">
        <f ca="1">IFERROR(SUM(OFFSET(O229,0,0,-计算结果!$B$18,1)),SUM(OFFSET(O229,0,0,-ROW(),1)))</f>
        <v>197.7600000000001</v>
      </c>
      <c r="X229" s="2">
        <f ca="1">IFERROR(SUM(OFFSET(P229,0,0,-计算结果!$B$18,1)),SUM(OFFSET(P229,0,0,-ROW(),1)))</f>
        <v>207.50000000000011</v>
      </c>
      <c r="Y229" s="2">
        <f ca="1">IFERROR(SUM(OFFSET(Q229,0,0,-计算结果!$B$18,1)),SUM(OFFSET(Q229,0,0,-ROW(),1)))</f>
        <v>242.79000000000008</v>
      </c>
      <c r="Z229" s="2">
        <f ca="1">IFERROR(SUM(OFFSET(R229,0,0,-计算结果!$B$18,1)),SUM(OFFSET(R229,0,0,-ROW(),1)))</f>
        <v>241.67750000000001</v>
      </c>
      <c r="AA229" s="2">
        <f ca="1">IFERROR(SUM(OFFSET(S229,0,0,-计算结果!$B$18,1)),SUM(OFFSET(S229,0,0,-ROW(),1)))</f>
        <v>237.91999999999996</v>
      </c>
      <c r="AB229" s="2">
        <f ca="1">IFERROR(SUM(OFFSET(T229,0,0,-计算结果!$B$18,1)),SUM(OFFSET(T229,0,0,-ROW(),1)))</f>
        <v>228.17999999999995</v>
      </c>
      <c r="AC229" s="2">
        <f t="shared" ca="1" si="74"/>
        <v>0.79447258948062083</v>
      </c>
      <c r="AD229" s="2">
        <f t="shared" ca="1" si="75"/>
        <v>0.80273298093533763</v>
      </c>
      <c r="AE229" s="2">
        <f t="shared" ca="1" si="76"/>
        <v>0.83120376597175583</v>
      </c>
      <c r="AF229" s="2">
        <f t="shared" ca="1" si="77"/>
        <v>0.90936979577526589</v>
      </c>
      <c r="AG229" s="4" t="str">
        <f ca="1">IF(AND(AC229&lt;计算结果!$B$19,AD229&lt;计算结果!$B$19,AE229&lt;计算结果!$B$19,AF229&lt;计算结果!$B$19),"买",IF(AND(AC229&gt;计算结果!$B$20,AD229&gt;计算结果!$B$20,AE229&gt;计算结果!$B$20,AF229&gt;计算结果!$B$20),"卖",AG228))</f>
        <v>卖</v>
      </c>
      <c r="AH229" s="4" t="str">
        <f t="shared" ca="1" si="78"/>
        <v/>
      </c>
      <c r="AI229" s="3">
        <f ca="1">IF(AG228="买",E229/E228-1,0)-IF(AH229=1,计算结果!B$17,0)</f>
        <v>0</v>
      </c>
      <c r="AJ229" s="2">
        <f t="shared" ca="1" si="79"/>
        <v>1.0330368391227063</v>
      </c>
      <c r="AK229" s="3">
        <f ca="1">1-AJ229/MAX(AJ$2:AJ229)</f>
        <v>8.6438050844580561E-3</v>
      </c>
    </row>
    <row r="230" spans="1:37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6">
        <v>5148218368</v>
      </c>
      <c r="G230" s="3">
        <f t="shared" si="65"/>
        <v>6.5277089992354931E-4</v>
      </c>
      <c r="H230" s="3">
        <f>1-E230/MAX(E$2:E230)</f>
        <v>0.15241472668687672</v>
      </c>
      <c r="I230" s="22">
        <f t="shared" si="66"/>
        <v>887.04</v>
      </c>
      <c r="J230" s="22">
        <f t="shared" si="67"/>
        <v>886.76499999999999</v>
      </c>
      <c r="K230" s="22">
        <f t="shared" si="68"/>
        <v>886.35333333333335</v>
      </c>
      <c r="L230" s="22">
        <f t="shared" si="69"/>
        <v>884.98</v>
      </c>
      <c r="M230" s="2">
        <f t="shared" si="80"/>
        <v>1.2225000000000819</v>
      </c>
      <c r="N230" s="2">
        <f t="shared" si="81"/>
        <v>1.5874999999999773</v>
      </c>
      <c r="O230" s="2">
        <f t="shared" si="82"/>
        <v>1.396666666666647</v>
      </c>
      <c r="P230" s="2">
        <f t="shared" si="83"/>
        <v>1.7450000000000045</v>
      </c>
      <c r="Q230" s="2">
        <f t="shared" si="70"/>
        <v>7.2574999999999363</v>
      </c>
      <c r="R230" s="2">
        <f t="shared" si="71"/>
        <v>6.8925000000000409</v>
      </c>
      <c r="S230" s="2">
        <f t="shared" si="72"/>
        <v>7.0833333333333712</v>
      </c>
      <c r="T230" s="2">
        <f t="shared" si="73"/>
        <v>6.7350000000000136</v>
      </c>
      <c r="U230" s="2">
        <f ca="1">IFERROR(SUM(OFFSET(M230,0,0,-计算结果!$B$18,1)),SUM(OFFSET(M230,0,0,-ROW(),1)))</f>
        <v>188.83000000000015</v>
      </c>
      <c r="V230" s="2">
        <f ca="1">IFERROR(SUM(OFFSET(N230,0,0,-计算结果!$B$18,1)),SUM(OFFSET(N230,0,0,-ROW(),1)))</f>
        <v>191.72000000000003</v>
      </c>
      <c r="W230" s="2">
        <f ca="1">IFERROR(SUM(OFFSET(O230,0,0,-计算结果!$B$18,1)),SUM(OFFSET(O230,0,0,-ROW(),1)))</f>
        <v>193.90666666666675</v>
      </c>
      <c r="X230" s="2">
        <f ca="1">IFERROR(SUM(OFFSET(P230,0,0,-计算结果!$B$18,1)),SUM(OFFSET(P230,0,0,-ROW(),1)))</f>
        <v>204.06000000000017</v>
      </c>
      <c r="Y230" s="2">
        <f ca="1">IFERROR(SUM(OFFSET(Q230,0,0,-计算结果!$B$18,1)),SUM(OFFSET(Q230,0,0,-ROW(),1)))</f>
        <v>247.94999999999993</v>
      </c>
      <c r="Z230" s="2">
        <f ca="1">IFERROR(SUM(OFFSET(R230,0,0,-计算结果!$B$18,1)),SUM(OFFSET(R230,0,0,-ROW(),1)))</f>
        <v>245.06000000000006</v>
      </c>
      <c r="AA230" s="2">
        <f ca="1">IFERROR(SUM(OFFSET(S230,0,0,-计算结果!$B$18,1)),SUM(OFFSET(S230,0,0,-ROW(),1)))</f>
        <v>242.87333333333333</v>
      </c>
      <c r="AB230" s="2">
        <f ca="1">IFERROR(SUM(OFFSET(T230,0,0,-计算结果!$B$18,1)),SUM(OFFSET(T230,0,0,-ROW(),1)))</f>
        <v>232.71999999999991</v>
      </c>
      <c r="AC230" s="2">
        <f t="shared" ca="1" si="74"/>
        <v>0.7615648316192789</v>
      </c>
      <c r="AD230" s="2">
        <f t="shared" ca="1" si="75"/>
        <v>0.7823390190157512</v>
      </c>
      <c r="AE230" s="2">
        <f t="shared" ca="1" si="76"/>
        <v>0.79838598995361132</v>
      </c>
      <c r="AF230" s="2">
        <f t="shared" ca="1" si="77"/>
        <v>0.87684771399106332</v>
      </c>
      <c r="AG230" s="4" t="str">
        <f ca="1">IF(AND(AC230&lt;计算结果!$B$19,AD230&lt;计算结果!$B$19,AE230&lt;计算结果!$B$19,AF230&lt;计算结果!$B$19),"买",IF(AND(AC230&gt;计算结果!$B$20,AD230&gt;计算结果!$B$20,AE230&gt;计算结果!$B$20,AF230&gt;计算结果!$B$20),"卖",AG229))</f>
        <v>卖</v>
      </c>
      <c r="AH230" s="4" t="str">
        <f t="shared" ca="1" si="78"/>
        <v/>
      </c>
      <c r="AI230" s="3">
        <f ca="1">IF(AG229="买",E230/E229-1,0)-IF(AH230=1,计算结果!B$17,0)</f>
        <v>0</v>
      </c>
      <c r="AJ230" s="2">
        <f t="shared" ca="1" si="79"/>
        <v>1.0330368391227063</v>
      </c>
      <c r="AK230" s="3">
        <f ca="1">1-AJ230/MAX(AJ$2:AJ230)</f>
        <v>8.6438050844580561E-3</v>
      </c>
    </row>
    <row r="231" spans="1:37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6">
        <v>6757243392</v>
      </c>
      <c r="G231" s="3">
        <f t="shared" si="65"/>
        <v>1.0178832527274695E-2</v>
      </c>
      <c r="H231" s="3">
        <f>1-E231/MAX(E$2:E231)</f>
        <v>0.14378729813723812</v>
      </c>
      <c r="I231" s="22">
        <f t="shared" si="66"/>
        <v>894.92</v>
      </c>
      <c r="J231" s="22">
        <f t="shared" si="67"/>
        <v>892.53250000000003</v>
      </c>
      <c r="K231" s="22">
        <f t="shared" si="68"/>
        <v>893.84333333333336</v>
      </c>
      <c r="L231" s="22">
        <f t="shared" si="69"/>
        <v>891.69</v>
      </c>
      <c r="M231" s="2">
        <f t="shared" si="80"/>
        <v>11.970000000000027</v>
      </c>
      <c r="N231" s="2">
        <f t="shared" si="81"/>
        <v>12.245000000000005</v>
      </c>
      <c r="O231" s="2">
        <f t="shared" si="82"/>
        <v>12.656666666666638</v>
      </c>
      <c r="P231" s="2">
        <f t="shared" si="83"/>
        <v>14.029999999999973</v>
      </c>
      <c r="Q231" s="2">
        <f t="shared" si="70"/>
        <v>2.6699999999999591</v>
      </c>
      <c r="R231" s="2">
        <f t="shared" si="71"/>
        <v>2.3949999999999818</v>
      </c>
      <c r="S231" s="2">
        <f t="shared" si="72"/>
        <v>1.9833333333333485</v>
      </c>
      <c r="T231" s="2">
        <f t="shared" si="73"/>
        <v>0.61000000000001364</v>
      </c>
      <c r="U231" s="2">
        <f ca="1">IFERROR(SUM(OFFSET(M231,0,0,-计算结果!$B$18,1)),SUM(OFFSET(M231,0,0,-ROW(),1)))</f>
        <v>193.7600000000001</v>
      </c>
      <c r="V231" s="2">
        <f ca="1">IFERROR(SUM(OFFSET(N231,0,0,-计算结果!$B$18,1)),SUM(OFFSET(N231,0,0,-ROW(),1)))</f>
        <v>195.67499999999995</v>
      </c>
      <c r="W231" s="2">
        <f ca="1">IFERROR(SUM(OFFSET(O231,0,0,-计算结果!$B$18,1)),SUM(OFFSET(O231,0,0,-ROW(),1)))</f>
        <v>199.01333333333332</v>
      </c>
      <c r="X231" s="2">
        <f ca="1">IFERROR(SUM(OFFSET(P231,0,0,-计算结果!$B$18,1)),SUM(OFFSET(P231,0,0,-ROW(),1)))</f>
        <v>209.5200000000001</v>
      </c>
      <c r="Y231" s="2">
        <f ca="1">IFERROR(SUM(OFFSET(Q231,0,0,-计算结果!$B$18,1)),SUM(OFFSET(Q231,0,0,-ROW(),1)))</f>
        <v>246.81999999999994</v>
      </c>
      <c r="Z231" s="2">
        <f ca="1">IFERROR(SUM(OFFSET(R231,0,0,-计算结果!$B$18,1)),SUM(OFFSET(R231,0,0,-ROW(),1)))</f>
        <v>244.90500000000009</v>
      </c>
      <c r="AA231" s="2">
        <f ca="1">IFERROR(SUM(OFFSET(S231,0,0,-计算结果!$B$18,1)),SUM(OFFSET(S231,0,0,-ROW(),1)))</f>
        <v>241.56666666666672</v>
      </c>
      <c r="AB231" s="2">
        <f ca="1">IFERROR(SUM(OFFSET(T231,0,0,-计算结果!$B$18,1)),SUM(OFFSET(T231,0,0,-ROW(),1)))</f>
        <v>231.05999999999995</v>
      </c>
      <c r="AC231" s="2">
        <f t="shared" ca="1" si="74"/>
        <v>0.785025524673852</v>
      </c>
      <c r="AD231" s="2">
        <f t="shared" ca="1" si="75"/>
        <v>0.79898327923072165</v>
      </c>
      <c r="AE231" s="2">
        <f t="shared" ca="1" si="76"/>
        <v>0.82384434938595252</v>
      </c>
      <c r="AF231" s="2">
        <f t="shared" ca="1" si="77"/>
        <v>0.90677746039989671</v>
      </c>
      <c r="AG231" s="4" t="str">
        <f ca="1">IF(AND(AC231&lt;计算结果!$B$19,AD231&lt;计算结果!$B$19,AE231&lt;计算结果!$B$19,AF231&lt;计算结果!$B$19),"买",IF(AND(AC231&gt;计算结果!$B$20,AD231&gt;计算结果!$B$20,AE231&gt;计算结果!$B$20,AF231&gt;计算结果!$B$20),"卖",AG230))</f>
        <v>卖</v>
      </c>
      <c r="AH231" s="4" t="str">
        <f t="shared" ca="1" si="78"/>
        <v/>
      </c>
      <c r="AI231" s="3">
        <f ca="1">IF(AG230="买",E231/E230-1,0)-IF(AH231=1,计算结果!B$17,0)</f>
        <v>0</v>
      </c>
      <c r="AJ231" s="2">
        <f t="shared" ca="1" si="79"/>
        <v>1.0330368391227063</v>
      </c>
      <c r="AK231" s="3">
        <f ca="1">1-AJ231/MAX(AJ$2:AJ231)</f>
        <v>8.6438050844580561E-3</v>
      </c>
    </row>
    <row r="232" spans="1:37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6">
        <v>7498123776</v>
      </c>
      <c r="G232" s="3">
        <f t="shared" si="65"/>
        <v>-1.9150475978400028E-3</v>
      </c>
      <c r="H232" s="3">
        <f>1-E232/MAX(E$2:E232)</f>
        <v>0.14542698621518058</v>
      </c>
      <c r="I232" s="22">
        <f t="shared" si="66"/>
        <v>898.01</v>
      </c>
      <c r="J232" s="22">
        <f t="shared" si="67"/>
        <v>898.49749999999995</v>
      </c>
      <c r="K232" s="22">
        <f t="shared" si="68"/>
        <v>898.53666666666652</v>
      </c>
      <c r="L232" s="22">
        <f t="shared" si="69"/>
        <v>899.58999999999992</v>
      </c>
      <c r="M232" s="2">
        <f t="shared" si="80"/>
        <v>9.0900000000000318</v>
      </c>
      <c r="N232" s="2">
        <f t="shared" si="81"/>
        <v>11.477499999999964</v>
      </c>
      <c r="O232" s="2">
        <f t="shared" si="82"/>
        <v>10.166666666666629</v>
      </c>
      <c r="P232" s="2">
        <f t="shared" si="83"/>
        <v>12.319999999999936</v>
      </c>
      <c r="Q232" s="2">
        <f t="shared" si="70"/>
        <v>-0.25</v>
      </c>
      <c r="R232" s="2">
        <f t="shared" si="71"/>
        <v>-2.6374999999999318</v>
      </c>
      <c r="S232" s="2">
        <f t="shared" si="72"/>
        <v>-1.3266666666665969</v>
      </c>
      <c r="T232" s="2">
        <f t="shared" si="73"/>
        <v>-3.4799999999999045</v>
      </c>
      <c r="U232" s="2">
        <f ca="1">IFERROR(SUM(OFFSET(M232,0,0,-计算结果!$B$18,1)),SUM(OFFSET(M232,0,0,-ROW(),1)))</f>
        <v>203.32000000000016</v>
      </c>
      <c r="V232" s="2">
        <f ca="1">IFERROR(SUM(OFFSET(N232,0,0,-计算结果!$B$18,1)),SUM(OFFSET(N232,0,0,-ROW(),1)))</f>
        <v>208.44749999999988</v>
      </c>
      <c r="W232" s="2">
        <f ca="1">IFERROR(SUM(OFFSET(O232,0,0,-计算结果!$B$18,1)),SUM(OFFSET(O232,0,0,-ROW(),1)))</f>
        <v>210.26999999999987</v>
      </c>
      <c r="X232" s="2">
        <f ca="1">IFERROR(SUM(OFFSET(P232,0,0,-计算结果!$B$18,1)),SUM(OFFSET(P232,0,0,-ROW(),1)))</f>
        <v>224.17000000000007</v>
      </c>
      <c r="Y232" s="2">
        <f ca="1">IFERROR(SUM(OFFSET(Q232,0,0,-计算结果!$B$18,1)),SUM(OFFSET(Q232,0,0,-ROW(),1)))</f>
        <v>235.53999999999996</v>
      </c>
      <c r="Z232" s="2">
        <f ca="1">IFERROR(SUM(OFFSET(R232,0,0,-计算结果!$B$18,1)),SUM(OFFSET(R232,0,0,-ROW(),1)))</f>
        <v>230.41250000000025</v>
      </c>
      <c r="AA232" s="2">
        <f ca="1">IFERROR(SUM(OFFSET(S232,0,0,-计算结果!$B$18,1)),SUM(OFFSET(S232,0,0,-ROW(),1)))</f>
        <v>228.59000000000026</v>
      </c>
      <c r="AB232" s="2">
        <f ca="1">IFERROR(SUM(OFFSET(T232,0,0,-计算结果!$B$18,1)),SUM(OFFSET(T232,0,0,-ROW(),1)))</f>
        <v>214.69000000000005</v>
      </c>
      <c r="AC232" s="2">
        <f t="shared" ca="1" si="74"/>
        <v>0.86320794769465992</v>
      </c>
      <c r="AD232" s="2">
        <f t="shared" ca="1" si="75"/>
        <v>0.90467097054196122</v>
      </c>
      <c r="AE232" s="2">
        <f t="shared" ca="1" si="76"/>
        <v>0.91985651165842608</v>
      </c>
      <c r="AF232" s="2">
        <f t="shared" ca="1" si="77"/>
        <v>1.0441566910428992</v>
      </c>
      <c r="AG232" s="4" t="str">
        <f ca="1">IF(AND(AC232&lt;计算结果!$B$19,AD232&lt;计算结果!$B$19,AE232&lt;计算结果!$B$19,AF232&lt;计算结果!$B$19),"买",IF(AND(AC232&gt;计算结果!$B$20,AD232&gt;计算结果!$B$20,AE232&gt;计算结果!$B$20,AF232&gt;计算结果!$B$20),"卖",AG231))</f>
        <v>卖</v>
      </c>
      <c r="AH232" s="4" t="str">
        <f t="shared" ca="1" si="78"/>
        <v/>
      </c>
      <c r="AI232" s="3">
        <f ca="1">IF(AG231="买",E232/E231-1,0)-IF(AH232=1,计算结果!B$17,0)</f>
        <v>0</v>
      </c>
      <c r="AJ232" s="2">
        <f t="shared" ca="1" si="79"/>
        <v>1.0330368391227063</v>
      </c>
      <c r="AK232" s="3">
        <f ca="1">1-AJ232/MAX(AJ$2:AJ232)</f>
        <v>8.6438050844580561E-3</v>
      </c>
    </row>
    <row r="233" spans="1:37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6">
        <v>5418465792</v>
      </c>
      <c r="G233" s="3">
        <f t="shared" si="65"/>
        <v>6.8382361143648485E-3</v>
      </c>
      <c r="H233" s="3">
        <f>1-E233/MAX(E$2:E233)</f>
        <v>0.13958321416995567</v>
      </c>
      <c r="I233" s="22">
        <f t="shared" si="66"/>
        <v>900.49249999999995</v>
      </c>
      <c r="J233" s="22">
        <f t="shared" si="67"/>
        <v>898.81</v>
      </c>
      <c r="K233" s="22">
        <f t="shared" si="68"/>
        <v>899.80333333333328</v>
      </c>
      <c r="L233" s="22">
        <f t="shared" si="69"/>
        <v>898.42499999999995</v>
      </c>
      <c r="M233" s="2">
        <f t="shared" si="80"/>
        <v>4.7400000000000091</v>
      </c>
      <c r="N233" s="2">
        <f t="shared" si="81"/>
        <v>4.2525000000000546</v>
      </c>
      <c r="O233" s="2">
        <f t="shared" si="82"/>
        <v>4.2133333333334804</v>
      </c>
      <c r="P233" s="2">
        <f t="shared" si="83"/>
        <v>3.1600000000000819</v>
      </c>
      <c r="Q233" s="2">
        <f t="shared" si="70"/>
        <v>3.9099999999999682</v>
      </c>
      <c r="R233" s="2">
        <f t="shared" si="71"/>
        <v>4.3974999999999227</v>
      </c>
      <c r="S233" s="2">
        <f t="shared" si="72"/>
        <v>4.4366666666664969</v>
      </c>
      <c r="T233" s="2">
        <f t="shared" si="73"/>
        <v>5.4899999999998954</v>
      </c>
      <c r="U233" s="2">
        <f ca="1">IFERROR(SUM(OFFSET(M233,0,0,-计算结果!$B$18,1)),SUM(OFFSET(M233,0,0,-ROW(),1)))</f>
        <v>197.6500000000002</v>
      </c>
      <c r="V233" s="2">
        <f ca="1">IFERROR(SUM(OFFSET(N233,0,0,-计算结果!$B$18,1)),SUM(OFFSET(N233,0,0,-ROW(),1)))</f>
        <v>202.03499999999997</v>
      </c>
      <c r="W233" s="2">
        <f ca="1">IFERROR(SUM(OFFSET(O233,0,0,-计算结果!$B$18,1)),SUM(OFFSET(O233,0,0,-ROW(),1)))</f>
        <v>203.23000000000013</v>
      </c>
      <c r="X233" s="2">
        <f ca="1">IFERROR(SUM(OFFSET(P233,0,0,-计算结果!$B$18,1)),SUM(OFFSET(P233,0,0,-ROW(),1)))</f>
        <v>214.39000000000021</v>
      </c>
      <c r="Y233" s="2">
        <f ca="1">IFERROR(SUM(OFFSET(Q233,0,0,-计算结果!$B$18,1)),SUM(OFFSET(Q233,0,0,-ROW(),1)))</f>
        <v>240.05999999999995</v>
      </c>
      <c r="Z233" s="2">
        <f ca="1">IFERROR(SUM(OFFSET(R233,0,0,-计算结果!$B$18,1)),SUM(OFFSET(R233,0,0,-ROW(),1)))</f>
        <v>235.67500000000018</v>
      </c>
      <c r="AA233" s="2">
        <f ca="1">IFERROR(SUM(OFFSET(S233,0,0,-计算结果!$B$18,1)),SUM(OFFSET(S233,0,0,-ROW(),1)))</f>
        <v>234.48000000000002</v>
      </c>
      <c r="AB233" s="2">
        <f ca="1">IFERROR(SUM(OFFSET(T233,0,0,-计算结果!$B$18,1)),SUM(OFFSET(T233,0,0,-ROW(),1)))</f>
        <v>223.31999999999994</v>
      </c>
      <c r="AC233" s="2">
        <f t="shared" ca="1" si="74"/>
        <v>0.82333583270849053</v>
      </c>
      <c r="AD233" s="2">
        <f t="shared" ca="1" si="75"/>
        <v>0.85726105866129121</v>
      </c>
      <c r="AE233" s="2">
        <f t="shared" ca="1" si="76"/>
        <v>0.86672637325145052</v>
      </c>
      <c r="AF233" s="2">
        <f t="shared" ca="1" si="77"/>
        <v>0.96001253806197506</v>
      </c>
      <c r="AG233" s="4" t="str">
        <f ca="1">IF(AND(AC233&lt;计算结果!$B$19,AD233&lt;计算结果!$B$19,AE233&lt;计算结果!$B$19,AF233&lt;计算结果!$B$19),"买",IF(AND(AC233&gt;计算结果!$B$20,AD233&gt;计算结果!$B$20,AE233&gt;计算结果!$B$20,AF233&gt;计算结果!$B$20),"卖",AG232))</f>
        <v>卖</v>
      </c>
      <c r="AH233" s="4" t="str">
        <f t="shared" ca="1" si="78"/>
        <v/>
      </c>
      <c r="AI233" s="3">
        <f ca="1">IF(AG232="买",E233/E232-1,0)-IF(AH233=1,计算结果!B$17,0)</f>
        <v>0</v>
      </c>
      <c r="AJ233" s="2">
        <f t="shared" ca="1" si="79"/>
        <v>1.0330368391227063</v>
      </c>
      <c r="AK233" s="3">
        <f ca="1">1-AJ233/MAX(AJ$2:AJ233)</f>
        <v>8.6438050844580561E-3</v>
      </c>
    </row>
    <row r="234" spans="1:37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6">
        <v>4380561408</v>
      </c>
      <c r="G234" s="3">
        <f t="shared" si="65"/>
        <v>3.8778585357213124E-4</v>
      </c>
      <c r="H234" s="3">
        <f>1-E234/MAX(E$2:E234)</f>
        <v>0.13924955671223482</v>
      </c>
      <c r="I234" s="22">
        <f t="shared" si="66"/>
        <v>902.27</v>
      </c>
      <c r="J234" s="22">
        <f t="shared" si="67"/>
        <v>902.05499999999995</v>
      </c>
      <c r="K234" s="22">
        <f t="shared" si="68"/>
        <v>902.05666666666673</v>
      </c>
      <c r="L234" s="22">
        <f t="shared" si="69"/>
        <v>901.63</v>
      </c>
      <c r="M234" s="2">
        <f t="shared" si="80"/>
        <v>3.9775000000000773</v>
      </c>
      <c r="N234" s="2">
        <f t="shared" si="81"/>
        <v>5.6600000000000819</v>
      </c>
      <c r="O234" s="2">
        <f t="shared" si="82"/>
        <v>4.6666666666667425</v>
      </c>
      <c r="P234" s="2">
        <f t="shared" si="83"/>
        <v>6.0450000000000728</v>
      </c>
      <c r="Q234" s="2">
        <f t="shared" si="70"/>
        <v>1.7024999999999864</v>
      </c>
      <c r="R234" s="2">
        <f t="shared" si="71"/>
        <v>1.999999999998181E-2</v>
      </c>
      <c r="S234" s="2">
        <f t="shared" si="72"/>
        <v>1.0133333333333212</v>
      </c>
      <c r="T234" s="2">
        <f t="shared" si="73"/>
        <v>-0.36500000000000909</v>
      </c>
      <c r="U234" s="2">
        <f ca="1">IFERROR(SUM(OFFSET(M234,0,0,-计算结果!$B$18,1)),SUM(OFFSET(M234,0,0,-ROW(),1)))</f>
        <v>196.8275000000001</v>
      </c>
      <c r="V234" s="2">
        <f ca="1">IFERROR(SUM(OFFSET(N234,0,0,-计算结果!$B$18,1)),SUM(OFFSET(N234,0,0,-ROW(),1)))</f>
        <v>201.70500000000004</v>
      </c>
      <c r="W234" s="2">
        <f ca="1">IFERROR(SUM(OFFSET(O234,0,0,-计算结果!$B$18,1)),SUM(OFFSET(O234,0,0,-ROW(),1)))</f>
        <v>202.84333333333348</v>
      </c>
      <c r="X234" s="2">
        <f ca="1">IFERROR(SUM(OFFSET(P234,0,0,-计算结果!$B$18,1)),SUM(OFFSET(P234,0,0,-ROW(),1)))</f>
        <v>214.87500000000023</v>
      </c>
      <c r="Y234" s="2">
        <f ca="1">IFERROR(SUM(OFFSET(Q234,0,0,-计算结果!$B$18,1)),SUM(OFFSET(Q234,0,0,-ROW(),1)))</f>
        <v>238.34250000000009</v>
      </c>
      <c r="Z234" s="2">
        <f ca="1">IFERROR(SUM(OFFSET(R234,0,0,-计算结果!$B$18,1)),SUM(OFFSET(R234,0,0,-ROW(),1)))</f>
        <v>233.46500000000015</v>
      </c>
      <c r="AA234" s="2">
        <f ca="1">IFERROR(SUM(OFFSET(S234,0,0,-计算结果!$B$18,1)),SUM(OFFSET(S234,0,0,-ROW(),1)))</f>
        <v>232.32666666666671</v>
      </c>
      <c r="AB234" s="2">
        <f ca="1">IFERROR(SUM(OFFSET(T234,0,0,-计算结果!$B$18,1)),SUM(OFFSET(T234,0,0,-ROW(),1)))</f>
        <v>220.29499999999996</v>
      </c>
      <c r="AC234" s="2">
        <f t="shared" ca="1" si="74"/>
        <v>0.82581788812318424</v>
      </c>
      <c r="AD234" s="2">
        <f t="shared" ca="1" si="75"/>
        <v>0.86396247831580719</v>
      </c>
      <c r="AE234" s="2">
        <f t="shared" ca="1" si="76"/>
        <v>0.87309535424258988</v>
      </c>
      <c r="AF234" s="2">
        <f t="shared" ca="1" si="77"/>
        <v>0.97539662724982534</v>
      </c>
      <c r="AG234" s="4" t="str">
        <f ca="1">IF(AND(AC234&lt;计算结果!$B$19,AD234&lt;计算结果!$B$19,AE234&lt;计算结果!$B$19,AF234&lt;计算结果!$B$19),"买",IF(AND(AC234&gt;计算结果!$B$20,AD234&gt;计算结果!$B$20,AE234&gt;计算结果!$B$20,AF234&gt;计算结果!$B$20),"卖",AG233))</f>
        <v>卖</v>
      </c>
      <c r="AH234" s="4" t="str">
        <f t="shared" ca="1" si="78"/>
        <v/>
      </c>
      <c r="AI234" s="3">
        <f ca="1">IF(AG233="买",E234/E233-1,0)-IF(AH234=1,计算结果!B$17,0)</f>
        <v>0</v>
      </c>
      <c r="AJ234" s="2">
        <f t="shared" ca="1" si="79"/>
        <v>1.0330368391227063</v>
      </c>
      <c r="AK234" s="3">
        <f ca="1">1-AJ234/MAX(AJ$2:AJ234)</f>
        <v>8.6438050844580561E-3</v>
      </c>
    </row>
    <row r="235" spans="1:37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6">
        <v>4665761792</v>
      </c>
      <c r="G235" s="3">
        <f t="shared" si="65"/>
        <v>4.8842077283450802E-3</v>
      </c>
      <c r="H235" s="3">
        <f>1-E235/MAX(E$2:E235)</f>
        <v>0.13504547274495216</v>
      </c>
      <c r="I235" s="22">
        <f t="shared" si="66"/>
        <v>905.40499999999997</v>
      </c>
      <c r="J235" s="22">
        <f t="shared" si="67"/>
        <v>904.26250000000005</v>
      </c>
      <c r="K235" s="22">
        <f t="shared" si="68"/>
        <v>904.76666666666677</v>
      </c>
      <c r="L235" s="22">
        <f t="shared" si="69"/>
        <v>903.49</v>
      </c>
      <c r="M235" s="2">
        <f t="shared" si="80"/>
        <v>5.0500000000000682</v>
      </c>
      <c r="N235" s="2">
        <f t="shared" si="81"/>
        <v>5.2650000000001</v>
      </c>
      <c r="O235" s="2">
        <f t="shared" si="82"/>
        <v>5.2633333333333212</v>
      </c>
      <c r="P235" s="2">
        <f t="shared" si="83"/>
        <v>5.6900000000000546</v>
      </c>
      <c r="Q235" s="2">
        <f t="shared" si="70"/>
        <v>2.6100000000000136</v>
      </c>
      <c r="R235" s="2">
        <f t="shared" si="71"/>
        <v>2.3949999999999818</v>
      </c>
      <c r="S235" s="2">
        <f t="shared" si="72"/>
        <v>2.3966666666667606</v>
      </c>
      <c r="T235" s="2">
        <f t="shared" si="73"/>
        <v>1.9700000000000273</v>
      </c>
      <c r="U235" s="2">
        <f ca="1">IFERROR(SUM(OFFSET(M235,0,0,-计算结果!$B$18,1)),SUM(OFFSET(M235,0,0,-ROW(),1)))</f>
        <v>201.40250000000015</v>
      </c>
      <c r="V235" s="2">
        <f ca="1">IFERROR(SUM(OFFSET(N235,0,0,-计算结果!$B$18,1)),SUM(OFFSET(N235,0,0,-ROW(),1)))</f>
        <v>206.11500000000012</v>
      </c>
      <c r="W235" s="2">
        <f ca="1">IFERROR(SUM(OFFSET(O235,0,0,-计算结果!$B$18,1)),SUM(OFFSET(O235,0,0,-ROW(),1)))</f>
        <v>207.24666666666678</v>
      </c>
      <c r="X235" s="2">
        <f ca="1">IFERROR(SUM(OFFSET(P235,0,0,-计算结果!$B$18,1)),SUM(OFFSET(P235,0,0,-ROW(),1)))</f>
        <v>218.93500000000029</v>
      </c>
      <c r="Y235" s="2">
        <f ca="1">IFERROR(SUM(OFFSET(Q235,0,0,-计算结果!$B$18,1)),SUM(OFFSET(Q235,0,0,-ROW(),1)))</f>
        <v>229.06750000000011</v>
      </c>
      <c r="Z235" s="2">
        <f ca="1">IFERROR(SUM(OFFSET(R235,0,0,-计算结果!$B$18,1)),SUM(OFFSET(R235,0,0,-ROW(),1)))</f>
        <v>224.35500000000013</v>
      </c>
      <c r="AA235" s="2">
        <f ca="1">IFERROR(SUM(OFFSET(S235,0,0,-计算结果!$B$18,1)),SUM(OFFSET(S235,0,0,-ROW(),1)))</f>
        <v>223.22333333333347</v>
      </c>
      <c r="AB235" s="2">
        <f ca="1">IFERROR(SUM(OFFSET(T235,0,0,-计算结果!$B$18,1)),SUM(OFFSET(T235,0,0,-ROW(),1)))</f>
        <v>211.53499999999997</v>
      </c>
      <c r="AC235" s="2">
        <f t="shared" ca="1" si="74"/>
        <v>0.8792277385486813</v>
      </c>
      <c r="AD235" s="2">
        <f t="shared" ca="1" si="75"/>
        <v>0.91870027411914157</v>
      </c>
      <c r="AE235" s="2">
        <f t="shared" ca="1" si="76"/>
        <v>0.92842743440799191</v>
      </c>
      <c r="AF235" s="2">
        <f t="shared" ca="1" si="77"/>
        <v>1.034982390620939</v>
      </c>
      <c r="AG235" s="4" t="str">
        <f ca="1">IF(AND(AC235&lt;计算结果!$B$19,AD235&lt;计算结果!$B$19,AE235&lt;计算结果!$B$19,AF235&lt;计算结果!$B$19),"买",IF(AND(AC235&gt;计算结果!$B$20,AD235&gt;计算结果!$B$20,AE235&gt;计算结果!$B$20,AF235&gt;计算结果!$B$20),"卖",AG234))</f>
        <v>卖</v>
      </c>
      <c r="AH235" s="4" t="str">
        <f t="shared" ca="1" si="78"/>
        <v/>
      </c>
      <c r="AI235" s="3">
        <f ca="1">IF(AG234="买",E235/E234-1,0)-IF(AH235=1,计算结果!B$17,0)</f>
        <v>0</v>
      </c>
      <c r="AJ235" s="2">
        <f t="shared" ca="1" si="79"/>
        <v>1.0330368391227063</v>
      </c>
      <c r="AK235" s="3">
        <f ca="1">1-AJ235/MAX(AJ$2:AJ235)</f>
        <v>8.6438050844580561E-3</v>
      </c>
    </row>
    <row r="236" spans="1:37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6">
        <v>4892865024</v>
      </c>
      <c r="G236" s="3">
        <f t="shared" si="65"/>
        <v>-4.6069743861042456E-3</v>
      </c>
      <c r="H236" s="3">
        <f>1-E236/MAX(E$2:E236)</f>
        <v>0.13903029609716111</v>
      </c>
      <c r="I236" s="22">
        <f t="shared" si="66"/>
        <v>904.83</v>
      </c>
      <c r="J236" s="22">
        <f t="shared" si="67"/>
        <v>905.8075</v>
      </c>
      <c r="K236" s="22">
        <f t="shared" si="68"/>
        <v>905.39333333333332</v>
      </c>
      <c r="L236" s="22">
        <f t="shared" si="69"/>
        <v>906.52</v>
      </c>
      <c r="M236" s="2">
        <f t="shared" si="80"/>
        <v>5.5249999999999773</v>
      </c>
      <c r="N236" s="2">
        <f t="shared" si="81"/>
        <v>6.6674999999999045</v>
      </c>
      <c r="O236" s="2">
        <f t="shared" si="82"/>
        <v>6.1633333333331848</v>
      </c>
      <c r="P236" s="2">
        <f t="shared" si="83"/>
        <v>7.4399999999999409</v>
      </c>
      <c r="Q236" s="2">
        <f t="shared" si="70"/>
        <v>3.2949999999999591</v>
      </c>
      <c r="R236" s="2">
        <f t="shared" si="71"/>
        <v>2.1525000000000318</v>
      </c>
      <c r="S236" s="2">
        <f t="shared" si="72"/>
        <v>2.6566666666667516</v>
      </c>
      <c r="T236" s="2">
        <f t="shared" si="73"/>
        <v>1.3799999999999955</v>
      </c>
      <c r="U236" s="2">
        <f ca="1">IFERROR(SUM(OFFSET(M236,0,0,-计算结果!$B$18,1)),SUM(OFFSET(M236,0,0,-ROW(),1)))</f>
        <v>211.3375000000002</v>
      </c>
      <c r="V236" s="2">
        <f ca="1">IFERROR(SUM(OFFSET(N236,0,0,-计算结果!$B$18,1)),SUM(OFFSET(N236,0,0,-ROW(),1)))</f>
        <v>220.11750000000006</v>
      </c>
      <c r="W236" s="2">
        <f ca="1">IFERROR(SUM(OFFSET(O236,0,0,-计算结果!$B$18,1)),SUM(OFFSET(O236,0,0,-ROW(),1)))</f>
        <v>218.7399999999999</v>
      </c>
      <c r="X236" s="2">
        <f ca="1">IFERROR(SUM(OFFSET(P236,0,0,-计算结果!$B$18,1)),SUM(OFFSET(P236,0,0,-ROW(),1)))</f>
        <v>233.54500000000019</v>
      </c>
      <c r="Y236" s="2">
        <f ca="1">IFERROR(SUM(OFFSET(Q236,0,0,-计算结果!$B$18,1)),SUM(OFFSET(Q236,0,0,-ROW(),1)))</f>
        <v>209.23249999999996</v>
      </c>
      <c r="Z236" s="2">
        <f ca="1">IFERROR(SUM(OFFSET(R236,0,0,-计算结果!$B$18,1)),SUM(OFFSET(R236,0,0,-ROW(),1)))</f>
        <v>200.4525000000001</v>
      </c>
      <c r="AA236" s="2">
        <f ca="1">IFERROR(SUM(OFFSET(S236,0,0,-计算结果!$B$18,1)),SUM(OFFSET(S236,0,0,-ROW(),1)))</f>
        <v>201.83000000000027</v>
      </c>
      <c r="AB236" s="2">
        <f ca="1">IFERROR(SUM(OFFSET(T236,0,0,-计算结果!$B$18,1)),SUM(OFFSET(T236,0,0,-ROW(),1)))</f>
        <v>187.02499999999998</v>
      </c>
      <c r="AC236" s="2">
        <f t="shared" ca="1" si="74"/>
        <v>1.0100605785430095</v>
      </c>
      <c r="AD236" s="2">
        <f t="shared" ca="1" si="75"/>
        <v>1.098103041867774</v>
      </c>
      <c r="AE236" s="2">
        <f t="shared" ca="1" si="76"/>
        <v>1.083783382054202</v>
      </c>
      <c r="AF236" s="2">
        <f t="shared" ca="1" si="77"/>
        <v>1.2487367998930636</v>
      </c>
      <c r="AG236" s="4" t="str">
        <f ca="1">IF(AND(AC236&lt;计算结果!$B$19,AD236&lt;计算结果!$B$19,AE236&lt;计算结果!$B$19,AF236&lt;计算结果!$B$19),"买",IF(AND(AC236&gt;计算结果!$B$20,AD236&gt;计算结果!$B$20,AE236&gt;计算结果!$B$20,AF236&gt;计算结果!$B$20),"卖",AG235))</f>
        <v>卖</v>
      </c>
      <c r="AH236" s="4" t="str">
        <f t="shared" ca="1" si="78"/>
        <v/>
      </c>
      <c r="AI236" s="3">
        <f ca="1">IF(AG235="买",E236/E235-1,0)-IF(AH236=1,计算结果!B$17,0)</f>
        <v>0</v>
      </c>
      <c r="AJ236" s="2">
        <f t="shared" ca="1" si="79"/>
        <v>1.0330368391227063</v>
      </c>
      <c r="AK236" s="3">
        <f ca="1">1-AJ236/MAX(AJ$2:AJ236)</f>
        <v>8.6438050844580561E-3</v>
      </c>
    </row>
    <row r="237" spans="1:37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6">
        <v>4441384448</v>
      </c>
      <c r="G237" s="3">
        <f t="shared" si="65"/>
        <v>6.2116615364173899E-3</v>
      </c>
      <c r="H237" s="3">
        <f>1-E237/MAX(E$2:E237)</f>
        <v>0.13368224370340709</v>
      </c>
      <c r="I237" s="22">
        <f t="shared" si="66"/>
        <v>906.80499999999995</v>
      </c>
      <c r="J237" s="22">
        <f t="shared" si="67"/>
        <v>905.20999999999992</v>
      </c>
      <c r="K237" s="22">
        <f t="shared" si="68"/>
        <v>906.15666666666664</v>
      </c>
      <c r="L237" s="22">
        <f t="shared" si="69"/>
        <v>904.8599999999999</v>
      </c>
      <c r="M237" s="2">
        <f t="shared" si="80"/>
        <v>4.2299999999999045</v>
      </c>
      <c r="N237" s="2">
        <f t="shared" si="81"/>
        <v>3.2524999999999409</v>
      </c>
      <c r="O237" s="2">
        <f t="shared" si="82"/>
        <v>3.6666666666666288</v>
      </c>
      <c r="P237" s="2">
        <f t="shared" si="83"/>
        <v>2.5399999999999636</v>
      </c>
      <c r="Q237" s="2">
        <f t="shared" si="70"/>
        <v>4.1700000000000728</v>
      </c>
      <c r="R237" s="2">
        <f t="shared" si="71"/>
        <v>5.1475000000000364</v>
      </c>
      <c r="S237" s="2">
        <f t="shared" si="72"/>
        <v>4.7333333333333485</v>
      </c>
      <c r="T237" s="2">
        <f t="shared" si="73"/>
        <v>5.8600000000000136</v>
      </c>
      <c r="U237" s="2">
        <f ca="1">IFERROR(SUM(OFFSET(M237,0,0,-计算结果!$B$18,1)),SUM(OFFSET(M237,0,0,-ROW(),1)))</f>
        <v>215.43750000000023</v>
      </c>
      <c r="V237" s="2">
        <f ca="1">IFERROR(SUM(OFFSET(N237,0,0,-计算结果!$B$18,1)),SUM(OFFSET(N237,0,0,-ROW(),1)))</f>
        <v>227.44000000000005</v>
      </c>
      <c r="W237" s="2">
        <f ca="1">IFERROR(SUM(OFFSET(O237,0,0,-计算结果!$B$18,1)),SUM(OFFSET(O237,0,0,-ROW(),1)))</f>
        <v>223.51666666666665</v>
      </c>
      <c r="X237" s="2">
        <f ca="1">IFERROR(SUM(OFFSET(P237,0,0,-计算结果!$B$18,1)),SUM(OFFSET(P237,0,0,-ROW(),1)))</f>
        <v>239.67500000000018</v>
      </c>
      <c r="Y237" s="2">
        <f ca="1">IFERROR(SUM(OFFSET(Q237,0,0,-计算结果!$B$18,1)),SUM(OFFSET(Q237,0,0,-ROW(),1)))</f>
        <v>203.58249999999998</v>
      </c>
      <c r="Z237" s="2">
        <f ca="1">IFERROR(SUM(OFFSET(R237,0,0,-计算结果!$B$18,1)),SUM(OFFSET(R237,0,0,-ROW(),1)))</f>
        <v>191.58000000000015</v>
      </c>
      <c r="AA237" s="2">
        <f ca="1">IFERROR(SUM(OFFSET(S237,0,0,-计算结果!$B$18,1)),SUM(OFFSET(S237,0,0,-ROW(),1)))</f>
        <v>195.50333333333356</v>
      </c>
      <c r="AB237" s="2">
        <f ca="1">IFERROR(SUM(OFFSET(T237,0,0,-计算结果!$B$18,1)),SUM(OFFSET(T237,0,0,-ROW(),1)))</f>
        <v>179.34500000000003</v>
      </c>
      <c r="AC237" s="2">
        <f t="shared" ca="1" si="74"/>
        <v>1.0582319207201023</v>
      </c>
      <c r="AD237" s="2">
        <f t="shared" ca="1" si="75"/>
        <v>1.1871802902181849</v>
      </c>
      <c r="AE237" s="2">
        <f t="shared" ca="1" si="76"/>
        <v>1.1432882644797175</v>
      </c>
      <c r="AF237" s="2">
        <f t="shared" ca="1" si="77"/>
        <v>1.3363907552482652</v>
      </c>
      <c r="AG237" s="4" t="str">
        <f ca="1">IF(AND(AC237&lt;计算结果!$B$19,AD237&lt;计算结果!$B$19,AE237&lt;计算结果!$B$19,AF237&lt;计算结果!$B$19),"买",IF(AND(AC237&gt;计算结果!$B$20,AD237&gt;计算结果!$B$20,AE237&gt;计算结果!$B$20,AF237&gt;计算结果!$B$20),"卖",AG236))</f>
        <v>卖</v>
      </c>
      <c r="AH237" s="4" t="str">
        <f t="shared" ca="1" si="78"/>
        <v/>
      </c>
      <c r="AI237" s="3">
        <f ca="1">IF(AG236="买",E237/E236-1,0)-IF(AH237=1,计算结果!B$17,0)</f>
        <v>0</v>
      </c>
      <c r="AJ237" s="2">
        <f t="shared" ca="1" si="79"/>
        <v>1.0330368391227063</v>
      </c>
      <c r="AK237" s="3">
        <f ca="1">1-AJ237/MAX(AJ$2:AJ237)</f>
        <v>8.6438050844580561E-3</v>
      </c>
    </row>
    <row r="238" spans="1:37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6">
        <v>5799046656</v>
      </c>
      <c r="G238" s="3">
        <f t="shared" si="65"/>
        <v>7.8569463548829876E-3</v>
      </c>
      <c r="H238" s="3">
        <f>1-E238/MAX(E$2:E238)</f>
        <v>0.12687563156590209</v>
      </c>
      <c r="I238" s="22">
        <f t="shared" si="66"/>
        <v>914.04500000000007</v>
      </c>
      <c r="J238" s="22">
        <f t="shared" si="67"/>
        <v>912.31249999999989</v>
      </c>
      <c r="K238" s="22">
        <f t="shared" si="68"/>
        <v>913.43</v>
      </c>
      <c r="L238" s="22">
        <f t="shared" si="69"/>
        <v>912.2</v>
      </c>
      <c r="M238" s="2">
        <f t="shared" si="80"/>
        <v>9.0850000000000364</v>
      </c>
      <c r="N238" s="2">
        <f t="shared" si="81"/>
        <v>10.680000000000064</v>
      </c>
      <c r="O238" s="2">
        <f t="shared" si="82"/>
        <v>9.7333333333333485</v>
      </c>
      <c r="P238" s="2">
        <f t="shared" si="83"/>
        <v>11.030000000000086</v>
      </c>
      <c r="Q238" s="2">
        <f t="shared" si="70"/>
        <v>-1.7050000000000409</v>
      </c>
      <c r="R238" s="2">
        <f t="shared" si="71"/>
        <v>-3.3000000000000682</v>
      </c>
      <c r="S238" s="2">
        <f t="shared" si="72"/>
        <v>-2.353333333333353</v>
      </c>
      <c r="T238" s="2">
        <f t="shared" si="73"/>
        <v>-3.6500000000000909</v>
      </c>
      <c r="U238" s="2">
        <f ca="1">IFERROR(SUM(OFFSET(M238,0,0,-计算结果!$B$18,1)),SUM(OFFSET(M238,0,0,-ROW(),1)))</f>
        <v>219.58500000000026</v>
      </c>
      <c r="V238" s="2">
        <f ca="1">IFERROR(SUM(OFFSET(N238,0,0,-计算结果!$B$18,1)),SUM(OFFSET(N238,0,0,-ROW(),1)))</f>
        <v>232.58749999999998</v>
      </c>
      <c r="W238" s="2">
        <f ca="1">IFERROR(SUM(OFFSET(O238,0,0,-计算结果!$B$18,1)),SUM(OFFSET(O238,0,0,-ROW(),1)))</f>
        <v>228.11999999999989</v>
      </c>
      <c r="X238" s="2">
        <f ca="1">IFERROR(SUM(OFFSET(P238,0,0,-计算结果!$B$18,1)),SUM(OFFSET(P238,0,0,-ROW(),1)))</f>
        <v>245.19000000000017</v>
      </c>
      <c r="Y238" s="2">
        <f ca="1">IFERROR(SUM(OFFSET(Q238,0,0,-计算结果!$B$18,1)),SUM(OFFSET(Q238,0,0,-ROW(),1)))</f>
        <v>186.29499999999996</v>
      </c>
      <c r="Z238" s="2">
        <f ca="1">IFERROR(SUM(OFFSET(R238,0,0,-计算结果!$B$18,1)),SUM(OFFSET(R238,0,0,-ROW(),1)))</f>
        <v>173.29250000000025</v>
      </c>
      <c r="AA238" s="2">
        <f ca="1">IFERROR(SUM(OFFSET(S238,0,0,-计算结果!$B$18,1)),SUM(OFFSET(S238,0,0,-ROW(),1)))</f>
        <v>177.76000000000033</v>
      </c>
      <c r="AB238" s="2">
        <f ca="1">IFERROR(SUM(OFFSET(T238,0,0,-计算结果!$B$18,1)),SUM(OFFSET(T238,0,0,-ROW(),1)))</f>
        <v>160.69000000000005</v>
      </c>
      <c r="AC238" s="2">
        <f t="shared" ca="1" si="74"/>
        <v>1.1786950803832648</v>
      </c>
      <c r="AD238" s="2">
        <f t="shared" ca="1" si="75"/>
        <v>1.3421671451447676</v>
      </c>
      <c r="AE238" s="2">
        <f t="shared" ca="1" si="76"/>
        <v>1.2833033303330303</v>
      </c>
      <c r="AF238" s="2">
        <f t="shared" ca="1" si="77"/>
        <v>1.5258572406496986</v>
      </c>
      <c r="AG238" s="4" t="str">
        <f ca="1">IF(AND(AC238&lt;计算结果!$B$19,AD238&lt;计算结果!$B$19,AE238&lt;计算结果!$B$19,AF238&lt;计算结果!$B$19),"买",IF(AND(AC238&gt;计算结果!$B$20,AD238&gt;计算结果!$B$20,AE238&gt;计算结果!$B$20,AF238&gt;计算结果!$B$20),"卖",AG237))</f>
        <v>卖</v>
      </c>
      <c r="AH238" s="4" t="str">
        <f t="shared" ca="1" si="78"/>
        <v/>
      </c>
      <c r="AI238" s="3">
        <f ca="1">IF(AG237="买",E238/E237-1,0)-IF(AH238=1,计算结果!B$17,0)</f>
        <v>0</v>
      </c>
      <c r="AJ238" s="2">
        <f t="shared" ca="1" si="79"/>
        <v>1.0330368391227063</v>
      </c>
      <c r="AK238" s="3">
        <f ca="1">1-AJ238/MAX(AJ$2:AJ238)</f>
        <v>8.6438050844580561E-3</v>
      </c>
    </row>
    <row r="239" spans="1:37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6">
        <v>7501782528</v>
      </c>
      <c r="G239" s="3">
        <f t="shared" si="65"/>
        <v>7.0860037777462637E-3</v>
      </c>
      <c r="H239" s="3">
        <f>1-E239/MAX(E$2:E239)</f>
        <v>0.12068866899273578</v>
      </c>
      <c r="I239" s="22">
        <f t="shared" si="66"/>
        <v>921.54499999999996</v>
      </c>
      <c r="J239" s="22">
        <f t="shared" si="67"/>
        <v>920.11749999999995</v>
      </c>
      <c r="K239" s="22">
        <f t="shared" si="68"/>
        <v>921.26666666666677</v>
      </c>
      <c r="L239" s="22">
        <f t="shared" si="69"/>
        <v>920.71</v>
      </c>
      <c r="M239" s="2">
        <f t="shared" si="80"/>
        <v>10.964999999999918</v>
      </c>
      <c r="N239" s="2">
        <f t="shared" si="81"/>
        <v>12.697500000000105</v>
      </c>
      <c r="O239" s="2">
        <f t="shared" si="82"/>
        <v>11.580000000000041</v>
      </c>
      <c r="P239" s="2">
        <f t="shared" si="83"/>
        <v>12.809999999999945</v>
      </c>
      <c r="Q239" s="2">
        <f t="shared" si="70"/>
        <v>-2.3649999999998954</v>
      </c>
      <c r="R239" s="2">
        <f t="shared" si="71"/>
        <v>-4.0975000000000819</v>
      </c>
      <c r="S239" s="2">
        <f t="shared" si="72"/>
        <v>-2.9800000000000182</v>
      </c>
      <c r="T239" s="2">
        <f t="shared" si="73"/>
        <v>-4.2099999999999227</v>
      </c>
      <c r="U239" s="2">
        <f ca="1">IFERROR(SUM(OFFSET(M239,0,0,-计算结果!$B$18,1)),SUM(OFFSET(M239,0,0,-ROW(),1)))</f>
        <v>220.98000000000025</v>
      </c>
      <c r="V239" s="2">
        <f ca="1">IFERROR(SUM(OFFSET(N239,0,0,-计算结果!$B$18,1)),SUM(OFFSET(N239,0,0,-ROW(),1)))</f>
        <v>237.74750000000017</v>
      </c>
      <c r="W239" s="2">
        <f ca="1">IFERROR(SUM(OFFSET(O239,0,0,-计算结果!$B$18,1)),SUM(OFFSET(O239,0,0,-ROW(),1)))</f>
        <v>230.5</v>
      </c>
      <c r="X239" s="2">
        <f ca="1">IFERROR(SUM(OFFSET(P239,0,0,-计算结果!$B$18,1)),SUM(OFFSET(P239,0,0,-ROW(),1)))</f>
        <v>249.54000000000019</v>
      </c>
      <c r="Y239" s="2">
        <f ca="1">IFERROR(SUM(OFFSET(Q239,0,0,-计算结果!$B$18,1)),SUM(OFFSET(Q239,0,0,-ROW(),1)))</f>
        <v>181.24</v>
      </c>
      <c r="Z239" s="2">
        <f ca="1">IFERROR(SUM(OFFSET(R239,0,0,-计算结果!$B$18,1)),SUM(OFFSET(R239,0,0,-ROW(),1)))</f>
        <v>164.47250000000008</v>
      </c>
      <c r="AA239" s="2">
        <f ca="1">IFERROR(SUM(OFFSET(S239,0,0,-计算结果!$B$18,1)),SUM(OFFSET(S239,0,0,-ROW(),1)))</f>
        <v>171.72000000000025</v>
      </c>
      <c r="AB239" s="2">
        <f ca="1">IFERROR(SUM(OFFSET(T239,0,0,-计算结果!$B$18,1)),SUM(OFFSET(T239,0,0,-ROW(),1)))</f>
        <v>152.68000000000006</v>
      </c>
      <c r="AC239" s="2">
        <f t="shared" ca="1" si="74"/>
        <v>1.2192672699183416</v>
      </c>
      <c r="AD239" s="2">
        <f t="shared" ca="1" si="75"/>
        <v>1.4455152077094959</v>
      </c>
      <c r="AE239" s="2">
        <f t="shared" ca="1" si="76"/>
        <v>1.342301420917771</v>
      </c>
      <c r="AF239" s="2">
        <f t="shared" ca="1" si="77"/>
        <v>1.6343987424679074</v>
      </c>
      <c r="AG239" s="4" t="str">
        <f ca="1">IF(AND(AC239&lt;计算结果!$B$19,AD239&lt;计算结果!$B$19,AE239&lt;计算结果!$B$19,AF239&lt;计算结果!$B$19),"买",IF(AND(AC239&gt;计算结果!$B$20,AD239&gt;计算结果!$B$20,AE239&gt;计算结果!$B$20,AF239&gt;计算结果!$B$20),"卖",AG238))</f>
        <v>卖</v>
      </c>
      <c r="AH239" s="4" t="str">
        <f t="shared" ca="1" si="78"/>
        <v/>
      </c>
      <c r="AI239" s="3">
        <f ca="1">IF(AG238="买",E239/E238-1,0)-IF(AH239=1,计算结果!B$17,0)</f>
        <v>0</v>
      </c>
      <c r="AJ239" s="2">
        <f t="shared" ca="1" si="79"/>
        <v>1.0330368391227063</v>
      </c>
      <c r="AK239" s="3">
        <f ca="1">1-AJ239/MAX(AJ$2:AJ239)</f>
        <v>8.6438050844580561E-3</v>
      </c>
    </row>
    <row r="240" spans="1:37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6">
        <v>5640640000</v>
      </c>
      <c r="G240" s="3">
        <f t="shared" si="65"/>
        <v>-3.2741386413408513E-3</v>
      </c>
      <c r="H240" s="3">
        <f>1-E240/MAX(E$2:E240)</f>
        <v>0.12356765619935561</v>
      </c>
      <c r="I240" s="22">
        <f t="shared" si="66"/>
        <v>919.29250000000002</v>
      </c>
      <c r="J240" s="22">
        <f t="shared" si="67"/>
        <v>920.06250000000011</v>
      </c>
      <c r="K240" s="22">
        <f t="shared" si="68"/>
        <v>919.27</v>
      </c>
      <c r="L240" s="22">
        <f t="shared" si="69"/>
        <v>919.22500000000002</v>
      </c>
      <c r="M240" s="2">
        <f t="shared" si="80"/>
        <v>0.8950000000000955</v>
      </c>
      <c r="N240" s="2">
        <f t="shared" si="81"/>
        <v>2.3225000000001046</v>
      </c>
      <c r="O240" s="2">
        <f t="shared" si="82"/>
        <v>1.1733333333332894</v>
      </c>
      <c r="P240" s="2">
        <f t="shared" si="83"/>
        <v>1.7300000000000182</v>
      </c>
      <c r="Q240" s="2">
        <f t="shared" si="70"/>
        <v>5.5349999999999682</v>
      </c>
      <c r="R240" s="2">
        <f t="shared" si="71"/>
        <v>4.1074999999999591</v>
      </c>
      <c r="S240" s="2">
        <f t="shared" si="72"/>
        <v>5.2566666666667743</v>
      </c>
      <c r="T240" s="2">
        <f t="shared" si="73"/>
        <v>4.7000000000000455</v>
      </c>
      <c r="U240" s="2">
        <f ca="1">IFERROR(SUM(OFFSET(M240,0,0,-计算结果!$B$18,1)),SUM(OFFSET(M240,0,0,-ROW(),1)))</f>
        <v>220.19500000000028</v>
      </c>
      <c r="V240" s="2">
        <f ca="1">IFERROR(SUM(OFFSET(N240,0,0,-计算结果!$B$18,1)),SUM(OFFSET(N240,0,0,-ROW(),1)))</f>
        <v>235.97500000000025</v>
      </c>
      <c r="W240" s="2">
        <f ca="1">IFERROR(SUM(OFFSET(O240,0,0,-计算结果!$B$18,1)),SUM(OFFSET(O240,0,0,-ROW(),1)))</f>
        <v>229.3266666666666</v>
      </c>
      <c r="X240" s="2">
        <f ca="1">IFERROR(SUM(OFFSET(P240,0,0,-计算结果!$B$18,1)),SUM(OFFSET(P240,0,0,-ROW(),1)))</f>
        <v>247.59000000000015</v>
      </c>
      <c r="Y240" s="2">
        <f ca="1">IFERROR(SUM(OFFSET(Q240,0,0,-计算结果!$B$18,1)),SUM(OFFSET(Q240,0,0,-ROW(),1)))</f>
        <v>175.18500000000006</v>
      </c>
      <c r="Z240" s="2">
        <f ca="1">IFERROR(SUM(OFFSET(R240,0,0,-计算结果!$B$18,1)),SUM(OFFSET(R240,0,0,-ROW(),1)))</f>
        <v>159.40500000000009</v>
      </c>
      <c r="AA240" s="2">
        <f ca="1">IFERROR(SUM(OFFSET(S240,0,0,-计算结果!$B$18,1)),SUM(OFFSET(S240,0,0,-ROW(),1)))</f>
        <v>166.05333333333374</v>
      </c>
      <c r="AB240" s="2">
        <f ca="1">IFERROR(SUM(OFFSET(T240,0,0,-计算结果!$B$18,1)),SUM(OFFSET(T240,0,0,-ROW(),1)))</f>
        <v>147.79000000000019</v>
      </c>
      <c r="AC240" s="2">
        <f t="shared" ca="1" si="74"/>
        <v>1.2569283899877284</v>
      </c>
      <c r="AD240" s="2">
        <f t="shared" ca="1" si="75"/>
        <v>1.4803487970891762</v>
      </c>
      <c r="AE240" s="2">
        <f t="shared" ca="1" si="76"/>
        <v>1.3810422354263652</v>
      </c>
      <c r="AF240" s="2">
        <f t="shared" ca="1" si="77"/>
        <v>1.6752824954327075</v>
      </c>
      <c r="AG240" s="4" t="str">
        <f ca="1">IF(AND(AC240&lt;计算结果!$B$19,AD240&lt;计算结果!$B$19,AE240&lt;计算结果!$B$19,AF240&lt;计算结果!$B$19),"买",IF(AND(AC240&gt;计算结果!$B$20,AD240&gt;计算结果!$B$20,AE240&gt;计算结果!$B$20,AF240&gt;计算结果!$B$20),"卖",AG239))</f>
        <v>卖</v>
      </c>
      <c r="AH240" s="4" t="str">
        <f t="shared" ca="1" si="78"/>
        <v/>
      </c>
      <c r="AI240" s="3">
        <f ca="1">IF(AG239="买",E240/E239-1,0)-IF(AH240=1,计算结果!B$17,0)</f>
        <v>0</v>
      </c>
      <c r="AJ240" s="2">
        <f t="shared" ca="1" si="79"/>
        <v>1.0330368391227063</v>
      </c>
      <c r="AK240" s="3">
        <f ca="1">1-AJ240/MAX(AJ$2:AJ240)</f>
        <v>8.6438050844580561E-3</v>
      </c>
    </row>
    <row r="241" spans="1:37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6">
        <v>5731256320</v>
      </c>
      <c r="G241" s="3">
        <f t="shared" si="65"/>
        <v>1.6968325791855143E-3</v>
      </c>
      <c r="H241" s="3">
        <f>1-E241/MAX(E$2:E241)</f>
        <v>0.12208049724494274</v>
      </c>
      <c r="I241" s="22">
        <f t="shared" si="66"/>
        <v>919.4849999999999</v>
      </c>
      <c r="J241" s="22">
        <f t="shared" si="67"/>
        <v>919.01750000000004</v>
      </c>
      <c r="K241" s="22">
        <f t="shared" si="68"/>
        <v>919.00666666666666</v>
      </c>
      <c r="L241" s="22">
        <f t="shared" si="69"/>
        <v>918.05</v>
      </c>
      <c r="M241" s="2">
        <f t="shared" si="80"/>
        <v>1.6875</v>
      </c>
      <c r="N241" s="2">
        <f t="shared" si="81"/>
        <v>0.9174999999999045</v>
      </c>
      <c r="O241" s="2">
        <f t="shared" si="82"/>
        <v>1.7100000000000364</v>
      </c>
      <c r="P241" s="2">
        <f t="shared" si="83"/>
        <v>1.7549999999999955</v>
      </c>
      <c r="Q241" s="2">
        <f t="shared" si="70"/>
        <v>4.1725000000000136</v>
      </c>
      <c r="R241" s="2">
        <f t="shared" si="71"/>
        <v>4.9425000000001091</v>
      </c>
      <c r="S241" s="2">
        <f t="shared" si="72"/>
        <v>4.1499999999999773</v>
      </c>
      <c r="T241" s="2">
        <f t="shared" si="73"/>
        <v>4.1050000000000182</v>
      </c>
      <c r="U241" s="2">
        <f ca="1">IFERROR(SUM(OFFSET(M241,0,0,-计算结果!$B$18,1)),SUM(OFFSET(M241,0,0,-ROW(),1)))</f>
        <v>208.03500000000031</v>
      </c>
      <c r="V241" s="2">
        <f ca="1">IFERROR(SUM(OFFSET(N241,0,0,-计算结果!$B$18,1)),SUM(OFFSET(N241,0,0,-ROW(),1)))</f>
        <v>223.82000000000016</v>
      </c>
      <c r="W241" s="2">
        <f ca="1">IFERROR(SUM(OFFSET(O241,0,0,-计算结果!$B$18,1)),SUM(OFFSET(O241,0,0,-ROW(),1)))</f>
        <v>216.60000000000002</v>
      </c>
      <c r="X241" s="2">
        <f ca="1">IFERROR(SUM(OFFSET(P241,0,0,-计算结果!$B$18,1)),SUM(OFFSET(P241,0,0,-ROW(),1)))</f>
        <v>233.73000000000013</v>
      </c>
      <c r="Y241" s="2">
        <f ca="1">IFERROR(SUM(OFFSET(Q241,0,0,-计算结果!$B$18,1)),SUM(OFFSET(Q241,0,0,-ROW(),1)))</f>
        <v>181.65499999999997</v>
      </c>
      <c r="Z241" s="2">
        <f ca="1">IFERROR(SUM(OFFSET(R241,0,0,-计算结果!$B$18,1)),SUM(OFFSET(R241,0,0,-ROW(),1)))</f>
        <v>165.87000000000012</v>
      </c>
      <c r="AA241" s="2">
        <f ca="1">IFERROR(SUM(OFFSET(S241,0,0,-计算结果!$B$18,1)),SUM(OFFSET(S241,0,0,-ROW(),1)))</f>
        <v>173.09000000000026</v>
      </c>
      <c r="AB241" s="2">
        <f ca="1">IFERROR(SUM(OFFSET(T241,0,0,-计算结果!$B$18,1)),SUM(OFFSET(T241,0,0,-ROW(),1)))</f>
        <v>155.96000000000015</v>
      </c>
      <c r="AC241" s="2">
        <f t="shared" ca="1" si="74"/>
        <v>1.1452203352508896</v>
      </c>
      <c r="AD241" s="2">
        <f t="shared" ca="1" si="75"/>
        <v>1.3493699885452464</v>
      </c>
      <c r="AE241" s="2">
        <f t="shared" ca="1" si="76"/>
        <v>1.2513721185510411</v>
      </c>
      <c r="AF241" s="2">
        <f t="shared" ca="1" si="77"/>
        <v>1.4986535008976656</v>
      </c>
      <c r="AG241" s="4" t="str">
        <f ca="1">IF(AND(AC241&lt;计算结果!$B$19,AD241&lt;计算结果!$B$19,AE241&lt;计算结果!$B$19,AF241&lt;计算结果!$B$19),"买",IF(AND(AC241&gt;计算结果!$B$20,AD241&gt;计算结果!$B$20,AE241&gt;计算结果!$B$20,AF241&gt;计算结果!$B$20),"卖",AG240))</f>
        <v>卖</v>
      </c>
      <c r="AH241" s="4" t="str">
        <f t="shared" ca="1" si="78"/>
        <v/>
      </c>
      <c r="AI241" s="3">
        <f ca="1">IF(AG240="买",E241/E240-1,0)-IF(AH241=1,计算结果!B$17,0)</f>
        <v>0</v>
      </c>
      <c r="AJ241" s="2">
        <f t="shared" ca="1" si="79"/>
        <v>1.0330368391227063</v>
      </c>
      <c r="AK241" s="3">
        <f ca="1">1-AJ241/MAX(AJ$2:AJ241)</f>
        <v>8.6438050844580561E-3</v>
      </c>
    </row>
    <row r="242" spans="1:37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6">
        <v>8798040064</v>
      </c>
      <c r="G242" s="3">
        <f t="shared" si="65"/>
        <v>1.2064022933588214E-2</v>
      </c>
      <c r="H242" s="3">
        <f>1-E242/MAX(E$2:E242)</f>
        <v>0.11148925622986139</v>
      </c>
      <c r="I242" s="22">
        <f t="shared" si="66"/>
        <v>929.3075</v>
      </c>
      <c r="J242" s="22">
        <f t="shared" si="67"/>
        <v>926.58500000000004</v>
      </c>
      <c r="K242" s="22">
        <f t="shared" si="68"/>
        <v>928.4</v>
      </c>
      <c r="L242" s="22">
        <f t="shared" si="69"/>
        <v>926.58500000000004</v>
      </c>
      <c r="M242" s="2">
        <f t="shared" si="80"/>
        <v>12.545000000000073</v>
      </c>
      <c r="N242" s="2">
        <f t="shared" si="81"/>
        <v>13.012499999999932</v>
      </c>
      <c r="O242" s="2">
        <f t="shared" si="82"/>
        <v>13.023333333333312</v>
      </c>
      <c r="P242" s="2">
        <f t="shared" si="83"/>
        <v>13.980000000000018</v>
      </c>
      <c r="Q242" s="2">
        <f t="shared" si="70"/>
        <v>-1.6550000000000864</v>
      </c>
      <c r="R242" s="2">
        <f t="shared" si="71"/>
        <v>-2.1224999999999454</v>
      </c>
      <c r="S242" s="2">
        <f t="shared" si="72"/>
        <v>-2.1333333333333258</v>
      </c>
      <c r="T242" s="2">
        <f t="shared" si="73"/>
        <v>-3.0900000000000318</v>
      </c>
      <c r="U242" s="2">
        <f ca="1">IFERROR(SUM(OFFSET(M242,0,0,-计算结果!$B$18,1)),SUM(OFFSET(M242,0,0,-ROW(),1)))</f>
        <v>215.72250000000042</v>
      </c>
      <c r="V242" s="2">
        <f ca="1">IFERROR(SUM(OFFSET(N242,0,0,-计算结果!$B$18,1)),SUM(OFFSET(N242,0,0,-ROW(),1)))</f>
        <v>229.7025000000001</v>
      </c>
      <c r="W242" s="2">
        <f ca="1">IFERROR(SUM(OFFSET(O242,0,0,-计算结果!$B$18,1)),SUM(OFFSET(O242,0,0,-ROW(),1)))</f>
        <v>224.21333333333337</v>
      </c>
      <c r="X242" s="2">
        <f ca="1">IFERROR(SUM(OFFSET(P242,0,0,-计算结果!$B$18,1)),SUM(OFFSET(P242,0,0,-ROW(),1)))</f>
        <v>241.19500000000016</v>
      </c>
      <c r="Y242" s="2">
        <f ca="1">IFERROR(SUM(OFFSET(Q242,0,0,-计算结果!$B$18,1)),SUM(OFFSET(Q242,0,0,-ROW(),1)))</f>
        <v>171.28749999999991</v>
      </c>
      <c r="Z242" s="2">
        <f ca="1">IFERROR(SUM(OFFSET(R242,0,0,-计算结果!$B$18,1)),SUM(OFFSET(R242,0,0,-ROW(),1)))</f>
        <v>157.30750000000023</v>
      </c>
      <c r="AA242" s="2">
        <f ca="1">IFERROR(SUM(OFFSET(S242,0,0,-计算结果!$B$18,1)),SUM(OFFSET(S242,0,0,-ROW(),1)))</f>
        <v>162.79666666666697</v>
      </c>
      <c r="AB242" s="2">
        <f ca="1">IFERROR(SUM(OFFSET(T242,0,0,-计算结果!$B$18,1)),SUM(OFFSET(T242,0,0,-ROW(),1)))</f>
        <v>145.81500000000017</v>
      </c>
      <c r="AC242" s="2">
        <f t="shared" ca="1" si="74"/>
        <v>1.2594176457710022</v>
      </c>
      <c r="AD242" s="2">
        <f t="shared" ca="1" si="75"/>
        <v>1.4602132765443463</v>
      </c>
      <c r="AE242" s="2">
        <f t="shared" ca="1" si="76"/>
        <v>1.3772599766579965</v>
      </c>
      <c r="AF242" s="2">
        <f t="shared" ca="1" si="77"/>
        <v>1.6541165175050569</v>
      </c>
      <c r="AG242" s="4" t="str">
        <f ca="1">IF(AND(AC242&lt;计算结果!$B$19,AD242&lt;计算结果!$B$19,AE242&lt;计算结果!$B$19,AF242&lt;计算结果!$B$19),"买",IF(AND(AC242&gt;计算结果!$B$20,AD242&gt;计算结果!$B$20,AE242&gt;计算结果!$B$20,AF242&gt;计算结果!$B$20),"卖",AG241))</f>
        <v>卖</v>
      </c>
      <c r="AH242" s="4" t="str">
        <f t="shared" ca="1" si="78"/>
        <v/>
      </c>
      <c r="AI242" s="3">
        <f ca="1">IF(AG241="买",E242/E241-1,0)-IF(AH242=1,计算结果!B$17,0)</f>
        <v>0</v>
      </c>
      <c r="AJ242" s="2">
        <f t="shared" ca="1" si="79"/>
        <v>1.0330368391227063</v>
      </c>
      <c r="AK242" s="3">
        <f ca="1">1-AJ242/MAX(AJ$2:AJ242)</f>
        <v>8.6438050844580561E-3</v>
      </c>
    </row>
    <row r="243" spans="1:37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6">
        <v>8517980160</v>
      </c>
      <c r="G243" s="3">
        <f t="shared" si="65"/>
        <v>-9.2057122624807919E-3</v>
      </c>
      <c r="H243" s="3">
        <f>1-E243/MAX(E$2:E243)</f>
        <v>0.11966863047913212</v>
      </c>
      <c r="I243" s="22">
        <f t="shared" si="66"/>
        <v>925.6825</v>
      </c>
      <c r="J243" s="22">
        <f t="shared" si="67"/>
        <v>928.18250000000012</v>
      </c>
      <c r="K243" s="22">
        <f t="shared" si="68"/>
        <v>926.42666666666662</v>
      </c>
      <c r="L243" s="22">
        <f t="shared" si="69"/>
        <v>927.91499999999996</v>
      </c>
      <c r="M243" s="2">
        <f t="shared" si="80"/>
        <v>4.6924999999999955</v>
      </c>
      <c r="N243" s="2">
        <f t="shared" si="81"/>
        <v>7.4149999999999636</v>
      </c>
      <c r="O243" s="2">
        <f t="shared" si="82"/>
        <v>5.6000000000000227</v>
      </c>
      <c r="P243" s="2">
        <f t="shared" si="83"/>
        <v>7.4149999999999636</v>
      </c>
      <c r="Q243" s="2">
        <f t="shared" si="70"/>
        <v>7.4774999999999636</v>
      </c>
      <c r="R243" s="2">
        <f t="shared" si="71"/>
        <v>4.7549999999999955</v>
      </c>
      <c r="S243" s="2">
        <f t="shared" si="72"/>
        <v>6.5699999999999363</v>
      </c>
      <c r="T243" s="2">
        <f t="shared" si="73"/>
        <v>4.7549999999999955</v>
      </c>
      <c r="U243" s="2">
        <f ca="1">IFERROR(SUM(OFFSET(M243,0,0,-计算结果!$B$18,1)),SUM(OFFSET(M243,0,0,-ROW(),1)))</f>
        <v>218.79250000000047</v>
      </c>
      <c r="V243" s="2">
        <f ca="1">IFERROR(SUM(OFFSET(N243,0,0,-计算结果!$B$18,1)),SUM(OFFSET(N243,0,0,-ROW(),1)))</f>
        <v>237.39750000000004</v>
      </c>
      <c r="W243" s="2">
        <f ca="1">IFERROR(SUM(OFFSET(O243,0,0,-计算结果!$B$18,1)),SUM(OFFSET(O243,0,0,-ROW(),1)))</f>
        <v>228.90999999999997</v>
      </c>
      <c r="X243" s="2">
        <f ca="1">IFERROR(SUM(OFFSET(P243,0,0,-计算结果!$B$18,1)),SUM(OFFSET(P243,0,0,-ROW(),1)))</f>
        <v>249.1450000000001</v>
      </c>
      <c r="Y243" s="2">
        <f ca="1">IFERROR(SUM(OFFSET(Q243,0,0,-计算结果!$B$18,1)),SUM(OFFSET(Q243,0,0,-ROW(),1)))</f>
        <v>171.70749999999975</v>
      </c>
      <c r="Z243" s="2">
        <f ca="1">IFERROR(SUM(OFFSET(R243,0,0,-计算结果!$B$18,1)),SUM(OFFSET(R243,0,0,-ROW(),1)))</f>
        <v>153.10250000000019</v>
      </c>
      <c r="AA243" s="2">
        <f ca="1">IFERROR(SUM(OFFSET(S243,0,0,-计算结果!$B$18,1)),SUM(OFFSET(S243,0,0,-ROW(),1)))</f>
        <v>161.59000000000026</v>
      </c>
      <c r="AB243" s="2">
        <f ca="1">IFERROR(SUM(OFFSET(T243,0,0,-计算结果!$B$18,1)),SUM(OFFSET(T243,0,0,-ROW(),1)))</f>
        <v>141.35500000000013</v>
      </c>
      <c r="AC243" s="2">
        <f t="shared" ca="1" si="74"/>
        <v>1.2742163271843152</v>
      </c>
      <c r="AD243" s="2">
        <f t="shared" ca="1" si="75"/>
        <v>1.5505788605672652</v>
      </c>
      <c r="AE243" s="2">
        <f t="shared" ca="1" si="76"/>
        <v>1.41660993873383</v>
      </c>
      <c r="AF243" s="2">
        <f t="shared" ca="1" si="77"/>
        <v>1.7625481942626711</v>
      </c>
      <c r="AG243" s="4" t="str">
        <f ca="1">IF(AND(AC243&lt;计算结果!$B$19,AD243&lt;计算结果!$B$19,AE243&lt;计算结果!$B$19,AF243&lt;计算结果!$B$19),"买",IF(AND(AC243&gt;计算结果!$B$20,AD243&gt;计算结果!$B$20,AE243&gt;计算结果!$B$20,AF243&gt;计算结果!$B$20),"卖",AG242))</f>
        <v>卖</v>
      </c>
      <c r="AH243" s="4" t="str">
        <f t="shared" ca="1" si="78"/>
        <v/>
      </c>
      <c r="AI243" s="3">
        <f ca="1">IF(AG242="买",E243/E242-1,0)-IF(AH243=1,计算结果!B$17,0)</f>
        <v>0</v>
      </c>
      <c r="AJ243" s="2">
        <f t="shared" ca="1" si="79"/>
        <v>1.0330368391227063</v>
      </c>
      <c r="AK243" s="3">
        <f ca="1">1-AJ243/MAX(AJ$2:AJ243)</f>
        <v>8.6438050844580561E-3</v>
      </c>
    </row>
    <row r="244" spans="1:37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6">
        <v>11442608128</v>
      </c>
      <c r="G244" s="3">
        <f t="shared" si="65"/>
        <v>1.9470464020791445E-2</v>
      </c>
      <c r="H244" s="3">
        <f>1-E244/MAX(E$2:E244)</f>
        <v>0.10252817022250194</v>
      </c>
      <c r="I244" s="22">
        <f t="shared" si="66"/>
        <v>937.67499999999995</v>
      </c>
      <c r="J244" s="22">
        <f t="shared" si="67"/>
        <v>933.95749999999987</v>
      </c>
      <c r="K244" s="22">
        <f t="shared" si="68"/>
        <v>936.42333333333329</v>
      </c>
      <c r="L244" s="22">
        <f t="shared" si="69"/>
        <v>933.92</v>
      </c>
      <c r="M244" s="2">
        <f t="shared" si="80"/>
        <v>15.747499999999945</v>
      </c>
      <c r="N244" s="2">
        <f t="shared" si="81"/>
        <v>13.247499999999832</v>
      </c>
      <c r="O244" s="2">
        <f t="shared" si="82"/>
        <v>15.00333333333333</v>
      </c>
      <c r="P244" s="2">
        <f t="shared" si="83"/>
        <v>13.514999999999986</v>
      </c>
      <c r="Q244" s="2">
        <f t="shared" si="70"/>
        <v>-0.72749999999996362</v>
      </c>
      <c r="R244" s="2">
        <f t="shared" si="71"/>
        <v>1.7725000000001501</v>
      </c>
      <c r="S244" s="2">
        <f t="shared" si="72"/>
        <v>1.6666666666651508E-2</v>
      </c>
      <c r="T244" s="2">
        <f t="shared" si="73"/>
        <v>1.5049999999999955</v>
      </c>
      <c r="U244" s="2">
        <f ca="1">IFERROR(SUM(OFFSET(M244,0,0,-计算结果!$B$18,1)),SUM(OFFSET(M244,0,0,-ROW(),1)))</f>
        <v>233.11000000000035</v>
      </c>
      <c r="V244" s="2">
        <f ca="1">IFERROR(SUM(OFFSET(N244,0,0,-计算结果!$B$18,1)),SUM(OFFSET(N244,0,0,-ROW(),1)))</f>
        <v>247.96249999999986</v>
      </c>
      <c r="W244" s="2">
        <f ca="1">IFERROR(SUM(OFFSET(O244,0,0,-计算结果!$B$18,1)),SUM(OFFSET(O244,0,0,-ROW(),1)))</f>
        <v>241.76</v>
      </c>
      <c r="X244" s="2">
        <f ca="1">IFERROR(SUM(OFFSET(P244,0,0,-计算结果!$B$18,1)),SUM(OFFSET(P244,0,0,-ROW(),1)))</f>
        <v>259.06000000000006</v>
      </c>
      <c r="Y244" s="2">
        <f ca="1">IFERROR(SUM(OFFSET(Q244,0,0,-计算结果!$B$18,1)),SUM(OFFSET(Q244,0,0,-ROW(),1)))</f>
        <v>164.86999999999989</v>
      </c>
      <c r="Z244" s="2">
        <f ca="1">IFERROR(SUM(OFFSET(R244,0,0,-计算结果!$B$18,1)),SUM(OFFSET(R244,0,0,-ROW(),1)))</f>
        <v>150.01750000000038</v>
      </c>
      <c r="AA244" s="2">
        <f ca="1">IFERROR(SUM(OFFSET(S244,0,0,-计算结果!$B$18,1)),SUM(OFFSET(S244,0,0,-ROW(),1)))</f>
        <v>156.22000000000025</v>
      </c>
      <c r="AB244" s="2">
        <f ca="1">IFERROR(SUM(OFFSET(T244,0,0,-计算结果!$B$18,1)),SUM(OFFSET(T244,0,0,-ROW(),1)))</f>
        <v>138.92000000000019</v>
      </c>
      <c r="AC244" s="2">
        <f t="shared" ca="1" si="74"/>
        <v>1.4139018620731516</v>
      </c>
      <c r="AD244" s="2">
        <f t="shared" ca="1" si="75"/>
        <v>1.6528904961087822</v>
      </c>
      <c r="AE244" s="2">
        <f t="shared" ca="1" si="76"/>
        <v>1.547561131737291</v>
      </c>
      <c r="AF244" s="2">
        <f t="shared" ca="1" si="77"/>
        <v>1.8648142816009192</v>
      </c>
      <c r="AG244" s="4" t="str">
        <f ca="1">IF(AND(AC244&lt;计算结果!$B$19,AD244&lt;计算结果!$B$19,AE244&lt;计算结果!$B$19,AF244&lt;计算结果!$B$19),"买",IF(AND(AC244&gt;计算结果!$B$20,AD244&gt;计算结果!$B$20,AE244&gt;计算结果!$B$20,AF244&gt;计算结果!$B$20),"卖",AG243))</f>
        <v>卖</v>
      </c>
      <c r="AH244" s="4" t="str">
        <f t="shared" ca="1" si="78"/>
        <v/>
      </c>
      <c r="AI244" s="3">
        <f ca="1">IF(AG243="买",E244/E243-1,0)-IF(AH244=1,计算结果!B$17,0)</f>
        <v>0</v>
      </c>
      <c r="AJ244" s="2">
        <f t="shared" ca="1" si="79"/>
        <v>1.0330368391227063</v>
      </c>
      <c r="AK244" s="3">
        <f ca="1">1-AJ244/MAX(AJ$2:AJ244)</f>
        <v>8.6438050844580561E-3</v>
      </c>
    </row>
    <row r="245" spans="1:37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6">
        <v>14693493760</v>
      </c>
      <c r="G245" s="3">
        <f t="shared" si="65"/>
        <v>1.8801185430674661E-2</v>
      </c>
      <c r="H245" s="3">
        <f>1-E245/MAX(E$2:E245)</f>
        <v>8.5654635932048251E-2</v>
      </c>
      <c r="I245" s="22">
        <f t="shared" si="66"/>
        <v>955.05</v>
      </c>
      <c r="J245" s="22">
        <f t="shared" si="67"/>
        <v>951.23</v>
      </c>
      <c r="K245" s="22">
        <f t="shared" si="68"/>
        <v>953.69</v>
      </c>
      <c r="L245" s="22">
        <f t="shared" si="69"/>
        <v>950.97</v>
      </c>
      <c r="M245" s="2">
        <f t="shared" si="80"/>
        <v>21.955000000000041</v>
      </c>
      <c r="N245" s="2">
        <f t="shared" si="81"/>
        <v>25.672500000000127</v>
      </c>
      <c r="O245" s="2">
        <f t="shared" si="82"/>
        <v>23.206666666666706</v>
      </c>
      <c r="P245" s="2">
        <f t="shared" si="83"/>
        <v>25.710000000000036</v>
      </c>
      <c r="Q245" s="2">
        <f t="shared" si="70"/>
        <v>-4.6349999999999909</v>
      </c>
      <c r="R245" s="2">
        <f t="shared" si="71"/>
        <v>-8.3525000000000773</v>
      </c>
      <c r="S245" s="2">
        <f t="shared" si="72"/>
        <v>-5.8866666666666561</v>
      </c>
      <c r="T245" s="2">
        <f t="shared" si="73"/>
        <v>-8.3899999999999864</v>
      </c>
      <c r="U245" s="2">
        <f ca="1">IFERROR(SUM(OFFSET(M245,0,0,-计算结果!$B$18,1)),SUM(OFFSET(M245,0,0,-ROW(),1)))</f>
        <v>248.73000000000036</v>
      </c>
      <c r="V245" s="2">
        <f ca="1">IFERROR(SUM(OFFSET(N245,0,0,-计算结果!$B$18,1)),SUM(OFFSET(N245,0,0,-ROW(),1)))</f>
        <v>267.3850000000001</v>
      </c>
      <c r="W245" s="2">
        <f ca="1">IFERROR(SUM(OFFSET(O245,0,0,-计算结果!$B$18,1)),SUM(OFFSET(O245,0,0,-ROW(),1)))</f>
        <v>258.06000000000006</v>
      </c>
      <c r="X245" s="2">
        <f ca="1">IFERROR(SUM(OFFSET(P245,0,0,-计算结果!$B$18,1)),SUM(OFFSET(P245,0,0,-ROW(),1)))</f>
        <v>276.72000000000014</v>
      </c>
      <c r="Y245" s="2">
        <f ca="1">IFERROR(SUM(OFFSET(Q245,0,0,-计算结果!$B$18,1)),SUM(OFFSET(Q245,0,0,-ROW(),1)))</f>
        <v>155.63</v>
      </c>
      <c r="Z245" s="2">
        <f ca="1">IFERROR(SUM(OFFSET(R245,0,0,-计算结果!$B$18,1)),SUM(OFFSET(R245,0,0,-ROW(),1)))</f>
        <v>136.97500000000025</v>
      </c>
      <c r="AA245" s="2">
        <f ca="1">IFERROR(SUM(OFFSET(S245,0,0,-计算结果!$B$18,1)),SUM(OFFSET(S245,0,0,-ROW(),1)))</f>
        <v>146.3000000000003</v>
      </c>
      <c r="AB245" s="2">
        <f ca="1">IFERROR(SUM(OFFSET(T245,0,0,-计算结果!$B$18,1)),SUM(OFFSET(T245,0,0,-ROW(),1)))</f>
        <v>127.64000000000021</v>
      </c>
      <c r="AC245" s="2">
        <f t="shared" ca="1" si="74"/>
        <v>1.598213712009255</v>
      </c>
      <c r="AD245" s="2">
        <f t="shared" ca="1" si="75"/>
        <v>1.9520715459025342</v>
      </c>
      <c r="AE245" s="2">
        <f t="shared" ca="1" si="76"/>
        <v>1.763909774436087</v>
      </c>
      <c r="AF245" s="2">
        <f t="shared" ca="1" si="77"/>
        <v>2.1679724224381047</v>
      </c>
      <c r="AG245" s="4" t="str">
        <f ca="1">IF(AND(AC245&lt;计算结果!$B$19,AD245&lt;计算结果!$B$19,AE245&lt;计算结果!$B$19,AF245&lt;计算结果!$B$19),"买",IF(AND(AC245&gt;计算结果!$B$20,AD245&gt;计算结果!$B$20,AE245&gt;计算结果!$B$20,AF245&gt;计算结果!$B$20),"卖",AG244))</f>
        <v>卖</v>
      </c>
      <c r="AH245" s="4" t="str">
        <f t="shared" ca="1" si="78"/>
        <v/>
      </c>
      <c r="AI245" s="3">
        <f ca="1">IF(AG244="买",E245/E244-1,0)-IF(AH245=1,计算结果!B$17,0)</f>
        <v>0</v>
      </c>
      <c r="AJ245" s="2">
        <f t="shared" ca="1" si="79"/>
        <v>1.0330368391227063</v>
      </c>
      <c r="AK245" s="3">
        <f ca="1">1-AJ245/MAX(AJ$2:AJ245)</f>
        <v>8.6438050844580561E-3</v>
      </c>
    </row>
    <row r="246" spans="1:37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6">
        <v>16170989568</v>
      </c>
      <c r="G246" s="3">
        <f t="shared" si="65"/>
        <v>1.136446571371974E-2</v>
      </c>
      <c r="H246" s="3">
        <f>1-E246/MAX(E$2:E246)</f>
        <v>7.5263589391599495E-2</v>
      </c>
      <c r="I246" s="22">
        <f t="shared" si="66"/>
        <v>967.9325</v>
      </c>
      <c r="J246" s="22">
        <f t="shared" si="67"/>
        <v>965.90249999999992</v>
      </c>
      <c r="K246" s="22">
        <f t="shared" si="68"/>
        <v>967.23333333333323</v>
      </c>
      <c r="L246" s="22">
        <f t="shared" si="69"/>
        <v>965.83500000000004</v>
      </c>
      <c r="M246" s="2">
        <f t="shared" si="80"/>
        <v>20.580000000000041</v>
      </c>
      <c r="N246" s="2">
        <f t="shared" si="81"/>
        <v>24.399999999999977</v>
      </c>
      <c r="O246" s="2">
        <f t="shared" si="82"/>
        <v>21.939999999999941</v>
      </c>
      <c r="P246" s="2">
        <f t="shared" si="83"/>
        <v>24.659999999999968</v>
      </c>
      <c r="Q246" s="2">
        <f t="shared" si="70"/>
        <v>-0.99000000000000909</v>
      </c>
      <c r="R246" s="2">
        <f t="shared" si="71"/>
        <v>-4.8099999999999454</v>
      </c>
      <c r="S246" s="2">
        <f t="shared" si="72"/>
        <v>-2.3499999999999091</v>
      </c>
      <c r="T246" s="2">
        <f t="shared" si="73"/>
        <v>-5.0699999999999363</v>
      </c>
      <c r="U246" s="2">
        <f ca="1">IFERROR(SUM(OFFSET(M246,0,0,-计算结果!$B$18,1)),SUM(OFFSET(M246,0,0,-ROW(),1)))</f>
        <v>263.34500000000037</v>
      </c>
      <c r="V246" s="2">
        <f ca="1">IFERROR(SUM(OFFSET(N246,0,0,-计算结果!$B$18,1)),SUM(OFFSET(N246,0,0,-ROW(),1)))</f>
        <v>284.54750000000001</v>
      </c>
      <c r="W246" s="2">
        <f ca="1">IFERROR(SUM(OFFSET(O246,0,0,-计算结果!$B$18,1)),SUM(OFFSET(O246,0,0,-ROW(),1)))</f>
        <v>273.18666666666661</v>
      </c>
      <c r="X246" s="2">
        <f ca="1">IFERROR(SUM(OFFSET(P246,0,0,-计算结果!$B$18,1)),SUM(OFFSET(P246,0,0,-ROW(),1)))</f>
        <v>292.87000000000012</v>
      </c>
      <c r="Y246" s="2">
        <f ca="1">IFERROR(SUM(OFFSET(Q246,0,0,-计算结果!$B$18,1)),SUM(OFFSET(Q246,0,0,-ROW(),1)))</f>
        <v>154.34499999999991</v>
      </c>
      <c r="Z246" s="2">
        <f ca="1">IFERROR(SUM(OFFSET(R246,0,0,-计算结果!$B$18,1)),SUM(OFFSET(R246,0,0,-ROW(),1)))</f>
        <v>133.14250000000027</v>
      </c>
      <c r="AA246" s="2">
        <f ca="1">IFERROR(SUM(OFFSET(S246,0,0,-计算结果!$B$18,1)),SUM(OFFSET(S246,0,0,-ROW(),1)))</f>
        <v>144.50333333333367</v>
      </c>
      <c r="AB246" s="2">
        <f ca="1">IFERROR(SUM(OFFSET(T246,0,0,-计算结果!$B$18,1)),SUM(OFFSET(T246,0,0,-ROW(),1)))</f>
        <v>124.82000000000016</v>
      </c>
      <c r="AC246" s="2">
        <f t="shared" ca="1" si="74"/>
        <v>1.7062101137063106</v>
      </c>
      <c r="AD246" s="2">
        <f t="shared" ca="1" si="75"/>
        <v>2.1371650675028593</v>
      </c>
      <c r="AE246" s="2">
        <f t="shared" ca="1" si="76"/>
        <v>1.8905215565961522</v>
      </c>
      <c r="AF246" s="2">
        <f t="shared" ca="1" si="77"/>
        <v>2.3463387277679839</v>
      </c>
      <c r="AG246" s="4" t="str">
        <f ca="1">IF(AND(AC246&lt;计算结果!$B$19,AD246&lt;计算结果!$B$19,AE246&lt;计算结果!$B$19,AF246&lt;计算结果!$B$19),"买",IF(AND(AC246&gt;计算结果!$B$20,AD246&gt;计算结果!$B$20,AE246&gt;计算结果!$B$20,AF246&gt;计算结果!$B$20),"卖",AG245))</f>
        <v>卖</v>
      </c>
      <c r="AH246" s="4" t="str">
        <f t="shared" ca="1" si="78"/>
        <v/>
      </c>
      <c r="AI246" s="3">
        <f ca="1">IF(AG245="买",E246/E245-1,0)-IF(AH246=1,计算结果!B$17,0)</f>
        <v>0</v>
      </c>
      <c r="AJ246" s="2">
        <f t="shared" ca="1" si="79"/>
        <v>1.0330368391227063</v>
      </c>
      <c r="AK246" s="3">
        <f ca="1">1-AJ246/MAX(AJ$2:AJ246)</f>
        <v>8.6438050844580561E-3</v>
      </c>
    </row>
    <row r="247" spans="1:37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6">
        <v>12626400256</v>
      </c>
      <c r="G247" s="3">
        <f t="shared" si="65"/>
        <v>5.381276867725715E-3</v>
      </c>
      <c r="H247" s="3">
        <f>1-E247/MAX(E$2:E247)</f>
        <v>7.0287326736448774E-2</v>
      </c>
      <c r="I247" s="22">
        <f t="shared" si="66"/>
        <v>973.20499999999993</v>
      </c>
      <c r="J247" s="22">
        <f t="shared" si="67"/>
        <v>972.16499999999996</v>
      </c>
      <c r="K247" s="22">
        <f t="shared" si="68"/>
        <v>972.5233333333332</v>
      </c>
      <c r="L247" s="22">
        <f t="shared" si="69"/>
        <v>971.16</v>
      </c>
      <c r="M247" s="2">
        <f t="shared" si="80"/>
        <v>8.3374999999999773</v>
      </c>
      <c r="N247" s="2">
        <f t="shared" si="81"/>
        <v>10.367500000000064</v>
      </c>
      <c r="O247" s="2">
        <f t="shared" si="82"/>
        <v>9.036666666666747</v>
      </c>
      <c r="P247" s="2">
        <f t="shared" si="83"/>
        <v>10.434999999999945</v>
      </c>
      <c r="Q247" s="2">
        <f t="shared" si="70"/>
        <v>1.88250000000005</v>
      </c>
      <c r="R247" s="2">
        <f t="shared" si="71"/>
        <v>-0.14750000000003638</v>
      </c>
      <c r="S247" s="2">
        <f t="shared" si="72"/>
        <v>1.1833333333332803</v>
      </c>
      <c r="T247" s="2">
        <f t="shared" si="73"/>
        <v>-0.21499999999991815</v>
      </c>
      <c r="U247" s="2">
        <f ca="1">IFERROR(SUM(OFFSET(M247,0,0,-计算结果!$B$18,1)),SUM(OFFSET(M247,0,0,-ROW(),1)))</f>
        <v>273.58250000000032</v>
      </c>
      <c r="V247" s="2">
        <f ca="1">IFERROR(SUM(OFFSET(N247,0,0,-计算结果!$B$18,1)),SUM(OFFSET(N247,0,0,-ROW(),1)))</f>
        <v>297.38000000000011</v>
      </c>
      <c r="W247" s="2">
        <f ca="1">IFERROR(SUM(OFFSET(O247,0,0,-计算结果!$B$18,1)),SUM(OFFSET(O247,0,0,-ROW(),1)))</f>
        <v>284.54999999999995</v>
      </c>
      <c r="X247" s="2">
        <f ca="1">IFERROR(SUM(OFFSET(P247,0,0,-计算结果!$B$18,1)),SUM(OFFSET(P247,0,0,-ROW(),1)))</f>
        <v>306.48500000000001</v>
      </c>
      <c r="Y247" s="2">
        <f ca="1">IFERROR(SUM(OFFSET(Q247,0,0,-计算结果!$B$18,1)),SUM(OFFSET(Q247,0,0,-ROW(),1)))</f>
        <v>137.78750000000002</v>
      </c>
      <c r="Z247" s="2">
        <f ca="1">IFERROR(SUM(OFFSET(R247,0,0,-计算结果!$B$18,1)),SUM(OFFSET(R247,0,0,-ROW(),1)))</f>
        <v>113.99000000000024</v>
      </c>
      <c r="AA247" s="2">
        <f ca="1">IFERROR(SUM(OFFSET(S247,0,0,-计算结果!$B$18,1)),SUM(OFFSET(S247,0,0,-ROW(),1)))</f>
        <v>126.82000000000039</v>
      </c>
      <c r="AB247" s="2">
        <f ca="1">IFERROR(SUM(OFFSET(T247,0,0,-计算结果!$B$18,1)),SUM(OFFSET(T247,0,0,-ROW(),1)))</f>
        <v>104.88500000000033</v>
      </c>
      <c r="AC247" s="2">
        <f t="shared" ca="1" si="74"/>
        <v>1.9855393268620178</v>
      </c>
      <c r="AD247" s="2">
        <f t="shared" ca="1" si="75"/>
        <v>2.6088253355557462</v>
      </c>
      <c r="AE247" s="2">
        <f t="shared" ca="1" si="76"/>
        <v>2.2437312726699186</v>
      </c>
      <c r="AF247" s="2">
        <f t="shared" ca="1" si="77"/>
        <v>2.9221051627973402</v>
      </c>
      <c r="AG247" s="4" t="str">
        <f ca="1">IF(AND(AC247&lt;计算结果!$B$19,AD247&lt;计算结果!$B$19,AE247&lt;计算结果!$B$19,AF247&lt;计算结果!$B$19),"买",IF(AND(AC247&gt;计算结果!$B$20,AD247&gt;计算结果!$B$20,AE247&gt;计算结果!$B$20,AF247&gt;计算结果!$B$20),"卖",AG246))</f>
        <v>卖</v>
      </c>
      <c r="AH247" s="4" t="str">
        <f t="shared" ca="1" si="78"/>
        <v/>
      </c>
      <c r="AI247" s="3">
        <f ca="1">IF(AG246="买",E247/E246-1,0)-IF(AH247=1,计算结果!B$17,0)</f>
        <v>0</v>
      </c>
      <c r="AJ247" s="2">
        <f t="shared" ca="1" si="79"/>
        <v>1.0330368391227063</v>
      </c>
      <c r="AK247" s="3">
        <f ca="1">1-AJ247/MAX(AJ$2:AJ247)</f>
        <v>8.6438050844580561E-3</v>
      </c>
    </row>
    <row r="248" spans="1:37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6">
        <v>12344023040</v>
      </c>
      <c r="G248" s="3">
        <f t="shared" si="65"/>
        <v>2.9735965137143161E-3</v>
      </c>
      <c r="H248" s="3">
        <f>1-E248/MAX(E$2:E248)</f>
        <v>6.7522736372476189E-2</v>
      </c>
      <c r="I248" s="22">
        <f t="shared" si="66"/>
        <v>974.75249999999994</v>
      </c>
      <c r="J248" s="22">
        <f t="shared" si="67"/>
        <v>974.03499999999997</v>
      </c>
      <c r="K248" s="22">
        <f t="shared" si="68"/>
        <v>973.62</v>
      </c>
      <c r="L248" s="22">
        <f t="shared" si="69"/>
        <v>971.35500000000002</v>
      </c>
      <c r="M248" s="2">
        <f t="shared" si="80"/>
        <v>5.0750000000000455</v>
      </c>
      <c r="N248" s="2">
        <f t="shared" si="81"/>
        <v>6.1150000000000091</v>
      </c>
      <c r="O248" s="2">
        <f t="shared" si="82"/>
        <v>5.7566666666667743</v>
      </c>
      <c r="P248" s="2">
        <f t="shared" si="83"/>
        <v>7.1200000000000045</v>
      </c>
      <c r="Q248" s="2">
        <f t="shared" si="70"/>
        <v>8.7749999999999773</v>
      </c>
      <c r="R248" s="2">
        <f t="shared" si="71"/>
        <v>7.7350000000000136</v>
      </c>
      <c r="S248" s="2">
        <f t="shared" si="72"/>
        <v>8.0933333333332484</v>
      </c>
      <c r="T248" s="2">
        <f t="shared" si="73"/>
        <v>6.7300000000000182</v>
      </c>
      <c r="U248" s="2">
        <f ca="1">IFERROR(SUM(OFFSET(M248,0,0,-计算结果!$B$18,1)),SUM(OFFSET(M248,0,0,-ROW(),1)))</f>
        <v>277.9925000000004</v>
      </c>
      <c r="V248" s="2">
        <f ca="1">IFERROR(SUM(OFFSET(N248,0,0,-计算结果!$B$18,1)),SUM(OFFSET(N248,0,0,-ROW(),1)))</f>
        <v>306.745</v>
      </c>
      <c r="W248" s="2">
        <f ca="1">IFERROR(SUM(OFFSET(O248,0,0,-计算结果!$B$18,1)),SUM(OFFSET(O248,0,0,-ROW(),1)))</f>
        <v>290.87333333333333</v>
      </c>
      <c r="X248" s="2">
        <f ca="1">IFERROR(SUM(OFFSET(P248,0,0,-计算结果!$B$18,1)),SUM(OFFSET(P248,0,0,-ROW(),1)))</f>
        <v>316.63499999999999</v>
      </c>
      <c r="Y248" s="2">
        <f ca="1">IFERROR(SUM(OFFSET(Q248,0,0,-计算结果!$B$18,1)),SUM(OFFSET(Q248,0,0,-ROW(),1)))</f>
        <v>137.68749999999989</v>
      </c>
      <c r="Z248" s="2">
        <f ca="1">IFERROR(SUM(OFFSET(R248,0,0,-计算结果!$B$18,1)),SUM(OFFSET(R248,0,0,-ROW(),1)))</f>
        <v>108.93500000000029</v>
      </c>
      <c r="AA248" s="2">
        <f ca="1">IFERROR(SUM(OFFSET(S248,0,0,-计算结果!$B$18,1)),SUM(OFFSET(S248,0,0,-ROW(),1)))</f>
        <v>124.80666666666696</v>
      </c>
      <c r="AB248" s="2">
        <f ca="1">IFERROR(SUM(OFFSET(T248,0,0,-计算结果!$B$18,1)),SUM(OFFSET(T248,0,0,-ROW(),1)))</f>
        <v>99.0450000000003</v>
      </c>
      <c r="AC248" s="2">
        <f t="shared" ca="1" si="74"/>
        <v>2.0190104403086746</v>
      </c>
      <c r="AD248" s="2">
        <f t="shared" ca="1" si="75"/>
        <v>2.8158534906136614</v>
      </c>
      <c r="AE248" s="2">
        <f t="shared" ca="1" si="76"/>
        <v>2.330591314566524</v>
      </c>
      <c r="AF248" s="2">
        <f t="shared" ca="1" si="77"/>
        <v>3.1968802059669748</v>
      </c>
      <c r="AG248" s="4" t="str">
        <f ca="1">IF(AND(AC248&lt;计算结果!$B$19,AD248&lt;计算结果!$B$19,AE248&lt;计算结果!$B$19,AF248&lt;计算结果!$B$19),"买",IF(AND(AC248&gt;计算结果!$B$20,AD248&gt;计算结果!$B$20,AE248&gt;计算结果!$B$20,AF248&gt;计算结果!$B$20),"卖",AG247))</f>
        <v>卖</v>
      </c>
      <c r="AH248" s="4" t="str">
        <f t="shared" ca="1" si="78"/>
        <v/>
      </c>
      <c r="AI248" s="3">
        <f ca="1">IF(AG247="买",E248/E247-1,0)-IF(AH248=1,计算结果!B$17,0)</f>
        <v>0</v>
      </c>
      <c r="AJ248" s="2">
        <f t="shared" ca="1" si="79"/>
        <v>1.0330368391227063</v>
      </c>
      <c r="AK248" s="3">
        <f ca="1">1-AJ248/MAX(AJ$2:AJ248)</f>
        <v>8.6438050844580561E-3</v>
      </c>
    </row>
    <row r="249" spans="1:37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6">
        <v>13488347136</v>
      </c>
      <c r="G249" s="3">
        <f t="shared" si="65"/>
        <v>-4.7743188672493275E-3</v>
      </c>
      <c r="H249" s="3">
        <f>1-E249/MAX(E$2:E249)</f>
        <v>7.1974680165494132E-2</v>
      </c>
      <c r="I249" s="22">
        <f t="shared" si="66"/>
        <v>973.43499999999995</v>
      </c>
      <c r="J249" s="22">
        <f t="shared" si="67"/>
        <v>974.47500000000002</v>
      </c>
      <c r="K249" s="22">
        <f t="shared" si="68"/>
        <v>973.42000000000007</v>
      </c>
      <c r="L249" s="22">
        <f t="shared" si="69"/>
        <v>973.39</v>
      </c>
      <c r="M249" s="2">
        <f t="shared" si="80"/>
        <v>8.6375000000000455</v>
      </c>
      <c r="N249" s="2">
        <f t="shared" si="81"/>
        <v>9.3550000000000182</v>
      </c>
      <c r="O249" s="2">
        <f t="shared" si="82"/>
        <v>9.7699999999999818</v>
      </c>
      <c r="P249" s="2">
        <f t="shared" si="83"/>
        <v>12.034999999999968</v>
      </c>
      <c r="Q249" s="2">
        <f t="shared" si="70"/>
        <v>11.362499999999955</v>
      </c>
      <c r="R249" s="2">
        <f t="shared" si="71"/>
        <v>10.644999999999982</v>
      </c>
      <c r="S249" s="2">
        <f t="shared" si="72"/>
        <v>10.230000000000018</v>
      </c>
      <c r="T249" s="2">
        <f t="shared" si="73"/>
        <v>7.9650000000000318</v>
      </c>
      <c r="U249" s="2">
        <f ca="1">IFERROR(SUM(OFFSET(M249,0,0,-计算结果!$B$18,1)),SUM(OFFSET(M249,0,0,-ROW(),1)))</f>
        <v>286.0550000000004</v>
      </c>
      <c r="V249" s="2">
        <f ca="1">IFERROR(SUM(OFFSET(N249,0,0,-计算结果!$B$18,1)),SUM(OFFSET(N249,0,0,-ROW(),1)))</f>
        <v>314.63250000000005</v>
      </c>
      <c r="W249" s="2">
        <f ca="1">IFERROR(SUM(OFFSET(O249,0,0,-计算结果!$B$18,1)),SUM(OFFSET(O249,0,0,-ROW(),1)))</f>
        <v>299.6966666666666</v>
      </c>
      <c r="X249" s="2">
        <f ca="1">IFERROR(SUM(OFFSET(P249,0,0,-计算结果!$B$18,1)),SUM(OFFSET(P249,0,0,-ROW(),1)))</f>
        <v>326.9799999999999</v>
      </c>
      <c r="Y249" s="2">
        <f ca="1">IFERROR(SUM(OFFSET(Q249,0,0,-计算结果!$B$18,1)),SUM(OFFSET(Q249,0,0,-ROW(),1)))</f>
        <v>143.71499999999992</v>
      </c>
      <c r="Z249" s="2">
        <f ca="1">IFERROR(SUM(OFFSET(R249,0,0,-计算结果!$B$18,1)),SUM(OFFSET(R249,0,0,-ROW(),1)))</f>
        <v>115.13750000000027</v>
      </c>
      <c r="AA249" s="2">
        <f ca="1">IFERROR(SUM(OFFSET(S249,0,0,-计算结果!$B$18,1)),SUM(OFFSET(S249,0,0,-ROW(),1)))</f>
        <v>130.07333333333372</v>
      </c>
      <c r="AB249" s="2">
        <f ca="1">IFERROR(SUM(OFFSET(T249,0,0,-计算结果!$B$18,1)),SUM(OFFSET(T249,0,0,-ROW(),1)))</f>
        <v>102.79000000000042</v>
      </c>
      <c r="AC249" s="2">
        <f t="shared" ca="1" si="74"/>
        <v>1.9904324531190243</v>
      </c>
      <c r="AD249" s="2">
        <f t="shared" ca="1" si="75"/>
        <v>2.7326674628161918</v>
      </c>
      <c r="AE249" s="2">
        <f t="shared" ca="1" si="76"/>
        <v>2.3040592486289713</v>
      </c>
      <c r="AF249" s="2">
        <f t="shared" ca="1" si="77"/>
        <v>3.181048740149806</v>
      </c>
      <c r="AG249" s="4" t="str">
        <f ca="1">IF(AND(AC249&lt;计算结果!$B$19,AD249&lt;计算结果!$B$19,AE249&lt;计算结果!$B$19,AF249&lt;计算结果!$B$19),"买",IF(AND(AC249&gt;计算结果!$B$20,AD249&gt;计算结果!$B$20,AE249&gt;计算结果!$B$20,AF249&gt;计算结果!$B$20),"卖",AG248))</f>
        <v>卖</v>
      </c>
      <c r="AH249" s="4" t="str">
        <f t="shared" ca="1" si="78"/>
        <v/>
      </c>
      <c r="AI249" s="3">
        <f ca="1">IF(AG248="买",E249/E248-1,0)-IF(AH249=1,计算结果!B$17,0)</f>
        <v>0</v>
      </c>
      <c r="AJ249" s="2">
        <f t="shared" ca="1" si="79"/>
        <v>1.0330368391227063</v>
      </c>
      <c r="AK249" s="3">
        <f ca="1">1-AJ249/MAX(AJ$2:AJ249)</f>
        <v>8.6438050844580561E-3</v>
      </c>
    </row>
    <row r="250" spans="1:37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6">
        <v>11028175872</v>
      </c>
      <c r="G250" s="3">
        <f t="shared" si="65"/>
        <v>1.0518962896002071E-2</v>
      </c>
      <c r="H250" s="3">
        <f>1-E250/MAX(E$2:E250)</f>
        <v>6.2212816259604509E-2</v>
      </c>
      <c r="I250" s="22">
        <f t="shared" si="66"/>
        <v>980.01499999999999</v>
      </c>
      <c r="J250" s="22">
        <f t="shared" si="67"/>
        <v>977.18250000000012</v>
      </c>
      <c r="K250" s="22">
        <f t="shared" si="68"/>
        <v>978.78000000000009</v>
      </c>
      <c r="L250" s="22">
        <f t="shared" si="69"/>
        <v>976.31</v>
      </c>
      <c r="M250" s="2">
        <f t="shared" si="80"/>
        <v>10.645000000000095</v>
      </c>
      <c r="N250" s="2">
        <f t="shared" si="81"/>
        <v>9.6050000000000182</v>
      </c>
      <c r="O250" s="2">
        <f t="shared" si="82"/>
        <v>10.659999999999968</v>
      </c>
      <c r="P250" s="2">
        <f t="shared" si="83"/>
        <v>10.690000000000055</v>
      </c>
      <c r="Q250" s="2">
        <f t="shared" si="70"/>
        <v>4.8949999999999818</v>
      </c>
      <c r="R250" s="2">
        <f t="shared" si="71"/>
        <v>5.9350000000000591</v>
      </c>
      <c r="S250" s="2">
        <f t="shared" si="72"/>
        <v>4.8800000000001091</v>
      </c>
      <c r="T250" s="2">
        <f t="shared" si="73"/>
        <v>4.8500000000000227</v>
      </c>
      <c r="U250" s="2">
        <f ca="1">IFERROR(SUM(OFFSET(M250,0,0,-计算结果!$B$18,1)),SUM(OFFSET(M250,0,0,-ROW(),1)))</f>
        <v>290.96250000000055</v>
      </c>
      <c r="V250" s="2">
        <f ca="1">IFERROR(SUM(OFFSET(N250,0,0,-计算结果!$B$18,1)),SUM(OFFSET(N250,0,0,-ROW(),1)))</f>
        <v>318.98250000000007</v>
      </c>
      <c r="W250" s="2">
        <f ca="1">IFERROR(SUM(OFFSET(O250,0,0,-计算结果!$B$18,1)),SUM(OFFSET(O250,0,0,-ROW(),1)))</f>
        <v>304.47666666666657</v>
      </c>
      <c r="X250" s="2">
        <f ca="1">IFERROR(SUM(OFFSET(P250,0,0,-计算结果!$B$18,1)),SUM(OFFSET(P250,0,0,-ROW(),1)))</f>
        <v>331.505</v>
      </c>
      <c r="Y250" s="2">
        <f ca="1">IFERROR(SUM(OFFSET(Q250,0,0,-计算结果!$B$18,1)),SUM(OFFSET(Q250,0,0,-ROW(),1)))</f>
        <v>140.74749999999983</v>
      </c>
      <c r="Z250" s="2">
        <f ca="1">IFERROR(SUM(OFFSET(R250,0,0,-计算结果!$B$18,1)),SUM(OFFSET(R250,0,0,-ROW(),1)))</f>
        <v>112.7275000000003</v>
      </c>
      <c r="AA250" s="2">
        <f ca="1">IFERROR(SUM(OFFSET(S250,0,0,-计算结果!$B$18,1)),SUM(OFFSET(S250,0,0,-ROW(),1)))</f>
        <v>127.2333333333338</v>
      </c>
      <c r="AB250" s="2">
        <f ca="1">IFERROR(SUM(OFFSET(T250,0,0,-计算结果!$B$18,1)),SUM(OFFSET(T250,0,0,-ROW(),1)))</f>
        <v>100.20500000000038</v>
      </c>
      <c r="AC250" s="2">
        <f t="shared" ca="1" si="74"/>
        <v>2.067265848416497</v>
      </c>
      <c r="AD250" s="2">
        <f t="shared" ca="1" si="75"/>
        <v>2.8296777627464391</v>
      </c>
      <c r="AE250" s="2">
        <f t="shared" ca="1" si="76"/>
        <v>2.3930573749017459</v>
      </c>
      <c r="AF250" s="2">
        <f t="shared" ca="1" si="77"/>
        <v>3.3082680504964697</v>
      </c>
      <c r="AG250" s="4" t="str">
        <f ca="1">IF(AND(AC250&lt;计算结果!$B$19,AD250&lt;计算结果!$B$19,AE250&lt;计算结果!$B$19,AF250&lt;计算结果!$B$19),"买",IF(AND(AC250&gt;计算结果!$B$20,AD250&gt;计算结果!$B$20,AE250&gt;计算结果!$B$20,AF250&gt;计算结果!$B$20),"卖",AG249))</f>
        <v>卖</v>
      </c>
      <c r="AH250" s="4" t="str">
        <f t="shared" ca="1" si="78"/>
        <v/>
      </c>
      <c r="AI250" s="3">
        <f ca="1">IF(AG249="买",E250/E249-1,0)-IF(AH250=1,计算结果!B$17,0)</f>
        <v>0</v>
      </c>
      <c r="AJ250" s="2">
        <f t="shared" ca="1" si="79"/>
        <v>1.0330368391227063</v>
      </c>
      <c r="AK250" s="3">
        <f ca="1">1-AJ250/MAX(AJ$2:AJ250)</f>
        <v>8.6438050844580561E-3</v>
      </c>
    </row>
    <row r="251" spans="1:37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6">
        <v>11215633408</v>
      </c>
      <c r="G251" s="3">
        <f t="shared" si="65"/>
        <v>-4.9912576749482351E-3</v>
      </c>
      <c r="H251" s="3">
        <f>1-E251/MAX(E$2:E251)</f>
        <v>6.6893553737916944E-2</v>
      </c>
      <c r="I251" s="22">
        <f t="shared" si="66"/>
        <v>979.85249999999996</v>
      </c>
      <c r="J251" s="22">
        <f t="shared" si="67"/>
        <v>981.41</v>
      </c>
      <c r="K251" s="22">
        <f t="shared" si="68"/>
        <v>980.19999999999993</v>
      </c>
      <c r="L251" s="22">
        <f t="shared" si="69"/>
        <v>980.89499999999998</v>
      </c>
      <c r="M251" s="2">
        <f t="shared" si="80"/>
        <v>8.0950000000000273</v>
      </c>
      <c r="N251" s="2">
        <f t="shared" si="81"/>
        <v>10.927499999999895</v>
      </c>
      <c r="O251" s="2">
        <f t="shared" si="82"/>
        <v>9.3299999999999272</v>
      </c>
      <c r="P251" s="2">
        <f t="shared" si="83"/>
        <v>11.800000000000068</v>
      </c>
      <c r="Q251" s="2">
        <f t="shared" si="70"/>
        <v>6.3350000000000364</v>
      </c>
      <c r="R251" s="2">
        <f t="shared" si="71"/>
        <v>3.5025000000001683</v>
      </c>
      <c r="S251" s="2">
        <f t="shared" si="72"/>
        <v>5.1000000000001364</v>
      </c>
      <c r="T251" s="2">
        <f t="shared" si="73"/>
        <v>2.6299999999999955</v>
      </c>
      <c r="U251" s="2">
        <f ca="1">IFERROR(SUM(OFFSET(M251,0,0,-计算结果!$B$18,1)),SUM(OFFSET(M251,0,0,-ROW(),1)))</f>
        <v>294.53750000000059</v>
      </c>
      <c r="V251" s="2">
        <f ca="1">IFERROR(SUM(OFFSET(N251,0,0,-计算结果!$B$18,1)),SUM(OFFSET(N251,0,0,-ROW(),1)))</f>
        <v>326.74750000000006</v>
      </c>
      <c r="W251" s="2">
        <f ca="1">IFERROR(SUM(OFFSET(O251,0,0,-计算结果!$B$18,1)),SUM(OFFSET(O251,0,0,-ROW(),1)))</f>
        <v>309.95666666666659</v>
      </c>
      <c r="X251" s="2">
        <f ca="1">IFERROR(SUM(OFFSET(P251,0,0,-计算结果!$B$18,1)),SUM(OFFSET(P251,0,0,-ROW(),1)))</f>
        <v>340.79500000000019</v>
      </c>
      <c r="Y251" s="2">
        <f ca="1">IFERROR(SUM(OFFSET(Q251,0,0,-计算结果!$B$18,1)),SUM(OFFSET(Q251,0,0,-ROW(),1)))</f>
        <v>135.9224999999999</v>
      </c>
      <c r="Z251" s="2">
        <f ca="1">IFERROR(SUM(OFFSET(R251,0,0,-计算结果!$B$18,1)),SUM(OFFSET(R251,0,0,-ROW(),1)))</f>
        <v>103.71250000000043</v>
      </c>
      <c r="AA251" s="2">
        <f ca="1">IFERROR(SUM(OFFSET(S251,0,0,-计算结果!$B$18,1)),SUM(OFFSET(S251,0,0,-ROW(),1)))</f>
        <v>120.5033333333339</v>
      </c>
      <c r="AB251" s="2">
        <f ca="1">IFERROR(SUM(OFFSET(T251,0,0,-计算结果!$B$18,1)),SUM(OFFSET(T251,0,0,-ROW(),1)))</f>
        <v>89.665000000000305</v>
      </c>
      <c r="AC251" s="2">
        <f t="shared" ca="1" si="74"/>
        <v>2.1669517555960258</v>
      </c>
      <c r="AD251" s="2">
        <f t="shared" ca="1" si="75"/>
        <v>3.1505122333373383</v>
      </c>
      <c r="AE251" s="2">
        <f t="shared" ca="1" si="76"/>
        <v>2.5721833420928757</v>
      </c>
      <c r="AF251" s="2">
        <f t="shared" ca="1" si="77"/>
        <v>3.8007583784085099</v>
      </c>
      <c r="AG251" s="4" t="str">
        <f ca="1">IF(AND(AC251&lt;计算结果!$B$19,AD251&lt;计算结果!$B$19,AE251&lt;计算结果!$B$19,AF251&lt;计算结果!$B$19),"买",IF(AND(AC251&gt;计算结果!$B$20,AD251&gt;计算结果!$B$20,AE251&gt;计算结果!$B$20,AF251&gt;计算结果!$B$20),"卖",AG250))</f>
        <v>卖</v>
      </c>
      <c r="AH251" s="4" t="str">
        <f t="shared" ca="1" si="78"/>
        <v/>
      </c>
      <c r="AI251" s="3">
        <f ca="1">IF(AG250="买",E251/E250-1,0)-IF(AH251=1,计算结果!B$17,0)</f>
        <v>0</v>
      </c>
      <c r="AJ251" s="2">
        <f t="shared" ca="1" si="79"/>
        <v>1.0330368391227063</v>
      </c>
      <c r="AK251" s="3">
        <f ca="1">1-AJ251/MAX(AJ$2:AJ251)</f>
        <v>8.6438050844580561E-3</v>
      </c>
    </row>
    <row r="252" spans="1:37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6">
        <v>9896152064</v>
      </c>
      <c r="G252" s="3">
        <f t="shared" si="65"/>
        <v>-1.7746038557023169E-2</v>
      </c>
      <c r="H252" s="3">
        <f>1-E252/MAX(E$2:E252)</f>
        <v>8.3452496711090784E-2</v>
      </c>
      <c r="I252" s="22">
        <f t="shared" si="66"/>
        <v>965.41250000000002</v>
      </c>
      <c r="J252" s="22">
        <f t="shared" si="67"/>
        <v>969.52499999999998</v>
      </c>
      <c r="K252" s="22">
        <f t="shared" si="68"/>
        <v>966.73666666666668</v>
      </c>
      <c r="L252" s="22">
        <f t="shared" si="69"/>
        <v>969.38499999999999</v>
      </c>
      <c r="M252" s="2">
        <f t="shared" si="80"/>
        <v>-1.9624999999999773</v>
      </c>
      <c r="N252" s="2">
        <f t="shared" si="81"/>
        <v>-3.5199999999999818</v>
      </c>
      <c r="O252" s="2">
        <f t="shared" si="82"/>
        <v>-2.3099999999999454</v>
      </c>
      <c r="P252" s="2">
        <f t="shared" si="83"/>
        <v>-3.0049999999999955</v>
      </c>
      <c r="Q252" s="2">
        <f t="shared" si="70"/>
        <v>18.972499999999968</v>
      </c>
      <c r="R252" s="2">
        <f t="shared" si="71"/>
        <v>20.529999999999973</v>
      </c>
      <c r="S252" s="2">
        <f t="shared" si="72"/>
        <v>19.319999999999936</v>
      </c>
      <c r="T252" s="2">
        <f t="shared" si="73"/>
        <v>20.014999999999986</v>
      </c>
      <c r="U252" s="2">
        <f ca="1">IFERROR(SUM(OFFSET(M252,0,0,-计算结果!$B$18,1)),SUM(OFFSET(M252,0,0,-ROW(),1)))</f>
        <v>286.01000000000056</v>
      </c>
      <c r="V252" s="2">
        <f ca="1">IFERROR(SUM(OFFSET(N252,0,0,-计算结果!$B$18,1)),SUM(OFFSET(N252,0,0,-ROW(),1)))</f>
        <v>314.745</v>
      </c>
      <c r="W252" s="2">
        <f ca="1">IFERROR(SUM(OFFSET(O252,0,0,-计算结果!$B$18,1)),SUM(OFFSET(O252,0,0,-ROW(),1)))</f>
        <v>299.7833333333333</v>
      </c>
      <c r="X252" s="2">
        <f ca="1">IFERROR(SUM(OFFSET(P252,0,0,-计算结果!$B$18,1)),SUM(OFFSET(P252,0,0,-ROW(),1)))</f>
        <v>327.33000000000015</v>
      </c>
      <c r="Y252" s="2">
        <f ca="1">IFERROR(SUM(OFFSET(Q252,0,0,-计算结果!$B$18,1)),SUM(OFFSET(Q252,0,0,-ROW(),1)))</f>
        <v>154.66999999999996</v>
      </c>
      <c r="Z252" s="2">
        <f ca="1">IFERROR(SUM(OFFSET(R252,0,0,-计算结果!$B$18,1)),SUM(OFFSET(R252,0,0,-ROW(),1)))</f>
        <v>125.93500000000051</v>
      </c>
      <c r="AA252" s="2">
        <f ca="1">IFERROR(SUM(OFFSET(S252,0,0,-计算结果!$B$18,1)),SUM(OFFSET(S252,0,0,-ROW(),1)))</f>
        <v>140.89666666666722</v>
      </c>
      <c r="AB252" s="2">
        <f ca="1">IFERROR(SUM(OFFSET(T252,0,0,-计算结果!$B$18,1)),SUM(OFFSET(T252,0,0,-ROW(),1)))</f>
        <v>113.35000000000036</v>
      </c>
      <c r="AC252" s="2">
        <f t="shared" ca="1" si="74"/>
        <v>1.8491627335617808</v>
      </c>
      <c r="AD252" s="2">
        <f t="shared" ca="1" si="75"/>
        <v>2.4992654941040913</v>
      </c>
      <c r="AE252" s="2">
        <f t="shared" ca="1" si="76"/>
        <v>2.1276822257446271</v>
      </c>
      <c r="AF252" s="2">
        <f t="shared" ca="1" si="77"/>
        <v>2.8877812086457797</v>
      </c>
      <c r="AG252" s="4" t="str">
        <f ca="1">IF(AND(AC252&lt;计算结果!$B$19,AD252&lt;计算结果!$B$19,AE252&lt;计算结果!$B$19,AF252&lt;计算结果!$B$19),"买",IF(AND(AC252&gt;计算结果!$B$20,AD252&gt;计算结果!$B$20,AE252&gt;计算结果!$B$20,AF252&gt;计算结果!$B$20),"卖",AG251))</f>
        <v>卖</v>
      </c>
      <c r="AH252" s="4" t="str">
        <f t="shared" ca="1" si="78"/>
        <v/>
      </c>
      <c r="AI252" s="3">
        <f ca="1">IF(AG251="买",E252/E251-1,0)-IF(AH252=1,计算结果!B$17,0)</f>
        <v>0</v>
      </c>
      <c r="AJ252" s="2">
        <f t="shared" ca="1" si="79"/>
        <v>1.0330368391227063</v>
      </c>
      <c r="AK252" s="3">
        <f ca="1">1-AJ252/MAX(AJ$2:AJ252)</f>
        <v>8.6438050844580561E-3</v>
      </c>
    </row>
    <row r="253" spans="1:37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6">
        <v>8076119040</v>
      </c>
      <c r="G253" s="3">
        <f t="shared" si="65"/>
        <v>2.9643035446829114E-3</v>
      </c>
      <c r="H253" s="3">
        <f>1-E253/MAX(E$2:E253)</f>
        <v>8.0735571698221209E-2</v>
      </c>
      <c r="I253" s="22">
        <f t="shared" si="66"/>
        <v>961.69749999999999</v>
      </c>
      <c r="J253" s="22">
        <f t="shared" si="67"/>
        <v>960.47500000000002</v>
      </c>
      <c r="K253" s="22">
        <f t="shared" si="68"/>
        <v>960.83333333333337</v>
      </c>
      <c r="L253" s="22">
        <f t="shared" si="69"/>
        <v>959.10500000000002</v>
      </c>
      <c r="M253" s="2">
        <f t="shared" si="80"/>
        <v>0.56749999999999545</v>
      </c>
      <c r="N253" s="2">
        <f t="shared" si="81"/>
        <v>-3.5449999999999591</v>
      </c>
      <c r="O253" s="2">
        <f t="shared" si="82"/>
        <v>-0.7566666666666606</v>
      </c>
      <c r="P253" s="2">
        <f t="shared" si="83"/>
        <v>-3.4049999999999727</v>
      </c>
      <c r="Q253" s="2">
        <f t="shared" si="70"/>
        <v>13.182500000000005</v>
      </c>
      <c r="R253" s="2">
        <f t="shared" si="71"/>
        <v>17.294999999999959</v>
      </c>
      <c r="S253" s="2">
        <f t="shared" si="72"/>
        <v>14.506666666666661</v>
      </c>
      <c r="T253" s="2">
        <f t="shared" si="73"/>
        <v>17.154999999999973</v>
      </c>
      <c r="U253" s="2">
        <f ca="1">IFERROR(SUM(OFFSET(M253,0,0,-计算结果!$B$18,1)),SUM(OFFSET(M253,0,0,-ROW(),1)))</f>
        <v>262.52500000000043</v>
      </c>
      <c r="V253" s="2">
        <f ca="1">IFERROR(SUM(OFFSET(N253,0,0,-计算结果!$B$18,1)),SUM(OFFSET(N253,0,0,-ROW(),1)))</f>
        <v>287.25249999999994</v>
      </c>
      <c r="W253" s="2">
        <f ca="1">IFERROR(SUM(OFFSET(O253,0,0,-计算结果!$B$18,1)),SUM(OFFSET(O253,0,0,-ROW(),1)))</f>
        <v>274.92999999999984</v>
      </c>
      <c r="X253" s="2">
        <f ca="1">IFERROR(SUM(OFFSET(P253,0,0,-计算结果!$B$18,1)),SUM(OFFSET(P253,0,0,-ROW(),1)))</f>
        <v>299.74000000000012</v>
      </c>
      <c r="Y253" s="2">
        <f ca="1">IFERROR(SUM(OFFSET(Q253,0,0,-计算结果!$B$18,1)),SUM(OFFSET(Q253,0,0,-ROW(),1)))</f>
        <v>167.72500000000002</v>
      </c>
      <c r="Z253" s="2">
        <f ca="1">IFERROR(SUM(OFFSET(R253,0,0,-计算结果!$B$18,1)),SUM(OFFSET(R253,0,0,-ROW(),1)))</f>
        <v>142.99750000000051</v>
      </c>
      <c r="AA253" s="2">
        <f ca="1">IFERROR(SUM(OFFSET(S253,0,0,-计算结果!$B$18,1)),SUM(OFFSET(S253,0,0,-ROW(),1)))</f>
        <v>155.32000000000062</v>
      </c>
      <c r="AB253" s="2">
        <f ca="1">IFERROR(SUM(OFFSET(T253,0,0,-计算结果!$B$18,1)),SUM(OFFSET(T253,0,0,-ROW(),1)))</f>
        <v>130.51000000000033</v>
      </c>
      <c r="AC253" s="2">
        <f t="shared" ca="1" si="74"/>
        <v>1.5652109107169498</v>
      </c>
      <c r="AD253" s="2">
        <f t="shared" ca="1" si="75"/>
        <v>2.0087938600325104</v>
      </c>
      <c r="AE253" s="2">
        <f t="shared" ca="1" si="76"/>
        <v>1.7700875611640403</v>
      </c>
      <c r="AF253" s="2">
        <f t="shared" ca="1" si="77"/>
        <v>2.2966822465711392</v>
      </c>
      <c r="AG253" s="4" t="str">
        <f ca="1">IF(AND(AC253&lt;计算结果!$B$19,AD253&lt;计算结果!$B$19,AE253&lt;计算结果!$B$19,AF253&lt;计算结果!$B$19),"买",IF(AND(AC253&gt;计算结果!$B$20,AD253&gt;计算结果!$B$20,AE253&gt;计算结果!$B$20,AF253&gt;计算结果!$B$20),"卖",AG252))</f>
        <v>卖</v>
      </c>
      <c r="AH253" s="4" t="str">
        <f t="shared" ca="1" si="78"/>
        <v/>
      </c>
      <c r="AI253" s="3">
        <f ca="1">IF(AG252="买",E253/E252-1,0)-IF(AH253=1,计算结果!B$17,0)</f>
        <v>0</v>
      </c>
      <c r="AJ253" s="2">
        <f t="shared" ca="1" si="79"/>
        <v>1.0330368391227063</v>
      </c>
      <c r="AK253" s="3">
        <f ca="1">1-AJ253/MAX(AJ$2:AJ253)</f>
        <v>8.6438050844580561E-3</v>
      </c>
    </row>
    <row r="254" spans="1:37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6">
        <v>10389841920</v>
      </c>
      <c r="G254" s="3">
        <f t="shared" si="65"/>
        <v>2.0045836833317843E-2</v>
      </c>
      <c r="H254" s="3">
        <f>1-E254/MAX(E$2:E254)</f>
        <v>6.2308146961810529E-2</v>
      </c>
      <c r="I254" s="22">
        <f t="shared" si="66"/>
        <v>978.74749999999995</v>
      </c>
      <c r="J254" s="22">
        <f t="shared" si="67"/>
        <v>973.88249999999994</v>
      </c>
      <c r="K254" s="22">
        <f t="shared" si="68"/>
        <v>977.12333333333333</v>
      </c>
      <c r="L254" s="22">
        <f t="shared" si="69"/>
        <v>973.875</v>
      </c>
      <c r="M254" s="2">
        <f t="shared" si="80"/>
        <v>22.972499999999968</v>
      </c>
      <c r="N254" s="2">
        <f t="shared" si="81"/>
        <v>24.194999999999936</v>
      </c>
      <c r="O254" s="2">
        <f t="shared" si="82"/>
        <v>23.836666666666588</v>
      </c>
      <c r="P254" s="2">
        <f t="shared" si="83"/>
        <v>25.564999999999941</v>
      </c>
      <c r="Q254" s="2">
        <f t="shared" si="70"/>
        <v>-1.38250000000005</v>
      </c>
      <c r="R254" s="2">
        <f t="shared" si="71"/>
        <v>-2.6050000000000182</v>
      </c>
      <c r="S254" s="2">
        <f t="shared" si="72"/>
        <v>-2.2466666666666697</v>
      </c>
      <c r="T254" s="2">
        <f t="shared" si="73"/>
        <v>-3.9750000000000227</v>
      </c>
      <c r="U254" s="2">
        <f ca="1">IFERROR(SUM(OFFSET(M254,0,0,-计算结果!$B$18,1)),SUM(OFFSET(M254,0,0,-ROW(),1)))</f>
        <v>277.7525000000004</v>
      </c>
      <c r="V254" s="2">
        <f ca="1">IFERROR(SUM(OFFSET(N254,0,0,-计算结果!$B$18,1)),SUM(OFFSET(N254,0,0,-ROW(),1)))</f>
        <v>298.78749999999991</v>
      </c>
      <c r="W254" s="2">
        <f ca="1">IFERROR(SUM(OFFSET(O254,0,0,-计算结果!$B$18,1)),SUM(OFFSET(O254,0,0,-ROW(),1)))</f>
        <v>289.72999999999979</v>
      </c>
      <c r="X254" s="2">
        <f ca="1">IFERROR(SUM(OFFSET(P254,0,0,-计算结果!$B$18,1)),SUM(OFFSET(P254,0,0,-ROW(),1)))</f>
        <v>313.68500000000006</v>
      </c>
      <c r="Y254" s="2">
        <f ca="1">IFERROR(SUM(OFFSET(Q254,0,0,-计算结果!$B$18,1)),SUM(OFFSET(Q254,0,0,-ROW(),1)))</f>
        <v>168.27749999999992</v>
      </c>
      <c r="Z254" s="2">
        <f ca="1">IFERROR(SUM(OFFSET(R254,0,0,-计算结果!$B$18,1)),SUM(OFFSET(R254,0,0,-ROW(),1)))</f>
        <v>147.2425000000004</v>
      </c>
      <c r="AA254" s="2">
        <f ca="1">IFERROR(SUM(OFFSET(S254,0,0,-计算结果!$B$18,1)),SUM(OFFSET(S254,0,0,-ROW(),1)))</f>
        <v>156.30000000000052</v>
      </c>
      <c r="AB254" s="2">
        <f ca="1">IFERROR(SUM(OFFSET(T254,0,0,-计算结果!$B$18,1)),SUM(OFFSET(T254,0,0,-ROW(),1)))</f>
        <v>132.34500000000025</v>
      </c>
      <c r="AC254" s="2">
        <f t="shared" ca="1" si="74"/>
        <v>1.6505623152233693</v>
      </c>
      <c r="AD254" s="2">
        <f t="shared" ca="1" si="75"/>
        <v>2.0292205035910085</v>
      </c>
      <c r="AE254" s="2">
        <f t="shared" ca="1" si="76"/>
        <v>1.8536788227767038</v>
      </c>
      <c r="AF254" s="2">
        <f t="shared" ca="1" si="77"/>
        <v>2.3702066568438509</v>
      </c>
      <c r="AG254" s="4" t="str">
        <f ca="1">IF(AND(AC254&lt;计算结果!$B$19,AD254&lt;计算结果!$B$19,AE254&lt;计算结果!$B$19,AF254&lt;计算结果!$B$19),"买",IF(AND(AC254&gt;计算结果!$B$20,AD254&gt;计算结果!$B$20,AE254&gt;计算结果!$B$20,AF254&gt;计算结果!$B$20),"卖",AG253))</f>
        <v>卖</v>
      </c>
      <c r="AH254" s="4" t="str">
        <f t="shared" ca="1" si="78"/>
        <v/>
      </c>
      <c r="AI254" s="3">
        <f ca="1">IF(AG253="买",E254/E253-1,0)-IF(AH254=1,计算结果!B$17,0)</f>
        <v>0</v>
      </c>
      <c r="AJ254" s="2">
        <f t="shared" ca="1" si="79"/>
        <v>1.0330368391227063</v>
      </c>
      <c r="AK254" s="3">
        <f ca="1">1-AJ254/MAX(AJ$2:AJ254)</f>
        <v>8.6438050844580561E-3</v>
      </c>
    </row>
    <row r="255" spans="1:37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6">
        <v>12714862592</v>
      </c>
      <c r="G255" s="3">
        <f t="shared" si="65"/>
        <v>7.7265610703320942E-3</v>
      </c>
      <c r="H255" s="3">
        <f>1-E255/MAX(E$2:E255)</f>
        <v>5.5063013594158106E-2</v>
      </c>
      <c r="I255" s="22">
        <f t="shared" si="66"/>
        <v>988.24749999999995</v>
      </c>
      <c r="J255" s="22">
        <f t="shared" si="67"/>
        <v>986.75</v>
      </c>
      <c r="K255" s="22">
        <f t="shared" si="68"/>
        <v>987.25666666666666</v>
      </c>
      <c r="L255" s="22">
        <f t="shared" si="69"/>
        <v>985.27499999999998</v>
      </c>
      <c r="M255" s="2">
        <f t="shared" si="80"/>
        <v>13.522500000000036</v>
      </c>
      <c r="N255" s="2">
        <f t="shared" si="81"/>
        <v>18.387500000000045</v>
      </c>
      <c r="O255" s="2">
        <f t="shared" si="82"/>
        <v>15.146666666666647</v>
      </c>
      <c r="P255" s="2">
        <f t="shared" si="83"/>
        <v>18.394999999999982</v>
      </c>
      <c r="Q255" s="2">
        <f t="shared" si="70"/>
        <v>0.46749999999997272</v>
      </c>
      <c r="R255" s="2">
        <f t="shared" si="71"/>
        <v>-4.3975000000000364</v>
      </c>
      <c r="S255" s="2">
        <f t="shared" si="72"/>
        <v>-1.1566666666666379</v>
      </c>
      <c r="T255" s="2">
        <f t="shared" si="73"/>
        <v>-4.4049999999999727</v>
      </c>
      <c r="U255" s="2">
        <f ca="1">IFERROR(SUM(OFFSET(M255,0,0,-计算结果!$B$18,1)),SUM(OFFSET(M255,0,0,-ROW(),1)))</f>
        <v>290.88250000000039</v>
      </c>
      <c r="V255" s="2">
        <f ca="1">IFERROR(SUM(OFFSET(N255,0,0,-计算结果!$B$18,1)),SUM(OFFSET(N255,0,0,-ROW(),1)))</f>
        <v>316.51249999999993</v>
      </c>
      <c r="W255" s="2">
        <f ca="1">IFERROR(SUM(OFFSET(O255,0,0,-计算结果!$B$18,1)),SUM(OFFSET(O255,0,0,-ROW(),1)))</f>
        <v>304.37333333333311</v>
      </c>
      <c r="X255" s="2">
        <f ca="1">IFERROR(SUM(OFFSET(P255,0,0,-计算结果!$B$18,1)),SUM(OFFSET(P255,0,0,-ROW(),1)))</f>
        <v>331.35500000000002</v>
      </c>
      <c r="Y255" s="2">
        <f ca="1">IFERROR(SUM(OFFSET(Q255,0,0,-计算结果!$B$18,1)),SUM(OFFSET(Q255,0,0,-ROW(),1)))</f>
        <v>154.73749999999995</v>
      </c>
      <c r="Z255" s="2">
        <f ca="1">IFERROR(SUM(OFFSET(R255,0,0,-计算结果!$B$18,1)),SUM(OFFSET(R255,0,0,-ROW(),1)))</f>
        <v>129.10750000000041</v>
      </c>
      <c r="AA255" s="2">
        <f ca="1">IFERROR(SUM(OFFSET(S255,0,0,-计算结果!$B$18,1)),SUM(OFFSET(S255,0,0,-ROW(),1)))</f>
        <v>141.24666666666724</v>
      </c>
      <c r="AB255" s="2">
        <f ca="1">IFERROR(SUM(OFFSET(T255,0,0,-计算结果!$B$18,1)),SUM(OFFSET(T255,0,0,-ROW(),1)))</f>
        <v>114.26500000000033</v>
      </c>
      <c r="AC255" s="2">
        <f t="shared" ca="1" si="74"/>
        <v>1.8798448986186314</v>
      </c>
      <c r="AD255" s="2">
        <f t="shared" ca="1" si="75"/>
        <v>2.4515423193850001</v>
      </c>
      <c r="AE255" s="2">
        <f t="shared" ca="1" si="76"/>
        <v>2.1549063104733932</v>
      </c>
      <c r="AF255" s="2">
        <f t="shared" ca="1" si="77"/>
        <v>2.8998818535859545</v>
      </c>
      <c r="AG255" s="4" t="str">
        <f ca="1">IF(AND(AC255&lt;计算结果!$B$19,AD255&lt;计算结果!$B$19,AE255&lt;计算结果!$B$19,AF255&lt;计算结果!$B$19),"买",IF(AND(AC255&gt;计算结果!$B$20,AD255&gt;计算结果!$B$20,AE255&gt;计算结果!$B$20,AF255&gt;计算结果!$B$20),"卖",AG254))</f>
        <v>卖</v>
      </c>
      <c r="AH255" s="4" t="str">
        <f t="shared" ca="1" si="78"/>
        <v/>
      </c>
      <c r="AI255" s="3">
        <f ca="1">IF(AG254="买",E255/E254-1,0)-IF(AH255=1,计算结果!B$17,0)</f>
        <v>0</v>
      </c>
      <c r="AJ255" s="2">
        <f t="shared" ca="1" si="79"/>
        <v>1.0330368391227063</v>
      </c>
      <c r="AK255" s="3">
        <f ca="1">1-AJ255/MAX(AJ$2:AJ255)</f>
        <v>8.6438050844580561E-3</v>
      </c>
    </row>
    <row r="256" spans="1:37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6">
        <v>12929890304</v>
      </c>
      <c r="G256" s="3">
        <f t="shared" si="65"/>
        <v>2.1387784750106498E-3</v>
      </c>
      <c r="H256" s="3">
        <f>1-E256/MAX(E$2:E256)</f>
        <v>5.30420027073919E-2</v>
      </c>
      <c r="I256" s="22">
        <f t="shared" si="66"/>
        <v>992.06000000000006</v>
      </c>
      <c r="J256" s="22">
        <f t="shared" si="67"/>
        <v>991.61750000000006</v>
      </c>
      <c r="K256" s="22">
        <f t="shared" si="68"/>
        <v>991.63333333333333</v>
      </c>
      <c r="L256" s="22">
        <f t="shared" si="69"/>
        <v>990.78</v>
      </c>
      <c r="M256" s="2">
        <f t="shared" si="80"/>
        <v>6.2525000000000546</v>
      </c>
      <c r="N256" s="2">
        <f t="shared" si="81"/>
        <v>7.75</v>
      </c>
      <c r="O256" s="2">
        <f t="shared" si="82"/>
        <v>7.2433333333333394</v>
      </c>
      <c r="P256" s="2">
        <f t="shared" si="83"/>
        <v>9.2250000000000227</v>
      </c>
      <c r="Q256" s="2">
        <f t="shared" si="70"/>
        <v>1.1875</v>
      </c>
      <c r="R256" s="2">
        <f t="shared" si="71"/>
        <v>-0.30999999999994543</v>
      </c>
      <c r="S256" s="2">
        <f t="shared" si="72"/>
        <v>0.19666666666671517</v>
      </c>
      <c r="T256" s="2">
        <f t="shared" si="73"/>
        <v>-1.7849999999999682</v>
      </c>
      <c r="U256" s="2">
        <f ca="1">IFERROR(SUM(OFFSET(M256,0,0,-计算结果!$B$18,1)),SUM(OFFSET(M256,0,0,-ROW(),1)))</f>
        <v>293.49000000000035</v>
      </c>
      <c r="V256" s="2">
        <f ca="1">IFERROR(SUM(OFFSET(N256,0,0,-计算结果!$B$18,1)),SUM(OFFSET(N256,0,0,-ROW(),1)))</f>
        <v>324.19499999999982</v>
      </c>
      <c r="W256" s="2">
        <f ca="1">IFERROR(SUM(OFFSET(O256,0,0,-计算结果!$B$18,1)),SUM(OFFSET(O256,0,0,-ROW(),1)))</f>
        <v>309.15666666666641</v>
      </c>
      <c r="X256" s="2">
        <f ca="1">IFERROR(SUM(OFFSET(P256,0,0,-计算结果!$B$18,1)),SUM(OFFSET(P256,0,0,-ROW(),1)))</f>
        <v>340.49</v>
      </c>
      <c r="Y256" s="2">
        <f ca="1">IFERROR(SUM(OFFSET(Q256,0,0,-计算结果!$B$18,1)),SUM(OFFSET(Q256,0,0,-ROW(),1)))</f>
        <v>148.94000000000005</v>
      </c>
      <c r="Z256" s="2">
        <f ca="1">IFERROR(SUM(OFFSET(R256,0,0,-计算结果!$B$18,1)),SUM(OFFSET(R256,0,0,-ROW(),1)))</f>
        <v>118.23500000000058</v>
      </c>
      <c r="AA256" s="2">
        <f ca="1">IFERROR(SUM(OFFSET(S256,0,0,-计算结果!$B$18,1)),SUM(OFFSET(S256,0,0,-ROW(),1)))</f>
        <v>133.27333333333399</v>
      </c>
      <c r="AB256" s="2">
        <f ca="1">IFERROR(SUM(OFFSET(T256,0,0,-计算结果!$B$18,1)),SUM(OFFSET(T256,0,0,-ROW(),1)))</f>
        <v>101.9400000000004</v>
      </c>
      <c r="AC256" s="2">
        <f t="shared" ca="1" si="74"/>
        <v>1.9705250436417365</v>
      </c>
      <c r="AD256" s="2">
        <f t="shared" ca="1" si="75"/>
        <v>2.7419545819765569</v>
      </c>
      <c r="AE256" s="2">
        <f t="shared" ca="1" si="76"/>
        <v>2.3197188734930583</v>
      </c>
      <c r="AF256" s="2">
        <f t="shared" ca="1" si="77"/>
        <v>3.3401020207965342</v>
      </c>
      <c r="AG256" s="4" t="str">
        <f ca="1">IF(AND(AC256&lt;计算结果!$B$19,AD256&lt;计算结果!$B$19,AE256&lt;计算结果!$B$19,AF256&lt;计算结果!$B$19),"买",IF(AND(AC256&gt;计算结果!$B$20,AD256&gt;计算结果!$B$20,AE256&gt;计算结果!$B$20,AF256&gt;计算结果!$B$20),"卖",AG255))</f>
        <v>卖</v>
      </c>
      <c r="AH256" s="4" t="str">
        <f t="shared" ca="1" si="78"/>
        <v/>
      </c>
      <c r="AI256" s="3">
        <f ca="1">IF(AG255="买",E256/E255-1,0)-IF(AH256=1,计算结果!B$17,0)</f>
        <v>0</v>
      </c>
      <c r="AJ256" s="2">
        <f t="shared" ca="1" si="79"/>
        <v>1.0330368391227063</v>
      </c>
      <c r="AK256" s="3">
        <f ca="1">1-AJ256/MAX(AJ$2:AJ256)</f>
        <v>8.6438050844580561E-3</v>
      </c>
    </row>
    <row r="257" spans="1:37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6">
        <v>11459294208</v>
      </c>
      <c r="G257" s="3">
        <f t="shared" si="65"/>
        <v>2.8389071214287576E-3</v>
      </c>
      <c r="H257" s="3">
        <f>1-E257/MAX(E$2:E257)</f>
        <v>5.0353676905184108E-2</v>
      </c>
      <c r="I257" s="22">
        <f t="shared" si="66"/>
        <v>994.74750000000006</v>
      </c>
      <c r="J257" s="22">
        <f t="shared" si="67"/>
        <v>994.14250000000004</v>
      </c>
      <c r="K257" s="22">
        <f t="shared" si="68"/>
        <v>994.27666666666664</v>
      </c>
      <c r="L257" s="22">
        <f t="shared" si="69"/>
        <v>993.33500000000004</v>
      </c>
      <c r="M257" s="2">
        <f t="shared" si="80"/>
        <v>5.2699999999999818</v>
      </c>
      <c r="N257" s="2">
        <f t="shared" si="81"/>
        <v>5.7124999999999773</v>
      </c>
      <c r="O257" s="2">
        <f t="shared" si="82"/>
        <v>5.6966666666667152</v>
      </c>
      <c r="P257" s="2">
        <f t="shared" si="83"/>
        <v>6.5500000000000682</v>
      </c>
      <c r="Q257" s="2">
        <f t="shared" si="70"/>
        <v>2.7200000000000273</v>
      </c>
      <c r="R257" s="2">
        <f t="shared" si="71"/>
        <v>2.2775000000000318</v>
      </c>
      <c r="S257" s="2">
        <f t="shared" si="72"/>
        <v>2.2933333333332939</v>
      </c>
      <c r="T257" s="2">
        <f t="shared" si="73"/>
        <v>1.4399999999999409</v>
      </c>
      <c r="U257" s="2">
        <f ca="1">IFERROR(SUM(OFFSET(M257,0,0,-计算结果!$B$18,1)),SUM(OFFSET(M257,0,0,-ROW(),1)))</f>
        <v>286.88750000000039</v>
      </c>
      <c r="V257" s="2">
        <f ca="1">IFERROR(SUM(OFFSET(N257,0,0,-计算结果!$B$18,1)),SUM(OFFSET(N257,0,0,-ROW(),1)))</f>
        <v>315.97999999999979</v>
      </c>
      <c r="W257" s="2">
        <f ca="1">IFERROR(SUM(OFFSET(O257,0,0,-计算结果!$B$18,1)),SUM(OFFSET(O257,0,0,-ROW(),1)))</f>
        <v>302.19333333333316</v>
      </c>
      <c r="X257" s="2">
        <f ca="1">IFERROR(SUM(OFFSET(P257,0,0,-计算结果!$B$18,1)),SUM(OFFSET(P257,0,0,-ROW(),1)))</f>
        <v>332.80500000000018</v>
      </c>
      <c r="Y257" s="2">
        <f ca="1">IFERROR(SUM(OFFSET(Q257,0,0,-计算结果!$B$18,1)),SUM(OFFSET(Q257,0,0,-ROW(),1)))</f>
        <v>152.67250000000001</v>
      </c>
      <c r="Z257" s="2">
        <f ca="1">IFERROR(SUM(OFFSET(R257,0,0,-计算结果!$B$18,1)),SUM(OFFSET(R257,0,0,-ROW(),1)))</f>
        <v>123.58000000000061</v>
      </c>
      <c r="AA257" s="2">
        <f ca="1">IFERROR(SUM(OFFSET(S257,0,0,-计算结果!$B$18,1)),SUM(OFFSET(S257,0,0,-ROW(),1)))</f>
        <v>137.36666666666724</v>
      </c>
      <c r="AB257" s="2">
        <f ca="1">IFERROR(SUM(OFFSET(T257,0,0,-计算结果!$B$18,1)),SUM(OFFSET(T257,0,0,-ROW(),1)))</f>
        <v>106.75500000000022</v>
      </c>
      <c r="AC257" s="2">
        <f t="shared" ca="1" si="74"/>
        <v>1.8791039643681762</v>
      </c>
      <c r="AD257" s="2">
        <f t="shared" ca="1" si="75"/>
        <v>2.5568862275448958</v>
      </c>
      <c r="AE257" s="2">
        <f t="shared" ca="1" si="76"/>
        <v>2.199902936180528</v>
      </c>
      <c r="AF257" s="2">
        <f t="shared" ca="1" si="77"/>
        <v>3.1174652241112781</v>
      </c>
      <c r="AG257" s="4" t="str">
        <f ca="1">IF(AND(AC257&lt;计算结果!$B$19,AD257&lt;计算结果!$B$19,AE257&lt;计算结果!$B$19,AF257&lt;计算结果!$B$19),"买",IF(AND(AC257&gt;计算结果!$B$20,AD257&gt;计算结果!$B$20,AE257&gt;计算结果!$B$20,AF257&gt;计算结果!$B$20),"卖",AG256))</f>
        <v>卖</v>
      </c>
      <c r="AH257" s="4" t="str">
        <f t="shared" ca="1" si="78"/>
        <v/>
      </c>
      <c r="AI257" s="3">
        <f ca="1">IF(AG256="买",E257/E256-1,0)-IF(AH257=1,计算结果!B$17,0)</f>
        <v>0</v>
      </c>
      <c r="AJ257" s="2">
        <f t="shared" ca="1" si="79"/>
        <v>1.0330368391227063</v>
      </c>
      <c r="AK257" s="3">
        <f ca="1">1-AJ257/MAX(AJ$2:AJ257)</f>
        <v>8.6438050844580561E-3</v>
      </c>
    </row>
    <row r="258" spans="1:37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6">
        <v>13914240000</v>
      </c>
      <c r="G258" s="3">
        <f t="shared" si="65"/>
        <v>2.94129457115333E-3</v>
      </c>
      <c r="H258" s="3">
        <f>1-E258/MAX(E$2:E258)</f>
        <v>4.7560487330549628E-2</v>
      </c>
      <c r="I258" s="22">
        <f t="shared" si="66"/>
        <v>999.43</v>
      </c>
      <c r="J258" s="22">
        <f t="shared" si="67"/>
        <v>999.10500000000002</v>
      </c>
      <c r="K258" s="22">
        <f t="shared" si="68"/>
        <v>999.54333333333341</v>
      </c>
      <c r="L258" s="22">
        <f t="shared" si="69"/>
        <v>999.77</v>
      </c>
      <c r="M258" s="2">
        <f t="shared" si="80"/>
        <v>11.402499999999918</v>
      </c>
      <c r="N258" s="2">
        <f t="shared" si="81"/>
        <v>12.007499999999936</v>
      </c>
      <c r="O258" s="2">
        <f t="shared" si="82"/>
        <v>11.873333333333335</v>
      </c>
      <c r="P258" s="2">
        <f t="shared" si="83"/>
        <v>12.814999999999941</v>
      </c>
      <c r="Q258" s="2">
        <f t="shared" si="70"/>
        <v>1.3575000000000728</v>
      </c>
      <c r="R258" s="2">
        <f t="shared" si="71"/>
        <v>0.75250000000005457</v>
      </c>
      <c r="S258" s="2">
        <f t="shared" si="72"/>
        <v>0.88666666666665606</v>
      </c>
      <c r="T258" s="2">
        <f t="shared" si="73"/>
        <v>-5.4999999999949978E-2</v>
      </c>
      <c r="U258" s="2">
        <f ca="1">IFERROR(SUM(OFFSET(M258,0,0,-计算结果!$B$18,1)),SUM(OFFSET(M258,0,0,-ROW(),1)))</f>
        <v>295.03000000000043</v>
      </c>
      <c r="V258" s="2">
        <f ca="1">IFERROR(SUM(OFFSET(N258,0,0,-计算结果!$B$18,1)),SUM(OFFSET(N258,0,0,-ROW(),1)))</f>
        <v>323.31249999999989</v>
      </c>
      <c r="W258" s="2">
        <f ca="1">IFERROR(SUM(OFFSET(O258,0,0,-计算结果!$B$18,1)),SUM(OFFSET(O258,0,0,-ROW(),1)))</f>
        <v>310.60999999999979</v>
      </c>
      <c r="X258" s="2">
        <f ca="1">IFERROR(SUM(OFFSET(P258,0,0,-计算结果!$B$18,1)),SUM(OFFSET(P258,0,0,-ROW(),1)))</f>
        <v>341.7700000000001</v>
      </c>
      <c r="Y258" s="2">
        <f ca="1">IFERROR(SUM(OFFSET(Q258,0,0,-计算结果!$B$18,1)),SUM(OFFSET(Q258,0,0,-ROW(),1)))</f>
        <v>150.38999999999999</v>
      </c>
      <c r="Z258" s="2">
        <f ca="1">IFERROR(SUM(OFFSET(R258,0,0,-计算结果!$B$18,1)),SUM(OFFSET(R258,0,0,-ROW(),1)))</f>
        <v>122.10750000000053</v>
      </c>
      <c r="AA258" s="2">
        <f ca="1">IFERROR(SUM(OFFSET(S258,0,0,-计算结果!$B$18,1)),SUM(OFFSET(S258,0,0,-ROW(),1)))</f>
        <v>134.81000000000063</v>
      </c>
      <c r="AB258" s="2">
        <f ca="1">IFERROR(SUM(OFFSET(T258,0,0,-计算结果!$B$18,1)),SUM(OFFSET(T258,0,0,-ROW(),1)))</f>
        <v>103.65000000000032</v>
      </c>
      <c r="AC258" s="2">
        <f t="shared" ca="1" si="74"/>
        <v>1.9617660748720025</v>
      </c>
      <c r="AD258" s="2">
        <f t="shared" ca="1" si="75"/>
        <v>2.6477693835349876</v>
      </c>
      <c r="AE258" s="2">
        <f t="shared" ca="1" si="76"/>
        <v>2.3040575624953514</v>
      </c>
      <c r="AF258" s="2">
        <f t="shared" ca="1" si="77"/>
        <v>3.2973468403280179</v>
      </c>
      <c r="AG258" s="4" t="str">
        <f ca="1">IF(AND(AC258&lt;计算结果!$B$19,AD258&lt;计算结果!$B$19,AE258&lt;计算结果!$B$19,AF258&lt;计算结果!$B$19),"买",IF(AND(AC258&gt;计算结果!$B$20,AD258&gt;计算结果!$B$20,AE258&gt;计算结果!$B$20,AF258&gt;计算结果!$B$20),"卖",AG257))</f>
        <v>卖</v>
      </c>
      <c r="AH258" s="4" t="str">
        <f t="shared" ca="1" si="78"/>
        <v/>
      </c>
      <c r="AI258" s="3">
        <f ca="1">IF(AG257="买",E258/E257-1,0)-IF(AH258=1,计算结果!B$17,0)</f>
        <v>0</v>
      </c>
      <c r="AJ258" s="2">
        <f t="shared" ca="1" si="79"/>
        <v>1.0330368391227063</v>
      </c>
      <c r="AK258" s="3">
        <f ca="1">1-AJ258/MAX(AJ$2:AJ258)</f>
        <v>8.6438050844580561E-3</v>
      </c>
    </row>
    <row r="259" spans="1:37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6">
        <v>11644197888</v>
      </c>
      <c r="G259" s="3">
        <f t="shared" ref="G259:G322" si="84">E259/E258-1</f>
        <v>1.0519572811258149E-2</v>
      </c>
      <c r="H259" s="3">
        <f>1-E259/MAX(E$2:E259)</f>
        <v>3.7541230528704062E-2</v>
      </c>
      <c r="I259" s="22">
        <f t="shared" si="66"/>
        <v>1004.5899999999999</v>
      </c>
      <c r="J259" s="22">
        <f t="shared" si="67"/>
        <v>1001.8974999999999</v>
      </c>
      <c r="K259" s="22">
        <f t="shared" si="68"/>
        <v>1002.92</v>
      </c>
      <c r="L259" s="22">
        <f t="shared" si="69"/>
        <v>999.57999999999993</v>
      </c>
      <c r="M259" s="2">
        <f t="shared" si="80"/>
        <v>10.220000000000027</v>
      </c>
      <c r="N259" s="2">
        <f t="shared" si="81"/>
        <v>10.544999999999959</v>
      </c>
      <c r="O259" s="2">
        <f t="shared" si="82"/>
        <v>10.10666666666657</v>
      </c>
      <c r="P259" s="2">
        <f t="shared" si="83"/>
        <v>9.8799999999999955</v>
      </c>
      <c r="Q259" s="2">
        <f t="shared" si="70"/>
        <v>9.9199999999999591</v>
      </c>
      <c r="R259" s="2">
        <f t="shared" si="71"/>
        <v>9.5950000000000273</v>
      </c>
      <c r="S259" s="2">
        <f t="shared" si="72"/>
        <v>10.033333333333417</v>
      </c>
      <c r="T259" s="2">
        <f t="shared" si="73"/>
        <v>10.259999999999991</v>
      </c>
      <c r="U259" s="2">
        <f ca="1">IFERROR(SUM(OFFSET(M259,0,0,-计算结果!$B$18,1)),SUM(OFFSET(M259,0,0,-ROW(),1)))</f>
        <v>300.91500000000042</v>
      </c>
      <c r="V259" s="2">
        <f ca="1">IFERROR(SUM(OFFSET(N259,0,0,-计算结果!$B$18,1)),SUM(OFFSET(N259,0,0,-ROW(),1)))</f>
        <v>328.80999999999983</v>
      </c>
      <c r="W259" s="2">
        <f ca="1">IFERROR(SUM(OFFSET(O259,0,0,-计算结果!$B$18,1)),SUM(OFFSET(O259,0,0,-ROW(),1)))</f>
        <v>315.81666666666638</v>
      </c>
      <c r="X259" s="2">
        <f ca="1">IFERROR(SUM(OFFSET(P259,0,0,-计算结果!$B$18,1)),SUM(OFFSET(P259,0,0,-ROW(),1)))</f>
        <v>345.62000000000012</v>
      </c>
      <c r="Y259" s="2">
        <f ca="1">IFERROR(SUM(OFFSET(Q259,0,0,-计算结果!$B$18,1)),SUM(OFFSET(Q259,0,0,-ROW(),1)))</f>
        <v>155.54499999999996</v>
      </c>
      <c r="Z259" s="2">
        <f ca="1">IFERROR(SUM(OFFSET(R259,0,0,-计算结果!$B$18,1)),SUM(OFFSET(R259,0,0,-ROW(),1)))</f>
        <v>127.65000000000055</v>
      </c>
      <c r="AA259" s="2">
        <f ca="1">IFERROR(SUM(OFFSET(S259,0,0,-计算结果!$B$18,1)),SUM(OFFSET(S259,0,0,-ROW(),1)))</f>
        <v>140.643333333334</v>
      </c>
      <c r="AB259" s="2">
        <f ca="1">IFERROR(SUM(OFFSET(T259,0,0,-计算结果!$B$18,1)),SUM(OFFSET(T259,0,0,-ROW(),1)))</f>
        <v>110.84000000000026</v>
      </c>
      <c r="AC259" s="2">
        <f t="shared" ca="1" si="74"/>
        <v>1.9345848468288951</v>
      </c>
      <c r="AD259" s="2">
        <f t="shared" ca="1" si="75"/>
        <v>2.5758715236975984</v>
      </c>
      <c r="AE259" s="2">
        <f t="shared" ca="1" si="76"/>
        <v>2.2455146588296508</v>
      </c>
      <c r="AF259" s="2">
        <f t="shared" ca="1" si="77"/>
        <v>3.1181883796463308</v>
      </c>
      <c r="AG259" s="4" t="str">
        <f ca="1">IF(AND(AC259&lt;计算结果!$B$19,AD259&lt;计算结果!$B$19,AE259&lt;计算结果!$B$19,AF259&lt;计算结果!$B$19),"买",IF(AND(AC259&gt;计算结果!$B$20,AD259&gt;计算结果!$B$20,AE259&gt;计算结果!$B$20,AF259&gt;计算结果!$B$20),"卖",AG258))</f>
        <v>卖</v>
      </c>
      <c r="AH259" s="4" t="str">
        <f t="shared" ca="1" si="78"/>
        <v/>
      </c>
      <c r="AI259" s="3">
        <f ca="1">IF(AG258="买",E259/E258-1,0)-IF(AH259=1,计算结果!B$17,0)</f>
        <v>0</v>
      </c>
      <c r="AJ259" s="2">
        <f t="shared" ca="1" si="79"/>
        <v>1.0330368391227063</v>
      </c>
      <c r="AK259" s="3">
        <f ca="1">1-AJ259/MAX(AJ$2:AJ259)</f>
        <v>8.6438050844580561E-3</v>
      </c>
    </row>
    <row r="260" spans="1:37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6">
        <v>13466978304</v>
      </c>
      <c r="G260" s="3">
        <f t="shared" si="84"/>
        <v>2.3405309033280419E-2</v>
      </c>
      <c r="H260" s="3">
        <f>1-E260/MAX(E$2:E260)</f>
        <v>1.5014585597437513E-2</v>
      </c>
      <c r="I260" s="22">
        <f t="shared" ref="I260:I323" si="85">(2*E260+C260+D260)/4</f>
        <v>1028.155</v>
      </c>
      <c r="J260" s="22">
        <f t="shared" ref="J260:J323" si="86">AVERAGE(B260:E260)</f>
        <v>1023.2025</v>
      </c>
      <c r="K260" s="22">
        <f t="shared" ref="K260:K323" si="87">AVERAGE(C260:E260)</f>
        <v>1026.4633333333334</v>
      </c>
      <c r="L260" s="22">
        <f t="shared" ref="L260:L323" si="88">AVERAGE(C260:D260)</f>
        <v>1023.0799999999999</v>
      </c>
      <c r="M260" s="2">
        <f t="shared" si="80"/>
        <v>28.759999999999991</v>
      </c>
      <c r="N260" s="2">
        <f t="shared" si="81"/>
        <v>31.452499999999986</v>
      </c>
      <c r="O260" s="2">
        <f t="shared" si="82"/>
        <v>30.42999999999995</v>
      </c>
      <c r="P260" s="2">
        <f t="shared" si="83"/>
        <v>33.769999999999982</v>
      </c>
      <c r="Q260" s="2">
        <f t="shared" ref="Q260:Q323" si="89">I259-$D260</f>
        <v>-8.2200000000000273</v>
      </c>
      <c r="R260" s="2">
        <f t="shared" ref="R260:R323" si="90">J259-$D260</f>
        <v>-10.912500000000023</v>
      </c>
      <c r="S260" s="2">
        <f t="shared" ref="S260:S323" si="91">K259-$D260</f>
        <v>-9.8899999999999864</v>
      </c>
      <c r="T260" s="2">
        <f t="shared" ref="T260:T323" si="92">L259-$D260</f>
        <v>-13.230000000000018</v>
      </c>
      <c r="U260" s="2">
        <f ca="1">IFERROR(SUM(OFFSET(M260,0,0,-计算结果!$B$18,1)),SUM(OFFSET(M260,0,0,-ROW(),1)))</f>
        <v>331.60500000000036</v>
      </c>
      <c r="V260" s="2">
        <f ca="1">IFERROR(SUM(OFFSET(N260,0,0,-计算结果!$B$18,1)),SUM(OFFSET(N260,0,0,-ROW(),1)))</f>
        <v>362.95999999999981</v>
      </c>
      <c r="W260" s="2">
        <f ca="1">IFERROR(SUM(OFFSET(O260,0,0,-计算结果!$B$18,1)),SUM(OFFSET(O260,0,0,-ROW(),1)))</f>
        <v>348.51333333333309</v>
      </c>
      <c r="X260" s="2">
        <f ca="1">IFERROR(SUM(OFFSET(P260,0,0,-计算结果!$B$18,1)),SUM(OFFSET(P260,0,0,-ROW(),1)))</f>
        <v>382.33000000000015</v>
      </c>
      <c r="Y260" s="2">
        <f ca="1">IFERROR(SUM(OFFSET(Q260,0,0,-计算结果!$B$18,1)),SUM(OFFSET(Q260,0,0,-ROW(),1)))</f>
        <v>136.70499999999993</v>
      </c>
      <c r="Z260" s="2">
        <f ca="1">IFERROR(SUM(OFFSET(R260,0,0,-计算结果!$B$18,1)),SUM(OFFSET(R260,0,0,-ROW(),1)))</f>
        <v>105.35000000000048</v>
      </c>
      <c r="AA260" s="2">
        <f ca="1">IFERROR(SUM(OFFSET(S260,0,0,-计算结果!$B$18,1)),SUM(OFFSET(S260,0,0,-ROW(),1)))</f>
        <v>119.79666666666719</v>
      </c>
      <c r="AB260" s="2">
        <f ca="1">IFERROR(SUM(OFFSET(T260,0,0,-计算结果!$B$18,1)),SUM(OFFSET(T260,0,0,-ROW(),1)))</f>
        <v>85.980000000000132</v>
      </c>
      <c r="AC260" s="2">
        <f t="shared" ref="AC260:AC323" ca="1" si="93">U260/Y260</f>
        <v>2.4256976701656892</v>
      </c>
      <c r="AD260" s="2">
        <f t="shared" ref="AD260:AD323" ca="1" si="94">V260/Z260</f>
        <v>3.4452776459420802</v>
      </c>
      <c r="AE260" s="2">
        <f t="shared" ref="AE260:AE323" ca="1" si="95">W260/AA260</f>
        <v>2.9092072678705438</v>
      </c>
      <c r="AF260" s="2">
        <f t="shared" ref="AF260:AF323" ca="1" si="96">X260/AB260</f>
        <v>4.4467317980925749</v>
      </c>
      <c r="AG260" s="4" t="str">
        <f ca="1">IF(AND(AC260&lt;计算结果!$B$19,AD260&lt;计算结果!$B$19,AE260&lt;计算结果!$B$19,AF260&lt;计算结果!$B$19),"买",IF(AND(AC260&gt;计算结果!$B$20,AD260&gt;计算结果!$B$20,AE260&gt;计算结果!$B$20,AF260&gt;计算结果!$B$20),"卖",AG259))</f>
        <v>卖</v>
      </c>
      <c r="AH260" s="4" t="str">
        <f t="shared" ref="AH260:AH323" ca="1" si="97">IF(AG259&lt;&gt;AG260,1,"")</f>
        <v/>
      </c>
      <c r="AI260" s="3">
        <f ca="1">IF(AG259="买",E260/E259-1,0)-IF(AH260=1,计算结果!B$17,0)</f>
        <v>0</v>
      </c>
      <c r="AJ260" s="2">
        <f t="shared" ref="AJ260:AJ323" ca="1" si="98">IFERROR(AJ259*(1+AI260),AJ259)</f>
        <v>1.0330368391227063</v>
      </c>
      <c r="AK260" s="3">
        <f ca="1">1-AJ260/MAX(AJ$2:AJ260)</f>
        <v>8.6438050844580561E-3</v>
      </c>
    </row>
    <row r="261" spans="1:37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6">
        <v>17669257216</v>
      </c>
      <c r="G261" s="3">
        <f t="shared" si="84"/>
        <v>-3.1841893866805249E-3</v>
      </c>
      <c r="H261" s="3">
        <f>1-E261/MAX(E$2:E261)</f>
        <v>1.8150965700013288E-2</v>
      </c>
      <c r="I261" s="22">
        <f t="shared" si="85"/>
        <v>1029.58</v>
      </c>
      <c r="J261" s="22">
        <f t="shared" si="86"/>
        <v>1030.7650000000001</v>
      </c>
      <c r="K261" s="22">
        <f t="shared" si="87"/>
        <v>1029.46</v>
      </c>
      <c r="L261" s="22">
        <f t="shared" si="88"/>
        <v>1029.22</v>
      </c>
      <c r="M261" s="2">
        <f t="shared" si="80"/>
        <v>10.345000000000027</v>
      </c>
      <c r="N261" s="2">
        <f t="shared" si="81"/>
        <v>15.297500000000014</v>
      </c>
      <c r="O261" s="2">
        <f t="shared" si="82"/>
        <v>12.036666666666633</v>
      </c>
      <c r="P261" s="2">
        <f t="shared" si="83"/>
        <v>15.420000000000073</v>
      </c>
      <c r="Q261" s="2">
        <f t="shared" si="89"/>
        <v>8.2149999999999181</v>
      </c>
      <c r="R261" s="2">
        <f t="shared" si="90"/>
        <v>3.2624999999999318</v>
      </c>
      <c r="S261" s="2">
        <f t="shared" si="91"/>
        <v>6.5233333333333121</v>
      </c>
      <c r="T261" s="2">
        <f t="shared" si="92"/>
        <v>3.1399999999998727</v>
      </c>
      <c r="U261" s="2">
        <f ca="1">IFERROR(SUM(OFFSET(M261,0,0,-计算结果!$B$18,1)),SUM(OFFSET(M261,0,0,-ROW(),1)))</f>
        <v>341.1275000000004</v>
      </c>
      <c r="V261" s="2">
        <f ca="1">IFERROR(SUM(OFFSET(N261,0,0,-计算结果!$B$18,1)),SUM(OFFSET(N261,0,0,-ROW(),1)))</f>
        <v>379.41999999999985</v>
      </c>
      <c r="W261" s="2">
        <f ca="1">IFERROR(SUM(OFFSET(O261,0,0,-计算结果!$B$18,1)),SUM(OFFSET(O261,0,0,-ROW(),1)))</f>
        <v>360.32666666666637</v>
      </c>
      <c r="X261" s="2">
        <f ca="1">IFERROR(SUM(OFFSET(P261,0,0,-计算结果!$B$18,1)),SUM(OFFSET(P261,0,0,-ROW(),1)))</f>
        <v>398.72500000000025</v>
      </c>
      <c r="Y261" s="2">
        <f ca="1">IFERROR(SUM(OFFSET(Q261,0,0,-计算结果!$B$18,1)),SUM(OFFSET(Q261,0,0,-ROW(),1)))</f>
        <v>138.7924999999999</v>
      </c>
      <c r="Z261" s="2">
        <f ca="1">IFERROR(SUM(OFFSET(R261,0,0,-计算结果!$B$18,1)),SUM(OFFSET(R261,0,0,-ROW(),1)))</f>
        <v>100.50000000000045</v>
      </c>
      <c r="AA261" s="2">
        <f ca="1">IFERROR(SUM(OFFSET(S261,0,0,-计算结果!$B$18,1)),SUM(OFFSET(S261,0,0,-ROW(),1)))</f>
        <v>119.59333333333393</v>
      </c>
      <c r="AB261" s="2">
        <f ca="1">IFERROR(SUM(OFFSET(T261,0,0,-计算结果!$B$18,1)),SUM(OFFSET(T261,0,0,-ROW(),1)))</f>
        <v>81.19500000000005</v>
      </c>
      <c r="AC261" s="2">
        <f t="shared" ca="1" si="93"/>
        <v>2.4578237296683945</v>
      </c>
      <c r="AD261" s="2">
        <f t="shared" ca="1" si="94"/>
        <v>3.7753233830845585</v>
      </c>
      <c r="AE261" s="2">
        <f t="shared" ca="1" si="95"/>
        <v>3.0129327164278772</v>
      </c>
      <c r="AF261" s="2">
        <f t="shared" ca="1" si="96"/>
        <v>4.9107087874869144</v>
      </c>
      <c r="AG261" s="4" t="str">
        <f ca="1">IF(AND(AC261&lt;计算结果!$B$19,AD261&lt;计算结果!$B$19,AE261&lt;计算结果!$B$19,AF261&lt;计算结果!$B$19),"买",IF(AND(AC261&gt;计算结果!$B$20,AD261&gt;计算结果!$B$20,AE261&gt;计算结果!$B$20,AF261&gt;计算结果!$B$20),"卖",AG260))</f>
        <v>卖</v>
      </c>
      <c r="AH261" s="4" t="str">
        <f t="shared" ca="1" si="97"/>
        <v/>
      </c>
      <c r="AI261" s="3">
        <f ca="1">IF(AG260="买",E261/E260-1,0)-IF(AH261=1,计算结果!B$17,0)</f>
        <v>0</v>
      </c>
      <c r="AJ261" s="2">
        <f t="shared" ca="1" si="98"/>
        <v>1.0330368391227063</v>
      </c>
      <c r="AK261" s="3">
        <f ca="1">1-AJ261/MAX(AJ$2:AJ261)</f>
        <v>8.6438050844580561E-3</v>
      </c>
    </row>
    <row r="262" spans="1:37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6">
        <v>13692515328</v>
      </c>
      <c r="G262" s="3">
        <f t="shared" si="84"/>
        <v>3.0390119812804262E-3</v>
      </c>
      <c r="H262" s="3">
        <f>1-E262/MAX(E$2:E262)</f>
        <v>1.5167114720967101E-2</v>
      </c>
      <c r="I262" s="22">
        <f t="shared" si="85"/>
        <v>1030.6199999999999</v>
      </c>
      <c r="J262" s="22">
        <f t="shared" si="86"/>
        <v>1029.4625000000001</v>
      </c>
      <c r="K262" s="22">
        <f t="shared" si="87"/>
        <v>1029.8033333333333</v>
      </c>
      <c r="L262" s="22">
        <f t="shared" si="88"/>
        <v>1028.17</v>
      </c>
      <c r="M262" s="2">
        <f t="shared" si="80"/>
        <v>3.8200000000001637</v>
      </c>
      <c r="N262" s="2">
        <f t="shared" si="81"/>
        <v>2.6349999999999909</v>
      </c>
      <c r="O262" s="2">
        <f t="shared" si="82"/>
        <v>3.9400000000000546</v>
      </c>
      <c r="P262" s="2">
        <f t="shared" si="83"/>
        <v>4.1800000000000637</v>
      </c>
      <c r="Q262" s="2">
        <f t="shared" si="89"/>
        <v>6.6399999999998727</v>
      </c>
      <c r="R262" s="2">
        <f t="shared" si="90"/>
        <v>7.8250000000000455</v>
      </c>
      <c r="S262" s="2">
        <f t="shared" si="91"/>
        <v>6.5199999999999818</v>
      </c>
      <c r="T262" s="2">
        <f t="shared" si="92"/>
        <v>6.2799999999999727</v>
      </c>
      <c r="U262" s="2">
        <f ca="1">IFERROR(SUM(OFFSET(M262,0,0,-计算结果!$B$18,1)),SUM(OFFSET(M262,0,0,-ROW(),1)))</f>
        <v>339.78000000000065</v>
      </c>
      <c r="V262" s="2">
        <f ca="1">IFERROR(SUM(OFFSET(N262,0,0,-计算结果!$B$18,1)),SUM(OFFSET(N262,0,0,-ROW(),1)))</f>
        <v>376.0424999999999</v>
      </c>
      <c r="W262" s="2">
        <f ca="1">IFERROR(SUM(OFFSET(O262,0,0,-计算结果!$B$18,1)),SUM(OFFSET(O262,0,0,-ROW(),1)))</f>
        <v>358.53666666666641</v>
      </c>
      <c r="X262" s="2">
        <f ca="1">IFERROR(SUM(OFFSET(P262,0,0,-计算结果!$B$18,1)),SUM(OFFSET(P262,0,0,-ROW(),1)))</f>
        <v>396.0500000000003</v>
      </c>
      <c r="Y262" s="2">
        <f ca="1">IFERROR(SUM(OFFSET(Q262,0,0,-计算结果!$B$18,1)),SUM(OFFSET(Q262,0,0,-ROW(),1)))</f>
        <v>143.98999999999978</v>
      </c>
      <c r="Z262" s="2">
        <f ca="1">IFERROR(SUM(OFFSET(R262,0,0,-计算结果!$B$18,1)),SUM(OFFSET(R262,0,0,-ROW(),1)))</f>
        <v>107.72750000000053</v>
      </c>
      <c r="AA262" s="2">
        <f ca="1">IFERROR(SUM(OFFSET(S262,0,0,-计算结果!$B$18,1)),SUM(OFFSET(S262,0,0,-ROW(),1)))</f>
        <v>125.23333333333403</v>
      </c>
      <c r="AB262" s="2">
        <f ca="1">IFERROR(SUM(OFFSET(T262,0,0,-计算结果!$B$18,1)),SUM(OFFSET(T262,0,0,-ROW(),1)))</f>
        <v>87.720000000000141</v>
      </c>
      <c r="AC262" s="2">
        <f t="shared" ca="1" si="93"/>
        <v>2.3597472046669989</v>
      </c>
      <c r="AD262" s="2">
        <f t="shared" ca="1" si="94"/>
        <v>3.4906825091086127</v>
      </c>
      <c r="AE262" s="2">
        <f t="shared" ca="1" si="95"/>
        <v>2.8629491615650604</v>
      </c>
      <c r="AF262" s="2">
        <f t="shared" ca="1" si="96"/>
        <v>4.5149338805289521</v>
      </c>
      <c r="AG262" s="4" t="str">
        <f ca="1">IF(AND(AC262&lt;计算结果!$B$19,AD262&lt;计算结果!$B$19,AE262&lt;计算结果!$B$19,AF262&lt;计算结果!$B$19),"买",IF(AND(AC262&gt;计算结果!$B$20,AD262&gt;计算结果!$B$20,AE262&gt;计算结果!$B$20,AF262&gt;计算结果!$B$20),"卖",AG261))</f>
        <v>卖</v>
      </c>
      <c r="AH262" s="4" t="str">
        <f t="shared" ca="1" si="97"/>
        <v/>
      </c>
      <c r="AI262" s="3">
        <f ca="1">IF(AG261="买",E262/E261-1,0)-IF(AH262=1,计算结果!B$17,0)</f>
        <v>0</v>
      </c>
      <c r="AJ262" s="2">
        <f t="shared" ca="1" si="98"/>
        <v>1.0330368391227063</v>
      </c>
      <c r="AK262" s="3">
        <f ca="1">1-AJ262/MAX(AJ$2:AJ262)</f>
        <v>8.6438050844580561E-3</v>
      </c>
    </row>
    <row r="263" spans="1:37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6">
        <v>12115066880</v>
      </c>
      <c r="G263" s="3">
        <f t="shared" si="84"/>
        <v>-1.3038806663633551E-2</v>
      </c>
      <c r="H263" s="3">
        <f>1-E263/MAX(E$2:E263)</f>
        <v>2.800816030810882E-2</v>
      </c>
      <c r="I263" s="22">
        <f t="shared" si="85"/>
        <v>1022.3600000000001</v>
      </c>
      <c r="J263" s="22">
        <f t="shared" si="86"/>
        <v>1025.7575000000002</v>
      </c>
      <c r="K263" s="22">
        <f t="shared" si="87"/>
        <v>1023.2799999999999</v>
      </c>
      <c r="L263" s="22">
        <f t="shared" si="88"/>
        <v>1025.1199999999999</v>
      </c>
      <c r="M263" s="2">
        <f t="shared" si="80"/>
        <v>2.5700000000001637</v>
      </c>
      <c r="N263" s="2">
        <f t="shared" si="81"/>
        <v>3.7274999999999636</v>
      </c>
      <c r="O263" s="2">
        <f t="shared" si="82"/>
        <v>3.3866666666667697</v>
      </c>
      <c r="P263" s="2">
        <f t="shared" si="83"/>
        <v>5.0199999999999818</v>
      </c>
      <c r="Q263" s="2">
        <f t="shared" si="89"/>
        <v>13.569999999999936</v>
      </c>
      <c r="R263" s="2">
        <f t="shared" si="90"/>
        <v>12.412500000000136</v>
      </c>
      <c r="S263" s="2">
        <f t="shared" si="91"/>
        <v>12.75333333333333</v>
      </c>
      <c r="T263" s="2">
        <f t="shared" si="92"/>
        <v>11.120000000000118</v>
      </c>
      <c r="U263" s="2">
        <f ca="1">IFERROR(SUM(OFFSET(M263,0,0,-计算结果!$B$18,1)),SUM(OFFSET(M263,0,0,-ROW(),1)))</f>
        <v>340.05750000000069</v>
      </c>
      <c r="V263" s="2">
        <f ca="1">IFERROR(SUM(OFFSET(N263,0,0,-计算结果!$B$18,1)),SUM(OFFSET(N263,0,0,-ROW(),1)))</f>
        <v>377.57749999999987</v>
      </c>
      <c r="W263" s="2">
        <f ca="1">IFERROR(SUM(OFFSET(O263,0,0,-计算结果!$B$18,1)),SUM(OFFSET(O263,0,0,-ROW(),1)))</f>
        <v>359.78666666666641</v>
      </c>
      <c r="X263" s="2">
        <f ca="1">IFERROR(SUM(OFFSET(P263,0,0,-计算结果!$B$18,1)),SUM(OFFSET(P263,0,0,-ROW(),1)))</f>
        <v>399.24500000000023</v>
      </c>
      <c r="Y263" s="2">
        <f ca="1">IFERROR(SUM(OFFSET(Q263,0,0,-计算结果!$B$18,1)),SUM(OFFSET(Q263,0,0,-ROW(),1)))</f>
        <v>150.39249999999981</v>
      </c>
      <c r="Z263" s="2">
        <f ca="1">IFERROR(SUM(OFFSET(R263,0,0,-计算结果!$B$18,1)),SUM(OFFSET(R263,0,0,-ROW(),1)))</f>
        <v>112.87250000000063</v>
      </c>
      <c r="AA263" s="2">
        <f ca="1">IFERROR(SUM(OFFSET(S263,0,0,-计算结果!$B$18,1)),SUM(OFFSET(S263,0,0,-ROW(),1)))</f>
        <v>130.66333333333409</v>
      </c>
      <c r="AB263" s="2">
        <f ca="1">IFERROR(SUM(OFFSET(T263,0,0,-计算结果!$B$18,1)),SUM(OFFSET(T263,0,0,-ROW(),1)))</f>
        <v>91.205000000000268</v>
      </c>
      <c r="AC263" s="2">
        <f t="shared" ca="1" si="93"/>
        <v>2.2611333676878909</v>
      </c>
      <c r="AD263" s="2">
        <f t="shared" ca="1" si="94"/>
        <v>3.3451682207800641</v>
      </c>
      <c r="AE263" s="2">
        <f t="shared" ca="1" si="95"/>
        <v>2.7535396311130205</v>
      </c>
      <c r="AF263" s="2">
        <f t="shared" ca="1" si="96"/>
        <v>4.3774464119291601</v>
      </c>
      <c r="AG263" s="4" t="str">
        <f ca="1">IF(AND(AC263&lt;计算结果!$B$19,AD263&lt;计算结果!$B$19,AE263&lt;计算结果!$B$19,AF263&lt;计算结果!$B$19),"买",IF(AND(AC263&gt;计算结果!$B$20,AD263&gt;计算结果!$B$20,AE263&gt;计算结果!$B$20,AF263&gt;计算结果!$B$20),"卖",AG262))</f>
        <v>卖</v>
      </c>
      <c r="AH263" s="4" t="str">
        <f t="shared" ca="1" si="97"/>
        <v/>
      </c>
      <c r="AI263" s="3">
        <f ca="1">IF(AG262="买",E263/E262-1,0)-IF(AH263=1,计算结果!B$17,0)</f>
        <v>0</v>
      </c>
      <c r="AJ263" s="2">
        <f t="shared" ca="1" si="98"/>
        <v>1.0330368391227063</v>
      </c>
      <c r="AK263" s="3">
        <f ca="1">1-AJ263/MAX(AJ$2:AJ263)</f>
        <v>8.6438050844580561E-3</v>
      </c>
    </row>
    <row r="264" spans="1:37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6">
        <v>11411753984</v>
      </c>
      <c r="G264" s="3">
        <f t="shared" si="84"/>
        <v>1.2495096116123872E-2</v>
      </c>
      <c r="H264" s="3">
        <f>1-E264/MAX(E$2:E264)</f>
        <v>1.5863028847070582E-2</v>
      </c>
      <c r="I264" s="22">
        <f t="shared" si="85"/>
        <v>1028.94</v>
      </c>
      <c r="J264" s="22">
        <f t="shared" si="86"/>
        <v>1025.71</v>
      </c>
      <c r="K264" s="22">
        <f t="shared" si="87"/>
        <v>1027.8066666666666</v>
      </c>
      <c r="L264" s="22">
        <f t="shared" si="88"/>
        <v>1025.54</v>
      </c>
      <c r="M264" s="2">
        <f t="shared" si="80"/>
        <v>10.239999999999782</v>
      </c>
      <c r="N264" s="2">
        <f t="shared" si="81"/>
        <v>6.8424999999997453</v>
      </c>
      <c r="O264" s="2">
        <f t="shared" si="82"/>
        <v>9.32000000000005</v>
      </c>
      <c r="P264" s="2">
        <f t="shared" si="83"/>
        <v>7.4800000000000182</v>
      </c>
      <c r="Q264" s="2">
        <f t="shared" si="89"/>
        <v>3.8800000000001091</v>
      </c>
      <c r="R264" s="2">
        <f t="shared" si="90"/>
        <v>7.2775000000001455</v>
      </c>
      <c r="S264" s="2">
        <f t="shared" si="91"/>
        <v>4.7999999999998408</v>
      </c>
      <c r="T264" s="2">
        <f t="shared" si="92"/>
        <v>6.6399999999998727</v>
      </c>
      <c r="U264" s="2">
        <f ca="1">IFERROR(SUM(OFFSET(M264,0,0,-计算结果!$B$18,1)),SUM(OFFSET(M264,0,0,-ROW(),1)))</f>
        <v>351.3875000000005</v>
      </c>
      <c r="V264" s="2">
        <f ca="1">IFERROR(SUM(OFFSET(N264,0,0,-计算结果!$B$18,1)),SUM(OFFSET(N264,0,0,-ROW(),1)))</f>
        <v>386.25749999999971</v>
      </c>
      <c r="W264" s="2">
        <f ca="1">IFERROR(SUM(OFFSET(O264,0,0,-计算结果!$B$18,1)),SUM(OFFSET(O264,0,0,-ROW(),1)))</f>
        <v>370.39</v>
      </c>
      <c r="X264" s="2">
        <f ca="1">IFERROR(SUM(OFFSET(P264,0,0,-计算结果!$B$18,1)),SUM(OFFSET(P264,0,0,-ROW(),1)))</f>
        <v>408.39500000000032</v>
      </c>
      <c r="Y264" s="2">
        <f ca="1">IFERROR(SUM(OFFSET(Q264,0,0,-计算结果!$B$18,1)),SUM(OFFSET(Q264,0,0,-ROW(),1)))</f>
        <v>142.61249999999995</v>
      </c>
      <c r="Z264" s="2">
        <f ca="1">IFERROR(SUM(OFFSET(R264,0,0,-计算结果!$B$18,1)),SUM(OFFSET(R264,0,0,-ROW(),1)))</f>
        <v>107.74250000000075</v>
      </c>
      <c r="AA264" s="2">
        <f ca="1">IFERROR(SUM(OFFSET(S264,0,0,-计算结果!$B$18,1)),SUM(OFFSET(S264,0,0,-ROW(),1)))</f>
        <v>123.61000000000047</v>
      </c>
      <c r="AB264" s="2">
        <f ca="1">IFERROR(SUM(OFFSET(T264,0,0,-计算结果!$B$18,1)),SUM(OFFSET(T264,0,0,-ROW(),1)))</f>
        <v>85.605000000000132</v>
      </c>
      <c r="AC264" s="2">
        <f t="shared" ca="1" si="93"/>
        <v>2.4639319835217854</v>
      </c>
      <c r="AD264" s="2">
        <f t="shared" ca="1" si="94"/>
        <v>3.5850059168851387</v>
      </c>
      <c r="AE264" s="2">
        <f t="shared" ca="1" si="95"/>
        <v>2.996440417441943</v>
      </c>
      <c r="AF264" s="2">
        <f t="shared" ca="1" si="96"/>
        <v>4.7706909643128288</v>
      </c>
      <c r="AG264" s="4" t="str">
        <f ca="1">IF(AND(AC264&lt;计算结果!$B$19,AD264&lt;计算结果!$B$19,AE264&lt;计算结果!$B$19,AF264&lt;计算结果!$B$19),"买",IF(AND(AC264&gt;计算结果!$B$20,AD264&gt;计算结果!$B$20,AE264&gt;计算结果!$B$20,AF264&gt;计算结果!$B$20),"卖",AG263))</f>
        <v>卖</v>
      </c>
      <c r="AH264" s="4" t="str">
        <f t="shared" ca="1" si="97"/>
        <v/>
      </c>
      <c r="AI264" s="3">
        <f ca="1">IF(AG263="买",E264/E263-1,0)-IF(AH264=1,计算结果!B$17,0)</f>
        <v>0</v>
      </c>
      <c r="AJ264" s="2">
        <f t="shared" ca="1" si="98"/>
        <v>1.0330368391227063</v>
      </c>
      <c r="AK264" s="3">
        <f ca="1">1-AJ264/MAX(AJ$2:AJ264)</f>
        <v>8.6438050844580561E-3</v>
      </c>
    </row>
    <row r="265" spans="1:37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6">
        <v>11454695424</v>
      </c>
      <c r="G265" s="3">
        <f t="shared" si="84"/>
        <v>-7.0713137144740035E-4</v>
      </c>
      <c r="H265" s="3">
        <f>1-E265/MAX(E$2:E265)</f>
        <v>1.6558942973174062E-2</v>
      </c>
      <c r="I265" s="22">
        <f t="shared" si="85"/>
        <v>1029.925</v>
      </c>
      <c r="J265" s="22">
        <f t="shared" si="86"/>
        <v>1030.6175000000001</v>
      </c>
      <c r="K265" s="22">
        <f t="shared" si="87"/>
        <v>1029.3633333333335</v>
      </c>
      <c r="L265" s="22">
        <f t="shared" si="88"/>
        <v>1028.24</v>
      </c>
      <c r="M265" s="2">
        <f t="shared" si="80"/>
        <v>5.7000000000000455</v>
      </c>
      <c r="N265" s="2">
        <f t="shared" si="81"/>
        <v>8.9300000000000637</v>
      </c>
      <c r="O265" s="2">
        <f t="shared" si="82"/>
        <v>6.8333333333334849</v>
      </c>
      <c r="P265" s="2">
        <f t="shared" si="83"/>
        <v>9.1000000000001364</v>
      </c>
      <c r="Q265" s="2">
        <f t="shared" si="89"/>
        <v>7.1000000000000227</v>
      </c>
      <c r="R265" s="2">
        <f t="shared" si="90"/>
        <v>3.8700000000000045</v>
      </c>
      <c r="S265" s="2">
        <f t="shared" si="91"/>
        <v>5.9666666666665833</v>
      </c>
      <c r="T265" s="2">
        <f t="shared" si="92"/>
        <v>3.6999999999999318</v>
      </c>
      <c r="U265" s="2">
        <f ca="1">IFERROR(SUM(OFFSET(M265,0,0,-计算结果!$B$18,1)),SUM(OFFSET(M265,0,0,-ROW(),1)))</f>
        <v>351.77500000000055</v>
      </c>
      <c r="V265" s="2">
        <f ca="1">IFERROR(SUM(OFFSET(N265,0,0,-计算结果!$B$18,1)),SUM(OFFSET(N265,0,0,-ROW(),1)))</f>
        <v>392.3299999999997</v>
      </c>
      <c r="W265" s="2">
        <f ca="1">IFERROR(SUM(OFFSET(O265,0,0,-计算结果!$B$18,1)),SUM(OFFSET(O265,0,0,-ROW(),1)))</f>
        <v>372.66666666666674</v>
      </c>
      <c r="X265" s="2">
        <f ca="1">IFERROR(SUM(OFFSET(P265,0,0,-计算结果!$B$18,1)),SUM(OFFSET(P265,0,0,-ROW(),1)))</f>
        <v>414.45000000000039</v>
      </c>
      <c r="Y265" s="2">
        <f ca="1">IFERROR(SUM(OFFSET(Q265,0,0,-计算结果!$B$18,1)),SUM(OFFSET(Q265,0,0,-ROW(),1)))</f>
        <v>143.55499999999995</v>
      </c>
      <c r="Z265" s="2">
        <f ca="1">IFERROR(SUM(OFFSET(R265,0,0,-计算结果!$B$18,1)),SUM(OFFSET(R265,0,0,-ROW(),1)))</f>
        <v>103.0000000000008</v>
      </c>
      <c r="AA265" s="2">
        <f ca="1">IFERROR(SUM(OFFSET(S265,0,0,-计算结果!$B$18,1)),SUM(OFFSET(S265,0,0,-ROW(),1)))</f>
        <v>122.66333333333375</v>
      </c>
      <c r="AB265" s="2">
        <f ca="1">IFERROR(SUM(OFFSET(T265,0,0,-计算结果!$B$18,1)),SUM(OFFSET(T265,0,0,-ROW(),1)))</f>
        <v>80.880000000000109</v>
      </c>
      <c r="AC265" s="2">
        <f t="shared" ca="1" si="93"/>
        <v>2.4504545296227973</v>
      </c>
      <c r="AD265" s="2">
        <f t="shared" ca="1" si="94"/>
        <v>3.8090291262135598</v>
      </c>
      <c r="AE265" s="2">
        <f t="shared" ca="1" si="95"/>
        <v>3.038126036033578</v>
      </c>
      <c r="AF265" s="2">
        <f t="shared" ca="1" si="96"/>
        <v>5.1242581602373862</v>
      </c>
      <c r="AG265" s="4" t="str">
        <f ca="1">IF(AND(AC265&lt;计算结果!$B$19,AD265&lt;计算结果!$B$19,AE265&lt;计算结果!$B$19,AF265&lt;计算结果!$B$19),"买",IF(AND(AC265&gt;计算结果!$B$20,AD265&gt;计算结果!$B$20,AE265&gt;计算结果!$B$20,AF265&gt;计算结果!$B$20),"卖",AG264))</f>
        <v>卖</v>
      </c>
      <c r="AH265" s="4" t="str">
        <f t="shared" ca="1" si="97"/>
        <v/>
      </c>
      <c r="AI265" s="3">
        <f ca="1">IF(AG264="买",E265/E264-1,0)-IF(AH265=1,计算结果!B$17,0)</f>
        <v>0</v>
      </c>
      <c r="AJ265" s="2">
        <f t="shared" ca="1" si="98"/>
        <v>1.0330368391227063</v>
      </c>
      <c r="AK265" s="3">
        <f ca="1">1-AJ265/MAX(AJ$2:AJ265)</f>
        <v>8.6438050844580561E-3</v>
      </c>
    </row>
    <row r="266" spans="1:37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6">
        <v>9730558976</v>
      </c>
      <c r="G266" s="3">
        <f t="shared" si="84"/>
        <v>6.7079613419800399E-3</v>
      </c>
      <c r="H266" s="3">
        <f>1-E266/MAX(E$2:E266)</f>
        <v>9.9620583805221097E-3</v>
      </c>
      <c r="I266" s="22">
        <f t="shared" si="85"/>
        <v>1036.5825</v>
      </c>
      <c r="J266" s="22">
        <f t="shared" si="86"/>
        <v>1035.1125</v>
      </c>
      <c r="K266" s="22">
        <f t="shared" si="87"/>
        <v>1035.9333333333334</v>
      </c>
      <c r="L266" s="22">
        <f t="shared" si="88"/>
        <v>1034.635</v>
      </c>
      <c r="M266" s="2">
        <f t="shared" si="80"/>
        <v>8.8849999999999909</v>
      </c>
      <c r="N266" s="2">
        <f t="shared" si="81"/>
        <v>8.1924999999998818</v>
      </c>
      <c r="O266" s="2">
        <f t="shared" si="82"/>
        <v>9.4466666666664878</v>
      </c>
      <c r="P266" s="2">
        <f t="shared" si="83"/>
        <v>10.569999999999936</v>
      </c>
      <c r="Q266" s="2">
        <f t="shared" si="89"/>
        <v>-0.53500000000008185</v>
      </c>
      <c r="R266" s="2">
        <f t="shared" si="90"/>
        <v>0.15750000000002728</v>
      </c>
      <c r="S266" s="2">
        <f t="shared" si="91"/>
        <v>-1.0966666666665787</v>
      </c>
      <c r="T266" s="2">
        <f t="shared" si="92"/>
        <v>-2.2200000000000273</v>
      </c>
      <c r="U266" s="2">
        <f ca="1">IFERROR(SUM(OFFSET(M266,0,0,-计算结果!$B$18,1)),SUM(OFFSET(M266,0,0,-ROW(),1)))</f>
        <v>350.42750000000069</v>
      </c>
      <c r="V266" s="2">
        <f ca="1">IFERROR(SUM(OFFSET(N266,0,0,-计算结果!$B$18,1)),SUM(OFFSET(N266,0,0,-ROW(),1)))</f>
        <v>388.29749999999967</v>
      </c>
      <c r="W266" s="2">
        <f ca="1">IFERROR(SUM(OFFSET(O266,0,0,-计算结果!$B$18,1)),SUM(OFFSET(O266,0,0,-ROW(),1)))</f>
        <v>371.11</v>
      </c>
      <c r="X266" s="2">
        <f ca="1">IFERROR(SUM(OFFSET(P266,0,0,-计算结果!$B$18,1)),SUM(OFFSET(P266,0,0,-ROW(),1)))</f>
        <v>412.47500000000036</v>
      </c>
      <c r="Y266" s="2">
        <f ca="1">IFERROR(SUM(OFFSET(Q266,0,0,-计算结果!$B$18,1)),SUM(OFFSET(Q266,0,0,-ROW(),1)))</f>
        <v>144.2724999999997</v>
      </c>
      <c r="Z266" s="2">
        <f ca="1">IFERROR(SUM(OFFSET(R266,0,0,-计算结果!$B$18,1)),SUM(OFFSET(R266,0,0,-ROW(),1)))</f>
        <v>106.40250000000071</v>
      </c>
      <c r="AA266" s="2">
        <f ca="1">IFERROR(SUM(OFFSET(S266,0,0,-计算结果!$B$18,1)),SUM(OFFSET(S266,0,0,-ROW(),1)))</f>
        <v>123.59000000000037</v>
      </c>
      <c r="AB266" s="2">
        <f ca="1">IFERROR(SUM(OFFSET(T266,0,0,-计算结果!$B$18,1)),SUM(OFFSET(T266,0,0,-ROW(),1)))</f>
        <v>82.225000000000023</v>
      </c>
      <c r="AC266" s="2">
        <f t="shared" ca="1" si="93"/>
        <v>2.4289278968618513</v>
      </c>
      <c r="AD266" s="2">
        <f t="shared" ca="1" si="94"/>
        <v>3.6493268485232684</v>
      </c>
      <c r="AE266" s="2">
        <f t="shared" ca="1" si="95"/>
        <v>3.0027510316368549</v>
      </c>
      <c r="AF266" s="2">
        <f t="shared" ca="1" si="96"/>
        <v>5.016418364244454</v>
      </c>
      <c r="AG266" s="4" t="str">
        <f ca="1">IF(AND(AC266&lt;计算结果!$B$19,AD266&lt;计算结果!$B$19,AE266&lt;计算结果!$B$19,AF266&lt;计算结果!$B$19),"买",IF(AND(AC266&gt;计算结果!$B$20,AD266&gt;计算结果!$B$20,AE266&gt;计算结果!$B$20,AF266&gt;计算结果!$B$20),"卖",AG265))</f>
        <v>卖</v>
      </c>
      <c r="AH266" s="4" t="str">
        <f t="shared" ca="1" si="97"/>
        <v/>
      </c>
      <c r="AI266" s="3">
        <f ca="1">IF(AG265="买",E266/E265-1,0)-IF(AH266=1,计算结果!B$17,0)</f>
        <v>0</v>
      </c>
      <c r="AJ266" s="2">
        <f t="shared" ca="1" si="98"/>
        <v>1.0330368391227063</v>
      </c>
      <c r="AK266" s="3">
        <f ca="1">1-AJ266/MAX(AJ$2:AJ266)</f>
        <v>8.6438050844580561E-3</v>
      </c>
    </row>
    <row r="267" spans="1:37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6">
        <v>12747811840</v>
      </c>
      <c r="G267" s="3">
        <f t="shared" si="84"/>
        <v>3.0138753815489583E-3</v>
      </c>
      <c r="H267" s="3">
        <f>1-E267/MAX(E$2:E267)</f>
        <v>6.9782074014757001E-3</v>
      </c>
      <c r="I267" s="22">
        <f t="shared" si="85"/>
        <v>1042.5999999999999</v>
      </c>
      <c r="J267" s="22">
        <f t="shared" si="86"/>
        <v>1042.2674999999999</v>
      </c>
      <c r="K267" s="22">
        <f t="shared" si="87"/>
        <v>1042.9133333333332</v>
      </c>
      <c r="L267" s="22">
        <f t="shared" si="88"/>
        <v>1043.54</v>
      </c>
      <c r="M267" s="2">
        <f t="shared" si="80"/>
        <v>11.757499999999936</v>
      </c>
      <c r="N267" s="2">
        <f t="shared" si="81"/>
        <v>13.227499999999964</v>
      </c>
      <c r="O267" s="2">
        <f t="shared" si="82"/>
        <v>12.406666666666524</v>
      </c>
      <c r="P267" s="2">
        <f t="shared" si="83"/>
        <v>13.704999999999927</v>
      </c>
      <c r="Q267" s="2">
        <f t="shared" si="89"/>
        <v>-2.1575000000000273</v>
      </c>
      <c r="R267" s="2">
        <f t="shared" si="90"/>
        <v>-3.6275000000000546</v>
      </c>
      <c r="S267" s="2">
        <f t="shared" si="91"/>
        <v>-2.8066666666666151</v>
      </c>
      <c r="T267" s="2">
        <f t="shared" si="92"/>
        <v>-4.1050000000000182</v>
      </c>
      <c r="U267" s="2">
        <f ca="1">IFERROR(SUM(OFFSET(M267,0,0,-计算结果!$B$18,1)),SUM(OFFSET(M267,0,0,-ROW(),1)))</f>
        <v>355.89000000000067</v>
      </c>
      <c r="V267" s="2">
        <f ca="1">IFERROR(SUM(OFFSET(N267,0,0,-计算结果!$B$18,1)),SUM(OFFSET(N267,0,0,-ROW(),1)))</f>
        <v>393.19999999999959</v>
      </c>
      <c r="W267" s="2">
        <f ca="1">IFERROR(SUM(OFFSET(O267,0,0,-计算结果!$B$18,1)),SUM(OFFSET(O267,0,0,-ROW(),1)))</f>
        <v>376.49999999999989</v>
      </c>
      <c r="X267" s="2">
        <f ca="1">IFERROR(SUM(OFFSET(P267,0,0,-计算结果!$B$18,1)),SUM(OFFSET(P267,0,0,-ROW(),1)))</f>
        <v>417.72000000000025</v>
      </c>
      <c r="Y267" s="2">
        <f ca="1">IFERROR(SUM(OFFSET(Q267,0,0,-计算结果!$B$18,1)),SUM(OFFSET(Q267,0,0,-ROW(),1)))</f>
        <v>140.5599999999996</v>
      </c>
      <c r="Z267" s="2">
        <f ca="1">IFERROR(SUM(OFFSET(R267,0,0,-计算结果!$B$18,1)),SUM(OFFSET(R267,0,0,-ROW(),1)))</f>
        <v>103.25000000000068</v>
      </c>
      <c r="AA267" s="2">
        <f ca="1">IFERROR(SUM(OFFSET(S267,0,0,-计算结果!$B$18,1)),SUM(OFFSET(S267,0,0,-ROW(),1)))</f>
        <v>119.95000000000039</v>
      </c>
      <c r="AB267" s="2">
        <f ca="1">IFERROR(SUM(OFFSET(T267,0,0,-计算结果!$B$18,1)),SUM(OFFSET(T267,0,0,-ROW(),1)))</f>
        <v>78.730000000000018</v>
      </c>
      <c r="AC267" s="2">
        <f t="shared" ca="1" si="93"/>
        <v>2.5319436539556182</v>
      </c>
      <c r="AD267" s="2">
        <f t="shared" ca="1" si="94"/>
        <v>3.8082324455205518</v>
      </c>
      <c r="AE267" s="2">
        <f t="shared" ca="1" si="95"/>
        <v>3.1388078365985717</v>
      </c>
      <c r="AF267" s="2">
        <f t="shared" ca="1" si="96"/>
        <v>5.3057284389686288</v>
      </c>
      <c r="AG267" s="4" t="str">
        <f ca="1">IF(AND(AC267&lt;计算结果!$B$19,AD267&lt;计算结果!$B$19,AE267&lt;计算结果!$B$19,AF267&lt;计算结果!$B$19),"买",IF(AND(AC267&gt;计算结果!$B$20,AD267&gt;计算结果!$B$20,AE267&gt;计算结果!$B$20,AF267&gt;计算结果!$B$20),"卖",AG266))</f>
        <v>卖</v>
      </c>
      <c r="AH267" s="4" t="str">
        <f t="shared" ca="1" si="97"/>
        <v/>
      </c>
      <c r="AI267" s="3">
        <f ca="1">IF(AG266="买",E267/E266-1,0)-IF(AH267=1,计算结果!B$17,0)</f>
        <v>0</v>
      </c>
      <c r="AJ267" s="2">
        <f t="shared" ca="1" si="98"/>
        <v>1.0330368391227063</v>
      </c>
      <c r="AK267" s="3">
        <f ca="1">1-AJ267/MAX(AJ$2:AJ267)</f>
        <v>8.6438050844580561E-3</v>
      </c>
    </row>
    <row r="268" spans="1:37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6">
        <v>13407183872</v>
      </c>
      <c r="G268" s="3">
        <f t="shared" si="84"/>
        <v>-2.0678532342607081E-2</v>
      </c>
      <c r="H268" s="3">
        <f>1-E268/MAX(E$2:E268)</f>
        <v>2.7512440656637938E-2</v>
      </c>
      <c r="I268" s="22">
        <f t="shared" si="85"/>
        <v>1025.28</v>
      </c>
      <c r="J268" s="22">
        <f t="shared" si="86"/>
        <v>1030.6675</v>
      </c>
      <c r="K268" s="22">
        <f t="shared" si="87"/>
        <v>1027</v>
      </c>
      <c r="L268" s="22">
        <f t="shared" si="88"/>
        <v>1030.44</v>
      </c>
      <c r="M268" s="2">
        <f t="shared" si="80"/>
        <v>-0.92999999999983629</v>
      </c>
      <c r="N268" s="2">
        <f t="shared" si="81"/>
        <v>-0.59749999999985448</v>
      </c>
      <c r="O268" s="2">
        <f t="shared" si="82"/>
        <v>-1.243333333333112</v>
      </c>
      <c r="P268" s="2">
        <f t="shared" si="83"/>
        <v>-1.8699999999998909</v>
      </c>
      <c r="Q268" s="2">
        <f t="shared" si="89"/>
        <v>23.389999999999873</v>
      </c>
      <c r="R268" s="2">
        <f t="shared" si="90"/>
        <v>23.057499999999891</v>
      </c>
      <c r="S268" s="2">
        <f t="shared" si="91"/>
        <v>23.703333333333148</v>
      </c>
      <c r="T268" s="2">
        <f t="shared" si="92"/>
        <v>24.329999999999927</v>
      </c>
      <c r="U268" s="2">
        <f ca="1">IFERROR(SUM(OFFSET(M268,0,0,-计算结果!$B$18,1)),SUM(OFFSET(M268,0,0,-ROW(),1)))</f>
        <v>341.44250000000079</v>
      </c>
      <c r="V268" s="2">
        <f ca="1">IFERROR(SUM(OFFSET(N268,0,0,-计算结果!$B$18,1)),SUM(OFFSET(N268,0,0,-ROW(),1)))</f>
        <v>379.10249999999962</v>
      </c>
      <c r="W268" s="2">
        <f ca="1">IFERROR(SUM(OFFSET(O268,0,0,-计算结果!$B$18,1)),SUM(OFFSET(O268,0,0,-ROW(),1)))</f>
        <v>361.73666666666679</v>
      </c>
      <c r="X268" s="2">
        <f ca="1">IFERROR(SUM(OFFSET(P268,0,0,-计算结果!$B$18,1)),SUM(OFFSET(P268,0,0,-ROW(),1)))</f>
        <v>402.32500000000039</v>
      </c>
      <c r="Y268" s="2">
        <f ca="1">IFERROR(SUM(OFFSET(Q268,0,0,-计算结果!$B$18,1)),SUM(OFFSET(Q268,0,0,-ROW(),1)))</f>
        <v>161.15749999999946</v>
      </c>
      <c r="Z268" s="2">
        <f ca="1">IFERROR(SUM(OFFSET(R268,0,0,-计算结果!$B$18,1)),SUM(OFFSET(R268,0,0,-ROW(),1)))</f>
        <v>123.49750000000063</v>
      </c>
      <c r="AA268" s="2">
        <f ca="1">IFERROR(SUM(OFFSET(S268,0,0,-计算结果!$B$18,1)),SUM(OFFSET(S268,0,0,-ROW(),1)))</f>
        <v>140.86333333333346</v>
      </c>
      <c r="AB268" s="2">
        <f ca="1">IFERROR(SUM(OFFSET(T268,0,0,-计算结果!$B$18,1)),SUM(OFFSET(T268,0,0,-ROW(),1)))</f>
        <v>100.27499999999986</v>
      </c>
      <c r="AC268" s="2">
        <f t="shared" ca="1" si="93"/>
        <v>2.1186882397654587</v>
      </c>
      <c r="AD268" s="2">
        <f t="shared" ca="1" si="94"/>
        <v>3.0697180104860236</v>
      </c>
      <c r="AE268" s="2">
        <f t="shared" ca="1" si="95"/>
        <v>2.5679973496769906</v>
      </c>
      <c r="AF268" s="2">
        <f t="shared" ca="1" si="96"/>
        <v>4.0122164048865709</v>
      </c>
      <c r="AG268" s="4" t="str">
        <f ca="1">IF(AND(AC268&lt;计算结果!$B$19,AD268&lt;计算结果!$B$19,AE268&lt;计算结果!$B$19,AF268&lt;计算结果!$B$19),"买",IF(AND(AC268&gt;计算结果!$B$20,AD268&gt;计算结果!$B$20,AE268&gt;计算结果!$B$20,AF268&gt;计算结果!$B$20),"卖",AG267))</f>
        <v>卖</v>
      </c>
      <c r="AH268" s="4" t="str">
        <f t="shared" ca="1" si="97"/>
        <v/>
      </c>
      <c r="AI268" s="3">
        <f ca="1">IF(AG267="买",E268/E267-1,0)-IF(AH268=1,计算结果!B$17,0)</f>
        <v>0</v>
      </c>
      <c r="AJ268" s="2">
        <f t="shared" ca="1" si="98"/>
        <v>1.0330368391227063</v>
      </c>
      <c r="AK268" s="3">
        <f ca="1">1-AJ268/MAX(AJ$2:AJ268)</f>
        <v>8.6438050844580561E-3</v>
      </c>
    </row>
    <row r="269" spans="1:37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6">
        <v>10774127616</v>
      </c>
      <c r="G269" s="3">
        <f t="shared" si="84"/>
        <v>2.450692075441907E-4</v>
      </c>
      <c r="H269" s="3">
        <f>1-E269/MAX(E$2:E269)</f>
        <v>2.7274113901122998E-2</v>
      </c>
      <c r="I269" s="22">
        <f t="shared" si="85"/>
        <v>1021.325</v>
      </c>
      <c r="J269" s="22">
        <f t="shared" si="86"/>
        <v>1021.2474999999999</v>
      </c>
      <c r="K269" s="22">
        <f t="shared" si="87"/>
        <v>1021.6433333333333</v>
      </c>
      <c r="L269" s="22">
        <f t="shared" si="88"/>
        <v>1022.28</v>
      </c>
      <c r="M269" s="2">
        <f t="shared" ref="M269:M332" si="99">$C269-I268</f>
        <v>3.2899999999999636</v>
      </c>
      <c r="N269" s="2">
        <f t="shared" ref="N269:N332" si="100">$C269-J268</f>
        <v>-2.0975000000000819</v>
      </c>
      <c r="O269" s="2">
        <f t="shared" ref="O269:O332" si="101">$C269-K268</f>
        <v>1.5699999999999363</v>
      </c>
      <c r="P269" s="2">
        <f t="shared" ref="P269:P332" si="102">$C269-L268</f>
        <v>-1.8700000000001182</v>
      </c>
      <c r="Q269" s="2">
        <f t="shared" si="89"/>
        <v>9.2899999999999636</v>
      </c>
      <c r="R269" s="2">
        <f t="shared" si="90"/>
        <v>14.677500000000009</v>
      </c>
      <c r="S269" s="2">
        <f t="shared" si="91"/>
        <v>11.009999999999991</v>
      </c>
      <c r="T269" s="2">
        <f t="shared" si="92"/>
        <v>14.450000000000045</v>
      </c>
      <c r="U269" s="2">
        <f ca="1">IFERROR(SUM(OFFSET(M269,0,0,-计算结果!$B$18,1)),SUM(OFFSET(M269,0,0,-ROW(),1)))</f>
        <v>337.43000000000075</v>
      </c>
      <c r="V269" s="2">
        <f ca="1">IFERROR(SUM(OFFSET(N269,0,0,-计算结果!$B$18,1)),SUM(OFFSET(N269,0,0,-ROW(),1)))</f>
        <v>366.28499999999963</v>
      </c>
      <c r="W269" s="2">
        <f ca="1">IFERROR(SUM(OFFSET(O269,0,0,-计算结果!$B$18,1)),SUM(OFFSET(O269,0,0,-ROW(),1)))</f>
        <v>354.68000000000006</v>
      </c>
      <c r="X269" s="2">
        <f ca="1">IFERROR(SUM(OFFSET(P269,0,0,-计算结果!$B$18,1)),SUM(OFFSET(P269,0,0,-ROW(),1)))</f>
        <v>389.18000000000018</v>
      </c>
      <c r="Y269" s="2">
        <f ca="1">IFERROR(SUM(OFFSET(Q269,0,0,-计算结果!$B$18,1)),SUM(OFFSET(Q269,0,0,-ROW(),1)))</f>
        <v>171.31999999999937</v>
      </c>
      <c r="Z269" s="2">
        <f ca="1">IFERROR(SUM(OFFSET(R269,0,0,-计算结果!$B$18,1)),SUM(OFFSET(R269,0,0,-ROW(),1)))</f>
        <v>142.46500000000049</v>
      </c>
      <c r="AA269" s="2">
        <f ca="1">IFERROR(SUM(OFFSET(S269,0,0,-计算结果!$B$18,1)),SUM(OFFSET(S269,0,0,-ROW(),1)))</f>
        <v>154.07000000000005</v>
      </c>
      <c r="AB269" s="2">
        <f ca="1">IFERROR(SUM(OFFSET(T269,0,0,-计算结果!$B$18,1)),SUM(OFFSET(T269,0,0,-ROW(),1)))</f>
        <v>119.56999999999994</v>
      </c>
      <c r="AC269" s="2">
        <f t="shared" ca="1" si="93"/>
        <v>1.9695890730796286</v>
      </c>
      <c r="AD269" s="2">
        <f t="shared" ca="1" si="94"/>
        <v>2.571052539220148</v>
      </c>
      <c r="AE269" s="2">
        <f t="shared" ca="1" si="95"/>
        <v>2.3020704874407731</v>
      </c>
      <c r="AF269" s="2">
        <f t="shared" ca="1" si="96"/>
        <v>3.2548298068077308</v>
      </c>
      <c r="AG269" s="4" t="str">
        <f ca="1">IF(AND(AC269&lt;计算结果!$B$19,AD269&lt;计算结果!$B$19,AE269&lt;计算结果!$B$19,AF269&lt;计算结果!$B$19),"买",IF(AND(AC269&gt;计算结果!$B$20,AD269&gt;计算结果!$B$20,AE269&gt;计算结果!$B$20,AF269&gt;计算结果!$B$20),"卖",AG268))</f>
        <v>卖</v>
      </c>
      <c r="AH269" s="4" t="str">
        <f t="shared" ca="1" si="97"/>
        <v/>
      </c>
      <c r="AI269" s="3">
        <f ca="1">IF(AG268="买",E269/E268-1,0)-IF(AH269=1,计算结果!B$17,0)</f>
        <v>0</v>
      </c>
      <c r="AJ269" s="2">
        <f t="shared" ca="1" si="98"/>
        <v>1.0330368391227063</v>
      </c>
      <c r="AK269" s="3">
        <f ca="1">1-AJ269/MAX(AJ$2:AJ269)</f>
        <v>8.6438050844580561E-3</v>
      </c>
    </row>
    <row r="270" spans="1:37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6">
        <v>10303300608</v>
      </c>
      <c r="G270" s="3">
        <f t="shared" si="84"/>
        <v>1.2446465497808479E-3</v>
      </c>
      <c r="H270" s="3">
        <f>1-E270/MAX(E$2:E270)</f>
        <v>2.6063413983107409E-2</v>
      </c>
      <c r="I270" s="22">
        <f t="shared" si="85"/>
        <v>1023.3375</v>
      </c>
      <c r="J270" s="22">
        <f t="shared" si="86"/>
        <v>1023.1125</v>
      </c>
      <c r="K270" s="22">
        <f t="shared" si="87"/>
        <v>1023.9033333333332</v>
      </c>
      <c r="L270" s="22">
        <f t="shared" si="88"/>
        <v>1025.0349999999999</v>
      </c>
      <c r="M270" s="2">
        <f t="shared" si="99"/>
        <v>8.7249999999999091</v>
      </c>
      <c r="N270" s="2">
        <f t="shared" si="100"/>
        <v>8.8025000000000091</v>
      </c>
      <c r="O270" s="2">
        <f t="shared" si="101"/>
        <v>8.4066666666666379</v>
      </c>
      <c r="P270" s="2">
        <f t="shared" si="102"/>
        <v>7.7699999999999818</v>
      </c>
      <c r="Q270" s="2">
        <f t="shared" si="89"/>
        <v>1.3050000000000637</v>
      </c>
      <c r="R270" s="2">
        <f t="shared" si="90"/>
        <v>1.2274999999999636</v>
      </c>
      <c r="S270" s="2">
        <f t="shared" si="91"/>
        <v>1.6233333333333348</v>
      </c>
      <c r="T270" s="2">
        <f t="shared" si="92"/>
        <v>2.2599999999999909</v>
      </c>
      <c r="U270" s="2">
        <f ca="1">IFERROR(SUM(OFFSET(M270,0,0,-计算结果!$B$18,1)),SUM(OFFSET(M270,0,0,-ROW(),1)))</f>
        <v>344.93250000000057</v>
      </c>
      <c r="V270" s="2">
        <f ca="1">IFERROR(SUM(OFFSET(N270,0,0,-计算结果!$B$18,1)),SUM(OFFSET(N270,0,0,-ROW(),1)))</f>
        <v>373.49999999999966</v>
      </c>
      <c r="W270" s="2">
        <f ca="1">IFERROR(SUM(OFFSET(O270,0,0,-计算结果!$B$18,1)),SUM(OFFSET(O270,0,0,-ROW(),1)))</f>
        <v>361.69000000000005</v>
      </c>
      <c r="X270" s="2">
        <f ca="1">IFERROR(SUM(OFFSET(P270,0,0,-计算结果!$B$18,1)),SUM(OFFSET(P270,0,0,-ROW(),1)))</f>
        <v>395.20500000000015</v>
      </c>
      <c r="Y270" s="2">
        <f ca="1">IFERROR(SUM(OFFSET(Q270,0,0,-计算结果!$B$18,1)),SUM(OFFSET(Q270,0,0,-ROW(),1)))</f>
        <v>165.3674999999995</v>
      </c>
      <c r="Z270" s="2">
        <f ca="1">IFERROR(SUM(OFFSET(R270,0,0,-计算结果!$B$18,1)),SUM(OFFSET(R270,0,0,-ROW(),1)))</f>
        <v>136.80000000000041</v>
      </c>
      <c r="AA270" s="2">
        <f ca="1">IFERROR(SUM(OFFSET(S270,0,0,-计算结果!$B$18,1)),SUM(OFFSET(S270,0,0,-ROW(),1)))</f>
        <v>148.61000000000001</v>
      </c>
      <c r="AB270" s="2">
        <f ca="1">IFERROR(SUM(OFFSET(T270,0,0,-计算结果!$B$18,1)),SUM(OFFSET(T270,0,0,-ROW(),1)))</f>
        <v>115.09499999999991</v>
      </c>
      <c r="AC270" s="2">
        <f t="shared" ca="1" si="93"/>
        <v>2.0858542337521073</v>
      </c>
      <c r="AD270" s="2">
        <f t="shared" ca="1" si="94"/>
        <v>2.7302631578947261</v>
      </c>
      <c r="AE270" s="2">
        <f t="shared" ca="1" si="95"/>
        <v>2.4338200659444182</v>
      </c>
      <c r="AF270" s="2">
        <f t="shared" ca="1" si="96"/>
        <v>3.4337286589339282</v>
      </c>
      <c r="AG270" s="4" t="str">
        <f ca="1">IF(AND(AC270&lt;计算结果!$B$19,AD270&lt;计算结果!$B$19,AE270&lt;计算结果!$B$19,AF270&lt;计算结果!$B$19),"买",IF(AND(AC270&gt;计算结果!$B$20,AD270&gt;计算结果!$B$20,AE270&gt;计算结果!$B$20,AF270&gt;计算结果!$B$20),"卖",AG269))</f>
        <v>卖</v>
      </c>
      <c r="AH270" s="4" t="str">
        <f t="shared" ca="1" si="97"/>
        <v/>
      </c>
      <c r="AI270" s="3">
        <f ca="1">IF(AG269="买",E270/E269-1,0)-IF(AH270=1,计算结果!B$17,0)</f>
        <v>0</v>
      </c>
      <c r="AJ270" s="2">
        <f t="shared" ca="1" si="98"/>
        <v>1.0330368391227063</v>
      </c>
      <c r="AK270" s="3">
        <f ca="1">1-AJ270/MAX(AJ$2:AJ270)</f>
        <v>8.6438050844580561E-3</v>
      </c>
    </row>
    <row r="271" spans="1:37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6">
        <v>13180216320</v>
      </c>
      <c r="G271" s="3">
        <f t="shared" si="84"/>
        <v>1.6816099604557433E-2</v>
      </c>
      <c r="H271" s="3">
        <f>1-E271/MAX(E$2:E271)</f>
        <v>9.6855993441248289E-3</v>
      </c>
      <c r="I271" s="22">
        <f t="shared" si="85"/>
        <v>1032.81</v>
      </c>
      <c r="J271" s="22">
        <f t="shared" si="86"/>
        <v>1028.3499999999999</v>
      </c>
      <c r="K271" s="22">
        <f t="shared" si="87"/>
        <v>1030.8066666666666</v>
      </c>
      <c r="L271" s="22">
        <f t="shared" si="88"/>
        <v>1026.8</v>
      </c>
      <c r="M271" s="2">
        <f t="shared" si="99"/>
        <v>15.602500000000077</v>
      </c>
      <c r="N271" s="2">
        <f t="shared" si="100"/>
        <v>15.8275000000001</v>
      </c>
      <c r="O271" s="2">
        <f t="shared" si="101"/>
        <v>15.036666666666861</v>
      </c>
      <c r="P271" s="2">
        <f t="shared" si="102"/>
        <v>13.9050000000002</v>
      </c>
      <c r="Q271" s="2">
        <f t="shared" si="89"/>
        <v>8.6775000000000091</v>
      </c>
      <c r="R271" s="2">
        <f t="shared" si="90"/>
        <v>8.4524999999999864</v>
      </c>
      <c r="S271" s="2">
        <f t="shared" si="91"/>
        <v>9.2433333333332257</v>
      </c>
      <c r="T271" s="2">
        <f t="shared" si="92"/>
        <v>10.374999999999886</v>
      </c>
      <c r="U271" s="2">
        <f ca="1">IFERROR(SUM(OFFSET(M271,0,0,-计算结果!$B$18,1)),SUM(OFFSET(M271,0,0,-ROW(),1)))</f>
        <v>348.56500000000062</v>
      </c>
      <c r="V271" s="2">
        <f ca="1">IFERROR(SUM(OFFSET(N271,0,0,-计算结果!$B$18,1)),SUM(OFFSET(N271,0,0,-ROW(),1)))</f>
        <v>377.08249999999975</v>
      </c>
      <c r="W271" s="2">
        <f ca="1">IFERROR(SUM(OFFSET(O271,0,0,-计算结果!$B$18,1)),SUM(OFFSET(O271,0,0,-ROW(),1)))</f>
        <v>364.07000000000028</v>
      </c>
      <c r="X271" s="2">
        <f ca="1">IFERROR(SUM(OFFSET(P271,0,0,-计算结果!$B$18,1)),SUM(OFFSET(P271,0,0,-ROW(),1)))</f>
        <v>395.08000000000038</v>
      </c>
      <c r="Y271" s="2">
        <f ca="1">IFERROR(SUM(OFFSET(Q271,0,0,-计算结果!$B$18,1)),SUM(OFFSET(Q271,0,0,-ROW(),1)))</f>
        <v>171.37499999999955</v>
      </c>
      <c r="Z271" s="2">
        <f ca="1">IFERROR(SUM(OFFSET(R271,0,0,-计算结果!$B$18,1)),SUM(OFFSET(R271,0,0,-ROW(),1)))</f>
        <v>142.85750000000041</v>
      </c>
      <c r="AA271" s="2">
        <f ca="1">IFERROR(SUM(OFFSET(S271,0,0,-计算结果!$B$18,1)),SUM(OFFSET(S271,0,0,-ROW(),1)))</f>
        <v>155.86999999999989</v>
      </c>
      <c r="AB271" s="2">
        <f ca="1">IFERROR(SUM(OFFSET(T271,0,0,-计算结果!$B$18,1)),SUM(OFFSET(T271,0,0,-ROW(),1)))</f>
        <v>124.85999999999979</v>
      </c>
      <c r="AC271" s="2">
        <f t="shared" ca="1" si="93"/>
        <v>2.033931436907376</v>
      </c>
      <c r="AD271" s="2">
        <f t="shared" ca="1" si="94"/>
        <v>2.6395709010727382</v>
      </c>
      <c r="AE271" s="2">
        <f t="shared" ca="1" si="95"/>
        <v>2.335728491691798</v>
      </c>
      <c r="AF271" s="2">
        <f t="shared" ca="1" si="96"/>
        <v>3.1641838859522751</v>
      </c>
      <c r="AG271" s="4" t="str">
        <f ca="1">IF(AND(AC271&lt;计算结果!$B$19,AD271&lt;计算结果!$B$19,AE271&lt;计算结果!$B$19,AF271&lt;计算结果!$B$19),"买",IF(AND(AC271&gt;计算结果!$B$20,AD271&gt;计算结果!$B$20,AE271&gt;计算结果!$B$20,AF271&gt;计算结果!$B$20),"卖",AG270))</f>
        <v>卖</v>
      </c>
      <c r="AH271" s="4" t="str">
        <f t="shared" ca="1" si="97"/>
        <v/>
      </c>
      <c r="AI271" s="3">
        <f ca="1">IF(AG270="买",E271/E270-1,0)-IF(AH271=1,计算结果!B$17,0)</f>
        <v>0</v>
      </c>
      <c r="AJ271" s="2">
        <f t="shared" ca="1" si="98"/>
        <v>1.0330368391227063</v>
      </c>
      <c r="AK271" s="3">
        <f ca="1">1-AJ271/MAX(AJ$2:AJ271)</f>
        <v>8.6438050844580561E-3</v>
      </c>
    </row>
    <row r="272" spans="1:37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6">
        <v>13435059200</v>
      </c>
      <c r="G272" s="3">
        <f t="shared" si="84"/>
        <v>-8.9524652971628704E-4</v>
      </c>
      <c r="H272" s="3">
        <f>1-E272/MAX(E$2:E272)</f>
        <v>1.0572174874640017E-2</v>
      </c>
      <c r="I272" s="22">
        <f t="shared" si="85"/>
        <v>1039.6525000000001</v>
      </c>
      <c r="J272" s="22">
        <f t="shared" si="86"/>
        <v>1040.0925000000002</v>
      </c>
      <c r="K272" s="22">
        <f t="shared" si="87"/>
        <v>1040.24</v>
      </c>
      <c r="L272" s="22">
        <f t="shared" si="88"/>
        <v>1041.415</v>
      </c>
      <c r="M272" s="2">
        <f t="shared" si="99"/>
        <v>13.6400000000001</v>
      </c>
      <c r="N272" s="2">
        <f t="shared" si="100"/>
        <v>18.100000000000136</v>
      </c>
      <c r="O272" s="2">
        <f t="shared" si="101"/>
        <v>15.64333333333343</v>
      </c>
      <c r="P272" s="2">
        <f t="shared" si="102"/>
        <v>19.650000000000091</v>
      </c>
      <c r="Q272" s="2">
        <f t="shared" si="89"/>
        <v>-3.5700000000001637</v>
      </c>
      <c r="R272" s="2">
        <f t="shared" si="90"/>
        <v>-8.0300000000002001</v>
      </c>
      <c r="S272" s="2">
        <f t="shared" si="91"/>
        <v>-5.573333333333494</v>
      </c>
      <c r="T272" s="2">
        <f t="shared" si="92"/>
        <v>-9.5800000000001546</v>
      </c>
      <c r="U272" s="2">
        <f ca="1">IFERROR(SUM(OFFSET(M272,0,0,-计算结果!$B$18,1)),SUM(OFFSET(M272,0,0,-ROW(),1)))</f>
        <v>353.11500000000069</v>
      </c>
      <c r="V272" s="2">
        <f ca="1">IFERROR(SUM(OFFSET(N272,0,0,-计算结果!$B$18,1)),SUM(OFFSET(N272,0,0,-ROW(),1)))</f>
        <v>383.70499999999993</v>
      </c>
      <c r="W272" s="2">
        <f ca="1">IFERROR(SUM(OFFSET(O272,0,0,-计算结果!$B$18,1)),SUM(OFFSET(O272,0,0,-ROW(),1)))</f>
        <v>369.54666666666708</v>
      </c>
      <c r="X272" s="2">
        <f ca="1">IFERROR(SUM(OFFSET(P272,0,0,-计算结果!$B$18,1)),SUM(OFFSET(P272,0,0,-ROW(),1)))</f>
        <v>402.41000000000054</v>
      </c>
      <c r="Y272" s="2">
        <f ca="1">IFERROR(SUM(OFFSET(Q272,0,0,-计算结果!$B$18,1)),SUM(OFFSET(Q272,0,0,-ROW(),1)))</f>
        <v>168.05499999999938</v>
      </c>
      <c r="Z272" s="2">
        <f ca="1">IFERROR(SUM(OFFSET(R272,0,0,-计算结果!$B$18,1)),SUM(OFFSET(R272,0,0,-ROW(),1)))</f>
        <v>137.46500000000015</v>
      </c>
      <c r="AA272" s="2">
        <f ca="1">IFERROR(SUM(OFFSET(S272,0,0,-计算结果!$B$18,1)),SUM(OFFSET(S272,0,0,-ROW(),1)))</f>
        <v>151.62333333333299</v>
      </c>
      <c r="AB272" s="2">
        <f ca="1">IFERROR(SUM(OFFSET(T272,0,0,-计算结果!$B$18,1)),SUM(OFFSET(T272,0,0,-ROW(),1)))</f>
        <v>118.75999999999954</v>
      </c>
      <c r="AC272" s="2">
        <f t="shared" ca="1" si="93"/>
        <v>2.1011871113623632</v>
      </c>
      <c r="AD272" s="2">
        <f t="shared" ca="1" si="94"/>
        <v>2.791292328956458</v>
      </c>
      <c r="AE272" s="2">
        <f t="shared" ca="1" si="95"/>
        <v>2.437267790797379</v>
      </c>
      <c r="AF272" s="2">
        <f t="shared" ca="1" si="96"/>
        <v>3.3884304479622944</v>
      </c>
      <c r="AG272" s="4" t="str">
        <f ca="1">IF(AND(AC272&lt;计算结果!$B$19,AD272&lt;计算结果!$B$19,AE272&lt;计算结果!$B$19,AF272&lt;计算结果!$B$19),"买",IF(AND(AC272&gt;计算结果!$B$20,AD272&gt;计算结果!$B$20,AE272&gt;计算结果!$B$20,AF272&gt;计算结果!$B$20),"卖",AG271))</f>
        <v>卖</v>
      </c>
      <c r="AH272" s="4" t="str">
        <f t="shared" ca="1" si="97"/>
        <v/>
      </c>
      <c r="AI272" s="3">
        <f ca="1">IF(AG271="买",E272/E271-1,0)-IF(AH272=1,计算结果!B$17,0)</f>
        <v>0</v>
      </c>
      <c r="AJ272" s="2">
        <f t="shared" ca="1" si="98"/>
        <v>1.0330368391227063</v>
      </c>
      <c r="AK272" s="3">
        <f ca="1">1-AJ272/MAX(AJ$2:AJ272)</f>
        <v>8.6438050844580561E-3</v>
      </c>
    </row>
    <row r="273" spans="1:39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6">
        <v>10259756032</v>
      </c>
      <c r="G273" s="3">
        <f t="shared" si="84"/>
        <v>3.3529564790100164E-3</v>
      </c>
      <c r="H273" s="3">
        <f>1-E273/MAX(E$2:E273)</f>
        <v>7.2546664378730918E-3</v>
      </c>
      <c r="I273" s="22">
        <f t="shared" si="85"/>
        <v>1038.395</v>
      </c>
      <c r="J273" s="22">
        <f t="shared" si="86"/>
        <v>1037.615</v>
      </c>
      <c r="K273" s="22">
        <f t="shared" si="87"/>
        <v>1037.4033333333334</v>
      </c>
      <c r="L273" s="22">
        <f t="shared" si="88"/>
        <v>1035.42</v>
      </c>
      <c r="M273" s="2">
        <f t="shared" si="99"/>
        <v>1.9374999999997726</v>
      </c>
      <c r="N273" s="2">
        <f t="shared" si="100"/>
        <v>1.4974999999997181</v>
      </c>
      <c r="O273" s="2">
        <f t="shared" si="101"/>
        <v>1.3499999999999091</v>
      </c>
      <c r="P273" s="2">
        <f t="shared" si="102"/>
        <v>0.17499999999995453</v>
      </c>
      <c r="Q273" s="2">
        <f t="shared" si="89"/>
        <v>10.402500000000146</v>
      </c>
      <c r="R273" s="2">
        <f t="shared" si="90"/>
        <v>10.8425000000002</v>
      </c>
      <c r="S273" s="2">
        <f t="shared" si="91"/>
        <v>10.990000000000009</v>
      </c>
      <c r="T273" s="2">
        <f t="shared" si="92"/>
        <v>12.164999999999964</v>
      </c>
      <c r="U273" s="2">
        <f ca="1">IFERROR(SUM(OFFSET(M273,0,0,-计算结果!$B$18,1)),SUM(OFFSET(M273,0,0,-ROW(),1)))</f>
        <v>350.31250000000045</v>
      </c>
      <c r="V273" s="2">
        <f ca="1">IFERROR(SUM(OFFSET(N273,0,0,-计算结果!$B$18,1)),SUM(OFFSET(N273,0,0,-ROW(),1)))</f>
        <v>380.94999999999959</v>
      </c>
      <c r="W273" s="2">
        <f ca="1">IFERROR(SUM(OFFSET(O273,0,0,-计算结果!$B$18,1)),SUM(OFFSET(O273,0,0,-ROW(),1)))</f>
        <v>366.68333333333351</v>
      </c>
      <c r="X273" s="2">
        <f ca="1">IFERROR(SUM(OFFSET(P273,0,0,-计算结果!$B$18,1)),SUM(OFFSET(P273,0,0,-ROW(),1)))</f>
        <v>399.42500000000041</v>
      </c>
      <c r="Y273" s="2">
        <f ca="1">IFERROR(SUM(OFFSET(Q273,0,0,-计算结果!$B$18,1)),SUM(OFFSET(Q273,0,0,-ROW(),1)))</f>
        <v>174.54749999999956</v>
      </c>
      <c r="Z273" s="2">
        <f ca="1">IFERROR(SUM(OFFSET(R273,0,0,-计算结果!$B$18,1)),SUM(OFFSET(R273,0,0,-ROW(),1)))</f>
        <v>143.91000000000042</v>
      </c>
      <c r="AA273" s="2">
        <f ca="1">IFERROR(SUM(OFFSET(S273,0,0,-计算结果!$B$18,1)),SUM(OFFSET(S273,0,0,-ROW(),1)))</f>
        <v>158.17666666666651</v>
      </c>
      <c r="AB273" s="2">
        <f ca="1">IFERROR(SUM(OFFSET(T273,0,0,-计算结果!$B$18,1)),SUM(OFFSET(T273,0,0,-ROW(),1)))</f>
        <v>125.4349999999996</v>
      </c>
      <c r="AC273" s="2">
        <f t="shared" ca="1" si="93"/>
        <v>2.0069751786762993</v>
      </c>
      <c r="AD273" s="2">
        <f t="shared" ca="1" si="94"/>
        <v>2.6471405739698315</v>
      </c>
      <c r="AE273" s="2">
        <f t="shared" ca="1" si="95"/>
        <v>2.3181885233810333</v>
      </c>
      <c r="AF273" s="2">
        <f t="shared" ca="1" si="96"/>
        <v>3.18431857137164</v>
      </c>
      <c r="AG273" s="4" t="str">
        <f ca="1">IF(AND(AC273&lt;计算结果!$B$19,AD273&lt;计算结果!$B$19,AE273&lt;计算结果!$B$19,AF273&lt;计算结果!$B$19),"买",IF(AND(AC273&gt;计算结果!$B$20,AD273&gt;计算结果!$B$20,AE273&gt;计算结果!$B$20,AF273&gt;计算结果!$B$20),"卖",AG272))</f>
        <v>卖</v>
      </c>
      <c r="AH273" s="4" t="str">
        <f t="shared" ca="1" si="97"/>
        <v/>
      </c>
      <c r="AI273" s="3">
        <f ca="1">IF(AG272="买",E273/E272-1,0)-IF(AH273=1,计算结果!B$17,0)</f>
        <v>0</v>
      </c>
      <c r="AJ273" s="2">
        <f t="shared" ca="1" si="98"/>
        <v>1.0330368391227063</v>
      </c>
      <c r="AK273" s="3">
        <f ca="1">1-AJ273/MAX(AJ$2:AJ273)</f>
        <v>8.6438050844580561E-3</v>
      </c>
    </row>
    <row r="274" spans="1:39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6">
        <v>10286381056</v>
      </c>
      <c r="G274" s="3">
        <f t="shared" si="84"/>
        <v>7.7494070311225904E-3</v>
      </c>
      <c r="H274" s="3">
        <f>1-E274/MAX(E$2:E274)</f>
        <v>0</v>
      </c>
      <c r="I274" s="22">
        <f t="shared" si="85"/>
        <v>1047.635</v>
      </c>
      <c r="J274" s="22">
        <f t="shared" si="86"/>
        <v>1045.7674999999999</v>
      </c>
      <c r="K274" s="22">
        <f t="shared" si="87"/>
        <v>1047.0333333333333</v>
      </c>
      <c r="L274" s="22">
        <f t="shared" si="88"/>
        <v>1045.83</v>
      </c>
      <c r="M274" s="2">
        <f t="shared" si="99"/>
        <v>11.295000000000073</v>
      </c>
      <c r="N274" s="2">
        <f t="shared" si="100"/>
        <v>12.075000000000045</v>
      </c>
      <c r="O274" s="2">
        <f t="shared" si="101"/>
        <v>12.286666666666633</v>
      </c>
      <c r="P274" s="2">
        <f t="shared" si="102"/>
        <v>14.269999999999982</v>
      </c>
      <c r="Q274" s="2">
        <f t="shared" si="89"/>
        <v>-3.5750000000000455</v>
      </c>
      <c r="R274" s="2">
        <f t="shared" si="90"/>
        <v>-4.3550000000000182</v>
      </c>
      <c r="S274" s="2">
        <f t="shared" si="91"/>
        <v>-4.566666666666606</v>
      </c>
      <c r="T274" s="2">
        <f t="shared" si="92"/>
        <v>-6.5499999999999545</v>
      </c>
      <c r="U274" s="2">
        <f ca="1">IFERROR(SUM(OFFSET(M274,0,0,-计算结果!$B$18,1)),SUM(OFFSET(M274,0,0,-ROW(),1)))</f>
        <v>357.63000000000045</v>
      </c>
      <c r="V274" s="2">
        <f ca="1">IFERROR(SUM(OFFSET(N274,0,0,-计算结果!$B$18,1)),SUM(OFFSET(N274,0,0,-ROW(),1)))</f>
        <v>387.36499999999955</v>
      </c>
      <c r="W274" s="2">
        <f ca="1">IFERROR(SUM(OFFSET(O274,0,0,-计算结果!$B$18,1)),SUM(OFFSET(O274,0,0,-ROW(),1)))</f>
        <v>374.3033333333334</v>
      </c>
      <c r="X274" s="2">
        <f ca="1">IFERROR(SUM(OFFSET(P274,0,0,-计算结果!$B$18,1)),SUM(OFFSET(P274,0,0,-ROW(),1)))</f>
        <v>407.65000000000032</v>
      </c>
      <c r="Y274" s="2">
        <f ca="1">IFERROR(SUM(OFFSET(Q274,0,0,-计算结果!$B$18,1)),SUM(OFFSET(Q274,0,0,-ROW(),1)))</f>
        <v>169.26999999999953</v>
      </c>
      <c r="Z274" s="2">
        <f ca="1">IFERROR(SUM(OFFSET(R274,0,0,-计算结果!$B$18,1)),SUM(OFFSET(R274,0,0,-ROW(),1)))</f>
        <v>139.53500000000042</v>
      </c>
      <c r="AA274" s="2">
        <f ca="1">IFERROR(SUM(OFFSET(S274,0,0,-计算结果!$B$18,1)),SUM(OFFSET(S274,0,0,-ROW(),1)))</f>
        <v>152.59666666666658</v>
      </c>
      <c r="AB274" s="2">
        <f ca="1">IFERROR(SUM(OFFSET(T274,0,0,-计算结果!$B$18,1)),SUM(OFFSET(T274,0,0,-ROW(),1)))</f>
        <v>119.24999999999966</v>
      </c>
      <c r="AC274" s="2">
        <f t="shared" ca="1" si="93"/>
        <v>2.1127784013705999</v>
      </c>
      <c r="AD274" s="2">
        <f t="shared" ca="1" si="94"/>
        <v>2.7761135199053886</v>
      </c>
      <c r="AE274" s="2">
        <f t="shared" ca="1" si="95"/>
        <v>2.4528932479958079</v>
      </c>
      <c r="AF274" s="2">
        <f t="shared" ca="1" si="96"/>
        <v>3.4184486373165743</v>
      </c>
      <c r="AG274" s="4" t="str">
        <f ca="1">IF(AND(AC274&lt;计算结果!$B$19,AD274&lt;计算结果!$B$19,AE274&lt;计算结果!$B$19,AF274&lt;计算结果!$B$19),"买",IF(AND(AC274&gt;计算结果!$B$20,AD274&gt;计算结果!$B$20,AE274&gt;计算结果!$B$20,AF274&gt;计算结果!$B$20),"卖",AG273))</f>
        <v>卖</v>
      </c>
      <c r="AH274" s="4" t="str">
        <f t="shared" ca="1" si="97"/>
        <v/>
      </c>
      <c r="AI274" s="3">
        <f ca="1">IF(AG273="买",E274/E273-1,0)-IF(AH274=1,计算结果!B$17,0)</f>
        <v>0</v>
      </c>
      <c r="AJ274" s="2">
        <f t="shared" ca="1" si="98"/>
        <v>1.0330368391227063</v>
      </c>
      <c r="AK274" s="3">
        <f ca="1">1-AJ274/MAX(AJ$2:AJ274)</f>
        <v>8.6438050844580561E-3</v>
      </c>
    </row>
    <row r="275" spans="1:39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6">
        <v>12520438784</v>
      </c>
      <c r="G275" s="3">
        <f t="shared" si="84"/>
        <v>-1.5246226558928155E-3</v>
      </c>
      <c r="H275" s="3">
        <f>1-E275/MAX(E$2:E275)</f>
        <v>1.5246226558928155E-3</v>
      </c>
      <c r="I275" s="22">
        <f t="shared" si="85"/>
        <v>1049.7175</v>
      </c>
      <c r="J275" s="22">
        <f t="shared" si="86"/>
        <v>1051.7450000000001</v>
      </c>
      <c r="K275" s="22">
        <f t="shared" si="87"/>
        <v>1050.3433333333332</v>
      </c>
      <c r="L275" s="22">
        <f t="shared" si="88"/>
        <v>1051.595</v>
      </c>
      <c r="M275" s="2">
        <f t="shared" si="99"/>
        <v>9.5850000000000364</v>
      </c>
      <c r="N275" s="2">
        <f t="shared" si="100"/>
        <v>11.4525000000001</v>
      </c>
      <c r="O275" s="2">
        <f t="shared" si="101"/>
        <v>10.186666666666724</v>
      </c>
      <c r="P275" s="2">
        <f t="shared" si="102"/>
        <v>11.3900000000001</v>
      </c>
      <c r="Q275" s="2">
        <f t="shared" si="89"/>
        <v>1.6649999999999636</v>
      </c>
      <c r="R275" s="2">
        <f t="shared" si="90"/>
        <v>-0.20250000000010004</v>
      </c>
      <c r="S275" s="2">
        <f t="shared" si="91"/>
        <v>1.0633333333332757</v>
      </c>
      <c r="T275" s="2">
        <f t="shared" si="92"/>
        <v>-0.14000000000010004</v>
      </c>
      <c r="U275" s="2">
        <f ca="1">IFERROR(SUM(OFFSET(M275,0,0,-计算结果!$B$18,1)),SUM(OFFSET(M275,0,0,-ROW(),1)))</f>
        <v>362.16500000000042</v>
      </c>
      <c r="V275" s="2">
        <f ca="1">IFERROR(SUM(OFFSET(N275,0,0,-计算结果!$B$18,1)),SUM(OFFSET(N275,0,0,-ROW(),1)))</f>
        <v>393.55249999999955</v>
      </c>
      <c r="W275" s="2">
        <f ca="1">IFERROR(SUM(OFFSET(O275,0,0,-计算结果!$B$18,1)),SUM(OFFSET(O275,0,0,-ROW(),1)))</f>
        <v>379.2266666666668</v>
      </c>
      <c r="X275" s="2">
        <f ca="1">IFERROR(SUM(OFFSET(P275,0,0,-计算结果!$B$18,1)),SUM(OFFSET(P275,0,0,-ROW(),1)))</f>
        <v>413.35000000000036</v>
      </c>
      <c r="Y275" s="2">
        <f ca="1">IFERROR(SUM(OFFSET(Q275,0,0,-计算结果!$B$18,1)),SUM(OFFSET(Q275,0,0,-ROW(),1)))</f>
        <v>168.32499999999948</v>
      </c>
      <c r="Z275" s="2">
        <f ca="1">IFERROR(SUM(OFFSET(R275,0,0,-计算结果!$B$18,1)),SUM(OFFSET(R275,0,0,-ROW(),1)))</f>
        <v>136.93750000000034</v>
      </c>
      <c r="AA275" s="2">
        <f ca="1">IFERROR(SUM(OFFSET(S275,0,0,-计算结果!$B$18,1)),SUM(OFFSET(S275,0,0,-ROW(),1)))</f>
        <v>151.26333333333309</v>
      </c>
      <c r="AB275" s="2">
        <f ca="1">IFERROR(SUM(OFFSET(T275,0,0,-计算结果!$B$18,1)),SUM(OFFSET(T275,0,0,-ROW(),1)))</f>
        <v>117.13999999999953</v>
      </c>
      <c r="AC275" s="2">
        <f t="shared" ca="1" si="93"/>
        <v>2.1515817614733495</v>
      </c>
      <c r="AD275" s="2">
        <f t="shared" ca="1" si="94"/>
        <v>2.8739570972158726</v>
      </c>
      <c r="AE275" s="2">
        <f t="shared" ca="1" si="95"/>
        <v>2.5070627382710113</v>
      </c>
      <c r="AF275" s="2">
        <f t="shared" ca="1" si="96"/>
        <v>3.5286836264299302</v>
      </c>
      <c r="AG275" s="4" t="str">
        <f ca="1">IF(AND(AC275&lt;计算结果!$B$19,AD275&lt;计算结果!$B$19,AE275&lt;计算结果!$B$19,AF275&lt;计算结果!$B$19),"买",IF(AND(AC275&gt;计算结果!$B$20,AD275&gt;计算结果!$B$20,AE275&gt;计算结果!$B$20,AF275&gt;计算结果!$B$20),"卖",AG274))</f>
        <v>卖</v>
      </c>
      <c r="AH275" s="4" t="str">
        <f t="shared" ca="1" si="97"/>
        <v/>
      </c>
      <c r="AI275" s="3">
        <f ca="1">IF(AG274="买",E275/E274-1,0)-IF(AH275=1,计算结果!B$17,0)</f>
        <v>0</v>
      </c>
      <c r="AJ275" s="2">
        <f t="shared" ca="1" si="98"/>
        <v>1.0330368391227063</v>
      </c>
      <c r="AK275" s="3">
        <f ca="1">1-AJ275/MAX(AJ$2:AJ275)</f>
        <v>8.6438050844580561E-3</v>
      </c>
    </row>
    <row r="276" spans="1:39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6">
        <v>10427830272</v>
      </c>
      <c r="G276" s="3">
        <f t="shared" si="84"/>
        <v>4.9339593831119188E-3</v>
      </c>
      <c r="H276" s="3">
        <f>1-E276/MAX(E$2:E276)</f>
        <v>0</v>
      </c>
      <c r="I276" s="22">
        <f t="shared" si="85"/>
        <v>1048.3499999999999</v>
      </c>
      <c r="J276" s="22">
        <f t="shared" si="86"/>
        <v>1046.7750000000001</v>
      </c>
      <c r="K276" s="22">
        <f t="shared" si="87"/>
        <v>1046.7966666666669</v>
      </c>
      <c r="L276" s="22">
        <f t="shared" si="88"/>
        <v>1043.69</v>
      </c>
      <c r="M276" s="2">
        <f t="shared" si="99"/>
        <v>4.0025000000000546</v>
      </c>
      <c r="N276" s="2">
        <f t="shared" si="100"/>
        <v>1.9749999999999091</v>
      </c>
      <c r="O276" s="2">
        <f t="shared" si="101"/>
        <v>3.3766666666667788</v>
      </c>
      <c r="P276" s="2">
        <f t="shared" si="102"/>
        <v>2.125</v>
      </c>
      <c r="Q276" s="2">
        <f t="shared" si="89"/>
        <v>16.057499999999891</v>
      </c>
      <c r="R276" s="2">
        <f t="shared" si="90"/>
        <v>18.085000000000036</v>
      </c>
      <c r="S276" s="2">
        <f t="shared" si="91"/>
        <v>16.683333333333167</v>
      </c>
      <c r="T276" s="2">
        <f t="shared" si="92"/>
        <v>17.934999999999945</v>
      </c>
      <c r="U276" s="2">
        <f ca="1">IFERROR(SUM(OFFSET(M276,0,0,-计算结果!$B$18,1)),SUM(OFFSET(M276,0,0,-ROW(),1)))</f>
        <v>360.6425000000005</v>
      </c>
      <c r="V276" s="2">
        <f ca="1">IFERROR(SUM(OFFSET(N276,0,0,-计算结果!$B$18,1)),SUM(OFFSET(N276,0,0,-ROW(),1)))</f>
        <v>388.85999999999956</v>
      </c>
      <c r="W276" s="2">
        <f ca="1">IFERROR(SUM(OFFSET(O276,0,0,-计算结果!$B$18,1)),SUM(OFFSET(O276,0,0,-ROW(),1)))</f>
        <v>376.4400000000004</v>
      </c>
      <c r="X276" s="2">
        <f ca="1">IFERROR(SUM(OFFSET(P276,0,0,-计算结果!$B$18,1)),SUM(OFFSET(P276,0,0,-ROW(),1)))</f>
        <v>408.03500000000042</v>
      </c>
      <c r="Y276" s="2">
        <f ca="1">IFERROR(SUM(OFFSET(Q276,0,0,-计算结果!$B$18,1)),SUM(OFFSET(Q276,0,0,-ROW(),1)))</f>
        <v>181.08749999999941</v>
      </c>
      <c r="Z276" s="2">
        <f ca="1">IFERROR(SUM(OFFSET(R276,0,0,-计算结果!$B$18,1)),SUM(OFFSET(R276,0,0,-ROW(),1)))</f>
        <v>152.87000000000035</v>
      </c>
      <c r="AA276" s="2">
        <f ca="1">IFERROR(SUM(OFFSET(S276,0,0,-计算结果!$B$18,1)),SUM(OFFSET(S276,0,0,-ROW(),1)))</f>
        <v>165.28999999999951</v>
      </c>
      <c r="AB276" s="2">
        <f ca="1">IFERROR(SUM(OFFSET(T276,0,0,-计算结果!$B$18,1)),SUM(OFFSET(T276,0,0,-ROW(),1)))</f>
        <v>133.69499999999948</v>
      </c>
      <c r="AC276" s="2">
        <f t="shared" ca="1" si="93"/>
        <v>1.991537240284402</v>
      </c>
      <c r="AD276" s="2">
        <f t="shared" ca="1" si="94"/>
        <v>2.5437299666383115</v>
      </c>
      <c r="AE276" s="2">
        <f t="shared" ca="1" si="95"/>
        <v>2.2774517514671277</v>
      </c>
      <c r="AF276" s="2">
        <f t="shared" ca="1" si="96"/>
        <v>3.0519839934178692</v>
      </c>
      <c r="AG276" s="4" t="str">
        <f ca="1">IF(AND(AC276&lt;计算结果!$B$19,AD276&lt;计算结果!$B$19,AE276&lt;计算结果!$B$19,AF276&lt;计算结果!$B$19),"买",IF(AND(AC276&gt;计算结果!$B$20,AD276&gt;计算结果!$B$20,AE276&gt;计算结果!$B$20,AF276&gt;计算结果!$B$20),"卖",AG275))</f>
        <v>卖</v>
      </c>
      <c r="AH276" s="4" t="str">
        <f t="shared" ca="1" si="97"/>
        <v/>
      </c>
      <c r="AI276" s="3">
        <f ca="1">IF(AG275="买",E276/E275-1,0)-IF(AH276=1,计算结果!B$17,0)</f>
        <v>0</v>
      </c>
      <c r="AJ276" s="2">
        <f t="shared" ca="1" si="98"/>
        <v>1.0330368391227063</v>
      </c>
      <c r="AK276" s="3">
        <f ca="1">1-AJ276/MAX(AJ$2:AJ276)</f>
        <v>8.6438050844580561E-3</v>
      </c>
    </row>
    <row r="277" spans="1:39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6">
        <v>10518419456</v>
      </c>
      <c r="G277" s="3">
        <f t="shared" si="84"/>
        <v>3.4282675378201066E-3</v>
      </c>
      <c r="H277" s="3">
        <f>1-E277/MAX(E$2:E277)</f>
        <v>0</v>
      </c>
      <c r="I277" s="22">
        <f t="shared" si="85"/>
        <v>1055.1424999999999</v>
      </c>
      <c r="J277" s="22">
        <f t="shared" si="86"/>
        <v>1053.9275</v>
      </c>
      <c r="K277" s="22">
        <f t="shared" si="87"/>
        <v>1054.6499999999999</v>
      </c>
      <c r="L277" s="22">
        <f t="shared" si="88"/>
        <v>1053.665</v>
      </c>
      <c r="M277" s="2">
        <f t="shared" si="99"/>
        <v>9.3400000000001455</v>
      </c>
      <c r="N277" s="2">
        <f t="shared" si="100"/>
        <v>10.914999999999964</v>
      </c>
      <c r="O277" s="2">
        <f t="shared" si="101"/>
        <v>10.893333333333203</v>
      </c>
      <c r="P277" s="2">
        <f t="shared" si="102"/>
        <v>14</v>
      </c>
      <c r="Q277" s="2">
        <f t="shared" si="89"/>
        <v>-1.290000000000191</v>
      </c>
      <c r="R277" s="2">
        <f t="shared" si="90"/>
        <v>-2.8650000000000091</v>
      </c>
      <c r="S277" s="2">
        <f t="shared" si="91"/>
        <v>-2.8433333333332484</v>
      </c>
      <c r="T277" s="2">
        <f t="shared" si="92"/>
        <v>-5.9500000000000455</v>
      </c>
      <c r="U277" s="2">
        <f ca="1">IFERROR(SUM(OFFSET(M277,0,0,-计算结果!$B$18,1)),SUM(OFFSET(M277,0,0,-ROW(),1)))</f>
        <v>365.75250000000074</v>
      </c>
      <c r="V277" s="2">
        <f ca="1">IFERROR(SUM(OFFSET(N277,0,0,-计算结果!$B$18,1)),SUM(OFFSET(N277,0,0,-ROW(),1)))</f>
        <v>396.52249999999958</v>
      </c>
      <c r="W277" s="2">
        <f ca="1">IFERROR(SUM(OFFSET(O277,0,0,-计算结果!$B$18,1)),SUM(OFFSET(O277,0,0,-ROW(),1)))</f>
        <v>383.66666666666697</v>
      </c>
      <c r="X277" s="2">
        <f ca="1">IFERROR(SUM(OFFSET(P277,0,0,-计算结果!$B$18,1)),SUM(OFFSET(P277,0,0,-ROW(),1)))</f>
        <v>419.49500000000046</v>
      </c>
      <c r="Y277" s="2">
        <f ca="1">IFERROR(SUM(OFFSET(Q277,0,0,-计算结果!$B$18,1)),SUM(OFFSET(Q277,0,0,-ROW(),1)))</f>
        <v>175.62749999999915</v>
      </c>
      <c r="Z277" s="2">
        <f ca="1">IFERROR(SUM(OFFSET(R277,0,0,-计算结果!$B$18,1)),SUM(OFFSET(R277,0,0,-ROW(),1)))</f>
        <v>144.8575000000003</v>
      </c>
      <c r="AA277" s="2">
        <f ca="1">IFERROR(SUM(OFFSET(S277,0,0,-计算结果!$B$18,1)),SUM(OFFSET(S277,0,0,-ROW(),1)))</f>
        <v>157.71333333333291</v>
      </c>
      <c r="AB277" s="2">
        <f ca="1">IFERROR(SUM(OFFSET(T277,0,0,-计算结果!$B$18,1)),SUM(OFFSET(T277,0,0,-ROW(),1)))</f>
        <v>121.88499999999942</v>
      </c>
      <c r="AC277" s="2">
        <f t="shared" ca="1" si="93"/>
        <v>2.0825468676602612</v>
      </c>
      <c r="AD277" s="2">
        <f t="shared" ca="1" si="94"/>
        <v>2.7373280637868165</v>
      </c>
      <c r="AE277" s="2">
        <f t="shared" ca="1" si="95"/>
        <v>2.4326837722450101</v>
      </c>
      <c r="AF277" s="2">
        <f t="shared" ca="1" si="96"/>
        <v>3.4417278582270372</v>
      </c>
      <c r="AG277" s="4" t="str">
        <f ca="1">IF(AND(AC277&lt;计算结果!$B$19,AD277&lt;计算结果!$B$19,AE277&lt;计算结果!$B$19,AF277&lt;计算结果!$B$19),"买",IF(AND(AC277&gt;计算结果!$B$20,AD277&gt;计算结果!$B$20,AE277&gt;计算结果!$B$20,AF277&gt;计算结果!$B$20),"卖",AG276))</f>
        <v>卖</v>
      </c>
      <c r="AH277" s="4" t="str">
        <f t="shared" ca="1" si="97"/>
        <v/>
      </c>
      <c r="AI277" s="3">
        <f ca="1">IF(AG276="买",E277/E276-1,0)-IF(AH277=1,计算结果!B$17,0)</f>
        <v>0</v>
      </c>
      <c r="AJ277" s="2">
        <f t="shared" ca="1" si="98"/>
        <v>1.0330368391227063</v>
      </c>
      <c r="AK277" s="3">
        <f ca="1">1-AJ277/MAX(AJ$2:AJ277)</f>
        <v>8.6438050844580561E-3</v>
      </c>
    </row>
    <row r="278" spans="1:39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6">
        <v>13748692992</v>
      </c>
      <c r="G278" s="3">
        <f t="shared" si="84"/>
        <v>-1.6988131967973219E-2</v>
      </c>
      <c r="H278" s="3">
        <f>1-E278/MAX(E$2:E278)</f>
        <v>1.6988131967973219E-2</v>
      </c>
      <c r="I278" s="22">
        <f t="shared" si="85"/>
        <v>1042.0175000000002</v>
      </c>
      <c r="J278" s="22">
        <f t="shared" si="86"/>
        <v>1046.3150000000001</v>
      </c>
      <c r="K278" s="22">
        <f t="shared" si="87"/>
        <v>1043.1333333333334</v>
      </c>
      <c r="L278" s="22">
        <f t="shared" si="88"/>
        <v>1045.365</v>
      </c>
      <c r="M278" s="2">
        <f t="shared" si="99"/>
        <v>0.90750000000002728</v>
      </c>
      <c r="N278" s="2">
        <f t="shared" si="100"/>
        <v>2.1224999999999454</v>
      </c>
      <c r="O278" s="2">
        <f t="shared" si="101"/>
        <v>1.4000000000000909</v>
      </c>
      <c r="P278" s="2">
        <f t="shared" si="102"/>
        <v>2.3849999999999909</v>
      </c>
      <c r="Q278" s="2">
        <f t="shared" si="89"/>
        <v>20.462499999999864</v>
      </c>
      <c r="R278" s="2">
        <f t="shared" si="90"/>
        <v>19.247499999999945</v>
      </c>
      <c r="S278" s="2">
        <f t="shared" si="91"/>
        <v>19.9699999999998</v>
      </c>
      <c r="T278" s="2">
        <f t="shared" si="92"/>
        <v>18.9849999999999</v>
      </c>
      <c r="U278" s="2">
        <f ca="1">IFERROR(SUM(OFFSET(M278,0,0,-计算结果!$B$18,1)),SUM(OFFSET(M278,0,0,-ROW(),1)))</f>
        <v>357.57500000000073</v>
      </c>
      <c r="V278" s="2">
        <f ca="1">IFERROR(SUM(OFFSET(N278,0,0,-计算结果!$B$18,1)),SUM(OFFSET(N278,0,0,-ROW(),1)))</f>
        <v>387.96499999999946</v>
      </c>
      <c r="W278" s="2">
        <f ca="1">IFERROR(SUM(OFFSET(O278,0,0,-计算结果!$B$18,1)),SUM(OFFSET(O278,0,0,-ROW(),1)))</f>
        <v>375.33333333333371</v>
      </c>
      <c r="X278" s="2">
        <f ca="1">IFERROR(SUM(OFFSET(P278,0,0,-计算结果!$B$18,1)),SUM(OFFSET(P278,0,0,-ROW(),1)))</f>
        <v>410.85000000000036</v>
      </c>
      <c r="Y278" s="2">
        <f ca="1">IFERROR(SUM(OFFSET(Q278,0,0,-计算结果!$B$18,1)),SUM(OFFSET(Q278,0,0,-ROW(),1)))</f>
        <v>197.79499999999905</v>
      </c>
      <c r="Z278" s="2">
        <f ca="1">IFERROR(SUM(OFFSET(R278,0,0,-计算结果!$B$18,1)),SUM(OFFSET(R278,0,0,-ROW(),1)))</f>
        <v>167.40500000000031</v>
      </c>
      <c r="AA278" s="2">
        <f ca="1">IFERROR(SUM(OFFSET(S278,0,0,-计算结果!$B$18,1)),SUM(OFFSET(S278,0,0,-ROW(),1)))</f>
        <v>180.03666666666606</v>
      </c>
      <c r="AB278" s="2">
        <f ca="1">IFERROR(SUM(OFFSET(T278,0,0,-计算结果!$B$18,1)),SUM(OFFSET(T278,0,0,-ROW(),1)))</f>
        <v>144.51999999999941</v>
      </c>
      <c r="AC278" s="2">
        <f t="shared" ca="1" si="93"/>
        <v>1.8078060618317069</v>
      </c>
      <c r="AD278" s="2">
        <f t="shared" ca="1" si="94"/>
        <v>2.317523371464405</v>
      </c>
      <c r="AE278" s="2">
        <f t="shared" ca="1" si="95"/>
        <v>2.084760511747616</v>
      </c>
      <c r="AF278" s="2">
        <f t="shared" ca="1" si="96"/>
        <v>2.8428591198450182</v>
      </c>
      <c r="AG278" s="4" t="str">
        <f ca="1">IF(AND(AC278&lt;计算结果!$B$19,AD278&lt;计算结果!$B$19,AE278&lt;计算结果!$B$19,AF278&lt;计算结果!$B$19),"买",IF(AND(AC278&gt;计算结果!$B$20,AD278&gt;计算结果!$B$20,AE278&gt;计算结果!$B$20,AF278&gt;计算结果!$B$20),"卖",AG277))</f>
        <v>卖</v>
      </c>
      <c r="AH278" s="4" t="str">
        <f t="shared" ca="1" si="97"/>
        <v/>
      </c>
      <c r="AI278" s="3">
        <f ca="1">IF(AG277="买",E278/E277-1,0)-IF(AH278=1,计算结果!B$17,0)</f>
        <v>0</v>
      </c>
      <c r="AJ278" s="2">
        <f t="shared" ca="1" si="98"/>
        <v>1.0330368391227063</v>
      </c>
      <c r="AK278" s="3">
        <f ca="1">1-AJ278/MAX(AJ$2:AJ278)</f>
        <v>8.6438050844580561E-3</v>
      </c>
    </row>
    <row r="279" spans="1:39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6">
        <v>11437142016</v>
      </c>
      <c r="G279" s="3">
        <f t="shared" si="84"/>
        <v>2.8979367845418658E-3</v>
      </c>
      <c r="H279" s="3">
        <f>1-E279/MAX(E$2:E279)</f>
        <v>1.4139425715962051E-2</v>
      </c>
      <c r="I279" s="22">
        <f t="shared" si="85"/>
        <v>1039.085</v>
      </c>
      <c r="J279" s="22">
        <f t="shared" si="86"/>
        <v>1038.1624999999999</v>
      </c>
      <c r="K279" s="22">
        <f t="shared" si="87"/>
        <v>1038.22</v>
      </c>
      <c r="L279" s="22">
        <f t="shared" si="88"/>
        <v>1036.49</v>
      </c>
      <c r="M279" s="2">
        <f t="shared" si="99"/>
        <v>1.4024999999999181</v>
      </c>
      <c r="N279" s="2">
        <f t="shared" si="100"/>
        <v>-2.8949999999999818</v>
      </c>
      <c r="O279" s="2">
        <f t="shared" si="101"/>
        <v>0.28666666666663332</v>
      </c>
      <c r="P279" s="2">
        <f t="shared" si="102"/>
        <v>-1.9449999999999363</v>
      </c>
      <c r="Q279" s="2">
        <f t="shared" si="89"/>
        <v>12.457500000000209</v>
      </c>
      <c r="R279" s="2">
        <f t="shared" si="90"/>
        <v>16.755000000000109</v>
      </c>
      <c r="S279" s="2">
        <f t="shared" si="91"/>
        <v>13.573333333333494</v>
      </c>
      <c r="T279" s="2">
        <f t="shared" si="92"/>
        <v>15.805000000000064</v>
      </c>
      <c r="U279" s="2">
        <f ca="1">IFERROR(SUM(OFFSET(M279,0,0,-计算结果!$B$18,1)),SUM(OFFSET(M279,0,0,-ROW(),1)))</f>
        <v>348.01250000000073</v>
      </c>
      <c r="V279" s="2">
        <f ca="1">IFERROR(SUM(OFFSET(N279,0,0,-计算结果!$B$18,1)),SUM(OFFSET(N279,0,0,-ROW(),1)))</f>
        <v>372.37249999999938</v>
      </c>
      <c r="W279" s="2">
        <f ca="1">IFERROR(SUM(OFFSET(O279,0,0,-计算结果!$B$18,1)),SUM(OFFSET(O279,0,0,-ROW(),1)))</f>
        <v>364.0400000000003</v>
      </c>
      <c r="X279" s="2">
        <f ca="1">IFERROR(SUM(OFFSET(P279,0,0,-计算结果!$B$18,1)),SUM(OFFSET(P279,0,0,-ROW(),1)))</f>
        <v>396.09500000000048</v>
      </c>
      <c r="Y279" s="2">
        <f ca="1">IFERROR(SUM(OFFSET(Q279,0,0,-计算结果!$B$18,1)),SUM(OFFSET(Q279,0,0,-ROW(),1)))</f>
        <v>212.61749999999915</v>
      </c>
      <c r="Z279" s="2">
        <f ca="1">IFERROR(SUM(OFFSET(R279,0,0,-计算结果!$B$18,1)),SUM(OFFSET(R279,0,0,-ROW(),1)))</f>
        <v>188.2575000000005</v>
      </c>
      <c r="AA279" s="2">
        <f ca="1">IFERROR(SUM(OFFSET(S279,0,0,-计算结果!$B$18,1)),SUM(OFFSET(S279,0,0,-ROW(),1)))</f>
        <v>196.58999999999958</v>
      </c>
      <c r="AB279" s="2">
        <f ca="1">IFERROR(SUM(OFFSET(T279,0,0,-计算结果!$B$18,1)),SUM(OFFSET(T279,0,0,-ROW(),1)))</f>
        <v>164.5349999999994</v>
      </c>
      <c r="AC279" s="2">
        <f t="shared" ca="1" si="93"/>
        <v>1.6368008277775918</v>
      </c>
      <c r="AD279" s="2">
        <f t="shared" ca="1" si="94"/>
        <v>1.9779955645857317</v>
      </c>
      <c r="AE279" s="2">
        <f t="shared" ca="1" si="95"/>
        <v>1.8517727249605833</v>
      </c>
      <c r="AF279" s="2">
        <f t="shared" ca="1" si="96"/>
        <v>2.4073601361412584</v>
      </c>
      <c r="AG279" s="4" t="str">
        <f ca="1">IF(AND(AC279&lt;计算结果!$B$19,AD279&lt;计算结果!$B$19,AE279&lt;计算结果!$B$19,AF279&lt;计算结果!$B$19),"买",IF(AND(AC279&gt;计算结果!$B$20,AD279&gt;计算结果!$B$20,AE279&gt;计算结果!$B$20,AF279&gt;计算结果!$B$20),"卖",AG278))</f>
        <v>卖</v>
      </c>
      <c r="AH279" s="4" t="str">
        <f t="shared" ca="1" si="97"/>
        <v/>
      </c>
      <c r="AI279" s="3">
        <f ca="1">IF(AG278="买",E279/E278-1,0)-IF(AH279=1,计算结果!B$17,0)</f>
        <v>0</v>
      </c>
      <c r="AJ279" s="2">
        <f t="shared" ca="1" si="98"/>
        <v>1.0330368391227063</v>
      </c>
      <c r="AK279" s="3">
        <f ca="1">1-AJ279/MAX(AJ$2:AJ279)</f>
        <v>8.6438050844580561E-3</v>
      </c>
    </row>
    <row r="280" spans="1:39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6">
        <v>9091204096</v>
      </c>
      <c r="G280" s="3">
        <f t="shared" si="84"/>
        <v>-2.6975654711621777E-3</v>
      </c>
      <c r="H280" s="3">
        <f>1-E280/MAX(E$2:E280)</f>
        <v>1.679884916053076E-2</v>
      </c>
      <c r="I280" s="22">
        <f t="shared" si="85"/>
        <v>1039.5674999999999</v>
      </c>
      <c r="J280" s="22">
        <f t="shared" si="86"/>
        <v>1040.2649999999999</v>
      </c>
      <c r="K280" s="22">
        <f t="shared" si="87"/>
        <v>1039.8</v>
      </c>
      <c r="L280" s="22">
        <f t="shared" si="88"/>
        <v>1040.2649999999999</v>
      </c>
      <c r="M280" s="2">
        <f t="shared" si="99"/>
        <v>5.3350000000000364</v>
      </c>
      <c r="N280" s="2">
        <f t="shared" si="100"/>
        <v>6.2575000000001637</v>
      </c>
      <c r="O280" s="2">
        <f t="shared" si="101"/>
        <v>6.2000000000000455</v>
      </c>
      <c r="P280" s="2">
        <f t="shared" si="102"/>
        <v>7.9300000000000637</v>
      </c>
      <c r="Q280" s="2">
        <f t="shared" si="89"/>
        <v>2.9750000000001364</v>
      </c>
      <c r="R280" s="2">
        <f t="shared" si="90"/>
        <v>2.0525000000000091</v>
      </c>
      <c r="S280" s="2">
        <f t="shared" si="91"/>
        <v>2.1100000000001273</v>
      </c>
      <c r="T280" s="2">
        <f t="shared" si="92"/>
        <v>0.38000000000010914</v>
      </c>
      <c r="U280" s="2">
        <f ca="1">IFERROR(SUM(OFFSET(M280,0,0,-计算结果!$B$18,1)),SUM(OFFSET(M280,0,0,-ROW(),1)))</f>
        <v>352.45250000000067</v>
      </c>
      <c r="V280" s="2">
        <f ca="1">IFERROR(SUM(OFFSET(N280,0,0,-计算结果!$B$18,1)),SUM(OFFSET(N280,0,0,-ROW(),1)))</f>
        <v>376.30749999999944</v>
      </c>
      <c r="W280" s="2">
        <f ca="1">IFERROR(SUM(OFFSET(O280,0,0,-计算结果!$B$18,1)),SUM(OFFSET(O280,0,0,-ROW(),1)))</f>
        <v>369.06666666666706</v>
      </c>
      <c r="X280" s="2">
        <f ca="1">IFERROR(SUM(OFFSET(P280,0,0,-计算结果!$B$18,1)),SUM(OFFSET(P280,0,0,-ROW(),1)))</f>
        <v>402.29500000000053</v>
      </c>
      <c r="Y280" s="2">
        <f ca="1">IFERROR(SUM(OFFSET(Q280,0,0,-计算结果!$B$18,1)),SUM(OFFSET(Q280,0,0,-ROW(),1)))</f>
        <v>210.05749999999932</v>
      </c>
      <c r="Z280" s="2">
        <f ca="1">IFERROR(SUM(OFFSET(R280,0,0,-计算结果!$B$18,1)),SUM(OFFSET(R280,0,0,-ROW(),1)))</f>
        <v>186.20250000000055</v>
      </c>
      <c r="AA280" s="2">
        <f ca="1">IFERROR(SUM(OFFSET(S280,0,0,-计算结果!$B$18,1)),SUM(OFFSET(S280,0,0,-ROW(),1)))</f>
        <v>193.44333333333293</v>
      </c>
      <c r="AB280" s="2">
        <f ca="1">IFERROR(SUM(OFFSET(T280,0,0,-计算结果!$B$18,1)),SUM(OFFSET(T280,0,0,-ROW(),1)))</f>
        <v>160.21499999999946</v>
      </c>
      <c r="AC280" s="2">
        <f t="shared" ca="1" si="93"/>
        <v>1.677885816978693</v>
      </c>
      <c r="AD280" s="2">
        <f t="shared" ca="1" si="94"/>
        <v>2.0209583652206513</v>
      </c>
      <c r="AE280" s="2">
        <f t="shared" ca="1" si="95"/>
        <v>1.9078799993107429</v>
      </c>
      <c r="AF280" s="2">
        <f t="shared" ca="1" si="96"/>
        <v>2.5109696345535801</v>
      </c>
      <c r="AG280" s="4" t="str">
        <f ca="1">IF(AND(AC280&lt;计算结果!$B$19,AD280&lt;计算结果!$B$19,AE280&lt;计算结果!$B$19,AF280&lt;计算结果!$B$19),"买",IF(AND(AC280&gt;计算结果!$B$20,AD280&gt;计算结果!$B$20,AE280&gt;计算结果!$B$20,AF280&gt;计算结果!$B$20),"卖",AG279))</f>
        <v>卖</v>
      </c>
      <c r="AH280" s="4" t="str">
        <f t="shared" ca="1" si="97"/>
        <v/>
      </c>
      <c r="AI280" s="3">
        <f ca="1">IF(AG279="买",E280/E279-1,0)-IF(AH280=1,计算结果!B$17,0)</f>
        <v>0</v>
      </c>
      <c r="AJ280" s="2">
        <f t="shared" ca="1" si="98"/>
        <v>1.0330368391227063</v>
      </c>
      <c r="AK280" s="3">
        <f ca="1">1-AJ280/MAX(AJ$2:AJ280)</f>
        <v>8.6438050844580561E-3</v>
      </c>
    </row>
    <row r="281" spans="1:39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6">
        <v>9676509184</v>
      </c>
      <c r="G281" s="3">
        <f t="shared" si="84"/>
        <v>-2.3005765880235174E-2</v>
      </c>
      <c r="H281" s="3">
        <f>1-E281/MAX(E$2:E281)</f>
        <v>3.9418144649921327E-2</v>
      </c>
      <c r="I281" s="22">
        <f t="shared" si="85"/>
        <v>1020.265</v>
      </c>
      <c r="J281" s="22">
        <f t="shared" si="86"/>
        <v>1026.0049999999999</v>
      </c>
      <c r="K281" s="22">
        <f t="shared" si="87"/>
        <v>1022.0300000000001</v>
      </c>
      <c r="L281" s="22">
        <f t="shared" si="88"/>
        <v>1025.56</v>
      </c>
      <c r="M281" s="2">
        <f t="shared" si="99"/>
        <v>-1.5874999999998636</v>
      </c>
      <c r="N281" s="2">
        <f t="shared" si="100"/>
        <v>-2.2849999999998545</v>
      </c>
      <c r="O281" s="2">
        <f t="shared" si="101"/>
        <v>-1.8199999999999363</v>
      </c>
      <c r="P281" s="2">
        <f t="shared" si="102"/>
        <v>-2.2849999999998545</v>
      </c>
      <c r="Q281" s="2">
        <f t="shared" si="89"/>
        <v>26.427499999999895</v>
      </c>
      <c r="R281" s="2">
        <f t="shared" si="90"/>
        <v>27.124999999999886</v>
      </c>
      <c r="S281" s="2">
        <f t="shared" si="91"/>
        <v>26.659999999999968</v>
      </c>
      <c r="T281" s="2">
        <f t="shared" si="92"/>
        <v>27.124999999999886</v>
      </c>
      <c r="U281" s="2">
        <f ca="1">IFERROR(SUM(OFFSET(M281,0,0,-计算结果!$B$18,1)),SUM(OFFSET(M281,0,0,-ROW(),1)))</f>
        <v>349.1775000000008</v>
      </c>
      <c r="V281" s="2">
        <f ca="1">IFERROR(SUM(OFFSET(N281,0,0,-计算结果!$B$18,1)),SUM(OFFSET(N281,0,0,-ROW(),1)))</f>
        <v>373.10499999999968</v>
      </c>
      <c r="W281" s="2">
        <f ca="1">IFERROR(SUM(OFFSET(O281,0,0,-计算结果!$B$18,1)),SUM(OFFSET(O281,0,0,-ROW(),1)))</f>
        <v>365.53666666666709</v>
      </c>
      <c r="X281" s="2">
        <f ca="1">IFERROR(SUM(OFFSET(P281,0,0,-计算结果!$B$18,1)),SUM(OFFSET(P281,0,0,-ROW(),1)))</f>
        <v>398.25500000000068</v>
      </c>
      <c r="Y281" s="2">
        <f ca="1">IFERROR(SUM(OFFSET(Q281,0,0,-计算结果!$B$18,1)),SUM(OFFSET(Q281,0,0,-ROW(),1)))</f>
        <v>232.3124999999992</v>
      </c>
      <c r="Z281" s="2">
        <f ca="1">IFERROR(SUM(OFFSET(R281,0,0,-计算结果!$B$18,1)),SUM(OFFSET(R281,0,0,-ROW(),1)))</f>
        <v>208.38500000000033</v>
      </c>
      <c r="AA281" s="2">
        <f ca="1">IFERROR(SUM(OFFSET(S281,0,0,-计算结果!$B$18,1)),SUM(OFFSET(S281,0,0,-ROW(),1)))</f>
        <v>215.95333333333292</v>
      </c>
      <c r="AB281" s="2">
        <f ca="1">IFERROR(SUM(OFFSET(T281,0,0,-计算结果!$B$18,1)),SUM(OFFSET(T281,0,0,-ROW(),1)))</f>
        <v>183.23499999999933</v>
      </c>
      <c r="AC281" s="2">
        <f t="shared" ca="1" si="93"/>
        <v>1.5030508474576358</v>
      </c>
      <c r="AD281" s="2">
        <f t="shared" ca="1" si="94"/>
        <v>1.7904599659284453</v>
      </c>
      <c r="AE281" s="2">
        <f t="shared" ca="1" si="95"/>
        <v>1.6926650819621576</v>
      </c>
      <c r="AF281" s="2">
        <f t="shared" ca="1" si="96"/>
        <v>2.1734657680028495</v>
      </c>
      <c r="AG281" s="4" t="str">
        <f ca="1">IF(AND(AC281&lt;计算结果!$B$19,AD281&lt;计算结果!$B$19,AE281&lt;计算结果!$B$19,AF281&lt;计算结果!$B$19),"买",IF(AND(AC281&gt;计算结果!$B$20,AD281&gt;计算结果!$B$20,AE281&gt;计算结果!$B$20,AF281&gt;计算结果!$B$20),"卖",AG280))</f>
        <v>卖</v>
      </c>
      <c r="AH281" s="4" t="str">
        <f t="shared" ca="1" si="97"/>
        <v/>
      </c>
      <c r="AI281" s="3">
        <f ca="1">IF(AG280="买",E281/E280-1,0)-IF(AH281=1,计算结果!B$17,0)</f>
        <v>0</v>
      </c>
      <c r="AJ281" s="2">
        <f t="shared" ca="1" si="98"/>
        <v>1.0330368391227063</v>
      </c>
      <c r="AK281" s="3">
        <f ca="1">1-AJ281/MAX(AJ$2:AJ281)</f>
        <v>8.6438050844580561E-3</v>
      </c>
    </row>
    <row r="282" spans="1:39" s="14" customFormat="1" x14ac:dyDescent="0.15">
      <c r="A282" s="18">
        <v>38784</v>
      </c>
      <c r="B282" s="14">
        <v>1012.58</v>
      </c>
      <c r="C282" s="14">
        <v>1014.97</v>
      </c>
      <c r="D282" s="14">
        <v>999.93</v>
      </c>
      <c r="E282" s="19">
        <v>1009.27</v>
      </c>
      <c r="F282" s="20">
        <v>8818082816</v>
      </c>
      <c r="G282" s="21">
        <f t="shared" si="84"/>
        <v>-5.6159295348631177E-3</v>
      </c>
      <c r="H282" s="21">
        <f>1-E282/MAX(E$2:E282)</f>
        <v>4.4812704662035463E-2</v>
      </c>
      <c r="I282" s="22">
        <f t="shared" si="85"/>
        <v>1008.36</v>
      </c>
      <c r="J282" s="22">
        <f t="shared" si="86"/>
        <v>1009.1875</v>
      </c>
      <c r="K282" s="22">
        <f t="shared" si="87"/>
        <v>1008.0566666666667</v>
      </c>
      <c r="L282" s="22">
        <f t="shared" si="88"/>
        <v>1007.45</v>
      </c>
      <c r="M282" s="2">
        <f t="shared" si="99"/>
        <v>-5.2949999999999591</v>
      </c>
      <c r="N282" s="2">
        <f t="shared" si="100"/>
        <v>-11.034999999999854</v>
      </c>
      <c r="O282" s="2">
        <f t="shared" si="101"/>
        <v>-7.0600000000000591</v>
      </c>
      <c r="P282" s="2">
        <f t="shared" si="102"/>
        <v>-10.589999999999918</v>
      </c>
      <c r="Q282" s="2">
        <f t="shared" si="89"/>
        <v>20.335000000000036</v>
      </c>
      <c r="R282" s="2">
        <f t="shared" si="90"/>
        <v>26.074999999999932</v>
      </c>
      <c r="S282" s="2">
        <f t="shared" si="91"/>
        <v>22.100000000000136</v>
      </c>
      <c r="T282" s="2">
        <f t="shared" si="92"/>
        <v>25.629999999999995</v>
      </c>
      <c r="U282" s="2">
        <f ca="1">IFERROR(SUM(OFFSET(M282,0,0,-计算结果!$B$18,1)),SUM(OFFSET(M282,0,0,-ROW(),1)))</f>
        <v>331.33750000000077</v>
      </c>
      <c r="V282" s="2">
        <f ca="1">IFERROR(SUM(OFFSET(N282,0,0,-计算结果!$B$18,1)),SUM(OFFSET(N282,0,0,-ROW(),1)))</f>
        <v>349.05749999999989</v>
      </c>
      <c r="W282" s="2">
        <f ca="1">IFERROR(SUM(OFFSET(O282,0,0,-计算结果!$B$18,1)),SUM(OFFSET(O282,0,0,-ROW(),1)))</f>
        <v>345.45333333333372</v>
      </c>
      <c r="X282" s="2">
        <f ca="1">IFERROR(SUM(OFFSET(P282,0,0,-计算结果!$B$18,1)),SUM(OFFSET(P282,0,0,-ROW(),1)))</f>
        <v>373.68500000000074</v>
      </c>
      <c r="Y282" s="2">
        <f ca="1">IFERROR(SUM(OFFSET(Q282,0,0,-计算结果!$B$18,1)),SUM(OFFSET(Q282,0,0,-ROW(),1)))</f>
        <v>254.30249999999933</v>
      </c>
      <c r="Z282" s="2">
        <f ca="1">IFERROR(SUM(OFFSET(R282,0,0,-计算结果!$B$18,1)),SUM(OFFSET(R282,0,0,-ROW(),1)))</f>
        <v>236.58250000000021</v>
      </c>
      <c r="AA282" s="2">
        <f ca="1">IFERROR(SUM(OFFSET(S282,0,0,-计算结果!$B$18,1)),SUM(OFFSET(S282,0,0,-ROW(),1)))</f>
        <v>240.18666666666638</v>
      </c>
      <c r="AB282" s="2">
        <f ca="1">IFERROR(SUM(OFFSET(T282,0,0,-计算结果!$B$18,1)),SUM(OFFSET(T282,0,0,-ROW(),1)))</f>
        <v>211.95499999999936</v>
      </c>
      <c r="AC282" s="2">
        <f t="shared" ca="1" si="93"/>
        <v>1.3029266326520645</v>
      </c>
      <c r="AD282" s="2">
        <f t="shared" ca="1" si="94"/>
        <v>1.4754155527141677</v>
      </c>
      <c r="AE282" s="2">
        <f t="shared" ca="1" si="95"/>
        <v>1.4382702342622438</v>
      </c>
      <c r="AF282" s="2">
        <f t="shared" ca="1" si="96"/>
        <v>1.7630393243849019</v>
      </c>
      <c r="AG282" s="4" t="str">
        <f ca="1">IF(AND(AC282&lt;计算结果!$B$19,AD282&lt;计算结果!$B$19,AE282&lt;计算结果!$B$19,AF282&lt;计算结果!$B$19),"买",IF(AND(AC282&gt;计算结果!$B$20,AD282&gt;计算结果!$B$20,AE282&gt;计算结果!$B$20,AF282&gt;计算结果!$B$20),"卖",AG281))</f>
        <v>卖</v>
      </c>
      <c r="AH282" s="11" t="str">
        <f t="shared" ca="1" si="97"/>
        <v/>
      </c>
      <c r="AI282" s="21">
        <f ca="1">IF(AG281="买",E282/E281-1,0)-IF(AH282=1,计算结果!B$17,0)</f>
        <v>0</v>
      </c>
      <c r="AJ282" s="19">
        <f t="shared" ca="1" si="98"/>
        <v>1.0330368391227063</v>
      </c>
      <c r="AK282" s="21">
        <f ca="1">1-AJ282/MAX(AJ$2:AJ282)</f>
        <v>8.6438050844580561E-3</v>
      </c>
      <c r="AL282"/>
      <c r="AM282"/>
    </row>
    <row r="283" spans="1:39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6">
        <v>6640051200</v>
      </c>
      <c r="G283" s="3">
        <f t="shared" si="84"/>
        <v>-4.884718658039966E-3</v>
      </c>
      <c r="H283" s="3">
        <f>1-E283/MAX(E$2:E283)</f>
        <v>4.9478525865495504E-2</v>
      </c>
      <c r="I283" s="22">
        <f t="shared" si="85"/>
        <v>1005.4475</v>
      </c>
      <c r="J283" s="22">
        <f t="shared" si="86"/>
        <v>1006.105</v>
      </c>
      <c r="K283" s="22">
        <f t="shared" si="87"/>
        <v>1005.8166666666667</v>
      </c>
      <c r="L283" s="22">
        <f t="shared" si="88"/>
        <v>1006.5550000000001</v>
      </c>
      <c r="M283" s="2">
        <f t="shared" si="99"/>
        <v>2.5499999999999545</v>
      </c>
      <c r="N283" s="2">
        <f t="shared" si="100"/>
        <v>1.7224999999999682</v>
      </c>
      <c r="O283" s="2">
        <f t="shared" si="101"/>
        <v>2.8533333333332394</v>
      </c>
      <c r="P283" s="2">
        <f t="shared" si="102"/>
        <v>3.4599999999999227</v>
      </c>
      <c r="Q283" s="2">
        <f t="shared" si="89"/>
        <v>6.1599999999999682</v>
      </c>
      <c r="R283" s="2">
        <f t="shared" si="90"/>
        <v>6.9874999999999545</v>
      </c>
      <c r="S283" s="2">
        <f t="shared" si="91"/>
        <v>5.8566666666666833</v>
      </c>
      <c r="T283" s="2">
        <f t="shared" si="92"/>
        <v>5.25</v>
      </c>
      <c r="U283" s="2">
        <f ca="1">IFERROR(SUM(OFFSET(M283,0,0,-计算结果!$B$18,1)),SUM(OFFSET(M283,0,0,-ROW(),1)))</f>
        <v>329.19500000000073</v>
      </c>
      <c r="V283" s="2">
        <f ca="1">IFERROR(SUM(OFFSET(N283,0,0,-计算结果!$B$18,1)),SUM(OFFSET(N283,0,0,-ROW(),1)))</f>
        <v>343.3649999999999</v>
      </c>
      <c r="W283" s="2">
        <f ca="1">IFERROR(SUM(OFFSET(O283,0,0,-计算结果!$B$18,1)),SUM(OFFSET(O283,0,0,-ROW(),1)))</f>
        <v>342.70666666666693</v>
      </c>
      <c r="X283" s="2">
        <f ca="1">IFERROR(SUM(OFFSET(P283,0,0,-计算结果!$B$18,1)),SUM(OFFSET(P283,0,0,-ROW(),1)))</f>
        <v>369.7300000000007</v>
      </c>
      <c r="Y283" s="2">
        <f ca="1">IFERROR(SUM(OFFSET(Q283,0,0,-计算结果!$B$18,1)),SUM(OFFSET(Q283,0,0,-ROW(),1)))</f>
        <v>252.98499999999933</v>
      </c>
      <c r="Z283" s="2">
        <f ca="1">IFERROR(SUM(OFFSET(R283,0,0,-计算结果!$B$18,1)),SUM(OFFSET(R283,0,0,-ROW(),1)))</f>
        <v>238.81500000000017</v>
      </c>
      <c r="AA283" s="2">
        <f ca="1">IFERROR(SUM(OFFSET(S283,0,0,-计算结果!$B$18,1)),SUM(OFFSET(S283,0,0,-ROW(),1)))</f>
        <v>239.47333333333313</v>
      </c>
      <c r="AB283" s="2">
        <f ca="1">IFERROR(SUM(OFFSET(T283,0,0,-计算结果!$B$18,1)),SUM(OFFSET(T283,0,0,-ROW(),1)))</f>
        <v>212.44999999999936</v>
      </c>
      <c r="AC283" s="2">
        <f t="shared" ca="1" si="93"/>
        <v>1.3012431567089022</v>
      </c>
      <c r="AD283" s="2">
        <f t="shared" ca="1" si="94"/>
        <v>1.4377865711952753</v>
      </c>
      <c r="AE283" s="2">
        <f t="shared" ca="1" si="95"/>
        <v>1.4310848807104501</v>
      </c>
      <c r="AF283" s="2">
        <f t="shared" ca="1" si="96"/>
        <v>1.7403153683219665</v>
      </c>
      <c r="AG283" s="4" t="str">
        <f ca="1">IF(AND(AC283&lt;计算结果!$B$19,AD283&lt;计算结果!$B$19,AE283&lt;计算结果!$B$19,AF283&lt;计算结果!$B$19),"买",IF(AND(AC283&gt;计算结果!$B$20,AD283&gt;计算结果!$B$20,AE283&gt;计算结果!$B$20,AF283&gt;计算结果!$B$20),"卖",AG282))</f>
        <v>卖</v>
      </c>
      <c r="AH283" s="4" t="str">
        <f t="shared" ca="1" si="97"/>
        <v/>
      </c>
      <c r="AI283" s="3">
        <f ca="1">IF(AG282="买",E283/E282-1,0)-IF(AH283=1,计算结果!B$17,0)</f>
        <v>0</v>
      </c>
      <c r="AJ283" s="2">
        <f t="shared" ca="1" si="98"/>
        <v>1.0330368391227063</v>
      </c>
      <c r="AK283" s="3">
        <f ca="1">1-AJ283/MAX(AJ$2:AJ283)</f>
        <v>8.6438050844580561E-3</v>
      </c>
    </row>
    <row r="284" spans="1:39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6">
        <v>6337828864</v>
      </c>
      <c r="G284" s="3">
        <f t="shared" si="84"/>
        <v>4.5402951191826357E-3</v>
      </c>
      <c r="H284" s="3">
        <f>1-E284/MAX(E$2:E284)</f>
        <v>4.5162877855804306E-2</v>
      </c>
      <c r="I284" s="22">
        <f t="shared" si="85"/>
        <v>1008.5625</v>
      </c>
      <c r="J284" s="22">
        <f t="shared" si="86"/>
        <v>1007.525</v>
      </c>
      <c r="K284" s="22">
        <f t="shared" si="87"/>
        <v>1008.4499999999999</v>
      </c>
      <c r="L284" s="22">
        <f t="shared" si="88"/>
        <v>1008.225</v>
      </c>
      <c r="M284" s="2">
        <f t="shared" si="99"/>
        <v>6.3125</v>
      </c>
      <c r="N284" s="2">
        <f t="shared" si="100"/>
        <v>5.6549999999999727</v>
      </c>
      <c r="O284" s="2">
        <f t="shared" si="101"/>
        <v>5.9433333333332712</v>
      </c>
      <c r="P284" s="2">
        <f t="shared" si="102"/>
        <v>5.2049999999999272</v>
      </c>
      <c r="Q284" s="2">
        <f t="shared" si="89"/>
        <v>0.75749999999993634</v>
      </c>
      <c r="R284" s="2">
        <f t="shared" si="90"/>
        <v>1.4149999999999636</v>
      </c>
      <c r="S284" s="2">
        <f t="shared" si="91"/>
        <v>1.1266666666666652</v>
      </c>
      <c r="T284" s="2">
        <f t="shared" si="92"/>
        <v>1.8650000000000091</v>
      </c>
      <c r="U284" s="2">
        <f ca="1">IFERROR(SUM(OFFSET(M284,0,0,-计算结果!$B$18,1)),SUM(OFFSET(M284,0,0,-ROW(),1)))</f>
        <v>319.76000000000079</v>
      </c>
      <c r="V284" s="2">
        <f ca="1">IFERROR(SUM(OFFSET(N284,0,0,-计算结果!$B$18,1)),SUM(OFFSET(N284,0,0,-ROW(),1)))</f>
        <v>335.77250000000004</v>
      </c>
      <c r="W284" s="2">
        <f ca="1">IFERROR(SUM(OFFSET(O284,0,0,-计算结果!$B$18,1)),SUM(OFFSET(O284,0,0,-ROW(),1)))</f>
        <v>333.64666666666687</v>
      </c>
      <c r="X284" s="2">
        <f ca="1">IFERROR(SUM(OFFSET(P284,0,0,-计算结果!$B$18,1)),SUM(OFFSET(P284,0,0,-ROW(),1)))</f>
        <v>361.42000000000064</v>
      </c>
      <c r="Y284" s="2">
        <f ca="1">IFERROR(SUM(OFFSET(Q284,0,0,-计算结果!$B$18,1)),SUM(OFFSET(Q284,0,0,-ROW(),1)))</f>
        <v>254.46999999999923</v>
      </c>
      <c r="Z284" s="2">
        <f ca="1">IFERROR(SUM(OFFSET(R284,0,0,-计算结果!$B$18,1)),SUM(OFFSET(R284,0,0,-ROW(),1)))</f>
        <v>238.45749999999998</v>
      </c>
      <c r="AA284" s="2">
        <f ca="1">IFERROR(SUM(OFFSET(S284,0,0,-计算结果!$B$18,1)),SUM(OFFSET(S284,0,0,-ROW(),1)))</f>
        <v>240.58333333333314</v>
      </c>
      <c r="AB284" s="2">
        <f ca="1">IFERROR(SUM(OFFSET(T284,0,0,-计算结果!$B$18,1)),SUM(OFFSET(T284,0,0,-ROW(),1)))</f>
        <v>212.80999999999938</v>
      </c>
      <c r="AC284" s="2">
        <f t="shared" ca="1" si="93"/>
        <v>1.2565724839863315</v>
      </c>
      <c r="AD284" s="2">
        <f t="shared" ca="1" si="94"/>
        <v>1.4081020726963926</v>
      </c>
      <c r="AE284" s="2">
        <f t="shared" ca="1" si="95"/>
        <v>1.3868236924142727</v>
      </c>
      <c r="AF284" s="2">
        <f t="shared" ca="1" si="96"/>
        <v>1.6983224472534266</v>
      </c>
      <c r="AG284" s="4" t="str">
        <f ca="1">IF(AND(AC284&lt;计算结果!$B$19,AD284&lt;计算结果!$B$19,AE284&lt;计算结果!$B$19,AF284&lt;计算结果!$B$19),"买",IF(AND(AC284&gt;计算结果!$B$20,AD284&gt;计算结果!$B$20,AE284&gt;计算结果!$B$20,AF284&gt;计算结果!$B$20),"卖",AG283))</f>
        <v>卖</v>
      </c>
      <c r="AH284" s="4" t="str">
        <f t="shared" ca="1" si="97"/>
        <v/>
      </c>
      <c r="AI284" s="3">
        <f ca="1">IF(AG283="买",E284/E283-1,0)-IF(AH284=1,计算结果!B$17,0)</f>
        <v>0</v>
      </c>
      <c r="AJ284" s="2">
        <f t="shared" ca="1" si="98"/>
        <v>1.0330368391227063</v>
      </c>
      <c r="AK284" s="3">
        <f ca="1">1-AJ284/MAX(AJ$2:AJ284)</f>
        <v>8.6438050844580561E-3</v>
      </c>
    </row>
    <row r="285" spans="1:39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6">
        <v>6101943296</v>
      </c>
      <c r="G285" s="3">
        <f t="shared" si="84"/>
        <v>1.0863316483298746E-2</v>
      </c>
      <c r="H285" s="3">
        <f>1-E285/MAX(E$2:E285)</f>
        <v>3.4790180007949756E-2</v>
      </c>
      <c r="I285" s="22">
        <f t="shared" si="85"/>
        <v>1017.2774999999999</v>
      </c>
      <c r="J285" s="22">
        <f t="shared" si="86"/>
        <v>1014.5124999999999</v>
      </c>
      <c r="K285" s="22">
        <f t="shared" si="87"/>
        <v>1016.4166666666666</v>
      </c>
      <c r="L285" s="22">
        <f t="shared" si="88"/>
        <v>1014.6949999999999</v>
      </c>
      <c r="M285" s="2">
        <f t="shared" si="99"/>
        <v>12.317499999999995</v>
      </c>
      <c r="N285" s="2">
        <f t="shared" si="100"/>
        <v>13.355000000000018</v>
      </c>
      <c r="O285" s="2">
        <f t="shared" si="101"/>
        <v>12.430000000000064</v>
      </c>
      <c r="P285" s="2">
        <f t="shared" si="102"/>
        <v>12.654999999999973</v>
      </c>
      <c r="Q285" s="2">
        <f t="shared" si="89"/>
        <v>5.2500000000009095E-2</v>
      </c>
      <c r="R285" s="2">
        <f t="shared" si="90"/>
        <v>-0.98500000000001364</v>
      </c>
      <c r="S285" s="2">
        <f t="shared" si="91"/>
        <v>-6.0000000000059117E-2</v>
      </c>
      <c r="T285" s="2">
        <f t="shared" si="92"/>
        <v>-0.28499999999996817</v>
      </c>
      <c r="U285" s="2">
        <f ca="1">IFERROR(SUM(OFFSET(M285,0,0,-计算结果!$B$18,1)),SUM(OFFSET(M285,0,0,-ROW(),1)))</f>
        <v>310.12250000000074</v>
      </c>
      <c r="V285" s="2">
        <f ca="1">IFERROR(SUM(OFFSET(N285,0,0,-计算结果!$B$18,1)),SUM(OFFSET(N285,0,0,-ROW(),1)))</f>
        <v>323.45499999999993</v>
      </c>
      <c r="W285" s="2">
        <f ca="1">IFERROR(SUM(OFFSET(O285,0,0,-计算结果!$B$18,1)),SUM(OFFSET(O285,0,0,-ROW(),1)))</f>
        <v>322.87000000000023</v>
      </c>
      <c r="X285" s="2">
        <f ca="1">IFERROR(SUM(OFFSET(P285,0,0,-计算结果!$B$18,1)),SUM(OFFSET(P285,0,0,-ROW(),1)))</f>
        <v>348.36500000000058</v>
      </c>
      <c r="Y285" s="2">
        <f ca="1">IFERROR(SUM(OFFSET(Q285,0,0,-计算结果!$B$18,1)),SUM(OFFSET(Q285,0,0,-ROW(),1)))</f>
        <v>259.15749999999923</v>
      </c>
      <c r="Z285" s="2">
        <f ca="1">IFERROR(SUM(OFFSET(R285,0,0,-计算结果!$B$18,1)),SUM(OFFSET(R285,0,0,-ROW(),1)))</f>
        <v>245.82500000000005</v>
      </c>
      <c r="AA285" s="2">
        <f ca="1">IFERROR(SUM(OFFSET(S285,0,0,-计算结果!$B$18,1)),SUM(OFFSET(S285,0,0,-ROW(),1)))</f>
        <v>246.40999999999974</v>
      </c>
      <c r="AB285" s="2">
        <f ca="1">IFERROR(SUM(OFFSET(T285,0,0,-计算结果!$B$18,1)),SUM(OFFSET(T285,0,0,-ROW(),1)))</f>
        <v>220.9149999999994</v>
      </c>
      <c r="AC285" s="2">
        <f t="shared" ca="1" si="93"/>
        <v>1.1966564733800937</v>
      </c>
      <c r="AD285" s="2">
        <f t="shared" ca="1" si="94"/>
        <v>1.3157937557205324</v>
      </c>
      <c r="AE285" s="2">
        <f t="shared" ca="1" si="95"/>
        <v>1.3102958483827789</v>
      </c>
      <c r="AF285" s="2">
        <f t="shared" ca="1" si="96"/>
        <v>1.5769187243962679</v>
      </c>
      <c r="AG285" s="4" t="str">
        <f ca="1">IF(AND(AC285&lt;计算结果!$B$19,AD285&lt;计算结果!$B$19,AE285&lt;计算结果!$B$19,AF285&lt;计算结果!$B$19),"买",IF(AND(AC285&gt;计算结果!$B$20,AD285&gt;计算结果!$B$20,AE285&gt;计算结果!$B$20,AF285&gt;计算结果!$B$20),"卖",AG284))</f>
        <v>卖</v>
      </c>
      <c r="AH285" s="4" t="str">
        <f t="shared" ca="1" si="97"/>
        <v/>
      </c>
      <c r="AI285" s="3">
        <f ca="1">IF(AG284="买",E285/E284-1,0)-IF(AH285=1,计算结果!B$17,0)</f>
        <v>0</v>
      </c>
      <c r="AJ285" s="2">
        <f t="shared" ca="1" si="98"/>
        <v>1.0330368391227063</v>
      </c>
      <c r="AK285" s="3">
        <f ca="1">1-AJ285/MAX(AJ$2:AJ285)</f>
        <v>8.6438050844580561E-3</v>
      </c>
    </row>
    <row r="286" spans="1:39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6">
        <v>5861599232</v>
      </c>
      <c r="G286" s="3">
        <f t="shared" si="84"/>
        <v>-1.55903751495301E-3</v>
      </c>
      <c r="H286" s="3">
        <f>1-E286/MAX(E$2:E286)</f>
        <v>3.6294978327118477E-2</v>
      </c>
      <c r="I286" s="22">
        <f t="shared" si="85"/>
        <v>1017.575</v>
      </c>
      <c r="J286" s="22">
        <f t="shared" si="86"/>
        <v>1018.125</v>
      </c>
      <c r="K286" s="22">
        <f t="shared" si="87"/>
        <v>1017.3433333333332</v>
      </c>
      <c r="L286" s="22">
        <f t="shared" si="88"/>
        <v>1016.88</v>
      </c>
      <c r="M286" s="2">
        <f t="shared" si="99"/>
        <v>4.3725000000000591</v>
      </c>
      <c r="N286" s="2">
        <f t="shared" si="100"/>
        <v>7.1375000000000455</v>
      </c>
      <c r="O286" s="2">
        <f t="shared" si="101"/>
        <v>5.2333333333333485</v>
      </c>
      <c r="P286" s="2">
        <f t="shared" si="102"/>
        <v>6.9550000000000409</v>
      </c>
      <c r="Q286" s="2">
        <f t="shared" si="89"/>
        <v>5.1674999999999045</v>
      </c>
      <c r="R286" s="2">
        <f t="shared" si="90"/>
        <v>2.4024999999999181</v>
      </c>
      <c r="S286" s="2">
        <f t="shared" si="91"/>
        <v>4.3066666666666151</v>
      </c>
      <c r="T286" s="2">
        <f t="shared" si="92"/>
        <v>2.5849999999999227</v>
      </c>
      <c r="U286" s="2">
        <f ca="1">IFERROR(SUM(OFFSET(M286,0,0,-计算结果!$B$18,1)),SUM(OFFSET(M286,0,0,-ROW(),1)))</f>
        <v>293.91500000000076</v>
      </c>
      <c r="V286" s="2">
        <f ca="1">IFERROR(SUM(OFFSET(N286,0,0,-计算结果!$B$18,1)),SUM(OFFSET(N286,0,0,-ROW(),1)))</f>
        <v>306.1925</v>
      </c>
      <c r="W286" s="2">
        <f ca="1">IFERROR(SUM(OFFSET(O286,0,0,-计算结果!$B$18,1)),SUM(OFFSET(O286,0,0,-ROW(),1)))</f>
        <v>306.16333333333364</v>
      </c>
      <c r="X286" s="2">
        <f ca="1">IFERROR(SUM(OFFSET(P286,0,0,-计算结果!$B$18,1)),SUM(OFFSET(P286,0,0,-ROW(),1)))</f>
        <v>330.66000000000065</v>
      </c>
      <c r="Y286" s="2">
        <f ca="1">IFERROR(SUM(OFFSET(Q286,0,0,-计算结果!$B$18,1)),SUM(OFFSET(Q286,0,0,-ROW(),1)))</f>
        <v>265.31499999999915</v>
      </c>
      <c r="Z286" s="2">
        <f ca="1">IFERROR(SUM(OFFSET(R286,0,0,-计算结果!$B$18,1)),SUM(OFFSET(R286,0,0,-ROW(),1)))</f>
        <v>253.03749999999991</v>
      </c>
      <c r="AA286" s="2">
        <f ca="1">IFERROR(SUM(OFFSET(S286,0,0,-计算结果!$B$18,1)),SUM(OFFSET(S286,0,0,-ROW(),1)))</f>
        <v>253.06666666666626</v>
      </c>
      <c r="AB286" s="2">
        <f ca="1">IFERROR(SUM(OFFSET(T286,0,0,-计算结果!$B$18,1)),SUM(OFFSET(T286,0,0,-ROW(),1)))</f>
        <v>228.56999999999925</v>
      </c>
      <c r="AC286" s="2">
        <f t="shared" ca="1" si="93"/>
        <v>1.1077963929668571</v>
      </c>
      <c r="AD286" s="2">
        <f t="shared" ca="1" si="94"/>
        <v>1.210067677715754</v>
      </c>
      <c r="AE286" s="2">
        <f t="shared" ca="1" si="95"/>
        <v>1.2098129610115942</v>
      </c>
      <c r="AF286" s="2">
        <f t="shared" ca="1" si="96"/>
        <v>1.4466465415408922</v>
      </c>
      <c r="AG286" s="4" t="str">
        <f ca="1">IF(AND(AC286&lt;计算结果!$B$19,AD286&lt;计算结果!$B$19,AE286&lt;计算结果!$B$19,AF286&lt;计算结果!$B$19),"买",IF(AND(AC286&gt;计算结果!$B$20,AD286&gt;计算结果!$B$20,AE286&gt;计算结果!$B$20,AF286&gt;计算结果!$B$20),"卖",AG285))</f>
        <v>卖</v>
      </c>
      <c r="AH286" s="4" t="str">
        <f t="shared" ca="1" si="97"/>
        <v/>
      </c>
      <c r="AI286" s="3">
        <f ca="1">IF(AG285="买",E286/E285-1,0)-IF(AH286=1,计算结果!B$17,0)</f>
        <v>0</v>
      </c>
      <c r="AJ286" s="2">
        <f t="shared" ca="1" si="98"/>
        <v>1.0330368391227063</v>
      </c>
      <c r="AK286" s="3">
        <f ca="1">1-AJ286/MAX(AJ$2:AJ286)</f>
        <v>8.6438050844580561E-3</v>
      </c>
    </row>
    <row r="287" spans="1:39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6">
        <v>7822300672</v>
      </c>
      <c r="G287" s="3">
        <f t="shared" si="84"/>
        <v>1.0498197923929808E-2</v>
      </c>
      <c r="H287" s="3">
        <f>1-E287/MAX(E$2:E287)</f>
        <v>2.6177812269311485E-2</v>
      </c>
      <c r="I287" s="22">
        <f t="shared" si="85"/>
        <v>1025.99</v>
      </c>
      <c r="J287" s="22">
        <f t="shared" si="86"/>
        <v>1023.2875</v>
      </c>
      <c r="K287" s="22">
        <f t="shared" si="87"/>
        <v>1025</v>
      </c>
      <c r="L287" s="22">
        <f t="shared" si="88"/>
        <v>1023.02</v>
      </c>
      <c r="M287" s="2">
        <f t="shared" si="99"/>
        <v>11.384999999999991</v>
      </c>
      <c r="N287" s="2">
        <f t="shared" si="100"/>
        <v>10.835000000000036</v>
      </c>
      <c r="O287" s="2">
        <f t="shared" si="101"/>
        <v>11.616666666666788</v>
      </c>
      <c r="P287" s="2">
        <f t="shared" si="102"/>
        <v>12.080000000000041</v>
      </c>
      <c r="Q287" s="2">
        <f t="shared" si="89"/>
        <v>0.49500000000000455</v>
      </c>
      <c r="R287" s="2">
        <f t="shared" si="90"/>
        <v>1.0449999999999591</v>
      </c>
      <c r="S287" s="2">
        <f t="shared" si="91"/>
        <v>0.26333333333320752</v>
      </c>
      <c r="T287" s="2">
        <f t="shared" si="92"/>
        <v>-0.20000000000004547</v>
      </c>
      <c r="U287" s="2">
        <f ca="1">IFERROR(SUM(OFFSET(M287,0,0,-计算结果!$B$18,1)),SUM(OFFSET(M287,0,0,-ROW(),1)))</f>
        <v>296.96250000000077</v>
      </c>
      <c r="V287" s="2">
        <f ca="1">IFERROR(SUM(OFFSET(N287,0,0,-计算结果!$B$18,1)),SUM(OFFSET(N287,0,0,-ROW(),1)))</f>
        <v>306.65999999999997</v>
      </c>
      <c r="W287" s="2">
        <f ca="1">IFERROR(SUM(OFFSET(O287,0,0,-计算结果!$B$18,1)),SUM(OFFSET(O287,0,0,-ROW(),1)))</f>
        <v>308.74333333333368</v>
      </c>
      <c r="X287" s="2">
        <f ca="1">IFERROR(SUM(OFFSET(P287,0,0,-计算结果!$B$18,1)),SUM(OFFSET(P287,0,0,-ROW(),1)))</f>
        <v>332.30500000000075</v>
      </c>
      <c r="Y287" s="2">
        <f ca="1">IFERROR(SUM(OFFSET(Q287,0,0,-计算结果!$B$18,1)),SUM(OFFSET(Q287,0,0,-ROW(),1)))</f>
        <v>263.9274999999991</v>
      </c>
      <c r="Z287" s="2">
        <f ca="1">IFERROR(SUM(OFFSET(R287,0,0,-计算结果!$B$18,1)),SUM(OFFSET(R287,0,0,-ROW(),1)))</f>
        <v>254.2299999999999</v>
      </c>
      <c r="AA287" s="2">
        <f ca="1">IFERROR(SUM(OFFSET(S287,0,0,-计算结果!$B$18,1)),SUM(OFFSET(S287,0,0,-ROW(),1)))</f>
        <v>252.14666666666619</v>
      </c>
      <c r="AB287" s="2">
        <f ca="1">IFERROR(SUM(OFFSET(T287,0,0,-计算结果!$B$18,1)),SUM(OFFSET(T287,0,0,-ROW(),1)))</f>
        <v>228.58499999999913</v>
      </c>
      <c r="AC287" s="2">
        <f t="shared" ca="1" si="93"/>
        <v>1.125166949256905</v>
      </c>
      <c r="AD287" s="2">
        <f t="shared" ca="1" si="94"/>
        <v>1.2062305786099206</v>
      </c>
      <c r="AE287" s="2">
        <f t="shared" ca="1" si="95"/>
        <v>1.2244593093966512</v>
      </c>
      <c r="AF287" s="2">
        <f t="shared" ca="1" si="96"/>
        <v>1.453748058709023</v>
      </c>
      <c r="AG287" s="4" t="str">
        <f ca="1">IF(AND(AC287&lt;计算结果!$B$19,AD287&lt;计算结果!$B$19,AE287&lt;计算结果!$B$19,AF287&lt;计算结果!$B$19),"买",IF(AND(AC287&gt;计算结果!$B$20,AD287&gt;计算结果!$B$20,AE287&gt;计算结果!$B$20,AF287&gt;计算结果!$B$20),"卖",AG286))</f>
        <v>卖</v>
      </c>
      <c r="AH287" s="4" t="str">
        <f t="shared" ca="1" si="97"/>
        <v/>
      </c>
      <c r="AI287" s="3">
        <f ca="1">IF(AG286="买",E287/E286-1,0)-IF(AH287=1,计算结果!B$17,0)</f>
        <v>0</v>
      </c>
      <c r="AJ287" s="2">
        <f t="shared" ca="1" si="98"/>
        <v>1.0330368391227063</v>
      </c>
      <c r="AK287" s="3">
        <f ca="1">1-AJ287/MAX(AJ$2:AJ287)</f>
        <v>8.6438050844580561E-3</v>
      </c>
    </row>
    <row r="288" spans="1:39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6">
        <v>7936359936</v>
      </c>
      <c r="G288" s="3">
        <f t="shared" si="84"/>
        <v>-1.3022858031411788E-3</v>
      </c>
      <c r="H288" s="3">
        <f>1-E288/MAX(E$2:E288)</f>
        <v>2.7446007079176993E-2</v>
      </c>
      <c r="I288" s="22">
        <f t="shared" si="85"/>
        <v>1027.6424999999999</v>
      </c>
      <c r="J288" s="22">
        <f t="shared" si="86"/>
        <v>1027.9775</v>
      </c>
      <c r="K288" s="22">
        <f t="shared" si="87"/>
        <v>1027.6499999999999</v>
      </c>
      <c r="L288" s="22">
        <f t="shared" si="88"/>
        <v>1027.665</v>
      </c>
      <c r="M288" s="2">
        <f t="shared" si="99"/>
        <v>3.8199999999999363</v>
      </c>
      <c r="N288" s="2">
        <f t="shared" si="100"/>
        <v>6.5224999999999227</v>
      </c>
      <c r="O288" s="2">
        <f t="shared" si="101"/>
        <v>4.8099999999999454</v>
      </c>
      <c r="P288" s="2">
        <f t="shared" si="102"/>
        <v>6.7899999999999636</v>
      </c>
      <c r="Q288" s="2">
        <f t="shared" si="89"/>
        <v>0.47000000000002728</v>
      </c>
      <c r="R288" s="2">
        <f t="shared" si="90"/>
        <v>-2.2324999999999591</v>
      </c>
      <c r="S288" s="2">
        <f t="shared" si="91"/>
        <v>-0.51999999999998181</v>
      </c>
      <c r="T288" s="2">
        <f t="shared" si="92"/>
        <v>-2.5</v>
      </c>
      <c r="U288" s="2">
        <f ca="1">IFERROR(SUM(OFFSET(M288,0,0,-计算结果!$B$18,1)),SUM(OFFSET(M288,0,0,-ROW(),1)))</f>
        <v>295.70750000000066</v>
      </c>
      <c r="V288" s="2">
        <f ca="1">IFERROR(SUM(OFFSET(N288,0,0,-计算结果!$B$18,1)),SUM(OFFSET(N288,0,0,-ROW(),1)))</f>
        <v>307.06749999999988</v>
      </c>
      <c r="W288" s="2">
        <f ca="1">IFERROR(SUM(OFFSET(O288,0,0,-计算结果!$B$18,1)),SUM(OFFSET(O288,0,0,-ROW(),1)))</f>
        <v>307.79666666666685</v>
      </c>
      <c r="X288" s="2">
        <f ca="1">IFERROR(SUM(OFFSET(P288,0,0,-计算结果!$B$18,1)),SUM(OFFSET(P288,0,0,-ROW(),1)))</f>
        <v>331.9750000000007</v>
      </c>
      <c r="Y288" s="2">
        <f ca="1">IFERROR(SUM(OFFSET(Q288,0,0,-计算结果!$B$18,1)),SUM(OFFSET(Q288,0,0,-ROW(),1)))</f>
        <v>255.62249999999915</v>
      </c>
      <c r="Z288" s="2">
        <f ca="1">IFERROR(SUM(OFFSET(R288,0,0,-计算结果!$B$18,1)),SUM(OFFSET(R288,0,0,-ROW(),1)))</f>
        <v>244.26249999999993</v>
      </c>
      <c r="AA288" s="2">
        <f ca="1">IFERROR(SUM(OFFSET(S288,0,0,-计算结果!$B$18,1)),SUM(OFFSET(S288,0,0,-ROW(),1)))</f>
        <v>243.53333333333296</v>
      </c>
      <c r="AB288" s="2">
        <f ca="1">IFERROR(SUM(OFFSET(T288,0,0,-计算结果!$B$18,1)),SUM(OFFSET(T288,0,0,-ROW(),1)))</f>
        <v>219.35499999999911</v>
      </c>
      <c r="AC288" s="2">
        <f t="shared" ca="1" si="93"/>
        <v>1.1568132695674349</v>
      </c>
      <c r="AD288" s="2">
        <f t="shared" ca="1" si="94"/>
        <v>1.2571209252341229</v>
      </c>
      <c r="AE288" s="2">
        <f t="shared" ca="1" si="95"/>
        <v>1.2638790035587215</v>
      </c>
      <c r="AF288" s="2">
        <f t="shared" ca="1" si="96"/>
        <v>1.5134143283718267</v>
      </c>
      <c r="AG288" s="4" t="str">
        <f ca="1">IF(AND(AC288&lt;计算结果!$B$19,AD288&lt;计算结果!$B$19,AE288&lt;计算结果!$B$19,AF288&lt;计算结果!$B$19),"买",IF(AND(AC288&gt;计算结果!$B$20,AD288&gt;计算结果!$B$20,AE288&gt;计算结果!$B$20,AF288&gt;计算结果!$B$20),"卖",AG287))</f>
        <v>卖</v>
      </c>
      <c r="AH288" s="4" t="str">
        <f t="shared" ca="1" si="97"/>
        <v/>
      </c>
      <c r="AI288" s="3">
        <f ca="1">IF(AG287="买",E288/E287-1,0)-IF(AH288=1,计算结果!B$17,0)</f>
        <v>0</v>
      </c>
      <c r="AJ288" s="2">
        <f t="shared" ca="1" si="98"/>
        <v>1.0330368391227063</v>
      </c>
      <c r="AK288" s="3">
        <f ca="1">1-AJ288/MAX(AJ$2:AJ288)</f>
        <v>8.6438050844580561E-3</v>
      </c>
    </row>
    <row r="289" spans="1:37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6">
        <v>7945175040</v>
      </c>
      <c r="G289" s="3">
        <f t="shared" si="84"/>
        <v>-3.5032404974600917E-3</v>
      </c>
      <c r="H289" s="3">
        <f>1-E289/MAX(E$2:E289)</f>
        <v>3.0853097613143698E-2</v>
      </c>
      <c r="I289" s="22">
        <f t="shared" si="85"/>
        <v>1024.67</v>
      </c>
      <c r="J289" s="22">
        <f t="shared" si="86"/>
        <v>1025.5749999999998</v>
      </c>
      <c r="K289" s="22">
        <f t="shared" si="87"/>
        <v>1024.8866666666665</v>
      </c>
      <c r="L289" s="22">
        <f t="shared" si="88"/>
        <v>1025.32</v>
      </c>
      <c r="M289" s="2">
        <f t="shared" si="99"/>
        <v>1.9175000000000182</v>
      </c>
      <c r="N289" s="2">
        <f t="shared" si="100"/>
        <v>1.5824999999999818</v>
      </c>
      <c r="O289" s="2">
        <f t="shared" si="101"/>
        <v>1.9100000000000819</v>
      </c>
      <c r="P289" s="2">
        <f t="shared" si="102"/>
        <v>1.8949999999999818</v>
      </c>
      <c r="Q289" s="2">
        <f t="shared" si="89"/>
        <v>6.5624999999998863</v>
      </c>
      <c r="R289" s="2">
        <f t="shared" si="90"/>
        <v>6.8974999999999227</v>
      </c>
      <c r="S289" s="2">
        <f t="shared" si="91"/>
        <v>6.5699999999998226</v>
      </c>
      <c r="T289" s="2">
        <f t="shared" si="92"/>
        <v>6.5849999999999227</v>
      </c>
      <c r="U289" s="2">
        <f ca="1">IFERROR(SUM(OFFSET(M289,0,0,-计算结果!$B$18,1)),SUM(OFFSET(M289,0,0,-ROW(),1)))</f>
        <v>288.98750000000064</v>
      </c>
      <c r="V289" s="2">
        <f ca="1">IFERROR(SUM(OFFSET(N289,0,0,-计算结果!$B$18,1)),SUM(OFFSET(N289,0,0,-ROW(),1)))</f>
        <v>299.29499999999985</v>
      </c>
      <c r="W289" s="2">
        <f ca="1">IFERROR(SUM(OFFSET(O289,0,0,-计算结果!$B$18,1)),SUM(OFFSET(O289,0,0,-ROW(),1)))</f>
        <v>299.93666666666695</v>
      </c>
      <c r="X289" s="2">
        <f ca="1">IFERROR(SUM(OFFSET(P289,0,0,-计算结果!$B$18,1)),SUM(OFFSET(P289,0,0,-ROW(),1)))</f>
        <v>321.83500000000072</v>
      </c>
      <c r="Y289" s="2">
        <f ca="1">IFERROR(SUM(OFFSET(Q289,0,0,-计算结果!$B$18,1)),SUM(OFFSET(Q289,0,0,-ROW(),1)))</f>
        <v>250.82249999999908</v>
      </c>
      <c r="Z289" s="2">
        <f ca="1">IFERROR(SUM(OFFSET(R289,0,0,-计算结果!$B$18,1)),SUM(OFFSET(R289,0,0,-ROW(),1)))</f>
        <v>240.51499999999987</v>
      </c>
      <c r="AA289" s="2">
        <f ca="1">IFERROR(SUM(OFFSET(S289,0,0,-计算结果!$B$18,1)),SUM(OFFSET(S289,0,0,-ROW(),1)))</f>
        <v>239.87333333333277</v>
      </c>
      <c r="AB289" s="2">
        <f ca="1">IFERROR(SUM(OFFSET(T289,0,0,-计算结果!$B$18,1)),SUM(OFFSET(T289,0,0,-ROW(),1)))</f>
        <v>217.974999999999</v>
      </c>
      <c r="AC289" s="2">
        <f t="shared" ca="1" si="93"/>
        <v>1.1521593955885205</v>
      </c>
      <c r="AD289" s="2">
        <f t="shared" ca="1" si="94"/>
        <v>1.2443922416481301</v>
      </c>
      <c r="AE289" s="2">
        <f t="shared" ca="1" si="95"/>
        <v>1.2503960423556919</v>
      </c>
      <c r="AF289" s="2">
        <f t="shared" ca="1" si="96"/>
        <v>1.4764766601674604</v>
      </c>
      <c r="AG289" s="4" t="str">
        <f ca="1">IF(AND(AC289&lt;计算结果!$B$19,AD289&lt;计算结果!$B$19,AE289&lt;计算结果!$B$19,AF289&lt;计算结果!$B$19),"买",IF(AND(AC289&gt;计算结果!$B$20,AD289&gt;计算结果!$B$20,AE289&gt;计算结果!$B$20,AF289&gt;计算结果!$B$20),"卖",AG288))</f>
        <v>卖</v>
      </c>
      <c r="AH289" s="4" t="str">
        <f t="shared" ca="1" si="97"/>
        <v/>
      </c>
      <c r="AI289" s="3">
        <f ca="1">IF(AG288="买",E289/E288-1,0)-IF(AH289=1,计算结果!B$17,0)</f>
        <v>0</v>
      </c>
      <c r="AJ289" s="2">
        <f t="shared" ca="1" si="98"/>
        <v>1.0330368391227063</v>
      </c>
      <c r="AK289" s="3">
        <f ca="1">1-AJ289/MAX(AJ$2:AJ289)</f>
        <v>8.6438050844580561E-3</v>
      </c>
    </row>
    <row r="290" spans="1:37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6">
        <v>8246315520</v>
      </c>
      <c r="G290" s="3">
        <f t="shared" si="84"/>
        <v>1.3320052342727706E-2</v>
      </c>
      <c r="H290" s="3">
        <f>1-E290/MAX(E$2:E290)</f>
        <v>1.7944010145558353E-2</v>
      </c>
      <c r="I290" s="22">
        <f t="shared" si="85"/>
        <v>1033.22</v>
      </c>
      <c r="J290" s="22">
        <f t="shared" si="86"/>
        <v>1029.93</v>
      </c>
      <c r="K290" s="22">
        <f t="shared" si="87"/>
        <v>1031.74</v>
      </c>
      <c r="L290" s="22">
        <f t="shared" si="88"/>
        <v>1028.78</v>
      </c>
      <c r="M290" s="2">
        <f t="shared" si="99"/>
        <v>13.240000000000009</v>
      </c>
      <c r="N290" s="2">
        <f t="shared" si="100"/>
        <v>12.335000000000264</v>
      </c>
      <c r="O290" s="2">
        <f t="shared" si="101"/>
        <v>13.023333333333539</v>
      </c>
      <c r="P290" s="2">
        <f t="shared" si="102"/>
        <v>12.590000000000146</v>
      </c>
      <c r="Q290" s="2">
        <f t="shared" si="89"/>
        <v>5.0200000000000955</v>
      </c>
      <c r="R290" s="2">
        <f t="shared" si="90"/>
        <v>5.9249999999998408</v>
      </c>
      <c r="S290" s="2">
        <f t="shared" si="91"/>
        <v>5.2366666666665651</v>
      </c>
      <c r="T290" s="2">
        <f t="shared" si="92"/>
        <v>5.6699999999999591</v>
      </c>
      <c r="U290" s="2">
        <f ca="1">IFERROR(SUM(OFFSET(M290,0,0,-计算结果!$B$18,1)),SUM(OFFSET(M290,0,0,-ROW(),1)))</f>
        <v>291.58250000000055</v>
      </c>
      <c r="V290" s="2">
        <f ca="1">IFERROR(SUM(OFFSET(N290,0,0,-计算结果!$B$18,1)),SUM(OFFSET(N290,0,0,-ROW(),1)))</f>
        <v>302.02500000000009</v>
      </c>
      <c r="W290" s="2">
        <f ca="1">IFERROR(SUM(OFFSET(O290,0,0,-计算结果!$B$18,1)),SUM(OFFSET(O290,0,0,-ROW(),1)))</f>
        <v>302.30000000000052</v>
      </c>
      <c r="X290" s="2">
        <f ca="1">IFERROR(SUM(OFFSET(P290,0,0,-计算结果!$B$18,1)),SUM(OFFSET(P290,0,0,-ROW(),1)))</f>
        <v>323.73500000000081</v>
      </c>
      <c r="Y290" s="2">
        <f ca="1">IFERROR(SUM(OFFSET(Q290,0,0,-计算结果!$B$18,1)),SUM(OFFSET(Q290,0,0,-ROW(),1)))</f>
        <v>250.9474999999992</v>
      </c>
      <c r="Z290" s="2">
        <f ca="1">IFERROR(SUM(OFFSET(R290,0,0,-计算结果!$B$18,1)),SUM(OFFSET(R290,0,0,-ROW(),1)))</f>
        <v>240.50499999999965</v>
      </c>
      <c r="AA290" s="2">
        <f ca="1">IFERROR(SUM(OFFSET(S290,0,0,-计算结果!$B$18,1)),SUM(OFFSET(S290,0,0,-ROW(),1)))</f>
        <v>240.22999999999922</v>
      </c>
      <c r="AB290" s="2">
        <f ca="1">IFERROR(SUM(OFFSET(T290,0,0,-计算结果!$B$18,1)),SUM(OFFSET(T290,0,0,-ROW(),1)))</f>
        <v>218.79499999999894</v>
      </c>
      <c r="AC290" s="2">
        <f t="shared" ca="1" si="93"/>
        <v>1.1619262993255621</v>
      </c>
      <c r="AD290" s="2">
        <f t="shared" ca="1" si="94"/>
        <v>1.2557950978150165</v>
      </c>
      <c r="AE290" s="2">
        <f t="shared" ca="1" si="95"/>
        <v>1.2583773883361842</v>
      </c>
      <c r="AF290" s="2">
        <f t="shared" ca="1" si="96"/>
        <v>1.4796270481501057</v>
      </c>
      <c r="AG290" s="4" t="str">
        <f ca="1">IF(AND(AC290&lt;计算结果!$B$19,AD290&lt;计算结果!$B$19,AE290&lt;计算结果!$B$19,AF290&lt;计算结果!$B$19),"买",IF(AND(AC290&gt;计算结果!$B$20,AD290&gt;计算结果!$B$20,AE290&gt;计算结果!$B$20,AF290&gt;计算结果!$B$20),"卖",AG289))</f>
        <v>卖</v>
      </c>
      <c r="AH290" s="4" t="str">
        <f t="shared" ca="1" si="97"/>
        <v/>
      </c>
      <c r="AI290" s="3">
        <f ca="1">IF(AG289="买",E290/E289-1,0)-IF(AH290=1,计算结果!B$17,0)</f>
        <v>0</v>
      </c>
      <c r="AJ290" s="2">
        <f t="shared" ca="1" si="98"/>
        <v>1.0330368391227063</v>
      </c>
      <c r="AK290" s="3">
        <f ca="1">1-AJ290/MAX(AJ$2:AJ290)</f>
        <v>8.6438050844580561E-3</v>
      </c>
    </row>
    <row r="291" spans="1:37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6">
        <v>10271580160</v>
      </c>
      <c r="G291" s="3">
        <f t="shared" si="84"/>
        <v>2.9874910857119463E-3</v>
      </c>
      <c r="H291" s="3">
        <f>1-E291/MAX(E$2:E291)</f>
        <v>1.5010126630198073E-2</v>
      </c>
      <c r="I291" s="22">
        <f t="shared" si="85"/>
        <v>1041.1999999999998</v>
      </c>
      <c r="J291" s="22">
        <f t="shared" si="86"/>
        <v>1040.4974999999999</v>
      </c>
      <c r="K291" s="22">
        <f t="shared" si="87"/>
        <v>1041.3466666666666</v>
      </c>
      <c r="L291" s="22">
        <f t="shared" si="88"/>
        <v>1041.6399999999999</v>
      </c>
      <c r="M291" s="2">
        <f t="shared" si="99"/>
        <v>13.829999999999927</v>
      </c>
      <c r="N291" s="2">
        <f t="shared" si="100"/>
        <v>17.119999999999891</v>
      </c>
      <c r="O291" s="2">
        <f t="shared" si="101"/>
        <v>15.309999999999945</v>
      </c>
      <c r="P291" s="2">
        <f t="shared" si="102"/>
        <v>18.269999999999982</v>
      </c>
      <c r="Q291" s="2">
        <f t="shared" si="89"/>
        <v>-3.0099999999999909</v>
      </c>
      <c r="R291" s="2">
        <f t="shared" si="90"/>
        <v>-6.2999999999999545</v>
      </c>
      <c r="S291" s="2">
        <f t="shared" si="91"/>
        <v>-4.4900000000000091</v>
      </c>
      <c r="T291" s="2">
        <f t="shared" si="92"/>
        <v>-7.4500000000000455</v>
      </c>
      <c r="U291" s="2">
        <f ca="1">IFERROR(SUM(OFFSET(M291,0,0,-计算结果!$B$18,1)),SUM(OFFSET(M291,0,0,-ROW(),1)))</f>
        <v>297.31750000000045</v>
      </c>
      <c r="V291" s="2">
        <f ca="1">IFERROR(SUM(OFFSET(N291,0,0,-计算结果!$B$18,1)),SUM(OFFSET(N291,0,0,-ROW(),1)))</f>
        <v>308.21750000000009</v>
      </c>
      <c r="W291" s="2">
        <f ca="1">IFERROR(SUM(OFFSET(O291,0,0,-计算结果!$B$18,1)),SUM(OFFSET(O291,0,0,-ROW(),1)))</f>
        <v>308.28000000000054</v>
      </c>
      <c r="X291" s="2">
        <f ca="1">IFERROR(SUM(OFFSET(P291,0,0,-计算结果!$B$18,1)),SUM(OFFSET(P291,0,0,-ROW(),1)))</f>
        <v>330.20500000000072</v>
      </c>
      <c r="Y291" s="2">
        <f ca="1">IFERROR(SUM(OFFSET(Q291,0,0,-计算结果!$B$18,1)),SUM(OFFSET(Q291,0,0,-ROW(),1)))</f>
        <v>241.60249999999917</v>
      </c>
      <c r="Z291" s="2">
        <f ca="1">IFERROR(SUM(OFFSET(R291,0,0,-计算结果!$B$18,1)),SUM(OFFSET(R291,0,0,-ROW(),1)))</f>
        <v>230.70249999999953</v>
      </c>
      <c r="AA291" s="2">
        <f ca="1">IFERROR(SUM(OFFSET(S291,0,0,-计算结果!$B$18,1)),SUM(OFFSET(S291,0,0,-ROW(),1)))</f>
        <v>230.63999999999908</v>
      </c>
      <c r="AB291" s="2">
        <f ca="1">IFERROR(SUM(OFFSET(T291,0,0,-计算结果!$B$18,1)),SUM(OFFSET(T291,0,0,-ROW(),1)))</f>
        <v>208.71499999999889</v>
      </c>
      <c r="AC291" s="2">
        <f t="shared" ca="1" si="93"/>
        <v>1.2306060574704378</v>
      </c>
      <c r="AD291" s="2">
        <f t="shared" ca="1" si="94"/>
        <v>1.3359954920297816</v>
      </c>
      <c r="AE291" s="2">
        <f t="shared" ca="1" si="95"/>
        <v>1.336628511966709</v>
      </c>
      <c r="AF291" s="2">
        <f t="shared" ca="1" si="96"/>
        <v>1.5820856191457369</v>
      </c>
      <c r="AG291" s="4" t="str">
        <f ca="1">IF(AND(AC291&lt;计算结果!$B$19,AD291&lt;计算结果!$B$19,AE291&lt;计算结果!$B$19,AF291&lt;计算结果!$B$19),"买",IF(AND(AC291&gt;计算结果!$B$20,AD291&gt;计算结果!$B$20,AE291&gt;计算结果!$B$20,AF291&gt;计算结果!$B$20),"卖",AG290))</f>
        <v>卖</v>
      </c>
      <c r="AH291" s="4" t="str">
        <f t="shared" ca="1" si="97"/>
        <v/>
      </c>
      <c r="AI291" s="3">
        <f ca="1">IF(AG290="买",E291/E290-1,0)-IF(AH291=1,计算结果!B$17,0)</f>
        <v>0</v>
      </c>
      <c r="AJ291" s="2">
        <f t="shared" ca="1" si="98"/>
        <v>1.0330368391227063</v>
      </c>
      <c r="AK291" s="3">
        <f ca="1">1-AJ291/MAX(AJ$2:AJ291)</f>
        <v>8.6438050844580561E-3</v>
      </c>
    </row>
    <row r="292" spans="1:37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6">
        <v>10034541568</v>
      </c>
      <c r="G292" s="3">
        <f t="shared" si="84"/>
        <v>6.6393789154080007E-3</v>
      </c>
      <c r="H292" s="3">
        <f>1-E292/MAX(E$2:E292)</f>
        <v>8.4704056330562327E-3</v>
      </c>
      <c r="I292" s="22">
        <f t="shared" si="85"/>
        <v>1044.9974999999999</v>
      </c>
      <c r="J292" s="22">
        <f t="shared" si="86"/>
        <v>1043.365</v>
      </c>
      <c r="K292" s="22">
        <f t="shared" si="87"/>
        <v>1044.1066666666668</v>
      </c>
      <c r="L292" s="22">
        <f t="shared" si="88"/>
        <v>1042.325</v>
      </c>
      <c r="M292" s="2">
        <f t="shared" si="99"/>
        <v>6.7400000000002365</v>
      </c>
      <c r="N292" s="2">
        <f t="shared" si="100"/>
        <v>7.4425000000001091</v>
      </c>
      <c r="O292" s="2">
        <f t="shared" si="101"/>
        <v>6.5933333333334758</v>
      </c>
      <c r="P292" s="2">
        <f t="shared" si="102"/>
        <v>6.3000000000001819</v>
      </c>
      <c r="Q292" s="2">
        <f t="shared" si="89"/>
        <v>4.4899999999997817</v>
      </c>
      <c r="R292" s="2">
        <f t="shared" si="90"/>
        <v>3.7874999999999091</v>
      </c>
      <c r="S292" s="2">
        <f t="shared" si="91"/>
        <v>4.6366666666665424</v>
      </c>
      <c r="T292" s="2">
        <f t="shared" si="92"/>
        <v>4.9299999999998363</v>
      </c>
      <c r="U292" s="2">
        <f ca="1">IFERROR(SUM(OFFSET(M292,0,0,-计算结果!$B$18,1)),SUM(OFFSET(M292,0,0,-ROW(),1)))</f>
        <v>306.02000000000066</v>
      </c>
      <c r="V292" s="2">
        <f ca="1">IFERROR(SUM(OFFSET(N292,0,0,-计算结果!$B$18,1)),SUM(OFFSET(N292,0,0,-ROW(),1)))</f>
        <v>319.18000000000018</v>
      </c>
      <c r="W292" s="2">
        <f ca="1">IFERROR(SUM(OFFSET(O292,0,0,-计算结果!$B$18,1)),SUM(OFFSET(O292,0,0,-ROW(),1)))</f>
        <v>317.18333333333396</v>
      </c>
      <c r="X292" s="2">
        <f ca="1">IFERROR(SUM(OFFSET(P292,0,0,-计算结果!$B$18,1)),SUM(OFFSET(P292,0,0,-ROW(),1)))</f>
        <v>339.5100000000009</v>
      </c>
      <c r="Y292" s="2">
        <f ca="1">IFERROR(SUM(OFFSET(Q292,0,0,-计算结果!$B$18,1)),SUM(OFFSET(Q292,0,0,-ROW(),1)))</f>
        <v>227.11999999999898</v>
      </c>
      <c r="Z292" s="2">
        <f ca="1">IFERROR(SUM(OFFSET(R292,0,0,-计算结果!$B$18,1)),SUM(OFFSET(R292,0,0,-ROW(),1)))</f>
        <v>213.95999999999947</v>
      </c>
      <c r="AA292" s="2">
        <f ca="1">IFERROR(SUM(OFFSET(S292,0,0,-计算结果!$B$18,1)),SUM(OFFSET(S292,0,0,-ROW(),1)))</f>
        <v>215.95666666666568</v>
      </c>
      <c r="AB292" s="2">
        <f ca="1">IFERROR(SUM(OFFSET(T292,0,0,-计算结果!$B$18,1)),SUM(OFFSET(T292,0,0,-ROW(),1)))</f>
        <v>193.62999999999874</v>
      </c>
      <c r="AC292" s="2">
        <f t="shared" ca="1" si="93"/>
        <v>1.347393448397332</v>
      </c>
      <c r="AD292" s="2">
        <f t="shared" ca="1" si="94"/>
        <v>1.4917741633950317</v>
      </c>
      <c r="AE292" s="2">
        <f t="shared" ca="1" si="95"/>
        <v>1.4687360118542396</v>
      </c>
      <c r="AF292" s="2">
        <f t="shared" ca="1" si="96"/>
        <v>1.7533956515003</v>
      </c>
      <c r="AG292" s="4" t="str">
        <f ca="1">IF(AND(AC292&lt;计算结果!$B$19,AD292&lt;计算结果!$B$19,AE292&lt;计算结果!$B$19,AF292&lt;计算结果!$B$19),"买",IF(AND(AC292&gt;计算结果!$B$20,AD292&gt;计算结果!$B$20,AE292&gt;计算结果!$B$20,AF292&gt;计算结果!$B$20),"卖",AG291))</f>
        <v>卖</v>
      </c>
      <c r="AH292" s="4" t="str">
        <f t="shared" ca="1" si="97"/>
        <v/>
      </c>
      <c r="AI292" s="3">
        <f ca="1">IF(AG291="买",E292/E291-1,0)-IF(AH292=1,计算结果!B$17,0)</f>
        <v>0</v>
      </c>
      <c r="AJ292" s="2">
        <f t="shared" ca="1" si="98"/>
        <v>1.0330368391227063</v>
      </c>
      <c r="AK292" s="3">
        <f ca="1">1-AJ292/MAX(AJ$2:AJ292)</f>
        <v>8.6438050844580561E-3</v>
      </c>
    </row>
    <row r="293" spans="1:37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6">
        <v>10825050112</v>
      </c>
      <c r="G293" s="3">
        <f t="shared" si="84"/>
        <v>8.3041415712958866E-4</v>
      </c>
      <c r="H293" s="3">
        <f>1-E293/MAX(E$2:E293)</f>
        <v>7.647025420680964E-3</v>
      </c>
      <c r="I293" s="22">
        <f t="shared" si="85"/>
        <v>1047.3049999999998</v>
      </c>
      <c r="J293" s="22">
        <f t="shared" si="86"/>
        <v>1047.0074999999999</v>
      </c>
      <c r="K293" s="22">
        <f t="shared" si="87"/>
        <v>1046.8933333333332</v>
      </c>
      <c r="L293" s="22">
        <f t="shared" si="88"/>
        <v>1046.07</v>
      </c>
      <c r="M293" s="2">
        <f t="shared" si="99"/>
        <v>4.3224999999999909</v>
      </c>
      <c r="N293" s="2">
        <f t="shared" si="100"/>
        <v>5.9549999999999272</v>
      </c>
      <c r="O293" s="2">
        <f t="shared" si="101"/>
        <v>5.2133333333331393</v>
      </c>
      <c r="P293" s="2">
        <f t="shared" si="102"/>
        <v>6.9949999999998909</v>
      </c>
      <c r="Q293" s="2">
        <f t="shared" si="89"/>
        <v>2.1775000000000091</v>
      </c>
      <c r="R293" s="2">
        <f t="shared" si="90"/>
        <v>0.54500000000007276</v>
      </c>
      <c r="S293" s="2">
        <f t="shared" si="91"/>
        <v>1.2866666666668607</v>
      </c>
      <c r="T293" s="2">
        <f t="shared" si="92"/>
        <v>-0.49499999999989086</v>
      </c>
      <c r="U293" s="2">
        <f ca="1">IFERROR(SUM(OFFSET(M293,0,0,-计算结果!$B$18,1)),SUM(OFFSET(M293,0,0,-ROW(),1)))</f>
        <v>309.77500000000066</v>
      </c>
      <c r="V293" s="2">
        <f ca="1">IFERROR(SUM(OFFSET(N293,0,0,-计算结果!$B$18,1)),SUM(OFFSET(N293,0,0,-ROW(),1)))</f>
        <v>328.68000000000006</v>
      </c>
      <c r="W293" s="2">
        <f ca="1">IFERROR(SUM(OFFSET(O293,0,0,-计算结果!$B$18,1)),SUM(OFFSET(O293,0,0,-ROW(),1)))</f>
        <v>323.15333333333376</v>
      </c>
      <c r="X293" s="2">
        <f ca="1">IFERROR(SUM(OFFSET(P293,0,0,-计算结果!$B$18,1)),SUM(OFFSET(P293,0,0,-ROW(),1)))</f>
        <v>349.91000000000076</v>
      </c>
      <c r="Y293" s="2">
        <f ca="1">IFERROR(SUM(OFFSET(Q293,0,0,-计算结果!$B$18,1)),SUM(OFFSET(Q293,0,0,-ROW(),1)))</f>
        <v>216.11499999999899</v>
      </c>
      <c r="Z293" s="2">
        <f ca="1">IFERROR(SUM(OFFSET(R293,0,0,-计算结果!$B$18,1)),SUM(OFFSET(R293,0,0,-ROW(),1)))</f>
        <v>197.20999999999958</v>
      </c>
      <c r="AA293" s="2">
        <f ca="1">IFERROR(SUM(OFFSET(S293,0,0,-计算结果!$B$18,1)),SUM(OFFSET(S293,0,0,-ROW(),1)))</f>
        <v>202.73666666666588</v>
      </c>
      <c r="AB293" s="2">
        <f ca="1">IFERROR(SUM(OFFSET(T293,0,0,-计算结果!$B$18,1)),SUM(OFFSET(T293,0,0,-ROW(),1)))</f>
        <v>175.97999999999888</v>
      </c>
      <c r="AC293" s="2">
        <f t="shared" ca="1" si="93"/>
        <v>1.433380376188613</v>
      </c>
      <c r="AD293" s="2">
        <f t="shared" ca="1" si="94"/>
        <v>1.6666497642107436</v>
      </c>
      <c r="AE293" s="2">
        <f t="shared" ca="1" si="95"/>
        <v>1.5939560349221569</v>
      </c>
      <c r="AF293" s="2">
        <f t="shared" ca="1" si="96"/>
        <v>1.988350948971491</v>
      </c>
      <c r="AG293" s="4" t="str">
        <f ca="1">IF(AND(AC293&lt;计算结果!$B$19,AD293&lt;计算结果!$B$19,AE293&lt;计算结果!$B$19,AF293&lt;计算结果!$B$19),"买",IF(AND(AC293&gt;计算结果!$B$20,AD293&gt;计算结果!$B$20,AE293&gt;计算结果!$B$20,AF293&gt;计算结果!$B$20),"卖",AG292))</f>
        <v>卖</v>
      </c>
      <c r="AH293" s="4" t="str">
        <f t="shared" ca="1" si="97"/>
        <v/>
      </c>
      <c r="AI293" s="3">
        <f ca="1">IF(AG292="买",E293/E292-1,0)-IF(AH293=1,计算结果!B$17,0)</f>
        <v>0</v>
      </c>
      <c r="AJ293" s="2">
        <f t="shared" ca="1" si="98"/>
        <v>1.0330368391227063</v>
      </c>
      <c r="AK293" s="3">
        <f ca="1">1-AJ293/MAX(AJ$2:AJ293)</f>
        <v>8.6438050844580561E-3</v>
      </c>
    </row>
    <row r="294" spans="1:37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6">
        <v>11031900160</v>
      </c>
      <c r="G294" s="3">
        <f t="shared" si="84"/>
        <v>-5.6650199324775885E-3</v>
      </c>
      <c r="H294" s="3">
        <f>1-E294/MAX(E$2:E294)</f>
        <v>1.326872480172625E-2</v>
      </c>
      <c r="I294" s="22">
        <f t="shared" si="85"/>
        <v>1044.5475000000001</v>
      </c>
      <c r="J294" s="22">
        <f t="shared" si="86"/>
        <v>1046.1775</v>
      </c>
      <c r="K294" s="22">
        <f t="shared" si="87"/>
        <v>1045.1966666666665</v>
      </c>
      <c r="L294" s="22">
        <f t="shared" si="88"/>
        <v>1046.4949999999999</v>
      </c>
      <c r="M294" s="2">
        <f t="shared" si="99"/>
        <v>4.4550000000001546</v>
      </c>
      <c r="N294" s="2">
        <f t="shared" si="100"/>
        <v>4.7525000000000546</v>
      </c>
      <c r="O294" s="2">
        <f t="shared" si="101"/>
        <v>4.8666666666667879</v>
      </c>
      <c r="P294" s="2">
        <f t="shared" si="102"/>
        <v>5.6900000000000546</v>
      </c>
      <c r="Q294" s="2">
        <f t="shared" si="89"/>
        <v>6.0749999999998181</v>
      </c>
      <c r="R294" s="2">
        <f t="shared" si="90"/>
        <v>5.7774999999999181</v>
      </c>
      <c r="S294" s="2">
        <f t="shared" si="91"/>
        <v>5.6633333333331848</v>
      </c>
      <c r="T294" s="2">
        <f t="shared" si="92"/>
        <v>4.8399999999999181</v>
      </c>
      <c r="U294" s="2">
        <f ca="1">IFERROR(SUM(OFFSET(M294,0,0,-计算结果!$B$18,1)),SUM(OFFSET(M294,0,0,-ROW(),1)))</f>
        <v>291.25750000000085</v>
      </c>
      <c r="V294" s="2">
        <f ca="1">IFERROR(SUM(OFFSET(N294,0,0,-计算结果!$B$18,1)),SUM(OFFSET(N294,0,0,-ROW(),1)))</f>
        <v>309.23750000000018</v>
      </c>
      <c r="W294" s="2">
        <f ca="1">IFERROR(SUM(OFFSET(O294,0,0,-计算结果!$B$18,1)),SUM(OFFSET(O294,0,0,-ROW(),1)))</f>
        <v>304.18333333333396</v>
      </c>
      <c r="X294" s="2">
        <f ca="1">IFERROR(SUM(OFFSET(P294,0,0,-计算结果!$B$18,1)),SUM(OFFSET(P294,0,0,-ROW(),1)))</f>
        <v>330.03500000000088</v>
      </c>
      <c r="Y294" s="2">
        <f ca="1">IFERROR(SUM(OFFSET(Q294,0,0,-计算结果!$B$18,1)),SUM(OFFSET(Q294,0,0,-ROW(),1)))</f>
        <v>223.57249999999885</v>
      </c>
      <c r="Z294" s="2">
        <f ca="1">IFERROR(SUM(OFFSET(R294,0,0,-计算结果!$B$18,1)),SUM(OFFSET(R294,0,0,-ROW(),1)))</f>
        <v>205.59249999999952</v>
      </c>
      <c r="AA294" s="2">
        <f ca="1">IFERROR(SUM(OFFSET(S294,0,0,-计算结果!$B$18,1)),SUM(OFFSET(S294,0,0,-ROW(),1)))</f>
        <v>210.64666666666574</v>
      </c>
      <c r="AB294" s="2">
        <f ca="1">IFERROR(SUM(OFFSET(T294,0,0,-计算结果!$B$18,1)),SUM(OFFSET(T294,0,0,-ROW(),1)))</f>
        <v>184.79499999999882</v>
      </c>
      <c r="AC294" s="2">
        <f t="shared" ca="1" si="93"/>
        <v>1.3027429581008503</v>
      </c>
      <c r="AD294" s="2">
        <f t="shared" ca="1" si="94"/>
        <v>1.5041283120736453</v>
      </c>
      <c r="AE294" s="2">
        <f t="shared" ca="1" si="95"/>
        <v>1.4440453207583093</v>
      </c>
      <c r="AF294" s="2">
        <f t="shared" ca="1" si="96"/>
        <v>1.7859520008658405</v>
      </c>
      <c r="AG294" s="4" t="str">
        <f ca="1">IF(AND(AC294&lt;计算结果!$B$19,AD294&lt;计算结果!$B$19,AE294&lt;计算结果!$B$19,AF294&lt;计算结果!$B$19),"买",IF(AND(AC294&gt;计算结果!$B$20,AD294&gt;计算结果!$B$20,AE294&gt;计算结果!$B$20,AF294&gt;计算结果!$B$20),"卖",AG293))</f>
        <v>卖</v>
      </c>
      <c r="AH294" s="4" t="str">
        <f t="shared" ca="1" si="97"/>
        <v/>
      </c>
      <c r="AI294" s="3">
        <f ca="1">IF(AG293="买",E294/E293-1,0)-IF(AH294=1,计算结果!B$17,0)</f>
        <v>0</v>
      </c>
      <c r="AJ294" s="2">
        <f t="shared" ca="1" si="98"/>
        <v>1.0330368391227063</v>
      </c>
      <c r="AK294" s="3">
        <f ca="1">1-AJ294/MAX(AJ$2:AJ294)</f>
        <v>8.6438050844580561E-3</v>
      </c>
    </row>
    <row r="295" spans="1:37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6">
        <v>9201787904</v>
      </c>
      <c r="G295" s="3">
        <f t="shared" si="84"/>
        <v>7.7786303472089369E-3</v>
      </c>
      <c r="H295" s="3">
        <f>1-E295/MAX(E$2:E295)</f>
        <v>5.5933069599286567E-3</v>
      </c>
      <c r="I295" s="22">
        <f t="shared" si="85"/>
        <v>1047.3025</v>
      </c>
      <c r="J295" s="22">
        <f t="shared" si="86"/>
        <v>1045.2825</v>
      </c>
      <c r="K295" s="22">
        <f t="shared" si="87"/>
        <v>1046.1666666666667</v>
      </c>
      <c r="L295" s="22">
        <f t="shared" si="88"/>
        <v>1043.895</v>
      </c>
      <c r="M295" s="2">
        <f t="shared" si="99"/>
        <v>6.1624999999999091</v>
      </c>
      <c r="N295" s="2">
        <f t="shared" si="100"/>
        <v>4.5325000000000273</v>
      </c>
      <c r="O295" s="2">
        <f t="shared" si="101"/>
        <v>5.5133333333335486</v>
      </c>
      <c r="P295" s="2">
        <f t="shared" si="102"/>
        <v>4.2150000000001455</v>
      </c>
      <c r="Q295" s="2">
        <f t="shared" si="89"/>
        <v>7.4675000000002001</v>
      </c>
      <c r="R295" s="2">
        <f t="shared" si="90"/>
        <v>9.0975000000000819</v>
      </c>
      <c r="S295" s="2">
        <f t="shared" si="91"/>
        <v>8.1166666666665606</v>
      </c>
      <c r="T295" s="2">
        <f t="shared" si="92"/>
        <v>9.4149999999999636</v>
      </c>
      <c r="U295" s="2">
        <f ca="1">IFERROR(SUM(OFFSET(M295,0,0,-计算结果!$B$18,1)),SUM(OFFSET(M295,0,0,-ROW(),1)))</f>
        <v>283.89750000000072</v>
      </c>
      <c r="V295" s="2">
        <f ca="1">IFERROR(SUM(OFFSET(N295,0,0,-计算结果!$B$18,1)),SUM(OFFSET(N295,0,0,-ROW(),1)))</f>
        <v>295.38250000000016</v>
      </c>
      <c r="W295" s="2">
        <f ca="1">IFERROR(SUM(OFFSET(O295,0,0,-计算结果!$B$18,1)),SUM(OFFSET(O295,0,0,-ROW(),1)))</f>
        <v>294.55000000000086</v>
      </c>
      <c r="X295" s="2">
        <f ca="1">IFERROR(SUM(OFFSET(P295,0,0,-计算结果!$B$18,1)),SUM(OFFSET(P295,0,0,-ROW(),1)))</f>
        <v>315.85500000000104</v>
      </c>
      <c r="Y295" s="2">
        <f ca="1">IFERROR(SUM(OFFSET(Q295,0,0,-计算结果!$B$18,1)),SUM(OFFSET(Q295,0,0,-ROW(),1)))</f>
        <v>230.57249999999908</v>
      </c>
      <c r="Z295" s="2">
        <f ca="1">IFERROR(SUM(OFFSET(R295,0,0,-计算结果!$B$18,1)),SUM(OFFSET(R295,0,0,-ROW(),1)))</f>
        <v>219.08749999999964</v>
      </c>
      <c r="AA295" s="2">
        <f ca="1">IFERROR(SUM(OFFSET(S295,0,0,-计算结果!$B$18,1)),SUM(OFFSET(S295,0,0,-ROW(),1)))</f>
        <v>219.91999999999894</v>
      </c>
      <c r="AB295" s="2">
        <f ca="1">IFERROR(SUM(OFFSET(T295,0,0,-计算结果!$B$18,1)),SUM(OFFSET(T295,0,0,-ROW(),1)))</f>
        <v>198.61499999999876</v>
      </c>
      <c r="AC295" s="2">
        <f t="shared" ca="1" si="93"/>
        <v>1.2312721595159954</v>
      </c>
      <c r="AD295" s="2">
        <f t="shared" ca="1" si="94"/>
        <v>1.3482398585040254</v>
      </c>
      <c r="AE295" s="2">
        <f t="shared" ca="1" si="95"/>
        <v>1.3393506729720002</v>
      </c>
      <c r="AF295" s="2">
        <f t="shared" ca="1" si="96"/>
        <v>1.5902877426176423</v>
      </c>
      <c r="AG295" s="4" t="str">
        <f ca="1">IF(AND(AC295&lt;计算结果!$B$19,AD295&lt;计算结果!$B$19,AE295&lt;计算结果!$B$19,AF295&lt;计算结果!$B$19),"买",IF(AND(AC295&gt;计算结果!$B$20,AD295&gt;计算结果!$B$20,AE295&gt;计算结果!$B$20,AF295&gt;计算结果!$B$20),"卖",AG294))</f>
        <v>卖</v>
      </c>
      <c r="AH295" s="4" t="str">
        <f t="shared" ca="1" si="97"/>
        <v/>
      </c>
      <c r="AI295" s="3">
        <f ca="1">IF(AG294="买",E295/E294-1,0)-IF(AH295=1,计算结果!B$17,0)</f>
        <v>0</v>
      </c>
      <c r="AJ295" s="2">
        <f t="shared" ca="1" si="98"/>
        <v>1.0330368391227063</v>
      </c>
      <c r="AK295" s="3">
        <f ca="1">1-AJ295/MAX(AJ$2:AJ295)</f>
        <v>8.6438050844580561E-3</v>
      </c>
    </row>
    <row r="296" spans="1:37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6">
        <v>10630507520</v>
      </c>
      <c r="G296" s="3">
        <f t="shared" si="84"/>
        <v>5.0156560801744021E-3</v>
      </c>
      <c r="H296" s="3">
        <f>1-E296/MAX(E$2:E296)</f>
        <v>6.0570498381617988E-4</v>
      </c>
      <c r="I296" s="22">
        <f t="shared" si="85"/>
        <v>1054.28</v>
      </c>
      <c r="J296" s="22">
        <f t="shared" si="86"/>
        <v>1052.8025000000002</v>
      </c>
      <c r="K296" s="22">
        <f t="shared" si="87"/>
        <v>1053.7133333333334</v>
      </c>
      <c r="L296" s="22">
        <f t="shared" si="88"/>
        <v>1052.58</v>
      </c>
      <c r="M296" s="2">
        <f t="shared" si="99"/>
        <v>9.2174999999999727</v>
      </c>
      <c r="N296" s="2">
        <f t="shared" si="100"/>
        <v>11.237499999999955</v>
      </c>
      <c r="O296" s="2">
        <f t="shared" si="101"/>
        <v>10.353333333333239</v>
      </c>
      <c r="P296" s="2">
        <f t="shared" si="102"/>
        <v>12.625</v>
      </c>
      <c r="Q296" s="2">
        <f t="shared" si="89"/>
        <v>-1.3375000000000909</v>
      </c>
      <c r="R296" s="2">
        <f t="shared" si="90"/>
        <v>-3.3575000000000728</v>
      </c>
      <c r="S296" s="2">
        <f t="shared" si="91"/>
        <v>-2.4733333333333576</v>
      </c>
      <c r="T296" s="2">
        <f t="shared" si="92"/>
        <v>-4.7450000000001182</v>
      </c>
      <c r="U296" s="2">
        <f ca="1">IFERROR(SUM(OFFSET(M296,0,0,-计算结果!$B$18,1)),SUM(OFFSET(M296,0,0,-ROW(),1)))</f>
        <v>286.86250000000064</v>
      </c>
      <c r="V296" s="2">
        <f ca="1">IFERROR(SUM(OFFSET(N296,0,0,-计算结果!$B$18,1)),SUM(OFFSET(N296,0,0,-ROW(),1)))</f>
        <v>298.87000000000012</v>
      </c>
      <c r="W296" s="2">
        <f ca="1">IFERROR(SUM(OFFSET(O296,0,0,-计算结果!$B$18,1)),SUM(OFFSET(O296,0,0,-ROW(),1)))</f>
        <v>297.66000000000076</v>
      </c>
      <c r="X296" s="2">
        <f ca="1">IFERROR(SUM(OFFSET(P296,0,0,-计算结果!$B$18,1)),SUM(OFFSET(P296,0,0,-ROW(),1)))</f>
        <v>319.25500000000102</v>
      </c>
      <c r="Y296" s="2">
        <f ca="1">IFERROR(SUM(OFFSET(Q296,0,0,-计算结果!$B$18,1)),SUM(OFFSET(Q296,0,0,-ROW(),1)))</f>
        <v>228.04749999999899</v>
      </c>
      <c r="Z296" s="2">
        <f ca="1">IFERROR(SUM(OFFSET(R296,0,0,-计算结果!$B$18,1)),SUM(OFFSET(R296,0,0,-ROW(),1)))</f>
        <v>216.03999999999951</v>
      </c>
      <c r="AA296" s="2">
        <f ca="1">IFERROR(SUM(OFFSET(S296,0,0,-计算结果!$B$18,1)),SUM(OFFSET(S296,0,0,-ROW(),1)))</f>
        <v>217.24999999999886</v>
      </c>
      <c r="AB296" s="2">
        <f ca="1">IFERROR(SUM(OFFSET(T296,0,0,-计算结果!$B$18,1)),SUM(OFFSET(T296,0,0,-ROW(),1)))</f>
        <v>195.65499999999861</v>
      </c>
      <c r="AC296" s="2">
        <f t="shared" ca="1" si="93"/>
        <v>1.2579067957333534</v>
      </c>
      <c r="AD296" s="2">
        <f t="shared" ca="1" si="94"/>
        <v>1.3834012219959304</v>
      </c>
      <c r="AE296" s="2">
        <f t="shared" ca="1" si="95"/>
        <v>1.3701265822784916</v>
      </c>
      <c r="AF296" s="2">
        <f t="shared" ca="1" si="96"/>
        <v>1.6317242084281174</v>
      </c>
      <c r="AG296" s="4" t="str">
        <f ca="1">IF(AND(AC296&lt;计算结果!$B$19,AD296&lt;计算结果!$B$19,AE296&lt;计算结果!$B$19,AF296&lt;计算结果!$B$19),"买",IF(AND(AC296&gt;计算结果!$B$20,AD296&gt;计算结果!$B$20,AE296&gt;计算结果!$B$20,AF296&gt;计算结果!$B$20),"卖",AG295))</f>
        <v>卖</v>
      </c>
      <c r="AH296" s="4" t="str">
        <f t="shared" ca="1" si="97"/>
        <v/>
      </c>
      <c r="AI296" s="3">
        <f ca="1">IF(AG295="买",E296/E295-1,0)-IF(AH296=1,计算结果!B$17,0)</f>
        <v>0</v>
      </c>
      <c r="AJ296" s="2">
        <f t="shared" ca="1" si="98"/>
        <v>1.0330368391227063</v>
      </c>
      <c r="AK296" s="3">
        <f ca="1">1-AJ296/MAX(AJ$2:AJ296)</f>
        <v>8.6438050844580561E-3</v>
      </c>
    </row>
    <row r="297" spans="1:37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6">
        <v>15882110976</v>
      </c>
      <c r="G297" s="3">
        <f t="shared" si="84"/>
        <v>8.8164548570994761E-3</v>
      </c>
      <c r="H297" s="3">
        <f>1-E297/MAX(E$2:E297)</f>
        <v>0</v>
      </c>
      <c r="I297" s="22">
        <f t="shared" si="85"/>
        <v>1065.575</v>
      </c>
      <c r="J297" s="22">
        <f t="shared" si="86"/>
        <v>1063.9375</v>
      </c>
      <c r="K297" s="22">
        <f t="shared" si="87"/>
        <v>1065.67</v>
      </c>
      <c r="L297" s="22">
        <f t="shared" si="88"/>
        <v>1065.8600000000001</v>
      </c>
      <c r="M297" s="2">
        <f t="shared" si="99"/>
        <v>19.759999999999991</v>
      </c>
      <c r="N297" s="2">
        <f t="shared" si="100"/>
        <v>21.237499999999727</v>
      </c>
      <c r="O297" s="2">
        <f t="shared" si="101"/>
        <v>20.326666666666597</v>
      </c>
      <c r="P297" s="2">
        <f t="shared" si="102"/>
        <v>21.460000000000036</v>
      </c>
      <c r="Q297" s="2">
        <f t="shared" si="89"/>
        <v>-3.4000000000000909</v>
      </c>
      <c r="R297" s="2">
        <f t="shared" si="90"/>
        <v>-4.8774999999998272</v>
      </c>
      <c r="S297" s="2">
        <f t="shared" si="91"/>
        <v>-3.966666666666697</v>
      </c>
      <c r="T297" s="2">
        <f t="shared" si="92"/>
        <v>-5.1000000000001364</v>
      </c>
      <c r="U297" s="2">
        <f ca="1">IFERROR(SUM(OFFSET(M297,0,0,-计算结果!$B$18,1)),SUM(OFFSET(M297,0,0,-ROW(),1)))</f>
        <v>301.35250000000065</v>
      </c>
      <c r="V297" s="2">
        <f ca="1">IFERROR(SUM(OFFSET(N297,0,0,-计算结果!$B$18,1)),SUM(OFFSET(N297,0,0,-ROW(),1)))</f>
        <v>314.39499999999987</v>
      </c>
      <c r="W297" s="2">
        <f ca="1">IFERROR(SUM(OFFSET(O297,0,0,-计算结果!$B$18,1)),SUM(OFFSET(O297,0,0,-ROW(),1)))</f>
        <v>312.29000000000065</v>
      </c>
      <c r="X297" s="2">
        <f ca="1">IFERROR(SUM(OFFSET(P297,0,0,-计算结果!$B$18,1)),SUM(OFFSET(P297,0,0,-ROW(),1)))</f>
        <v>334.16500000000099</v>
      </c>
      <c r="Y297" s="2">
        <f ca="1">IFERROR(SUM(OFFSET(Q297,0,0,-计算结果!$B$18,1)),SUM(OFFSET(Q297,0,0,-ROW(),1)))</f>
        <v>221.92749999999887</v>
      </c>
      <c r="Z297" s="2">
        <f ca="1">IFERROR(SUM(OFFSET(R297,0,0,-计算结果!$B$18,1)),SUM(OFFSET(R297,0,0,-ROW(),1)))</f>
        <v>208.88499999999965</v>
      </c>
      <c r="AA297" s="2">
        <f ca="1">IFERROR(SUM(OFFSET(S297,0,0,-计算结果!$B$18,1)),SUM(OFFSET(S297,0,0,-ROW(),1)))</f>
        <v>210.98999999999887</v>
      </c>
      <c r="AB297" s="2">
        <f ca="1">IFERROR(SUM(OFFSET(T297,0,0,-计算结果!$B$18,1)),SUM(OFFSET(T297,0,0,-ROW(),1)))</f>
        <v>189.11499999999853</v>
      </c>
      <c r="AC297" s="2">
        <f t="shared" ca="1" si="93"/>
        <v>1.3578871478298191</v>
      </c>
      <c r="AD297" s="2">
        <f t="shared" ca="1" si="94"/>
        <v>1.5051104674821092</v>
      </c>
      <c r="AE297" s="2">
        <f t="shared" ca="1" si="95"/>
        <v>1.4801175411157037</v>
      </c>
      <c r="AF297" s="2">
        <f t="shared" ca="1" si="96"/>
        <v>1.7669936282156549</v>
      </c>
      <c r="AG297" s="4" t="str">
        <f ca="1">IF(AND(AC297&lt;计算结果!$B$19,AD297&lt;计算结果!$B$19,AE297&lt;计算结果!$B$19,AF297&lt;计算结果!$B$19),"买",IF(AND(AC297&gt;计算结果!$B$20,AD297&gt;计算结果!$B$20,AE297&gt;计算结果!$B$20,AF297&gt;计算结果!$B$20),"卖",AG296))</f>
        <v>卖</v>
      </c>
      <c r="AH297" s="4" t="str">
        <f t="shared" ca="1" si="97"/>
        <v/>
      </c>
      <c r="AI297" s="3">
        <f ca="1">IF(AG296="买",E297/E296-1,0)-IF(AH297=1,计算结果!B$17,0)</f>
        <v>0</v>
      </c>
      <c r="AJ297" s="2">
        <f t="shared" ca="1" si="98"/>
        <v>1.0330368391227063</v>
      </c>
      <c r="AK297" s="3">
        <f ca="1">1-AJ297/MAX(AJ$2:AJ297)</f>
        <v>8.6438050844580561E-3</v>
      </c>
    </row>
    <row r="298" spans="1:37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6">
        <v>12089930752</v>
      </c>
      <c r="G298" s="3">
        <f t="shared" si="84"/>
        <v>-9.0679533272628454E-3</v>
      </c>
      <c r="H298" s="3">
        <f>1-E298/MAX(E$2:E298)</f>
        <v>9.0679533272628454E-3</v>
      </c>
      <c r="I298" s="22">
        <f t="shared" si="85"/>
        <v>1058.5975000000001</v>
      </c>
      <c r="J298" s="22">
        <f t="shared" si="86"/>
        <v>1061.1500000000001</v>
      </c>
      <c r="K298" s="22">
        <f t="shared" si="87"/>
        <v>1059.5866666666668</v>
      </c>
      <c r="L298" s="22">
        <f t="shared" si="88"/>
        <v>1061.5650000000001</v>
      </c>
      <c r="M298" s="2">
        <f t="shared" si="99"/>
        <v>2.4149999999999636</v>
      </c>
      <c r="N298" s="2">
        <f t="shared" si="100"/>
        <v>4.0525000000000091</v>
      </c>
      <c r="O298" s="2">
        <f t="shared" si="101"/>
        <v>2.3199999999999363</v>
      </c>
      <c r="P298" s="2">
        <f t="shared" si="102"/>
        <v>2.1299999999998818</v>
      </c>
      <c r="Q298" s="2">
        <f t="shared" si="89"/>
        <v>10.434999999999945</v>
      </c>
      <c r="R298" s="2">
        <f t="shared" si="90"/>
        <v>8.7974999999999</v>
      </c>
      <c r="S298" s="2">
        <f t="shared" si="91"/>
        <v>10.529999999999973</v>
      </c>
      <c r="T298" s="2">
        <f t="shared" si="92"/>
        <v>10.720000000000027</v>
      </c>
      <c r="U298" s="2">
        <f ca="1">IFERROR(SUM(OFFSET(M298,0,0,-计算结果!$B$18,1)),SUM(OFFSET(M298,0,0,-ROW(),1)))</f>
        <v>292.36500000000069</v>
      </c>
      <c r="V298" s="2">
        <f ca="1">IFERROR(SUM(OFFSET(N298,0,0,-计算结果!$B$18,1)),SUM(OFFSET(N298,0,0,-ROW(),1)))</f>
        <v>306.43999999999994</v>
      </c>
      <c r="W298" s="2">
        <f ca="1">IFERROR(SUM(OFFSET(O298,0,0,-计算结果!$B$18,1)),SUM(OFFSET(O298,0,0,-ROW(),1)))</f>
        <v>302.73666666666725</v>
      </c>
      <c r="X298" s="2">
        <f ca="1">IFERROR(SUM(OFFSET(P298,0,0,-计算结果!$B$18,1)),SUM(OFFSET(P298,0,0,-ROW(),1)))</f>
        <v>323.48000000000093</v>
      </c>
      <c r="Y298" s="2">
        <f ca="1">IFERROR(SUM(OFFSET(Q298,0,0,-计算结果!$B$18,1)),SUM(OFFSET(Q298,0,0,-ROW(),1)))</f>
        <v>231.00499999999874</v>
      </c>
      <c r="Z298" s="2">
        <f ca="1">IFERROR(SUM(OFFSET(R298,0,0,-计算结果!$B$18,1)),SUM(OFFSET(R298,0,0,-ROW(),1)))</f>
        <v>216.9299999999995</v>
      </c>
      <c r="AA298" s="2">
        <f ca="1">IFERROR(SUM(OFFSET(S298,0,0,-计算结果!$B$18,1)),SUM(OFFSET(S298,0,0,-ROW(),1)))</f>
        <v>220.63333333333219</v>
      </c>
      <c r="AB298" s="2">
        <f ca="1">IFERROR(SUM(OFFSET(T298,0,0,-计算结果!$B$18,1)),SUM(OFFSET(T298,0,0,-ROW(),1)))</f>
        <v>199.88999999999851</v>
      </c>
      <c r="AC298" s="2">
        <f t="shared" ca="1" si="93"/>
        <v>1.2656219562347235</v>
      </c>
      <c r="AD298" s="2">
        <f t="shared" ca="1" si="94"/>
        <v>1.4126215829991271</v>
      </c>
      <c r="AE298" s="2">
        <f t="shared" ca="1" si="95"/>
        <v>1.372125698746044</v>
      </c>
      <c r="AF298" s="2">
        <f t="shared" ca="1" si="96"/>
        <v>1.6182900595327596</v>
      </c>
      <c r="AG298" s="4" t="str">
        <f ca="1">IF(AND(AC298&lt;计算结果!$B$19,AD298&lt;计算结果!$B$19,AE298&lt;计算结果!$B$19,AF298&lt;计算结果!$B$19),"买",IF(AND(AC298&gt;计算结果!$B$20,AD298&gt;计算结果!$B$20,AE298&gt;计算结果!$B$20,AF298&gt;计算结果!$B$20),"卖",AG297))</f>
        <v>卖</v>
      </c>
      <c r="AH298" s="4" t="str">
        <f t="shared" ca="1" si="97"/>
        <v/>
      </c>
      <c r="AI298" s="3">
        <f ca="1">IF(AG297="买",E298/E297-1,0)-IF(AH298=1,计算结果!B$17,0)</f>
        <v>0</v>
      </c>
      <c r="AJ298" s="2">
        <f t="shared" ca="1" si="98"/>
        <v>1.0330368391227063</v>
      </c>
      <c r="AK298" s="3">
        <f ca="1">1-AJ298/MAX(AJ$2:AJ298)</f>
        <v>8.6438050844580561E-3</v>
      </c>
    </row>
    <row r="299" spans="1:37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6">
        <v>12045672448</v>
      </c>
      <c r="G299" s="3">
        <f t="shared" si="84"/>
        <v>5.1722667980256265E-3</v>
      </c>
      <c r="H299" s="3">
        <f>1-E299/MAX(E$2:E299)</f>
        <v>3.9425884031578651E-3</v>
      </c>
      <c r="I299" s="22">
        <f t="shared" si="85"/>
        <v>1058.4675</v>
      </c>
      <c r="J299" s="22">
        <f t="shared" si="86"/>
        <v>1056.6575</v>
      </c>
      <c r="K299" s="22">
        <f t="shared" si="87"/>
        <v>1057.5933333333332</v>
      </c>
      <c r="L299" s="22">
        <f t="shared" si="88"/>
        <v>1055.845</v>
      </c>
      <c r="M299" s="2">
        <f t="shared" si="99"/>
        <v>2.8724999999999454</v>
      </c>
      <c r="N299" s="2">
        <f t="shared" si="100"/>
        <v>0.31999999999993634</v>
      </c>
      <c r="O299" s="2">
        <f t="shared" si="101"/>
        <v>1.8833333333332121</v>
      </c>
      <c r="P299" s="2">
        <f t="shared" si="102"/>
        <v>-9.5000000000027285E-2</v>
      </c>
      <c r="Q299" s="2">
        <f t="shared" si="89"/>
        <v>8.3775000000000546</v>
      </c>
      <c r="R299" s="2">
        <f t="shared" si="90"/>
        <v>10.930000000000064</v>
      </c>
      <c r="S299" s="2">
        <f t="shared" si="91"/>
        <v>9.3666666666667879</v>
      </c>
      <c r="T299" s="2">
        <f t="shared" si="92"/>
        <v>11.345000000000027</v>
      </c>
      <c r="U299" s="2">
        <f ca="1">IFERROR(SUM(OFFSET(M299,0,0,-计算结果!$B$18,1)),SUM(OFFSET(M299,0,0,-ROW(),1)))</f>
        <v>285.01750000000061</v>
      </c>
      <c r="V299" s="2">
        <f ca="1">IFERROR(SUM(OFFSET(N299,0,0,-计算结果!$B$18,1)),SUM(OFFSET(N299,0,0,-ROW(),1)))</f>
        <v>296.21499999999992</v>
      </c>
      <c r="W299" s="2">
        <f ca="1">IFERROR(SUM(OFFSET(O299,0,0,-计算结果!$B$18,1)),SUM(OFFSET(O299,0,0,-ROW(),1)))</f>
        <v>294.51333333333389</v>
      </c>
      <c r="X299" s="2">
        <f ca="1">IFERROR(SUM(OFFSET(P299,0,0,-计算结果!$B$18,1)),SUM(OFFSET(P299,0,0,-ROW(),1)))</f>
        <v>313.5050000000009</v>
      </c>
      <c r="Y299" s="2">
        <f ca="1">IFERROR(SUM(OFFSET(Q299,0,0,-计算结果!$B$18,1)),SUM(OFFSET(Q299,0,0,-ROW(),1)))</f>
        <v>229.46249999999884</v>
      </c>
      <c r="Z299" s="2">
        <f ca="1">IFERROR(SUM(OFFSET(R299,0,0,-计算结果!$B$18,1)),SUM(OFFSET(R299,0,0,-ROW(),1)))</f>
        <v>218.26499999999953</v>
      </c>
      <c r="AA299" s="2">
        <f ca="1">IFERROR(SUM(OFFSET(S299,0,0,-计算结果!$B$18,1)),SUM(OFFSET(S299,0,0,-ROW(),1)))</f>
        <v>219.96666666666556</v>
      </c>
      <c r="AB299" s="2">
        <f ca="1">IFERROR(SUM(OFFSET(T299,0,0,-计算结果!$B$18,1)),SUM(OFFSET(T299,0,0,-ROW(),1)))</f>
        <v>200.97499999999854</v>
      </c>
      <c r="AC299" s="2">
        <f t="shared" ca="1" si="93"/>
        <v>1.242109277115006</v>
      </c>
      <c r="AD299" s="2">
        <f t="shared" ca="1" si="94"/>
        <v>1.3571346757382108</v>
      </c>
      <c r="AE299" s="2">
        <f t="shared" ca="1" si="95"/>
        <v>1.3388998333080862</v>
      </c>
      <c r="AF299" s="2">
        <f t="shared" ca="1" si="96"/>
        <v>1.5599203881079895</v>
      </c>
      <c r="AG299" s="4" t="str">
        <f ca="1">IF(AND(AC299&lt;计算结果!$B$19,AD299&lt;计算结果!$B$19,AE299&lt;计算结果!$B$19,AF299&lt;计算结果!$B$19),"买",IF(AND(AC299&gt;计算结果!$B$20,AD299&gt;计算结果!$B$20,AE299&gt;计算结果!$B$20,AF299&gt;计算结果!$B$20),"卖",AG298))</f>
        <v>卖</v>
      </c>
      <c r="AH299" s="4" t="str">
        <f t="shared" ca="1" si="97"/>
        <v/>
      </c>
      <c r="AI299" s="3">
        <f ca="1">IF(AG298="买",E299/E298-1,0)-IF(AH299=1,计算结果!B$17,0)</f>
        <v>0</v>
      </c>
      <c r="AJ299" s="2">
        <f t="shared" ca="1" si="98"/>
        <v>1.0330368391227063</v>
      </c>
      <c r="AK299" s="3">
        <f ca="1">1-AJ299/MAX(AJ$2:AJ299)</f>
        <v>8.6438050844580561E-3</v>
      </c>
    </row>
    <row r="300" spans="1:37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6">
        <v>15703156736</v>
      </c>
      <c r="G300" s="3">
        <f t="shared" si="84"/>
        <v>1.7180446521972703E-2</v>
      </c>
      <c r="H300" s="3">
        <f>1-E300/MAX(E$2:E300)</f>
        <v>0</v>
      </c>
      <c r="I300" s="22">
        <f t="shared" si="85"/>
        <v>1074.9924999999998</v>
      </c>
      <c r="J300" s="22">
        <f t="shared" si="86"/>
        <v>1070.6524999999999</v>
      </c>
      <c r="K300" s="22">
        <f t="shared" si="87"/>
        <v>1073.55</v>
      </c>
      <c r="L300" s="22">
        <f t="shared" si="88"/>
        <v>1070.665</v>
      </c>
      <c r="M300" s="2">
        <f t="shared" si="99"/>
        <v>20.902499999999918</v>
      </c>
      <c r="N300" s="2">
        <f t="shared" si="100"/>
        <v>22.712499999999864</v>
      </c>
      <c r="O300" s="2">
        <f t="shared" si="101"/>
        <v>21.776666666666642</v>
      </c>
      <c r="P300" s="2">
        <f t="shared" si="102"/>
        <v>23.524999999999864</v>
      </c>
      <c r="Q300" s="2">
        <f t="shared" si="89"/>
        <v>-3.4925000000000637</v>
      </c>
      <c r="R300" s="2">
        <f t="shared" si="90"/>
        <v>-5.3025000000000091</v>
      </c>
      <c r="S300" s="2">
        <f t="shared" si="91"/>
        <v>-4.3666666666667879</v>
      </c>
      <c r="T300" s="2">
        <f t="shared" si="92"/>
        <v>-6.1150000000000091</v>
      </c>
      <c r="U300" s="2">
        <f ca="1">IFERROR(SUM(OFFSET(M300,0,0,-计算结果!$B$18,1)),SUM(OFFSET(M300,0,0,-ROW(),1)))</f>
        <v>277.16000000000054</v>
      </c>
      <c r="V300" s="2">
        <f ca="1">IFERROR(SUM(OFFSET(N300,0,0,-计算结果!$B$18,1)),SUM(OFFSET(N300,0,0,-ROW(),1)))</f>
        <v>287.4749999999998</v>
      </c>
      <c r="W300" s="2">
        <f ca="1">IFERROR(SUM(OFFSET(O300,0,0,-计算结果!$B$18,1)),SUM(OFFSET(O300,0,0,-ROW(),1)))</f>
        <v>285.86000000000058</v>
      </c>
      <c r="X300" s="2">
        <f ca="1">IFERROR(SUM(OFFSET(P300,0,0,-计算结果!$B$18,1)),SUM(OFFSET(P300,0,0,-ROW(),1)))</f>
        <v>303.26000000000079</v>
      </c>
      <c r="Y300" s="2">
        <f ca="1">IFERROR(SUM(OFFSET(Q300,0,0,-计算结果!$B$18,1)),SUM(OFFSET(Q300,0,0,-ROW(),1)))</f>
        <v>234.1899999999988</v>
      </c>
      <c r="Z300" s="2">
        <f ca="1">IFERROR(SUM(OFFSET(R300,0,0,-计算结果!$B$18,1)),SUM(OFFSET(R300,0,0,-ROW(),1)))</f>
        <v>223.87499999999955</v>
      </c>
      <c r="AA300" s="2">
        <f ca="1">IFERROR(SUM(OFFSET(S300,0,0,-计算结果!$B$18,1)),SUM(OFFSET(S300,0,0,-ROW(),1)))</f>
        <v>225.48999999999876</v>
      </c>
      <c r="AB300" s="2">
        <f ca="1">IFERROR(SUM(OFFSET(T300,0,0,-计算结果!$B$18,1)),SUM(OFFSET(T300,0,0,-ROW(),1)))</f>
        <v>208.08999999999855</v>
      </c>
      <c r="AC300" s="2">
        <f t="shared" ca="1" si="93"/>
        <v>1.1834834963064262</v>
      </c>
      <c r="AD300" s="2">
        <f t="shared" ca="1" si="94"/>
        <v>1.2840871021775562</v>
      </c>
      <c r="AE300" s="2">
        <f t="shared" ca="1" si="95"/>
        <v>1.2677280588939739</v>
      </c>
      <c r="AF300" s="2">
        <f t="shared" ca="1" si="96"/>
        <v>1.4573501850161128</v>
      </c>
      <c r="AG300" s="4" t="str">
        <f ca="1">IF(AND(AC300&lt;计算结果!$B$19,AD300&lt;计算结果!$B$19,AE300&lt;计算结果!$B$19,AF300&lt;计算结果!$B$19),"买",IF(AND(AC300&gt;计算结果!$B$20,AD300&gt;计算结果!$B$20,AE300&gt;计算结果!$B$20,AF300&gt;计算结果!$B$20),"卖",AG299))</f>
        <v>卖</v>
      </c>
      <c r="AH300" s="4" t="str">
        <f t="shared" ca="1" si="97"/>
        <v/>
      </c>
      <c r="AI300" s="3">
        <f ca="1">IF(AG299="买",E300/E299-1,0)-IF(AH300=1,计算结果!B$17,0)</f>
        <v>0</v>
      </c>
      <c r="AJ300" s="2">
        <f t="shared" ca="1" si="98"/>
        <v>1.0330368391227063</v>
      </c>
      <c r="AK300" s="3">
        <f ca="1">1-AJ300/MAX(AJ$2:AJ300)</f>
        <v>8.6438050844580561E-3</v>
      </c>
    </row>
    <row r="301" spans="1:37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6">
        <v>17525219328</v>
      </c>
      <c r="G301" s="3">
        <f t="shared" si="84"/>
        <v>9.3114183004112672E-3</v>
      </c>
      <c r="H301" s="3">
        <f>1-E301/MAX(E$2:E301)</f>
        <v>0</v>
      </c>
      <c r="I301" s="22">
        <f t="shared" si="85"/>
        <v>1086.0774999999999</v>
      </c>
      <c r="J301" s="22">
        <f t="shared" si="86"/>
        <v>1083.9499999999998</v>
      </c>
      <c r="K301" s="22">
        <f t="shared" si="87"/>
        <v>1084.9799999999998</v>
      </c>
      <c r="L301" s="22">
        <f t="shared" si="88"/>
        <v>1082.7849999999999</v>
      </c>
      <c r="M301" s="2">
        <f t="shared" si="99"/>
        <v>14.377500000000055</v>
      </c>
      <c r="N301" s="2">
        <f t="shared" si="100"/>
        <v>18.717499999999973</v>
      </c>
      <c r="O301" s="2">
        <f t="shared" si="101"/>
        <v>15.819999999999936</v>
      </c>
      <c r="P301" s="2">
        <f t="shared" si="102"/>
        <v>18.704999999999927</v>
      </c>
      <c r="Q301" s="2">
        <f t="shared" si="89"/>
        <v>-1.2075000000002092</v>
      </c>
      <c r="R301" s="2">
        <f t="shared" si="90"/>
        <v>-5.5475000000001273</v>
      </c>
      <c r="S301" s="2">
        <f t="shared" si="91"/>
        <v>-2.6500000000000909</v>
      </c>
      <c r="T301" s="2">
        <f t="shared" si="92"/>
        <v>-5.5350000000000819</v>
      </c>
      <c r="U301" s="2">
        <f ca="1">IFERROR(SUM(OFFSET(M301,0,0,-计算结果!$B$18,1)),SUM(OFFSET(M301,0,0,-ROW(),1)))</f>
        <v>281.19250000000056</v>
      </c>
      <c r="V301" s="2">
        <f ca="1">IFERROR(SUM(OFFSET(N301,0,0,-计算结果!$B$18,1)),SUM(OFFSET(N301,0,0,-ROW(),1)))</f>
        <v>290.89499999999975</v>
      </c>
      <c r="W301" s="2">
        <f ca="1">IFERROR(SUM(OFFSET(O301,0,0,-计算结果!$B$18,1)),SUM(OFFSET(O301,0,0,-ROW(),1)))</f>
        <v>289.64333333333389</v>
      </c>
      <c r="X301" s="2">
        <f ca="1">IFERROR(SUM(OFFSET(P301,0,0,-计算结果!$B$18,1)),SUM(OFFSET(P301,0,0,-ROW(),1)))</f>
        <v>306.54500000000064</v>
      </c>
      <c r="Y301" s="2">
        <f ca="1">IFERROR(SUM(OFFSET(Q301,0,0,-计算结果!$B$18,1)),SUM(OFFSET(Q301,0,0,-ROW(),1)))</f>
        <v>224.76749999999868</v>
      </c>
      <c r="Z301" s="2">
        <f ca="1">IFERROR(SUM(OFFSET(R301,0,0,-计算结果!$B$18,1)),SUM(OFFSET(R301,0,0,-ROW(),1)))</f>
        <v>215.06499999999949</v>
      </c>
      <c r="AA301" s="2">
        <f ca="1">IFERROR(SUM(OFFSET(S301,0,0,-计算结果!$B$18,1)),SUM(OFFSET(S301,0,0,-ROW(),1)))</f>
        <v>216.31666666666536</v>
      </c>
      <c r="AB301" s="2">
        <f ca="1">IFERROR(SUM(OFFSET(T301,0,0,-计算结果!$B$18,1)),SUM(OFFSET(T301,0,0,-ROW(),1)))</f>
        <v>199.4149999999986</v>
      </c>
      <c r="AC301" s="2">
        <f t="shared" ca="1" si="93"/>
        <v>1.2510371828667499</v>
      </c>
      <c r="AD301" s="2">
        <f t="shared" ca="1" si="94"/>
        <v>1.3525910771162228</v>
      </c>
      <c r="AE301" s="2">
        <f t="shared" ca="1" si="95"/>
        <v>1.3389783496417396</v>
      </c>
      <c r="AF301" s="2">
        <f t="shared" ca="1" si="96"/>
        <v>1.5372213725146193</v>
      </c>
      <c r="AG301" s="4" t="str">
        <f ca="1">IF(AND(AC301&lt;计算结果!$B$19,AD301&lt;计算结果!$B$19,AE301&lt;计算结果!$B$19,AF301&lt;计算结果!$B$19),"买",IF(AND(AC301&gt;计算结果!$B$20,AD301&gt;计算结果!$B$20,AE301&gt;计算结果!$B$20,AF301&gt;计算结果!$B$20),"卖",AG300))</f>
        <v>卖</v>
      </c>
      <c r="AH301" s="4" t="str">
        <f t="shared" ca="1" si="97"/>
        <v/>
      </c>
      <c r="AI301" s="3">
        <f ca="1">IF(AG300="买",E301/E300-1,0)-IF(AH301=1,计算结果!B$17,0)</f>
        <v>0</v>
      </c>
      <c r="AJ301" s="2">
        <f t="shared" ca="1" si="98"/>
        <v>1.0330368391227063</v>
      </c>
      <c r="AK301" s="3">
        <f ca="1">1-AJ301/MAX(AJ$2:AJ301)</f>
        <v>8.6438050844580561E-3</v>
      </c>
    </row>
    <row r="302" spans="1:37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6">
        <v>18539587584</v>
      </c>
      <c r="G302" s="3">
        <f t="shared" si="84"/>
        <v>9.7303946317597312E-3</v>
      </c>
      <c r="H302" s="3">
        <f>1-E302/MAX(E$2:E302)</f>
        <v>0</v>
      </c>
      <c r="I302" s="22">
        <f t="shared" si="85"/>
        <v>1097.5125</v>
      </c>
      <c r="J302" s="22">
        <f t="shared" si="86"/>
        <v>1095.3150000000001</v>
      </c>
      <c r="K302" s="22">
        <f t="shared" si="87"/>
        <v>1096.6933333333334</v>
      </c>
      <c r="L302" s="22">
        <f t="shared" si="88"/>
        <v>1095.0549999999998</v>
      </c>
      <c r="M302" s="2">
        <f t="shared" si="99"/>
        <v>14.482500000000073</v>
      </c>
      <c r="N302" s="2">
        <f t="shared" si="100"/>
        <v>16.610000000000127</v>
      </c>
      <c r="O302" s="2">
        <f t="shared" si="101"/>
        <v>15.580000000000155</v>
      </c>
      <c r="P302" s="2">
        <f t="shared" si="102"/>
        <v>17.775000000000091</v>
      </c>
      <c r="Q302" s="2">
        <f t="shared" si="89"/>
        <v>-3.4725000000000819</v>
      </c>
      <c r="R302" s="2">
        <f t="shared" si="90"/>
        <v>-5.6000000000001364</v>
      </c>
      <c r="S302" s="2">
        <f t="shared" si="91"/>
        <v>-4.5700000000001637</v>
      </c>
      <c r="T302" s="2">
        <f t="shared" si="92"/>
        <v>-6.7650000000001</v>
      </c>
      <c r="U302" s="2">
        <f ca="1">IFERROR(SUM(OFFSET(M302,0,0,-计算结果!$B$18,1)),SUM(OFFSET(M302,0,0,-ROW(),1)))</f>
        <v>291.85500000000047</v>
      </c>
      <c r="V302" s="2">
        <f ca="1">IFERROR(SUM(OFFSET(N302,0,0,-计算结果!$B$18,1)),SUM(OFFSET(N302,0,0,-ROW(),1)))</f>
        <v>304.86999999999989</v>
      </c>
      <c r="W302" s="2">
        <f ca="1">IFERROR(SUM(OFFSET(O302,0,0,-计算结果!$B$18,1)),SUM(OFFSET(O302,0,0,-ROW(),1)))</f>
        <v>301.28333333333399</v>
      </c>
      <c r="X302" s="2">
        <f ca="1">IFERROR(SUM(OFFSET(P302,0,0,-计算结果!$B$18,1)),SUM(OFFSET(P302,0,0,-ROW(),1)))</f>
        <v>320.14000000000067</v>
      </c>
      <c r="Y302" s="2">
        <f ca="1">IFERROR(SUM(OFFSET(Q302,0,0,-计算结果!$B$18,1)),SUM(OFFSET(Q302,0,0,-ROW(),1)))</f>
        <v>214.65499999999872</v>
      </c>
      <c r="Z302" s="2">
        <f ca="1">IFERROR(SUM(OFFSET(R302,0,0,-计算结果!$B$18,1)),SUM(OFFSET(R302,0,0,-ROW(),1)))</f>
        <v>201.6399999999993</v>
      </c>
      <c r="AA302" s="2">
        <f ca="1">IFERROR(SUM(OFFSET(S302,0,0,-计算结果!$B$18,1)),SUM(OFFSET(S302,0,0,-ROW(),1)))</f>
        <v>205.22666666666521</v>
      </c>
      <c r="AB302" s="2">
        <f ca="1">IFERROR(SUM(OFFSET(T302,0,0,-计算结果!$B$18,1)),SUM(OFFSET(T302,0,0,-ROW(),1)))</f>
        <v>186.36999999999853</v>
      </c>
      <c r="AC302" s="2">
        <f t="shared" ca="1" si="93"/>
        <v>1.3596468752183839</v>
      </c>
      <c r="AD302" s="2">
        <f t="shared" ca="1" si="94"/>
        <v>1.5119519936520578</v>
      </c>
      <c r="AE302" s="2">
        <f t="shared" ca="1" si="95"/>
        <v>1.4680515852390987</v>
      </c>
      <c r="AF302" s="2">
        <f t="shared" ca="1" si="96"/>
        <v>1.717765734828584</v>
      </c>
      <c r="AG302" s="4" t="str">
        <f ca="1">IF(AND(AC302&lt;计算结果!$B$19,AD302&lt;计算结果!$B$19,AE302&lt;计算结果!$B$19,AF302&lt;计算结果!$B$19),"买",IF(AND(AC302&gt;计算结果!$B$20,AD302&gt;计算结果!$B$20,AE302&gt;计算结果!$B$20,AF302&gt;计算结果!$B$20),"卖",AG301))</f>
        <v>卖</v>
      </c>
      <c r="AH302" s="4" t="str">
        <f t="shared" ca="1" si="97"/>
        <v/>
      </c>
      <c r="AI302" s="3">
        <f ca="1">IF(AG301="买",E302/E301-1,0)-IF(AH302=1,计算结果!B$17,0)</f>
        <v>0</v>
      </c>
      <c r="AJ302" s="2">
        <f t="shared" ca="1" si="98"/>
        <v>1.0330368391227063</v>
      </c>
      <c r="AK302" s="3">
        <f ca="1">1-AJ302/MAX(AJ$2:AJ302)</f>
        <v>8.6438050844580561E-3</v>
      </c>
    </row>
    <row r="303" spans="1:37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6">
        <v>19687813120</v>
      </c>
      <c r="G303" s="3">
        <f t="shared" si="84"/>
        <v>2.9728083493185675E-3</v>
      </c>
      <c r="H303" s="3">
        <f>1-E303/MAX(E$2:E303)</f>
        <v>0</v>
      </c>
      <c r="I303" s="22">
        <f t="shared" si="85"/>
        <v>1103.3699999999999</v>
      </c>
      <c r="J303" s="22">
        <f t="shared" si="86"/>
        <v>1103.1949999999999</v>
      </c>
      <c r="K303" s="22">
        <f t="shared" si="87"/>
        <v>1103.4133333333332</v>
      </c>
      <c r="L303" s="22">
        <f t="shared" si="88"/>
        <v>1103.5</v>
      </c>
      <c r="M303" s="2">
        <f t="shared" si="99"/>
        <v>12.167500000000018</v>
      </c>
      <c r="N303" s="2">
        <f t="shared" si="100"/>
        <v>14.365000000000009</v>
      </c>
      <c r="O303" s="2">
        <f t="shared" si="101"/>
        <v>12.986666666666679</v>
      </c>
      <c r="P303" s="2">
        <f t="shared" si="102"/>
        <v>14.625000000000227</v>
      </c>
      <c r="Q303" s="2">
        <f t="shared" si="89"/>
        <v>0.19250000000010914</v>
      </c>
      <c r="R303" s="2">
        <f t="shared" si="90"/>
        <v>-2.0049999999998818</v>
      </c>
      <c r="S303" s="2">
        <f t="shared" si="91"/>
        <v>-0.62666666666655146</v>
      </c>
      <c r="T303" s="2">
        <f t="shared" si="92"/>
        <v>-2.2650000000001</v>
      </c>
      <c r="U303" s="2">
        <f ca="1">IFERROR(SUM(OFFSET(M303,0,0,-计算结果!$B$18,1)),SUM(OFFSET(M303,0,0,-ROW(),1)))</f>
        <v>301.45250000000033</v>
      </c>
      <c r="V303" s="2">
        <f ca="1">IFERROR(SUM(OFFSET(N303,0,0,-计算结果!$B$18,1)),SUM(OFFSET(N303,0,0,-ROW(),1)))</f>
        <v>315.50749999999994</v>
      </c>
      <c r="W303" s="2">
        <f ca="1">IFERROR(SUM(OFFSET(O303,0,0,-计算结果!$B$18,1)),SUM(OFFSET(O303,0,0,-ROW(),1)))</f>
        <v>310.88333333333389</v>
      </c>
      <c r="X303" s="2">
        <f ca="1">IFERROR(SUM(OFFSET(P303,0,0,-计算结果!$B$18,1)),SUM(OFFSET(P303,0,0,-ROW(),1)))</f>
        <v>329.74500000000091</v>
      </c>
      <c r="Y303" s="2">
        <f ca="1">IFERROR(SUM(OFFSET(Q303,0,0,-计算结果!$B$18,1)),SUM(OFFSET(Q303,0,0,-ROW(),1)))</f>
        <v>201.27749999999889</v>
      </c>
      <c r="Z303" s="2">
        <f ca="1">IFERROR(SUM(OFFSET(R303,0,0,-计算结果!$B$18,1)),SUM(OFFSET(R303,0,0,-ROW(),1)))</f>
        <v>187.22249999999929</v>
      </c>
      <c r="AA303" s="2">
        <f ca="1">IFERROR(SUM(OFFSET(S303,0,0,-计算结果!$B$18,1)),SUM(OFFSET(S303,0,0,-ROW(),1)))</f>
        <v>191.84666666666533</v>
      </c>
      <c r="AB303" s="2">
        <f ca="1">IFERROR(SUM(OFFSET(T303,0,0,-计算结果!$B$18,1)),SUM(OFFSET(T303,0,0,-ROW(),1)))</f>
        <v>172.98499999999831</v>
      </c>
      <c r="AC303" s="2">
        <f t="shared" ca="1" si="93"/>
        <v>1.4976959670107288</v>
      </c>
      <c r="AD303" s="2">
        <f t="shared" ca="1" si="94"/>
        <v>1.6852007637970925</v>
      </c>
      <c r="AE303" s="2">
        <f t="shared" ca="1" si="95"/>
        <v>1.6204781596413944</v>
      </c>
      <c r="AF303" s="2">
        <f t="shared" ca="1" si="96"/>
        <v>1.906205740382138</v>
      </c>
      <c r="AG303" s="4" t="str">
        <f ca="1">IF(AND(AC303&lt;计算结果!$B$19,AD303&lt;计算结果!$B$19,AE303&lt;计算结果!$B$19,AF303&lt;计算结果!$B$19),"买",IF(AND(AC303&gt;计算结果!$B$20,AD303&gt;计算结果!$B$20,AE303&gt;计算结果!$B$20,AF303&gt;计算结果!$B$20),"卖",AG302))</f>
        <v>卖</v>
      </c>
      <c r="AH303" s="4" t="str">
        <f t="shared" ca="1" si="97"/>
        <v/>
      </c>
      <c r="AI303" s="3">
        <f ca="1">IF(AG302="买",E303/E302-1,0)-IF(AH303=1,计算结果!B$17,0)</f>
        <v>0</v>
      </c>
      <c r="AJ303" s="2">
        <f t="shared" ca="1" si="98"/>
        <v>1.0330368391227063</v>
      </c>
      <c r="AK303" s="3">
        <f ca="1">1-AJ303/MAX(AJ$2:AJ303)</f>
        <v>8.6438050844580561E-3</v>
      </c>
    </row>
    <row r="304" spans="1:37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6">
        <v>17760104448</v>
      </c>
      <c r="G304" s="3">
        <f t="shared" si="84"/>
        <v>-8.1577897828144508E-5</v>
      </c>
      <c r="H304" s="3">
        <f>1-E304/MAX(E$2:E304)</f>
        <v>8.1577897828144508E-5</v>
      </c>
      <c r="I304" s="22">
        <f t="shared" si="85"/>
        <v>1100.8225</v>
      </c>
      <c r="J304" s="22">
        <f t="shared" si="86"/>
        <v>1100.77</v>
      </c>
      <c r="K304" s="22">
        <f t="shared" si="87"/>
        <v>1100.0466666666666</v>
      </c>
      <c r="L304" s="22">
        <f t="shared" si="88"/>
        <v>1098.4949999999999</v>
      </c>
      <c r="M304" s="2">
        <f t="shared" si="99"/>
        <v>1.7300000000000182</v>
      </c>
      <c r="N304" s="2">
        <f t="shared" si="100"/>
        <v>1.9049999999999727</v>
      </c>
      <c r="O304" s="2">
        <f t="shared" si="101"/>
        <v>1.6866666666667243</v>
      </c>
      <c r="P304" s="2">
        <f t="shared" si="102"/>
        <v>1.5999999999999091</v>
      </c>
      <c r="Q304" s="2">
        <f t="shared" si="89"/>
        <v>11.479999999999791</v>
      </c>
      <c r="R304" s="2">
        <f t="shared" si="90"/>
        <v>11.304999999999836</v>
      </c>
      <c r="S304" s="2">
        <f t="shared" si="91"/>
        <v>11.523333333333085</v>
      </c>
      <c r="T304" s="2">
        <f t="shared" si="92"/>
        <v>11.6099999999999</v>
      </c>
      <c r="U304" s="2">
        <f ca="1">IFERROR(SUM(OFFSET(M304,0,0,-计算结果!$B$18,1)),SUM(OFFSET(M304,0,0,-ROW(),1)))</f>
        <v>292.94250000000056</v>
      </c>
      <c r="V304" s="2">
        <f ca="1">IFERROR(SUM(OFFSET(N304,0,0,-计算结果!$B$18,1)),SUM(OFFSET(N304,0,0,-ROW(),1)))</f>
        <v>310.57000000000016</v>
      </c>
      <c r="W304" s="2">
        <f ca="1">IFERROR(SUM(OFFSET(O304,0,0,-计算结果!$B$18,1)),SUM(OFFSET(O304,0,0,-ROW(),1)))</f>
        <v>303.25000000000057</v>
      </c>
      <c r="X304" s="2">
        <f ca="1">IFERROR(SUM(OFFSET(P304,0,0,-计算结果!$B$18,1)),SUM(OFFSET(P304,0,0,-ROW(),1)))</f>
        <v>323.8650000000008</v>
      </c>
      <c r="Y304" s="2">
        <f ca="1">IFERROR(SUM(OFFSET(Q304,0,0,-计算结果!$B$18,1)),SUM(OFFSET(Q304,0,0,-ROW(),1)))</f>
        <v>208.87749999999858</v>
      </c>
      <c r="Z304" s="2">
        <f ca="1">IFERROR(SUM(OFFSET(R304,0,0,-计算结果!$B$18,1)),SUM(OFFSET(R304,0,0,-ROW(),1)))</f>
        <v>191.24999999999898</v>
      </c>
      <c r="AA304" s="2">
        <f ca="1">IFERROR(SUM(OFFSET(S304,0,0,-计算结果!$B$18,1)),SUM(OFFSET(S304,0,0,-ROW(),1)))</f>
        <v>198.56999999999857</v>
      </c>
      <c r="AB304" s="2">
        <f ca="1">IFERROR(SUM(OFFSET(T304,0,0,-计算结果!$B$18,1)),SUM(OFFSET(T304,0,0,-ROW(),1)))</f>
        <v>177.95499999999834</v>
      </c>
      <c r="AC304" s="2">
        <f t="shared" ca="1" si="93"/>
        <v>1.4024607724623406</v>
      </c>
      <c r="AD304" s="2">
        <f t="shared" ca="1" si="94"/>
        <v>1.6238954248366109</v>
      </c>
      <c r="AE304" s="2">
        <f t="shared" ca="1" si="95"/>
        <v>1.5271692602105189</v>
      </c>
      <c r="AF304" s="2">
        <f t="shared" ca="1" si="96"/>
        <v>1.8199263858840933</v>
      </c>
      <c r="AG304" s="4" t="str">
        <f ca="1">IF(AND(AC304&lt;计算结果!$B$19,AD304&lt;计算结果!$B$19,AE304&lt;计算结果!$B$19,AF304&lt;计算结果!$B$19),"买",IF(AND(AC304&gt;计算结果!$B$20,AD304&gt;计算结果!$B$20,AE304&gt;计算结果!$B$20,AF304&gt;计算结果!$B$20),"卖",AG303))</f>
        <v>卖</v>
      </c>
      <c r="AH304" s="4" t="str">
        <f t="shared" ca="1" si="97"/>
        <v/>
      </c>
      <c r="AI304" s="3">
        <f ca="1">IF(AG303="买",E304/E303-1,0)-IF(AH304=1,计算结果!B$17,0)</f>
        <v>0</v>
      </c>
      <c r="AJ304" s="2">
        <f t="shared" ca="1" si="98"/>
        <v>1.0330368391227063</v>
      </c>
      <c r="AK304" s="3">
        <f ca="1">1-AJ304/MAX(AJ$2:AJ304)</f>
        <v>8.6438050844580561E-3</v>
      </c>
    </row>
    <row r="305" spans="1:37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6">
        <v>17246470144</v>
      </c>
      <c r="G305" s="3">
        <f t="shared" si="84"/>
        <v>1.3379866745229618E-2</v>
      </c>
      <c r="H305" s="3">
        <f>1-E305/MAX(E$2:E305)</f>
        <v>0</v>
      </c>
      <c r="I305" s="22">
        <f t="shared" si="85"/>
        <v>1113.6475</v>
      </c>
      <c r="J305" s="22">
        <f t="shared" si="86"/>
        <v>1110.25</v>
      </c>
      <c r="K305" s="22">
        <f t="shared" si="87"/>
        <v>1112.2266666666667</v>
      </c>
      <c r="L305" s="22">
        <f t="shared" si="88"/>
        <v>1109.385</v>
      </c>
      <c r="M305" s="2">
        <f t="shared" si="99"/>
        <v>17.257499999999936</v>
      </c>
      <c r="N305" s="2">
        <f t="shared" si="100"/>
        <v>17.309999999999945</v>
      </c>
      <c r="O305" s="2">
        <f t="shared" si="101"/>
        <v>18.033333333333303</v>
      </c>
      <c r="P305" s="2">
        <f t="shared" si="102"/>
        <v>19.585000000000036</v>
      </c>
      <c r="Q305" s="2">
        <f t="shared" si="89"/>
        <v>0.13249999999993634</v>
      </c>
      <c r="R305" s="2">
        <f t="shared" si="90"/>
        <v>7.999999999992724E-2</v>
      </c>
      <c r="S305" s="2">
        <f t="shared" si="91"/>
        <v>-0.64333333333343035</v>
      </c>
      <c r="T305" s="2">
        <f t="shared" si="92"/>
        <v>-2.1950000000001637</v>
      </c>
      <c r="U305" s="2">
        <f ca="1">IFERROR(SUM(OFFSET(M305,0,0,-计算结果!$B$18,1)),SUM(OFFSET(M305,0,0,-ROW(),1)))</f>
        <v>304.50000000000045</v>
      </c>
      <c r="V305" s="2">
        <f ca="1">IFERROR(SUM(OFFSET(N305,0,0,-计算结果!$B$18,1)),SUM(OFFSET(N305,0,0,-ROW(),1)))</f>
        <v>318.95000000000005</v>
      </c>
      <c r="W305" s="2">
        <f ca="1">IFERROR(SUM(OFFSET(O305,0,0,-计算结果!$B$18,1)),SUM(OFFSET(O305,0,0,-ROW(),1)))</f>
        <v>314.45000000000039</v>
      </c>
      <c r="X305" s="2">
        <f ca="1">IFERROR(SUM(OFFSET(P305,0,0,-计算结果!$B$18,1)),SUM(OFFSET(P305,0,0,-ROW(),1)))</f>
        <v>334.3500000000007</v>
      </c>
      <c r="Y305" s="2">
        <f ca="1">IFERROR(SUM(OFFSET(Q305,0,0,-计算结果!$B$18,1)),SUM(OFFSET(Q305,0,0,-ROW(),1)))</f>
        <v>201.90999999999849</v>
      </c>
      <c r="Z305" s="2">
        <f ca="1">IFERROR(SUM(OFFSET(R305,0,0,-计算结果!$B$18,1)),SUM(OFFSET(R305,0,0,-ROW(),1)))</f>
        <v>187.4599999999989</v>
      </c>
      <c r="AA305" s="2">
        <f ca="1">IFERROR(SUM(OFFSET(S305,0,0,-计算结果!$B$18,1)),SUM(OFFSET(S305,0,0,-ROW(),1)))</f>
        <v>191.95999999999856</v>
      </c>
      <c r="AB305" s="2">
        <f ca="1">IFERROR(SUM(OFFSET(T305,0,0,-计算结果!$B$18,1)),SUM(OFFSET(T305,0,0,-ROW(),1)))</f>
        <v>172.05999999999824</v>
      </c>
      <c r="AC305" s="2">
        <f t="shared" ca="1" si="93"/>
        <v>1.5080976672775135</v>
      </c>
      <c r="AD305" s="2">
        <f t="shared" ca="1" si="94"/>
        <v>1.7014296383228524</v>
      </c>
      <c r="AE305" s="2">
        <f t="shared" ca="1" si="95"/>
        <v>1.6381016878516501</v>
      </c>
      <c r="AF305" s="2">
        <f t="shared" ca="1" si="96"/>
        <v>1.9432174822736494</v>
      </c>
      <c r="AG305" s="4" t="str">
        <f ca="1">IF(AND(AC305&lt;计算结果!$B$19,AD305&lt;计算结果!$B$19,AE305&lt;计算结果!$B$19,AF305&lt;计算结果!$B$19),"买",IF(AND(AC305&gt;计算结果!$B$20,AD305&gt;计算结果!$B$20,AE305&gt;计算结果!$B$20,AF305&gt;计算结果!$B$20),"卖",AG304))</f>
        <v>卖</v>
      </c>
      <c r="AH305" s="4" t="str">
        <f t="shared" ca="1" si="97"/>
        <v/>
      </c>
      <c r="AI305" s="3">
        <f ca="1">IF(AG304="买",E305/E304-1,0)-IF(AH305=1,计算结果!B$17,0)</f>
        <v>0</v>
      </c>
      <c r="AJ305" s="2">
        <f t="shared" ca="1" si="98"/>
        <v>1.0330368391227063</v>
      </c>
      <c r="AK305" s="3">
        <f ca="1">1-AJ305/MAX(AJ$2:AJ305)</f>
        <v>8.6438050844580561E-3</v>
      </c>
    </row>
    <row r="306" spans="1:37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6">
        <v>19796707328</v>
      </c>
      <c r="G306" s="3">
        <f t="shared" si="84"/>
        <v>4.8304425222065461E-3</v>
      </c>
      <c r="H306" s="3">
        <f>1-E306/MAX(E$2:E306)</f>
        <v>0</v>
      </c>
      <c r="I306" s="22">
        <f t="shared" si="85"/>
        <v>1121.18</v>
      </c>
      <c r="J306" s="22">
        <f t="shared" si="86"/>
        <v>1120.3924999999999</v>
      </c>
      <c r="K306" s="22">
        <f t="shared" si="87"/>
        <v>1120.47</v>
      </c>
      <c r="L306" s="22">
        <f t="shared" si="88"/>
        <v>1119.05</v>
      </c>
      <c r="M306" s="2">
        <f t="shared" si="99"/>
        <v>12.442499999999882</v>
      </c>
      <c r="N306" s="2">
        <f t="shared" si="100"/>
        <v>15.839999999999918</v>
      </c>
      <c r="O306" s="2">
        <f t="shared" si="101"/>
        <v>13.86333333333323</v>
      </c>
      <c r="P306" s="2">
        <f t="shared" si="102"/>
        <v>16.704999999999927</v>
      </c>
      <c r="Q306" s="2">
        <f t="shared" si="89"/>
        <v>1.6375000000000455</v>
      </c>
      <c r="R306" s="2">
        <f t="shared" si="90"/>
        <v>-1.7599999999999909</v>
      </c>
      <c r="S306" s="2">
        <f t="shared" si="91"/>
        <v>0.21666666666669698</v>
      </c>
      <c r="T306" s="2">
        <f t="shared" si="92"/>
        <v>-2.625</v>
      </c>
      <c r="U306" s="2">
        <f ca="1">IFERROR(SUM(OFFSET(M306,0,0,-计算结果!$B$18,1)),SUM(OFFSET(M306,0,0,-ROW(),1)))</f>
        <v>308.05750000000035</v>
      </c>
      <c r="V306" s="2">
        <f ca="1">IFERROR(SUM(OFFSET(N306,0,0,-计算结果!$B$18,1)),SUM(OFFSET(N306,0,0,-ROW(),1)))</f>
        <v>326.59750000000008</v>
      </c>
      <c r="W306" s="2">
        <f ca="1">IFERROR(SUM(OFFSET(O306,0,0,-计算结果!$B$18,1)),SUM(OFFSET(O306,0,0,-ROW(),1)))</f>
        <v>318.86666666666713</v>
      </c>
      <c r="X306" s="2">
        <f ca="1">IFERROR(SUM(OFFSET(P306,0,0,-计算结果!$B$18,1)),SUM(OFFSET(P306,0,0,-ROW(),1)))</f>
        <v>340.4850000000007</v>
      </c>
      <c r="Y306" s="2">
        <f ca="1">IFERROR(SUM(OFFSET(Q306,0,0,-计算结果!$B$18,1)),SUM(OFFSET(Q306,0,0,-ROW(),1)))</f>
        <v>204.08249999999862</v>
      </c>
      <c r="Z306" s="2">
        <f ca="1">IFERROR(SUM(OFFSET(R306,0,0,-计算结果!$B$18,1)),SUM(OFFSET(R306,0,0,-ROW(),1)))</f>
        <v>185.54249999999888</v>
      </c>
      <c r="AA306" s="2">
        <f ca="1">IFERROR(SUM(OFFSET(S306,0,0,-计算结果!$B$18,1)),SUM(OFFSET(S306,0,0,-ROW(),1)))</f>
        <v>193.27333333333183</v>
      </c>
      <c r="AB306" s="2">
        <f ca="1">IFERROR(SUM(OFFSET(T306,0,0,-计算结果!$B$18,1)),SUM(OFFSET(T306,0,0,-ROW(),1)))</f>
        <v>171.65499999999827</v>
      </c>
      <c r="AC306" s="2">
        <f t="shared" ca="1" si="93"/>
        <v>1.5094753347298393</v>
      </c>
      <c r="AD306" s="2">
        <f t="shared" ca="1" si="94"/>
        <v>1.7602301359526904</v>
      </c>
      <c r="AE306" s="2">
        <f t="shared" ca="1" si="95"/>
        <v>1.6498223586630485</v>
      </c>
      <c r="AF306" s="2">
        <f t="shared" ca="1" si="96"/>
        <v>1.9835425708543539</v>
      </c>
      <c r="AG306" s="4" t="str">
        <f ca="1">IF(AND(AC306&lt;计算结果!$B$19,AD306&lt;计算结果!$B$19,AE306&lt;计算结果!$B$19,AF306&lt;计算结果!$B$19),"买",IF(AND(AC306&gt;计算结果!$B$20,AD306&gt;计算结果!$B$20,AE306&gt;计算结果!$B$20,AF306&gt;计算结果!$B$20),"卖",AG305))</f>
        <v>卖</v>
      </c>
      <c r="AH306" s="4" t="str">
        <f t="shared" ca="1" si="97"/>
        <v/>
      </c>
      <c r="AI306" s="3">
        <f ca="1">IF(AG305="买",E306/E305-1,0)-IF(AH306=1,计算结果!B$17,0)</f>
        <v>0</v>
      </c>
      <c r="AJ306" s="2">
        <f t="shared" ca="1" si="98"/>
        <v>1.0330368391227063</v>
      </c>
      <c r="AK306" s="3">
        <f ca="1">1-AJ306/MAX(AJ$2:AJ306)</f>
        <v>8.6438050844580561E-3</v>
      </c>
    </row>
    <row r="307" spans="1:37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6">
        <v>15991141376</v>
      </c>
      <c r="G307" s="3">
        <f t="shared" si="84"/>
        <v>-5.5550115284294099E-3</v>
      </c>
      <c r="H307" s="3">
        <f>1-E307/MAX(E$2:E307)</f>
        <v>5.5550115284294099E-3</v>
      </c>
      <c r="I307" s="22">
        <f t="shared" si="85"/>
        <v>1118.5174999999999</v>
      </c>
      <c r="J307" s="22">
        <f t="shared" si="86"/>
        <v>1120.1949999999999</v>
      </c>
      <c r="K307" s="22">
        <f t="shared" si="87"/>
        <v>1119</v>
      </c>
      <c r="L307" s="22">
        <f t="shared" si="88"/>
        <v>1119.9650000000001</v>
      </c>
      <c r="M307" s="2">
        <f t="shared" si="99"/>
        <v>2.5999999999999091</v>
      </c>
      <c r="N307" s="2">
        <f t="shared" si="100"/>
        <v>3.3875000000000455</v>
      </c>
      <c r="O307" s="2">
        <f t="shared" si="101"/>
        <v>3.3099999999999454</v>
      </c>
      <c r="P307" s="2">
        <f t="shared" si="102"/>
        <v>4.7300000000000182</v>
      </c>
      <c r="Q307" s="2">
        <f t="shared" si="89"/>
        <v>5.0299999999999727</v>
      </c>
      <c r="R307" s="2">
        <f t="shared" si="90"/>
        <v>4.2424999999998363</v>
      </c>
      <c r="S307" s="2">
        <f t="shared" si="91"/>
        <v>4.3199999999999363</v>
      </c>
      <c r="T307" s="2">
        <f t="shared" si="92"/>
        <v>2.8999999999998636</v>
      </c>
      <c r="U307" s="2">
        <f ca="1">IFERROR(SUM(OFFSET(M307,0,0,-计算结果!$B$18,1)),SUM(OFFSET(M307,0,0,-ROW(),1)))</f>
        <v>298.90000000000032</v>
      </c>
      <c r="V307" s="2">
        <f ca="1">IFERROR(SUM(OFFSET(N307,0,0,-计算结果!$B$18,1)),SUM(OFFSET(N307,0,0,-ROW(),1)))</f>
        <v>316.75750000000016</v>
      </c>
      <c r="W307" s="2">
        <f ca="1">IFERROR(SUM(OFFSET(O307,0,0,-计算结果!$B$18,1)),SUM(OFFSET(O307,0,0,-ROW(),1)))</f>
        <v>309.77000000000055</v>
      </c>
      <c r="X307" s="2">
        <f ca="1">IFERROR(SUM(OFFSET(P307,0,0,-计算结果!$B$18,1)),SUM(OFFSET(P307,0,0,-ROW(),1)))</f>
        <v>331.51000000000079</v>
      </c>
      <c r="Y307" s="2">
        <f ca="1">IFERROR(SUM(OFFSET(Q307,0,0,-计算结果!$B$18,1)),SUM(OFFSET(Q307,0,0,-ROW(),1)))</f>
        <v>211.26999999999862</v>
      </c>
      <c r="Z307" s="2">
        <f ca="1">IFERROR(SUM(OFFSET(R307,0,0,-计算结果!$B$18,1)),SUM(OFFSET(R307,0,0,-ROW(),1)))</f>
        <v>193.41249999999877</v>
      </c>
      <c r="AA307" s="2">
        <f ca="1">IFERROR(SUM(OFFSET(S307,0,0,-计算结果!$B$18,1)),SUM(OFFSET(S307,0,0,-ROW(),1)))</f>
        <v>200.39999999999839</v>
      </c>
      <c r="AB307" s="2">
        <f ca="1">IFERROR(SUM(OFFSET(T307,0,0,-计算结果!$B$18,1)),SUM(OFFSET(T307,0,0,-ROW(),1)))</f>
        <v>178.65999999999815</v>
      </c>
      <c r="AC307" s="2">
        <f t="shared" ca="1" si="93"/>
        <v>1.41477729919062</v>
      </c>
      <c r="AD307" s="2">
        <f t="shared" ca="1" si="94"/>
        <v>1.6377302397725182</v>
      </c>
      <c r="AE307" s="2">
        <f t="shared" ca="1" si="95"/>
        <v>1.5457584830339473</v>
      </c>
      <c r="AF307" s="2">
        <f t="shared" ca="1" si="96"/>
        <v>1.8555356543154831</v>
      </c>
      <c r="AG307" s="4" t="str">
        <f ca="1">IF(AND(AC307&lt;计算结果!$B$19,AD307&lt;计算结果!$B$19,AE307&lt;计算结果!$B$19,AF307&lt;计算结果!$B$19),"买",IF(AND(AC307&gt;计算结果!$B$20,AD307&gt;计算结果!$B$20,AE307&gt;计算结果!$B$20,AF307&gt;计算结果!$B$20),"卖",AG306))</f>
        <v>卖</v>
      </c>
      <c r="AH307" s="4" t="str">
        <f t="shared" ca="1" si="97"/>
        <v/>
      </c>
      <c r="AI307" s="3">
        <f ca="1">IF(AG306="买",E307/E306-1,0)-IF(AH307=1,计算结果!B$17,0)</f>
        <v>0</v>
      </c>
      <c r="AJ307" s="2">
        <f t="shared" ca="1" si="98"/>
        <v>1.0330368391227063</v>
      </c>
      <c r="AK307" s="3">
        <f ca="1">1-AJ307/MAX(AJ$2:AJ307)</f>
        <v>8.6438050844580561E-3</v>
      </c>
    </row>
    <row r="308" spans="1:37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6">
        <v>17190084608</v>
      </c>
      <c r="G308" s="3">
        <f t="shared" si="84"/>
        <v>-2.0714905959339891E-2</v>
      </c>
      <c r="H308" s="3">
        <f>1-E308/MAX(E$2:E308)</f>
        <v>2.6154845946354865E-2</v>
      </c>
      <c r="I308" s="22">
        <f t="shared" si="85"/>
        <v>1100.94</v>
      </c>
      <c r="J308" s="22">
        <f t="shared" si="86"/>
        <v>1106.6675</v>
      </c>
      <c r="K308" s="22">
        <f t="shared" si="87"/>
        <v>1103.2766666666666</v>
      </c>
      <c r="L308" s="22">
        <f t="shared" si="88"/>
        <v>1107.95</v>
      </c>
      <c r="M308" s="2">
        <f t="shared" si="99"/>
        <v>3.8725000000001728</v>
      </c>
      <c r="N308" s="2">
        <f t="shared" si="100"/>
        <v>2.1950000000001637</v>
      </c>
      <c r="O308" s="2">
        <f t="shared" si="101"/>
        <v>3.3900000000001</v>
      </c>
      <c r="P308" s="2">
        <f t="shared" si="102"/>
        <v>2.4249999999999545</v>
      </c>
      <c r="Q308" s="2">
        <f t="shared" si="89"/>
        <v>25.007499999999936</v>
      </c>
      <c r="R308" s="2">
        <f t="shared" si="90"/>
        <v>26.684999999999945</v>
      </c>
      <c r="S308" s="2">
        <f t="shared" si="91"/>
        <v>25.490000000000009</v>
      </c>
      <c r="T308" s="2">
        <f t="shared" si="92"/>
        <v>26.455000000000155</v>
      </c>
      <c r="U308" s="2">
        <f ca="1">IFERROR(SUM(OFFSET(M308,0,0,-计算结果!$B$18,1)),SUM(OFFSET(M308,0,0,-ROW(),1)))</f>
        <v>303.70250000000033</v>
      </c>
      <c r="V308" s="2">
        <f ca="1">IFERROR(SUM(OFFSET(N308,0,0,-计算结果!$B$18,1)),SUM(OFFSET(N308,0,0,-ROW(),1)))</f>
        <v>319.55000000000018</v>
      </c>
      <c r="W308" s="2">
        <f ca="1">IFERROR(SUM(OFFSET(O308,0,0,-计算结果!$B$18,1)),SUM(OFFSET(O308,0,0,-ROW(),1)))</f>
        <v>314.40333333333376</v>
      </c>
      <c r="X308" s="2">
        <f ca="1">IFERROR(SUM(OFFSET(P308,0,0,-计算结果!$B$18,1)),SUM(OFFSET(P308,0,0,-ROW(),1)))</f>
        <v>335.80500000000063</v>
      </c>
      <c r="Y308" s="2">
        <f ca="1">IFERROR(SUM(OFFSET(Q308,0,0,-计算结果!$B$18,1)),SUM(OFFSET(Q308,0,0,-ROW(),1)))</f>
        <v>212.88749999999868</v>
      </c>
      <c r="Z308" s="2">
        <f ca="1">IFERROR(SUM(OFFSET(R308,0,0,-计算结果!$B$18,1)),SUM(OFFSET(R308,0,0,-ROW(),1)))</f>
        <v>197.03999999999883</v>
      </c>
      <c r="AA308" s="2">
        <f ca="1">IFERROR(SUM(OFFSET(S308,0,0,-计算结果!$B$18,1)),SUM(OFFSET(S308,0,0,-ROW(),1)))</f>
        <v>202.18666666666525</v>
      </c>
      <c r="AB308" s="2">
        <f ca="1">IFERROR(SUM(OFFSET(T308,0,0,-计算结果!$B$18,1)),SUM(OFFSET(T308,0,0,-ROW(),1)))</f>
        <v>180.78499999999838</v>
      </c>
      <c r="AC308" s="2">
        <f t="shared" ca="1" si="93"/>
        <v>1.4265868122834935</v>
      </c>
      <c r="AD308" s="2">
        <f t="shared" ca="1" si="94"/>
        <v>1.6217519285424384</v>
      </c>
      <c r="AE308" s="2">
        <f t="shared" ca="1" si="95"/>
        <v>1.5550151675019914</v>
      </c>
      <c r="AF308" s="2">
        <f t="shared" ca="1" si="96"/>
        <v>1.8574826451309769</v>
      </c>
      <c r="AG308" s="4" t="str">
        <f ca="1">IF(AND(AC308&lt;计算结果!$B$19,AD308&lt;计算结果!$B$19,AE308&lt;计算结果!$B$19,AF308&lt;计算结果!$B$19),"买",IF(AND(AC308&gt;计算结果!$B$20,AD308&gt;计算结果!$B$20,AE308&gt;计算结果!$B$20,AF308&gt;计算结果!$B$20),"卖",AG307))</f>
        <v>卖</v>
      </c>
      <c r="AH308" s="4" t="str">
        <f t="shared" ca="1" si="97"/>
        <v/>
      </c>
      <c r="AI308" s="3">
        <f ca="1">IF(AG307="买",E308/E307-1,0)-IF(AH308=1,计算结果!B$17,0)</f>
        <v>0</v>
      </c>
      <c r="AJ308" s="2">
        <f t="shared" ca="1" si="98"/>
        <v>1.0330368391227063</v>
      </c>
      <c r="AK308" s="3">
        <f ca="1">1-AJ308/MAX(AJ$2:AJ308)</f>
        <v>8.6438050844580561E-3</v>
      </c>
    </row>
    <row r="309" spans="1:37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6">
        <v>16782531584</v>
      </c>
      <c r="G309" s="3">
        <f t="shared" si="84"/>
        <v>2.2560858555848995E-2</v>
      </c>
      <c r="H309" s="3">
        <f>1-E309/MAX(E$2:E309)</f>
        <v>4.1840631704516129E-3</v>
      </c>
      <c r="I309" s="22">
        <f t="shared" si="85"/>
        <v>1111.8899999999999</v>
      </c>
      <c r="J309" s="22">
        <f t="shared" si="86"/>
        <v>1105.1600000000001</v>
      </c>
      <c r="K309" s="22">
        <f t="shared" si="87"/>
        <v>1109.6499999999999</v>
      </c>
      <c r="L309" s="22">
        <f t="shared" si="88"/>
        <v>1105.17</v>
      </c>
      <c r="M309" s="2">
        <f t="shared" si="99"/>
        <v>17.730000000000018</v>
      </c>
      <c r="N309" s="2">
        <f t="shared" si="100"/>
        <v>12.002500000000055</v>
      </c>
      <c r="O309" s="2">
        <f t="shared" si="101"/>
        <v>15.39333333333343</v>
      </c>
      <c r="P309" s="2">
        <f t="shared" si="102"/>
        <v>10.720000000000027</v>
      </c>
      <c r="Q309" s="2">
        <f t="shared" si="89"/>
        <v>9.2699999999999818</v>
      </c>
      <c r="R309" s="2">
        <f t="shared" si="90"/>
        <v>14.997499999999945</v>
      </c>
      <c r="S309" s="2">
        <f t="shared" si="91"/>
        <v>11.60666666666657</v>
      </c>
      <c r="T309" s="2">
        <f t="shared" si="92"/>
        <v>16.279999999999973</v>
      </c>
      <c r="U309" s="2">
        <f ca="1">IFERROR(SUM(OFFSET(M309,0,0,-计算结果!$B$18,1)),SUM(OFFSET(M309,0,0,-ROW(),1)))</f>
        <v>318.14250000000038</v>
      </c>
      <c r="V309" s="2">
        <f ca="1">IFERROR(SUM(OFFSET(N309,0,0,-计算结果!$B$18,1)),SUM(OFFSET(N309,0,0,-ROW(),1)))</f>
        <v>333.65000000000032</v>
      </c>
      <c r="W309" s="2">
        <f ca="1">IFERROR(SUM(OFFSET(O309,0,0,-计算结果!$B$18,1)),SUM(OFFSET(O309,0,0,-ROW(),1)))</f>
        <v>328.22666666666726</v>
      </c>
      <c r="X309" s="2">
        <f ca="1">IFERROR(SUM(OFFSET(P309,0,0,-计算结果!$B$18,1)),SUM(OFFSET(P309,0,0,-ROW(),1)))</f>
        <v>348.39500000000078</v>
      </c>
      <c r="Y309" s="2">
        <f ca="1">IFERROR(SUM(OFFSET(Q309,0,0,-计算结果!$B$18,1)),SUM(OFFSET(Q309,0,0,-ROW(),1)))</f>
        <v>212.8674999999987</v>
      </c>
      <c r="Z309" s="2">
        <f ca="1">IFERROR(SUM(OFFSET(R309,0,0,-计算结果!$B$18,1)),SUM(OFFSET(R309,0,0,-ROW(),1)))</f>
        <v>197.35999999999876</v>
      </c>
      <c r="AA309" s="2">
        <f ca="1">IFERROR(SUM(OFFSET(S309,0,0,-计算结果!$B$18,1)),SUM(OFFSET(S309,0,0,-ROW(),1)))</f>
        <v>202.78333333333183</v>
      </c>
      <c r="AB309" s="2">
        <f ca="1">IFERROR(SUM(OFFSET(T309,0,0,-计算结果!$B$18,1)),SUM(OFFSET(T309,0,0,-ROW(),1)))</f>
        <v>182.6149999999983</v>
      </c>
      <c r="AC309" s="2">
        <f t="shared" ca="1" si="93"/>
        <v>1.4945564729233083</v>
      </c>
      <c r="AD309" s="2">
        <f t="shared" ca="1" si="94"/>
        <v>1.6905654641264816</v>
      </c>
      <c r="AE309" s="2">
        <f t="shared" ca="1" si="95"/>
        <v>1.6186077093778402</v>
      </c>
      <c r="AF309" s="2">
        <f t="shared" ca="1" si="96"/>
        <v>1.9078115160310161</v>
      </c>
      <c r="AG309" s="4" t="str">
        <f ca="1">IF(AND(AC309&lt;计算结果!$B$19,AD309&lt;计算结果!$B$19,AE309&lt;计算结果!$B$19,AF309&lt;计算结果!$B$19),"买",IF(AND(AC309&gt;计算结果!$B$20,AD309&gt;计算结果!$B$20,AE309&gt;计算结果!$B$20,AF309&gt;计算结果!$B$20),"卖",AG308))</f>
        <v>卖</v>
      </c>
      <c r="AH309" s="4" t="str">
        <f t="shared" ca="1" si="97"/>
        <v/>
      </c>
      <c r="AI309" s="3">
        <f ca="1">IF(AG308="买",E309/E308-1,0)-IF(AH309=1,计算结果!B$17,0)</f>
        <v>0</v>
      </c>
      <c r="AJ309" s="2">
        <f t="shared" ca="1" si="98"/>
        <v>1.0330368391227063</v>
      </c>
      <c r="AK309" s="3">
        <f ca="1">1-AJ309/MAX(AJ$2:AJ309)</f>
        <v>8.6438050844580561E-3</v>
      </c>
    </row>
    <row r="310" spans="1:37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6">
        <v>18349162496</v>
      </c>
      <c r="G310" s="3">
        <f t="shared" si="84"/>
        <v>5.1850063918614797E-3</v>
      </c>
      <c r="H310" s="3">
        <f>1-E310/MAX(E$2:E310)</f>
        <v>0</v>
      </c>
      <c r="I310" s="22">
        <f t="shared" si="85"/>
        <v>1123.125</v>
      </c>
      <c r="J310" s="22">
        <f t="shared" si="86"/>
        <v>1122.07</v>
      </c>
      <c r="K310" s="22">
        <f t="shared" si="87"/>
        <v>1122.6966666666667</v>
      </c>
      <c r="L310" s="22">
        <f t="shared" si="88"/>
        <v>1121.8400000000001</v>
      </c>
      <c r="M310" s="2">
        <f t="shared" si="99"/>
        <v>17.260000000000218</v>
      </c>
      <c r="N310" s="2">
        <f t="shared" si="100"/>
        <v>23.990000000000009</v>
      </c>
      <c r="O310" s="2">
        <f t="shared" si="101"/>
        <v>19.500000000000227</v>
      </c>
      <c r="P310" s="2">
        <f t="shared" si="102"/>
        <v>23.980000000000018</v>
      </c>
      <c r="Q310" s="2">
        <f t="shared" si="89"/>
        <v>-2.6400000000001</v>
      </c>
      <c r="R310" s="2">
        <f t="shared" si="90"/>
        <v>-9.3699999999998909</v>
      </c>
      <c r="S310" s="2">
        <f t="shared" si="91"/>
        <v>-4.8800000000001091</v>
      </c>
      <c r="T310" s="2">
        <f t="shared" si="92"/>
        <v>-9.3599999999999</v>
      </c>
      <c r="U310" s="2">
        <f ca="1">IFERROR(SUM(OFFSET(M310,0,0,-计算结果!$B$18,1)),SUM(OFFSET(M310,0,0,-ROW(),1)))</f>
        <v>326.67750000000069</v>
      </c>
      <c r="V310" s="2">
        <f ca="1">IFERROR(SUM(OFFSET(N310,0,0,-计算结果!$B$18,1)),SUM(OFFSET(N310,0,0,-ROW(),1)))</f>
        <v>348.83750000000032</v>
      </c>
      <c r="W310" s="2">
        <f ca="1">IFERROR(SUM(OFFSET(O310,0,0,-计算结果!$B$18,1)),SUM(OFFSET(O310,0,0,-ROW(),1)))</f>
        <v>339.32000000000085</v>
      </c>
      <c r="X310" s="2">
        <f ca="1">IFERROR(SUM(OFFSET(P310,0,0,-计算结果!$B$18,1)),SUM(OFFSET(P310,0,0,-ROW(),1)))</f>
        <v>364.60500000000081</v>
      </c>
      <c r="Y310" s="2">
        <f ca="1">IFERROR(SUM(OFFSET(Q310,0,0,-计算结果!$B$18,1)),SUM(OFFSET(Q310,0,0,-ROW(),1)))</f>
        <v>208.92249999999854</v>
      </c>
      <c r="Z310" s="2">
        <f ca="1">IFERROR(SUM(OFFSET(R310,0,0,-计算结果!$B$18,1)),SUM(OFFSET(R310,0,0,-ROW(),1)))</f>
        <v>186.76249999999891</v>
      </c>
      <c r="AA310" s="2">
        <f ca="1">IFERROR(SUM(OFFSET(S310,0,0,-计算结果!$B$18,1)),SUM(OFFSET(S310,0,0,-ROW(),1)))</f>
        <v>196.27999999999838</v>
      </c>
      <c r="AB310" s="2">
        <f ca="1">IFERROR(SUM(OFFSET(T310,0,0,-计算结果!$B$18,1)),SUM(OFFSET(T310,0,0,-ROW(),1)))</f>
        <v>170.99499999999841</v>
      </c>
      <c r="AC310" s="2">
        <f t="shared" ca="1" si="93"/>
        <v>1.5636300542067176</v>
      </c>
      <c r="AD310" s="2">
        <f t="shared" ca="1" si="94"/>
        <v>1.8678133993708714</v>
      </c>
      <c r="AE310" s="2">
        <f t="shared" ca="1" si="95"/>
        <v>1.7287548400244734</v>
      </c>
      <c r="AF310" s="2">
        <f t="shared" ca="1" si="96"/>
        <v>2.1322553291032147</v>
      </c>
      <c r="AG310" s="4" t="str">
        <f ca="1">IF(AND(AC310&lt;计算结果!$B$19,AD310&lt;计算结果!$B$19,AE310&lt;计算结果!$B$19,AF310&lt;计算结果!$B$19),"买",IF(AND(AC310&gt;计算结果!$B$20,AD310&gt;计算结果!$B$20,AE310&gt;计算结果!$B$20,AF310&gt;计算结果!$B$20),"卖",AG309))</f>
        <v>卖</v>
      </c>
      <c r="AH310" s="4" t="str">
        <f t="shared" ca="1" si="97"/>
        <v/>
      </c>
      <c r="AI310" s="3">
        <f ca="1">IF(AG309="买",E310/E309-1,0)-IF(AH310=1,计算结果!B$17,0)</f>
        <v>0</v>
      </c>
      <c r="AJ310" s="2">
        <f t="shared" ca="1" si="98"/>
        <v>1.0330368391227063</v>
      </c>
      <c r="AK310" s="3">
        <f ca="1">1-AJ310/MAX(AJ$2:AJ310)</f>
        <v>8.6438050844580561E-3</v>
      </c>
    </row>
    <row r="311" spans="1:37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6">
        <v>17403457536</v>
      </c>
      <c r="G311" s="3">
        <f t="shared" si="84"/>
        <v>6.1098709545448493E-3</v>
      </c>
      <c r="H311" s="3">
        <f>1-E311/MAX(E$2:E311)</f>
        <v>0</v>
      </c>
      <c r="I311" s="22">
        <f t="shared" si="85"/>
        <v>1129.3200000000002</v>
      </c>
      <c r="J311" s="22">
        <f t="shared" si="86"/>
        <v>1128.3775000000001</v>
      </c>
      <c r="K311" s="22">
        <f t="shared" si="87"/>
        <v>1128.6666666666667</v>
      </c>
      <c r="L311" s="22">
        <f t="shared" si="88"/>
        <v>1127.3600000000001</v>
      </c>
      <c r="M311" s="2">
        <f t="shared" si="99"/>
        <v>12.325000000000045</v>
      </c>
      <c r="N311" s="2">
        <f t="shared" si="100"/>
        <v>13.380000000000109</v>
      </c>
      <c r="O311" s="2">
        <f t="shared" si="101"/>
        <v>12.75333333333333</v>
      </c>
      <c r="P311" s="2">
        <f t="shared" si="102"/>
        <v>13.6099999999999</v>
      </c>
      <c r="Q311" s="2">
        <f t="shared" si="89"/>
        <v>3.8550000000000182</v>
      </c>
      <c r="R311" s="2">
        <f t="shared" si="90"/>
        <v>2.7999999999999545</v>
      </c>
      <c r="S311" s="2">
        <f t="shared" si="91"/>
        <v>3.4266666666667334</v>
      </c>
      <c r="T311" s="2">
        <f t="shared" si="92"/>
        <v>2.5700000000001637</v>
      </c>
      <c r="U311" s="2">
        <f ca="1">IFERROR(SUM(OFFSET(M311,0,0,-计算结果!$B$18,1)),SUM(OFFSET(M311,0,0,-ROW(),1)))</f>
        <v>323.40000000000066</v>
      </c>
      <c r="V311" s="2">
        <f ca="1">IFERROR(SUM(OFFSET(N311,0,0,-计算结果!$B$18,1)),SUM(OFFSET(N311,0,0,-ROW(),1)))</f>
        <v>346.39000000000033</v>
      </c>
      <c r="W311" s="2">
        <f ca="1">IFERROR(SUM(OFFSET(O311,0,0,-计算结果!$B$18,1)),SUM(OFFSET(O311,0,0,-ROW(),1)))</f>
        <v>337.03666666666732</v>
      </c>
      <c r="X311" s="2">
        <f ca="1">IFERROR(SUM(OFFSET(P311,0,0,-计算结果!$B$18,1)),SUM(OFFSET(P311,0,0,-ROW(),1)))</f>
        <v>364.31000000000051</v>
      </c>
      <c r="Y311" s="2">
        <f ca="1">IFERROR(SUM(OFFSET(Q311,0,0,-计算结果!$B$18,1)),SUM(OFFSET(Q311,0,0,-ROW(),1)))</f>
        <v>204.09999999999854</v>
      </c>
      <c r="Z311" s="2">
        <f ca="1">IFERROR(SUM(OFFSET(R311,0,0,-计算结果!$B$18,1)),SUM(OFFSET(R311,0,0,-ROW(),1)))</f>
        <v>181.10999999999888</v>
      </c>
      <c r="AA311" s="2">
        <f ca="1">IFERROR(SUM(OFFSET(S311,0,0,-计算结果!$B$18,1)),SUM(OFFSET(S311,0,0,-ROW(),1)))</f>
        <v>190.46333333333189</v>
      </c>
      <c r="AB311" s="2">
        <f ca="1">IFERROR(SUM(OFFSET(T311,0,0,-计算结果!$B$18,1)),SUM(OFFSET(T311,0,0,-ROW(),1)))</f>
        <v>163.18999999999869</v>
      </c>
      <c r="AC311" s="2">
        <f t="shared" ca="1" si="93"/>
        <v>1.5845173934346055</v>
      </c>
      <c r="AD311" s="2">
        <f t="shared" ca="1" si="94"/>
        <v>1.9125945557948345</v>
      </c>
      <c r="AE311" s="2">
        <f t="shared" ca="1" si="95"/>
        <v>1.7695619454313334</v>
      </c>
      <c r="AF311" s="2">
        <f t="shared" ca="1" si="96"/>
        <v>2.2324284576261011</v>
      </c>
      <c r="AG311" s="4" t="str">
        <f ca="1">IF(AND(AC311&lt;计算结果!$B$19,AD311&lt;计算结果!$B$19,AE311&lt;计算结果!$B$19,AF311&lt;计算结果!$B$19),"买",IF(AND(AC311&gt;计算结果!$B$20,AD311&gt;计算结果!$B$20,AE311&gt;计算结果!$B$20,AF311&gt;计算结果!$B$20),"卖",AG310))</f>
        <v>卖</v>
      </c>
      <c r="AH311" s="4" t="str">
        <f t="shared" ca="1" si="97"/>
        <v/>
      </c>
      <c r="AI311" s="3">
        <f ca="1">IF(AG310="买",E311/E310-1,0)-IF(AH311=1,计算结果!B$17,0)</f>
        <v>0</v>
      </c>
      <c r="AJ311" s="2">
        <f t="shared" ca="1" si="98"/>
        <v>1.0330368391227063</v>
      </c>
      <c r="AK311" s="3">
        <f ca="1">1-AJ311/MAX(AJ$2:AJ311)</f>
        <v>8.6438050844580561E-3</v>
      </c>
    </row>
    <row r="312" spans="1:37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6">
        <v>19364960256</v>
      </c>
      <c r="G312" s="3">
        <f t="shared" si="84"/>
        <v>6.1523230323174971E-3</v>
      </c>
      <c r="H312" s="3">
        <f>1-E312/MAX(E$2:E312)</f>
        <v>0</v>
      </c>
      <c r="I312" s="22">
        <f t="shared" si="85"/>
        <v>1135.5225</v>
      </c>
      <c r="J312" s="22">
        <f t="shared" si="86"/>
        <v>1134.865</v>
      </c>
      <c r="K312" s="22">
        <f t="shared" si="87"/>
        <v>1134.6166666666668</v>
      </c>
      <c r="L312" s="22">
        <f t="shared" si="88"/>
        <v>1132.8050000000001</v>
      </c>
      <c r="M312" s="2">
        <f t="shared" si="99"/>
        <v>11.089999999999918</v>
      </c>
      <c r="N312" s="2">
        <f t="shared" si="100"/>
        <v>12.032500000000027</v>
      </c>
      <c r="O312" s="2">
        <f t="shared" si="101"/>
        <v>11.743333333333339</v>
      </c>
      <c r="P312" s="2">
        <f t="shared" si="102"/>
        <v>13.049999999999955</v>
      </c>
      <c r="Q312" s="2">
        <f t="shared" si="89"/>
        <v>4.1200000000001182</v>
      </c>
      <c r="R312" s="2">
        <f t="shared" si="90"/>
        <v>3.1775000000000091</v>
      </c>
      <c r="S312" s="2">
        <f t="shared" si="91"/>
        <v>3.466666666666697</v>
      </c>
      <c r="T312" s="2">
        <f t="shared" si="92"/>
        <v>2.1600000000000819</v>
      </c>
      <c r="U312" s="2">
        <f ca="1">IFERROR(SUM(OFFSET(M312,0,0,-计算结果!$B$18,1)),SUM(OFFSET(M312,0,0,-ROW(),1)))</f>
        <v>320.85000000000048</v>
      </c>
      <c r="V312" s="2">
        <f ca="1">IFERROR(SUM(OFFSET(N312,0,0,-计算结果!$B$18,1)),SUM(OFFSET(N312,0,0,-ROW(),1)))</f>
        <v>340.32250000000022</v>
      </c>
      <c r="W312" s="2">
        <f ca="1">IFERROR(SUM(OFFSET(O312,0,0,-计算结果!$B$18,1)),SUM(OFFSET(O312,0,0,-ROW(),1)))</f>
        <v>333.13666666666722</v>
      </c>
      <c r="X312" s="2">
        <f ca="1">IFERROR(SUM(OFFSET(P312,0,0,-计算结果!$B$18,1)),SUM(OFFSET(P312,0,0,-ROW(),1)))</f>
        <v>357.71000000000038</v>
      </c>
      <c r="Y312" s="2">
        <f ca="1">IFERROR(SUM(OFFSET(Q312,0,0,-计算结果!$B$18,1)),SUM(OFFSET(Q312,0,0,-ROW(),1)))</f>
        <v>211.78999999999883</v>
      </c>
      <c r="Z312" s="2">
        <f ca="1">IFERROR(SUM(OFFSET(R312,0,0,-计算结果!$B$18,1)),SUM(OFFSET(R312,0,0,-ROW(),1)))</f>
        <v>192.31749999999909</v>
      </c>
      <c r="AA312" s="2">
        <f ca="1">IFERROR(SUM(OFFSET(S312,0,0,-计算结果!$B$18,1)),SUM(OFFSET(S312,0,0,-ROW(),1)))</f>
        <v>199.50333333333208</v>
      </c>
      <c r="AB312" s="2">
        <f ca="1">IFERROR(SUM(OFFSET(T312,0,0,-计算结果!$B$18,1)),SUM(OFFSET(T312,0,0,-ROW(),1)))</f>
        <v>174.92999999999893</v>
      </c>
      <c r="AC312" s="2">
        <f t="shared" ca="1" si="93"/>
        <v>1.5149440483497911</v>
      </c>
      <c r="AD312" s="2">
        <f t="shared" ca="1" si="94"/>
        <v>1.7695867510757046</v>
      </c>
      <c r="AE312" s="2">
        <f t="shared" ca="1" si="95"/>
        <v>1.669830078027114</v>
      </c>
      <c r="AF312" s="2">
        <f t="shared" ca="1" si="96"/>
        <v>2.0448750928943151</v>
      </c>
      <c r="AG312" s="4" t="str">
        <f ca="1">IF(AND(AC312&lt;计算结果!$B$19,AD312&lt;计算结果!$B$19,AE312&lt;计算结果!$B$19,AF312&lt;计算结果!$B$19),"买",IF(AND(AC312&gt;计算结果!$B$20,AD312&gt;计算结果!$B$20,AE312&gt;计算结果!$B$20,AF312&gt;计算结果!$B$20),"卖",AG311))</f>
        <v>卖</v>
      </c>
      <c r="AH312" s="4" t="str">
        <f t="shared" ca="1" si="97"/>
        <v/>
      </c>
      <c r="AI312" s="3">
        <f ca="1">IF(AG311="买",E312/E311-1,0)-IF(AH312=1,计算结果!B$17,0)</f>
        <v>0</v>
      </c>
      <c r="AJ312" s="2">
        <f t="shared" ca="1" si="98"/>
        <v>1.0330368391227063</v>
      </c>
      <c r="AK312" s="3">
        <f ca="1">1-AJ312/MAX(AJ$2:AJ312)</f>
        <v>8.6438050844580561E-3</v>
      </c>
    </row>
    <row r="313" spans="1:37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6">
        <v>21561233408</v>
      </c>
      <c r="G313" s="3">
        <f t="shared" si="84"/>
        <v>-3.3912004498172221E-3</v>
      </c>
      <c r="H313" s="3">
        <f>1-E313/MAX(E$2:E313)</f>
        <v>3.3912004498172221E-3</v>
      </c>
      <c r="I313" s="22">
        <f t="shared" si="85"/>
        <v>1134.5975000000001</v>
      </c>
      <c r="J313" s="22">
        <f t="shared" si="86"/>
        <v>1135.9125000000001</v>
      </c>
      <c r="K313" s="22">
        <f t="shared" si="87"/>
        <v>1134.67</v>
      </c>
      <c r="L313" s="22">
        <f t="shared" si="88"/>
        <v>1134.8150000000001</v>
      </c>
      <c r="M313" s="2">
        <f t="shared" si="99"/>
        <v>7.0174999999999272</v>
      </c>
      <c r="N313" s="2">
        <f t="shared" si="100"/>
        <v>7.6749999999999545</v>
      </c>
      <c r="O313" s="2">
        <f t="shared" si="101"/>
        <v>7.9233333333331757</v>
      </c>
      <c r="P313" s="2">
        <f t="shared" si="102"/>
        <v>9.7349999999999</v>
      </c>
      <c r="Q313" s="2">
        <f t="shared" si="89"/>
        <v>8.4325000000001182</v>
      </c>
      <c r="R313" s="2">
        <f t="shared" si="90"/>
        <v>7.7750000000000909</v>
      </c>
      <c r="S313" s="2">
        <f t="shared" si="91"/>
        <v>7.5266666666668698</v>
      </c>
      <c r="T313" s="2">
        <f t="shared" si="92"/>
        <v>5.7150000000001455</v>
      </c>
      <c r="U313" s="2">
        <f ca="1">IFERROR(SUM(OFFSET(M313,0,0,-计算结果!$B$18,1)),SUM(OFFSET(M313,0,0,-ROW(),1)))</f>
        <v>325.93000000000063</v>
      </c>
      <c r="V313" s="2">
        <f ca="1">IFERROR(SUM(OFFSET(N313,0,0,-计算结果!$B$18,1)),SUM(OFFSET(N313,0,0,-ROW(),1)))</f>
        <v>346.50000000000045</v>
      </c>
      <c r="W313" s="2">
        <f ca="1">IFERROR(SUM(OFFSET(O313,0,0,-计算结果!$B$18,1)),SUM(OFFSET(O313,0,0,-ROW(),1)))</f>
        <v>339.71000000000049</v>
      </c>
      <c r="X313" s="2">
        <f ca="1">IFERROR(SUM(OFFSET(P313,0,0,-计算结果!$B$18,1)),SUM(OFFSET(P313,0,0,-ROW(),1)))</f>
        <v>367.27000000000032</v>
      </c>
      <c r="Y313" s="2">
        <f ca="1">IFERROR(SUM(OFFSET(Q313,0,0,-计算结果!$B$18,1)),SUM(OFFSET(Q313,0,0,-ROW(),1)))</f>
        <v>209.8199999999988</v>
      </c>
      <c r="Z313" s="2">
        <f ca="1">IFERROR(SUM(OFFSET(R313,0,0,-计算结果!$B$18,1)),SUM(OFFSET(R313,0,0,-ROW(),1)))</f>
        <v>189.24999999999898</v>
      </c>
      <c r="AA313" s="2">
        <f ca="1">IFERROR(SUM(OFFSET(S313,0,0,-计算结果!$B$18,1)),SUM(OFFSET(S313,0,0,-ROW(),1)))</f>
        <v>196.03999999999894</v>
      </c>
      <c r="AB313" s="2">
        <f ca="1">IFERROR(SUM(OFFSET(T313,0,0,-计算结果!$B$18,1)),SUM(OFFSET(T313,0,0,-ROW(),1)))</f>
        <v>168.47999999999911</v>
      </c>
      <c r="AC313" s="2">
        <f t="shared" ca="1" si="93"/>
        <v>1.5533790868363477</v>
      </c>
      <c r="AD313" s="2">
        <f t="shared" ca="1" si="94"/>
        <v>1.8309114927344905</v>
      </c>
      <c r="AE313" s="2">
        <f t="shared" ca="1" si="95"/>
        <v>1.7328606406855862</v>
      </c>
      <c r="AF313" s="2">
        <f t="shared" ca="1" si="96"/>
        <v>2.1799026590693393</v>
      </c>
      <c r="AG313" s="4" t="str">
        <f ca="1">IF(AND(AC313&lt;计算结果!$B$19,AD313&lt;计算结果!$B$19,AE313&lt;计算结果!$B$19,AF313&lt;计算结果!$B$19),"买",IF(AND(AC313&gt;计算结果!$B$20,AD313&gt;计算结果!$B$20,AE313&gt;计算结果!$B$20,AF313&gt;计算结果!$B$20),"卖",AG312))</f>
        <v>卖</v>
      </c>
      <c r="AH313" s="4" t="str">
        <f t="shared" ca="1" si="97"/>
        <v/>
      </c>
      <c r="AI313" s="3">
        <f ca="1">IF(AG312="买",E313/E312-1,0)-IF(AH313=1,计算结果!B$17,0)</f>
        <v>0</v>
      </c>
      <c r="AJ313" s="2">
        <f t="shared" ca="1" si="98"/>
        <v>1.0330368391227063</v>
      </c>
      <c r="AK313" s="3">
        <f ca="1">1-AJ313/MAX(AJ$2:AJ313)</f>
        <v>8.6438050844580561E-3</v>
      </c>
    </row>
    <row r="314" spans="1:37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6">
        <v>22750697472</v>
      </c>
      <c r="G314" s="3">
        <f t="shared" si="84"/>
        <v>1.3029143673195964E-2</v>
      </c>
      <c r="H314" s="3">
        <f>1-E314/MAX(E$2:E314)</f>
        <v>0</v>
      </c>
      <c r="I314" s="22">
        <f t="shared" si="85"/>
        <v>1144.7150000000001</v>
      </c>
      <c r="J314" s="22">
        <f t="shared" si="86"/>
        <v>1140.7250000000001</v>
      </c>
      <c r="K314" s="22">
        <f t="shared" si="87"/>
        <v>1143.2333333333333</v>
      </c>
      <c r="L314" s="22">
        <f t="shared" si="88"/>
        <v>1140.27</v>
      </c>
      <c r="M314" s="2">
        <f t="shared" si="99"/>
        <v>18.292500000000018</v>
      </c>
      <c r="N314" s="2">
        <f t="shared" si="100"/>
        <v>16.977499999999964</v>
      </c>
      <c r="O314" s="2">
        <f t="shared" si="101"/>
        <v>18.220000000000027</v>
      </c>
      <c r="P314" s="2">
        <f t="shared" si="102"/>
        <v>18.075000000000045</v>
      </c>
      <c r="Q314" s="2">
        <f t="shared" si="89"/>
        <v>6.9474999999999909</v>
      </c>
      <c r="R314" s="2">
        <f t="shared" si="90"/>
        <v>8.2625000000000455</v>
      </c>
      <c r="S314" s="2">
        <f t="shared" si="91"/>
        <v>7.0199999999999818</v>
      </c>
      <c r="T314" s="2">
        <f t="shared" si="92"/>
        <v>7.1649999999999636</v>
      </c>
      <c r="U314" s="2">
        <f ca="1">IFERROR(SUM(OFFSET(M314,0,0,-计算结果!$B$18,1)),SUM(OFFSET(M314,0,0,-ROW(),1)))</f>
        <v>332.92750000000058</v>
      </c>
      <c r="V314" s="2">
        <f ca="1">IFERROR(SUM(OFFSET(N314,0,0,-计算结果!$B$18,1)),SUM(OFFSET(N314,0,0,-ROW(),1)))</f>
        <v>351.40250000000037</v>
      </c>
      <c r="W314" s="2">
        <f ca="1">IFERROR(SUM(OFFSET(O314,0,0,-计算结果!$B$18,1)),SUM(OFFSET(O314,0,0,-ROW(),1)))</f>
        <v>345.64333333333389</v>
      </c>
      <c r="X314" s="2">
        <f ca="1">IFERROR(SUM(OFFSET(P314,0,0,-计算结果!$B$18,1)),SUM(OFFSET(P314,0,0,-ROW(),1)))</f>
        <v>371.07500000000039</v>
      </c>
      <c r="Y314" s="2">
        <f ca="1">IFERROR(SUM(OFFSET(Q314,0,0,-计算结果!$B$18,1)),SUM(OFFSET(Q314,0,0,-ROW(),1)))</f>
        <v>220.34249999999884</v>
      </c>
      <c r="Z314" s="2">
        <f ca="1">IFERROR(SUM(OFFSET(R314,0,0,-计算结果!$B$18,1)),SUM(OFFSET(R314,0,0,-ROW(),1)))</f>
        <v>201.86749999999904</v>
      </c>
      <c r="AA314" s="2">
        <f ca="1">IFERROR(SUM(OFFSET(S314,0,0,-计算结果!$B$18,1)),SUM(OFFSET(S314,0,0,-ROW(),1)))</f>
        <v>207.62666666666553</v>
      </c>
      <c r="AB314" s="2">
        <f ca="1">IFERROR(SUM(OFFSET(T314,0,0,-计算结果!$B$18,1)),SUM(OFFSET(T314,0,0,-ROW(),1)))</f>
        <v>182.19499999999903</v>
      </c>
      <c r="AC314" s="2">
        <f t="shared" ca="1" si="93"/>
        <v>1.5109545366872135</v>
      </c>
      <c r="AD314" s="2">
        <f t="shared" ca="1" si="94"/>
        <v>1.7407581705821988</v>
      </c>
      <c r="AE314" s="2">
        <f t="shared" ca="1" si="95"/>
        <v>1.6647347803750439</v>
      </c>
      <c r="AF314" s="2">
        <f t="shared" ca="1" si="96"/>
        <v>2.0366914569554728</v>
      </c>
      <c r="AG314" s="4" t="str">
        <f ca="1">IF(AND(AC314&lt;计算结果!$B$19,AD314&lt;计算结果!$B$19,AE314&lt;计算结果!$B$19,AF314&lt;计算结果!$B$19),"买",IF(AND(AC314&gt;计算结果!$B$20,AD314&gt;计算结果!$B$20,AE314&gt;计算结果!$B$20,AF314&gt;计算结果!$B$20),"卖",AG313))</f>
        <v>卖</v>
      </c>
      <c r="AH314" s="4" t="str">
        <f t="shared" ca="1" si="97"/>
        <v/>
      </c>
      <c r="AI314" s="3">
        <f ca="1">IF(AG313="买",E314/E313-1,0)-IF(AH314=1,计算结果!B$17,0)</f>
        <v>0</v>
      </c>
      <c r="AJ314" s="2">
        <f t="shared" ca="1" si="98"/>
        <v>1.0330368391227063</v>
      </c>
      <c r="AK314" s="3">
        <f ca="1">1-AJ314/MAX(AJ$2:AJ314)</f>
        <v>8.6438050844580561E-3</v>
      </c>
    </row>
    <row r="315" spans="1:37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6">
        <v>26245896192</v>
      </c>
      <c r="G315" s="3">
        <f t="shared" si="84"/>
        <v>-5.6214974416095576E-3</v>
      </c>
      <c r="H315" s="3">
        <f>1-E315/MAX(E$2:E315)</f>
        <v>5.6214974416095576E-3</v>
      </c>
      <c r="I315" s="22">
        <f t="shared" si="85"/>
        <v>1145.4324999999999</v>
      </c>
      <c r="J315" s="22">
        <f t="shared" si="86"/>
        <v>1148.9849999999999</v>
      </c>
      <c r="K315" s="22">
        <f t="shared" si="87"/>
        <v>1146.3433333333332</v>
      </c>
      <c r="L315" s="22">
        <f t="shared" si="88"/>
        <v>1148.165</v>
      </c>
      <c r="M315" s="2">
        <f t="shared" si="99"/>
        <v>15.864999999999782</v>
      </c>
      <c r="N315" s="2">
        <f t="shared" si="100"/>
        <v>19.854999999999791</v>
      </c>
      <c r="O315" s="2">
        <f t="shared" si="101"/>
        <v>17.346666666666579</v>
      </c>
      <c r="P315" s="2">
        <f t="shared" si="102"/>
        <v>20.309999999999945</v>
      </c>
      <c r="Q315" s="2">
        <f t="shared" si="89"/>
        <v>8.9650000000001455</v>
      </c>
      <c r="R315" s="2">
        <f t="shared" si="90"/>
        <v>4.9750000000001364</v>
      </c>
      <c r="S315" s="2">
        <f t="shared" si="91"/>
        <v>7.4833333333333485</v>
      </c>
      <c r="T315" s="2">
        <f t="shared" si="92"/>
        <v>4.5199999999999818</v>
      </c>
      <c r="U315" s="2">
        <f ca="1">IFERROR(SUM(OFFSET(M315,0,0,-计算结果!$B$18,1)),SUM(OFFSET(M315,0,0,-ROW(),1)))</f>
        <v>339.20750000000032</v>
      </c>
      <c r="V315" s="2">
        <f ca="1">IFERROR(SUM(OFFSET(N315,0,0,-计算结果!$B$18,1)),SUM(OFFSET(N315,0,0,-ROW(),1)))</f>
        <v>359.80500000000006</v>
      </c>
      <c r="W315" s="2">
        <f ca="1">IFERROR(SUM(OFFSET(O315,0,0,-计算结果!$B$18,1)),SUM(OFFSET(O315,0,0,-ROW(),1)))</f>
        <v>352.80333333333374</v>
      </c>
      <c r="X315" s="2">
        <f ca="1">IFERROR(SUM(OFFSET(P315,0,0,-计算结果!$B$18,1)),SUM(OFFSET(P315,0,0,-ROW(),1)))</f>
        <v>379.99500000000023</v>
      </c>
      <c r="Y315" s="2">
        <f ca="1">IFERROR(SUM(OFFSET(Q315,0,0,-计算结果!$B$18,1)),SUM(OFFSET(Q315,0,0,-ROW(),1)))</f>
        <v>227.64249999999902</v>
      </c>
      <c r="Z315" s="2">
        <f ca="1">IFERROR(SUM(OFFSET(R315,0,0,-计算结果!$B$18,1)),SUM(OFFSET(R315,0,0,-ROW(),1)))</f>
        <v>207.04499999999928</v>
      </c>
      <c r="AA315" s="2">
        <f ca="1">IFERROR(SUM(OFFSET(S315,0,0,-计算结果!$B$18,1)),SUM(OFFSET(S315,0,0,-ROW(),1)))</f>
        <v>214.0466666666656</v>
      </c>
      <c r="AB315" s="2">
        <f ca="1">IFERROR(SUM(OFFSET(T315,0,0,-计算结果!$B$18,1)),SUM(OFFSET(T315,0,0,-ROW(),1)))</f>
        <v>186.85499999999911</v>
      </c>
      <c r="AC315" s="2">
        <f t="shared" ca="1" si="93"/>
        <v>1.4900886258058217</v>
      </c>
      <c r="AD315" s="2">
        <f t="shared" ca="1" si="94"/>
        <v>1.7378106208795254</v>
      </c>
      <c r="AE315" s="2">
        <f t="shared" ca="1" si="95"/>
        <v>1.6482542747687521</v>
      </c>
      <c r="AF315" s="2">
        <f t="shared" ca="1" si="96"/>
        <v>2.0336357068315114</v>
      </c>
      <c r="AG315" s="4" t="str">
        <f ca="1">IF(AND(AC315&lt;计算结果!$B$19,AD315&lt;计算结果!$B$19,AE315&lt;计算结果!$B$19,AF315&lt;计算结果!$B$19),"买",IF(AND(AC315&gt;计算结果!$B$20,AD315&gt;计算结果!$B$20,AE315&gt;计算结果!$B$20,AF315&gt;计算结果!$B$20),"卖",AG314))</f>
        <v>卖</v>
      </c>
      <c r="AH315" s="4" t="str">
        <f t="shared" ca="1" si="97"/>
        <v/>
      </c>
      <c r="AI315" s="3">
        <f ca="1">IF(AG314="买",E315/E314-1,0)-IF(AH315=1,计算结果!B$17,0)</f>
        <v>0</v>
      </c>
      <c r="AJ315" s="2">
        <f t="shared" ca="1" si="98"/>
        <v>1.0330368391227063</v>
      </c>
      <c r="AK315" s="3">
        <f ca="1">1-AJ315/MAX(AJ$2:AJ315)</f>
        <v>8.6438050844580561E-3</v>
      </c>
    </row>
    <row r="316" spans="1:37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6">
        <v>22885232640</v>
      </c>
      <c r="G316" s="3">
        <f t="shared" si="84"/>
        <v>-6.7384265336478677E-4</v>
      </c>
      <c r="H316" s="3">
        <f>1-E316/MAX(E$2:E316)</f>
        <v>6.2915520902224742E-3</v>
      </c>
      <c r="I316" s="22">
        <f t="shared" si="85"/>
        <v>1139.125</v>
      </c>
      <c r="J316" s="22">
        <f t="shared" si="86"/>
        <v>1138.5149999999999</v>
      </c>
      <c r="K316" s="22">
        <f t="shared" si="87"/>
        <v>1138.1899999999998</v>
      </c>
      <c r="L316" s="22">
        <f t="shared" si="88"/>
        <v>1136.32</v>
      </c>
      <c r="M316" s="2">
        <f t="shared" si="99"/>
        <v>4.1075000000000728</v>
      </c>
      <c r="N316" s="2">
        <f t="shared" si="100"/>
        <v>0.55500000000006366</v>
      </c>
      <c r="O316" s="2">
        <f t="shared" si="101"/>
        <v>3.1966666666667152</v>
      </c>
      <c r="P316" s="2">
        <f t="shared" si="102"/>
        <v>1.375</v>
      </c>
      <c r="Q316" s="2">
        <f t="shared" si="89"/>
        <v>22.332499999999982</v>
      </c>
      <c r="R316" s="2">
        <f t="shared" si="90"/>
        <v>25.884999999999991</v>
      </c>
      <c r="S316" s="2">
        <f t="shared" si="91"/>
        <v>23.243333333333339</v>
      </c>
      <c r="T316" s="2">
        <f t="shared" si="92"/>
        <v>25.065000000000055</v>
      </c>
      <c r="U316" s="2">
        <f ca="1">IFERROR(SUM(OFFSET(M316,0,0,-计算结果!$B$18,1)),SUM(OFFSET(M316,0,0,-ROW(),1)))</f>
        <v>339.31250000000034</v>
      </c>
      <c r="V316" s="2">
        <f ca="1">IFERROR(SUM(OFFSET(N316,0,0,-计算结果!$B$18,1)),SUM(OFFSET(N316,0,0,-ROW(),1)))</f>
        <v>358.38500000000022</v>
      </c>
      <c r="W316" s="2">
        <f ca="1">IFERROR(SUM(OFFSET(O316,0,0,-计算结果!$B$18,1)),SUM(OFFSET(O316,0,0,-ROW(),1)))</f>
        <v>352.62333333333368</v>
      </c>
      <c r="X316" s="2">
        <f ca="1">IFERROR(SUM(OFFSET(P316,0,0,-计算结果!$B$18,1)),SUM(OFFSET(P316,0,0,-ROW(),1)))</f>
        <v>379.24500000000023</v>
      </c>
      <c r="Y316" s="2">
        <f ca="1">IFERROR(SUM(OFFSET(Q316,0,0,-计算结果!$B$18,1)),SUM(OFFSET(Q316,0,0,-ROW(),1)))</f>
        <v>233.91749999999911</v>
      </c>
      <c r="Z316" s="2">
        <f ca="1">IFERROR(SUM(OFFSET(R316,0,0,-计算结果!$B$18,1)),SUM(OFFSET(R316,0,0,-ROW(),1)))</f>
        <v>214.84499999999923</v>
      </c>
      <c r="AA316" s="2">
        <f ca="1">IFERROR(SUM(OFFSET(S316,0,0,-计算结果!$B$18,1)),SUM(OFFSET(S316,0,0,-ROW(),1)))</f>
        <v>220.60666666666577</v>
      </c>
      <c r="AB316" s="2">
        <f ca="1">IFERROR(SUM(OFFSET(T316,0,0,-计算结果!$B$18,1)),SUM(OFFSET(T316,0,0,-ROW(),1)))</f>
        <v>193.98499999999922</v>
      </c>
      <c r="AC316" s="2">
        <f t="shared" ca="1" si="93"/>
        <v>1.4505648358930034</v>
      </c>
      <c r="AD316" s="2">
        <f t="shared" ca="1" si="94"/>
        <v>1.6681095673625241</v>
      </c>
      <c r="AE316" s="2">
        <f t="shared" ca="1" si="95"/>
        <v>1.5984255537759593</v>
      </c>
      <c r="AF316" s="2">
        <f t="shared" ca="1" si="96"/>
        <v>1.9550222955383239</v>
      </c>
      <c r="AG316" s="4" t="str">
        <f ca="1">IF(AND(AC316&lt;计算结果!$B$19,AD316&lt;计算结果!$B$19,AE316&lt;计算结果!$B$19,AF316&lt;计算结果!$B$19),"买",IF(AND(AC316&gt;计算结果!$B$20,AD316&gt;计算结果!$B$20,AE316&gt;计算结果!$B$20,AF316&gt;计算结果!$B$20),"卖",AG315))</f>
        <v>卖</v>
      </c>
      <c r="AH316" s="4" t="str">
        <f t="shared" ca="1" si="97"/>
        <v/>
      </c>
      <c r="AI316" s="3">
        <f ca="1">IF(AG315="买",E316/E315-1,0)-IF(AH316=1,计算结果!B$17,0)</f>
        <v>0</v>
      </c>
      <c r="AJ316" s="2">
        <f t="shared" ca="1" si="98"/>
        <v>1.0330368391227063</v>
      </c>
      <c r="AK316" s="3">
        <f ca="1">1-AJ316/MAX(AJ$2:AJ316)</f>
        <v>8.6438050844580561E-3</v>
      </c>
    </row>
    <row r="317" spans="1:37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6">
        <v>25476171776</v>
      </c>
      <c r="G317" s="3">
        <f t="shared" si="84"/>
        <v>1.2084803797080435E-2</v>
      </c>
      <c r="H317" s="3">
        <f>1-E317/MAX(E$2:E317)</f>
        <v>0</v>
      </c>
      <c r="I317" s="22">
        <f t="shared" si="85"/>
        <v>1153.8875</v>
      </c>
      <c r="J317" s="22">
        <f t="shared" si="86"/>
        <v>1150.6799999999998</v>
      </c>
      <c r="K317" s="22">
        <f t="shared" si="87"/>
        <v>1153.2733333333333</v>
      </c>
      <c r="L317" s="22">
        <f t="shared" si="88"/>
        <v>1152.0450000000001</v>
      </c>
      <c r="M317" s="2">
        <f t="shared" si="99"/>
        <v>22.894999999999982</v>
      </c>
      <c r="N317" s="2">
        <f t="shared" si="100"/>
        <v>23.505000000000109</v>
      </c>
      <c r="O317" s="2">
        <f t="shared" si="101"/>
        <v>23.830000000000155</v>
      </c>
      <c r="P317" s="2">
        <f t="shared" si="102"/>
        <v>25.700000000000045</v>
      </c>
      <c r="Q317" s="2">
        <f t="shared" si="89"/>
        <v>-2.9449999999999363</v>
      </c>
      <c r="R317" s="2">
        <f t="shared" si="90"/>
        <v>-3.5550000000000637</v>
      </c>
      <c r="S317" s="2">
        <f t="shared" si="91"/>
        <v>-3.8800000000001091</v>
      </c>
      <c r="T317" s="2">
        <f t="shared" si="92"/>
        <v>-5.75</v>
      </c>
      <c r="U317" s="2">
        <f ca="1">IFERROR(SUM(OFFSET(M317,0,0,-计算结果!$B$18,1)),SUM(OFFSET(M317,0,0,-ROW(),1)))</f>
        <v>352.86750000000018</v>
      </c>
      <c r="V317" s="2">
        <f ca="1">IFERROR(SUM(OFFSET(N317,0,0,-计算结果!$B$18,1)),SUM(OFFSET(N317,0,0,-ROW(),1)))</f>
        <v>370.97500000000036</v>
      </c>
      <c r="W317" s="2">
        <f ca="1">IFERROR(SUM(OFFSET(O317,0,0,-计算结果!$B$18,1)),SUM(OFFSET(O317,0,0,-ROW(),1)))</f>
        <v>365.56000000000063</v>
      </c>
      <c r="X317" s="2">
        <f ca="1">IFERROR(SUM(OFFSET(P317,0,0,-计算结果!$B$18,1)),SUM(OFFSET(P317,0,0,-ROW(),1)))</f>
        <v>390.94500000000028</v>
      </c>
      <c r="Y317" s="2">
        <f ca="1">IFERROR(SUM(OFFSET(Q317,0,0,-计算结果!$B$18,1)),SUM(OFFSET(Q317,0,0,-ROW(),1)))</f>
        <v>232.26249999999936</v>
      </c>
      <c r="Z317" s="2">
        <f ca="1">IFERROR(SUM(OFFSET(R317,0,0,-计算结果!$B$18,1)),SUM(OFFSET(R317,0,0,-ROW(),1)))</f>
        <v>214.15499999999918</v>
      </c>
      <c r="AA317" s="2">
        <f ca="1">IFERROR(SUM(OFFSET(S317,0,0,-计算结果!$B$18,1)),SUM(OFFSET(S317,0,0,-ROW(),1)))</f>
        <v>219.56999999999891</v>
      </c>
      <c r="AB317" s="2">
        <f ca="1">IFERROR(SUM(OFFSET(T317,0,0,-计算结果!$B$18,1)),SUM(OFFSET(T317,0,0,-ROW(),1)))</f>
        <v>194.18499999999926</v>
      </c>
      <c r="AC317" s="2">
        <f t="shared" ca="1" si="93"/>
        <v>1.5192616113233999</v>
      </c>
      <c r="AD317" s="2">
        <f t="shared" ca="1" si="94"/>
        <v>1.7322733534122565</v>
      </c>
      <c r="AE317" s="2">
        <f t="shared" ca="1" si="95"/>
        <v>1.664890467732397</v>
      </c>
      <c r="AF317" s="2">
        <f t="shared" ca="1" si="96"/>
        <v>2.01326055050597</v>
      </c>
      <c r="AG317" s="4" t="str">
        <f ca="1">IF(AND(AC317&lt;计算结果!$B$19,AD317&lt;计算结果!$B$19,AE317&lt;计算结果!$B$19,AF317&lt;计算结果!$B$19),"买",IF(AND(AC317&gt;计算结果!$B$20,AD317&gt;计算结果!$B$20,AE317&gt;计算结果!$B$20,AF317&gt;计算结果!$B$20),"卖",AG316))</f>
        <v>卖</v>
      </c>
      <c r="AH317" s="4" t="str">
        <f t="shared" ca="1" si="97"/>
        <v/>
      </c>
      <c r="AI317" s="3">
        <f ca="1">IF(AG316="买",E317/E316-1,0)-IF(AH317=1,计算结果!B$17,0)</f>
        <v>0</v>
      </c>
      <c r="AJ317" s="2">
        <f t="shared" ca="1" si="98"/>
        <v>1.0330368391227063</v>
      </c>
      <c r="AK317" s="3">
        <f ca="1">1-AJ317/MAX(AJ$2:AJ317)</f>
        <v>8.6438050844580561E-3</v>
      </c>
    </row>
    <row r="318" spans="1:37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6">
        <v>18862520320</v>
      </c>
      <c r="G318" s="3">
        <f t="shared" si="84"/>
        <v>-3.9801683784279618E-4</v>
      </c>
      <c r="H318" s="3">
        <f>1-E318/MAX(E$2:E318)</f>
        <v>3.9801683784279618E-4</v>
      </c>
      <c r="I318" s="22">
        <f t="shared" si="85"/>
        <v>1153.925</v>
      </c>
      <c r="J318" s="22">
        <f t="shared" si="86"/>
        <v>1154.4524999999999</v>
      </c>
      <c r="K318" s="22">
        <f t="shared" si="87"/>
        <v>1153.4766666666667</v>
      </c>
      <c r="L318" s="22">
        <f t="shared" si="88"/>
        <v>1152.58</v>
      </c>
      <c r="M318" s="2">
        <f t="shared" si="99"/>
        <v>6.0125000000000455</v>
      </c>
      <c r="N318" s="2">
        <f t="shared" si="100"/>
        <v>9.2200000000002547</v>
      </c>
      <c r="O318" s="2">
        <f t="shared" si="101"/>
        <v>6.6266666666667788</v>
      </c>
      <c r="P318" s="2">
        <f t="shared" si="102"/>
        <v>7.8550000000000182</v>
      </c>
      <c r="Q318" s="2">
        <f t="shared" si="89"/>
        <v>8.6275000000000546</v>
      </c>
      <c r="R318" s="2">
        <f t="shared" si="90"/>
        <v>5.4199999999998454</v>
      </c>
      <c r="S318" s="2">
        <f t="shared" si="91"/>
        <v>8.0133333333333212</v>
      </c>
      <c r="T318" s="2">
        <f t="shared" si="92"/>
        <v>6.7850000000000819</v>
      </c>
      <c r="U318" s="2">
        <f ca="1">IFERROR(SUM(OFFSET(M318,0,0,-计算结果!$B$18,1)),SUM(OFFSET(M318,0,0,-ROW(),1)))</f>
        <v>357.9725000000002</v>
      </c>
      <c r="V318" s="2">
        <f ca="1">IFERROR(SUM(OFFSET(N318,0,0,-计算结果!$B$18,1)),SUM(OFFSET(N318,0,0,-ROW(),1)))</f>
        <v>378.07250000000067</v>
      </c>
      <c r="W318" s="2">
        <f ca="1">IFERROR(SUM(OFFSET(O318,0,0,-计算结果!$B$18,1)),SUM(OFFSET(O318,0,0,-ROW(),1)))</f>
        <v>370.78666666666732</v>
      </c>
      <c r="X318" s="2">
        <f ca="1">IFERROR(SUM(OFFSET(P318,0,0,-计算结果!$B$18,1)),SUM(OFFSET(P318,0,0,-ROW(),1)))</f>
        <v>396.4150000000003</v>
      </c>
      <c r="Y318" s="2">
        <f ca="1">IFERROR(SUM(OFFSET(Q318,0,0,-计算结果!$B$18,1)),SUM(OFFSET(Q318,0,0,-ROW(),1)))</f>
        <v>220.42749999999955</v>
      </c>
      <c r="Z318" s="2">
        <f ca="1">IFERROR(SUM(OFFSET(R318,0,0,-计算结果!$B$18,1)),SUM(OFFSET(R318,0,0,-ROW(),1)))</f>
        <v>200.32749999999908</v>
      </c>
      <c r="AA318" s="2">
        <f ca="1">IFERROR(SUM(OFFSET(S318,0,0,-计算结果!$B$18,1)),SUM(OFFSET(S318,0,0,-ROW(),1)))</f>
        <v>207.61333333333243</v>
      </c>
      <c r="AB318" s="2">
        <f ca="1">IFERROR(SUM(OFFSET(T318,0,0,-计算结果!$B$18,1)),SUM(OFFSET(T318,0,0,-ROW(),1)))</f>
        <v>181.98499999999945</v>
      </c>
      <c r="AC318" s="2">
        <f t="shared" ca="1" si="93"/>
        <v>1.6239920155153096</v>
      </c>
      <c r="AD318" s="2">
        <f t="shared" ca="1" si="94"/>
        <v>1.8872720919494448</v>
      </c>
      <c r="AE318" s="2">
        <f t="shared" ca="1" si="95"/>
        <v>1.7859482371074542</v>
      </c>
      <c r="AF318" s="2">
        <f t="shared" ca="1" si="96"/>
        <v>2.1782839244992802</v>
      </c>
      <c r="AG318" s="4" t="str">
        <f ca="1">IF(AND(AC318&lt;计算结果!$B$19,AD318&lt;计算结果!$B$19,AE318&lt;计算结果!$B$19,AF318&lt;计算结果!$B$19),"买",IF(AND(AC318&gt;计算结果!$B$20,AD318&gt;计算结果!$B$20,AE318&gt;计算结果!$B$20,AF318&gt;计算结果!$B$20),"卖",AG317))</f>
        <v>卖</v>
      </c>
      <c r="AH318" s="4" t="str">
        <f t="shared" ca="1" si="97"/>
        <v/>
      </c>
      <c r="AI318" s="3">
        <f ca="1">IF(AG317="买",E318/E317-1,0)-IF(AH318=1,计算结果!B$17,0)</f>
        <v>0</v>
      </c>
      <c r="AJ318" s="2">
        <f t="shared" ca="1" si="98"/>
        <v>1.0330368391227063</v>
      </c>
      <c r="AK318" s="3">
        <f ca="1">1-AJ318/MAX(AJ$2:AJ318)</f>
        <v>8.6438050844580561E-3</v>
      </c>
    </row>
    <row r="319" spans="1:37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6">
        <v>24343009280</v>
      </c>
      <c r="G319" s="3">
        <f t="shared" si="84"/>
        <v>1.4784422689068322E-2</v>
      </c>
      <c r="H319" s="3">
        <f>1-E319/MAX(E$2:E319)</f>
        <v>0</v>
      </c>
      <c r="I319" s="22">
        <f t="shared" si="85"/>
        <v>1162.9425000000001</v>
      </c>
      <c r="J319" s="22">
        <f t="shared" si="86"/>
        <v>1155.7525000000001</v>
      </c>
      <c r="K319" s="22">
        <f t="shared" si="87"/>
        <v>1159.8066666666666</v>
      </c>
      <c r="L319" s="22">
        <f t="shared" si="88"/>
        <v>1153.5350000000001</v>
      </c>
      <c r="M319" s="2">
        <f t="shared" si="99"/>
        <v>19.955000000000155</v>
      </c>
      <c r="N319" s="2">
        <f t="shared" si="100"/>
        <v>19.427500000000236</v>
      </c>
      <c r="O319" s="2">
        <f t="shared" si="101"/>
        <v>20.403333333333421</v>
      </c>
      <c r="P319" s="2">
        <f t="shared" si="102"/>
        <v>21.300000000000182</v>
      </c>
      <c r="Q319" s="2">
        <f t="shared" si="89"/>
        <v>20.7349999999999</v>
      </c>
      <c r="R319" s="2">
        <f t="shared" si="90"/>
        <v>21.262499999999818</v>
      </c>
      <c r="S319" s="2">
        <f t="shared" si="91"/>
        <v>20.286666666666633</v>
      </c>
      <c r="T319" s="2">
        <f t="shared" si="92"/>
        <v>19.389999999999873</v>
      </c>
      <c r="U319" s="2">
        <f ca="1">IFERROR(SUM(OFFSET(M319,0,0,-计算结果!$B$18,1)),SUM(OFFSET(M319,0,0,-ROW(),1)))</f>
        <v>376.52500000000043</v>
      </c>
      <c r="V319" s="2">
        <f ca="1">IFERROR(SUM(OFFSET(N319,0,0,-计算结果!$B$18,1)),SUM(OFFSET(N319,0,0,-ROW(),1)))</f>
        <v>400.39500000000089</v>
      </c>
      <c r="W319" s="2">
        <f ca="1">IFERROR(SUM(OFFSET(O319,0,0,-计算结果!$B$18,1)),SUM(OFFSET(O319,0,0,-ROW(),1)))</f>
        <v>390.9033333333341</v>
      </c>
      <c r="X319" s="2">
        <f ca="1">IFERROR(SUM(OFFSET(P319,0,0,-计算结果!$B$18,1)),SUM(OFFSET(P319,0,0,-ROW(),1)))</f>
        <v>419.66000000000042</v>
      </c>
      <c r="Y319" s="2">
        <f ca="1">IFERROR(SUM(OFFSET(Q319,0,0,-计算结果!$B$18,1)),SUM(OFFSET(Q319,0,0,-ROW(),1)))</f>
        <v>228.70499999999925</v>
      </c>
      <c r="Z319" s="2">
        <f ca="1">IFERROR(SUM(OFFSET(R319,0,0,-计算结果!$B$18,1)),SUM(OFFSET(R319,0,0,-ROW(),1)))</f>
        <v>204.83499999999879</v>
      </c>
      <c r="AA319" s="2">
        <f ca="1">IFERROR(SUM(OFFSET(S319,0,0,-计算结果!$B$18,1)),SUM(OFFSET(S319,0,0,-ROW(),1)))</f>
        <v>214.32666666666557</v>
      </c>
      <c r="AB319" s="2">
        <f ca="1">IFERROR(SUM(OFFSET(T319,0,0,-计算结果!$B$18,1)),SUM(OFFSET(T319,0,0,-ROW(),1)))</f>
        <v>185.56999999999925</v>
      </c>
      <c r="AC319" s="2">
        <f t="shared" ca="1" si="93"/>
        <v>1.6463347981023662</v>
      </c>
      <c r="AD319" s="2">
        <f t="shared" ca="1" si="94"/>
        <v>1.9547196524031698</v>
      </c>
      <c r="AE319" s="2">
        <f t="shared" ca="1" si="95"/>
        <v>1.8238669943077674</v>
      </c>
      <c r="AF319" s="2">
        <f t="shared" ca="1" si="96"/>
        <v>2.2614646764024471</v>
      </c>
      <c r="AG319" s="4" t="str">
        <f ca="1">IF(AND(AC319&lt;计算结果!$B$19,AD319&lt;计算结果!$B$19,AE319&lt;计算结果!$B$19,AF319&lt;计算结果!$B$19),"买",IF(AND(AC319&gt;计算结果!$B$20,AD319&gt;计算结果!$B$20,AE319&gt;计算结果!$B$20,AF319&gt;计算结果!$B$20),"卖",AG318))</f>
        <v>卖</v>
      </c>
      <c r="AH319" s="4" t="str">
        <f t="shared" ca="1" si="97"/>
        <v/>
      </c>
      <c r="AI319" s="3">
        <f ca="1">IF(AG318="买",E319/E318-1,0)-IF(AH319=1,计算结果!B$17,0)</f>
        <v>0</v>
      </c>
      <c r="AJ319" s="2">
        <f t="shared" ca="1" si="98"/>
        <v>1.0330368391227063</v>
      </c>
      <c r="AK319" s="3">
        <f ca="1">1-AJ319/MAX(AJ$2:AJ319)</f>
        <v>8.6438050844580561E-3</v>
      </c>
    </row>
    <row r="320" spans="1:37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6">
        <v>26536314880</v>
      </c>
      <c r="G320" s="3">
        <f t="shared" si="84"/>
        <v>3.9314197978419507E-2</v>
      </c>
      <c r="H320" s="3">
        <f>1-E320/MAX(E$2:E320)</f>
        <v>0</v>
      </c>
      <c r="I320" s="22">
        <f t="shared" si="85"/>
        <v>1208.83</v>
      </c>
      <c r="J320" s="22">
        <f t="shared" si="86"/>
        <v>1199.1149999999998</v>
      </c>
      <c r="K320" s="22">
        <f t="shared" si="87"/>
        <v>1205.6266666666666</v>
      </c>
      <c r="L320" s="22">
        <f t="shared" si="88"/>
        <v>1199.2199999999998</v>
      </c>
      <c r="M320" s="2">
        <f t="shared" si="99"/>
        <v>55.917499999999791</v>
      </c>
      <c r="N320" s="2">
        <f t="shared" si="100"/>
        <v>63.107499999999845</v>
      </c>
      <c r="O320" s="2">
        <f t="shared" si="101"/>
        <v>59.053333333333285</v>
      </c>
      <c r="P320" s="2">
        <f t="shared" si="102"/>
        <v>65.324999999999818</v>
      </c>
      <c r="Q320" s="2">
        <f t="shared" si="89"/>
        <v>-16.637499999999818</v>
      </c>
      <c r="R320" s="2">
        <f t="shared" si="90"/>
        <v>-23.827499999999873</v>
      </c>
      <c r="S320" s="2">
        <f t="shared" si="91"/>
        <v>-19.773333333333312</v>
      </c>
      <c r="T320" s="2">
        <f t="shared" si="92"/>
        <v>-26.044999999999845</v>
      </c>
      <c r="U320" s="2">
        <f ca="1">IFERROR(SUM(OFFSET(M320,0,0,-计算结果!$B$18,1)),SUM(OFFSET(M320,0,0,-ROW(),1)))</f>
        <v>427.10750000000019</v>
      </c>
      <c r="V320" s="2">
        <f ca="1">IFERROR(SUM(OFFSET(N320,0,0,-计算结果!$B$18,1)),SUM(OFFSET(N320,0,0,-ROW(),1)))</f>
        <v>457.24500000000057</v>
      </c>
      <c r="W320" s="2">
        <f ca="1">IFERROR(SUM(OFFSET(O320,0,0,-计算结果!$B$18,1)),SUM(OFFSET(O320,0,0,-ROW(),1)))</f>
        <v>443.75666666666734</v>
      </c>
      <c r="X320" s="2">
        <f ca="1">IFERROR(SUM(OFFSET(P320,0,0,-计算结果!$B$18,1)),SUM(OFFSET(P320,0,0,-ROW(),1)))</f>
        <v>477.05500000000018</v>
      </c>
      <c r="Y320" s="2">
        <f ca="1">IFERROR(SUM(OFFSET(Q320,0,0,-计算结果!$B$18,1)),SUM(OFFSET(Q320,0,0,-ROW(),1)))</f>
        <v>209.09249999999929</v>
      </c>
      <c r="Z320" s="2">
        <f ca="1">IFERROR(SUM(OFFSET(R320,0,0,-计算结果!$B$18,1)),SUM(OFFSET(R320,0,0,-ROW(),1)))</f>
        <v>178.9549999999989</v>
      </c>
      <c r="AA320" s="2">
        <f ca="1">IFERROR(SUM(OFFSET(S320,0,0,-计算结果!$B$18,1)),SUM(OFFSET(S320,0,0,-ROW(),1)))</f>
        <v>192.44333333333213</v>
      </c>
      <c r="AB320" s="2">
        <f ca="1">IFERROR(SUM(OFFSET(T320,0,0,-计算结果!$B$18,1)),SUM(OFFSET(T320,0,0,-ROW(),1)))</f>
        <v>159.1449999999993</v>
      </c>
      <c r="AC320" s="2">
        <f t="shared" ca="1" si="93"/>
        <v>2.0426725014048883</v>
      </c>
      <c r="AD320" s="2">
        <f t="shared" ca="1" si="94"/>
        <v>2.5550836802548313</v>
      </c>
      <c r="AE320" s="2">
        <f t="shared" ca="1" si="95"/>
        <v>2.3059082327265346</v>
      </c>
      <c r="AF320" s="2">
        <f t="shared" ca="1" si="96"/>
        <v>2.9976122404097034</v>
      </c>
      <c r="AG320" s="4" t="str">
        <f ca="1">IF(AND(AC320&lt;计算结果!$B$19,AD320&lt;计算结果!$B$19,AE320&lt;计算结果!$B$19,AF320&lt;计算结果!$B$19),"买",IF(AND(AC320&gt;计算结果!$B$20,AD320&gt;计算结果!$B$20,AE320&gt;计算结果!$B$20,AF320&gt;计算结果!$B$20),"卖",AG319))</f>
        <v>卖</v>
      </c>
      <c r="AH320" s="4" t="str">
        <f t="shared" ca="1" si="97"/>
        <v/>
      </c>
      <c r="AI320" s="3">
        <f ca="1">IF(AG319="买",E320/E319-1,0)-IF(AH320=1,计算结果!B$17,0)</f>
        <v>0</v>
      </c>
      <c r="AJ320" s="2">
        <f t="shared" ca="1" si="98"/>
        <v>1.0330368391227063</v>
      </c>
      <c r="AK320" s="3">
        <f ca="1">1-AJ320/MAX(AJ$2:AJ320)</f>
        <v>8.6438050844580561E-3</v>
      </c>
    </row>
    <row r="321" spans="1:37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6">
        <v>33111916544</v>
      </c>
      <c r="G321" s="3">
        <f t="shared" si="84"/>
        <v>2.7223334755917206E-2</v>
      </c>
      <c r="H321" s="3">
        <f>1-E321/MAX(E$2:E321)</f>
        <v>0</v>
      </c>
      <c r="I321" s="22">
        <f t="shared" si="85"/>
        <v>1244.665</v>
      </c>
      <c r="J321" s="22">
        <f t="shared" si="86"/>
        <v>1238.3399999999999</v>
      </c>
      <c r="K321" s="22">
        <f t="shared" si="87"/>
        <v>1242.3500000000001</v>
      </c>
      <c r="L321" s="22">
        <f t="shared" si="88"/>
        <v>1237.72</v>
      </c>
      <c r="M321" s="2">
        <f t="shared" si="99"/>
        <v>43.930000000000064</v>
      </c>
      <c r="N321" s="2">
        <f t="shared" si="100"/>
        <v>53.645000000000209</v>
      </c>
      <c r="O321" s="2">
        <f t="shared" si="101"/>
        <v>47.133333333333439</v>
      </c>
      <c r="P321" s="2">
        <f t="shared" si="102"/>
        <v>53.540000000000191</v>
      </c>
      <c r="Q321" s="2">
        <f t="shared" si="89"/>
        <v>-13.850000000000136</v>
      </c>
      <c r="R321" s="2">
        <f t="shared" si="90"/>
        <v>-23.565000000000282</v>
      </c>
      <c r="S321" s="2">
        <f t="shared" si="91"/>
        <v>-17.053333333333512</v>
      </c>
      <c r="T321" s="2">
        <f t="shared" si="92"/>
        <v>-23.460000000000264</v>
      </c>
      <c r="U321" s="2">
        <f ca="1">IFERROR(SUM(OFFSET(M321,0,0,-计算结果!$B$18,1)),SUM(OFFSET(M321,0,0,-ROW(),1)))</f>
        <v>472.62500000000011</v>
      </c>
      <c r="V321" s="2">
        <f ca="1">IFERROR(SUM(OFFSET(N321,0,0,-计算结果!$B$18,1)),SUM(OFFSET(N321,0,0,-ROW(),1)))</f>
        <v>513.17500000000064</v>
      </c>
      <c r="W321" s="2">
        <f ca="1">IFERROR(SUM(OFFSET(O321,0,0,-计算结果!$B$18,1)),SUM(OFFSET(O321,0,0,-ROW(),1)))</f>
        <v>492.71000000000072</v>
      </c>
      <c r="X321" s="2">
        <f ca="1">IFERROR(SUM(OFFSET(P321,0,0,-计算结果!$B$18,1)),SUM(OFFSET(P321,0,0,-ROW(),1)))</f>
        <v>532.88000000000022</v>
      </c>
      <c r="Y321" s="2">
        <f ca="1">IFERROR(SUM(OFFSET(Q321,0,0,-计算结果!$B$18,1)),SUM(OFFSET(Q321,0,0,-ROW(),1)))</f>
        <v>168.81499999999926</v>
      </c>
      <c r="Z321" s="2">
        <f ca="1">IFERROR(SUM(OFFSET(R321,0,0,-计算结果!$B$18,1)),SUM(OFFSET(R321,0,0,-ROW(),1)))</f>
        <v>128.26499999999874</v>
      </c>
      <c r="AA321" s="2">
        <f ca="1">IFERROR(SUM(OFFSET(S321,0,0,-计算结果!$B$18,1)),SUM(OFFSET(S321,0,0,-ROW(),1)))</f>
        <v>148.72999999999865</v>
      </c>
      <c r="AB321" s="2">
        <f ca="1">IFERROR(SUM(OFFSET(T321,0,0,-计算结果!$B$18,1)),SUM(OFFSET(T321,0,0,-ROW(),1)))</f>
        <v>108.55999999999915</v>
      </c>
      <c r="AC321" s="2">
        <f t="shared" ca="1" si="93"/>
        <v>2.7996623522791353</v>
      </c>
      <c r="AD321" s="2">
        <f t="shared" ca="1" si="94"/>
        <v>4.0008965812965789</v>
      </c>
      <c r="AE321" s="2">
        <f t="shared" ca="1" si="95"/>
        <v>3.3127815504606009</v>
      </c>
      <c r="AF321" s="2">
        <f t="shared" ca="1" si="96"/>
        <v>4.9086219602063776</v>
      </c>
      <c r="AG321" s="4" t="str">
        <f ca="1">IF(AND(AC321&lt;计算结果!$B$19,AD321&lt;计算结果!$B$19,AE321&lt;计算结果!$B$19,AF321&lt;计算结果!$B$19),"买",IF(AND(AC321&gt;计算结果!$B$20,AD321&gt;计算结果!$B$20,AE321&gt;计算结果!$B$20,AF321&gt;计算结果!$B$20),"卖",AG320))</f>
        <v>卖</v>
      </c>
      <c r="AH321" s="4" t="str">
        <f t="shared" ca="1" si="97"/>
        <v/>
      </c>
      <c r="AI321" s="3">
        <f ca="1">IF(AG320="买",E321/E320-1,0)-IF(AH321=1,计算结果!B$17,0)</f>
        <v>0</v>
      </c>
      <c r="AJ321" s="2">
        <f t="shared" ca="1" si="98"/>
        <v>1.0330368391227063</v>
      </c>
      <c r="AK321" s="3">
        <f ca="1">1-AJ321/MAX(AJ$2:AJ321)</f>
        <v>8.6438050844580561E-3</v>
      </c>
    </row>
    <row r="322" spans="1:37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6">
        <v>33568258048</v>
      </c>
      <c r="G322" s="3">
        <f t="shared" si="84"/>
        <v>1.1441263652415712E-2</v>
      </c>
      <c r="H322" s="3">
        <f>1-E322/MAX(E$2:E322)</f>
        <v>0</v>
      </c>
      <c r="I322" s="22">
        <f t="shared" si="85"/>
        <v>1262.2525000000001</v>
      </c>
      <c r="J322" s="22">
        <f t="shared" si="86"/>
        <v>1260.2650000000001</v>
      </c>
      <c r="K322" s="22">
        <f t="shared" si="87"/>
        <v>1261.0266666666666</v>
      </c>
      <c r="L322" s="22">
        <f t="shared" si="88"/>
        <v>1258.575</v>
      </c>
      <c r="M322" s="2">
        <f t="shared" si="99"/>
        <v>29.0150000000001</v>
      </c>
      <c r="N322" s="2">
        <f t="shared" si="100"/>
        <v>35.340000000000146</v>
      </c>
      <c r="O322" s="2">
        <f t="shared" si="101"/>
        <v>31.329999999999927</v>
      </c>
      <c r="P322" s="2">
        <f t="shared" si="102"/>
        <v>35.960000000000036</v>
      </c>
      <c r="Q322" s="2">
        <f t="shared" si="89"/>
        <v>1.1949999999999363</v>
      </c>
      <c r="R322" s="2">
        <f t="shared" si="90"/>
        <v>-5.1300000000001091</v>
      </c>
      <c r="S322" s="2">
        <f t="shared" si="91"/>
        <v>-1.1199999999998909</v>
      </c>
      <c r="T322" s="2">
        <f t="shared" si="92"/>
        <v>-5.75</v>
      </c>
      <c r="U322" s="2">
        <f ca="1">IFERROR(SUM(OFFSET(M322,0,0,-计算结果!$B$18,1)),SUM(OFFSET(M322,0,0,-ROW(),1)))</f>
        <v>506.93500000000017</v>
      </c>
      <c r="V322" s="2">
        <f ca="1">IFERROR(SUM(OFFSET(N322,0,0,-计算结果!$B$18,1)),SUM(OFFSET(N322,0,0,-ROW(),1)))</f>
        <v>559.55000000000064</v>
      </c>
      <c r="W322" s="2">
        <f ca="1">IFERROR(SUM(OFFSET(O322,0,0,-计算结果!$B$18,1)),SUM(OFFSET(O322,0,0,-ROW(),1)))</f>
        <v>531.1000000000007</v>
      </c>
      <c r="X322" s="2">
        <f ca="1">IFERROR(SUM(OFFSET(P322,0,0,-计算结果!$B$18,1)),SUM(OFFSET(P322,0,0,-ROW(),1)))</f>
        <v>579.43000000000018</v>
      </c>
      <c r="Y322" s="2">
        <f ca="1">IFERROR(SUM(OFFSET(Q322,0,0,-计算结果!$B$18,1)),SUM(OFFSET(Q322,0,0,-ROW(),1)))</f>
        <v>149.67499999999916</v>
      </c>
      <c r="Z322" s="2">
        <f ca="1">IFERROR(SUM(OFFSET(R322,0,0,-计算结果!$B$18,1)),SUM(OFFSET(R322,0,0,-ROW(),1)))</f>
        <v>97.059999999998695</v>
      </c>
      <c r="AA322" s="2">
        <f ca="1">IFERROR(SUM(OFFSET(S322,0,0,-计算结果!$B$18,1)),SUM(OFFSET(S322,0,0,-ROW(),1)))</f>
        <v>125.50999999999863</v>
      </c>
      <c r="AB322" s="2">
        <f ca="1">IFERROR(SUM(OFFSET(T322,0,0,-计算结果!$B$18,1)),SUM(OFFSET(T322,0,0,-ROW(),1)))</f>
        <v>77.179999999999154</v>
      </c>
      <c r="AC322" s="2">
        <f t="shared" ca="1" si="93"/>
        <v>3.3869049607483079</v>
      </c>
      <c r="AD322" s="2">
        <f t="shared" ca="1" si="94"/>
        <v>5.7649907273852063</v>
      </c>
      <c r="AE322" s="2">
        <f t="shared" ca="1" si="95"/>
        <v>4.2315353358298662</v>
      </c>
      <c r="AF322" s="2">
        <f t="shared" ca="1" si="96"/>
        <v>7.5075149002333053</v>
      </c>
      <c r="AG322" s="4" t="str">
        <f ca="1">IF(AND(AC322&lt;计算结果!$B$19,AD322&lt;计算结果!$B$19,AE322&lt;计算结果!$B$19,AF322&lt;计算结果!$B$19),"买",IF(AND(AC322&gt;计算结果!$B$20,AD322&gt;计算结果!$B$20,AE322&gt;计算结果!$B$20,AF322&gt;计算结果!$B$20),"卖",AG321))</f>
        <v>卖</v>
      </c>
      <c r="AH322" s="4" t="str">
        <f t="shared" ca="1" si="97"/>
        <v/>
      </c>
      <c r="AI322" s="3">
        <f ca="1">IF(AG321="买",E322/E321-1,0)-IF(AH322=1,计算结果!B$17,0)</f>
        <v>0</v>
      </c>
      <c r="AJ322" s="2">
        <f t="shared" ca="1" si="98"/>
        <v>1.0330368391227063</v>
      </c>
      <c r="AK322" s="3">
        <f ca="1">1-AJ322/MAX(AJ$2:AJ322)</f>
        <v>8.6438050844580561E-3</v>
      </c>
    </row>
    <row r="323" spans="1:37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6">
        <v>37299605504</v>
      </c>
      <c r="G323" s="3">
        <f t="shared" ref="G323:G386" si="103">E323/E322-1</f>
        <v>-8.6023713791442136E-3</v>
      </c>
      <c r="H323" s="3">
        <f>1-E323/MAX(E$2:E323)</f>
        <v>8.6023713791442136E-3</v>
      </c>
      <c r="I323" s="22">
        <f t="shared" si="85"/>
        <v>1264.8249999999998</v>
      </c>
      <c r="J323" s="22">
        <f t="shared" si="86"/>
        <v>1267.8699999999999</v>
      </c>
      <c r="K323" s="22">
        <f t="shared" si="87"/>
        <v>1268.0866666666666</v>
      </c>
      <c r="L323" s="22">
        <f t="shared" si="88"/>
        <v>1274.6099999999999</v>
      </c>
      <c r="M323" s="2">
        <f t="shared" si="99"/>
        <v>32.617499999999836</v>
      </c>
      <c r="N323" s="2">
        <f t="shared" si="100"/>
        <v>34.604999999999791</v>
      </c>
      <c r="O323" s="2">
        <f t="shared" si="101"/>
        <v>33.843333333333248</v>
      </c>
      <c r="P323" s="2">
        <f t="shared" si="102"/>
        <v>36.294999999999845</v>
      </c>
      <c r="Q323" s="2">
        <f t="shared" si="89"/>
        <v>7.9025000000001455</v>
      </c>
      <c r="R323" s="2">
        <f t="shared" si="90"/>
        <v>5.915000000000191</v>
      </c>
      <c r="S323" s="2">
        <f t="shared" si="91"/>
        <v>6.6766666666667334</v>
      </c>
      <c r="T323" s="2">
        <f t="shared" si="92"/>
        <v>4.2250000000001364</v>
      </c>
      <c r="U323" s="2">
        <f ca="1">IFERROR(SUM(OFFSET(M323,0,0,-计算结果!$B$18,1)),SUM(OFFSET(M323,0,0,-ROW(),1)))</f>
        <v>537.00250000000005</v>
      </c>
      <c r="V323" s="2">
        <f ca="1">IFERROR(SUM(OFFSET(N323,0,0,-计算结果!$B$18,1)),SUM(OFFSET(N323,0,0,-ROW(),1)))</f>
        <v>592.43250000000046</v>
      </c>
      <c r="W323" s="2">
        <f ca="1">IFERROR(SUM(OFFSET(O323,0,0,-计算结果!$B$18,1)),SUM(OFFSET(O323,0,0,-ROW(),1)))</f>
        <v>562.09000000000071</v>
      </c>
      <c r="X323" s="2">
        <f ca="1">IFERROR(SUM(OFFSET(P323,0,0,-计算结果!$B$18,1)),SUM(OFFSET(P323,0,0,-ROW(),1)))</f>
        <v>612.2650000000001</v>
      </c>
      <c r="Y323" s="2">
        <f ca="1">IFERROR(SUM(OFFSET(Q323,0,0,-计算结果!$B$18,1)),SUM(OFFSET(Q323,0,0,-ROW(),1)))</f>
        <v>151.41749999999934</v>
      </c>
      <c r="Z323" s="2">
        <f ca="1">IFERROR(SUM(OFFSET(R323,0,0,-计算结果!$B$18,1)),SUM(OFFSET(R323,0,0,-ROW(),1)))</f>
        <v>95.987499999998931</v>
      </c>
      <c r="AA323" s="2">
        <f ca="1">IFERROR(SUM(OFFSET(S323,0,0,-计算结果!$B$18,1)),SUM(OFFSET(S323,0,0,-ROW(),1)))</f>
        <v>126.32999999999868</v>
      </c>
      <c r="AB323" s="2">
        <f ca="1">IFERROR(SUM(OFFSET(T323,0,0,-计算结果!$B$18,1)),SUM(OFFSET(T323,0,0,-ROW(),1)))</f>
        <v>76.154999999999291</v>
      </c>
      <c r="AC323" s="2">
        <f t="shared" ca="1" si="93"/>
        <v>3.5465022206812451</v>
      </c>
      <c r="AD323" s="2">
        <f t="shared" ca="1" si="94"/>
        <v>6.1719755176455999</v>
      </c>
      <c r="AE323" s="2">
        <f t="shared" ca="1" si="95"/>
        <v>4.449378611572917</v>
      </c>
      <c r="AF323" s="2">
        <f t="shared" ca="1" si="96"/>
        <v>8.0397216203795647</v>
      </c>
      <c r="AG323" s="4" t="str">
        <f ca="1">IF(AND(AC323&lt;计算结果!$B$19,AD323&lt;计算结果!$B$19,AE323&lt;计算结果!$B$19,AF323&lt;计算结果!$B$19),"买",IF(AND(AC323&gt;计算结果!$B$20,AD323&gt;计算结果!$B$20,AE323&gt;计算结果!$B$20,AF323&gt;计算结果!$B$20),"卖",AG322))</f>
        <v>卖</v>
      </c>
      <c r="AH323" s="4" t="str">
        <f t="shared" ca="1" si="97"/>
        <v/>
      </c>
      <c r="AI323" s="3">
        <f ca="1">IF(AG322="买",E323/E322-1,0)-IF(AH323=1,计算结果!B$17,0)</f>
        <v>0</v>
      </c>
      <c r="AJ323" s="2">
        <f t="shared" ca="1" si="98"/>
        <v>1.0330368391227063</v>
      </c>
      <c r="AK323" s="3">
        <f ca="1">1-AJ323/MAX(AJ$2:AJ323)</f>
        <v>8.6438050844580561E-3</v>
      </c>
    </row>
    <row r="324" spans="1:37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6">
        <v>34261843968</v>
      </c>
      <c r="G324" s="3">
        <f t="shared" si="103"/>
        <v>3.2843574706782341E-2</v>
      </c>
      <c r="H324" s="3">
        <f>1-E324/MAX(E$2:E324)</f>
        <v>0</v>
      </c>
      <c r="I324" s="22">
        <f t="shared" ref="I324:I387" si="104">(2*E324+C324+D324)/4</f>
        <v>1285.395</v>
      </c>
      <c r="J324" s="22">
        <f t="shared" ref="J324:J387" si="105">AVERAGE(B324:E324)</f>
        <v>1275.1375</v>
      </c>
      <c r="K324" s="22">
        <f t="shared" ref="K324:K387" si="106">AVERAGE(C324:E324)</f>
        <v>1281.7733333333335</v>
      </c>
      <c r="L324" s="22">
        <f t="shared" ref="L324:L387" si="107">AVERAGE(C324:D324)</f>
        <v>1274.5300000000002</v>
      </c>
      <c r="M324" s="2">
        <f t="shared" si="99"/>
        <v>31.555000000000291</v>
      </c>
      <c r="N324" s="2">
        <f t="shared" si="100"/>
        <v>28.510000000000218</v>
      </c>
      <c r="O324" s="2">
        <f t="shared" si="101"/>
        <v>28.293333333333521</v>
      </c>
      <c r="P324" s="2">
        <f t="shared" si="102"/>
        <v>21.770000000000209</v>
      </c>
      <c r="Q324" s="2">
        <f t="shared" ref="Q324:Q387" si="108">I323-$D324</f>
        <v>12.144999999999754</v>
      </c>
      <c r="R324" s="2">
        <f t="shared" ref="R324:R387" si="109">J323-$D324</f>
        <v>15.189999999999827</v>
      </c>
      <c r="S324" s="2">
        <f t="shared" ref="S324:S387" si="110">K323-$D324</f>
        <v>15.406666666666524</v>
      </c>
      <c r="T324" s="2">
        <f t="shared" ref="T324:T387" si="111">L323-$D324</f>
        <v>21.929999999999836</v>
      </c>
      <c r="U324" s="2">
        <f ca="1">IFERROR(SUM(OFFSET(M324,0,0,-计算结果!$B$18,1)),SUM(OFFSET(M324,0,0,-ROW(),1)))</f>
        <v>562.24500000000035</v>
      </c>
      <c r="V324" s="2">
        <f ca="1">IFERROR(SUM(OFFSET(N324,0,0,-计算结果!$B$18,1)),SUM(OFFSET(N324,0,0,-ROW(),1)))</f>
        <v>615.2875000000007</v>
      </c>
      <c r="W324" s="2">
        <f ca="1">IFERROR(SUM(OFFSET(O324,0,0,-计算结果!$B$18,1)),SUM(OFFSET(O324,0,0,-ROW(),1)))</f>
        <v>584.44000000000096</v>
      </c>
      <c r="X324" s="2">
        <f ca="1">IFERROR(SUM(OFFSET(P324,0,0,-计算结果!$B$18,1)),SUM(OFFSET(P324,0,0,-ROW(),1)))</f>
        <v>628.83000000000038</v>
      </c>
      <c r="Y324" s="2">
        <f ca="1">IFERROR(SUM(OFFSET(Q324,0,0,-计算结果!$B$18,1)),SUM(OFFSET(Q324,0,0,-ROW(),1)))</f>
        <v>162.80499999999915</v>
      </c>
      <c r="Z324" s="2">
        <f ca="1">IFERROR(SUM(OFFSET(R324,0,0,-计算结果!$B$18,1)),SUM(OFFSET(R324,0,0,-ROW(),1)))</f>
        <v>109.76249999999879</v>
      </c>
      <c r="AA324" s="2">
        <f ca="1">IFERROR(SUM(OFFSET(S324,0,0,-计算结果!$B$18,1)),SUM(OFFSET(S324,0,0,-ROW(),1)))</f>
        <v>140.60999999999854</v>
      </c>
      <c r="AB324" s="2">
        <f ca="1">IFERROR(SUM(OFFSET(T324,0,0,-计算结果!$B$18,1)),SUM(OFFSET(T324,0,0,-ROW(),1)))</f>
        <v>96.219999999999118</v>
      </c>
      <c r="AC324" s="2">
        <f t="shared" ref="AC324:AC387" ca="1" si="112">U324/Y324</f>
        <v>3.4534873007585962</v>
      </c>
      <c r="AD324" s="2">
        <f t="shared" ref="AD324:AD387" ca="1" si="113">V324/Z324</f>
        <v>5.6056257829405078</v>
      </c>
      <c r="AE324" s="2">
        <f t="shared" ref="AE324:AE387" ca="1" si="114">W324/AA324</f>
        <v>4.1564611336320816</v>
      </c>
      <c r="AF324" s="2">
        <f t="shared" ref="AF324:AF387" ca="1" si="115">X324/AB324</f>
        <v>6.5353356890460006</v>
      </c>
      <c r="AG324" s="4" t="str">
        <f ca="1">IF(AND(AC324&lt;计算结果!$B$19,AD324&lt;计算结果!$B$19,AE324&lt;计算结果!$B$19,AF324&lt;计算结果!$B$19),"买",IF(AND(AC324&gt;计算结果!$B$20,AD324&gt;计算结果!$B$20,AE324&gt;计算结果!$B$20,AF324&gt;计算结果!$B$20),"卖",AG323))</f>
        <v>卖</v>
      </c>
      <c r="AH324" s="4" t="str">
        <f t="shared" ref="AH324:AH387" ca="1" si="116">IF(AG323&lt;&gt;AG324,1,"")</f>
        <v/>
      </c>
      <c r="AI324" s="3">
        <f ca="1">IF(AG323="买",E324/E323-1,0)-IF(AH324=1,计算结果!B$17,0)</f>
        <v>0</v>
      </c>
      <c r="AJ324" s="2">
        <f t="shared" ref="AJ324:AJ387" ca="1" si="117">IFERROR(AJ323*(1+AI324),AJ323)</f>
        <v>1.0330368391227063</v>
      </c>
      <c r="AK324" s="3">
        <f ca="1">1-AJ324/MAX(AJ$2:AJ324)</f>
        <v>8.6438050844580561E-3</v>
      </c>
    </row>
    <row r="325" spans="1:37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6">
        <v>45768187904</v>
      </c>
      <c r="G325" s="3">
        <f t="shared" si="103"/>
        <v>4.3124064616666402E-2</v>
      </c>
      <c r="H325" s="3">
        <f>1-E325/MAX(E$2:E325)</f>
        <v>0</v>
      </c>
      <c r="I325" s="22">
        <f t="shared" si="104"/>
        <v>1339.6325000000002</v>
      </c>
      <c r="J325" s="22">
        <f t="shared" si="105"/>
        <v>1329.6275000000001</v>
      </c>
      <c r="K325" s="22">
        <f t="shared" si="106"/>
        <v>1335.4566666666667</v>
      </c>
      <c r="L325" s="22">
        <f t="shared" si="107"/>
        <v>1327.105</v>
      </c>
      <c r="M325" s="2">
        <f t="shared" si="99"/>
        <v>67.0150000000001</v>
      </c>
      <c r="N325" s="2">
        <f t="shared" si="100"/>
        <v>77.272500000000036</v>
      </c>
      <c r="O325" s="2">
        <f t="shared" si="101"/>
        <v>70.636666666666542</v>
      </c>
      <c r="P325" s="2">
        <f t="shared" si="102"/>
        <v>77.879999999999882</v>
      </c>
      <c r="Q325" s="2">
        <f t="shared" si="108"/>
        <v>-16.404999999999973</v>
      </c>
      <c r="R325" s="2">
        <f t="shared" si="109"/>
        <v>-26.662499999999909</v>
      </c>
      <c r="S325" s="2">
        <f t="shared" si="110"/>
        <v>-20.026666666666415</v>
      </c>
      <c r="T325" s="2">
        <f t="shared" si="111"/>
        <v>-27.269999999999754</v>
      </c>
      <c r="U325" s="2">
        <f ca="1">IFERROR(SUM(OFFSET(M325,0,0,-计算结果!$B$18,1)),SUM(OFFSET(M325,0,0,-ROW(),1)))</f>
        <v>616.94250000000045</v>
      </c>
      <c r="V325" s="2">
        <f ca="1">IFERROR(SUM(OFFSET(N325,0,0,-计算结果!$B$18,1)),SUM(OFFSET(N325,0,0,-ROW(),1)))</f>
        <v>679.20500000000072</v>
      </c>
      <c r="W325" s="2">
        <f ca="1">IFERROR(SUM(OFFSET(O325,0,0,-计算结果!$B$18,1)),SUM(OFFSET(O325,0,0,-ROW(),1)))</f>
        <v>642.64666666666744</v>
      </c>
      <c r="X325" s="2">
        <f ca="1">IFERROR(SUM(OFFSET(P325,0,0,-计算结果!$B$18,1)),SUM(OFFSET(P325,0,0,-ROW(),1)))</f>
        <v>694.05500000000029</v>
      </c>
      <c r="Y325" s="2">
        <f ca="1">IFERROR(SUM(OFFSET(Q325,0,0,-计算结果!$B$18,1)),SUM(OFFSET(Q325,0,0,-ROW(),1)))</f>
        <v>146.34749999999917</v>
      </c>
      <c r="Z325" s="2">
        <f ca="1">IFERROR(SUM(OFFSET(R325,0,0,-计算结果!$B$18,1)),SUM(OFFSET(R325,0,0,-ROW(),1)))</f>
        <v>84.0849999999989</v>
      </c>
      <c r="AA325" s="2">
        <f ca="1">IFERROR(SUM(OFFSET(S325,0,0,-计算结果!$B$18,1)),SUM(OFFSET(S325,0,0,-ROW(),1)))</f>
        <v>120.64333333333218</v>
      </c>
      <c r="AB325" s="2">
        <f ca="1">IFERROR(SUM(OFFSET(T325,0,0,-计算结果!$B$18,1)),SUM(OFFSET(T325,0,0,-ROW(),1)))</f>
        <v>69.234999999999332</v>
      </c>
      <c r="AC325" s="2">
        <f t="shared" ca="1" si="112"/>
        <v>4.2155998565059463</v>
      </c>
      <c r="AD325" s="2">
        <f t="shared" ca="1" si="113"/>
        <v>8.0776000475710248</v>
      </c>
      <c r="AE325" s="2">
        <f t="shared" ca="1" si="114"/>
        <v>5.3268311551958138</v>
      </c>
      <c r="AF325" s="2">
        <f t="shared" ca="1" si="115"/>
        <v>10.024626272838983</v>
      </c>
      <c r="AG325" s="4" t="str">
        <f ca="1">IF(AND(AC325&lt;计算结果!$B$19,AD325&lt;计算结果!$B$19,AE325&lt;计算结果!$B$19,AF325&lt;计算结果!$B$19),"买",IF(AND(AC325&gt;计算结果!$B$20,AD325&gt;计算结果!$B$20,AE325&gt;计算结果!$B$20,AF325&gt;计算结果!$B$20),"卖",AG324))</f>
        <v>卖</v>
      </c>
      <c r="AH325" s="4" t="str">
        <f t="shared" ca="1" si="116"/>
        <v/>
      </c>
      <c r="AI325" s="3">
        <f ca="1">IF(AG324="买",E325/E324-1,0)-IF(AH325=1,计算结果!B$17,0)</f>
        <v>0</v>
      </c>
      <c r="AJ325" s="2">
        <f t="shared" ca="1" si="117"/>
        <v>1.0330368391227063</v>
      </c>
      <c r="AK325" s="3">
        <f ca="1">1-AJ325/MAX(AJ$2:AJ325)</f>
        <v>8.6438050844580561E-3</v>
      </c>
    </row>
    <row r="326" spans="1:37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6">
        <v>50916397056</v>
      </c>
      <c r="G326" s="3">
        <f t="shared" si="103"/>
        <v>-1.5552893148739755E-2</v>
      </c>
      <c r="H326" s="3">
        <f>1-E326/MAX(E$2:E326)</f>
        <v>1.5552893148739755E-2</v>
      </c>
      <c r="I326" s="22">
        <f t="shared" si="104"/>
        <v>1342.95</v>
      </c>
      <c r="J326" s="22">
        <f t="shared" si="105"/>
        <v>1352.2</v>
      </c>
      <c r="K326" s="22">
        <f t="shared" si="106"/>
        <v>1346.89</v>
      </c>
      <c r="L326" s="22">
        <f t="shared" si="107"/>
        <v>1354.77</v>
      </c>
      <c r="M326" s="2">
        <f t="shared" si="99"/>
        <v>47.767499999999927</v>
      </c>
      <c r="N326" s="2">
        <f t="shared" si="100"/>
        <v>57.772500000000036</v>
      </c>
      <c r="O326" s="2">
        <f t="shared" si="101"/>
        <v>51.943333333333385</v>
      </c>
      <c r="P326" s="2">
        <f t="shared" si="102"/>
        <v>60.295000000000073</v>
      </c>
      <c r="Q326" s="2">
        <f t="shared" si="108"/>
        <v>17.492500000000064</v>
      </c>
      <c r="R326" s="2">
        <f t="shared" si="109"/>
        <v>7.4874999999999545</v>
      </c>
      <c r="S326" s="2">
        <f t="shared" si="110"/>
        <v>13.316666666666606</v>
      </c>
      <c r="T326" s="2">
        <f t="shared" si="111"/>
        <v>4.9649999999999181</v>
      </c>
      <c r="U326" s="2">
        <f ca="1">IFERROR(SUM(OFFSET(M326,0,0,-计算结果!$B$18,1)),SUM(OFFSET(M326,0,0,-ROW(),1)))</f>
        <v>660.33750000000032</v>
      </c>
      <c r="V326" s="2">
        <f ca="1">IFERROR(SUM(OFFSET(N326,0,0,-计算结果!$B$18,1)),SUM(OFFSET(N326,0,0,-ROW(),1)))</f>
        <v>729.84000000000071</v>
      </c>
      <c r="W326" s="2">
        <f ca="1">IFERROR(SUM(OFFSET(O326,0,0,-计算结果!$B$18,1)),SUM(OFFSET(O326,0,0,-ROW(),1)))</f>
        <v>689.35666666666748</v>
      </c>
      <c r="X326" s="2">
        <f ca="1">IFERROR(SUM(OFFSET(P326,0,0,-计算结果!$B$18,1)),SUM(OFFSET(P326,0,0,-ROW(),1)))</f>
        <v>747.39500000000032</v>
      </c>
      <c r="Y326" s="2">
        <f ca="1">IFERROR(SUM(OFFSET(Q326,0,0,-计算结果!$B$18,1)),SUM(OFFSET(Q326,0,0,-ROW(),1)))</f>
        <v>158.67249999999933</v>
      </c>
      <c r="Z326" s="2">
        <f ca="1">IFERROR(SUM(OFFSET(R326,0,0,-计算结果!$B$18,1)),SUM(OFFSET(R326,0,0,-ROW(),1)))</f>
        <v>89.169999999998936</v>
      </c>
      <c r="AA326" s="2">
        <f ca="1">IFERROR(SUM(OFFSET(S326,0,0,-计算结果!$B$18,1)),SUM(OFFSET(S326,0,0,-ROW(),1)))</f>
        <v>129.65333333333217</v>
      </c>
      <c r="AB326" s="2">
        <f ca="1">IFERROR(SUM(OFFSET(T326,0,0,-计算结果!$B$18,1)),SUM(OFFSET(T326,0,0,-ROW(),1)))</f>
        <v>71.614999999999327</v>
      </c>
      <c r="AC326" s="2">
        <f t="shared" ca="1" si="112"/>
        <v>4.1616379649908026</v>
      </c>
      <c r="AD326" s="2">
        <f t="shared" ca="1" si="113"/>
        <v>8.1848155209152118</v>
      </c>
      <c r="AE326" s="2">
        <f t="shared" ca="1" si="114"/>
        <v>5.3169220485397499</v>
      </c>
      <c r="AF326" s="2">
        <f t="shared" ca="1" si="115"/>
        <v>10.43629127975993</v>
      </c>
      <c r="AG326" s="4" t="str">
        <f ca="1">IF(AND(AC326&lt;计算结果!$B$19,AD326&lt;计算结果!$B$19,AE326&lt;计算结果!$B$19,AF326&lt;计算结果!$B$19),"买",IF(AND(AC326&gt;计算结果!$B$20,AD326&gt;计算结果!$B$20,AE326&gt;计算结果!$B$20,AF326&gt;计算结果!$B$20),"卖",AG325))</f>
        <v>卖</v>
      </c>
      <c r="AH326" s="4" t="str">
        <f t="shared" ca="1" si="116"/>
        <v/>
      </c>
      <c r="AI326" s="3">
        <f ca="1">IF(AG325="买",E326/E325-1,0)-IF(AH326=1,计算结果!B$17,0)</f>
        <v>0</v>
      </c>
      <c r="AJ326" s="2">
        <f t="shared" ca="1" si="117"/>
        <v>1.0330368391227063</v>
      </c>
      <c r="AK326" s="3">
        <f ca="1">1-AJ326/MAX(AJ$2:AJ326)</f>
        <v>8.6438050844580561E-3</v>
      </c>
    </row>
    <row r="327" spans="1:37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6">
        <v>39133827072</v>
      </c>
      <c r="G327" s="3">
        <f t="shared" si="103"/>
        <v>3.2979498621470427E-3</v>
      </c>
      <c r="H327" s="3">
        <f>1-E327/MAX(E$2:E327)</f>
        <v>1.2306235948408517E-2</v>
      </c>
      <c r="I327" s="22">
        <f t="shared" si="104"/>
        <v>1333.51</v>
      </c>
      <c r="J327" s="22">
        <f t="shared" si="105"/>
        <v>1332.5525</v>
      </c>
      <c r="K327" s="22">
        <f t="shared" si="106"/>
        <v>1332.84</v>
      </c>
      <c r="L327" s="22">
        <f t="shared" si="107"/>
        <v>1331.5</v>
      </c>
      <c r="M327" s="2">
        <f t="shared" si="99"/>
        <v>13.180000000000064</v>
      </c>
      <c r="N327" s="2">
        <f t="shared" si="100"/>
        <v>3.9300000000000637</v>
      </c>
      <c r="O327" s="2">
        <f t="shared" si="101"/>
        <v>9.2400000000000091</v>
      </c>
      <c r="P327" s="2">
        <f t="shared" si="102"/>
        <v>1.3600000000001273</v>
      </c>
      <c r="Q327" s="2">
        <f t="shared" si="108"/>
        <v>36.080000000000155</v>
      </c>
      <c r="R327" s="2">
        <f t="shared" si="109"/>
        <v>45.330000000000155</v>
      </c>
      <c r="S327" s="2">
        <f t="shared" si="110"/>
        <v>40.020000000000209</v>
      </c>
      <c r="T327" s="2">
        <f t="shared" si="111"/>
        <v>47.900000000000091</v>
      </c>
      <c r="U327" s="2">
        <f ca="1">IFERROR(SUM(OFFSET(M327,0,0,-计算结果!$B$18,1)),SUM(OFFSET(M327,0,0,-ROW(),1)))</f>
        <v>662.13250000000039</v>
      </c>
      <c r="V327" s="2">
        <f ca="1">IFERROR(SUM(OFFSET(N327,0,0,-计算结果!$B$18,1)),SUM(OFFSET(N327,0,0,-ROW(),1)))</f>
        <v>722.93500000000074</v>
      </c>
      <c r="W327" s="2">
        <f ca="1">IFERROR(SUM(OFFSET(O327,0,0,-计算结果!$B$18,1)),SUM(OFFSET(O327,0,0,-ROW(),1)))</f>
        <v>686.9800000000007</v>
      </c>
      <c r="X327" s="2">
        <f ca="1">IFERROR(SUM(OFFSET(P327,0,0,-计算结果!$B$18,1)),SUM(OFFSET(P327,0,0,-ROW(),1)))</f>
        <v>736.67500000000041</v>
      </c>
      <c r="Y327" s="2">
        <f ca="1">IFERROR(SUM(OFFSET(Q327,0,0,-计算结果!$B$18,1)),SUM(OFFSET(Q327,0,0,-ROW(),1)))</f>
        <v>194.25749999999948</v>
      </c>
      <c r="Z327" s="2">
        <f ca="1">IFERROR(SUM(OFFSET(R327,0,0,-计算结果!$B$18,1)),SUM(OFFSET(R327,0,0,-ROW(),1)))</f>
        <v>133.45499999999913</v>
      </c>
      <c r="AA327" s="2">
        <f ca="1">IFERROR(SUM(OFFSET(S327,0,0,-计算结果!$B$18,1)),SUM(OFFSET(S327,0,0,-ROW(),1)))</f>
        <v>169.40999999999917</v>
      </c>
      <c r="AB327" s="2">
        <f ca="1">IFERROR(SUM(OFFSET(T327,0,0,-计算结果!$B$18,1)),SUM(OFFSET(T327,0,0,-ROW(),1)))</f>
        <v>119.71499999999946</v>
      </c>
      <c r="AC327" s="2">
        <f t="shared" ca="1" si="112"/>
        <v>3.4085299151899009</v>
      </c>
      <c r="AD327" s="2">
        <f t="shared" ca="1" si="113"/>
        <v>5.4170694241505037</v>
      </c>
      <c r="AE327" s="2">
        <f t="shared" ca="1" si="114"/>
        <v>4.055132518741539</v>
      </c>
      <c r="AF327" s="2">
        <f t="shared" ca="1" si="115"/>
        <v>6.1535730693731256</v>
      </c>
      <c r="AG327" s="4" t="str">
        <f ca="1">IF(AND(AC327&lt;计算结果!$B$19,AD327&lt;计算结果!$B$19,AE327&lt;计算结果!$B$19,AF327&lt;计算结果!$B$19),"买",IF(AND(AC327&gt;计算结果!$B$20,AD327&gt;计算结果!$B$20,AE327&gt;计算结果!$B$20,AF327&gt;计算结果!$B$20),"卖",AG326))</f>
        <v>卖</v>
      </c>
      <c r="AH327" s="4" t="str">
        <f t="shared" ca="1" si="116"/>
        <v/>
      </c>
      <c r="AI327" s="3">
        <f ca="1">IF(AG326="买",E327/E326-1,0)-IF(AH327=1,计算结果!B$17,0)</f>
        <v>0</v>
      </c>
      <c r="AJ327" s="2">
        <f t="shared" ca="1" si="117"/>
        <v>1.0330368391227063</v>
      </c>
      <c r="AK327" s="3">
        <f ca="1">1-AJ327/MAX(AJ$2:AJ327)</f>
        <v>8.6438050844580561E-3</v>
      </c>
    </row>
    <row r="328" spans="1:37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6">
        <v>31832852480</v>
      </c>
      <c r="G328" s="3">
        <f t="shared" si="103"/>
        <v>-3.2346951000359336E-3</v>
      </c>
      <c r="H328" s="3">
        <f>1-E328/MAX(E$2:E328)</f>
        <v>1.5501124127322186E-2</v>
      </c>
      <c r="I328" s="22">
        <f t="shared" si="104"/>
        <v>1326.0074999999999</v>
      </c>
      <c r="J328" s="22">
        <f t="shared" si="105"/>
        <v>1323.87</v>
      </c>
      <c r="K328" s="22">
        <f t="shared" si="106"/>
        <v>1324.2766666666666</v>
      </c>
      <c r="L328" s="22">
        <f t="shared" si="107"/>
        <v>1320.8150000000001</v>
      </c>
      <c r="M328" s="2">
        <f t="shared" si="99"/>
        <v>7.0099999999999909</v>
      </c>
      <c r="N328" s="2">
        <f t="shared" si="100"/>
        <v>7.9674999999999727</v>
      </c>
      <c r="O328" s="2">
        <f t="shared" si="101"/>
        <v>7.6800000000000637</v>
      </c>
      <c r="P328" s="2">
        <f t="shared" si="102"/>
        <v>9.0199999999999818</v>
      </c>
      <c r="Q328" s="2">
        <f t="shared" si="108"/>
        <v>32.400000000000091</v>
      </c>
      <c r="R328" s="2">
        <f t="shared" si="109"/>
        <v>31.442500000000109</v>
      </c>
      <c r="S328" s="2">
        <f t="shared" si="110"/>
        <v>31.730000000000018</v>
      </c>
      <c r="T328" s="2">
        <f t="shared" si="111"/>
        <v>30.3900000000001</v>
      </c>
      <c r="U328" s="2">
        <f ca="1">IFERROR(SUM(OFFSET(M328,0,0,-计算结果!$B$18,1)),SUM(OFFSET(M328,0,0,-ROW(),1)))</f>
        <v>665.32250000000045</v>
      </c>
      <c r="V328" s="2">
        <f ca="1">IFERROR(SUM(OFFSET(N328,0,0,-计算结果!$B$18,1)),SUM(OFFSET(N328,0,0,-ROW(),1)))</f>
        <v>724.38000000000079</v>
      </c>
      <c r="W328" s="2">
        <f ca="1">IFERROR(SUM(OFFSET(O328,0,0,-计算结果!$B$18,1)),SUM(OFFSET(O328,0,0,-ROW(),1)))</f>
        <v>689.85000000000082</v>
      </c>
      <c r="X328" s="2">
        <f ca="1">IFERROR(SUM(OFFSET(P328,0,0,-计算结果!$B$18,1)),SUM(OFFSET(P328,0,0,-ROW(),1)))</f>
        <v>738.90500000000043</v>
      </c>
      <c r="Y328" s="2">
        <f ca="1">IFERROR(SUM(OFFSET(Q328,0,0,-计算结果!$B$18,1)),SUM(OFFSET(Q328,0,0,-ROW(),1)))</f>
        <v>226.18749999999955</v>
      </c>
      <c r="Z328" s="2">
        <f ca="1">IFERROR(SUM(OFFSET(R328,0,0,-计算结果!$B$18,1)),SUM(OFFSET(R328,0,0,-ROW(),1)))</f>
        <v>167.1299999999992</v>
      </c>
      <c r="AA328" s="2">
        <f ca="1">IFERROR(SUM(OFFSET(S328,0,0,-计算结果!$B$18,1)),SUM(OFFSET(S328,0,0,-ROW(),1)))</f>
        <v>201.65999999999917</v>
      </c>
      <c r="AB328" s="2">
        <f ca="1">IFERROR(SUM(OFFSET(T328,0,0,-计算结果!$B$18,1)),SUM(OFFSET(T328,0,0,-ROW(),1)))</f>
        <v>152.60499999999956</v>
      </c>
      <c r="AC328" s="2">
        <f t="shared" ca="1" si="112"/>
        <v>2.9414644929538625</v>
      </c>
      <c r="AD328" s="2">
        <f t="shared" ca="1" si="113"/>
        <v>4.3342308382696357</v>
      </c>
      <c r="AE328" s="2">
        <f t="shared" ca="1" si="114"/>
        <v>3.4208568878310208</v>
      </c>
      <c r="AF328" s="2">
        <f t="shared" ca="1" si="115"/>
        <v>4.8419448904033455</v>
      </c>
      <c r="AG328" s="4" t="str">
        <f ca="1">IF(AND(AC328&lt;计算结果!$B$19,AD328&lt;计算结果!$B$19,AE328&lt;计算结果!$B$19,AF328&lt;计算结果!$B$19),"买",IF(AND(AC328&gt;计算结果!$B$20,AD328&gt;计算结果!$B$20,AE328&gt;计算结果!$B$20,AF328&gt;计算结果!$B$20),"卖",AG327))</f>
        <v>卖</v>
      </c>
      <c r="AH328" s="4" t="str">
        <f t="shared" ca="1" si="116"/>
        <v/>
      </c>
      <c r="AI328" s="3">
        <f ca="1">IF(AG327="买",E328/E327-1,0)-IF(AH328=1,计算结果!B$17,0)</f>
        <v>0</v>
      </c>
      <c r="AJ328" s="2">
        <f t="shared" ca="1" si="117"/>
        <v>1.0330368391227063</v>
      </c>
      <c r="AK328" s="3">
        <f ca="1">1-AJ328/MAX(AJ$2:AJ328)</f>
        <v>8.6438050844580561E-3</v>
      </c>
    </row>
    <row r="329" spans="1:37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6">
        <v>36222361600</v>
      </c>
      <c r="G329" s="3">
        <f t="shared" si="103"/>
        <v>2.6216947115384581E-2</v>
      </c>
      <c r="H329" s="3">
        <f>1-E329/MAX(E$2:E329)</f>
        <v>0</v>
      </c>
      <c r="I329" s="22">
        <f t="shared" si="104"/>
        <v>1358.1849999999999</v>
      </c>
      <c r="J329" s="22">
        <f t="shared" si="105"/>
        <v>1350.1774999999998</v>
      </c>
      <c r="K329" s="22">
        <f t="shared" si="106"/>
        <v>1355.5466666666666</v>
      </c>
      <c r="L329" s="22">
        <f t="shared" si="107"/>
        <v>1350.27</v>
      </c>
      <c r="M329" s="2">
        <f t="shared" si="99"/>
        <v>45.212500000000091</v>
      </c>
      <c r="N329" s="2">
        <f t="shared" si="100"/>
        <v>47.350000000000136</v>
      </c>
      <c r="O329" s="2">
        <f t="shared" si="101"/>
        <v>46.943333333333385</v>
      </c>
      <c r="P329" s="2">
        <f t="shared" si="102"/>
        <v>50.404999999999973</v>
      </c>
      <c r="Q329" s="2">
        <f t="shared" si="108"/>
        <v>-3.3125</v>
      </c>
      <c r="R329" s="2">
        <f t="shared" si="109"/>
        <v>-5.4500000000000455</v>
      </c>
      <c r="S329" s="2">
        <f t="shared" si="110"/>
        <v>-5.0433333333332939</v>
      </c>
      <c r="T329" s="2">
        <f t="shared" si="111"/>
        <v>-8.5049999999998818</v>
      </c>
      <c r="U329" s="2">
        <f ca="1">IFERROR(SUM(OFFSET(M329,0,0,-计算结果!$B$18,1)),SUM(OFFSET(M329,0,0,-ROW(),1)))</f>
        <v>708.61750000000052</v>
      </c>
      <c r="V329" s="2">
        <f ca="1">IFERROR(SUM(OFFSET(N329,0,0,-计算结果!$B$18,1)),SUM(OFFSET(N329,0,0,-ROW(),1)))</f>
        <v>770.14750000000095</v>
      </c>
      <c r="W329" s="2">
        <f ca="1">IFERROR(SUM(OFFSET(O329,0,0,-计算结果!$B$18,1)),SUM(OFFSET(O329,0,0,-ROW(),1)))</f>
        <v>734.88333333333412</v>
      </c>
      <c r="X329" s="2">
        <f ca="1">IFERROR(SUM(OFFSET(P329,0,0,-计算结果!$B$18,1)),SUM(OFFSET(P329,0,0,-ROW(),1)))</f>
        <v>787.41500000000042</v>
      </c>
      <c r="Y329" s="2">
        <f ca="1">IFERROR(SUM(OFFSET(Q329,0,0,-计算结果!$B$18,1)),SUM(OFFSET(Q329,0,0,-ROW(),1)))</f>
        <v>216.31249999999966</v>
      </c>
      <c r="Z329" s="2">
        <f ca="1">IFERROR(SUM(OFFSET(R329,0,0,-计算结果!$B$18,1)),SUM(OFFSET(R329,0,0,-ROW(),1)))</f>
        <v>154.78249999999923</v>
      </c>
      <c r="AA329" s="2">
        <f ca="1">IFERROR(SUM(OFFSET(S329,0,0,-计算结果!$B$18,1)),SUM(OFFSET(S329,0,0,-ROW(),1)))</f>
        <v>190.04666666666606</v>
      </c>
      <c r="AB329" s="2">
        <f ca="1">IFERROR(SUM(OFFSET(T329,0,0,-计算结果!$B$18,1)),SUM(OFFSET(T329,0,0,-ROW(),1)))</f>
        <v>137.51499999999976</v>
      </c>
      <c r="AC329" s="2">
        <f t="shared" ca="1" si="112"/>
        <v>3.2758971395550494</v>
      </c>
      <c r="AD329" s="2">
        <f t="shared" ca="1" si="113"/>
        <v>4.9756755447160028</v>
      </c>
      <c r="AE329" s="2">
        <f t="shared" ca="1" si="114"/>
        <v>3.8668572631283711</v>
      </c>
      <c r="AF329" s="2">
        <f t="shared" ca="1" si="115"/>
        <v>5.7260298876486333</v>
      </c>
      <c r="AG329" s="4" t="str">
        <f ca="1">IF(AND(AC329&lt;计算结果!$B$19,AD329&lt;计算结果!$B$19,AE329&lt;计算结果!$B$19,AF329&lt;计算结果!$B$19),"买",IF(AND(AC329&gt;计算结果!$B$20,AD329&gt;计算结果!$B$20,AE329&gt;计算结果!$B$20,AF329&gt;计算结果!$B$20),"卖",AG328))</f>
        <v>卖</v>
      </c>
      <c r="AH329" s="4" t="str">
        <f t="shared" ca="1" si="116"/>
        <v/>
      </c>
      <c r="AI329" s="3">
        <f ca="1">IF(AG328="买",E329/E328-1,0)-IF(AH329=1,计算结果!B$17,0)</f>
        <v>0</v>
      </c>
      <c r="AJ329" s="2">
        <f t="shared" ca="1" si="117"/>
        <v>1.0330368391227063</v>
      </c>
      <c r="AK329" s="3">
        <f ca="1">1-AJ329/MAX(AJ$2:AJ329)</f>
        <v>8.6438050844580561E-3</v>
      </c>
    </row>
    <row r="330" spans="1:37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6">
        <v>38198874112</v>
      </c>
      <c r="G330" s="3">
        <f t="shared" si="103"/>
        <v>5.5413220115658746E-3</v>
      </c>
      <c r="H330" s="3">
        <f>1-E330/MAX(E$2:E330)</f>
        <v>0</v>
      </c>
      <c r="I330" s="22">
        <f t="shared" si="104"/>
        <v>1373.8150000000001</v>
      </c>
      <c r="J330" s="22">
        <f t="shared" si="105"/>
        <v>1371.9775</v>
      </c>
      <c r="K330" s="22">
        <f t="shared" si="106"/>
        <v>1373.8633333333335</v>
      </c>
      <c r="L330" s="22">
        <f t="shared" si="107"/>
        <v>1373.96</v>
      </c>
      <c r="M330" s="2">
        <f t="shared" si="99"/>
        <v>29.384999999999991</v>
      </c>
      <c r="N330" s="2">
        <f t="shared" si="100"/>
        <v>37.392500000000155</v>
      </c>
      <c r="O330" s="2">
        <f t="shared" si="101"/>
        <v>32.023333333333312</v>
      </c>
      <c r="P330" s="2">
        <f t="shared" si="102"/>
        <v>37.299999999999955</v>
      </c>
      <c r="Q330" s="2">
        <f t="shared" si="108"/>
        <v>-2.1649999999999636</v>
      </c>
      <c r="R330" s="2">
        <f t="shared" si="109"/>
        <v>-10.172500000000127</v>
      </c>
      <c r="S330" s="2">
        <f t="shared" si="110"/>
        <v>-4.8033333333332848</v>
      </c>
      <c r="T330" s="2">
        <f t="shared" si="111"/>
        <v>-10.079999999999927</v>
      </c>
      <c r="U330" s="2">
        <f ca="1">IFERROR(SUM(OFFSET(M330,0,0,-计算结果!$B$18,1)),SUM(OFFSET(M330,0,0,-ROW(),1)))</f>
        <v>724.7625000000005</v>
      </c>
      <c r="V330" s="2">
        <f ca="1">IFERROR(SUM(OFFSET(N330,0,0,-计算结果!$B$18,1)),SUM(OFFSET(N330,0,0,-ROW(),1)))</f>
        <v>795.20500000000084</v>
      </c>
      <c r="W330" s="2">
        <f ca="1">IFERROR(SUM(OFFSET(O330,0,0,-计算结果!$B$18,1)),SUM(OFFSET(O330,0,0,-ROW(),1)))</f>
        <v>753.88333333333389</v>
      </c>
      <c r="X330" s="2">
        <f ca="1">IFERROR(SUM(OFFSET(P330,0,0,-计算结果!$B$18,1)),SUM(OFFSET(P330,0,0,-ROW(),1)))</f>
        <v>812.12500000000023</v>
      </c>
      <c r="Y330" s="2">
        <f ca="1">IFERROR(SUM(OFFSET(Q330,0,0,-计算结果!$B$18,1)),SUM(OFFSET(Q330,0,0,-ROW(),1)))</f>
        <v>209.1274999999996</v>
      </c>
      <c r="Z330" s="2">
        <f ca="1">IFERROR(SUM(OFFSET(R330,0,0,-计算结果!$B$18,1)),SUM(OFFSET(R330,0,0,-ROW(),1)))</f>
        <v>138.68499999999926</v>
      </c>
      <c r="AA330" s="2">
        <f ca="1">IFERROR(SUM(OFFSET(S330,0,0,-计算结果!$B$18,1)),SUM(OFFSET(S330,0,0,-ROW(),1)))</f>
        <v>180.00666666666621</v>
      </c>
      <c r="AB330" s="2">
        <f ca="1">IFERROR(SUM(OFFSET(T330,0,0,-计算结果!$B$18,1)),SUM(OFFSET(T330,0,0,-ROW(),1)))</f>
        <v>121.76499999999987</v>
      </c>
      <c r="AC330" s="2">
        <f t="shared" ca="1" si="112"/>
        <v>3.4656489462170299</v>
      </c>
      <c r="AD330" s="2">
        <f t="shared" ca="1" si="113"/>
        <v>5.7338933554458311</v>
      </c>
      <c r="AE330" s="2">
        <f t="shared" ca="1" si="114"/>
        <v>4.1880856264582933</v>
      </c>
      <c r="AF330" s="2">
        <f t="shared" ca="1" si="115"/>
        <v>6.6696094936968837</v>
      </c>
      <c r="AG330" s="4" t="str">
        <f ca="1">IF(AND(AC330&lt;计算结果!$B$19,AD330&lt;计算结果!$B$19,AE330&lt;计算结果!$B$19,AF330&lt;计算结果!$B$19),"买",IF(AND(AC330&gt;计算结果!$B$20,AD330&gt;计算结果!$B$20,AE330&gt;计算结果!$B$20,AF330&gt;计算结果!$B$20),"卖",AG329))</f>
        <v>卖</v>
      </c>
      <c r="AH330" s="4" t="str">
        <f t="shared" ca="1" si="116"/>
        <v/>
      </c>
      <c r="AI330" s="3">
        <f ca="1">IF(AG329="买",E330/E329-1,0)-IF(AH330=1,计算结果!B$17,0)</f>
        <v>0</v>
      </c>
      <c r="AJ330" s="2">
        <f t="shared" ca="1" si="117"/>
        <v>1.0330368391227063</v>
      </c>
      <c r="AK330" s="3">
        <f ca="1">1-AJ330/MAX(AJ$2:AJ330)</f>
        <v>8.6438050844580561E-3</v>
      </c>
    </row>
    <row r="331" spans="1:37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6">
        <v>32747751424</v>
      </c>
      <c r="G331" s="3">
        <f t="shared" si="103"/>
        <v>-4.0781264787030369E-2</v>
      </c>
      <c r="H331" s="3">
        <f>1-E331/MAX(E$2:E331)</f>
        <v>4.0781264787030369E-2</v>
      </c>
      <c r="I331" s="22">
        <f t="shared" si="104"/>
        <v>1329.2375</v>
      </c>
      <c r="J331" s="22">
        <f t="shared" si="105"/>
        <v>1341.1</v>
      </c>
      <c r="K331" s="22">
        <f t="shared" si="106"/>
        <v>1333.1</v>
      </c>
      <c r="L331" s="22">
        <f t="shared" si="107"/>
        <v>1340.8249999999998</v>
      </c>
      <c r="M331" s="2">
        <f t="shared" si="99"/>
        <v>-8.7150000000001455</v>
      </c>
      <c r="N331" s="2">
        <f t="shared" si="100"/>
        <v>-6.8775000000000546</v>
      </c>
      <c r="O331" s="2">
        <f t="shared" si="101"/>
        <v>-8.7633333333335486</v>
      </c>
      <c r="P331" s="2">
        <f t="shared" si="102"/>
        <v>-8.8600000000001273</v>
      </c>
      <c r="Q331" s="2">
        <f t="shared" si="108"/>
        <v>57.2650000000001</v>
      </c>
      <c r="R331" s="2">
        <f t="shared" si="109"/>
        <v>55.427500000000009</v>
      </c>
      <c r="S331" s="2">
        <f t="shared" si="110"/>
        <v>57.313333333333503</v>
      </c>
      <c r="T331" s="2">
        <f t="shared" si="111"/>
        <v>57.410000000000082</v>
      </c>
      <c r="U331" s="2">
        <f ca="1">IFERROR(SUM(OFFSET(M331,0,0,-计算结果!$B$18,1)),SUM(OFFSET(M331,0,0,-ROW(),1)))</f>
        <v>702.21750000000043</v>
      </c>
      <c r="V331" s="2">
        <f ca="1">IFERROR(SUM(OFFSET(N331,0,0,-计算结果!$B$18,1)),SUM(OFFSET(N331,0,0,-ROW(),1)))</f>
        <v>771.20750000000089</v>
      </c>
      <c r="W331" s="2">
        <f ca="1">IFERROR(SUM(OFFSET(O331,0,0,-计算结果!$B$18,1)),SUM(OFFSET(O331,0,0,-ROW(),1)))</f>
        <v>729.8100000000004</v>
      </c>
      <c r="X331" s="2">
        <f ca="1">IFERROR(SUM(OFFSET(P331,0,0,-计算结果!$B$18,1)),SUM(OFFSET(P331,0,0,-ROW(),1)))</f>
        <v>784.99500000000012</v>
      </c>
      <c r="Y331" s="2">
        <f ca="1">IFERROR(SUM(OFFSET(Q331,0,0,-计算结果!$B$18,1)),SUM(OFFSET(Q331,0,0,-ROW(),1)))</f>
        <v>269.40249999999969</v>
      </c>
      <c r="Z331" s="2">
        <f ca="1">IFERROR(SUM(OFFSET(R331,0,0,-计算结果!$B$18,1)),SUM(OFFSET(R331,0,0,-ROW(),1)))</f>
        <v>200.41249999999923</v>
      </c>
      <c r="AA331" s="2">
        <f ca="1">IFERROR(SUM(OFFSET(S331,0,0,-计算结果!$B$18,1)),SUM(OFFSET(S331,0,0,-ROW(),1)))</f>
        <v>241.80999999999972</v>
      </c>
      <c r="AB331" s="2">
        <f ca="1">IFERROR(SUM(OFFSET(T331,0,0,-计算结果!$B$18,1)),SUM(OFFSET(T331,0,0,-ROW(),1)))</f>
        <v>186.625</v>
      </c>
      <c r="AC331" s="2">
        <f t="shared" ca="1" si="112"/>
        <v>2.6065738068503492</v>
      </c>
      <c r="AD331" s="2">
        <f t="shared" ca="1" si="113"/>
        <v>3.8481007921162793</v>
      </c>
      <c r="AE331" s="2">
        <f t="shared" ca="1" si="114"/>
        <v>3.0181133948141152</v>
      </c>
      <c r="AF331" s="2">
        <f t="shared" ca="1" si="115"/>
        <v>4.2062692565304758</v>
      </c>
      <c r="AG331" s="4" t="str">
        <f ca="1">IF(AND(AC331&lt;计算结果!$B$19,AD331&lt;计算结果!$B$19,AE331&lt;计算结果!$B$19,AF331&lt;计算结果!$B$19),"买",IF(AND(AC331&gt;计算结果!$B$20,AD331&gt;计算结果!$B$20,AE331&gt;计算结果!$B$20,AF331&gt;计算结果!$B$20),"卖",AG330))</f>
        <v>卖</v>
      </c>
      <c r="AH331" s="4" t="str">
        <f t="shared" ca="1" si="116"/>
        <v/>
      </c>
      <c r="AI331" s="3">
        <f ca="1">IF(AG330="买",E331/E330-1,0)-IF(AH331=1,计算结果!B$17,0)</f>
        <v>0</v>
      </c>
      <c r="AJ331" s="2">
        <f t="shared" ca="1" si="117"/>
        <v>1.0330368391227063</v>
      </c>
      <c r="AK331" s="3">
        <f ca="1">1-AJ331/MAX(AJ$2:AJ331)</f>
        <v>8.6438050844580561E-3</v>
      </c>
    </row>
    <row r="332" spans="1:37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6">
        <v>31096815616</v>
      </c>
      <c r="G332" s="3">
        <f t="shared" si="103"/>
        <v>-7.1415019162904825E-3</v>
      </c>
      <c r="H332" s="3">
        <f>1-E332/MAX(E$2:E332)</f>
        <v>4.763152722269548E-2</v>
      </c>
      <c r="I332" s="22">
        <f t="shared" si="104"/>
        <v>1311.28</v>
      </c>
      <c r="J332" s="22">
        <f t="shared" si="105"/>
        <v>1315.6399999999999</v>
      </c>
      <c r="K332" s="22">
        <f t="shared" si="106"/>
        <v>1312.2933333333333</v>
      </c>
      <c r="L332" s="22">
        <f t="shared" si="107"/>
        <v>1314.32</v>
      </c>
      <c r="M332" s="2">
        <f t="shared" si="99"/>
        <v>22.072499999999991</v>
      </c>
      <c r="N332" s="2">
        <f t="shared" si="100"/>
        <v>10.210000000000036</v>
      </c>
      <c r="O332" s="2">
        <f t="shared" si="101"/>
        <v>18.210000000000036</v>
      </c>
      <c r="P332" s="2">
        <f t="shared" si="102"/>
        <v>10.485000000000127</v>
      </c>
      <c r="Q332" s="2">
        <f t="shared" si="108"/>
        <v>51.907500000000027</v>
      </c>
      <c r="R332" s="2">
        <f t="shared" si="109"/>
        <v>63.769999999999982</v>
      </c>
      <c r="S332" s="2">
        <f t="shared" si="110"/>
        <v>55.769999999999982</v>
      </c>
      <c r="T332" s="2">
        <f t="shared" si="111"/>
        <v>63.494999999999891</v>
      </c>
      <c r="U332" s="2">
        <f ca="1">IFERROR(SUM(OFFSET(M332,0,0,-计算结果!$B$18,1)),SUM(OFFSET(M332,0,0,-ROW(),1)))</f>
        <v>717.55000000000018</v>
      </c>
      <c r="V332" s="2">
        <f ca="1">IFERROR(SUM(OFFSET(N332,0,0,-计算结果!$B$18,1)),SUM(OFFSET(N332,0,0,-ROW(),1)))</f>
        <v>773.97500000000082</v>
      </c>
      <c r="W332" s="2">
        <f ca="1">IFERROR(SUM(OFFSET(O332,0,0,-计算结果!$B$18,1)),SUM(OFFSET(O332,0,0,-ROW(),1)))</f>
        <v>741.42666666666696</v>
      </c>
      <c r="X332" s="2">
        <f ca="1">IFERROR(SUM(OFFSET(P332,0,0,-计算结果!$B$18,1)),SUM(OFFSET(P332,0,0,-ROW(),1)))</f>
        <v>789.18000000000006</v>
      </c>
      <c r="Y332" s="2">
        <f ca="1">IFERROR(SUM(OFFSET(Q332,0,0,-计算结果!$B$18,1)),SUM(OFFSET(Q332,0,0,-ROW(),1)))</f>
        <v>316.81999999999994</v>
      </c>
      <c r="Z332" s="2">
        <f ca="1">IFERROR(SUM(OFFSET(R332,0,0,-计算结果!$B$18,1)),SUM(OFFSET(R332,0,0,-ROW(),1)))</f>
        <v>260.3949999999993</v>
      </c>
      <c r="AA332" s="2">
        <f ca="1">IFERROR(SUM(OFFSET(S332,0,0,-计算结果!$B$18,1)),SUM(OFFSET(S332,0,0,-ROW(),1)))</f>
        <v>292.94333333333316</v>
      </c>
      <c r="AB332" s="2">
        <f ca="1">IFERROR(SUM(OFFSET(T332,0,0,-计算结果!$B$18,1)),SUM(OFFSET(T332,0,0,-ROW(),1)))</f>
        <v>245.19000000000005</v>
      </c>
      <c r="AC332" s="2">
        <f t="shared" ca="1" si="112"/>
        <v>2.2648507038697061</v>
      </c>
      <c r="AD332" s="2">
        <f t="shared" ca="1" si="113"/>
        <v>2.9723112962998632</v>
      </c>
      <c r="AE332" s="2">
        <f t="shared" ca="1" si="114"/>
        <v>2.5309559300433557</v>
      </c>
      <c r="AF332" s="2">
        <f t="shared" ca="1" si="115"/>
        <v>3.2186467637342466</v>
      </c>
      <c r="AG332" s="4" t="str">
        <f ca="1">IF(AND(AC332&lt;计算结果!$B$19,AD332&lt;计算结果!$B$19,AE332&lt;计算结果!$B$19,AF332&lt;计算结果!$B$19),"买",IF(AND(AC332&gt;计算结果!$B$20,AD332&gt;计算结果!$B$20,AE332&gt;计算结果!$B$20,AF332&gt;计算结果!$B$20),"卖",AG331))</f>
        <v>卖</v>
      </c>
      <c r="AH332" s="4" t="str">
        <f t="shared" ca="1" si="116"/>
        <v/>
      </c>
      <c r="AI332" s="3">
        <f ca="1">IF(AG331="买",E332/E331-1,0)-IF(AH332=1,计算结果!B$17,0)</f>
        <v>0</v>
      </c>
      <c r="AJ332" s="2">
        <f t="shared" ca="1" si="117"/>
        <v>1.0330368391227063</v>
      </c>
      <c r="AK332" s="3">
        <f ca="1">1-AJ332/MAX(AJ$2:AJ332)</f>
        <v>8.6438050844580561E-3</v>
      </c>
    </row>
    <row r="333" spans="1:37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6">
        <v>20482555904</v>
      </c>
      <c r="G333" s="3">
        <f t="shared" si="103"/>
        <v>-4.12768299394628E-4</v>
      </c>
      <c r="H333" s="3">
        <f>1-E333/MAX(E$2:E333)</f>
        <v>4.8024634737600769E-2</v>
      </c>
      <c r="I333" s="22">
        <f t="shared" si="104"/>
        <v>1304.4000000000001</v>
      </c>
      <c r="J333" s="22">
        <f t="shared" si="105"/>
        <v>1303.6475</v>
      </c>
      <c r="K333" s="22">
        <f t="shared" si="106"/>
        <v>1303.3</v>
      </c>
      <c r="L333" s="22">
        <f t="shared" si="107"/>
        <v>1301.0999999999999</v>
      </c>
      <c r="M333" s="2">
        <f t="shared" ref="M333:M396" si="118">$C333-I332</f>
        <v>5.1900000000000546</v>
      </c>
      <c r="N333" s="2">
        <f t="shared" ref="N333:N396" si="119">$C333-J332</f>
        <v>0.83000000000015461</v>
      </c>
      <c r="O333" s="2">
        <f t="shared" ref="O333:O396" si="120">$C333-K332</f>
        <v>4.1766666666667334</v>
      </c>
      <c r="P333" s="2">
        <f t="shared" ref="P333:P396" si="121">$C333-L332</f>
        <v>2.1500000000000909</v>
      </c>
      <c r="Q333" s="2">
        <f t="shared" si="108"/>
        <v>25.549999999999955</v>
      </c>
      <c r="R333" s="2">
        <f t="shared" si="109"/>
        <v>29.909999999999854</v>
      </c>
      <c r="S333" s="2">
        <f t="shared" si="110"/>
        <v>26.563333333333276</v>
      </c>
      <c r="T333" s="2">
        <f t="shared" si="111"/>
        <v>28.589999999999918</v>
      </c>
      <c r="U333" s="2">
        <f ca="1">IFERROR(SUM(OFFSET(M333,0,0,-计算结果!$B$18,1)),SUM(OFFSET(M333,0,0,-ROW(),1)))</f>
        <v>718.41750000000025</v>
      </c>
      <c r="V333" s="2">
        <f ca="1">IFERROR(SUM(OFFSET(N333,0,0,-计算结果!$B$18,1)),SUM(OFFSET(N333,0,0,-ROW(),1)))</f>
        <v>768.85000000000105</v>
      </c>
      <c r="W333" s="2">
        <f ca="1">IFERROR(SUM(OFFSET(O333,0,0,-计算结果!$B$18,1)),SUM(OFFSET(O333,0,0,-ROW(),1)))</f>
        <v>740.39000000000055</v>
      </c>
      <c r="X333" s="2">
        <f ca="1">IFERROR(SUM(OFFSET(P333,0,0,-计算结果!$B$18,1)),SUM(OFFSET(P333,0,0,-ROW(),1)))</f>
        <v>784.33500000000026</v>
      </c>
      <c r="Y333" s="2">
        <f ca="1">IFERROR(SUM(OFFSET(Q333,0,0,-计算结果!$B$18,1)),SUM(OFFSET(Q333,0,0,-ROW(),1)))</f>
        <v>340.19249999999988</v>
      </c>
      <c r="Z333" s="2">
        <f ca="1">IFERROR(SUM(OFFSET(R333,0,0,-计算结果!$B$18,1)),SUM(OFFSET(R333,0,0,-ROW(),1)))</f>
        <v>289.75999999999908</v>
      </c>
      <c r="AA333" s="2">
        <f ca="1">IFERROR(SUM(OFFSET(S333,0,0,-计算结果!$B$18,1)),SUM(OFFSET(S333,0,0,-ROW(),1)))</f>
        <v>318.21999999999957</v>
      </c>
      <c r="AB333" s="2">
        <f ca="1">IFERROR(SUM(OFFSET(T333,0,0,-计算结果!$B$18,1)),SUM(OFFSET(T333,0,0,-ROW(),1)))</f>
        <v>274.27499999999986</v>
      </c>
      <c r="AC333" s="2">
        <f t="shared" ca="1" si="112"/>
        <v>2.1117969972883013</v>
      </c>
      <c r="AD333" s="2">
        <f t="shared" ca="1" si="113"/>
        <v>2.6534028161237004</v>
      </c>
      <c r="AE333" s="2">
        <f t="shared" ca="1" si="114"/>
        <v>2.3266608007039205</v>
      </c>
      <c r="AF333" s="2">
        <f t="shared" ca="1" si="115"/>
        <v>2.8596663932184874</v>
      </c>
      <c r="AG333" s="4" t="str">
        <f ca="1">IF(AND(AC333&lt;计算结果!$B$19,AD333&lt;计算结果!$B$19,AE333&lt;计算结果!$B$19,AF333&lt;计算结果!$B$19),"买",IF(AND(AC333&gt;计算结果!$B$20,AD333&gt;计算结果!$B$20,AE333&gt;计算结果!$B$20,AF333&gt;计算结果!$B$20),"卖",AG332))</f>
        <v>卖</v>
      </c>
      <c r="AH333" s="4" t="str">
        <f t="shared" ca="1" si="116"/>
        <v/>
      </c>
      <c r="AI333" s="3">
        <f ca="1">IF(AG332="买",E333/E332-1,0)-IF(AH333=1,计算结果!B$17,0)</f>
        <v>0</v>
      </c>
      <c r="AJ333" s="2">
        <f t="shared" ca="1" si="117"/>
        <v>1.0330368391227063</v>
      </c>
      <c r="AK333" s="3">
        <f ca="1">1-AJ333/MAX(AJ$2:AJ333)</f>
        <v>8.6438050844580561E-3</v>
      </c>
    </row>
    <row r="334" spans="1:37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6">
        <v>21741991936</v>
      </c>
      <c r="G334" s="3">
        <f t="shared" si="103"/>
        <v>1.7832836277433595E-2</v>
      </c>
      <c r="H334" s="3">
        <f>1-E334/MAX(E$2:E334)</f>
        <v>3.1048213908726363E-2</v>
      </c>
      <c r="I334" s="22">
        <f t="shared" si="104"/>
        <v>1325.7375</v>
      </c>
      <c r="J334" s="22">
        <f t="shared" si="105"/>
        <v>1321.0425</v>
      </c>
      <c r="K334" s="22">
        <f t="shared" si="106"/>
        <v>1323.9766666666667</v>
      </c>
      <c r="L334" s="22">
        <f t="shared" si="107"/>
        <v>1320.4549999999999</v>
      </c>
      <c r="M334" s="2">
        <f t="shared" si="118"/>
        <v>27.049999999999955</v>
      </c>
      <c r="N334" s="2">
        <f t="shared" si="119"/>
        <v>27.802500000000009</v>
      </c>
      <c r="O334" s="2">
        <f t="shared" si="120"/>
        <v>28.150000000000091</v>
      </c>
      <c r="P334" s="2">
        <f t="shared" si="121"/>
        <v>30.350000000000136</v>
      </c>
      <c r="Q334" s="2">
        <f t="shared" si="108"/>
        <v>-5.0599999999999454</v>
      </c>
      <c r="R334" s="2">
        <f t="shared" si="109"/>
        <v>-5.8125</v>
      </c>
      <c r="S334" s="2">
        <f t="shared" si="110"/>
        <v>-6.1600000000000819</v>
      </c>
      <c r="T334" s="2">
        <f t="shared" si="111"/>
        <v>-8.3600000000001273</v>
      </c>
      <c r="U334" s="2">
        <f ca="1">IFERROR(SUM(OFFSET(M334,0,0,-计算结果!$B$18,1)),SUM(OFFSET(M334,0,0,-ROW(),1)))</f>
        <v>741.01250000000005</v>
      </c>
      <c r="V334" s="2">
        <f ca="1">IFERROR(SUM(OFFSET(N334,0,0,-计算结果!$B$18,1)),SUM(OFFSET(N334,0,0,-ROW(),1)))</f>
        <v>791.900000000001</v>
      </c>
      <c r="W334" s="2">
        <f ca="1">IFERROR(SUM(OFFSET(O334,0,0,-计算结果!$B$18,1)),SUM(OFFSET(O334,0,0,-ROW(),1)))</f>
        <v>763.67333333333386</v>
      </c>
      <c r="X334" s="2">
        <f ca="1">IFERROR(SUM(OFFSET(P334,0,0,-计算结果!$B$18,1)),SUM(OFFSET(P334,0,0,-ROW(),1)))</f>
        <v>808.99500000000035</v>
      </c>
      <c r="Y334" s="2">
        <f ca="1">IFERROR(SUM(OFFSET(Q334,0,0,-计算结果!$B$18,1)),SUM(OFFSET(Q334,0,0,-ROW(),1)))</f>
        <v>329.05750000000012</v>
      </c>
      <c r="Z334" s="2">
        <f ca="1">IFERROR(SUM(OFFSET(R334,0,0,-计算结果!$B$18,1)),SUM(OFFSET(R334,0,0,-ROW(),1)))</f>
        <v>278.16999999999916</v>
      </c>
      <c r="AA334" s="2">
        <f ca="1">IFERROR(SUM(OFFSET(S334,0,0,-计算结果!$B$18,1)),SUM(OFFSET(S334,0,0,-ROW(),1)))</f>
        <v>306.39666666666631</v>
      </c>
      <c r="AB334" s="2">
        <f ca="1">IFERROR(SUM(OFFSET(T334,0,0,-计算结果!$B$18,1)),SUM(OFFSET(T334,0,0,-ROW(),1)))</f>
        <v>261.07499999999982</v>
      </c>
      <c r="AC334" s="2">
        <f t="shared" ca="1" si="112"/>
        <v>2.2519240558261089</v>
      </c>
      <c r="AD334" s="2">
        <f t="shared" ca="1" si="113"/>
        <v>2.8468202897508839</v>
      </c>
      <c r="AE334" s="2">
        <f t="shared" ca="1" si="114"/>
        <v>2.4924335556305053</v>
      </c>
      <c r="AF334" s="2">
        <f t="shared" ca="1" si="115"/>
        <v>3.0987072680264327</v>
      </c>
      <c r="AG334" s="4" t="str">
        <f ca="1">IF(AND(AC334&lt;计算结果!$B$19,AD334&lt;计算结果!$B$19,AE334&lt;计算结果!$B$19,AF334&lt;计算结果!$B$19),"买",IF(AND(AC334&gt;计算结果!$B$20,AD334&gt;计算结果!$B$20,AE334&gt;计算结果!$B$20,AF334&gt;计算结果!$B$20),"卖",AG333))</f>
        <v>卖</v>
      </c>
      <c r="AH334" s="4" t="str">
        <f t="shared" ca="1" si="116"/>
        <v/>
      </c>
      <c r="AI334" s="3">
        <f ca="1">IF(AG333="买",E334/E333-1,0)-IF(AH334=1,计算结果!B$17,0)</f>
        <v>0</v>
      </c>
      <c r="AJ334" s="2">
        <f t="shared" ca="1" si="117"/>
        <v>1.0330368391227063</v>
      </c>
      <c r="AK334" s="3">
        <f ca="1">1-AJ334/MAX(AJ$2:AJ334)</f>
        <v>8.6438050844580561E-3</v>
      </c>
    </row>
    <row r="335" spans="1:37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6">
        <v>27100626944</v>
      </c>
      <c r="G335" s="3">
        <f t="shared" si="103"/>
        <v>2.6498474853871468E-2</v>
      </c>
      <c r="H335" s="3">
        <f>1-E335/MAX(E$2:E335)</f>
        <v>5.3724693703728343E-3</v>
      </c>
      <c r="I335" s="22">
        <f t="shared" si="104"/>
        <v>1357.5125</v>
      </c>
      <c r="J335" s="22">
        <f t="shared" si="105"/>
        <v>1350.915</v>
      </c>
      <c r="K335" s="22">
        <f t="shared" si="106"/>
        <v>1354.5866666666668</v>
      </c>
      <c r="L335" s="22">
        <f t="shared" si="107"/>
        <v>1348.7350000000001</v>
      </c>
      <c r="M335" s="2">
        <f t="shared" si="118"/>
        <v>41.102499999999964</v>
      </c>
      <c r="N335" s="2">
        <f t="shared" si="119"/>
        <v>45.7974999999999</v>
      </c>
      <c r="O335" s="2">
        <f t="shared" si="120"/>
        <v>42.86333333333323</v>
      </c>
      <c r="P335" s="2">
        <f t="shared" si="121"/>
        <v>46.384999999999991</v>
      </c>
      <c r="Q335" s="2">
        <f t="shared" si="108"/>
        <v>-4.8925000000001546</v>
      </c>
      <c r="R335" s="2">
        <f t="shared" si="109"/>
        <v>-9.5875000000000909</v>
      </c>
      <c r="S335" s="2">
        <f t="shared" si="110"/>
        <v>-6.6533333333334213</v>
      </c>
      <c r="T335" s="2">
        <f t="shared" si="111"/>
        <v>-10.175000000000182</v>
      </c>
      <c r="U335" s="2">
        <f ca="1">IFERROR(SUM(OFFSET(M335,0,0,-计算结果!$B$18,1)),SUM(OFFSET(M335,0,0,-ROW(),1)))</f>
        <v>775.9525000000001</v>
      </c>
      <c r="V335" s="2">
        <f ca="1">IFERROR(SUM(OFFSET(N335,0,0,-计算结果!$B$18,1)),SUM(OFFSET(N335,0,0,-ROW(),1)))</f>
        <v>833.16500000000087</v>
      </c>
      <c r="W335" s="2">
        <f ca="1">IFERROR(SUM(OFFSET(O335,0,0,-计算结果!$B$18,1)),SUM(OFFSET(O335,0,0,-ROW(),1)))</f>
        <v>801.02333333333354</v>
      </c>
      <c r="X335" s="2">
        <f ca="1">IFERROR(SUM(OFFSET(P335,0,0,-计算结果!$B$18,1)),SUM(OFFSET(P335,0,0,-ROW(),1)))</f>
        <v>851.16500000000019</v>
      </c>
      <c r="Y335" s="2">
        <f ca="1">IFERROR(SUM(OFFSET(Q335,0,0,-计算结果!$B$18,1)),SUM(OFFSET(Q335,0,0,-ROW(),1)))</f>
        <v>316.69749999999976</v>
      </c>
      <c r="Z335" s="2">
        <f ca="1">IFERROR(SUM(OFFSET(R335,0,0,-计算结果!$B$18,1)),SUM(OFFSET(R335,0,0,-ROW(),1)))</f>
        <v>259.48499999999899</v>
      </c>
      <c r="AA335" s="2">
        <f ca="1">IFERROR(SUM(OFFSET(S335,0,0,-计算结果!$B$18,1)),SUM(OFFSET(S335,0,0,-ROW(),1)))</f>
        <v>291.62666666666632</v>
      </c>
      <c r="AB335" s="2">
        <f ca="1">IFERROR(SUM(OFFSET(T335,0,0,-计算结果!$B$18,1)),SUM(OFFSET(T335,0,0,-ROW(),1)))</f>
        <v>241.48499999999967</v>
      </c>
      <c r="AC335" s="2">
        <f t="shared" ca="1" si="112"/>
        <v>2.4501377497454215</v>
      </c>
      <c r="AD335" s="2">
        <f t="shared" ca="1" si="113"/>
        <v>3.2108407037015785</v>
      </c>
      <c r="AE335" s="2">
        <f t="shared" ca="1" si="114"/>
        <v>2.7467424103877143</v>
      </c>
      <c r="AF335" s="2">
        <f t="shared" ca="1" si="115"/>
        <v>3.5247116798144869</v>
      </c>
      <c r="AG335" s="4" t="str">
        <f ca="1">IF(AND(AC335&lt;计算结果!$B$19,AD335&lt;计算结果!$B$19,AE335&lt;计算结果!$B$19,AF335&lt;计算结果!$B$19),"买",IF(AND(AC335&gt;计算结果!$B$20,AD335&gt;计算结果!$B$20,AE335&gt;计算结果!$B$20,AF335&gt;计算结果!$B$20),"卖",AG334))</f>
        <v>卖</v>
      </c>
      <c r="AH335" s="4" t="str">
        <f t="shared" ca="1" si="116"/>
        <v/>
      </c>
      <c r="AI335" s="3">
        <f ca="1">IF(AG334="买",E335/E334-1,0)-IF(AH335=1,计算结果!B$17,0)</f>
        <v>0</v>
      </c>
      <c r="AJ335" s="2">
        <f t="shared" ca="1" si="117"/>
        <v>1.0330368391227063</v>
      </c>
      <c r="AK335" s="3">
        <f ca="1">1-AJ335/MAX(AJ$2:AJ335)</f>
        <v>8.6438050844580561E-3</v>
      </c>
    </row>
    <row r="336" spans="1:37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6">
        <v>28992430080</v>
      </c>
      <c r="G336" s="3">
        <f t="shared" si="103"/>
        <v>9.1269057081586613E-3</v>
      </c>
      <c r="H336" s="3">
        <f>1-E336/MAX(E$2:E336)</f>
        <v>0</v>
      </c>
      <c r="I336" s="22">
        <f t="shared" si="104"/>
        <v>1375.6875</v>
      </c>
      <c r="J336" s="22">
        <f t="shared" si="105"/>
        <v>1374.8225</v>
      </c>
      <c r="K336" s="22">
        <f t="shared" si="106"/>
        <v>1374.6633333333332</v>
      </c>
      <c r="L336" s="22">
        <f t="shared" si="107"/>
        <v>1372.615</v>
      </c>
      <c r="M336" s="2">
        <f t="shared" si="118"/>
        <v>27.167500000000018</v>
      </c>
      <c r="N336" s="2">
        <f t="shared" si="119"/>
        <v>33.7650000000001</v>
      </c>
      <c r="O336" s="2">
        <f t="shared" si="120"/>
        <v>30.093333333333248</v>
      </c>
      <c r="P336" s="2">
        <f t="shared" si="121"/>
        <v>35.944999999999936</v>
      </c>
      <c r="Q336" s="2">
        <f t="shared" si="108"/>
        <v>-3.0374999999999091</v>
      </c>
      <c r="R336" s="2">
        <f t="shared" si="109"/>
        <v>-9.6349999999999909</v>
      </c>
      <c r="S336" s="2">
        <f t="shared" si="110"/>
        <v>-5.9633333333331393</v>
      </c>
      <c r="T336" s="2">
        <f t="shared" si="111"/>
        <v>-11.814999999999827</v>
      </c>
      <c r="U336" s="2">
        <f ca="1">IFERROR(SUM(OFFSET(M336,0,0,-计算结果!$B$18,1)),SUM(OFFSET(M336,0,0,-ROW(),1)))</f>
        <v>793.90250000000015</v>
      </c>
      <c r="V336" s="2">
        <f ca="1">IFERROR(SUM(OFFSET(N336,0,0,-计算结果!$B$18,1)),SUM(OFFSET(N336,0,0,-ROW(),1)))</f>
        <v>855.69250000000102</v>
      </c>
      <c r="W336" s="2">
        <f ca="1">IFERROR(SUM(OFFSET(O336,0,0,-计算结果!$B$18,1)),SUM(OFFSET(O336,0,0,-ROW(),1)))</f>
        <v>820.76333333333355</v>
      </c>
      <c r="X336" s="2">
        <f ca="1">IFERROR(SUM(OFFSET(P336,0,0,-计算结果!$B$18,1)),SUM(OFFSET(P336,0,0,-ROW(),1)))</f>
        <v>874.48500000000013</v>
      </c>
      <c r="Y336" s="2">
        <f ca="1">IFERROR(SUM(OFFSET(Q336,0,0,-计算结果!$B$18,1)),SUM(OFFSET(Q336,0,0,-ROW(),1)))</f>
        <v>314.99749999999995</v>
      </c>
      <c r="Z336" s="2">
        <f ca="1">IFERROR(SUM(OFFSET(R336,0,0,-计算结果!$B$18,1)),SUM(OFFSET(R336,0,0,-ROW(),1)))</f>
        <v>253.20749999999907</v>
      </c>
      <c r="AA336" s="2">
        <f ca="1">IFERROR(SUM(OFFSET(S336,0,0,-计算结果!$B$18,1)),SUM(OFFSET(S336,0,0,-ROW(),1)))</f>
        <v>288.13666666666654</v>
      </c>
      <c r="AB336" s="2">
        <f ca="1">IFERROR(SUM(OFFSET(T336,0,0,-计算结果!$B$18,1)),SUM(OFFSET(T336,0,0,-ROW(),1)))</f>
        <v>234.41499999999996</v>
      </c>
      <c r="AC336" s="2">
        <f t="shared" ca="1" si="112"/>
        <v>2.520345399566664</v>
      </c>
      <c r="AD336" s="2">
        <f t="shared" ca="1" si="113"/>
        <v>3.3794121422153931</v>
      </c>
      <c r="AE336" s="2">
        <f t="shared" ca="1" si="114"/>
        <v>2.8485209564905563</v>
      </c>
      <c r="AF336" s="2">
        <f t="shared" ca="1" si="115"/>
        <v>3.7304993281146697</v>
      </c>
      <c r="AG336" s="4" t="str">
        <f ca="1">IF(AND(AC336&lt;计算结果!$B$19,AD336&lt;计算结果!$B$19,AE336&lt;计算结果!$B$19,AF336&lt;计算结果!$B$19),"买",IF(AND(AC336&gt;计算结果!$B$20,AD336&gt;计算结果!$B$20,AE336&gt;计算结果!$B$20,AF336&gt;计算结果!$B$20),"卖",AG335))</f>
        <v>卖</v>
      </c>
      <c r="AH336" s="4" t="str">
        <f t="shared" ca="1" si="116"/>
        <v/>
      </c>
      <c r="AI336" s="3">
        <f ca="1">IF(AG335="买",E336/E335-1,0)-IF(AH336=1,计算结果!B$17,0)</f>
        <v>0</v>
      </c>
      <c r="AJ336" s="2">
        <f t="shared" ca="1" si="117"/>
        <v>1.0330368391227063</v>
      </c>
      <c r="AK336" s="3">
        <f ca="1">1-AJ336/MAX(AJ$2:AJ336)</f>
        <v>8.6438050844580561E-3</v>
      </c>
    </row>
    <row r="337" spans="1:37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6">
        <v>29359691776</v>
      </c>
      <c r="G337" s="3">
        <f t="shared" si="103"/>
        <v>-9.6536017871130531E-3</v>
      </c>
      <c r="H337" s="3">
        <f>1-E337/MAX(E$2:E337)</f>
        <v>9.6536017871130531E-3</v>
      </c>
      <c r="I337" s="22">
        <f t="shared" si="104"/>
        <v>1368.2125000000001</v>
      </c>
      <c r="J337" s="22">
        <f t="shared" si="105"/>
        <v>1371.2125000000001</v>
      </c>
      <c r="K337" s="22">
        <f t="shared" si="106"/>
        <v>1369.1333333333332</v>
      </c>
      <c r="L337" s="22">
        <f t="shared" si="107"/>
        <v>1370.9749999999999</v>
      </c>
      <c r="M337" s="2">
        <f t="shared" si="118"/>
        <v>11.252500000000055</v>
      </c>
      <c r="N337" s="2">
        <f t="shared" si="119"/>
        <v>12.117500000000064</v>
      </c>
      <c r="O337" s="2">
        <f t="shared" si="120"/>
        <v>12.27666666666687</v>
      </c>
      <c r="P337" s="2">
        <f t="shared" si="121"/>
        <v>14.325000000000045</v>
      </c>
      <c r="Q337" s="2">
        <f t="shared" si="108"/>
        <v>20.677500000000009</v>
      </c>
      <c r="R337" s="2">
        <f t="shared" si="109"/>
        <v>19.8125</v>
      </c>
      <c r="S337" s="2">
        <f t="shared" si="110"/>
        <v>19.653333333333194</v>
      </c>
      <c r="T337" s="2">
        <f t="shared" si="111"/>
        <v>17.605000000000018</v>
      </c>
      <c r="U337" s="2">
        <f ca="1">IFERROR(SUM(OFFSET(M337,0,0,-计算结果!$B$18,1)),SUM(OFFSET(M337,0,0,-ROW(),1)))</f>
        <v>785.39500000000021</v>
      </c>
      <c r="V337" s="2">
        <f ca="1">IFERROR(SUM(OFFSET(N337,0,0,-计算结果!$B$18,1)),SUM(OFFSET(N337,0,0,-ROW(),1)))</f>
        <v>846.57250000000136</v>
      </c>
      <c r="W337" s="2">
        <f ca="1">IFERROR(SUM(OFFSET(O337,0,0,-计算结果!$B$18,1)),SUM(OFFSET(O337,0,0,-ROW(),1)))</f>
        <v>812.71333333333382</v>
      </c>
      <c r="X337" s="2">
        <f ca="1">IFERROR(SUM(OFFSET(P337,0,0,-计算结果!$B$18,1)),SUM(OFFSET(P337,0,0,-ROW(),1)))</f>
        <v>867.35000000000014</v>
      </c>
      <c r="Y337" s="2">
        <f ca="1">IFERROR(SUM(OFFSET(Q337,0,0,-计算结果!$B$18,1)),SUM(OFFSET(Q337,0,0,-ROW(),1)))</f>
        <v>339.07500000000005</v>
      </c>
      <c r="Z337" s="2">
        <f ca="1">IFERROR(SUM(OFFSET(R337,0,0,-计算结果!$B$18,1)),SUM(OFFSET(R337,0,0,-ROW(),1)))</f>
        <v>277.8974999999989</v>
      </c>
      <c r="AA337" s="2">
        <f ca="1">IFERROR(SUM(OFFSET(S337,0,0,-计算结果!$B$18,1)),SUM(OFFSET(S337,0,0,-ROW(),1)))</f>
        <v>311.75666666666643</v>
      </c>
      <c r="AB337" s="2">
        <f ca="1">IFERROR(SUM(OFFSET(T337,0,0,-计算结果!$B$18,1)),SUM(OFFSET(T337,0,0,-ROW(),1)))</f>
        <v>257.12000000000012</v>
      </c>
      <c r="AC337" s="2">
        <f t="shared" ca="1" si="112"/>
        <v>2.3162869571628697</v>
      </c>
      <c r="AD337" s="2">
        <f t="shared" ca="1" si="113"/>
        <v>3.0463480240016723</v>
      </c>
      <c r="AE337" s="2">
        <f t="shared" ca="1" si="114"/>
        <v>2.6068835737273766</v>
      </c>
      <c r="AF337" s="2">
        <f t="shared" ca="1" si="115"/>
        <v>3.3733276291225875</v>
      </c>
      <c r="AG337" s="4" t="str">
        <f ca="1">IF(AND(AC337&lt;计算结果!$B$19,AD337&lt;计算结果!$B$19,AE337&lt;计算结果!$B$19,AF337&lt;计算结果!$B$19),"买",IF(AND(AC337&gt;计算结果!$B$20,AD337&gt;计算结果!$B$20,AE337&gt;计算结果!$B$20,AF337&gt;计算结果!$B$20),"卖",AG336))</f>
        <v>卖</v>
      </c>
      <c r="AH337" s="4" t="str">
        <f t="shared" ca="1" si="116"/>
        <v/>
      </c>
      <c r="AI337" s="3">
        <f ca="1">IF(AG336="买",E337/E336-1,0)-IF(AH337=1,计算结果!B$17,0)</f>
        <v>0</v>
      </c>
      <c r="AJ337" s="2">
        <f t="shared" ca="1" si="117"/>
        <v>1.0330368391227063</v>
      </c>
      <c r="AK337" s="3">
        <f ca="1">1-AJ337/MAX(AJ$2:AJ337)</f>
        <v>8.6438050844580561E-3</v>
      </c>
    </row>
    <row r="338" spans="1:37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6">
        <v>31383492608</v>
      </c>
      <c r="G338" s="3">
        <f t="shared" si="103"/>
        <v>2.7412208429455465E-2</v>
      </c>
      <c r="H338" s="3">
        <f>1-E338/MAX(E$2:E338)</f>
        <v>0</v>
      </c>
      <c r="I338" s="22">
        <f t="shared" si="104"/>
        <v>1392.9925000000003</v>
      </c>
      <c r="J338" s="22">
        <f t="shared" si="105"/>
        <v>1383.3174999999999</v>
      </c>
      <c r="K338" s="22">
        <f t="shared" si="106"/>
        <v>1389.6966666666667</v>
      </c>
      <c r="L338" s="22">
        <f t="shared" si="107"/>
        <v>1383.105</v>
      </c>
      <c r="M338" s="2">
        <f t="shared" si="118"/>
        <v>35.057499999999891</v>
      </c>
      <c r="N338" s="2">
        <f t="shared" si="119"/>
        <v>32.057499999999891</v>
      </c>
      <c r="O338" s="2">
        <f t="shared" si="120"/>
        <v>34.13666666666677</v>
      </c>
      <c r="P338" s="2">
        <f t="shared" si="121"/>
        <v>32.295000000000073</v>
      </c>
      <c r="Q338" s="2">
        <f t="shared" si="108"/>
        <v>5.2725000000000364</v>
      </c>
      <c r="R338" s="2">
        <f t="shared" si="109"/>
        <v>8.2725000000000364</v>
      </c>
      <c r="S338" s="2">
        <f t="shared" si="110"/>
        <v>6.1933333333331575</v>
      </c>
      <c r="T338" s="2">
        <f t="shared" si="111"/>
        <v>8.0349999999998545</v>
      </c>
      <c r="U338" s="2">
        <f ca="1">IFERROR(SUM(OFFSET(M338,0,0,-计算结果!$B$18,1)),SUM(OFFSET(M338,0,0,-ROW(),1)))</f>
        <v>818.03750000000014</v>
      </c>
      <c r="V338" s="2">
        <f ca="1">IFERROR(SUM(OFFSET(N338,0,0,-计算结果!$B$18,1)),SUM(OFFSET(N338,0,0,-ROW(),1)))</f>
        <v>874.57750000000124</v>
      </c>
      <c r="W338" s="2">
        <f ca="1">IFERROR(SUM(OFFSET(O338,0,0,-计算结果!$B$18,1)),SUM(OFFSET(O338,0,0,-ROW(),1)))</f>
        <v>844.53000000000065</v>
      </c>
      <c r="X338" s="2">
        <f ca="1">IFERROR(SUM(OFFSET(P338,0,0,-计算结果!$B$18,1)),SUM(OFFSET(P338,0,0,-ROW(),1)))</f>
        <v>897.51500000000033</v>
      </c>
      <c r="Y338" s="2">
        <f ca="1">IFERROR(SUM(OFFSET(Q338,0,0,-计算结果!$B$18,1)),SUM(OFFSET(Q338,0,0,-ROW(),1)))</f>
        <v>333.91250000000014</v>
      </c>
      <c r="Z338" s="2">
        <f ca="1">IFERROR(SUM(OFFSET(R338,0,0,-计算结果!$B$18,1)),SUM(OFFSET(R338,0,0,-ROW(),1)))</f>
        <v>277.37249999999904</v>
      </c>
      <c r="AA338" s="2">
        <f ca="1">IFERROR(SUM(OFFSET(S338,0,0,-计算结果!$B$18,1)),SUM(OFFSET(S338,0,0,-ROW(),1)))</f>
        <v>307.41999999999962</v>
      </c>
      <c r="AB338" s="2">
        <f ca="1">IFERROR(SUM(OFFSET(T338,0,0,-计算结果!$B$18,1)),SUM(OFFSET(T338,0,0,-ROW(),1)))</f>
        <v>254.43499999999995</v>
      </c>
      <c r="AC338" s="2">
        <f t="shared" ca="1" si="112"/>
        <v>2.4498558754164632</v>
      </c>
      <c r="AD338" s="2">
        <f t="shared" ca="1" si="113"/>
        <v>3.1530793427611039</v>
      </c>
      <c r="AE338" s="2">
        <f t="shared" ca="1" si="114"/>
        <v>2.7471537310519865</v>
      </c>
      <c r="AF338" s="2">
        <f t="shared" ca="1" si="115"/>
        <v>3.5274824611393893</v>
      </c>
      <c r="AG338" s="4" t="str">
        <f ca="1">IF(AND(AC338&lt;计算结果!$B$19,AD338&lt;计算结果!$B$19,AE338&lt;计算结果!$B$19,AF338&lt;计算结果!$B$19),"买",IF(AND(AC338&gt;计算结果!$B$20,AD338&gt;计算结果!$B$20,AE338&gt;计算结果!$B$20,AF338&gt;计算结果!$B$20),"卖",AG337))</f>
        <v>卖</v>
      </c>
      <c r="AH338" s="4" t="str">
        <f t="shared" ca="1" si="116"/>
        <v/>
      </c>
      <c r="AI338" s="3">
        <f ca="1">IF(AG337="买",E338/E337-1,0)-IF(AH338=1,计算结果!B$17,0)</f>
        <v>0</v>
      </c>
      <c r="AJ338" s="2">
        <f t="shared" ca="1" si="117"/>
        <v>1.0330368391227063</v>
      </c>
      <c r="AK338" s="3">
        <f ca="1">1-AJ338/MAX(AJ$2:AJ338)</f>
        <v>8.6438050844580561E-3</v>
      </c>
    </row>
    <row r="339" spans="1:37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6">
        <v>37407322112</v>
      </c>
      <c r="G339" s="3">
        <f t="shared" si="103"/>
        <v>-9.095574817518437E-3</v>
      </c>
      <c r="H339" s="3">
        <f>1-E339/MAX(E$2:E339)</f>
        <v>9.095574817518437E-3</v>
      </c>
      <c r="I339" s="22">
        <f t="shared" si="104"/>
        <v>1393.5049999999999</v>
      </c>
      <c r="J339" s="22">
        <f t="shared" si="105"/>
        <v>1397.6299999999999</v>
      </c>
      <c r="K339" s="22">
        <f t="shared" si="106"/>
        <v>1394.6333333333332</v>
      </c>
      <c r="L339" s="22">
        <f t="shared" si="107"/>
        <v>1396.8899999999999</v>
      </c>
      <c r="M339" s="2">
        <f t="shared" si="118"/>
        <v>18.787499999999682</v>
      </c>
      <c r="N339" s="2">
        <f t="shared" si="119"/>
        <v>28.462500000000091</v>
      </c>
      <c r="O339" s="2">
        <f t="shared" si="120"/>
        <v>22.083333333333258</v>
      </c>
      <c r="P339" s="2">
        <f t="shared" si="121"/>
        <v>28.674999999999955</v>
      </c>
      <c r="Q339" s="2">
        <f t="shared" si="108"/>
        <v>10.992500000000291</v>
      </c>
      <c r="R339" s="2">
        <f t="shared" si="109"/>
        <v>1.3174999999998818</v>
      </c>
      <c r="S339" s="2">
        <f t="shared" si="110"/>
        <v>7.6966666666667152</v>
      </c>
      <c r="T339" s="2">
        <f t="shared" si="111"/>
        <v>1.1050000000000182</v>
      </c>
      <c r="U339" s="2">
        <f ca="1">IFERROR(SUM(OFFSET(M339,0,0,-计算结果!$B$18,1)),SUM(OFFSET(M339,0,0,-ROW(),1)))</f>
        <v>833.95249999999987</v>
      </c>
      <c r="V339" s="2">
        <f ca="1">IFERROR(SUM(OFFSET(N339,0,0,-计算结果!$B$18,1)),SUM(OFFSET(N339,0,0,-ROW(),1)))</f>
        <v>902.72000000000139</v>
      </c>
      <c r="W339" s="2">
        <f ca="1">IFERROR(SUM(OFFSET(O339,0,0,-计算结果!$B$18,1)),SUM(OFFSET(O339,0,0,-ROW(),1)))</f>
        <v>864.7300000000007</v>
      </c>
      <c r="X339" s="2">
        <f ca="1">IFERROR(SUM(OFFSET(P339,0,0,-计算结果!$B$18,1)),SUM(OFFSET(P339,0,0,-ROW(),1)))</f>
        <v>926.28500000000031</v>
      </c>
      <c r="Y339" s="2">
        <f ca="1">IFERROR(SUM(OFFSET(Q339,0,0,-计算结果!$B$18,1)),SUM(OFFSET(Q339,0,0,-ROW(),1)))</f>
        <v>336.52750000000037</v>
      </c>
      <c r="Z339" s="2">
        <f ca="1">IFERROR(SUM(OFFSET(R339,0,0,-计算结果!$B$18,1)),SUM(OFFSET(R339,0,0,-ROW(),1)))</f>
        <v>267.75999999999885</v>
      </c>
      <c r="AA339" s="2">
        <f ca="1">IFERROR(SUM(OFFSET(S339,0,0,-计算结果!$B$18,1)),SUM(OFFSET(S339,0,0,-ROW(),1)))</f>
        <v>305.74999999999955</v>
      </c>
      <c r="AB339" s="2">
        <f ca="1">IFERROR(SUM(OFFSET(T339,0,0,-计算结果!$B$18,1)),SUM(OFFSET(T339,0,0,-ROW(),1)))</f>
        <v>244.19499999999994</v>
      </c>
      <c r="AC339" s="2">
        <f t="shared" ca="1" si="112"/>
        <v>2.4781110013297543</v>
      </c>
      <c r="AD339" s="2">
        <f t="shared" ca="1" si="113"/>
        <v>3.3713773528533211</v>
      </c>
      <c r="AE339" s="2">
        <f t="shared" ca="1" si="114"/>
        <v>2.8282256745707341</v>
      </c>
      <c r="AF339" s="2">
        <f t="shared" ca="1" si="115"/>
        <v>3.793218534368028</v>
      </c>
      <c r="AG339" s="4" t="str">
        <f ca="1">IF(AND(AC339&lt;计算结果!$B$19,AD339&lt;计算结果!$B$19,AE339&lt;计算结果!$B$19,AF339&lt;计算结果!$B$19),"买",IF(AND(AC339&gt;计算结果!$B$20,AD339&gt;计算结果!$B$20,AE339&gt;计算结果!$B$20,AF339&gt;计算结果!$B$20),"卖",AG338))</f>
        <v>卖</v>
      </c>
      <c r="AH339" s="4" t="str">
        <f t="shared" ca="1" si="116"/>
        <v/>
      </c>
      <c r="AI339" s="3">
        <f ca="1">IF(AG338="买",E339/E338-1,0)-IF(AH339=1,计算结果!B$17,0)</f>
        <v>0</v>
      </c>
      <c r="AJ339" s="2">
        <f t="shared" ca="1" si="117"/>
        <v>1.0330368391227063</v>
      </c>
      <c r="AK339" s="3">
        <f ca="1">1-AJ339/MAX(AJ$2:AJ339)</f>
        <v>8.6438050844580561E-3</v>
      </c>
    </row>
    <row r="340" spans="1:37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6">
        <v>29784741888</v>
      </c>
      <c r="G340" s="3">
        <f t="shared" si="103"/>
        <v>9.3804851379737375E-3</v>
      </c>
      <c r="H340" s="3">
        <f>1-E340/MAX(E$2:E340)</f>
        <v>0</v>
      </c>
      <c r="I340" s="22">
        <f t="shared" si="104"/>
        <v>1393.085</v>
      </c>
      <c r="J340" s="22">
        <f t="shared" si="105"/>
        <v>1390.16</v>
      </c>
      <c r="K340" s="22">
        <f t="shared" si="106"/>
        <v>1389.7266666666667</v>
      </c>
      <c r="L340" s="22">
        <f t="shared" si="107"/>
        <v>1383.01</v>
      </c>
      <c r="M340" s="2">
        <f t="shared" si="118"/>
        <v>9.7950000000000728</v>
      </c>
      <c r="N340" s="2">
        <f t="shared" si="119"/>
        <v>5.6700000000000728</v>
      </c>
      <c r="O340" s="2">
        <f t="shared" si="120"/>
        <v>8.6666666666667425</v>
      </c>
      <c r="P340" s="2">
        <f t="shared" si="121"/>
        <v>6.4100000000000819</v>
      </c>
      <c r="Q340" s="2">
        <f t="shared" si="108"/>
        <v>30.784999999999854</v>
      </c>
      <c r="R340" s="2">
        <f t="shared" si="109"/>
        <v>34.909999999999854</v>
      </c>
      <c r="S340" s="2">
        <f t="shared" si="110"/>
        <v>31.913333333333185</v>
      </c>
      <c r="T340" s="2">
        <f t="shared" si="111"/>
        <v>34.169999999999845</v>
      </c>
      <c r="U340" s="2">
        <f ca="1">IFERROR(SUM(OFFSET(M340,0,0,-计算结果!$B$18,1)),SUM(OFFSET(M340,0,0,-ROW(),1)))</f>
        <v>822.84500000000003</v>
      </c>
      <c r="V340" s="2">
        <f ca="1">IFERROR(SUM(OFFSET(N340,0,0,-计算结果!$B$18,1)),SUM(OFFSET(N340,0,0,-ROW(),1)))</f>
        <v>885.6775000000016</v>
      </c>
      <c r="W340" s="2">
        <f ca="1">IFERROR(SUM(OFFSET(O340,0,0,-计算结果!$B$18,1)),SUM(OFFSET(O340,0,0,-ROW(),1)))</f>
        <v>851.6200000000008</v>
      </c>
      <c r="X340" s="2">
        <f ca="1">IFERROR(SUM(OFFSET(P340,0,0,-计算结果!$B$18,1)),SUM(OFFSET(P340,0,0,-ROW(),1)))</f>
        <v>909.17000000000053</v>
      </c>
      <c r="Y340" s="2">
        <f ca="1">IFERROR(SUM(OFFSET(Q340,0,0,-计算结果!$B$18,1)),SUM(OFFSET(Q340,0,0,-ROW(),1)))</f>
        <v>370.80500000000029</v>
      </c>
      <c r="Z340" s="2">
        <f ca="1">IFERROR(SUM(OFFSET(R340,0,0,-计算结果!$B$18,1)),SUM(OFFSET(R340,0,0,-ROW(),1)))</f>
        <v>307.97249999999872</v>
      </c>
      <c r="AA340" s="2">
        <f ca="1">IFERROR(SUM(OFFSET(S340,0,0,-计算结果!$B$18,1)),SUM(OFFSET(S340,0,0,-ROW(),1)))</f>
        <v>342.02999999999952</v>
      </c>
      <c r="AB340" s="2">
        <f ca="1">IFERROR(SUM(OFFSET(T340,0,0,-计算结果!$B$18,1)),SUM(OFFSET(T340,0,0,-ROW(),1)))</f>
        <v>284.47999999999979</v>
      </c>
      <c r="AC340" s="2">
        <f t="shared" ca="1" si="112"/>
        <v>2.219077412656246</v>
      </c>
      <c r="AD340" s="2">
        <f t="shared" ca="1" si="113"/>
        <v>2.8758330695110939</v>
      </c>
      <c r="AE340" s="2">
        <f t="shared" ca="1" si="114"/>
        <v>2.4898985469110957</v>
      </c>
      <c r="AF340" s="2">
        <f t="shared" ca="1" si="115"/>
        <v>3.1959012935883058</v>
      </c>
      <c r="AG340" s="4" t="str">
        <f ca="1">IF(AND(AC340&lt;计算结果!$B$19,AD340&lt;计算结果!$B$19,AE340&lt;计算结果!$B$19,AF340&lt;计算结果!$B$19),"买",IF(AND(AC340&gt;计算结果!$B$20,AD340&gt;计算结果!$B$20,AE340&gt;计算结果!$B$20,AF340&gt;计算结果!$B$20),"卖",AG339))</f>
        <v>卖</v>
      </c>
      <c r="AH340" s="4" t="str">
        <f t="shared" ca="1" si="116"/>
        <v/>
      </c>
      <c r="AI340" s="3">
        <f ca="1">IF(AG339="买",E340/E339-1,0)-IF(AH340=1,计算结果!B$17,0)</f>
        <v>0</v>
      </c>
      <c r="AJ340" s="2">
        <f t="shared" ca="1" si="117"/>
        <v>1.0330368391227063</v>
      </c>
      <c r="AK340" s="3">
        <f ca="1">1-AJ340/MAX(AJ$2:AJ340)</f>
        <v>8.6438050844580561E-3</v>
      </c>
    </row>
    <row r="341" spans="1:37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6">
        <v>26497855488</v>
      </c>
      <c r="G341" s="3">
        <f t="shared" si="103"/>
        <v>-2.8649619430428652E-3</v>
      </c>
      <c r="H341" s="3">
        <f>1-E341/MAX(E$2:E341)</f>
        <v>2.8649619430428652E-3</v>
      </c>
      <c r="I341" s="22">
        <f t="shared" si="104"/>
        <v>1400.8225000000002</v>
      </c>
      <c r="J341" s="22">
        <f t="shared" si="105"/>
        <v>1401.1050000000002</v>
      </c>
      <c r="K341" s="22">
        <f t="shared" si="106"/>
        <v>1401.3833333333334</v>
      </c>
      <c r="L341" s="22">
        <f t="shared" si="107"/>
        <v>1402.5050000000001</v>
      </c>
      <c r="M341" s="2">
        <f t="shared" si="118"/>
        <v>20.024999999999864</v>
      </c>
      <c r="N341" s="2">
        <f t="shared" si="119"/>
        <v>22.949999999999818</v>
      </c>
      <c r="O341" s="2">
        <f t="shared" si="120"/>
        <v>23.383333333333212</v>
      </c>
      <c r="P341" s="2">
        <f t="shared" si="121"/>
        <v>30.099999999999909</v>
      </c>
      <c r="Q341" s="2">
        <f t="shared" si="108"/>
        <v>1.1849999999999454</v>
      </c>
      <c r="R341" s="2">
        <f t="shared" si="109"/>
        <v>-1.7400000000000091</v>
      </c>
      <c r="S341" s="2">
        <f t="shared" si="110"/>
        <v>-2.1733333333334031</v>
      </c>
      <c r="T341" s="2">
        <f t="shared" si="111"/>
        <v>-8.8900000000001</v>
      </c>
      <c r="U341" s="2">
        <f ca="1">IFERROR(SUM(OFFSET(M341,0,0,-计算结果!$B$18,1)),SUM(OFFSET(M341,0,0,-ROW(),1)))</f>
        <v>828.49249999999984</v>
      </c>
      <c r="V341" s="2">
        <f ca="1">IFERROR(SUM(OFFSET(N341,0,0,-计算结果!$B$18,1)),SUM(OFFSET(N341,0,0,-ROW(),1)))</f>
        <v>889.91000000000145</v>
      </c>
      <c r="W341" s="2">
        <f ca="1">IFERROR(SUM(OFFSET(O341,0,0,-计算结果!$B$18,1)),SUM(OFFSET(O341,0,0,-ROW(),1)))</f>
        <v>859.18333333333408</v>
      </c>
      <c r="X341" s="2">
        <f ca="1">IFERROR(SUM(OFFSET(P341,0,0,-计算结果!$B$18,1)),SUM(OFFSET(P341,0,0,-ROW(),1)))</f>
        <v>920.56500000000051</v>
      </c>
      <c r="Y341" s="2">
        <f ca="1">IFERROR(SUM(OFFSET(Q341,0,0,-计算结果!$B$18,1)),SUM(OFFSET(Q341,0,0,-ROW(),1)))</f>
        <v>373.19750000000045</v>
      </c>
      <c r="Z341" s="2">
        <f ca="1">IFERROR(SUM(OFFSET(R341,0,0,-计算结果!$B$18,1)),SUM(OFFSET(R341,0,0,-ROW(),1)))</f>
        <v>311.77999999999884</v>
      </c>
      <c r="AA341" s="2">
        <f ca="1">IFERROR(SUM(OFFSET(S341,0,0,-计算结果!$B$18,1)),SUM(OFFSET(S341,0,0,-ROW(),1)))</f>
        <v>342.50666666666621</v>
      </c>
      <c r="AB341" s="2">
        <f ca="1">IFERROR(SUM(OFFSET(T341,0,0,-计算结果!$B$18,1)),SUM(OFFSET(T341,0,0,-ROW(),1)))</f>
        <v>281.12499999999977</v>
      </c>
      <c r="AC341" s="2">
        <f t="shared" ca="1" si="112"/>
        <v>2.2199840566991975</v>
      </c>
      <c r="AD341" s="2">
        <f t="shared" ca="1" si="113"/>
        <v>2.8542882801975904</v>
      </c>
      <c r="AE341" s="2">
        <f t="shared" ca="1" si="114"/>
        <v>2.5085156493304321</v>
      </c>
      <c r="AF341" s="2">
        <f t="shared" ca="1" si="115"/>
        <v>3.2745753668297066</v>
      </c>
      <c r="AG341" s="4" t="str">
        <f ca="1">IF(AND(AC341&lt;计算结果!$B$19,AD341&lt;计算结果!$B$19,AE341&lt;计算结果!$B$19,AF341&lt;计算结果!$B$19),"买",IF(AND(AC341&gt;计算结果!$B$20,AD341&gt;计算结果!$B$20,AE341&gt;计算结果!$B$20,AF341&gt;计算结果!$B$20),"卖",AG340))</f>
        <v>卖</v>
      </c>
      <c r="AH341" s="4" t="str">
        <f t="shared" ca="1" si="116"/>
        <v/>
      </c>
      <c r="AI341" s="3">
        <f ca="1">IF(AG340="买",E341/E340-1,0)-IF(AH341=1,计算结果!B$17,0)</f>
        <v>0</v>
      </c>
      <c r="AJ341" s="2">
        <f t="shared" ca="1" si="117"/>
        <v>1.0330368391227063</v>
      </c>
      <c r="AK341" s="3">
        <f ca="1">1-AJ341/MAX(AJ$2:AJ341)</f>
        <v>8.6438050844580561E-3</v>
      </c>
    </row>
    <row r="342" spans="1:37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6">
        <v>31076290560</v>
      </c>
      <c r="G342" s="3">
        <f t="shared" si="103"/>
        <v>-5.6398930771759836E-2</v>
      </c>
      <c r="H342" s="3">
        <f>1-E342/MAX(E$2:E342)</f>
        <v>5.9102311924513318E-2</v>
      </c>
      <c r="I342" s="22">
        <f t="shared" si="104"/>
        <v>1339.585</v>
      </c>
      <c r="J342" s="22">
        <f t="shared" si="105"/>
        <v>1359.0725000000002</v>
      </c>
      <c r="K342" s="22">
        <f t="shared" si="106"/>
        <v>1346.0366666666666</v>
      </c>
      <c r="L342" s="22">
        <f t="shared" si="107"/>
        <v>1358.94</v>
      </c>
      <c r="M342" s="2">
        <f t="shared" si="118"/>
        <v>-2.6425000000001546</v>
      </c>
      <c r="N342" s="2">
        <f t="shared" si="119"/>
        <v>-2.9250000000001819</v>
      </c>
      <c r="O342" s="2">
        <f t="shared" si="120"/>
        <v>-3.2033333333333758</v>
      </c>
      <c r="P342" s="2">
        <f t="shared" si="121"/>
        <v>-4.3250000000000455</v>
      </c>
      <c r="Q342" s="2">
        <f t="shared" si="108"/>
        <v>81.122500000000173</v>
      </c>
      <c r="R342" s="2">
        <f t="shared" si="109"/>
        <v>81.4050000000002</v>
      </c>
      <c r="S342" s="2">
        <f t="shared" si="110"/>
        <v>81.683333333333394</v>
      </c>
      <c r="T342" s="2">
        <f t="shared" si="111"/>
        <v>82.805000000000064</v>
      </c>
      <c r="U342" s="2">
        <f ca="1">IFERROR(SUM(OFFSET(M342,0,0,-计算结果!$B$18,1)),SUM(OFFSET(M342,0,0,-ROW(),1)))</f>
        <v>811.36749999999961</v>
      </c>
      <c r="V342" s="2">
        <f ca="1">IFERROR(SUM(OFFSET(N342,0,0,-计算结果!$B$18,1)),SUM(OFFSET(N342,0,0,-ROW(),1)))</f>
        <v>870.37500000000114</v>
      </c>
      <c r="W342" s="2">
        <f ca="1">IFERROR(SUM(OFFSET(O342,0,0,-计算结果!$B$18,1)),SUM(OFFSET(O342,0,0,-ROW(),1)))</f>
        <v>840.40000000000055</v>
      </c>
      <c r="X342" s="2">
        <f ca="1">IFERROR(SUM(OFFSET(P342,0,0,-计算结果!$B$18,1)),SUM(OFFSET(P342,0,0,-ROW(),1)))</f>
        <v>898.46500000000037</v>
      </c>
      <c r="Y342" s="2">
        <f ca="1">IFERROR(SUM(OFFSET(Q342,0,0,-计算结果!$B$18,1)),SUM(OFFSET(Q342,0,0,-ROW(),1)))</f>
        <v>457.7925000000007</v>
      </c>
      <c r="Z342" s="2">
        <f ca="1">IFERROR(SUM(OFFSET(R342,0,0,-计算结果!$B$18,1)),SUM(OFFSET(R342,0,0,-ROW(),1)))</f>
        <v>398.78499999999917</v>
      </c>
      <c r="AA342" s="2">
        <f ca="1">IFERROR(SUM(OFFSET(S342,0,0,-计算结果!$B$18,1)),SUM(OFFSET(S342,0,0,-ROW(),1)))</f>
        <v>428.75999999999976</v>
      </c>
      <c r="AB342" s="2">
        <f ca="1">IFERROR(SUM(OFFSET(T342,0,0,-计算结果!$B$18,1)),SUM(OFFSET(T342,0,0,-ROW(),1)))</f>
        <v>370.69499999999994</v>
      </c>
      <c r="AC342" s="2">
        <f t="shared" ca="1" si="112"/>
        <v>1.7723477339624358</v>
      </c>
      <c r="AD342" s="2">
        <f t="shared" ca="1" si="113"/>
        <v>2.1825670474065046</v>
      </c>
      <c r="AE342" s="2">
        <f t="shared" ca="1" si="114"/>
        <v>1.9600709021363956</v>
      </c>
      <c r="AF342" s="2">
        <f t="shared" ca="1" si="115"/>
        <v>2.4237310996911221</v>
      </c>
      <c r="AG342" s="4" t="str">
        <f ca="1">IF(AND(AC342&lt;计算结果!$B$19,AD342&lt;计算结果!$B$19,AE342&lt;计算结果!$B$19,AF342&lt;计算结果!$B$19),"买",IF(AND(AC342&gt;计算结果!$B$20,AD342&gt;计算结果!$B$20,AE342&gt;计算结果!$B$20,AF342&gt;计算结果!$B$20),"卖",AG341))</f>
        <v>卖</v>
      </c>
      <c r="AH342" s="4" t="str">
        <f t="shared" ca="1" si="116"/>
        <v/>
      </c>
      <c r="AI342" s="3">
        <f ca="1">IF(AG341="买",E342/E341-1,0)-IF(AH342=1,计算结果!B$17,0)</f>
        <v>0</v>
      </c>
      <c r="AJ342" s="2">
        <f t="shared" ca="1" si="117"/>
        <v>1.0330368391227063</v>
      </c>
      <c r="AK342" s="3">
        <f ca="1">1-AJ342/MAX(AJ$2:AJ342)</f>
        <v>8.6438050844580561E-3</v>
      </c>
    </row>
    <row r="343" spans="1:37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6">
        <v>26462586880</v>
      </c>
      <c r="G343" s="3">
        <f t="shared" si="103"/>
        <v>4.3553017277293549E-3</v>
      </c>
      <c r="H343" s="3">
        <f>1-E343/MAX(E$2:E343)</f>
        <v>5.5004418598021632E-2</v>
      </c>
      <c r="I343" s="22">
        <f t="shared" si="104"/>
        <v>1317.6875</v>
      </c>
      <c r="J343" s="22">
        <f t="shared" si="105"/>
        <v>1313.46</v>
      </c>
      <c r="K343" s="22">
        <f t="shared" si="106"/>
        <v>1314.9233333333334</v>
      </c>
      <c r="L343" s="22">
        <f t="shared" si="107"/>
        <v>1309.395</v>
      </c>
      <c r="M343" s="2">
        <f t="shared" si="118"/>
        <v>-7.6949999999999363</v>
      </c>
      <c r="N343" s="2">
        <f t="shared" si="119"/>
        <v>-27.182500000000118</v>
      </c>
      <c r="O343" s="2">
        <f t="shared" si="120"/>
        <v>-14.146666666666533</v>
      </c>
      <c r="P343" s="2">
        <f t="shared" si="121"/>
        <v>-27.049999999999955</v>
      </c>
      <c r="Q343" s="2">
        <f t="shared" si="108"/>
        <v>52.684999999999945</v>
      </c>
      <c r="R343" s="2">
        <f t="shared" si="109"/>
        <v>72.172500000000127</v>
      </c>
      <c r="S343" s="2">
        <f t="shared" si="110"/>
        <v>59.136666666666542</v>
      </c>
      <c r="T343" s="2">
        <f t="shared" si="111"/>
        <v>72.039999999999964</v>
      </c>
      <c r="U343" s="2">
        <f ca="1">IFERROR(SUM(OFFSET(M343,0,0,-计算结果!$B$18,1)),SUM(OFFSET(M343,0,0,-ROW(),1)))</f>
        <v>791.50499999999965</v>
      </c>
      <c r="V343" s="2">
        <f ca="1">IFERROR(SUM(OFFSET(N343,0,0,-计算结果!$B$18,1)),SUM(OFFSET(N343,0,0,-ROW(),1)))</f>
        <v>828.82750000000101</v>
      </c>
      <c r="W343" s="2">
        <f ca="1">IFERROR(SUM(OFFSET(O343,0,0,-计算结果!$B$18,1)),SUM(OFFSET(O343,0,0,-ROW(),1)))</f>
        <v>813.26666666666733</v>
      </c>
      <c r="X343" s="2">
        <f ca="1">IFERROR(SUM(OFFSET(P343,0,0,-计算结果!$B$18,1)),SUM(OFFSET(P343,0,0,-ROW(),1)))</f>
        <v>856.79000000000019</v>
      </c>
      <c r="Y343" s="2">
        <f ca="1">IFERROR(SUM(OFFSET(Q343,0,0,-计算结果!$B$18,1)),SUM(OFFSET(Q343,0,0,-ROW(),1)))</f>
        <v>510.28500000000054</v>
      </c>
      <c r="Z343" s="2">
        <f ca="1">IFERROR(SUM(OFFSET(R343,0,0,-计算结果!$B$18,1)),SUM(OFFSET(R343,0,0,-ROW(),1)))</f>
        <v>472.96249999999918</v>
      </c>
      <c r="AA343" s="2">
        <f ca="1">IFERROR(SUM(OFFSET(S343,0,0,-计算结果!$B$18,1)),SUM(OFFSET(S343,0,0,-ROW(),1)))</f>
        <v>488.52333333333286</v>
      </c>
      <c r="AB343" s="2">
        <f ca="1">IFERROR(SUM(OFFSET(T343,0,0,-计算结果!$B$18,1)),SUM(OFFSET(T343,0,0,-ROW(),1)))</f>
        <v>445</v>
      </c>
      <c r="AC343" s="2">
        <f t="shared" ca="1" si="112"/>
        <v>1.5511037949381206</v>
      </c>
      <c r="AD343" s="2">
        <f t="shared" ca="1" si="113"/>
        <v>1.7524169463752464</v>
      </c>
      <c r="AE343" s="2">
        <f t="shared" ca="1" si="114"/>
        <v>1.6647447750704534</v>
      </c>
      <c r="AF343" s="2">
        <f t="shared" ca="1" si="115"/>
        <v>1.9253707865168543</v>
      </c>
      <c r="AG343" s="4" t="str">
        <f ca="1">IF(AND(AC343&lt;计算结果!$B$19,AD343&lt;计算结果!$B$19,AE343&lt;计算结果!$B$19,AF343&lt;计算结果!$B$19),"买",IF(AND(AC343&gt;计算结果!$B$20,AD343&gt;计算结果!$B$20,AE343&gt;计算结果!$B$20,AF343&gt;计算结果!$B$20),"卖",AG342))</f>
        <v>卖</v>
      </c>
      <c r="AH343" s="4" t="str">
        <f t="shared" ca="1" si="116"/>
        <v/>
      </c>
      <c r="AI343" s="3">
        <f ca="1">IF(AG342="买",E343/E342-1,0)-IF(AH343=1,计算结果!B$17,0)</f>
        <v>0</v>
      </c>
      <c r="AJ343" s="2">
        <f t="shared" ca="1" si="117"/>
        <v>1.0330368391227063</v>
      </c>
      <c r="AK343" s="3">
        <f ca="1">1-AJ343/MAX(AJ$2:AJ343)</f>
        <v>8.6438050844580561E-3</v>
      </c>
    </row>
    <row r="344" spans="1:37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6">
        <v>21631041536</v>
      </c>
      <c r="G344" s="3">
        <f t="shared" si="103"/>
        <v>-2.3974720584020837E-2</v>
      </c>
      <c r="H344" s="3">
        <f>1-E344/MAX(E$2:E344)</f>
        <v>7.766042361526837E-2</v>
      </c>
      <c r="I344" s="22">
        <f t="shared" si="104"/>
        <v>1302.8150000000001</v>
      </c>
      <c r="J344" s="22">
        <f t="shared" si="105"/>
        <v>1309.4699999999998</v>
      </c>
      <c r="K344" s="22">
        <f t="shared" si="106"/>
        <v>1305.69</v>
      </c>
      <c r="L344" s="22">
        <f t="shared" si="107"/>
        <v>1311.44</v>
      </c>
      <c r="M344" s="2">
        <f t="shared" si="118"/>
        <v>12.142499999999927</v>
      </c>
      <c r="N344" s="2">
        <f t="shared" si="119"/>
        <v>16.369999999999891</v>
      </c>
      <c r="O344" s="2">
        <f t="shared" si="120"/>
        <v>14.906666666666524</v>
      </c>
      <c r="P344" s="2">
        <f t="shared" si="121"/>
        <v>20.434999999999945</v>
      </c>
      <c r="Q344" s="2">
        <f t="shared" si="108"/>
        <v>24.637500000000045</v>
      </c>
      <c r="R344" s="2">
        <f t="shared" si="109"/>
        <v>20.410000000000082</v>
      </c>
      <c r="S344" s="2">
        <f t="shared" si="110"/>
        <v>21.873333333333449</v>
      </c>
      <c r="T344" s="2">
        <f t="shared" si="111"/>
        <v>16.345000000000027</v>
      </c>
      <c r="U344" s="2">
        <f ca="1">IFERROR(SUM(OFFSET(M344,0,0,-计算结果!$B$18,1)),SUM(OFFSET(M344,0,0,-ROW(),1)))</f>
        <v>801.91749999999956</v>
      </c>
      <c r="V344" s="2">
        <f ca="1">IFERROR(SUM(OFFSET(N344,0,0,-计算结果!$B$18,1)),SUM(OFFSET(N344,0,0,-ROW(),1)))</f>
        <v>843.29250000000093</v>
      </c>
      <c r="W344" s="2">
        <f ca="1">IFERROR(SUM(OFFSET(O344,0,0,-计算结果!$B$18,1)),SUM(OFFSET(O344,0,0,-ROW(),1)))</f>
        <v>826.48666666666713</v>
      </c>
      <c r="X344" s="2">
        <f ca="1">IFERROR(SUM(OFFSET(P344,0,0,-计算结果!$B$18,1)),SUM(OFFSET(P344,0,0,-ROW(),1)))</f>
        <v>875.62500000000023</v>
      </c>
      <c r="Y344" s="2">
        <f ca="1">IFERROR(SUM(OFFSET(Q344,0,0,-计算结果!$B$18,1)),SUM(OFFSET(Q344,0,0,-ROW(),1)))</f>
        <v>523.44250000000079</v>
      </c>
      <c r="Z344" s="2">
        <f ca="1">IFERROR(SUM(OFFSET(R344,0,0,-计算结果!$B$18,1)),SUM(OFFSET(R344,0,0,-ROW(),1)))</f>
        <v>482.06749999999943</v>
      </c>
      <c r="AA344" s="2">
        <f ca="1">IFERROR(SUM(OFFSET(S344,0,0,-计算结果!$B$18,1)),SUM(OFFSET(S344,0,0,-ROW(),1)))</f>
        <v>498.87333333333322</v>
      </c>
      <c r="AB344" s="2">
        <f ca="1">IFERROR(SUM(OFFSET(T344,0,0,-计算结果!$B$18,1)),SUM(OFFSET(T344,0,0,-ROW(),1)))</f>
        <v>449.73500000000013</v>
      </c>
      <c r="AC344" s="2">
        <f t="shared" ca="1" si="112"/>
        <v>1.532006858441946</v>
      </c>
      <c r="AD344" s="2">
        <f t="shared" ca="1" si="113"/>
        <v>1.7493245240552453</v>
      </c>
      <c r="AE344" s="2">
        <f t="shared" ca="1" si="114"/>
        <v>1.656706445189829</v>
      </c>
      <c r="AF344" s="2">
        <f t="shared" ca="1" si="115"/>
        <v>1.9469798881563587</v>
      </c>
      <c r="AG344" s="4" t="str">
        <f ca="1">IF(AND(AC344&lt;计算结果!$B$19,AD344&lt;计算结果!$B$19,AE344&lt;计算结果!$B$19,AF344&lt;计算结果!$B$19),"买",IF(AND(AC344&gt;计算结果!$B$20,AD344&gt;计算结果!$B$20,AE344&gt;计算结果!$B$20,AF344&gt;计算结果!$B$20),"卖",AG343))</f>
        <v>卖</v>
      </c>
      <c r="AH344" s="4" t="str">
        <f t="shared" ca="1" si="116"/>
        <v/>
      </c>
      <c r="AI344" s="3">
        <f ca="1">IF(AG343="买",E344/E343-1,0)-IF(AH344=1,计算结果!B$17,0)</f>
        <v>0</v>
      </c>
      <c r="AJ344" s="2">
        <f t="shared" ca="1" si="117"/>
        <v>1.0330368391227063</v>
      </c>
      <c r="AK344" s="3">
        <f ca="1">1-AJ344/MAX(AJ$2:AJ344)</f>
        <v>8.6438050844580561E-3</v>
      </c>
    </row>
    <row r="345" spans="1:37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6">
        <v>15025359872</v>
      </c>
      <c r="G345" s="3">
        <f t="shared" si="103"/>
        <v>2.6889405728680593E-3</v>
      </c>
      <c r="H345" s="3">
        <f>1-E345/MAX(E$2:E345)</f>
        <v>7.5180307306365601E-2</v>
      </c>
      <c r="I345" s="22">
        <f t="shared" si="104"/>
        <v>1294.7150000000001</v>
      </c>
      <c r="J345" s="22">
        <f t="shared" si="105"/>
        <v>1291.2550000000001</v>
      </c>
      <c r="K345" s="22">
        <f t="shared" si="106"/>
        <v>1293.73</v>
      </c>
      <c r="L345" s="22">
        <f t="shared" si="107"/>
        <v>1291.76</v>
      </c>
      <c r="M345" s="2">
        <f t="shared" si="118"/>
        <v>5.3049999999998363</v>
      </c>
      <c r="N345" s="2">
        <f t="shared" si="119"/>
        <v>-1.3499999999999091</v>
      </c>
      <c r="O345" s="2">
        <f t="shared" si="120"/>
        <v>2.4299999999998363</v>
      </c>
      <c r="P345" s="2">
        <f t="shared" si="121"/>
        <v>-3.3200000000001637</v>
      </c>
      <c r="Q345" s="2">
        <f t="shared" si="108"/>
        <v>27.414999999999964</v>
      </c>
      <c r="R345" s="2">
        <f t="shared" si="109"/>
        <v>34.069999999999709</v>
      </c>
      <c r="S345" s="2">
        <f t="shared" si="110"/>
        <v>30.289999999999964</v>
      </c>
      <c r="T345" s="2">
        <f t="shared" si="111"/>
        <v>36.039999999999964</v>
      </c>
      <c r="U345" s="2">
        <f ca="1">IFERROR(SUM(OFFSET(M345,0,0,-计算结果!$B$18,1)),SUM(OFFSET(M345,0,0,-ROW(),1)))</f>
        <v>789.96499999999946</v>
      </c>
      <c r="V345" s="2">
        <f ca="1">IFERROR(SUM(OFFSET(N345,0,0,-计算结果!$B$18,1)),SUM(OFFSET(N345,0,0,-ROW(),1)))</f>
        <v>824.63250000000107</v>
      </c>
      <c r="W345" s="2">
        <f ca="1">IFERROR(SUM(OFFSET(O345,0,0,-计算结果!$B$18,1)),SUM(OFFSET(O345,0,0,-ROW(),1)))</f>
        <v>810.88333333333367</v>
      </c>
      <c r="X345" s="2">
        <f ca="1">IFERROR(SUM(OFFSET(P345,0,0,-计算结果!$B$18,1)),SUM(OFFSET(P345,0,0,-ROW(),1)))</f>
        <v>852.72</v>
      </c>
      <c r="Y345" s="2">
        <f ca="1">IFERROR(SUM(OFFSET(Q345,0,0,-计算结果!$B$18,1)),SUM(OFFSET(Q345,0,0,-ROW(),1)))</f>
        <v>550.72500000000082</v>
      </c>
      <c r="Z345" s="2">
        <f ca="1">IFERROR(SUM(OFFSET(R345,0,0,-计算结果!$B$18,1)),SUM(OFFSET(R345,0,0,-ROW(),1)))</f>
        <v>516.05749999999921</v>
      </c>
      <c r="AA345" s="2">
        <f ca="1">IFERROR(SUM(OFFSET(S345,0,0,-计算结果!$B$18,1)),SUM(OFFSET(S345,0,0,-ROW(),1)))</f>
        <v>529.80666666666662</v>
      </c>
      <c r="AB345" s="2">
        <f ca="1">IFERROR(SUM(OFFSET(T345,0,0,-计算结果!$B$18,1)),SUM(OFFSET(T345,0,0,-ROW(),1)))</f>
        <v>487.97000000000025</v>
      </c>
      <c r="AC345" s="2">
        <f t="shared" ca="1" si="112"/>
        <v>1.4344091878886891</v>
      </c>
      <c r="AD345" s="2">
        <f t="shared" ca="1" si="113"/>
        <v>1.5979469342079173</v>
      </c>
      <c r="AE345" s="2">
        <f t="shared" ca="1" si="114"/>
        <v>1.5305268588541741</v>
      </c>
      <c r="AF345" s="2">
        <f t="shared" ca="1" si="115"/>
        <v>1.7474844765047024</v>
      </c>
      <c r="AG345" s="4" t="str">
        <f ca="1">IF(AND(AC345&lt;计算结果!$B$19,AD345&lt;计算结果!$B$19,AE345&lt;计算结果!$B$19,AF345&lt;计算结果!$B$19),"买",IF(AND(AC345&gt;计算结果!$B$20,AD345&gt;计算结果!$B$20,AE345&gt;计算结果!$B$20,AF345&gt;计算结果!$B$20),"卖",AG344))</f>
        <v>卖</v>
      </c>
      <c r="AH345" s="4" t="str">
        <f t="shared" ca="1" si="116"/>
        <v/>
      </c>
      <c r="AI345" s="3">
        <f ca="1">IF(AG344="买",E345/E344-1,0)-IF(AH345=1,计算结果!B$17,0)</f>
        <v>0</v>
      </c>
      <c r="AJ345" s="2">
        <f t="shared" ca="1" si="117"/>
        <v>1.0330368391227063</v>
      </c>
      <c r="AK345" s="3">
        <f ca="1">1-AJ345/MAX(AJ$2:AJ345)</f>
        <v>8.6438050844580561E-3</v>
      </c>
    </row>
    <row r="346" spans="1:37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6">
        <v>16716170240</v>
      </c>
      <c r="G346" s="3">
        <f t="shared" si="103"/>
        <v>4.7007328519566016E-4</v>
      </c>
      <c r="H346" s="3">
        <f>1-E346/MAX(E$2:E346)</f>
        <v>7.4745574275207449E-2</v>
      </c>
      <c r="I346" s="22">
        <f t="shared" si="104"/>
        <v>1298.3274999999999</v>
      </c>
      <c r="J346" s="22">
        <f t="shared" si="105"/>
        <v>1297.8599999999999</v>
      </c>
      <c r="K346" s="22">
        <f t="shared" si="106"/>
        <v>1298.3433333333332</v>
      </c>
      <c r="L346" s="22">
        <f t="shared" si="107"/>
        <v>1298.375</v>
      </c>
      <c r="M346" s="2">
        <f t="shared" si="118"/>
        <v>17.414999999999964</v>
      </c>
      <c r="N346" s="2">
        <f t="shared" si="119"/>
        <v>20.875</v>
      </c>
      <c r="O346" s="2">
        <f t="shared" si="120"/>
        <v>18.400000000000091</v>
      </c>
      <c r="P346" s="2">
        <f t="shared" si="121"/>
        <v>20.370000000000118</v>
      </c>
      <c r="Q346" s="2">
        <f t="shared" si="108"/>
        <v>10.095000000000255</v>
      </c>
      <c r="R346" s="2">
        <f t="shared" si="109"/>
        <v>6.6350000000002183</v>
      </c>
      <c r="S346" s="2">
        <f t="shared" si="110"/>
        <v>9.1100000000001273</v>
      </c>
      <c r="T346" s="2">
        <f t="shared" si="111"/>
        <v>7.1400000000001</v>
      </c>
      <c r="U346" s="2">
        <f ca="1">IFERROR(SUM(OFFSET(M346,0,0,-计算结果!$B$18,1)),SUM(OFFSET(M346,0,0,-ROW(),1)))</f>
        <v>794.93749999999955</v>
      </c>
      <c r="V346" s="2">
        <f ca="1">IFERROR(SUM(OFFSET(N346,0,0,-计算结果!$B$18,1)),SUM(OFFSET(N346,0,0,-ROW(),1)))</f>
        <v>829.66750000000116</v>
      </c>
      <c r="W346" s="2">
        <f ca="1">IFERROR(SUM(OFFSET(O346,0,0,-计算结果!$B$18,1)),SUM(OFFSET(O346,0,0,-ROW(),1)))</f>
        <v>815.42000000000053</v>
      </c>
      <c r="X346" s="2">
        <f ca="1">IFERROR(SUM(OFFSET(P346,0,0,-计算结果!$B$18,1)),SUM(OFFSET(P346,0,0,-ROW(),1)))</f>
        <v>856.38500000000022</v>
      </c>
      <c r="Y346" s="2">
        <f ca="1">IFERROR(SUM(OFFSET(Q346,0,0,-计算结果!$B$18,1)),SUM(OFFSET(Q346,0,0,-ROW(),1)))</f>
        <v>559.18250000000103</v>
      </c>
      <c r="Z346" s="2">
        <f ca="1">IFERROR(SUM(OFFSET(R346,0,0,-计算结果!$B$18,1)),SUM(OFFSET(R346,0,0,-ROW(),1)))</f>
        <v>524.45249999999942</v>
      </c>
      <c r="AA346" s="2">
        <f ca="1">IFERROR(SUM(OFFSET(S346,0,0,-计算结果!$B$18,1)),SUM(OFFSET(S346,0,0,-ROW(),1)))</f>
        <v>538.70000000000005</v>
      </c>
      <c r="AB346" s="2">
        <f ca="1">IFERROR(SUM(OFFSET(T346,0,0,-计算结果!$B$18,1)),SUM(OFFSET(T346,0,0,-ROW(),1)))</f>
        <v>497.73500000000035</v>
      </c>
      <c r="AC346" s="2">
        <f t="shared" ca="1" si="112"/>
        <v>1.4216065416925567</v>
      </c>
      <c r="AD346" s="2">
        <f t="shared" ca="1" si="113"/>
        <v>1.5819688150976534</v>
      </c>
      <c r="AE346" s="2">
        <f t="shared" ca="1" si="114"/>
        <v>1.5136810840913317</v>
      </c>
      <c r="AF346" s="2">
        <f t="shared" ca="1" si="115"/>
        <v>1.7205641556249804</v>
      </c>
      <c r="AG346" s="4" t="str">
        <f ca="1">IF(AND(AC346&lt;计算结果!$B$19,AD346&lt;计算结果!$B$19,AE346&lt;计算结果!$B$19,AF346&lt;计算结果!$B$19),"买",IF(AND(AC346&gt;计算结果!$B$20,AD346&gt;计算结果!$B$20,AE346&gt;计算结果!$B$20,AF346&gt;计算结果!$B$20),"卖",AG345))</f>
        <v>卖</v>
      </c>
      <c r="AH346" s="4" t="str">
        <f t="shared" ca="1" si="116"/>
        <v/>
      </c>
      <c r="AI346" s="3">
        <f ca="1">IF(AG345="买",E346/E345-1,0)-IF(AH346=1,计算结果!B$17,0)</f>
        <v>0</v>
      </c>
      <c r="AJ346" s="2">
        <f t="shared" ca="1" si="117"/>
        <v>1.0330368391227063</v>
      </c>
      <c r="AK346" s="3">
        <f ca="1">1-AJ346/MAX(AJ$2:AJ346)</f>
        <v>8.6438050844580561E-3</v>
      </c>
    </row>
    <row r="347" spans="1:37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6">
        <v>15982326784</v>
      </c>
      <c r="G347" s="3">
        <f t="shared" si="103"/>
        <v>-1.1091598114428169E-2</v>
      </c>
      <c r="H347" s="3">
        <f>1-E347/MAX(E$2:E347)</f>
        <v>8.5008124518942907E-2</v>
      </c>
      <c r="I347" s="22">
        <f t="shared" si="104"/>
        <v>1282.2425000000001</v>
      </c>
      <c r="J347" s="22">
        <f t="shared" si="105"/>
        <v>1284.1950000000002</v>
      </c>
      <c r="K347" s="22">
        <f t="shared" si="106"/>
        <v>1281.6966666666667</v>
      </c>
      <c r="L347" s="22">
        <f t="shared" si="107"/>
        <v>1280.605</v>
      </c>
      <c r="M347" s="2">
        <f t="shared" si="118"/>
        <v>-6.6374999999998181</v>
      </c>
      <c r="N347" s="2">
        <f t="shared" si="119"/>
        <v>-6.1699999999998454</v>
      </c>
      <c r="O347" s="2">
        <f t="shared" si="120"/>
        <v>-6.6533333333331939</v>
      </c>
      <c r="P347" s="2">
        <f t="shared" si="121"/>
        <v>-6.6849999999999454</v>
      </c>
      <c r="Q347" s="2">
        <f t="shared" si="108"/>
        <v>28.807499999999891</v>
      </c>
      <c r="R347" s="2">
        <f t="shared" si="109"/>
        <v>28.339999999999918</v>
      </c>
      <c r="S347" s="2">
        <f t="shared" si="110"/>
        <v>28.823333333333267</v>
      </c>
      <c r="T347" s="2">
        <f t="shared" si="111"/>
        <v>28.855000000000018</v>
      </c>
      <c r="U347" s="2">
        <f ca="1">IFERROR(SUM(OFFSET(M347,0,0,-计算结果!$B$18,1)),SUM(OFFSET(M347,0,0,-ROW(),1)))</f>
        <v>785.69999999999982</v>
      </c>
      <c r="V347" s="2">
        <f ca="1">IFERROR(SUM(OFFSET(N347,0,0,-计算结果!$B$18,1)),SUM(OFFSET(N347,0,0,-ROW(),1)))</f>
        <v>820.11000000000126</v>
      </c>
      <c r="W347" s="2">
        <f ca="1">IFERROR(SUM(OFFSET(O347,0,0,-计算结果!$B$18,1)),SUM(OFFSET(O347,0,0,-ROW(),1)))</f>
        <v>805.45666666666739</v>
      </c>
      <c r="X347" s="2">
        <f ca="1">IFERROR(SUM(OFFSET(P347,0,0,-计算结果!$B$18,1)),SUM(OFFSET(P347,0,0,-ROW(),1)))</f>
        <v>844.97000000000025</v>
      </c>
      <c r="Y347" s="2">
        <f ca="1">IFERROR(SUM(OFFSET(Q347,0,0,-计算结果!$B$18,1)),SUM(OFFSET(Q347,0,0,-ROW(),1)))</f>
        <v>582.96000000000095</v>
      </c>
      <c r="Z347" s="2">
        <f ca="1">IFERROR(SUM(OFFSET(R347,0,0,-计算结果!$B$18,1)),SUM(OFFSET(R347,0,0,-ROW(),1)))</f>
        <v>548.5499999999995</v>
      </c>
      <c r="AA347" s="2">
        <f ca="1">IFERROR(SUM(OFFSET(S347,0,0,-计算结果!$B$18,1)),SUM(OFFSET(S347,0,0,-ROW(),1)))</f>
        <v>563.20333333333338</v>
      </c>
      <c r="AB347" s="2">
        <f ca="1">IFERROR(SUM(OFFSET(T347,0,0,-计算结果!$B$18,1)),SUM(OFFSET(T347,0,0,-ROW(),1)))</f>
        <v>523.69000000000051</v>
      </c>
      <c r="AC347" s="2">
        <f t="shared" ca="1" si="112"/>
        <v>1.3477768629065434</v>
      </c>
      <c r="AD347" s="2">
        <f t="shared" ca="1" si="113"/>
        <v>1.495050587913594</v>
      </c>
      <c r="AE347" s="2">
        <f t="shared" ca="1" si="114"/>
        <v>1.4301347648273874</v>
      </c>
      <c r="AF347" s="2">
        <f t="shared" ca="1" si="115"/>
        <v>1.6134927151559117</v>
      </c>
      <c r="AG347" s="4" t="str">
        <f ca="1">IF(AND(AC347&lt;计算结果!$B$19,AD347&lt;计算结果!$B$19,AE347&lt;计算结果!$B$19,AF347&lt;计算结果!$B$19),"买",IF(AND(AC347&gt;计算结果!$B$20,AD347&gt;计算结果!$B$20,AE347&gt;计算结果!$B$20,AF347&gt;计算结果!$B$20),"卖",AG346))</f>
        <v>卖</v>
      </c>
      <c r="AH347" s="4" t="str">
        <f t="shared" ca="1" si="116"/>
        <v/>
      </c>
      <c r="AI347" s="3">
        <f ca="1">IF(AG346="买",E347/E346-1,0)-IF(AH347=1,计算结果!B$17,0)</f>
        <v>0</v>
      </c>
      <c r="AJ347" s="2">
        <f t="shared" ca="1" si="117"/>
        <v>1.0330368391227063</v>
      </c>
      <c r="AK347" s="3">
        <f ca="1">1-AJ347/MAX(AJ$2:AJ347)</f>
        <v>8.6438050844580561E-3</v>
      </c>
    </row>
    <row r="348" spans="1:37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6">
        <v>12947893248</v>
      </c>
      <c r="G348" s="3">
        <f t="shared" si="103"/>
        <v>1.1761223790385245E-3</v>
      </c>
      <c r="H348" s="3">
        <f>1-E348/MAX(E$2:E348)</f>
        <v>8.3931982097551261E-2</v>
      </c>
      <c r="I348" s="22">
        <f t="shared" si="104"/>
        <v>1287.8475000000001</v>
      </c>
      <c r="J348" s="22">
        <f t="shared" si="105"/>
        <v>1287.43</v>
      </c>
      <c r="K348" s="22">
        <f t="shared" si="106"/>
        <v>1288.6666666666667</v>
      </c>
      <c r="L348" s="22">
        <f t="shared" si="107"/>
        <v>1290.3049999999998</v>
      </c>
      <c r="M348" s="2">
        <f t="shared" si="118"/>
        <v>17.867499999999836</v>
      </c>
      <c r="N348" s="2">
        <f t="shared" si="119"/>
        <v>15.914999999999736</v>
      </c>
      <c r="O348" s="2">
        <f t="shared" si="120"/>
        <v>18.413333333333185</v>
      </c>
      <c r="P348" s="2">
        <f t="shared" si="121"/>
        <v>19.504999999999882</v>
      </c>
      <c r="Q348" s="2">
        <f t="shared" si="108"/>
        <v>1.7425000000000637</v>
      </c>
      <c r="R348" s="2">
        <f t="shared" si="109"/>
        <v>3.6950000000001637</v>
      </c>
      <c r="S348" s="2">
        <f t="shared" si="110"/>
        <v>1.1966666666667152</v>
      </c>
      <c r="T348" s="2">
        <f t="shared" si="111"/>
        <v>0.10500000000001819</v>
      </c>
      <c r="U348" s="2">
        <f ca="1">IFERROR(SUM(OFFSET(M348,0,0,-计算结果!$B$18,1)),SUM(OFFSET(M348,0,0,-ROW(),1)))</f>
        <v>799.69499999999948</v>
      </c>
      <c r="V348" s="2">
        <f ca="1">IFERROR(SUM(OFFSET(N348,0,0,-计算结果!$B$18,1)),SUM(OFFSET(N348,0,0,-ROW(),1)))</f>
        <v>833.83000000000084</v>
      </c>
      <c r="W348" s="2">
        <f ca="1">IFERROR(SUM(OFFSET(O348,0,0,-计算结果!$B$18,1)),SUM(OFFSET(O348,0,0,-ROW(),1)))</f>
        <v>820.48000000000047</v>
      </c>
      <c r="X348" s="2">
        <f ca="1">IFERROR(SUM(OFFSET(P348,0,0,-计算结果!$B$18,1)),SUM(OFFSET(P348,0,0,-ROW(),1)))</f>
        <v>862.05000000000018</v>
      </c>
      <c r="Y348" s="2">
        <f ca="1">IFERROR(SUM(OFFSET(Q348,0,0,-计算结果!$B$18,1)),SUM(OFFSET(Q348,0,0,-ROW(),1)))</f>
        <v>559.69500000000107</v>
      </c>
      <c r="Z348" s="2">
        <f ca="1">IFERROR(SUM(OFFSET(R348,0,0,-计算结果!$B$18,1)),SUM(OFFSET(R348,0,0,-ROW(),1)))</f>
        <v>525.55999999999972</v>
      </c>
      <c r="AA348" s="2">
        <f ca="1">IFERROR(SUM(OFFSET(S348,0,0,-计算结果!$B$18,1)),SUM(OFFSET(S348,0,0,-ROW(),1)))</f>
        <v>538.91000000000008</v>
      </c>
      <c r="AB348" s="2">
        <f ca="1">IFERROR(SUM(OFFSET(T348,0,0,-计算结果!$B$18,1)),SUM(OFFSET(T348,0,0,-ROW(),1)))</f>
        <v>497.34000000000037</v>
      </c>
      <c r="AC348" s="2">
        <f t="shared" ca="1" si="112"/>
        <v>1.4288049741376962</v>
      </c>
      <c r="AD348" s="2">
        <f t="shared" ca="1" si="113"/>
        <v>1.5865552934013267</v>
      </c>
      <c r="AE348" s="2">
        <f t="shared" ca="1" si="114"/>
        <v>1.5224805626171352</v>
      </c>
      <c r="AF348" s="2">
        <f t="shared" ca="1" si="115"/>
        <v>1.7333212691518871</v>
      </c>
      <c r="AG348" s="4" t="str">
        <f ca="1">IF(AND(AC348&lt;计算结果!$B$19,AD348&lt;计算结果!$B$19,AE348&lt;计算结果!$B$19,AF348&lt;计算结果!$B$19),"买",IF(AND(AC348&gt;计算结果!$B$20,AD348&gt;计算结果!$B$20,AE348&gt;计算结果!$B$20,AF348&gt;计算结果!$B$20),"卖",AG347))</f>
        <v>卖</v>
      </c>
      <c r="AH348" s="4" t="str">
        <f t="shared" ca="1" si="116"/>
        <v/>
      </c>
      <c r="AI348" s="3">
        <f ca="1">IF(AG347="买",E348/E347-1,0)-IF(AH348=1,计算结果!B$17,0)</f>
        <v>0</v>
      </c>
      <c r="AJ348" s="2">
        <f t="shared" ca="1" si="117"/>
        <v>1.0330368391227063</v>
      </c>
      <c r="AK348" s="3">
        <f ca="1">1-AJ348/MAX(AJ$2:AJ348)</f>
        <v>8.6438050844580561E-3</v>
      </c>
    </row>
    <row r="349" spans="1:37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6">
        <v>16152374272</v>
      </c>
      <c r="G349" s="3">
        <f t="shared" si="103"/>
        <v>2.5377511883552861E-2</v>
      </c>
      <c r="H349" s="3">
        <f>1-E349/MAX(E$2:E349)</f>
        <v>6.0684455087089195E-2</v>
      </c>
      <c r="I349" s="22">
        <f t="shared" si="104"/>
        <v>1311.01</v>
      </c>
      <c r="J349" s="22">
        <f t="shared" si="105"/>
        <v>1304.0074999999999</v>
      </c>
      <c r="K349" s="22">
        <f t="shared" si="106"/>
        <v>1308.6766666666665</v>
      </c>
      <c r="L349" s="22">
        <f t="shared" si="107"/>
        <v>1304.01</v>
      </c>
      <c r="M349" s="2">
        <f t="shared" si="118"/>
        <v>30.1724999999999</v>
      </c>
      <c r="N349" s="2">
        <f t="shared" si="119"/>
        <v>30.589999999999918</v>
      </c>
      <c r="O349" s="2">
        <f t="shared" si="120"/>
        <v>29.353333333333239</v>
      </c>
      <c r="P349" s="2">
        <f t="shared" si="121"/>
        <v>27.715000000000146</v>
      </c>
      <c r="Q349" s="2">
        <f t="shared" si="108"/>
        <v>-2.1524999999999181</v>
      </c>
      <c r="R349" s="2">
        <f t="shared" si="109"/>
        <v>-2.5699999999999363</v>
      </c>
      <c r="S349" s="2">
        <f t="shared" si="110"/>
        <v>-1.3333333333332575</v>
      </c>
      <c r="T349" s="2">
        <f t="shared" si="111"/>
        <v>0.30499999999983629</v>
      </c>
      <c r="U349" s="2">
        <f ca="1">IFERROR(SUM(OFFSET(M349,0,0,-计算结果!$B$18,1)),SUM(OFFSET(M349,0,0,-ROW(),1)))</f>
        <v>812.13749999999936</v>
      </c>
      <c r="V349" s="2">
        <f ca="1">IFERROR(SUM(OFFSET(N349,0,0,-计算结果!$B$18,1)),SUM(OFFSET(N349,0,0,-ROW(),1)))</f>
        <v>852.4175000000007</v>
      </c>
      <c r="W349" s="2">
        <f ca="1">IFERROR(SUM(OFFSET(O349,0,0,-计算结果!$B$18,1)),SUM(OFFSET(O349,0,0,-ROW(),1)))</f>
        <v>834.44000000000028</v>
      </c>
      <c r="X349" s="2">
        <f ca="1">IFERROR(SUM(OFFSET(P349,0,0,-计算结果!$B$18,1)),SUM(OFFSET(P349,0,0,-ROW(),1)))</f>
        <v>879.0450000000003</v>
      </c>
      <c r="Y349" s="2">
        <f ca="1">IFERROR(SUM(OFFSET(Q349,0,0,-计算结果!$B$18,1)),SUM(OFFSET(Q349,0,0,-ROW(),1)))</f>
        <v>548.27250000000117</v>
      </c>
      <c r="Z349" s="2">
        <f ca="1">IFERROR(SUM(OFFSET(R349,0,0,-计算结果!$B$18,1)),SUM(OFFSET(R349,0,0,-ROW(),1)))</f>
        <v>507.99249999999984</v>
      </c>
      <c r="AA349" s="2">
        <f ca="1">IFERROR(SUM(OFFSET(S349,0,0,-计算结果!$B$18,1)),SUM(OFFSET(S349,0,0,-ROW(),1)))</f>
        <v>525.97000000000025</v>
      </c>
      <c r="AB349" s="2">
        <f ca="1">IFERROR(SUM(OFFSET(T349,0,0,-计算结果!$B$18,1)),SUM(OFFSET(T349,0,0,-ROW(),1)))</f>
        <v>481.36500000000024</v>
      </c>
      <c r="AC349" s="2">
        <f t="shared" ca="1" si="112"/>
        <v>1.4812661587075726</v>
      </c>
      <c r="AD349" s="2">
        <f t="shared" ca="1" si="113"/>
        <v>1.678011978523307</v>
      </c>
      <c r="AE349" s="2">
        <f t="shared" ca="1" si="114"/>
        <v>1.5864783162537786</v>
      </c>
      <c r="AF349" s="2">
        <f t="shared" ca="1" si="115"/>
        <v>1.8261506341341807</v>
      </c>
      <c r="AG349" s="4" t="str">
        <f ca="1">IF(AND(AC349&lt;计算结果!$B$19,AD349&lt;计算结果!$B$19,AE349&lt;计算结果!$B$19,AF349&lt;计算结果!$B$19),"买",IF(AND(AC349&gt;计算结果!$B$20,AD349&gt;计算结果!$B$20,AE349&gt;计算结果!$B$20,AF349&gt;计算结果!$B$20),"卖",AG348))</f>
        <v>卖</v>
      </c>
      <c r="AH349" s="4" t="str">
        <f t="shared" ca="1" si="116"/>
        <v/>
      </c>
      <c r="AI349" s="3">
        <f ca="1">IF(AG348="买",E349/E348-1,0)-IF(AH349=1,计算结果!B$17,0)</f>
        <v>0</v>
      </c>
      <c r="AJ349" s="2">
        <f t="shared" ca="1" si="117"/>
        <v>1.0330368391227063</v>
      </c>
      <c r="AK349" s="3">
        <f ca="1">1-AJ349/MAX(AJ$2:AJ349)</f>
        <v>8.6438050844580561E-3</v>
      </c>
    </row>
    <row r="350" spans="1:37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6">
        <v>18672646144</v>
      </c>
      <c r="G350" s="3">
        <f t="shared" si="103"/>
        <v>1.2807186591907493E-2</v>
      </c>
      <c r="H350" s="3">
        <f>1-E350/MAX(E$2:E350)</f>
        <v>4.8654465634710209E-2</v>
      </c>
      <c r="I350" s="22">
        <f t="shared" si="104"/>
        <v>1326.6675</v>
      </c>
      <c r="J350" s="22">
        <f t="shared" si="105"/>
        <v>1319.51</v>
      </c>
      <c r="K350" s="22">
        <f t="shared" si="106"/>
        <v>1323.926666666667</v>
      </c>
      <c r="L350" s="22">
        <f t="shared" si="107"/>
        <v>1318.4450000000002</v>
      </c>
      <c r="M350" s="2">
        <f t="shared" si="118"/>
        <v>30.980000000000018</v>
      </c>
      <c r="N350" s="2">
        <f t="shared" si="119"/>
        <v>37.982500000000073</v>
      </c>
      <c r="O350" s="2">
        <f t="shared" si="120"/>
        <v>33.313333333333503</v>
      </c>
      <c r="P350" s="2">
        <f t="shared" si="121"/>
        <v>37.980000000000018</v>
      </c>
      <c r="Q350" s="2">
        <f t="shared" si="108"/>
        <v>16.1099999999999</v>
      </c>
      <c r="R350" s="2">
        <f t="shared" si="109"/>
        <v>9.1074999999998454</v>
      </c>
      <c r="S350" s="2">
        <f t="shared" si="110"/>
        <v>13.776666666666415</v>
      </c>
      <c r="T350" s="2">
        <f t="shared" si="111"/>
        <v>9.1099999999999</v>
      </c>
      <c r="U350" s="2">
        <f ca="1">IFERROR(SUM(OFFSET(M350,0,0,-计算结果!$B$18,1)),SUM(OFFSET(M350,0,0,-ROW(),1)))</f>
        <v>825.85749999999916</v>
      </c>
      <c r="V350" s="2">
        <f ca="1">IFERROR(SUM(OFFSET(N350,0,0,-计算结果!$B$18,1)),SUM(OFFSET(N350,0,0,-ROW(),1)))</f>
        <v>866.41000000000076</v>
      </c>
      <c r="W350" s="2">
        <f ca="1">IFERROR(SUM(OFFSET(O350,0,0,-计算结果!$B$18,1)),SUM(OFFSET(O350,0,0,-ROW(),1)))</f>
        <v>848.25333333333356</v>
      </c>
      <c r="X350" s="2">
        <f ca="1">IFERROR(SUM(OFFSET(P350,0,0,-计算结果!$B$18,1)),SUM(OFFSET(P350,0,0,-ROW(),1)))</f>
        <v>893.0450000000003</v>
      </c>
      <c r="Y350" s="2">
        <f ca="1">IFERROR(SUM(OFFSET(Q350,0,0,-计算结果!$B$18,1)),SUM(OFFSET(Q350,0,0,-ROW(),1)))</f>
        <v>567.02250000000117</v>
      </c>
      <c r="Z350" s="2">
        <f ca="1">IFERROR(SUM(OFFSET(R350,0,0,-计算结果!$B$18,1)),SUM(OFFSET(R350,0,0,-ROW(),1)))</f>
        <v>526.46999999999957</v>
      </c>
      <c r="AA350" s="2">
        <f ca="1">IFERROR(SUM(OFFSET(S350,0,0,-计算结果!$B$18,1)),SUM(OFFSET(S350,0,0,-ROW(),1)))</f>
        <v>544.62666666666678</v>
      </c>
      <c r="AB350" s="2">
        <f ca="1">IFERROR(SUM(OFFSET(T350,0,0,-计算结果!$B$18,1)),SUM(OFFSET(T350,0,0,-ROW(),1)))</f>
        <v>499.83500000000004</v>
      </c>
      <c r="AC350" s="2">
        <f t="shared" ca="1" si="112"/>
        <v>1.4564810038402312</v>
      </c>
      <c r="AD350" s="2">
        <f t="shared" ca="1" si="113"/>
        <v>1.6456968108344283</v>
      </c>
      <c r="AE350" s="2">
        <f t="shared" ca="1" si="114"/>
        <v>1.5574950424755798</v>
      </c>
      <c r="AF350" s="2">
        <f t="shared" ca="1" si="115"/>
        <v>1.7866796042694093</v>
      </c>
      <c r="AG350" s="4" t="str">
        <f ca="1">IF(AND(AC350&lt;计算结果!$B$19,AD350&lt;计算结果!$B$19,AE350&lt;计算结果!$B$19,AF350&lt;计算结果!$B$19),"买",IF(AND(AC350&gt;计算结果!$B$20,AD350&gt;计算结果!$B$20,AE350&gt;计算结果!$B$20,AF350&gt;计算结果!$B$20),"卖",AG349))</f>
        <v>卖</v>
      </c>
      <c r="AH350" s="4" t="str">
        <f t="shared" ca="1" si="116"/>
        <v/>
      </c>
      <c r="AI350" s="3">
        <f ca="1">IF(AG349="买",E350/E349-1,0)-IF(AH350=1,计算结果!B$17,0)</f>
        <v>0</v>
      </c>
      <c r="AJ350" s="2">
        <f t="shared" ca="1" si="117"/>
        <v>1.0330368391227063</v>
      </c>
      <c r="AK350" s="3">
        <f ca="1">1-AJ350/MAX(AJ$2:AJ350)</f>
        <v>8.6438050844580561E-3</v>
      </c>
    </row>
    <row r="351" spans="1:37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6">
        <v>16416714752</v>
      </c>
      <c r="G351" s="3">
        <f t="shared" si="103"/>
        <v>2.494587569013218E-3</v>
      </c>
      <c r="H351" s="3">
        <f>1-E351/MAX(E$2:E351)</f>
        <v>4.6281250890846448E-2</v>
      </c>
      <c r="I351" s="22">
        <f t="shared" si="104"/>
        <v>1335.365</v>
      </c>
      <c r="J351" s="22">
        <f t="shared" si="105"/>
        <v>1334.2149999999999</v>
      </c>
      <c r="K351" s="22">
        <f t="shared" si="106"/>
        <v>1334.4133333333332</v>
      </c>
      <c r="L351" s="22">
        <f t="shared" si="107"/>
        <v>1332.51</v>
      </c>
      <c r="M351" s="2">
        <f t="shared" si="118"/>
        <v>14.572499999999991</v>
      </c>
      <c r="N351" s="2">
        <f t="shared" si="119"/>
        <v>21.730000000000018</v>
      </c>
      <c r="O351" s="2">
        <f t="shared" si="120"/>
        <v>17.313333333333048</v>
      </c>
      <c r="P351" s="2">
        <f t="shared" si="121"/>
        <v>22.794999999999845</v>
      </c>
      <c r="Q351" s="2">
        <f t="shared" si="108"/>
        <v>2.8875000000000455</v>
      </c>
      <c r="R351" s="2">
        <f t="shared" si="109"/>
        <v>-4.2699999999999818</v>
      </c>
      <c r="S351" s="2">
        <f t="shared" si="110"/>
        <v>0.14666666666698802</v>
      </c>
      <c r="T351" s="2">
        <f t="shared" si="111"/>
        <v>-5.334999999999809</v>
      </c>
      <c r="U351" s="2">
        <f ca="1">IFERROR(SUM(OFFSET(M351,0,0,-计算结果!$B$18,1)),SUM(OFFSET(M351,0,0,-ROW(),1)))</f>
        <v>828.10499999999911</v>
      </c>
      <c r="V351" s="2">
        <f ca="1">IFERROR(SUM(OFFSET(N351,0,0,-计算结果!$B$18,1)),SUM(OFFSET(N351,0,0,-ROW(),1)))</f>
        <v>874.76000000000067</v>
      </c>
      <c r="W351" s="2">
        <f ca="1">IFERROR(SUM(OFFSET(O351,0,0,-计算结果!$B$18,1)),SUM(OFFSET(O351,0,0,-ROW(),1)))</f>
        <v>852.81333333333328</v>
      </c>
      <c r="X351" s="2">
        <f ca="1">IFERROR(SUM(OFFSET(P351,0,0,-计算结果!$B$18,1)),SUM(OFFSET(P351,0,0,-ROW(),1)))</f>
        <v>902.23000000000025</v>
      </c>
      <c r="Y351" s="2">
        <f ca="1">IFERROR(SUM(OFFSET(Q351,0,0,-计算结果!$B$18,1)),SUM(OFFSET(Q351,0,0,-ROW(),1)))</f>
        <v>566.0550000000012</v>
      </c>
      <c r="Z351" s="2">
        <f ca="1">IFERROR(SUM(OFFSET(R351,0,0,-计算结果!$B$18,1)),SUM(OFFSET(R351,0,0,-ROW(),1)))</f>
        <v>519.39999999999964</v>
      </c>
      <c r="AA351" s="2">
        <f ca="1">IFERROR(SUM(OFFSET(S351,0,0,-计算结果!$B$18,1)),SUM(OFFSET(S351,0,0,-ROW(),1)))</f>
        <v>541.34666666666703</v>
      </c>
      <c r="AB351" s="2">
        <f ca="1">IFERROR(SUM(OFFSET(T351,0,0,-计算结果!$B$18,1)),SUM(OFFSET(T351,0,0,-ROW(),1)))</f>
        <v>491.93000000000006</v>
      </c>
      <c r="AC351" s="2">
        <f t="shared" ca="1" si="112"/>
        <v>1.4629408803031461</v>
      </c>
      <c r="AD351" s="2">
        <f t="shared" ca="1" si="113"/>
        <v>1.6841740469772839</v>
      </c>
      <c r="AE351" s="2">
        <f t="shared" ca="1" si="114"/>
        <v>1.5753552868155944</v>
      </c>
      <c r="AF351" s="2">
        <f t="shared" ca="1" si="115"/>
        <v>1.8340617567540101</v>
      </c>
      <c r="AG351" s="4" t="str">
        <f ca="1">IF(AND(AC351&lt;计算结果!$B$19,AD351&lt;计算结果!$B$19,AE351&lt;计算结果!$B$19,AF351&lt;计算结果!$B$19),"买",IF(AND(AC351&gt;计算结果!$B$20,AD351&gt;计算结果!$B$20,AE351&gt;计算结果!$B$20,AF351&gt;计算结果!$B$20),"卖",AG350))</f>
        <v>卖</v>
      </c>
      <c r="AH351" s="4" t="str">
        <f t="shared" ca="1" si="116"/>
        <v/>
      </c>
      <c r="AI351" s="3">
        <f ca="1">IF(AG350="买",E351/E350-1,0)-IF(AH351=1,计算结果!B$17,0)</f>
        <v>0</v>
      </c>
      <c r="AJ351" s="2">
        <f t="shared" ca="1" si="117"/>
        <v>1.0330368391227063</v>
      </c>
      <c r="AK351" s="3">
        <f ca="1">1-AJ351/MAX(AJ$2:AJ351)</f>
        <v>8.6438050844580561E-3</v>
      </c>
    </row>
    <row r="352" spans="1:37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6">
        <v>18271592448</v>
      </c>
      <c r="G352" s="3">
        <f t="shared" si="103"/>
        <v>-3.5046554378204142E-3</v>
      </c>
      <c r="H352" s="3">
        <f>1-E352/MAX(E$2:E352)</f>
        <v>4.9623706491063069E-2</v>
      </c>
      <c r="I352" s="22">
        <f t="shared" si="104"/>
        <v>1333.6175000000001</v>
      </c>
      <c r="J352" s="22">
        <f t="shared" si="105"/>
        <v>1334.4449999999999</v>
      </c>
      <c r="K352" s="22">
        <f t="shared" si="106"/>
        <v>1333.6466666666665</v>
      </c>
      <c r="L352" s="22">
        <f t="shared" si="107"/>
        <v>1333.7049999999999</v>
      </c>
      <c r="M352" s="2">
        <f t="shared" si="118"/>
        <v>11.634999999999991</v>
      </c>
      <c r="N352" s="2">
        <f t="shared" si="119"/>
        <v>12.785000000000082</v>
      </c>
      <c r="O352" s="2">
        <f t="shared" si="120"/>
        <v>12.586666666666815</v>
      </c>
      <c r="P352" s="2">
        <f t="shared" si="121"/>
        <v>14.490000000000009</v>
      </c>
      <c r="Q352" s="2">
        <f t="shared" si="108"/>
        <v>14.954999999999927</v>
      </c>
      <c r="R352" s="2">
        <f t="shared" si="109"/>
        <v>13.804999999999836</v>
      </c>
      <c r="S352" s="2">
        <f t="shared" si="110"/>
        <v>14.003333333333103</v>
      </c>
      <c r="T352" s="2">
        <f t="shared" si="111"/>
        <v>12.099999999999909</v>
      </c>
      <c r="U352" s="2">
        <f ca="1">IFERROR(SUM(OFFSET(M352,0,0,-计算结果!$B$18,1)),SUM(OFFSET(M352,0,0,-ROW(),1)))</f>
        <v>828.64999999999918</v>
      </c>
      <c r="V352" s="2">
        <f ca="1">IFERROR(SUM(OFFSET(N352,0,0,-计算结果!$B$18,1)),SUM(OFFSET(N352,0,0,-ROW(),1)))</f>
        <v>875.51250000000073</v>
      </c>
      <c r="W352" s="2">
        <f ca="1">IFERROR(SUM(OFFSET(O352,0,0,-计算结果!$B$18,1)),SUM(OFFSET(O352,0,0,-ROW(),1)))</f>
        <v>853.65666666666675</v>
      </c>
      <c r="X352" s="2">
        <f ca="1">IFERROR(SUM(OFFSET(P352,0,0,-计算结果!$B$18,1)),SUM(OFFSET(P352,0,0,-ROW(),1)))</f>
        <v>903.6700000000003</v>
      </c>
      <c r="Y352" s="2">
        <f ca="1">IFERROR(SUM(OFFSET(Q352,0,0,-计算结果!$B$18,1)),SUM(OFFSET(Q352,0,0,-ROW(),1)))</f>
        <v>576.89000000000101</v>
      </c>
      <c r="Z352" s="2">
        <f ca="1">IFERROR(SUM(OFFSET(R352,0,0,-计算结果!$B$18,1)),SUM(OFFSET(R352,0,0,-ROW(),1)))</f>
        <v>530.02749999999946</v>
      </c>
      <c r="AA352" s="2">
        <f ca="1">IFERROR(SUM(OFFSET(S352,0,0,-计算结果!$B$18,1)),SUM(OFFSET(S352,0,0,-ROW(),1)))</f>
        <v>551.88333333333344</v>
      </c>
      <c r="AB352" s="2">
        <f ca="1">IFERROR(SUM(OFFSET(T352,0,0,-计算结果!$B$18,1)),SUM(OFFSET(T352,0,0,-ROW(),1)))</f>
        <v>501.86999999999989</v>
      </c>
      <c r="AC352" s="2">
        <f t="shared" ca="1" si="112"/>
        <v>1.4364090207838542</v>
      </c>
      <c r="AD352" s="2">
        <f t="shared" ca="1" si="113"/>
        <v>1.6518246694747001</v>
      </c>
      <c r="AE352" s="2">
        <f t="shared" ca="1" si="114"/>
        <v>1.5468063902394829</v>
      </c>
      <c r="AF352" s="2">
        <f t="shared" ca="1" si="115"/>
        <v>1.8006057345527737</v>
      </c>
      <c r="AG352" s="4" t="str">
        <f ca="1">IF(AND(AC352&lt;计算结果!$B$19,AD352&lt;计算结果!$B$19,AE352&lt;计算结果!$B$19,AF352&lt;计算结果!$B$19),"买",IF(AND(AC352&gt;计算结果!$B$20,AD352&gt;计算结果!$B$20,AE352&gt;计算结果!$B$20,AF352&gt;计算结果!$B$20),"卖",AG351))</f>
        <v>卖</v>
      </c>
      <c r="AH352" s="4" t="str">
        <f t="shared" ca="1" si="116"/>
        <v/>
      </c>
      <c r="AI352" s="3">
        <f ca="1">IF(AG351="买",E352/E351-1,0)-IF(AH352=1,计算结果!B$17,0)</f>
        <v>0</v>
      </c>
      <c r="AJ352" s="2">
        <f t="shared" ca="1" si="117"/>
        <v>1.0330368391227063</v>
      </c>
      <c r="AK352" s="3">
        <f ca="1">1-AJ352/MAX(AJ$2:AJ352)</f>
        <v>8.6438050844580561E-3</v>
      </c>
    </row>
    <row r="353" spans="1:37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6">
        <v>14642393088</v>
      </c>
      <c r="G353" s="3">
        <f t="shared" si="103"/>
        <v>-1.4847809948033142E-3</v>
      </c>
      <c r="H353" s="3">
        <f>1-E353/MAX(E$2:E353)</f>
        <v>5.1034807149576755E-2</v>
      </c>
      <c r="I353" s="22">
        <f t="shared" si="104"/>
        <v>1332.7449999999999</v>
      </c>
      <c r="J353" s="22">
        <f t="shared" si="105"/>
        <v>1332.84</v>
      </c>
      <c r="K353" s="22">
        <f t="shared" si="106"/>
        <v>1333.1433333333334</v>
      </c>
      <c r="L353" s="22">
        <f t="shared" si="107"/>
        <v>1333.94</v>
      </c>
      <c r="M353" s="2">
        <f t="shared" si="118"/>
        <v>8.1124999999999545</v>
      </c>
      <c r="N353" s="2">
        <f t="shared" si="119"/>
        <v>7.2850000000000819</v>
      </c>
      <c r="O353" s="2">
        <f t="shared" si="120"/>
        <v>8.0833333333334849</v>
      </c>
      <c r="P353" s="2">
        <f t="shared" si="121"/>
        <v>8.0250000000000909</v>
      </c>
      <c r="Q353" s="2">
        <f t="shared" si="108"/>
        <v>7.4674999999999727</v>
      </c>
      <c r="R353" s="2">
        <f t="shared" si="109"/>
        <v>8.2949999999998454</v>
      </c>
      <c r="S353" s="2">
        <f t="shared" si="110"/>
        <v>7.4966666666664423</v>
      </c>
      <c r="T353" s="2">
        <f t="shared" si="111"/>
        <v>7.5549999999998363</v>
      </c>
      <c r="U353" s="2">
        <f ca="1">IFERROR(SUM(OFFSET(M353,0,0,-计算结果!$B$18,1)),SUM(OFFSET(M353,0,0,-ROW(),1)))</f>
        <v>829.74499999999921</v>
      </c>
      <c r="V353" s="2">
        <f ca="1">IFERROR(SUM(OFFSET(N353,0,0,-计算结果!$B$18,1)),SUM(OFFSET(N353,0,0,-ROW(),1)))</f>
        <v>875.12250000000085</v>
      </c>
      <c r="W353" s="2">
        <f ca="1">IFERROR(SUM(OFFSET(O353,0,0,-计算结果!$B$18,1)),SUM(OFFSET(O353,0,0,-ROW(),1)))</f>
        <v>853.81666666666706</v>
      </c>
      <c r="X353" s="2">
        <f ca="1">IFERROR(SUM(OFFSET(P353,0,0,-计算结果!$B$18,1)),SUM(OFFSET(P353,0,0,-ROW(),1)))</f>
        <v>901.96000000000049</v>
      </c>
      <c r="Y353" s="2">
        <f ca="1">IFERROR(SUM(OFFSET(Q353,0,0,-计算结果!$B$18,1)),SUM(OFFSET(Q353,0,0,-ROW(),1)))</f>
        <v>575.92500000000086</v>
      </c>
      <c r="Z353" s="2">
        <f ca="1">IFERROR(SUM(OFFSET(R353,0,0,-计算结果!$B$18,1)),SUM(OFFSET(R353,0,0,-ROW(),1)))</f>
        <v>530.54749999999922</v>
      </c>
      <c r="AA353" s="2">
        <f ca="1">IFERROR(SUM(OFFSET(S353,0,0,-计算结果!$B$18,1)),SUM(OFFSET(S353,0,0,-ROW(),1)))</f>
        <v>551.85333333333301</v>
      </c>
      <c r="AB353" s="2">
        <f ca="1">IFERROR(SUM(OFFSET(T353,0,0,-计算结果!$B$18,1)),SUM(OFFSET(T353,0,0,-ROW(),1)))</f>
        <v>503.70999999999958</v>
      </c>
      <c r="AC353" s="2">
        <f t="shared" ca="1" si="112"/>
        <v>1.4407171072622267</v>
      </c>
      <c r="AD353" s="2">
        <f t="shared" ca="1" si="113"/>
        <v>1.6494705940561443</v>
      </c>
      <c r="AE353" s="2">
        <f t="shared" ca="1" si="114"/>
        <v>1.5471804102539337</v>
      </c>
      <c r="AF353" s="2">
        <f t="shared" ca="1" si="115"/>
        <v>1.7906334994342008</v>
      </c>
      <c r="AG353" s="4" t="str">
        <f ca="1">IF(AND(AC353&lt;计算结果!$B$19,AD353&lt;计算结果!$B$19,AE353&lt;计算结果!$B$19,AF353&lt;计算结果!$B$19),"买",IF(AND(AC353&gt;计算结果!$B$20,AD353&gt;计算结果!$B$20,AE353&gt;计算结果!$B$20,AF353&gt;计算结果!$B$20),"卖",AG352))</f>
        <v>卖</v>
      </c>
      <c r="AH353" s="4" t="str">
        <f t="shared" ca="1" si="116"/>
        <v/>
      </c>
      <c r="AI353" s="3">
        <f ca="1">IF(AG352="买",E353/E352-1,0)-IF(AH353=1,计算结果!B$17,0)</f>
        <v>0</v>
      </c>
      <c r="AJ353" s="2">
        <f t="shared" ca="1" si="117"/>
        <v>1.0330368391227063</v>
      </c>
      <c r="AK353" s="3">
        <f ca="1">1-AJ353/MAX(AJ$2:AJ353)</f>
        <v>8.6438050844580561E-3</v>
      </c>
    </row>
    <row r="354" spans="1:37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6">
        <v>15125536768</v>
      </c>
      <c r="G354" s="3">
        <f t="shared" si="103"/>
        <v>5.9329353009651697E-3</v>
      </c>
      <c r="H354" s="3">
        <f>1-E354/MAX(E$2:E354)</f>
        <v>4.5404658057527358E-2</v>
      </c>
      <c r="I354" s="22">
        <f t="shared" si="104"/>
        <v>1334.67</v>
      </c>
      <c r="J354" s="22">
        <f t="shared" si="105"/>
        <v>1332.085</v>
      </c>
      <c r="K354" s="22">
        <f t="shared" si="106"/>
        <v>1333.0766666666666</v>
      </c>
      <c r="L354" s="22">
        <f t="shared" si="107"/>
        <v>1329.8899999999999</v>
      </c>
      <c r="M354" s="2">
        <f t="shared" si="118"/>
        <v>7.5250000000000909</v>
      </c>
      <c r="N354" s="2">
        <f t="shared" si="119"/>
        <v>7.4300000000000637</v>
      </c>
      <c r="O354" s="2">
        <f t="shared" si="120"/>
        <v>7.1266666666665515</v>
      </c>
      <c r="P354" s="2">
        <f t="shared" si="121"/>
        <v>6.3299999999999272</v>
      </c>
      <c r="Q354" s="2">
        <f t="shared" si="108"/>
        <v>13.2349999999999</v>
      </c>
      <c r="R354" s="2">
        <f t="shared" si="109"/>
        <v>13.329999999999927</v>
      </c>
      <c r="S354" s="2">
        <f t="shared" si="110"/>
        <v>13.633333333333439</v>
      </c>
      <c r="T354" s="2">
        <f t="shared" si="111"/>
        <v>14.430000000000064</v>
      </c>
      <c r="U354" s="2">
        <f ca="1">IFERROR(SUM(OFFSET(M354,0,0,-计算结果!$B$18,1)),SUM(OFFSET(M354,0,0,-ROW(),1)))</f>
        <v>818.97749999999928</v>
      </c>
      <c r="V354" s="2">
        <f ca="1">IFERROR(SUM(OFFSET(N354,0,0,-计算结果!$B$18,1)),SUM(OFFSET(N354,0,0,-ROW(),1)))</f>
        <v>865.57500000000095</v>
      </c>
      <c r="W354" s="2">
        <f ca="1">IFERROR(SUM(OFFSET(O354,0,0,-计算结果!$B$18,1)),SUM(OFFSET(O354,0,0,-ROW(),1)))</f>
        <v>842.72333333333358</v>
      </c>
      <c r="X354" s="2">
        <f ca="1">IFERROR(SUM(OFFSET(P354,0,0,-计算结果!$B$18,1)),SUM(OFFSET(P354,0,0,-ROW(),1)))</f>
        <v>890.21500000000037</v>
      </c>
      <c r="Y354" s="2">
        <f ca="1">IFERROR(SUM(OFFSET(Q354,0,0,-计算结果!$B$18,1)),SUM(OFFSET(Q354,0,0,-ROW(),1)))</f>
        <v>582.21250000000077</v>
      </c>
      <c r="Z354" s="2">
        <f ca="1">IFERROR(SUM(OFFSET(R354,0,0,-计算结果!$B$18,1)),SUM(OFFSET(R354,0,0,-ROW(),1)))</f>
        <v>535.6149999999991</v>
      </c>
      <c r="AA354" s="2">
        <f ca="1">IFERROR(SUM(OFFSET(S354,0,0,-计算结果!$B$18,1)),SUM(OFFSET(S354,0,0,-ROW(),1)))</f>
        <v>558.46666666666647</v>
      </c>
      <c r="AB354" s="2">
        <f ca="1">IFERROR(SUM(OFFSET(T354,0,0,-计算结果!$B$18,1)),SUM(OFFSET(T354,0,0,-ROW(),1)))</f>
        <v>510.97499999999968</v>
      </c>
      <c r="AC354" s="2">
        <f t="shared" ca="1" si="112"/>
        <v>1.4066642334199251</v>
      </c>
      <c r="AD354" s="2">
        <f t="shared" ca="1" si="113"/>
        <v>1.6160395059884476</v>
      </c>
      <c r="AE354" s="2">
        <f t="shared" ca="1" si="114"/>
        <v>1.5089948668974582</v>
      </c>
      <c r="AF354" s="2">
        <f t="shared" ca="1" si="115"/>
        <v>1.7421889524927852</v>
      </c>
      <c r="AG354" s="4" t="str">
        <f ca="1">IF(AND(AC354&lt;计算结果!$B$19,AD354&lt;计算结果!$B$19,AE354&lt;计算结果!$B$19,AF354&lt;计算结果!$B$19),"买",IF(AND(AC354&gt;计算结果!$B$20,AD354&gt;计算结果!$B$20,AE354&gt;计算结果!$B$20,AF354&gt;计算结果!$B$20),"卖",AG353))</f>
        <v>卖</v>
      </c>
      <c r="AH354" s="4" t="str">
        <f t="shared" ca="1" si="116"/>
        <v/>
      </c>
      <c r="AI354" s="3">
        <f ca="1">IF(AG353="买",E354/E353-1,0)-IF(AH354=1,计算结果!B$17,0)</f>
        <v>0</v>
      </c>
      <c r="AJ354" s="2">
        <f t="shared" ca="1" si="117"/>
        <v>1.0330368391227063</v>
      </c>
      <c r="AK354" s="3">
        <f ca="1">1-AJ354/MAX(AJ$2:AJ354)</f>
        <v>8.6438050844580561E-3</v>
      </c>
    </row>
    <row r="355" spans="1:37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6">
        <v>18564767744</v>
      </c>
      <c r="G355" s="3">
        <f t="shared" si="103"/>
        <v>1.7887939079472837E-2</v>
      </c>
      <c r="H355" s="3">
        <f>1-E355/MAX(E$2:E355)</f>
        <v>2.8328914735311739E-2</v>
      </c>
      <c r="I355" s="22">
        <f t="shared" si="104"/>
        <v>1358</v>
      </c>
      <c r="J355" s="22">
        <f t="shared" si="105"/>
        <v>1352.55</v>
      </c>
      <c r="K355" s="22">
        <f t="shared" si="106"/>
        <v>1356.1966666666667</v>
      </c>
      <c r="L355" s="22">
        <f t="shared" si="107"/>
        <v>1352.59</v>
      </c>
      <c r="M355" s="2">
        <f t="shared" si="118"/>
        <v>28.899999999999864</v>
      </c>
      <c r="N355" s="2">
        <f t="shared" si="119"/>
        <v>31.4849999999999</v>
      </c>
      <c r="O355" s="2">
        <f t="shared" si="120"/>
        <v>30.493333333333339</v>
      </c>
      <c r="P355" s="2">
        <f t="shared" si="121"/>
        <v>33.680000000000064</v>
      </c>
      <c r="Q355" s="2">
        <f t="shared" si="108"/>
        <v>-6.9399999999998272</v>
      </c>
      <c r="R355" s="2">
        <f t="shared" si="109"/>
        <v>-9.5249999999998636</v>
      </c>
      <c r="S355" s="2">
        <f t="shared" si="110"/>
        <v>-8.533333333333303</v>
      </c>
      <c r="T355" s="2">
        <f t="shared" si="111"/>
        <v>-11.720000000000027</v>
      </c>
      <c r="U355" s="2">
        <f ca="1">IFERROR(SUM(OFFSET(M355,0,0,-计算结果!$B$18,1)),SUM(OFFSET(M355,0,0,-ROW(),1)))</f>
        <v>832.01249999999936</v>
      </c>
      <c r="V355" s="2">
        <f ca="1">IFERROR(SUM(OFFSET(N355,0,0,-计算结果!$B$18,1)),SUM(OFFSET(N355,0,0,-ROW(),1)))</f>
        <v>877.20500000000106</v>
      </c>
      <c r="W355" s="2">
        <f ca="1">IFERROR(SUM(OFFSET(O355,0,0,-计算结果!$B$18,1)),SUM(OFFSET(O355,0,0,-ROW(),1)))</f>
        <v>855.87000000000035</v>
      </c>
      <c r="X355" s="2">
        <f ca="1">IFERROR(SUM(OFFSET(P355,0,0,-计算结果!$B$18,1)),SUM(OFFSET(P355,0,0,-ROW(),1)))</f>
        <v>903.58500000000049</v>
      </c>
      <c r="Y355" s="2">
        <f ca="1">IFERROR(SUM(OFFSET(Q355,0,0,-计算结果!$B$18,1)),SUM(OFFSET(Q355,0,0,-ROW(),1)))</f>
        <v>566.3075000000008</v>
      </c>
      <c r="Z355" s="2">
        <f ca="1">IFERROR(SUM(OFFSET(R355,0,0,-计算结果!$B$18,1)),SUM(OFFSET(R355,0,0,-ROW(),1)))</f>
        <v>521.1149999999991</v>
      </c>
      <c r="AA355" s="2">
        <f ca="1">IFERROR(SUM(OFFSET(S355,0,0,-计算结果!$B$18,1)),SUM(OFFSET(S355,0,0,-ROW(),1)))</f>
        <v>542.44999999999982</v>
      </c>
      <c r="AB355" s="2">
        <f ca="1">IFERROR(SUM(OFFSET(T355,0,0,-计算结果!$B$18,1)),SUM(OFFSET(T355,0,0,-ROW(),1)))</f>
        <v>494.73499999999967</v>
      </c>
      <c r="AC355" s="2">
        <f t="shared" ca="1" si="112"/>
        <v>1.4691885592191489</v>
      </c>
      <c r="AD355" s="2">
        <f t="shared" ca="1" si="113"/>
        <v>1.6833232587816558</v>
      </c>
      <c r="AE355" s="2">
        <f t="shared" ca="1" si="114"/>
        <v>1.5777859710572415</v>
      </c>
      <c r="AF355" s="2">
        <f t="shared" ca="1" si="115"/>
        <v>1.8264020131989875</v>
      </c>
      <c r="AG355" s="4" t="str">
        <f ca="1">IF(AND(AC355&lt;计算结果!$B$19,AD355&lt;计算结果!$B$19,AE355&lt;计算结果!$B$19,AF355&lt;计算结果!$B$19),"买",IF(AND(AC355&gt;计算结果!$B$20,AD355&gt;计算结果!$B$20,AE355&gt;计算结果!$B$20,AF355&gt;计算结果!$B$20),"卖",AG354))</f>
        <v>卖</v>
      </c>
      <c r="AH355" s="4" t="str">
        <f t="shared" ca="1" si="116"/>
        <v/>
      </c>
      <c r="AI355" s="3">
        <f ca="1">IF(AG354="买",E355/E354-1,0)-IF(AH355=1,计算结果!B$17,0)</f>
        <v>0</v>
      </c>
      <c r="AJ355" s="2">
        <f t="shared" ca="1" si="117"/>
        <v>1.0330368391227063</v>
      </c>
      <c r="AK355" s="3">
        <f ca="1">1-AJ355/MAX(AJ$2:AJ355)</f>
        <v>8.6438050844580561E-3</v>
      </c>
    </row>
    <row r="356" spans="1:37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6">
        <v>16022197248</v>
      </c>
      <c r="G356" s="3">
        <f t="shared" si="103"/>
        <v>3.5939299257004009E-4</v>
      </c>
      <c r="H356" s="3">
        <f>1-E356/MAX(E$2:E356)</f>
        <v>2.7979702956184571E-2</v>
      </c>
      <c r="I356" s="22">
        <f t="shared" si="104"/>
        <v>1362.575</v>
      </c>
      <c r="J356" s="22">
        <f t="shared" si="105"/>
        <v>1362.8600000000001</v>
      </c>
      <c r="K356" s="22">
        <f t="shared" si="106"/>
        <v>1362.1333333333334</v>
      </c>
      <c r="L356" s="22">
        <f t="shared" si="107"/>
        <v>1361.25</v>
      </c>
      <c r="M356" s="2">
        <f t="shared" si="118"/>
        <v>10.410000000000082</v>
      </c>
      <c r="N356" s="2">
        <f t="shared" si="119"/>
        <v>15.860000000000127</v>
      </c>
      <c r="O356" s="2">
        <f t="shared" si="120"/>
        <v>12.213333333333367</v>
      </c>
      <c r="P356" s="2">
        <f t="shared" si="121"/>
        <v>15.820000000000164</v>
      </c>
      <c r="Q356" s="2">
        <f t="shared" si="108"/>
        <v>3.9100000000000819</v>
      </c>
      <c r="R356" s="2">
        <f t="shared" si="109"/>
        <v>-1.5399999999999636</v>
      </c>
      <c r="S356" s="2">
        <f t="shared" si="110"/>
        <v>2.106666666666797</v>
      </c>
      <c r="T356" s="2">
        <f t="shared" si="111"/>
        <v>-1.5</v>
      </c>
      <c r="U356" s="2">
        <f ca="1">IFERROR(SUM(OFFSET(M356,0,0,-计算结果!$B$18,1)),SUM(OFFSET(M356,0,0,-ROW(),1)))</f>
        <v>838.31499999999937</v>
      </c>
      <c r="V356" s="2">
        <f ca="1">IFERROR(SUM(OFFSET(N356,0,0,-计算结果!$B$18,1)),SUM(OFFSET(N356,0,0,-ROW(),1)))</f>
        <v>892.51000000000113</v>
      </c>
      <c r="W356" s="2">
        <f ca="1">IFERROR(SUM(OFFSET(O356,0,0,-计算结果!$B$18,1)),SUM(OFFSET(O356,0,0,-ROW(),1)))</f>
        <v>864.886666666667</v>
      </c>
      <c r="X356" s="2">
        <f ca="1">IFERROR(SUM(OFFSET(P356,0,0,-计算结果!$B$18,1)),SUM(OFFSET(P356,0,0,-ROW(),1)))</f>
        <v>918.03000000000065</v>
      </c>
      <c r="Y356" s="2">
        <f ca="1">IFERROR(SUM(OFFSET(Q356,0,0,-计算结果!$B$18,1)),SUM(OFFSET(Q356,0,0,-ROW(),1)))</f>
        <v>547.8850000000009</v>
      </c>
      <c r="Z356" s="2">
        <f ca="1">IFERROR(SUM(OFFSET(R356,0,0,-计算结果!$B$18,1)),SUM(OFFSET(R356,0,0,-ROW(),1)))</f>
        <v>493.68999999999915</v>
      </c>
      <c r="AA356" s="2">
        <f ca="1">IFERROR(SUM(OFFSET(S356,0,0,-计算结果!$B$18,1)),SUM(OFFSET(S356,0,0,-ROW(),1)))</f>
        <v>521.31333333333328</v>
      </c>
      <c r="AB356" s="2">
        <f ca="1">IFERROR(SUM(OFFSET(T356,0,0,-计算结果!$B$18,1)),SUM(OFFSET(T356,0,0,-ROW(),1)))</f>
        <v>468.16999999999962</v>
      </c>
      <c r="AC356" s="2">
        <f t="shared" ca="1" si="112"/>
        <v>1.5300929939677086</v>
      </c>
      <c r="AD356" s="2">
        <f t="shared" ca="1" si="113"/>
        <v>1.8078348761368523</v>
      </c>
      <c r="AE356" s="2">
        <f t="shared" ca="1" si="114"/>
        <v>1.659053416371473</v>
      </c>
      <c r="AF356" s="2">
        <f t="shared" ca="1" si="115"/>
        <v>1.960890274900146</v>
      </c>
      <c r="AG356" s="4" t="str">
        <f ca="1">IF(AND(AC356&lt;计算结果!$B$19,AD356&lt;计算结果!$B$19,AE356&lt;计算结果!$B$19,AF356&lt;计算结果!$B$19),"买",IF(AND(AC356&gt;计算结果!$B$20,AD356&gt;计算结果!$B$20,AE356&gt;计算结果!$B$20,AF356&gt;计算结果!$B$20),"卖",AG355))</f>
        <v>卖</v>
      </c>
      <c r="AH356" s="4" t="str">
        <f t="shared" ca="1" si="116"/>
        <v/>
      </c>
      <c r="AI356" s="3">
        <f ca="1">IF(AG355="买",E356/E355-1,0)-IF(AH356=1,计算结果!B$17,0)</f>
        <v>0</v>
      </c>
      <c r="AJ356" s="2">
        <f t="shared" ca="1" si="117"/>
        <v>1.0330368391227063</v>
      </c>
      <c r="AK356" s="3">
        <f ca="1">1-AJ356/MAX(AJ$2:AJ356)</f>
        <v>8.6438050844580561E-3</v>
      </c>
    </row>
    <row r="357" spans="1:37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6">
        <v>14836163584</v>
      </c>
      <c r="G357" s="3">
        <f t="shared" si="103"/>
        <v>-7.4052349879027979E-4</v>
      </c>
      <c r="H357" s="3">
        <f>1-E357/MAX(E$2:E357)</f>
        <v>2.8699506827446597E-2</v>
      </c>
      <c r="I357" s="22">
        <f t="shared" si="104"/>
        <v>1361.4375</v>
      </c>
      <c r="J357" s="22">
        <f t="shared" si="105"/>
        <v>1361.1625000000001</v>
      </c>
      <c r="K357" s="22">
        <f t="shared" si="106"/>
        <v>1360.9533333333336</v>
      </c>
      <c r="L357" s="22">
        <f t="shared" si="107"/>
        <v>1359.9850000000001</v>
      </c>
      <c r="M357" s="2">
        <f t="shared" si="118"/>
        <v>3.7649999999998727</v>
      </c>
      <c r="N357" s="2">
        <f t="shared" si="119"/>
        <v>3.4799999999997908</v>
      </c>
      <c r="O357" s="2">
        <f t="shared" si="120"/>
        <v>4.2066666666664787</v>
      </c>
      <c r="P357" s="2">
        <f t="shared" si="121"/>
        <v>5.0899999999999181</v>
      </c>
      <c r="Q357" s="2">
        <f t="shared" si="108"/>
        <v>8.9449999999999363</v>
      </c>
      <c r="R357" s="2">
        <f t="shared" si="109"/>
        <v>9.2300000000000182</v>
      </c>
      <c r="S357" s="2">
        <f t="shared" si="110"/>
        <v>8.5033333333333303</v>
      </c>
      <c r="T357" s="2">
        <f t="shared" si="111"/>
        <v>7.6199999999998909</v>
      </c>
      <c r="U357" s="2">
        <f ca="1">IFERROR(SUM(OFFSET(M357,0,0,-计算结果!$B$18,1)),SUM(OFFSET(M357,0,0,-ROW(),1)))</f>
        <v>819.18499999999926</v>
      </c>
      <c r="V357" s="2">
        <f ca="1">IFERROR(SUM(OFFSET(N357,0,0,-计算结果!$B$18,1)),SUM(OFFSET(N357,0,0,-ROW(),1)))</f>
        <v>872.48500000000081</v>
      </c>
      <c r="W357" s="2">
        <f ca="1">IFERROR(SUM(OFFSET(O357,0,0,-计算结果!$B$18,1)),SUM(OFFSET(O357,0,0,-ROW(),1)))</f>
        <v>845.26333333333332</v>
      </c>
      <c r="X357" s="2">
        <f ca="1">IFERROR(SUM(OFFSET(P357,0,0,-计算结果!$B$18,1)),SUM(OFFSET(P357,0,0,-ROW(),1)))</f>
        <v>897.42000000000053</v>
      </c>
      <c r="Y357" s="2">
        <f ca="1">IFERROR(SUM(OFFSET(Q357,0,0,-计算结果!$B$18,1)),SUM(OFFSET(Q357,0,0,-ROW(),1)))</f>
        <v>559.77500000000077</v>
      </c>
      <c r="Z357" s="2">
        <f ca="1">IFERROR(SUM(OFFSET(R357,0,0,-计算结果!$B$18,1)),SUM(OFFSET(R357,0,0,-ROW(),1)))</f>
        <v>506.47499999999923</v>
      </c>
      <c r="AA357" s="2">
        <f ca="1">IFERROR(SUM(OFFSET(S357,0,0,-计算结果!$B$18,1)),SUM(OFFSET(S357,0,0,-ROW(),1)))</f>
        <v>533.69666666666672</v>
      </c>
      <c r="AB357" s="2">
        <f ca="1">IFERROR(SUM(OFFSET(T357,0,0,-计算结果!$B$18,1)),SUM(OFFSET(T357,0,0,-ROW(),1)))</f>
        <v>481.53999999999951</v>
      </c>
      <c r="AC357" s="2">
        <f t="shared" ca="1" si="112"/>
        <v>1.4634183377249754</v>
      </c>
      <c r="AD357" s="2">
        <f t="shared" ca="1" si="113"/>
        <v>1.7226615331457666</v>
      </c>
      <c r="AE357" s="2">
        <f t="shared" ca="1" si="114"/>
        <v>1.58378979320338</v>
      </c>
      <c r="AF357" s="2">
        <f t="shared" ca="1" si="115"/>
        <v>1.8636458030485556</v>
      </c>
      <c r="AG357" s="4" t="str">
        <f ca="1">IF(AND(AC357&lt;计算结果!$B$19,AD357&lt;计算结果!$B$19,AE357&lt;计算结果!$B$19,AF357&lt;计算结果!$B$19),"买",IF(AND(AC357&gt;计算结果!$B$20,AD357&gt;计算结果!$B$20,AE357&gt;计算结果!$B$20,AF357&gt;计算结果!$B$20),"卖",AG356))</f>
        <v>卖</v>
      </c>
      <c r="AH357" s="4" t="str">
        <f t="shared" ca="1" si="116"/>
        <v/>
      </c>
      <c r="AI357" s="3">
        <f ca="1">IF(AG356="买",E357/E356-1,0)-IF(AH357=1,计算结果!B$17,0)</f>
        <v>0</v>
      </c>
      <c r="AJ357" s="2">
        <f t="shared" ca="1" si="117"/>
        <v>1.0330368391227063</v>
      </c>
      <c r="AK357" s="3">
        <f ca="1">1-AJ357/MAX(AJ$2:AJ357)</f>
        <v>8.6438050844580561E-3</v>
      </c>
    </row>
    <row r="358" spans="1:37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6">
        <v>24225652736</v>
      </c>
      <c r="G358" s="3">
        <f t="shared" si="103"/>
        <v>2.3648276823514669E-2</v>
      </c>
      <c r="H358" s="3">
        <f>1-E358/MAX(E$2:E358)</f>
        <v>5.7299238860858415E-3</v>
      </c>
      <c r="I358" s="22">
        <f t="shared" si="104"/>
        <v>1387.6824999999999</v>
      </c>
      <c r="J358" s="22">
        <f t="shared" si="105"/>
        <v>1380.2149999999999</v>
      </c>
      <c r="K358" s="22">
        <f t="shared" si="106"/>
        <v>1385.2033333333331</v>
      </c>
      <c r="L358" s="22">
        <f t="shared" si="107"/>
        <v>1380.2449999999999</v>
      </c>
      <c r="M358" s="2">
        <f t="shared" si="118"/>
        <v>33.802500000000009</v>
      </c>
      <c r="N358" s="2">
        <f t="shared" si="119"/>
        <v>34.077499999999873</v>
      </c>
      <c r="O358" s="2">
        <f t="shared" si="120"/>
        <v>34.286666666666406</v>
      </c>
      <c r="P358" s="2">
        <f t="shared" si="121"/>
        <v>35.254999999999882</v>
      </c>
      <c r="Q358" s="2">
        <f t="shared" si="108"/>
        <v>-3.8125</v>
      </c>
      <c r="R358" s="2">
        <f t="shared" si="109"/>
        <v>-4.0874999999998636</v>
      </c>
      <c r="S358" s="2">
        <f t="shared" si="110"/>
        <v>-4.2966666666663968</v>
      </c>
      <c r="T358" s="2">
        <f t="shared" si="111"/>
        <v>-5.2649999999998727</v>
      </c>
      <c r="U358" s="2">
        <f ca="1">IFERROR(SUM(OFFSET(M358,0,0,-计算结果!$B$18,1)),SUM(OFFSET(M358,0,0,-ROW(),1)))</f>
        <v>846.97499999999923</v>
      </c>
      <c r="V358" s="2">
        <f ca="1">IFERROR(SUM(OFFSET(N358,0,0,-计算结果!$B$18,1)),SUM(OFFSET(N358,0,0,-ROW(),1)))</f>
        <v>897.34250000000043</v>
      </c>
      <c r="W358" s="2">
        <f ca="1">IFERROR(SUM(OFFSET(O358,0,0,-计算结果!$B$18,1)),SUM(OFFSET(O358,0,0,-ROW(),1)))</f>
        <v>872.92333333333295</v>
      </c>
      <c r="X358" s="2">
        <f ca="1">IFERROR(SUM(OFFSET(P358,0,0,-计算结果!$B$18,1)),SUM(OFFSET(P358,0,0,-ROW(),1)))</f>
        <v>924.82000000000039</v>
      </c>
      <c r="Y358" s="2">
        <f ca="1">IFERROR(SUM(OFFSET(Q358,0,0,-计算结果!$B$18,1)),SUM(OFFSET(Q358,0,0,-ROW(),1)))</f>
        <v>547.33500000000072</v>
      </c>
      <c r="Z358" s="2">
        <f ca="1">IFERROR(SUM(OFFSET(R358,0,0,-计算结果!$B$18,1)),SUM(OFFSET(R358,0,0,-ROW(),1)))</f>
        <v>496.96749999999952</v>
      </c>
      <c r="AA358" s="2">
        <f ca="1">IFERROR(SUM(OFFSET(S358,0,0,-计算结果!$B$18,1)),SUM(OFFSET(S358,0,0,-ROW(),1)))</f>
        <v>521.386666666667</v>
      </c>
      <c r="AB358" s="2">
        <f ca="1">IFERROR(SUM(OFFSET(T358,0,0,-计算结果!$B$18,1)),SUM(OFFSET(T358,0,0,-ROW(),1)))</f>
        <v>469.48999999999955</v>
      </c>
      <c r="AC358" s="2">
        <f t="shared" ca="1" si="112"/>
        <v>1.5474526569651093</v>
      </c>
      <c r="AD358" s="2">
        <f t="shared" ca="1" si="113"/>
        <v>1.8056361834526429</v>
      </c>
      <c r="AE358" s="2">
        <f t="shared" ca="1" si="114"/>
        <v>1.6742340936988525</v>
      </c>
      <c r="AF358" s="2">
        <f t="shared" ca="1" si="115"/>
        <v>1.9698396131973019</v>
      </c>
      <c r="AG358" s="4" t="str">
        <f ca="1">IF(AND(AC358&lt;计算结果!$B$19,AD358&lt;计算结果!$B$19,AE358&lt;计算结果!$B$19,AF358&lt;计算结果!$B$19),"买",IF(AND(AC358&gt;计算结果!$B$20,AD358&gt;计算结果!$B$20,AE358&gt;计算结果!$B$20,AF358&gt;计算结果!$B$20),"卖",AG357))</f>
        <v>卖</v>
      </c>
      <c r="AH358" s="4" t="str">
        <f t="shared" ca="1" si="116"/>
        <v/>
      </c>
      <c r="AI358" s="3">
        <f ca="1">IF(AG357="买",E358/E357-1,0)-IF(AH358=1,计算结果!B$17,0)</f>
        <v>0</v>
      </c>
      <c r="AJ358" s="2">
        <f t="shared" ca="1" si="117"/>
        <v>1.0330368391227063</v>
      </c>
      <c r="AK358" s="3">
        <f ca="1">1-AJ358/MAX(AJ$2:AJ358)</f>
        <v>8.6438050844580561E-3</v>
      </c>
    </row>
    <row r="359" spans="1:37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6">
        <v>22942443520</v>
      </c>
      <c r="G359" s="3">
        <f t="shared" si="103"/>
        <v>-8.3146969436309615E-4</v>
      </c>
      <c r="H359" s="3">
        <f>1-E359/MAX(E$2:E359)</f>
        <v>6.5566293223866534E-3</v>
      </c>
      <c r="I359" s="22">
        <f t="shared" si="104"/>
        <v>1395.425</v>
      </c>
      <c r="J359" s="22">
        <f t="shared" si="105"/>
        <v>1397.5825</v>
      </c>
      <c r="K359" s="22">
        <f t="shared" si="106"/>
        <v>1395.9133333333332</v>
      </c>
      <c r="L359" s="22">
        <f t="shared" si="107"/>
        <v>1396.8899999999999</v>
      </c>
      <c r="M359" s="2">
        <f t="shared" si="118"/>
        <v>21.107500000000073</v>
      </c>
      <c r="N359" s="2">
        <f t="shared" si="119"/>
        <v>28.575000000000045</v>
      </c>
      <c r="O359" s="2">
        <f t="shared" si="120"/>
        <v>23.586666666666815</v>
      </c>
      <c r="P359" s="2">
        <f t="shared" si="121"/>
        <v>28.545000000000073</v>
      </c>
      <c r="Q359" s="2">
        <f t="shared" si="108"/>
        <v>2.6924999999998818</v>
      </c>
      <c r="R359" s="2">
        <f t="shared" si="109"/>
        <v>-4.7750000000000909</v>
      </c>
      <c r="S359" s="2">
        <f t="shared" si="110"/>
        <v>0.21333333333313931</v>
      </c>
      <c r="T359" s="2">
        <f t="shared" si="111"/>
        <v>-4.7450000000001182</v>
      </c>
      <c r="U359" s="2">
        <f ca="1">IFERROR(SUM(OFFSET(M359,0,0,-计算结果!$B$18,1)),SUM(OFFSET(M359,0,0,-ROW(),1)))</f>
        <v>848.12749999999915</v>
      </c>
      <c r="V359" s="2">
        <f ca="1">IFERROR(SUM(OFFSET(N359,0,0,-计算结果!$B$18,1)),SUM(OFFSET(N359,0,0,-ROW(),1)))</f>
        <v>906.49000000000024</v>
      </c>
      <c r="W359" s="2">
        <f ca="1">IFERROR(SUM(OFFSET(O359,0,0,-计算结果!$B$18,1)),SUM(OFFSET(O359,0,0,-ROW(),1)))</f>
        <v>876.10666666666634</v>
      </c>
      <c r="X359" s="2">
        <f ca="1">IFERROR(SUM(OFFSET(P359,0,0,-计算结果!$B$18,1)),SUM(OFFSET(P359,0,0,-ROW(),1)))</f>
        <v>932.06500000000028</v>
      </c>
      <c r="Y359" s="2">
        <f ca="1">IFERROR(SUM(OFFSET(Q359,0,0,-计算结果!$B$18,1)),SUM(OFFSET(Q359,0,0,-ROW(),1)))</f>
        <v>529.2925000000007</v>
      </c>
      <c r="Z359" s="2">
        <f ca="1">IFERROR(SUM(OFFSET(R359,0,0,-计算结果!$B$18,1)),SUM(OFFSET(R359,0,0,-ROW(),1)))</f>
        <v>470.92999999999961</v>
      </c>
      <c r="AA359" s="2">
        <f ca="1">IFERROR(SUM(OFFSET(S359,0,0,-计算结果!$B$18,1)),SUM(OFFSET(S359,0,0,-ROW(),1)))</f>
        <v>501.3133333333335</v>
      </c>
      <c r="AB359" s="2">
        <f ca="1">IFERROR(SUM(OFFSET(T359,0,0,-计算结果!$B$18,1)),SUM(OFFSET(T359,0,0,-ROW(),1)))</f>
        <v>445.35499999999956</v>
      </c>
      <c r="AC359" s="2">
        <f t="shared" ca="1" si="112"/>
        <v>1.602379591624665</v>
      </c>
      <c r="AD359" s="2">
        <f t="shared" ca="1" si="113"/>
        <v>1.9248932962436052</v>
      </c>
      <c r="AE359" s="2">
        <f t="shared" ca="1" si="114"/>
        <v>1.7476229104884491</v>
      </c>
      <c r="AF359" s="2">
        <f t="shared" ca="1" si="115"/>
        <v>2.0928585061355576</v>
      </c>
      <c r="AG359" s="4" t="str">
        <f ca="1">IF(AND(AC359&lt;计算结果!$B$19,AD359&lt;计算结果!$B$19,AE359&lt;计算结果!$B$19,AF359&lt;计算结果!$B$19),"买",IF(AND(AC359&gt;计算结果!$B$20,AD359&gt;计算结果!$B$20,AE359&gt;计算结果!$B$20,AF359&gt;计算结果!$B$20),"卖",AG358))</f>
        <v>卖</v>
      </c>
      <c r="AH359" s="4" t="str">
        <f t="shared" ca="1" si="116"/>
        <v/>
      </c>
      <c r="AI359" s="3">
        <f ca="1">IF(AG358="买",E359/E358-1,0)-IF(AH359=1,计算结果!B$17,0)</f>
        <v>0</v>
      </c>
      <c r="AJ359" s="2">
        <f t="shared" ca="1" si="117"/>
        <v>1.0330368391227063</v>
      </c>
      <c r="AK359" s="3">
        <f ca="1">1-AJ359/MAX(AJ$2:AJ359)</f>
        <v>8.6438050844580561E-3</v>
      </c>
    </row>
    <row r="360" spans="1:37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6">
        <v>24423131136</v>
      </c>
      <c r="G360" s="3">
        <f t="shared" si="103"/>
        <v>1.8917329048179221E-2</v>
      </c>
      <c r="H360" s="3">
        <f>1-E360/MAX(E$2:E360)</f>
        <v>0</v>
      </c>
      <c r="I360" s="22">
        <f t="shared" si="104"/>
        <v>1413.7275</v>
      </c>
      <c r="J360" s="22">
        <f t="shared" si="105"/>
        <v>1408.33</v>
      </c>
      <c r="K360" s="22">
        <f t="shared" si="106"/>
        <v>1411.5266666666666</v>
      </c>
      <c r="L360" s="22">
        <f t="shared" si="107"/>
        <v>1407.125</v>
      </c>
      <c r="M360" s="2">
        <f t="shared" si="118"/>
        <v>24.904999999999973</v>
      </c>
      <c r="N360" s="2">
        <f t="shared" si="119"/>
        <v>22.747499999999945</v>
      </c>
      <c r="O360" s="2">
        <f t="shared" si="120"/>
        <v>24.416666666666742</v>
      </c>
      <c r="P360" s="2">
        <f t="shared" si="121"/>
        <v>23.440000000000055</v>
      </c>
      <c r="Q360" s="2">
        <f t="shared" si="108"/>
        <v>1.5049999999998818</v>
      </c>
      <c r="R360" s="2">
        <f t="shared" si="109"/>
        <v>3.6624999999999091</v>
      </c>
      <c r="S360" s="2">
        <f t="shared" si="110"/>
        <v>1.993333333333112</v>
      </c>
      <c r="T360" s="2">
        <f t="shared" si="111"/>
        <v>2.9699999999997999</v>
      </c>
      <c r="U360" s="2">
        <f ca="1">IFERROR(SUM(OFFSET(M360,0,0,-计算结果!$B$18,1)),SUM(OFFSET(M360,0,0,-ROW(),1)))</f>
        <v>817.11499999999933</v>
      </c>
      <c r="V360" s="2">
        <f ca="1">IFERROR(SUM(OFFSET(N360,0,0,-计算结果!$B$18,1)),SUM(OFFSET(N360,0,0,-ROW(),1)))</f>
        <v>866.13000000000034</v>
      </c>
      <c r="W360" s="2">
        <f ca="1">IFERROR(SUM(OFFSET(O360,0,0,-计算结果!$B$18,1)),SUM(OFFSET(O360,0,0,-ROW(),1)))</f>
        <v>841.4699999999998</v>
      </c>
      <c r="X360" s="2">
        <f ca="1">IFERROR(SUM(OFFSET(P360,0,0,-计算结果!$B$18,1)),SUM(OFFSET(P360,0,0,-ROW(),1)))</f>
        <v>890.18000000000052</v>
      </c>
      <c r="Y360" s="2">
        <f ca="1">IFERROR(SUM(OFFSET(Q360,0,0,-计算结果!$B$18,1)),SUM(OFFSET(Q360,0,0,-ROW(),1)))</f>
        <v>547.4350000000004</v>
      </c>
      <c r="Z360" s="2">
        <f ca="1">IFERROR(SUM(OFFSET(R360,0,0,-计算结果!$B$18,1)),SUM(OFFSET(R360,0,0,-ROW(),1)))</f>
        <v>498.41999999999939</v>
      </c>
      <c r="AA360" s="2">
        <f ca="1">IFERROR(SUM(OFFSET(S360,0,0,-计算结果!$B$18,1)),SUM(OFFSET(S360,0,0,-ROW(),1)))</f>
        <v>523.07999999999993</v>
      </c>
      <c r="AB360" s="2">
        <f ca="1">IFERROR(SUM(OFFSET(T360,0,0,-计算结果!$B$18,1)),SUM(OFFSET(T360,0,0,-ROW(),1)))</f>
        <v>474.36999999999921</v>
      </c>
      <c r="AC360" s="2">
        <f t="shared" ca="1" si="112"/>
        <v>1.4926246951692872</v>
      </c>
      <c r="AD360" s="2">
        <f t="shared" ca="1" si="113"/>
        <v>1.7377512940893252</v>
      </c>
      <c r="AE360" s="2">
        <f t="shared" ca="1" si="114"/>
        <v>1.6086831842165632</v>
      </c>
      <c r="AF360" s="2">
        <f t="shared" ca="1" si="115"/>
        <v>1.8765520585197251</v>
      </c>
      <c r="AG360" s="4" t="str">
        <f ca="1">IF(AND(AC360&lt;计算结果!$B$19,AD360&lt;计算结果!$B$19,AE360&lt;计算结果!$B$19,AF360&lt;计算结果!$B$19),"买",IF(AND(AC360&gt;计算结果!$B$20,AD360&gt;计算结果!$B$20,AE360&gt;计算结果!$B$20,AF360&gt;计算结果!$B$20),"卖",AG359))</f>
        <v>卖</v>
      </c>
      <c r="AH360" s="4" t="str">
        <f t="shared" ca="1" si="116"/>
        <v/>
      </c>
      <c r="AI360" s="3">
        <f ca="1">IF(AG359="买",E360/E359-1,0)-IF(AH360=1,计算结果!B$17,0)</f>
        <v>0</v>
      </c>
      <c r="AJ360" s="2">
        <f t="shared" ca="1" si="117"/>
        <v>1.0330368391227063</v>
      </c>
      <c r="AK360" s="3">
        <f ca="1">1-AJ360/MAX(AJ$2:AJ360)</f>
        <v>8.6438050844580561E-3</v>
      </c>
    </row>
    <row r="361" spans="1:37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6">
        <v>28116074496</v>
      </c>
      <c r="G361" s="3">
        <f t="shared" si="103"/>
        <v>-6.5618553434764193E-3</v>
      </c>
      <c r="H361" s="3">
        <f>1-E361/MAX(E$2:E361)</f>
        <v>6.5618553434764193E-3</v>
      </c>
      <c r="I361" s="22">
        <f t="shared" si="104"/>
        <v>1412.3175000000001</v>
      </c>
      <c r="J361" s="22">
        <f t="shared" si="105"/>
        <v>1415.335</v>
      </c>
      <c r="K361" s="22">
        <f t="shared" si="106"/>
        <v>1412.7533333333333</v>
      </c>
      <c r="L361" s="22">
        <f t="shared" si="107"/>
        <v>1413.625</v>
      </c>
      <c r="M361" s="2">
        <f t="shared" si="118"/>
        <v>12.372499999999945</v>
      </c>
      <c r="N361" s="2">
        <f t="shared" si="119"/>
        <v>17.769999999999982</v>
      </c>
      <c r="O361" s="2">
        <f t="shared" si="120"/>
        <v>14.573333333333267</v>
      </c>
      <c r="P361" s="2">
        <f t="shared" si="121"/>
        <v>18.974999999999909</v>
      </c>
      <c r="Q361" s="2">
        <f t="shared" si="108"/>
        <v>12.577499999999873</v>
      </c>
      <c r="R361" s="2">
        <f t="shared" si="109"/>
        <v>7.1799999999998363</v>
      </c>
      <c r="S361" s="2">
        <f t="shared" si="110"/>
        <v>10.376666666666551</v>
      </c>
      <c r="T361" s="2">
        <f t="shared" si="111"/>
        <v>5.9749999999999091</v>
      </c>
      <c r="U361" s="2">
        <f ca="1">IFERROR(SUM(OFFSET(M361,0,0,-计算结果!$B$18,1)),SUM(OFFSET(M361,0,0,-ROW(),1)))</f>
        <v>785.55749999999921</v>
      </c>
      <c r="V361" s="2">
        <f ca="1">IFERROR(SUM(OFFSET(N361,0,0,-计算结果!$B$18,1)),SUM(OFFSET(N361,0,0,-ROW(),1)))</f>
        <v>830.25500000000011</v>
      </c>
      <c r="W361" s="2">
        <f ca="1">IFERROR(SUM(OFFSET(O361,0,0,-计算结果!$B$18,1)),SUM(OFFSET(O361,0,0,-ROW(),1)))</f>
        <v>808.90999999999963</v>
      </c>
      <c r="X361" s="2">
        <f ca="1">IFERROR(SUM(OFFSET(P361,0,0,-计算结果!$B$18,1)),SUM(OFFSET(P361,0,0,-ROW(),1)))</f>
        <v>855.61500000000024</v>
      </c>
      <c r="Y361" s="2">
        <f ca="1">IFERROR(SUM(OFFSET(Q361,0,0,-计算结果!$B$18,1)),SUM(OFFSET(Q361,0,0,-ROW(),1)))</f>
        <v>573.86250000000041</v>
      </c>
      <c r="Z361" s="2">
        <f ca="1">IFERROR(SUM(OFFSET(R361,0,0,-计算结果!$B$18,1)),SUM(OFFSET(R361,0,0,-ROW(),1)))</f>
        <v>529.16499999999951</v>
      </c>
      <c r="AA361" s="2">
        <f ca="1">IFERROR(SUM(OFFSET(S361,0,0,-计算结果!$B$18,1)),SUM(OFFSET(S361,0,0,-ROW(),1)))</f>
        <v>550.51</v>
      </c>
      <c r="AB361" s="2">
        <f ca="1">IFERROR(SUM(OFFSET(T361,0,0,-计算结果!$B$18,1)),SUM(OFFSET(T361,0,0,-ROW(),1)))</f>
        <v>503.80499999999938</v>
      </c>
      <c r="AC361" s="2">
        <f t="shared" ca="1" si="112"/>
        <v>1.3688949879108647</v>
      </c>
      <c r="AD361" s="2">
        <f t="shared" ca="1" si="113"/>
        <v>1.568990768474863</v>
      </c>
      <c r="AE361" s="2">
        <f t="shared" ca="1" si="114"/>
        <v>1.4693829358231452</v>
      </c>
      <c r="AF361" s="2">
        <f t="shared" ca="1" si="115"/>
        <v>1.69830589216066</v>
      </c>
      <c r="AG361" s="4" t="str">
        <f ca="1">IF(AND(AC361&lt;计算结果!$B$19,AD361&lt;计算结果!$B$19,AE361&lt;计算结果!$B$19,AF361&lt;计算结果!$B$19),"买",IF(AND(AC361&gt;计算结果!$B$20,AD361&gt;计算结果!$B$20,AE361&gt;计算结果!$B$20,AF361&gt;计算结果!$B$20),"卖",AG360))</f>
        <v>卖</v>
      </c>
      <c r="AH361" s="4" t="str">
        <f t="shared" ca="1" si="116"/>
        <v/>
      </c>
      <c r="AI361" s="3">
        <f ca="1">IF(AG360="买",E361/E360-1,0)-IF(AH361=1,计算结果!B$17,0)</f>
        <v>0</v>
      </c>
      <c r="AJ361" s="2">
        <f t="shared" ca="1" si="117"/>
        <v>1.0330368391227063</v>
      </c>
      <c r="AK361" s="3">
        <f ca="1">1-AJ361/MAX(AJ$2:AJ361)</f>
        <v>8.6438050844580561E-3</v>
      </c>
    </row>
    <row r="362" spans="1:37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6">
        <v>21154127872</v>
      </c>
      <c r="G362" s="3">
        <f t="shared" si="103"/>
        <v>-1.2756819583135459E-2</v>
      </c>
      <c r="H362" s="3">
        <f>1-E362/MAX(E$2:E362)</f>
        <v>1.9234966521864627E-2</v>
      </c>
      <c r="I362" s="22">
        <f t="shared" si="104"/>
        <v>1393.2850000000001</v>
      </c>
      <c r="J362" s="22">
        <f t="shared" si="105"/>
        <v>1397.5075000000002</v>
      </c>
      <c r="K362" s="22">
        <f t="shared" si="106"/>
        <v>1393.3766666666668</v>
      </c>
      <c r="L362" s="22">
        <f t="shared" si="107"/>
        <v>1393.56</v>
      </c>
      <c r="M362" s="2">
        <f t="shared" si="118"/>
        <v>-2.4175000000000182</v>
      </c>
      <c r="N362" s="2">
        <f t="shared" si="119"/>
        <v>-5.4349999999999454</v>
      </c>
      <c r="O362" s="2">
        <f t="shared" si="120"/>
        <v>-2.8533333333332394</v>
      </c>
      <c r="P362" s="2">
        <f t="shared" si="121"/>
        <v>-3.7249999999999091</v>
      </c>
      <c r="Q362" s="2">
        <f t="shared" si="108"/>
        <v>35.097500000000082</v>
      </c>
      <c r="R362" s="2">
        <f t="shared" si="109"/>
        <v>38.115000000000009</v>
      </c>
      <c r="S362" s="2">
        <f t="shared" si="110"/>
        <v>35.533333333333303</v>
      </c>
      <c r="T362" s="2">
        <f t="shared" si="111"/>
        <v>36.404999999999973</v>
      </c>
      <c r="U362" s="2">
        <f ca="1">IFERROR(SUM(OFFSET(M362,0,0,-计算结果!$B$18,1)),SUM(OFFSET(M362,0,0,-ROW(),1)))</f>
        <v>754.12499999999909</v>
      </c>
      <c r="V362" s="2">
        <f ca="1">IFERROR(SUM(OFFSET(N362,0,0,-计算结果!$B$18,1)),SUM(OFFSET(N362,0,0,-ROW(),1)))</f>
        <v>789.48</v>
      </c>
      <c r="W362" s="2">
        <f ca="1">IFERROR(SUM(OFFSET(O362,0,0,-计算结果!$B$18,1)),SUM(OFFSET(O362,0,0,-ROW(),1)))</f>
        <v>774.72666666666646</v>
      </c>
      <c r="X362" s="2">
        <f ca="1">IFERROR(SUM(OFFSET(P362,0,0,-计算结果!$B$18,1)),SUM(OFFSET(P362,0,0,-ROW(),1)))</f>
        <v>815.93000000000029</v>
      </c>
      <c r="Y362" s="2">
        <f ca="1">IFERROR(SUM(OFFSET(Q362,0,0,-计算结果!$B$18,1)),SUM(OFFSET(Q362,0,0,-ROW(),1)))</f>
        <v>607.76500000000055</v>
      </c>
      <c r="Z362" s="2">
        <f ca="1">IFERROR(SUM(OFFSET(R362,0,0,-计算结果!$B$18,1)),SUM(OFFSET(R362,0,0,-ROW(),1)))</f>
        <v>572.40999999999963</v>
      </c>
      <c r="AA362" s="2">
        <f ca="1">IFERROR(SUM(OFFSET(S362,0,0,-计算结果!$B$18,1)),SUM(OFFSET(S362,0,0,-ROW(),1)))</f>
        <v>587.16333333333318</v>
      </c>
      <c r="AB362" s="2">
        <f ca="1">IFERROR(SUM(OFFSET(T362,0,0,-计算结果!$B$18,1)),SUM(OFFSET(T362,0,0,-ROW(),1)))</f>
        <v>545.95999999999935</v>
      </c>
      <c r="AC362" s="2">
        <f t="shared" ca="1" si="112"/>
        <v>1.2408167630580873</v>
      </c>
      <c r="AD362" s="2">
        <f t="shared" ca="1" si="113"/>
        <v>1.3792211876102802</v>
      </c>
      <c r="AE362" s="2">
        <f t="shared" ca="1" si="114"/>
        <v>1.3194397924484385</v>
      </c>
      <c r="AF362" s="2">
        <f t="shared" ca="1" si="115"/>
        <v>1.4944867755879574</v>
      </c>
      <c r="AG362" s="4" t="str">
        <f ca="1">IF(AND(AC362&lt;计算结果!$B$19,AD362&lt;计算结果!$B$19,AE362&lt;计算结果!$B$19,AF362&lt;计算结果!$B$19),"买",IF(AND(AC362&gt;计算结果!$B$20,AD362&gt;计算结果!$B$20,AE362&gt;计算结果!$B$20,AF362&gt;计算结果!$B$20),"卖",AG361))</f>
        <v>卖</v>
      </c>
      <c r="AH362" s="4" t="str">
        <f t="shared" ca="1" si="116"/>
        <v/>
      </c>
      <c r="AI362" s="3">
        <f ca="1">IF(AG361="买",E362/E361-1,0)-IF(AH362=1,计算结果!B$17,0)</f>
        <v>0</v>
      </c>
      <c r="AJ362" s="2">
        <f t="shared" ca="1" si="117"/>
        <v>1.0330368391227063</v>
      </c>
      <c r="AK362" s="3">
        <f ca="1">1-AJ362/MAX(AJ$2:AJ362)</f>
        <v>8.6438050844580561E-3</v>
      </c>
    </row>
    <row r="363" spans="1:37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6">
        <v>21637517312</v>
      </c>
      <c r="G363" s="3">
        <f t="shared" si="103"/>
        <v>1.8427721265461106E-2</v>
      </c>
      <c r="H363" s="3">
        <f>1-E363/MAX(E$2:E363)</f>
        <v>1.1617018580187821E-3</v>
      </c>
      <c r="I363" s="22">
        <f t="shared" si="104"/>
        <v>1411.5774999999999</v>
      </c>
      <c r="J363" s="22">
        <f t="shared" si="105"/>
        <v>1404.8175000000001</v>
      </c>
      <c r="K363" s="22">
        <f t="shared" si="106"/>
        <v>1409.21</v>
      </c>
      <c r="L363" s="22">
        <f t="shared" si="107"/>
        <v>1404.4749999999999</v>
      </c>
      <c r="M363" s="2">
        <f t="shared" si="118"/>
        <v>25.474999999999909</v>
      </c>
      <c r="N363" s="2">
        <f t="shared" si="119"/>
        <v>21.252499999999827</v>
      </c>
      <c r="O363" s="2">
        <f t="shared" si="120"/>
        <v>25.383333333333212</v>
      </c>
      <c r="P363" s="2">
        <f t="shared" si="121"/>
        <v>25.200000000000045</v>
      </c>
      <c r="Q363" s="2">
        <f t="shared" si="108"/>
        <v>3.0950000000000273</v>
      </c>
      <c r="R363" s="2">
        <f t="shared" si="109"/>
        <v>7.3175000000001091</v>
      </c>
      <c r="S363" s="2">
        <f t="shared" si="110"/>
        <v>3.1866666666667243</v>
      </c>
      <c r="T363" s="2">
        <f t="shared" si="111"/>
        <v>3.3699999999998909</v>
      </c>
      <c r="U363" s="2">
        <f ca="1">IFERROR(SUM(OFFSET(M363,0,0,-计算结果!$B$18,1)),SUM(OFFSET(M363,0,0,-ROW(),1)))</f>
        <v>746.98249999999916</v>
      </c>
      <c r="V363" s="2">
        <f ca="1">IFERROR(SUM(OFFSET(N363,0,0,-计算结果!$B$18,1)),SUM(OFFSET(N363,0,0,-ROW(),1)))</f>
        <v>776.12750000000005</v>
      </c>
      <c r="W363" s="2">
        <f ca="1">IFERROR(SUM(OFFSET(O363,0,0,-计算结果!$B$18,1)),SUM(OFFSET(O363,0,0,-ROW(),1)))</f>
        <v>766.26666666666642</v>
      </c>
      <c r="X363" s="2">
        <f ca="1">IFERROR(SUM(OFFSET(P363,0,0,-计算结果!$B$18,1)),SUM(OFFSET(P363,0,0,-ROW(),1)))</f>
        <v>804.83500000000049</v>
      </c>
      <c r="Y363" s="2">
        <f ca="1">IFERROR(SUM(OFFSET(Q363,0,0,-计算结果!$B$18,1)),SUM(OFFSET(Q363,0,0,-ROW(),1)))</f>
        <v>602.95750000000044</v>
      </c>
      <c r="Z363" s="2">
        <f ca="1">IFERROR(SUM(OFFSET(R363,0,0,-计算结果!$B$18,1)),SUM(OFFSET(R363,0,0,-ROW(),1)))</f>
        <v>573.81249999999955</v>
      </c>
      <c r="AA363" s="2">
        <f ca="1">IFERROR(SUM(OFFSET(S363,0,0,-计算结果!$B$18,1)),SUM(OFFSET(S363,0,0,-ROW(),1)))</f>
        <v>583.67333333333318</v>
      </c>
      <c r="AB363" s="2">
        <f ca="1">IFERROR(SUM(OFFSET(T363,0,0,-计算结果!$B$18,1)),SUM(OFFSET(T363,0,0,-ROW(),1)))</f>
        <v>545.10499999999911</v>
      </c>
      <c r="AC363" s="2">
        <f t="shared" ca="1" si="112"/>
        <v>1.2388642648942896</v>
      </c>
      <c r="AD363" s="2">
        <f t="shared" ca="1" si="113"/>
        <v>1.3525803289402039</v>
      </c>
      <c r="AE363" s="2">
        <f t="shared" ca="1" si="114"/>
        <v>1.3128348048565979</v>
      </c>
      <c r="AF363" s="2">
        <f t="shared" ca="1" si="115"/>
        <v>1.4764770090166148</v>
      </c>
      <c r="AG363" s="4" t="str">
        <f ca="1">IF(AND(AC363&lt;计算结果!$B$19,AD363&lt;计算结果!$B$19,AE363&lt;计算结果!$B$19,AF363&lt;计算结果!$B$19),"买",IF(AND(AC363&gt;计算结果!$B$20,AD363&gt;计算结果!$B$20,AE363&gt;计算结果!$B$20,AF363&gt;计算结果!$B$20),"卖",AG362))</f>
        <v>卖</v>
      </c>
      <c r="AH363" s="4" t="str">
        <f t="shared" ca="1" si="116"/>
        <v/>
      </c>
      <c r="AI363" s="3">
        <f ca="1">IF(AG362="买",E363/E362-1,0)-IF(AH363=1,计算结果!B$17,0)</f>
        <v>0</v>
      </c>
      <c r="AJ363" s="2">
        <f t="shared" ca="1" si="117"/>
        <v>1.0330368391227063</v>
      </c>
      <c r="AK363" s="3">
        <f ca="1">1-AJ363/MAX(AJ$2:AJ363)</f>
        <v>8.6438050844580561E-3</v>
      </c>
    </row>
    <row r="364" spans="1:37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6">
        <v>22529570816</v>
      </c>
      <c r="G364" s="3">
        <f t="shared" si="103"/>
        <v>-5.8152648941269813E-3</v>
      </c>
      <c r="H364" s="3">
        <f>1-E364/MAX(E$2:E364)</f>
        <v>6.9702111481133588E-3</v>
      </c>
      <c r="I364" s="22">
        <f t="shared" si="104"/>
        <v>1413.3125</v>
      </c>
      <c r="J364" s="22">
        <f t="shared" si="105"/>
        <v>1416.635</v>
      </c>
      <c r="K364" s="22">
        <f t="shared" si="106"/>
        <v>1414.2733333333335</v>
      </c>
      <c r="L364" s="22">
        <f t="shared" si="107"/>
        <v>1416.1950000000002</v>
      </c>
      <c r="M364" s="2">
        <f t="shared" si="118"/>
        <v>14.822500000000218</v>
      </c>
      <c r="N364" s="2">
        <f t="shared" si="119"/>
        <v>21.582499999999982</v>
      </c>
      <c r="O364" s="2">
        <f t="shared" si="120"/>
        <v>17.190000000000055</v>
      </c>
      <c r="P364" s="2">
        <f t="shared" si="121"/>
        <v>21.925000000000182</v>
      </c>
      <c r="Q364" s="2">
        <f t="shared" si="108"/>
        <v>5.5874999999998636</v>
      </c>
      <c r="R364" s="2">
        <f t="shared" si="109"/>
        <v>-1.1724999999999</v>
      </c>
      <c r="S364" s="2">
        <f t="shared" si="110"/>
        <v>3.2200000000000273</v>
      </c>
      <c r="T364" s="2">
        <f t="shared" si="111"/>
        <v>-1.5150000000001</v>
      </c>
      <c r="U364" s="2">
        <f ca="1">IFERROR(SUM(OFFSET(M364,0,0,-计算结果!$B$18,1)),SUM(OFFSET(M364,0,0,-ROW(),1)))</f>
        <v>730.24999999999909</v>
      </c>
      <c r="V364" s="2">
        <f ca="1">IFERROR(SUM(OFFSET(N364,0,0,-计算结果!$B$18,1)),SUM(OFFSET(N364,0,0,-ROW(),1)))</f>
        <v>769.19999999999982</v>
      </c>
      <c r="W364" s="2">
        <f ca="1">IFERROR(SUM(OFFSET(O364,0,0,-计算结果!$B$18,1)),SUM(OFFSET(O364,0,0,-ROW(),1)))</f>
        <v>755.16333333333296</v>
      </c>
      <c r="X364" s="2">
        <f ca="1">IFERROR(SUM(OFFSET(P364,0,0,-计算结果!$B$18,1)),SUM(OFFSET(P364,0,0,-ROW(),1)))</f>
        <v>804.99000000000046</v>
      </c>
      <c r="Y364" s="2">
        <f ca="1">IFERROR(SUM(OFFSET(Q364,0,0,-计算结果!$B$18,1)),SUM(OFFSET(Q364,0,0,-ROW(),1)))</f>
        <v>596.40000000000055</v>
      </c>
      <c r="Z364" s="2">
        <f ca="1">IFERROR(SUM(OFFSET(R364,0,0,-计算结果!$B$18,1)),SUM(OFFSET(R364,0,0,-ROW(),1)))</f>
        <v>557.44999999999982</v>
      </c>
      <c r="AA364" s="2">
        <f ca="1">IFERROR(SUM(OFFSET(S364,0,0,-计算结果!$B$18,1)),SUM(OFFSET(S364,0,0,-ROW(),1)))</f>
        <v>571.48666666666668</v>
      </c>
      <c r="AB364" s="2">
        <f ca="1">IFERROR(SUM(OFFSET(T364,0,0,-计算结果!$B$18,1)),SUM(OFFSET(T364,0,0,-ROW(),1)))</f>
        <v>521.65999999999917</v>
      </c>
      <c r="AC364" s="2">
        <f t="shared" ca="1" si="112"/>
        <v>1.2244299128101919</v>
      </c>
      <c r="AD364" s="2">
        <f t="shared" ca="1" si="113"/>
        <v>1.3798546954883848</v>
      </c>
      <c r="AE364" s="2">
        <f t="shared" ca="1" si="114"/>
        <v>1.3214014908484297</v>
      </c>
      <c r="AF364" s="2">
        <f t="shared" ca="1" si="115"/>
        <v>1.5431315416171485</v>
      </c>
      <c r="AG364" s="4" t="str">
        <f ca="1">IF(AND(AC364&lt;计算结果!$B$19,AD364&lt;计算结果!$B$19,AE364&lt;计算结果!$B$19,AF364&lt;计算结果!$B$19),"买",IF(AND(AC364&gt;计算结果!$B$20,AD364&gt;计算结果!$B$20,AE364&gt;计算结果!$B$20,AF364&gt;计算结果!$B$20),"卖",AG363))</f>
        <v>卖</v>
      </c>
      <c r="AH364" s="4" t="str">
        <f t="shared" ca="1" si="116"/>
        <v/>
      </c>
      <c r="AI364" s="3">
        <f ca="1">IF(AG363="买",E364/E363-1,0)-IF(AH364=1,计算结果!B$17,0)</f>
        <v>0</v>
      </c>
      <c r="AJ364" s="2">
        <f t="shared" ca="1" si="117"/>
        <v>1.0330368391227063</v>
      </c>
      <c r="AK364" s="3">
        <f ca="1">1-AJ364/MAX(AJ$2:AJ364)</f>
        <v>8.6438050844580561E-3</v>
      </c>
    </row>
    <row r="365" spans="1:37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6">
        <v>18616784896</v>
      </c>
      <c r="G365" s="3">
        <f t="shared" si="103"/>
        <v>1.1982161468486741E-3</v>
      </c>
      <c r="H365" s="3">
        <f>1-E365/MAX(E$2:E365)</f>
        <v>5.7803468208093012E-3</v>
      </c>
      <c r="I365" s="22">
        <f t="shared" si="104"/>
        <v>1408.8150000000001</v>
      </c>
      <c r="J365" s="22">
        <f t="shared" si="105"/>
        <v>1408.41</v>
      </c>
      <c r="K365" s="22">
        <f t="shared" si="106"/>
        <v>1407.7133333333331</v>
      </c>
      <c r="L365" s="22">
        <f t="shared" si="107"/>
        <v>1405.51</v>
      </c>
      <c r="M365" s="2">
        <f t="shared" si="118"/>
        <v>0.26749999999992724</v>
      </c>
      <c r="N365" s="2">
        <f t="shared" si="119"/>
        <v>-3.0550000000000637</v>
      </c>
      <c r="O365" s="2">
        <f t="shared" si="120"/>
        <v>-0.69333333333361225</v>
      </c>
      <c r="P365" s="2">
        <f t="shared" si="121"/>
        <v>-2.6150000000002365</v>
      </c>
      <c r="Q365" s="2">
        <f t="shared" si="108"/>
        <v>15.872499999999945</v>
      </c>
      <c r="R365" s="2">
        <f t="shared" si="109"/>
        <v>19.194999999999936</v>
      </c>
      <c r="S365" s="2">
        <f t="shared" si="110"/>
        <v>16.833333333333485</v>
      </c>
      <c r="T365" s="2">
        <f t="shared" si="111"/>
        <v>18.755000000000109</v>
      </c>
      <c r="U365" s="2">
        <f ca="1">IFERROR(SUM(OFFSET(M365,0,0,-计算结果!$B$18,1)),SUM(OFFSET(M365,0,0,-ROW(),1)))</f>
        <v>663.50249999999892</v>
      </c>
      <c r="V365" s="2">
        <f ca="1">IFERROR(SUM(OFFSET(N365,0,0,-计算结果!$B$18,1)),SUM(OFFSET(N365,0,0,-ROW(),1)))</f>
        <v>688.87249999999972</v>
      </c>
      <c r="W365" s="2">
        <f ca="1">IFERROR(SUM(OFFSET(O365,0,0,-计算结果!$B$18,1)),SUM(OFFSET(O365,0,0,-ROW(),1)))</f>
        <v>683.8333333333328</v>
      </c>
      <c r="X365" s="2">
        <f ca="1">IFERROR(SUM(OFFSET(P365,0,0,-计算结果!$B$18,1)),SUM(OFFSET(P365,0,0,-ROW(),1)))</f>
        <v>724.49500000000035</v>
      </c>
      <c r="Y365" s="2">
        <f ca="1">IFERROR(SUM(OFFSET(Q365,0,0,-计算结果!$B$18,1)),SUM(OFFSET(Q365,0,0,-ROW(),1)))</f>
        <v>628.67750000000046</v>
      </c>
      <c r="Z365" s="2">
        <f ca="1">IFERROR(SUM(OFFSET(R365,0,0,-计算结果!$B$18,1)),SUM(OFFSET(R365,0,0,-ROW(),1)))</f>
        <v>603.30749999999966</v>
      </c>
      <c r="AA365" s="2">
        <f ca="1">IFERROR(SUM(OFFSET(S365,0,0,-计算结果!$B$18,1)),SUM(OFFSET(S365,0,0,-ROW(),1)))</f>
        <v>608.34666666666658</v>
      </c>
      <c r="AB365" s="2">
        <f ca="1">IFERROR(SUM(OFFSET(T365,0,0,-计算结果!$B$18,1)),SUM(OFFSET(T365,0,0,-ROW(),1)))</f>
        <v>567.68499999999904</v>
      </c>
      <c r="AC365" s="2">
        <f t="shared" ca="1" si="112"/>
        <v>1.055394061343055</v>
      </c>
      <c r="AD365" s="2">
        <f t="shared" ca="1" si="113"/>
        <v>1.1418265146712085</v>
      </c>
      <c r="AE365" s="2">
        <f t="shared" ca="1" si="114"/>
        <v>1.1240849515627047</v>
      </c>
      <c r="AF365" s="2">
        <f t="shared" ca="1" si="115"/>
        <v>1.2762271330051025</v>
      </c>
      <c r="AG365" s="4" t="str">
        <f ca="1">IF(AND(AC365&lt;计算结果!$B$19,AD365&lt;计算结果!$B$19,AE365&lt;计算结果!$B$19,AF365&lt;计算结果!$B$19),"买",IF(AND(AC365&gt;计算结果!$B$20,AD365&gt;计算结果!$B$20,AE365&gt;计算结果!$B$20,AF365&gt;计算结果!$B$20),"卖",AG364))</f>
        <v>卖</v>
      </c>
      <c r="AH365" s="4" t="str">
        <f t="shared" ca="1" si="116"/>
        <v/>
      </c>
      <c r="AI365" s="3">
        <f ca="1">IF(AG364="买",E365/E364-1,0)-IF(AH365=1,计算结果!B$17,0)</f>
        <v>0</v>
      </c>
      <c r="AJ365" s="2">
        <f t="shared" ca="1" si="117"/>
        <v>1.0330368391227063</v>
      </c>
      <c r="AK365" s="3">
        <f ca="1">1-AJ365/MAX(AJ$2:AJ365)</f>
        <v>8.6438050844580561E-3</v>
      </c>
    </row>
    <row r="366" spans="1:37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6">
        <v>18958952448</v>
      </c>
      <c r="G366" s="3">
        <f t="shared" si="103"/>
        <v>4.5676004872108322E-3</v>
      </c>
      <c r="H366" s="3">
        <f>1-E366/MAX(E$2:E366)</f>
        <v>1.2391486485534564E-3</v>
      </c>
      <c r="I366" s="22">
        <f t="shared" si="104"/>
        <v>1415.615</v>
      </c>
      <c r="J366" s="22">
        <f t="shared" si="105"/>
        <v>1414.5074999999999</v>
      </c>
      <c r="K366" s="22">
        <f t="shared" si="106"/>
        <v>1414.6299999999999</v>
      </c>
      <c r="L366" s="22">
        <f t="shared" si="107"/>
        <v>1412.6599999999999</v>
      </c>
      <c r="M366" s="2">
        <f t="shared" si="118"/>
        <v>10.004999999999882</v>
      </c>
      <c r="N366" s="2">
        <f t="shared" si="119"/>
        <v>10.409999999999854</v>
      </c>
      <c r="O366" s="2">
        <f t="shared" si="120"/>
        <v>11.106666666666797</v>
      </c>
      <c r="P366" s="2">
        <f t="shared" si="121"/>
        <v>13.309999999999945</v>
      </c>
      <c r="Q366" s="2">
        <f t="shared" si="108"/>
        <v>2.3150000000000546</v>
      </c>
      <c r="R366" s="2">
        <f t="shared" si="109"/>
        <v>1.9100000000000819</v>
      </c>
      <c r="S366" s="2">
        <f t="shared" si="110"/>
        <v>1.2133333333331393</v>
      </c>
      <c r="T366" s="2">
        <f t="shared" si="111"/>
        <v>-0.99000000000000909</v>
      </c>
      <c r="U366" s="2">
        <f ca="1">IFERROR(SUM(OFFSET(M366,0,0,-计算结果!$B$18,1)),SUM(OFFSET(M366,0,0,-ROW(),1)))</f>
        <v>625.73999999999887</v>
      </c>
      <c r="V366" s="2">
        <f ca="1">IFERROR(SUM(OFFSET(N366,0,0,-计算结果!$B$18,1)),SUM(OFFSET(N366,0,0,-ROW(),1)))</f>
        <v>641.50999999999954</v>
      </c>
      <c r="W366" s="2">
        <f ca="1">IFERROR(SUM(OFFSET(O366,0,0,-计算结果!$B$18,1)),SUM(OFFSET(O366,0,0,-ROW(),1)))</f>
        <v>642.99666666666621</v>
      </c>
      <c r="X366" s="2">
        <f ca="1">IFERROR(SUM(OFFSET(P366,0,0,-计算结果!$B$18,1)),SUM(OFFSET(P366,0,0,-ROW(),1)))</f>
        <v>677.51000000000022</v>
      </c>
      <c r="Y366" s="2">
        <f ca="1">IFERROR(SUM(OFFSET(Q366,0,0,-计算结果!$B$18,1)),SUM(OFFSET(Q366,0,0,-ROW(),1)))</f>
        <v>613.50000000000045</v>
      </c>
      <c r="Z366" s="2">
        <f ca="1">IFERROR(SUM(OFFSET(R366,0,0,-计算结果!$B$18,1)),SUM(OFFSET(R366,0,0,-ROW(),1)))</f>
        <v>597.72999999999979</v>
      </c>
      <c r="AA366" s="2">
        <f ca="1">IFERROR(SUM(OFFSET(S366,0,0,-计算结果!$B$18,1)),SUM(OFFSET(S366,0,0,-ROW(),1)))</f>
        <v>596.24333333333311</v>
      </c>
      <c r="AB366" s="2">
        <f ca="1">IFERROR(SUM(OFFSET(T366,0,0,-计算结果!$B$18,1)),SUM(OFFSET(T366,0,0,-ROW(),1)))</f>
        <v>561.72999999999911</v>
      </c>
      <c r="AC366" s="2">
        <f t="shared" ca="1" si="112"/>
        <v>1.0199511002444961</v>
      </c>
      <c r="AD366" s="2">
        <f t="shared" ca="1" si="113"/>
        <v>1.0732437722717612</v>
      </c>
      <c r="AE366" s="2">
        <f t="shared" ca="1" si="114"/>
        <v>1.0784131758286601</v>
      </c>
      <c r="AF366" s="2">
        <f t="shared" ca="1" si="115"/>
        <v>1.2061132572588278</v>
      </c>
      <c r="AG366" s="4" t="str">
        <f ca="1">IF(AND(AC366&lt;计算结果!$B$19,AD366&lt;计算结果!$B$19,AE366&lt;计算结果!$B$19,AF366&lt;计算结果!$B$19),"买",IF(AND(AC366&gt;计算结果!$B$20,AD366&gt;计算结果!$B$20,AE366&gt;计算结果!$B$20,AF366&gt;计算结果!$B$20),"卖",AG365))</f>
        <v>卖</v>
      </c>
      <c r="AH366" s="4" t="str">
        <f t="shared" ca="1" si="116"/>
        <v/>
      </c>
      <c r="AI366" s="3">
        <f ca="1">IF(AG365="买",E366/E365-1,0)-IF(AH366=1,计算结果!B$17,0)</f>
        <v>0</v>
      </c>
      <c r="AJ366" s="2">
        <f t="shared" ca="1" si="117"/>
        <v>1.0330368391227063</v>
      </c>
      <c r="AK366" s="3">
        <f ca="1">1-AJ366/MAX(AJ$2:AJ366)</f>
        <v>8.6438050844580561E-3</v>
      </c>
    </row>
    <row r="367" spans="1:37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6">
        <v>24831172608</v>
      </c>
      <c r="G367" s="3">
        <f t="shared" si="103"/>
        <v>4.4410920856918779E-4</v>
      </c>
      <c r="H367" s="3">
        <f>1-E367/MAX(E$2:E367)</f>
        <v>7.9558975730986692E-4</v>
      </c>
      <c r="I367" s="22">
        <f t="shared" si="104"/>
        <v>1421.52</v>
      </c>
      <c r="J367" s="22">
        <f t="shared" si="105"/>
        <v>1421.4875</v>
      </c>
      <c r="K367" s="22">
        <f t="shared" si="106"/>
        <v>1422.2933333333333</v>
      </c>
      <c r="L367" s="22">
        <f t="shared" si="107"/>
        <v>1423.8400000000001</v>
      </c>
      <c r="M367" s="2">
        <f t="shared" si="118"/>
        <v>15.325000000000045</v>
      </c>
      <c r="N367" s="2">
        <f t="shared" si="119"/>
        <v>16.432500000000118</v>
      </c>
      <c r="O367" s="2">
        <f t="shared" si="120"/>
        <v>16.310000000000173</v>
      </c>
      <c r="P367" s="2">
        <f t="shared" si="121"/>
        <v>18.2800000000002</v>
      </c>
      <c r="Q367" s="2">
        <f t="shared" si="108"/>
        <v>-1.125</v>
      </c>
      <c r="R367" s="2">
        <f t="shared" si="109"/>
        <v>-2.2325000000000728</v>
      </c>
      <c r="S367" s="2">
        <f t="shared" si="110"/>
        <v>-2.1100000000001273</v>
      </c>
      <c r="T367" s="2">
        <f t="shared" si="111"/>
        <v>-4.0800000000001546</v>
      </c>
      <c r="U367" s="2">
        <f ca="1">IFERROR(SUM(OFFSET(M367,0,0,-计算结果!$B$18,1)),SUM(OFFSET(M367,0,0,-ROW(),1)))</f>
        <v>627.88499999999885</v>
      </c>
      <c r="V367" s="2">
        <f ca="1">IFERROR(SUM(OFFSET(N367,0,0,-计算结果!$B$18,1)),SUM(OFFSET(N367,0,0,-ROW(),1)))</f>
        <v>654.01249999999959</v>
      </c>
      <c r="W367" s="2">
        <f ca="1">IFERROR(SUM(OFFSET(O367,0,0,-计算结果!$B$18,1)),SUM(OFFSET(O367,0,0,-ROW(),1)))</f>
        <v>650.06666666666638</v>
      </c>
      <c r="X367" s="2">
        <f ca="1">IFERROR(SUM(OFFSET(P367,0,0,-计算结果!$B$18,1)),SUM(OFFSET(P367,0,0,-ROW(),1)))</f>
        <v>694.43000000000029</v>
      </c>
      <c r="Y367" s="2">
        <f ca="1">IFERROR(SUM(OFFSET(Q367,0,0,-计算结果!$B$18,1)),SUM(OFFSET(Q367,0,0,-ROW(),1)))</f>
        <v>576.2950000000003</v>
      </c>
      <c r="Z367" s="2">
        <f ca="1">IFERROR(SUM(OFFSET(R367,0,0,-计算结果!$B$18,1)),SUM(OFFSET(R367,0,0,-ROW(),1)))</f>
        <v>550.16749999999956</v>
      </c>
      <c r="AA367" s="2">
        <f ca="1">IFERROR(SUM(OFFSET(S367,0,0,-计算结果!$B$18,1)),SUM(OFFSET(S367,0,0,-ROW(),1)))</f>
        <v>554.11333333333278</v>
      </c>
      <c r="AB367" s="2">
        <f ca="1">IFERROR(SUM(OFFSET(T367,0,0,-计算结果!$B$18,1)),SUM(OFFSET(T367,0,0,-ROW(),1)))</f>
        <v>509.74999999999886</v>
      </c>
      <c r="AC367" s="2">
        <f t="shared" ca="1" si="112"/>
        <v>1.0895201242419221</v>
      </c>
      <c r="AD367" s="2">
        <f t="shared" ca="1" si="113"/>
        <v>1.1887516074649995</v>
      </c>
      <c r="AE367" s="2">
        <f t="shared" ca="1" si="114"/>
        <v>1.1731655377359633</v>
      </c>
      <c r="AF367" s="2">
        <f t="shared" ca="1" si="115"/>
        <v>1.3622952427660655</v>
      </c>
      <c r="AG367" s="4" t="str">
        <f ca="1">IF(AND(AC367&lt;计算结果!$B$19,AD367&lt;计算结果!$B$19,AE367&lt;计算结果!$B$19,AF367&lt;计算结果!$B$19),"买",IF(AND(AC367&gt;计算结果!$B$20,AD367&gt;计算结果!$B$20,AE367&gt;计算结果!$B$20,AF367&gt;计算结果!$B$20),"卖",AG366))</f>
        <v>卖</v>
      </c>
      <c r="AH367" s="4" t="str">
        <f t="shared" ca="1" si="116"/>
        <v/>
      </c>
      <c r="AI367" s="3">
        <f ca="1">IF(AG366="买",E367/E366-1,0)-IF(AH367=1,计算结果!B$17,0)</f>
        <v>0</v>
      </c>
      <c r="AJ367" s="2">
        <f t="shared" ca="1" si="117"/>
        <v>1.0330368391227063</v>
      </c>
      <c r="AK367" s="3">
        <f ca="1">1-AJ367/MAX(AJ$2:AJ367)</f>
        <v>8.6438050844580561E-3</v>
      </c>
    </row>
    <row r="368" spans="1:37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6">
        <v>31700086784</v>
      </c>
      <c r="G368" s="3">
        <f t="shared" si="103"/>
        <v>-5.1514937993235699E-2</v>
      </c>
      <c r="H368" s="3">
        <f>1-E368/MAX(E$2:E368)</f>
        <v>5.2269542993529705E-2</v>
      </c>
      <c r="I368" s="22">
        <f t="shared" si="104"/>
        <v>1363.62</v>
      </c>
      <c r="J368" s="22">
        <f t="shared" si="105"/>
        <v>1381.0675000000001</v>
      </c>
      <c r="K368" s="22">
        <f t="shared" si="106"/>
        <v>1369.4633333333334</v>
      </c>
      <c r="L368" s="22">
        <f t="shared" si="107"/>
        <v>1381.15</v>
      </c>
      <c r="M368" s="2">
        <f t="shared" si="118"/>
        <v>-3.3799999999998818</v>
      </c>
      <c r="N368" s="2">
        <f t="shared" si="119"/>
        <v>-3.3474999999998545</v>
      </c>
      <c r="O368" s="2">
        <f t="shared" si="120"/>
        <v>-4.1533333333331939</v>
      </c>
      <c r="P368" s="2">
        <f t="shared" si="121"/>
        <v>-5.7000000000000455</v>
      </c>
      <c r="Q368" s="2">
        <f t="shared" si="108"/>
        <v>77.3599999999999</v>
      </c>
      <c r="R368" s="2">
        <f t="shared" si="109"/>
        <v>77.327499999999873</v>
      </c>
      <c r="S368" s="2">
        <f t="shared" si="110"/>
        <v>78.133333333333212</v>
      </c>
      <c r="T368" s="2">
        <f t="shared" si="111"/>
        <v>79.680000000000064</v>
      </c>
      <c r="U368" s="2">
        <f ca="1">IFERROR(SUM(OFFSET(M368,0,0,-计算结果!$B$18,1)),SUM(OFFSET(M368,0,0,-ROW(),1)))</f>
        <v>617.49499999999898</v>
      </c>
      <c r="V368" s="2">
        <f ca="1">IFERROR(SUM(OFFSET(N368,0,0,-计算结果!$B$18,1)),SUM(OFFSET(N368,0,0,-ROW(),1)))</f>
        <v>642.69749999999976</v>
      </c>
      <c r="W368" s="2">
        <f ca="1">IFERROR(SUM(OFFSET(O368,0,0,-计算结果!$B$18,1)),SUM(OFFSET(O368,0,0,-ROW(),1)))</f>
        <v>638.23333333333312</v>
      </c>
      <c r="X368" s="2">
        <f ca="1">IFERROR(SUM(OFFSET(P368,0,0,-计算结果!$B$18,1)),SUM(OFFSET(P368,0,0,-ROW(),1)))</f>
        <v>679.71000000000026</v>
      </c>
      <c r="Y368" s="2">
        <f ca="1">IFERROR(SUM(OFFSET(Q368,0,0,-计算结果!$B$18,1)),SUM(OFFSET(Q368,0,0,-ROW(),1)))</f>
        <v>621.25500000000011</v>
      </c>
      <c r="Z368" s="2">
        <f ca="1">IFERROR(SUM(OFFSET(R368,0,0,-计算结果!$B$18,1)),SUM(OFFSET(R368,0,0,-ROW(),1)))</f>
        <v>596.05249999999933</v>
      </c>
      <c r="AA368" s="2">
        <f ca="1">IFERROR(SUM(OFFSET(S368,0,0,-计算结果!$B$18,1)),SUM(OFFSET(S368,0,0,-ROW(),1)))</f>
        <v>600.51666666666597</v>
      </c>
      <c r="AB368" s="2">
        <f ca="1">IFERROR(SUM(OFFSET(T368,0,0,-计算结果!$B$18,1)),SUM(OFFSET(T368,0,0,-ROW(),1)))</f>
        <v>559.03999999999883</v>
      </c>
      <c r="AC368" s="2">
        <f t="shared" ca="1" si="112"/>
        <v>0.9939477348270821</v>
      </c>
      <c r="AD368" s="2">
        <f t="shared" ca="1" si="113"/>
        <v>1.0782565294164532</v>
      </c>
      <c r="AE368" s="2">
        <f t="shared" ca="1" si="114"/>
        <v>1.0628070272820636</v>
      </c>
      <c r="AF368" s="2">
        <f t="shared" ca="1" si="115"/>
        <v>1.2158521751574158</v>
      </c>
      <c r="AG368" s="4" t="str">
        <f ca="1">IF(AND(AC368&lt;计算结果!$B$19,AD368&lt;计算结果!$B$19,AE368&lt;计算结果!$B$19,AF368&lt;计算结果!$B$19),"买",IF(AND(AC368&gt;计算结果!$B$20,AD368&gt;计算结果!$B$20,AE368&gt;计算结果!$B$20,AF368&gt;计算结果!$B$20),"卖",AG367))</f>
        <v>卖</v>
      </c>
      <c r="AH368" s="4" t="str">
        <f t="shared" ca="1" si="116"/>
        <v/>
      </c>
      <c r="AI368" s="3">
        <f ca="1">IF(AG367="买",E368/E367-1,0)-IF(AH368=1,计算结果!B$17,0)</f>
        <v>0</v>
      </c>
      <c r="AJ368" s="2">
        <f t="shared" ca="1" si="117"/>
        <v>1.0330368391227063</v>
      </c>
      <c r="AK368" s="3">
        <f ca="1">1-AJ368/MAX(AJ$2:AJ368)</f>
        <v>8.6438050844580561E-3</v>
      </c>
    </row>
    <row r="369" spans="1:37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6">
        <v>21065093120</v>
      </c>
      <c r="G369" s="3">
        <f t="shared" si="103"/>
        <v>8.2015318440817886E-3</v>
      </c>
      <c r="H369" s="3">
        <f>1-E369/MAX(E$2:E369)</f>
        <v>4.4496701470784883E-2</v>
      </c>
      <c r="I369" s="22">
        <f t="shared" si="104"/>
        <v>1352.3975</v>
      </c>
      <c r="J369" s="22">
        <f t="shared" si="105"/>
        <v>1346.55</v>
      </c>
      <c r="K369" s="22">
        <f t="shared" si="106"/>
        <v>1350.82</v>
      </c>
      <c r="L369" s="22">
        <f t="shared" si="107"/>
        <v>1347.665</v>
      </c>
      <c r="M369" s="2">
        <f t="shared" si="118"/>
        <v>4.1200000000001182</v>
      </c>
      <c r="N369" s="2">
        <f t="shared" si="119"/>
        <v>-13.3275000000001</v>
      </c>
      <c r="O369" s="2">
        <f t="shared" si="120"/>
        <v>-1.7233333333333576</v>
      </c>
      <c r="P369" s="2">
        <f t="shared" si="121"/>
        <v>-13.410000000000082</v>
      </c>
      <c r="Q369" s="2">
        <f t="shared" si="108"/>
        <v>36.029999999999973</v>
      </c>
      <c r="R369" s="2">
        <f t="shared" si="109"/>
        <v>53.477500000000191</v>
      </c>
      <c r="S369" s="2">
        <f t="shared" si="110"/>
        <v>41.873333333333449</v>
      </c>
      <c r="T369" s="2">
        <f t="shared" si="111"/>
        <v>53.560000000000173</v>
      </c>
      <c r="U369" s="2">
        <f ca="1">IFERROR(SUM(OFFSET(M369,0,0,-计算结果!$B$18,1)),SUM(OFFSET(M369,0,0,-ROW(),1)))</f>
        <v>576.40249999999901</v>
      </c>
      <c r="V369" s="2">
        <f ca="1">IFERROR(SUM(OFFSET(N369,0,0,-计算结果!$B$18,1)),SUM(OFFSET(N369,0,0,-ROW(),1)))</f>
        <v>582.01999999999953</v>
      </c>
      <c r="W369" s="2">
        <f ca="1">IFERROR(SUM(OFFSET(O369,0,0,-计算结果!$B$18,1)),SUM(OFFSET(O369,0,0,-ROW(),1)))</f>
        <v>589.56666666666638</v>
      </c>
      <c r="X369" s="2">
        <f ca="1">IFERROR(SUM(OFFSET(P369,0,0,-计算结果!$B$18,1)),SUM(OFFSET(P369,0,0,-ROW(),1)))</f>
        <v>615.89500000000021</v>
      </c>
      <c r="Y369" s="2">
        <f ca="1">IFERROR(SUM(OFFSET(Q369,0,0,-计算结果!$B$18,1)),SUM(OFFSET(Q369,0,0,-ROW(),1)))</f>
        <v>660.59750000000008</v>
      </c>
      <c r="Z369" s="2">
        <f ca="1">IFERROR(SUM(OFFSET(R369,0,0,-计算结果!$B$18,1)),SUM(OFFSET(R369,0,0,-ROW(),1)))</f>
        <v>654.97999999999956</v>
      </c>
      <c r="AA369" s="2">
        <f ca="1">IFERROR(SUM(OFFSET(S369,0,0,-计算结果!$B$18,1)),SUM(OFFSET(S369,0,0,-ROW(),1)))</f>
        <v>647.43333333333271</v>
      </c>
      <c r="AB369" s="2">
        <f ca="1">IFERROR(SUM(OFFSET(T369,0,0,-计算结果!$B$18,1)),SUM(OFFSET(T369,0,0,-ROW(),1)))</f>
        <v>621.10499999999888</v>
      </c>
      <c r="AC369" s="2">
        <f t="shared" ca="1" si="112"/>
        <v>0.87254720158644095</v>
      </c>
      <c r="AD369" s="2">
        <f t="shared" ca="1" si="113"/>
        <v>0.88860728571864778</v>
      </c>
      <c r="AE369" s="2">
        <f t="shared" ca="1" si="114"/>
        <v>0.91062142820367653</v>
      </c>
      <c r="AF369" s="2">
        <f t="shared" ca="1" si="115"/>
        <v>0.99161172426562549</v>
      </c>
      <c r="AG369" s="4" t="str">
        <f ca="1">IF(AND(AC369&lt;计算结果!$B$19,AD369&lt;计算结果!$B$19,AE369&lt;计算结果!$B$19,AF369&lt;计算结果!$B$19),"买",IF(AND(AC369&gt;计算结果!$B$20,AD369&gt;计算结果!$B$20,AE369&gt;计算结果!$B$20,AF369&gt;计算结果!$B$20),"卖",AG368))</f>
        <v>卖</v>
      </c>
      <c r="AH369" s="4" t="str">
        <f t="shared" ca="1" si="116"/>
        <v/>
      </c>
      <c r="AI369" s="3">
        <f ca="1">IF(AG368="买",E369/E368-1,0)-IF(AH369=1,计算结果!B$17,0)</f>
        <v>0</v>
      </c>
      <c r="AJ369" s="2">
        <f t="shared" ca="1" si="117"/>
        <v>1.0330368391227063</v>
      </c>
      <c r="AK369" s="3">
        <f ca="1">1-AJ369/MAX(AJ$2:AJ369)</f>
        <v>8.6438050844580561E-3</v>
      </c>
    </row>
    <row r="370" spans="1:37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6">
        <v>16046823424</v>
      </c>
      <c r="G370" s="3">
        <f t="shared" si="103"/>
        <v>1.1141158179393207E-2</v>
      </c>
      <c r="H370" s="3">
        <f>1-E370/MAX(E$2:E370)</f>
        <v>3.3851288080938846E-2</v>
      </c>
      <c r="I370" s="22">
        <f t="shared" si="104"/>
        <v>1366.2950000000001</v>
      </c>
      <c r="J370" s="22">
        <f t="shared" si="105"/>
        <v>1361.7675000000002</v>
      </c>
      <c r="K370" s="22">
        <f t="shared" si="106"/>
        <v>1364.3100000000002</v>
      </c>
      <c r="L370" s="22">
        <f t="shared" si="107"/>
        <v>1360.3400000000001</v>
      </c>
      <c r="M370" s="2">
        <f t="shared" si="118"/>
        <v>19.852499999999964</v>
      </c>
      <c r="N370" s="2">
        <f t="shared" si="119"/>
        <v>25.700000000000045</v>
      </c>
      <c r="O370" s="2">
        <f t="shared" si="120"/>
        <v>21.430000000000064</v>
      </c>
      <c r="P370" s="2">
        <f t="shared" si="121"/>
        <v>24.585000000000036</v>
      </c>
      <c r="Q370" s="2">
        <f t="shared" si="108"/>
        <v>3.9674999999999727</v>
      </c>
      <c r="R370" s="2">
        <f t="shared" si="109"/>
        <v>-1.8800000000001091</v>
      </c>
      <c r="S370" s="2">
        <f t="shared" si="110"/>
        <v>2.3899999999998727</v>
      </c>
      <c r="T370" s="2">
        <f t="shared" si="111"/>
        <v>-0.76500000000010004</v>
      </c>
      <c r="U370" s="2">
        <f ca="1">IFERROR(SUM(OFFSET(M370,0,0,-计算结果!$B$18,1)),SUM(OFFSET(M370,0,0,-ROW(),1)))</f>
        <v>566.86999999999898</v>
      </c>
      <c r="V370" s="2">
        <f ca="1">IFERROR(SUM(OFFSET(N370,0,0,-计算结果!$B$18,1)),SUM(OFFSET(N370,0,0,-ROW(),1)))</f>
        <v>570.32749999999942</v>
      </c>
      <c r="W370" s="2">
        <f ca="1">IFERROR(SUM(OFFSET(O370,0,0,-计算结果!$B$18,1)),SUM(OFFSET(O370,0,0,-ROW(),1)))</f>
        <v>578.97333333333313</v>
      </c>
      <c r="X370" s="2">
        <f ca="1">IFERROR(SUM(OFFSET(P370,0,0,-计算结果!$B$18,1)),SUM(OFFSET(P370,0,0,-ROW(),1)))</f>
        <v>603.18000000000029</v>
      </c>
      <c r="Y370" s="2">
        <f ca="1">IFERROR(SUM(OFFSET(Q370,0,0,-计算结果!$B$18,1)),SUM(OFFSET(Q370,0,0,-ROW(),1)))</f>
        <v>666.73</v>
      </c>
      <c r="Z370" s="2">
        <f ca="1">IFERROR(SUM(OFFSET(R370,0,0,-计算结果!$B$18,1)),SUM(OFFSET(R370,0,0,-ROW(),1)))</f>
        <v>663.27249999999958</v>
      </c>
      <c r="AA370" s="2">
        <f ca="1">IFERROR(SUM(OFFSET(S370,0,0,-计算结果!$B$18,1)),SUM(OFFSET(S370,0,0,-ROW(),1)))</f>
        <v>654.62666666666587</v>
      </c>
      <c r="AB370" s="2">
        <f ca="1">IFERROR(SUM(OFFSET(T370,0,0,-计算结果!$B$18,1)),SUM(OFFSET(T370,0,0,-ROW(),1)))</f>
        <v>630.41999999999871</v>
      </c>
      <c r="AC370" s="2">
        <f t="shared" ca="1" si="112"/>
        <v>0.85022422869827208</v>
      </c>
      <c r="AD370" s="2">
        <f t="shared" ca="1" si="113"/>
        <v>0.85986905834328997</v>
      </c>
      <c r="AE370" s="2">
        <f t="shared" ca="1" si="114"/>
        <v>0.88443285740473021</v>
      </c>
      <c r="AF370" s="2">
        <f t="shared" ca="1" si="115"/>
        <v>0.95679071095460411</v>
      </c>
      <c r="AG370" s="4" t="str">
        <f ca="1">IF(AND(AC370&lt;计算结果!$B$19,AD370&lt;计算结果!$B$19,AE370&lt;计算结果!$B$19,AF370&lt;计算结果!$B$19),"买",IF(AND(AC370&gt;计算结果!$B$20,AD370&gt;计算结果!$B$20,AE370&gt;计算结果!$B$20,AF370&gt;计算结果!$B$20),"卖",AG369))</f>
        <v>卖</v>
      </c>
      <c r="AH370" s="4" t="str">
        <f t="shared" ca="1" si="116"/>
        <v/>
      </c>
      <c r="AI370" s="3">
        <f ca="1">IF(AG369="买",E370/E369-1,0)-IF(AH370=1,计算结果!B$17,0)</f>
        <v>0</v>
      </c>
      <c r="AJ370" s="2">
        <f t="shared" ca="1" si="117"/>
        <v>1.0330368391227063</v>
      </c>
      <c r="AK370" s="3">
        <f ca="1">1-AJ370/MAX(AJ$2:AJ370)</f>
        <v>8.6438050844580561E-3</v>
      </c>
    </row>
    <row r="371" spans="1:37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6">
        <v>14797115392</v>
      </c>
      <c r="G371" s="3">
        <f t="shared" si="103"/>
        <v>8.52614319548195E-4</v>
      </c>
      <c r="H371" s="3">
        <f>1-E371/MAX(E$2:E371)</f>
        <v>3.3027535854343593E-2</v>
      </c>
      <c r="I371" s="22">
        <f t="shared" si="104"/>
        <v>1370.085</v>
      </c>
      <c r="J371" s="22">
        <f t="shared" si="105"/>
        <v>1369.4549999999999</v>
      </c>
      <c r="K371" s="22">
        <f t="shared" si="106"/>
        <v>1368.9733333333334</v>
      </c>
      <c r="L371" s="22">
        <f t="shared" si="107"/>
        <v>1366.75</v>
      </c>
      <c r="M371" s="2">
        <f t="shared" si="118"/>
        <v>7.2949999999998454</v>
      </c>
      <c r="N371" s="2">
        <f t="shared" si="119"/>
        <v>11.822499999999764</v>
      </c>
      <c r="O371" s="2">
        <f t="shared" si="120"/>
        <v>9.2799999999997453</v>
      </c>
      <c r="P371" s="2">
        <f t="shared" si="121"/>
        <v>13.249999999999773</v>
      </c>
      <c r="Q371" s="2">
        <f t="shared" si="108"/>
        <v>6.3849999999999909</v>
      </c>
      <c r="R371" s="2">
        <f t="shared" si="109"/>
        <v>1.8575000000000728</v>
      </c>
      <c r="S371" s="2">
        <f t="shared" si="110"/>
        <v>4.4000000000000909</v>
      </c>
      <c r="T371" s="2">
        <f t="shared" si="111"/>
        <v>0.43000000000006366</v>
      </c>
      <c r="U371" s="2">
        <f ca="1">IFERROR(SUM(OFFSET(M371,0,0,-计算结果!$B$18,1)),SUM(OFFSET(M371,0,0,-ROW(),1)))</f>
        <v>582.87999999999897</v>
      </c>
      <c r="V371" s="2">
        <f ca="1">IFERROR(SUM(OFFSET(N371,0,0,-计算结果!$B$18,1)),SUM(OFFSET(N371,0,0,-ROW(),1)))</f>
        <v>589.02749999999924</v>
      </c>
      <c r="W371" s="2">
        <f ca="1">IFERROR(SUM(OFFSET(O371,0,0,-计算结果!$B$18,1)),SUM(OFFSET(O371,0,0,-ROW(),1)))</f>
        <v>597.01666666666642</v>
      </c>
      <c r="X371" s="2">
        <f ca="1">IFERROR(SUM(OFFSET(P371,0,0,-计算结果!$B$18,1)),SUM(OFFSET(P371,0,0,-ROW(),1)))</f>
        <v>625.29000000000019</v>
      </c>
      <c r="Y371" s="2">
        <f ca="1">IFERROR(SUM(OFFSET(Q371,0,0,-计算结果!$B$18,1)),SUM(OFFSET(Q371,0,0,-ROW(),1)))</f>
        <v>615.84999999999991</v>
      </c>
      <c r="Z371" s="2">
        <f ca="1">IFERROR(SUM(OFFSET(R371,0,0,-计算结果!$B$18,1)),SUM(OFFSET(R371,0,0,-ROW(),1)))</f>
        <v>609.70249999999965</v>
      </c>
      <c r="AA371" s="2">
        <f ca="1">IFERROR(SUM(OFFSET(S371,0,0,-计算结果!$B$18,1)),SUM(OFFSET(S371,0,0,-ROW(),1)))</f>
        <v>601.71333333333246</v>
      </c>
      <c r="AB371" s="2">
        <f ca="1">IFERROR(SUM(OFFSET(T371,0,0,-计算结果!$B$18,1)),SUM(OFFSET(T371,0,0,-ROW(),1)))</f>
        <v>573.43999999999869</v>
      </c>
      <c r="AC371" s="2">
        <f t="shared" ca="1" si="112"/>
        <v>0.94646423642120492</v>
      </c>
      <c r="AD371" s="2">
        <f t="shared" ca="1" si="113"/>
        <v>0.96609001931269689</v>
      </c>
      <c r="AE371" s="2">
        <f t="shared" ca="1" si="114"/>
        <v>0.992194511229047</v>
      </c>
      <c r="AF371" s="2">
        <f t="shared" ca="1" si="115"/>
        <v>1.0904192243303599</v>
      </c>
      <c r="AG371" s="4" t="str">
        <f ca="1">IF(AND(AC371&lt;计算结果!$B$19,AD371&lt;计算结果!$B$19,AE371&lt;计算结果!$B$19,AF371&lt;计算结果!$B$19),"买",IF(AND(AC371&gt;计算结果!$B$20,AD371&gt;计算结果!$B$20,AE371&gt;计算结果!$B$20,AF371&gt;计算结果!$B$20),"卖",AG370))</f>
        <v>卖</v>
      </c>
      <c r="AH371" s="4" t="str">
        <f t="shared" ca="1" si="116"/>
        <v/>
      </c>
      <c r="AI371" s="3">
        <f ca="1">IF(AG370="买",E371/E370-1,0)-IF(AH371=1,计算结果!B$17,0)</f>
        <v>0</v>
      </c>
      <c r="AJ371" s="2">
        <f t="shared" ca="1" si="117"/>
        <v>1.0330368391227063</v>
      </c>
      <c r="AK371" s="3">
        <f ca="1">1-AJ371/MAX(AJ$2:AJ371)</f>
        <v>8.6438050844580561E-3</v>
      </c>
    </row>
    <row r="372" spans="1:37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6">
        <v>15923620864</v>
      </c>
      <c r="G372" s="3">
        <f t="shared" si="103"/>
        <v>-2.677986340667815E-2</v>
      </c>
      <c r="H372" s="3">
        <f>1-E372/MAX(E$2:E372)</f>
        <v>5.8922926362183325E-2</v>
      </c>
      <c r="I372" s="22">
        <f t="shared" si="104"/>
        <v>1343.4625000000001</v>
      </c>
      <c r="J372" s="22">
        <f t="shared" si="105"/>
        <v>1351.875</v>
      </c>
      <c r="K372" s="22">
        <f t="shared" si="106"/>
        <v>1345.7366666666667</v>
      </c>
      <c r="L372" s="22">
        <f t="shared" si="107"/>
        <v>1350.2849999999999</v>
      </c>
      <c r="M372" s="2">
        <f t="shared" si="118"/>
        <v>0.20499999999992724</v>
      </c>
      <c r="N372" s="2">
        <f t="shared" si="119"/>
        <v>0.83500000000003638</v>
      </c>
      <c r="O372" s="2">
        <f t="shared" si="120"/>
        <v>1.316666666666606</v>
      </c>
      <c r="P372" s="2">
        <f t="shared" si="121"/>
        <v>3.5399999999999636</v>
      </c>
      <c r="Q372" s="2">
        <f t="shared" si="108"/>
        <v>39.805000000000064</v>
      </c>
      <c r="R372" s="2">
        <f t="shared" si="109"/>
        <v>39.174999999999955</v>
      </c>
      <c r="S372" s="2">
        <f t="shared" si="110"/>
        <v>38.693333333333385</v>
      </c>
      <c r="T372" s="2">
        <f t="shared" si="111"/>
        <v>36.470000000000027</v>
      </c>
      <c r="U372" s="2">
        <f ca="1">IFERROR(SUM(OFFSET(M372,0,0,-计算结果!$B$18,1)),SUM(OFFSET(M372,0,0,-ROW(),1)))</f>
        <v>561.01249999999891</v>
      </c>
      <c r="V372" s="2">
        <f ca="1">IFERROR(SUM(OFFSET(N372,0,0,-计算结果!$B$18,1)),SUM(OFFSET(N372,0,0,-ROW(),1)))</f>
        <v>579.65249999999924</v>
      </c>
      <c r="W372" s="2">
        <f ca="1">IFERROR(SUM(OFFSET(O372,0,0,-计算结果!$B$18,1)),SUM(OFFSET(O372,0,0,-ROW(),1)))</f>
        <v>580.12333333333299</v>
      </c>
      <c r="X372" s="2">
        <f ca="1">IFERROR(SUM(OFFSET(P372,0,0,-计算结果!$B$18,1)),SUM(OFFSET(P372,0,0,-ROW(),1)))</f>
        <v>618.34500000000003</v>
      </c>
      <c r="Y372" s="2">
        <f ca="1">IFERROR(SUM(OFFSET(Q372,0,0,-计算结果!$B$18,1)),SUM(OFFSET(Q372,0,0,-ROW(),1)))</f>
        <v>603.74749999999995</v>
      </c>
      <c r="Z372" s="2">
        <f ca="1">IFERROR(SUM(OFFSET(R372,0,0,-计算结果!$B$18,1)),SUM(OFFSET(R372,0,0,-ROW(),1)))</f>
        <v>585.10749999999962</v>
      </c>
      <c r="AA372" s="2">
        <f ca="1">IFERROR(SUM(OFFSET(S372,0,0,-计算结果!$B$18,1)),SUM(OFFSET(S372,0,0,-ROW(),1)))</f>
        <v>584.63666666666586</v>
      </c>
      <c r="AB372" s="2">
        <f ca="1">IFERROR(SUM(OFFSET(T372,0,0,-计算结果!$B$18,1)),SUM(OFFSET(T372,0,0,-ROW(),1)))</f>
        <v>546.41499999999883</v>
      </c>
      <c r="AC372" s="2">
        <f t="shared" ca="1" si="112"/>
        <v>0.92921709820744425</v>
      </c>
      <c r="AD372" s="2">
        <f t="shared" ca="1" si="113"/>
        <v>0.9906769268895026</v>
      </c>
      <c r="AE372" s="2">
        <f t="shared" ca="1" si="114"/>
        <v>0.99228010559264812</v>
      </c>
      <c r="AF372" s="2">
        <f t="shared" ca="1" si="115"/>
        <v>1.131639870794179</v>
      </c>
      <c r="AG372" s="4" t="str">
        <f ca="1">IF(AND(AC372&lt;计算结果!$B$19,AD372&lt;计算结果!$B$19,AE372&lt;计算结果!$B$19,AF372&lt;计算结果!$B$19),"买",IF(AND(AC372&gt;计算结果!$B$20,AD372&gt;计算结果!$B$20,AE372&gt;计算结果!$B$20,AF372&gt;计算结果!$B$20),"卖",AG371))</f>
        <v>卖</v>
      </c>
      <c r="AH372" s="4" t="str">
        <f t="shared" ca="1" si="116"/>
        <v/>
      </c>
      <c r="AI372" s="3">
        <f ca="1">IF(AG371="买",E372/E371-1,0)-IF(AH372=1,计算结果!B$17,0)</f>
        <v>0</v>
      </c>
      <c r="AJ372" s="2">
        <f t="shared" ca="1" si="117"/>
        <v>1.0330368391227063</v>
      </c>
      <c r="AK372" s="3">
        <f ca="1">1-AJ372/MAX(AJ$2:AJ372)</f>
        <v>8.6438050844580561E-3</v>
      </c>
    </row>
    <row r="373" spans="1:37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6">
        <v>11505538048</v>
      </c>
      <c r="G373" s="3">
        <f t="shared" si="103"/>
        <v>6.3966363418721528E-3</v>
      </c>
      <c r="H373" s="3">
        <f>1-E373/MAX(E$2:E373)</f>
        <v>5.290319855244896E-2</v>
      </c>
      <c r="I373" s="22">
        <f t="shared" si="104"/>
        <v>1341.6025</v>
      </c>
      <c r="J373" s="22">
        <f t="shared" si="105"/>
        <v>1339.1575000000003</v>
      </c>
      <c r="K373" s="22">
        <f t="shared" si="106"/>
        <v>1340.4066666666665</v>
      </c>
      <c r="L373" s="22">
        <f t="shared" si="107"/>
        <v>1338.0149999999999</v>
      </c>
      <c r="M373" s="2">
        <f t="shared" si="118"/>
        <v>3.3874999999998181</v>
      </c>
      <c r="N373" s="2">
        <f t="shared" si="119"/>
        <v>-5.0250000000000909</v>
      </c>
      <c r="O373" s="2">
        <f t="shared" si="120"/>
        <v>1.1133333333332303</v>
      </c>
      <c r="P373" s="2">
        <f t="shared" si="121"/>
        <v>-3.4349999999999454</v>
      </c>
      <c r="Q373" s="2">
        <f t="shared" si="108"/>
        <v>14.282500000000027</v>
      </c>
      <c r="R373" s="2">
        <f t="shared" si="109"/>
        <v>22.694999999999936</v>
      </c>
      <c r="S373" s="2">
        <f t="shared" si="110"/>
        <v>16.556666666666615</v>
      </c>
      <c r="T373" s="2">
        <f t="shared" si="111"/>
        <v>21.104999999999791</v>
      </c>
      <c r="U373" s="2">
        <f ca="1">IFERROR(SUM(OFFSET(M373,0,0,-计算结果!$B$18,1)),SUM(OFFSET(M373,0,0,-ROW(),1)))</f>
        <v>559.20999999999867</v>
      </c>
      <c r="V373" s="2">
        <f ca="1">IFERROR(SUM(OFFSET(N373,0,0,-计算结果!$B$18,1)),SUM(OFFSET(N373,0,0,-ROW(),1)))</f>
        <v>573.79749999999899</v>
      </c>
      <c r="W373" s="2">
        <f ca="1">IFERROR(SUM(OFFSET(O373,0,0,-计算结果!$B$18,1)),SUM(OFFSET(O373,0,0,-ROW(),1)))</f>
        <v>577.05999999999949</v>
      </c>
      <c r="X373" s="2">
        <f ca="1">IFERROR(SUM(OFFSET(P373,0,0,-计算结果!$B$18,1)),SUM(OFFSET(P373,0,0,-ROW(),1)))</f>
        <v>612.76</v>
      </c>
      <c r="Y373" s="2">
        <f ca="1">IFERROR(SUM(OFFSET(Q373,0,0,-计算结果!$B$18,1)),SUM(OFFSET(Q373,0,0,-ROW(),1)))</f>
        <v>592.48</v>
      </c>
      <c r="Z373" s="2">
        <f ca="1">IFERROR(SUM(OFFSET(R373,0,0,-计算结果!$B$18,1)),SUM(OFFSET(R373,0,0,-ROW(),1)))</f>
        <v>577.8924999999997</v>
      </c>
      <c r="AA373" s="2">
        <f ca="1">IFERROR(SUM(OFFSET(S373,0,0,-计算结果!$B$18,1)),SUM(OFFSET(S373,0,0,-ROW(),1)))</f>
        <v>574.6299999999992</v>
      </c>
      <c r="AB373" s="2">
        <f ca="1">IFERROR(SUM(OFFSET(T373,0,0,-计算结果!$B$18,1)),SUM(OFFSET(T373,0,0,-ROW(),1)))</f>
        <v>538.9299999999987</v>
      </c>
      <c r="AC373" s="2">
        <f t="shared" ca="1" si="112"/>
        <v>0.94384620577909573</v>
      </c>
      <c r="AD373" s="2">
        <f t="shared" ca="1" si="113"/>
        <v>0.99291390699827264</v>
      </c>
      <c r="AE373" s="2">
        <f t="shared" ca="1" si="114"/>
        <v>1.0042288081026056</v>
      </c>
      <c r="AF373" s="2">
        <f t="shared" ca="1" si="115"/>
        <v>1.1369936726476564</v>
      </c>
      <c r="AG373" s="4" t="str">
        <f ca="1">IF(AND(AC373&lt;计算结果!$B$19,AD373&lt;计算结果!$B$19,AE373&lt;计算结果!$B$19,AF373&lt;计算结果!$B$19),"买",IF(AND(AC373&gt;计算结果!$B$20,AD373&gt;计算结果!$B$20,AE373&gt;计算结果!$B$20,AF373&gt;计算结果!$B$20),"卖",AG372))</f>
        <v>卖</v>
      </c>
      <c r="AH373" s="4" t="str">
        <f t="shared" ca="1" si="116"/>
        <v/>
      </c>
      <c r="AI373" s="3">
        <f ca="1">IF(AG372="买",E373/E372-1,0)-IF(AH373=1,计算结果!B$17,0)</f>
        <v>0</v>
      </c>
      <c r="AJ373" s="2">
        <f t="shared" ca="1" si="117"/>
        <v>1.0330368391227063</v>
      </c>
      <c r="AK373" s="3">
        <f ca="1">1-AJ373/MAX(AJ$2:AJ373)</f>
        <v>8.6438050844580561E-3</v>
      </c>
    </row>
    <row r="374" spans="1:37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6">
        <v>12442432512</v>
      </c>
      <c r="G374" s="3">
        <f t="shared" si="103"/>
        <v>8.058341200871233E-3</v>
      </c>
      <c r="H374" s="3">
        <f>1-E374/MAX(E$2:E374)</f>
        <v>4.5271169376130849E-2</v>
      </c>
      <c r="I374" s="22">
        <f t="shared" si="104"/>
        <v>1353.4924999999998</v>
      </c>
      <c r="J374" s="22">
        <f t="shared" si="105"/>
        <v>1350.6349999999998</v>
      </c>
      <c r="K374" s="22">
        <f t="shared" si="106"/>
        <v>1352.6466666666665</v>
      </c>
      <c r="L374" s="22">
        <f t="shared" si="107"/>
        <v>1350.9549999999999</v>
      </c>
      <c r="M374" s="2">
        <f t="shared" si="118"/>
        <v>15.737499999999955</v>
      </c>
      <c r="N374" s="2">
        <f t="shared" si="119"/>
        <v>18.182499999999663</v>
      </c>
      <c r="O374" s="2">
        <f t="shared" si="120"/>
        <v>16.933333333333394</v>
      </c>
      <c r="P374" s="2">
        <f t="shared" si="121"/>
        <v>19.325000000000045</v>
      </c>
      <c r="Q374" s="2">
        <f t="shared" si="108"/>
        <v>-2.9674999999999727</v>
      </c>
      <c r="R374" s="2">
        <f t="shared" si="109"/>
        <v>-5.4124999999996817</v>
      </c>
      <c r="S374" s="2">
        <f t="shared" si="110"/>
        <v>-4.1633333333334122</v>
      </c>
      <c r="T374" s="2">
        <f t="shared" si="111"/>
        <v>-6.5550000000000637</v>
      </c>
      <c r="U374" s="2">
        <f ca="1">IFERROR(SUM(OFFSET(M374,0,0,-计算结果!$B$18,1)),SUM(OFFSET(M374,0,0,-ROW(),1)))</f>
        <v>547.89749999999867</v>
      </c>
      <c r="V374" s="2">
        <f ca="1">IFERROR(SUM(OFFSET(N374,0,0,-计算结果!$B$18,1)),SUM(OFFSET(N374,0,0,-ROW(),1)))</f>
        <v>564.17749999999864</v>
      </c>
      <c r="W374" s="2">
        <f ca="1">IFERROR(SUM(OFFSET(O374,0,0,-计算结果!$B$18,1)),SUM(OFFSET(O374,0,0,-ROW(),1)))</f>
        <v>565.84333333333279</v>
      </c>
      <c r="X374" s="2">
        <f ca="1">IFERROR(SUM(OFFSET(P374,0,0,-计算结果!$B$18,1)),SUM(OFFSET(P374,0,0,-ROW(),1)))</f>
        <v>601.7349999999999</v>
      </c>
      <c r="Y374" s="2">
        <f ca="1">IFERROR(SUM(OFFSET(Q374,0,0,-计算结果!$B$18,1)),SUM(OFFSET(Q374,0,0,-ROW(),1)))</f>
        <v>594.57249999999999</v>
      </c>
      <c r="Z374" s="2">
        <f ca="1">IFERROR(SUM(OFFSET(R374,0,0,-计算结果!$B$18,1)),SUM(OFFSET(R374,0,0,-ROW(),1)))</f>
        <v>578.29250000000002</v>
      </c>
      <c r="AA374" s="2">
        <f ca="1">IFERROR(SUM(OFFSET(S374,0,0,-计算结果!$B$18,1)),SUM(OFFSET(S374,0,0,-ROW(),1)))</f>
        <v>576.62666666666587</v>
      </c>
      <c r="AB374" s="2">
        <f ca="1">IFERROR(SUM(OFFSET(T374,0,0,-计算结果!$B$18,1)),SUM(OFFSET(T374,0,0,-ROW(),1)))</f>
        <v>540.73499999999876</v>
      </c>
      <c r="AC374" s="2">
        <f t="shared" ca="1" si="112"/>
        <v>0.92149821930882891</v>
      </c>
      <c r="AD374" s="2">
        <f t="shared" ca="1" si="113"/>
        <v>0.9755919366064727</v>
      </c>
      <c r="AE374" s="2">
        <f t="shared" ca="1" si="114"/>
        <v>0.98129928087497442</v>
      </c>
      <c r="AF374" s="2">
        <f t="shared" ca="1" si="115"/>
        <v>1.1128094168123042</v>
      </c>
      <c r="AG374" s="4" t="str">
        <f ca="1">IF(AND(AC374&lt;计算结果!$B$19,AD374&lt;计算结果!$B$19,AE374&lt;计算结果!$B$19,AF374&lt;计算结果!$B$19),"买",IF(AND(AC374&gt;计算结果!$B$20,AD374&gt;计算结果!$B$20,AE374&gt;计算结果!$B$20,AF374&gt;计算结果!$B$20),"卖",AG373))</f>
        <v>卖</v>
      </c>
      <c r="AH374" s="4" t="str">
        <f t="shared" ca="1" si="116"/>
        <v/>
      </c>
      <c r="AI374" s="3">
        <f ca="1">IF(AG373="买",E374/E373-1,0)-IF(AH374=1,计算结果!B$17,0)</f>
        <v>0</v>
      </c>
      <c r="AJ374" s="2">
        <f t="shared" ca="1" si="117"/>
        <v>1.0330368391227063</v>
      </c>
      <c r="AK374" s="3">
        <f ca="1">1-AJ374/MAX(AJ$2:AJ374)</f>
        <v>8.6438050844580561E-3</v>
      </c>
    </row>
    <row r="375" spans="1:37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6">
        <v>12517729280</v>
      </c>
      <c r="G375" s="3">
        <f t="shared" si="103"/>
        <v>1.5412638363456743E-3</v>
      </c>
      <c r="H375" s="3">
        <f>1-E375/MAX(E$2:E375)</f>
        <v>4.3799680355973591E-2</v>
      </c>
      <c r="I375" s="22">
        <f t="shared" si="104"/>
        <v>1350.925</v>
      </c>
      <c r="J375" s="22">
        <f t="shared" si="105"/>
        <v>1346.4650000000001</v>
      </c>
      <c r="K375" s="22">
        <f t="shared" si="106"/>
        <v>1348.5266666666666</v>
      </c>
      <c r="L375" s="22">
        <f t="shared" si="107"/>
        <v>1343.73</v>
      </c>
      <c r="M375" s="2">
        <f t="shared" si="118"/>
        <v>6.0675000000001091</v>
      </c>
      <c r="N375" s="2">
        <f t="shared" si="119"/>
        <v>8.9250000000001819</v>
      </c>
      <c r="O375" s="2">
        <f t="shared" si="120"/>
        <v>6.9133333333334122</v>
      </c>
      <c r="P375" s="2">
        <f t="shared" si="121"/>
        <v>8.6050000000000182</v>
      </c>
      <c r="Q375" s="2">
        <f t="shared" si="108"/>
        <v>25.592499999999745</v>
      </c>
      <c r="R375" s="2">
        <f t="shared" si="109"/>
        <v>22.734999999999673</v>
      </c>
      <c r="S375" s="2">
        <f t="shared" si="110"/>
        <v>24.746666666666442</v>
      </c>
      <c r="T375" s="2">
        <f t="shared" si="111"/>
        <v>23.054999999999836</v>
      </c>
      <c r="U375" s="2">
        <f ca="1">IFERROR(SUM(OFFSET(M375,0,0,-计算结果!$B$18,1)),SUM(OFFSET(M375,0,0,-ROW(),1)))</f>
        <v>512.86249999999882</v>
      </c>
      <c r="V375" s="2">
        <f ca="1">IFERROR(SUM(OFFSET(N375,0,0,-计算结果!$B$18,1)),SUM(OFFSET(N375,0,0,-ROW(),1)))</f>
        <v>527.30499999999893</v>
      </c>
      <c r="W375" s="2">
        <f ca="1">IFERROR(SUM(OFFSET(O375,0,0,-计算结果!$B$18,1)),SUM(OFFSET(O375,0,0,-ROW(),1)))</f>
        <v>529.89333333333298</v>
      </c>
      <c r="X375" s="2">
        <f ca="1">IFERROR(SUM(OFFSET(P375,0,0,-计算结果!$B$18,1)),SUM(OFFSET(P375,0,0,-ROW(),1)))</f>
        <v>563.95499999999993</v>
      </c>
      <c r="Y375" s="2">
        <f ca="1">IFERROR(SUM(OFFSET(Q375,0,0,-计算结果!$B$18,1)),SUM(OFFSET(Q375,0,0,-ROW(),1)))</f>
        <v>625.05749999999989</v>
      </c>
      <c r="Z375" s="2">
        <f ca="1">IFERROR(SUM(OFFSET(R375,0,0,-计算结果!$B$18,1)),SUM(OFFSET(R375,0,0,-ROW(),1)))</f>
        <v>610.61499999999978</v>
      </c>
      <c r="AA375" s="2">
        <f ca="1">IFERROR(SUM(OFFSET(S375,0,0,-计算结果!$B$18,1)),SUM(OFFSET(S375,0,0,-ROW(),1)))</f>
        <v>608.02666666666573</v>
      </c>
      <c r="AB375" s="2">
        <f ca="1">IFERROR(SUM(OFFSET(T375,0,0,-计算结果!$B$18,1)),SUM(OFFSET(T375,0,0,-ROW(),1)))</f>
        <v>573.96499999999878</v>
      </c>
      <c r="AC375" s="2">
        <f t="shared" ca="1" si="112"/>
        <v>0.82050451358474841</v>
      </c>
      <c r="AD375" s="2">
        <f t="shared" ca="1" si="113"/>
        <v>0.86356378405378043</v>
      </c>
      <c r="AE375" s="2">
        <f t="shared" ca="1" si="114"/>
        <v>0.87149686417262473</v>
      </c>
      <c r="AF375" s="2">
        <f t="shared" ca="1" si="115"/>
        <v>0.98255991218976968</v>
      </c>
      <c r="AG375" s="4" t="str">
        <f ca="1">IF(AND(AC375&lt;计算结果!$B$19,AD375&lt;计算结果!$B$19,AE375&lt;计算结果!$B$19,AF375&lt;计算结果!$B$19),"买",IF(AND(AC375&gt;计算结果!$B$20,AD375&gt;计算结果!$B$20,AE375&gt;计算结果!$B$20,AF375&gt;计算结果!$B$20),"卖",AG374))</f>
        <v>卖</v>
      </c>
      <c r="AH375" s="4" t="str">
        <f t="shared" ca="1" si="116"/>
        <v/>
      </c>
      <c r="AI375" s="3">
        <f ca="1">IF(AG374="买",E375/E374-1,0)-IF(AH375=1,计算结果!B$17,0)</f>
        <v>0</v>
      </c>
      <c r="AJ375" s="2">
        <f t="shared" ca="1" si="117"/>
        <v>1.0330368391227063</v>
      </c>
      <c r="AK375" s="3">
        <f ca="1">1-AJ375/MAX(AJ$2:AJ375)</f>
        <v>8.6438050844580561E-3</v>
      </c>
    </row>
    <row r="376" spans="1:37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6">
        <v>14089738240</v>
      </c>
      <c r="G376" s="3">
        <f t="shared" si="103"/>
        <v>1.1817806968456468E-2</v>
      </c>
      <c r="H376" s="3">
        <f>1-E376/MAX(E$2:E376)</f>
        <v>3.2499489555244065E-2</v>
      </c>
      <c r="I376" s="22">
        <f t="shared" si="104"/>
        <v>1371.625</v>
      </c>
      <c r="J376" s="22">
        <f t="shared" si="105"/>
        <v>1367.9124999999999</v>
      </c>
      <c r="K376" s="22">
        <f t="shared" si="106"/>
        <v>1370.7766666666666</v>
      </c>
      <c r="L376" s="22">
        <f t="shared" si="107"/>
        <v>1369.08</v>
      </c>
      <c r="M376" s="2">
        <f t="shared" si="118"/>
        <v>27.914999999999964</v>
      </c>
      <c r="N376" s="2">
        <f t="shared" si="119"/>
        <v>32.374999999999773</v>
      </c>
      <c r="O376" s="2">
        <f t="shared" si="120"/>
        <v>30.313333333333276</v>
      </c>
      <c r="P376" s="2">
        <f t="shared" si="121"/>
        <v>35.1099999999999</v>
      </c>
      <c r="Q376" s="2">
        <f t="shared" si="108"/>
        <v>-8.3949999999999818</v>
      </c>
      <c r="R376" s="2">
        <f t="shared" si="109"/>
        <v>-12.854999999999791</v>
      </c>
      <c r="S376" s="2">
        <f t="shared" si="110"/>
        <v>-10.793333333333294</v>
      </c>
      <c r="T376" s="2">
        <f t="shared" si="111"/>
        <v>-15.589999999999918</v>
      </c>
      <c r="U376" s="2">
        <f ca="1">IFERROR(SUM(OFFSET(M376,0,0,-计算结果!$B$18,1)),SUM(OFFSET(M376,0,0,-ROW(),1)))</f>
        <v>513.60999999999876</v>
      </c>
      <c r="V376" s="2">
        <f ca="1">IFERROR(SUM(OFFSET(N376,0,0,-计算结果!$B$18,1)),SUM(OFFSET(N376,0,0,-ROW(),1)))</f>
        <v>525.9149999999986</v>
      </c>
      <c r="W376" s="2">
        <f ca="1">IFERROR(SUM(OFFSET(O376,0,0,-计算结果!$B$18,1)),SUM(OFFSET(O376,0,0,-ROW(),1)))</f>
        <v>530.113333333333</v>
      </c>
      <c r="X376" s="2">
        <f ca="1">IFERROR(SUM(OFFSET(P376,0,0,-计算结果!$B$18,1)),SUM(OFFSET(P376,0,0,-ROW(),1)))</f>
        <v>563.11999999999989</v>
      </c>
      <c r="Y376" s="2">
        <f ca="1">IFERROR(SUM(OFFSET(Q376,0,0,-计算结果!$B$18,1)),SUM(OFFSET(Q376,0,0,-ROW(),1)))</f>
        <v>619.69999999999982</v>
      </c>
      <c r="Z376" s="2">
        <f ca="1">IFERROR(SUM(OFFSET(R376,0,0,-计算结果!$B$18,1)),SUM(OFFSET(R376,0,0,-ROW(),1)))</f>
        <v>607.39499999999998</v>
      </c>
      <c r="AA376" s="2">
        <f ca="1">IFERROR(SUM(OFFSET(S376,0,0,-计算结果!$B$18,1)),SUM(OFFSET(S376,0,0,-ROW(),1)))</f>
        <v>603.19666666666558</v>
      </c>
      <c r="AB376" s="2">
        <f ca="1">IFERROR(SUM(OFFSET(T376,0,0,-计算结果!$B$18,1)),SUM(OFFSET(T376,0,0,-ROW(),1)))</f>
        <v>570.18999999999869</v>
      </c>
      <c r="AC376" s="2">
        <f t="shared" ca="1" si="112"/>
        <v>0.82880426012586561</v>
      </c>
      <c r="AD376" s="2">
        <f t="shared" ca="1" si="113"/>
        <v>0.86585335737040747</v>
      </c>
      <c r="AE376" s="2">
        <f t="shared" ca="1" si="114"/>
        <v>0.87883995822258187</v>
      </c>
      <c r="AF376" s="2">
        <f t="shared" ca="1" si="115"/>
        <v>0.98760062435328777</v>
      </c>
      <c r="AG376" s="4" t="str">
        <f ca="1">IF(AND(AC376&lt;计算结果!$B$19,AD376&lt;计算结果!$B$19,AE376&lt;计算结果!$B$19,AF376&lt;计算结果!$B$19),"买",IF(AND(AC376&gt;计算结果!$B$20,AD376&gt;计算结果!$B$20,AE376&gt;计算结果!$B$20,AF376&gt;计算结果!$B$20),"卖",AG375))</f>
        <v>卖</v>
      </c>
      <c r="AH376" s="4" t="str">
        <f t="shared" ca="1" si="116"/>
        <v/>
      </c>
      <c r="AI376" s="3">
        <f ca="1">IF(AG375="买",E376/E375-1,0)-IF(AH376=1,计算结果!B$17,0)</f>
        <v>0</v>
      </c>
      <c r="AJ376" s="2">
        <f t="shared" ca="1" si="117"/>
        <v>1.0330368391227063</v>
      </c>
      <c r="AK376" s="3">
        <f ca="1">1-AJ376/MAX(AJ$2:AJ376)</f>
        <v>8.6438050844580561E-3</v>
      </c>
    </row>
    <row r="377" spans="1:37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6">
        <v>12059952128</v>
      </c>
      <c r="G377" s="3">
        <f t="shared" si="103"/>
        <v>-2.0885334420051027E-3</v>
      </c>
      <c r="H377" s="3">
        <f>1-E377/MAX(E$2:E377)</f>
        <v>3.4520146726464973E-2</v>
      </c>
      <c r="I377" s="22">
        <f t="shared" si="104"/>
        <v>1372.6125</v>
      </c>
      <c r="J377" s="22">
        <f t="shared" si="105"/>
        <v>1374.2325000000001</v>
      </c>
      <c r="K377" s="22">
        <f t="shared" si="106"/>
        <v>1373.05</v>
      </c>
      <c r="L377" s="22">
        <f t="shared" si="107"/>
        <v>1373.925</v>
      </c>
      <c r="M377" s="2">
        <f t="shared" si="118"/>
        <v>9.1749999999999545</v>
      </c>
      <c r="N377" s="2">
        <f t="shared" si="119"/>
        <v>12.887500000000045</v>
      </c>
      <c r="O377" s="2">
        <f t="shared" si="120"/>
        <v>10.023333333333312</v>
      </c>
      <c r="P377" s="2">
        <f t="shared" si="121"/>
        <v>11.720000000000027</v>
      </c>
      <c r="Q377" s="2">
        <f t="shared" si="108"/>
        <v>4.5750000000000455</v>
      </c>
      <c r="R377" s="2">
        <f t="shared" si="109"/>
        <v>0.86249999999995453</v>
      </c>
      <c r="S377" s="2">
        <f t="shared" si="110"/>
        <v>3.7266666666666879</v>
      </c>
      <c r="T377" s="2">
        <f t="shared" si="111"/>
        <v>2.0299999999999727</v>
      </c>
      <c r="U377" s="2">
        <f ca="1">IFERROR(SUM(OFFSET(M377,0,0,-计算结果!$B$18,1)),SUM(OFFSET(M377,0,0,-ROW(),1)))</f>
        <v>511.53249999999866</v>
      </c>
      <c r="V377" s="2">
        <f ca="1">IFERROR(SUM(OFFSET(N377,0,0,-计算结果!$B$18,1)),SUM(OFFSET(N377,0,0,-ROW(),1)))</f>
        <v>526.68499999999858</v>
      </c>
      <c r="W377" s="2">
        <f ca="1">IFERROR(SUM(OFFSET(O377,0,0,-计算结果!$B$18,1)),SUM(OFFSET(O377,0,0,-ROW(),1)))</f>
        <v>527.85999999999945</v>
      </c>
      <c r="X377" s="2">
        <f ca="1">IFERROR(SUM(OFFSET(P377,0,0,-计算结果!$B$18,1)),SUM(OFFSET(P377,0,0,-ROW(),1)))</f>
        <v>560.51499999999987</v>
      </c>
      <c r="Y377" s="2">
        <f ca="1">IFERROR(SUM(OFFSET(Q377,0,0,-计算结果!$B$18,1)),SUM(OFFSET(Q377,0,0,-ROW(),1)))</f>
        <v>603.59749999999985</v>
      </c>
      <c r="Z377" s="2">
        <f ca="1">IFERROR(SUM(OFFSET(R377,0,0,-计算结果!$B$18,1)),SUM(OFFSET(R377,0,0,-ROW(),1)))</f>
        <v>588.44499999999994</v>
      </c>
      <c r="AA377" s="2">
        <f ca="1">IFERROR(SUM(OFFSET(S377,0,0,-计算结果!$B$18,1)),SUM(OFFSET(S377,0,0,-ROW(),1)))</f>
        <v>587.26999999999907</v>
      </c>
      <c r="AB377" s="2">
        <f ca="1">IFERROR(SUM(OFFSET(T377,0,0,-计算结果!$B$18,1)),SUM(OFFSET(T377,0,0,-ROW(),1)))</f>
        <v>554.61499999999864</v>
      </c>
      <c r="AC377" s="2">
        <f t="shared" ca="1" si="112"/>
        <v>0.84747286063974547</v>
      </c>
      <c r="AD377" s="2">
        <f t="shared" ca="1" si="113"/>
        <v>0.89504541630908352</v>
      </c>
      <c r="AE377" s="2">
        <f t="shared" ca="1" si="114"/>
        <v>0.89883699150305696</v>
      </c>
      <c r="AF377" s="2">
        <f t="shared" ca="1" si="115"/>
        <v>1.0106380101511883</v>
      </c>
      <c r="AG377" s="4" t="str">
        <f ca="1">IF(AND(AC377&lt;计算结果!$B$19,AD377&lt;计算结果!$B$19,AE377&lt;计算结果!$B$19,AF377&lt;计算结果!$B$19),"买",IF(AND(AC377&gt;计算结果!$B$20,AD377&gt;计算结果!$B$20,AE377&gt;计算结果!$B$20,AF377&gt;计算结果!$B$20),"卖",AG376))</f>
        <v>卖</v>
      </c>
      <c r="AH377" s="4" t="str">
        <f t="shared" ca="1" si="116"/>
        <v/>
      </c>
      <c r="AI377" s="3">
        <f ca="1">IF(AG376="买",E377/E376-1,0)-IF(AH377=1,计算结果!B$17,0)</f>
        <v>0</v>
      </c>
      <c r="AJ377" s="2">
        <f t="shared" ca="1" si="117"/>
        <v>1.0330368391227063</v>
      </c>
      <c r="AK377" s="3">
        <f ca="1">1-AJ377/MAX(AJ$2:AJ377)</f>
        <v>8.6438050844580561E-3</v>
      </c>
    </row>
    <row r="378" spans="1:37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6">
        <v>14751695872</v>
      </c>
      <c r="G378" s="3">
        <f t="shared" si="103"/>
        <v>-1.1485451761102605E-2</v>
      </c>
      <c r="H378" s="3">
        <f>1-E378/MAX(E$2:E378)</f>
        <v>4.5609119007554599E-2</v>
      </c>
      <c r="I378" s="22">
        <f t="shared" si="104"/>
        <v>1359.4099999999999</v>
      </c>
      <c r="J378" s="22">
        <f t="shared" si="105"/>
        <v>1363.21</v>
      </c>
      <c r="K378" s="22">
        <f t="shared" si="106"/>
        <v>1360.6966666666667</v>
      </c>
      <c r="L378" s="22">
        <f t="shared" si="107"/>
        <v>1363.27</v>
      </c>
      <c r="M378" s="2">
        <f t="shared" si="118"/>
        <v>6.6375000000000455</v>
      </c>
      <c r="N378" s="2">
        <f t="shared" si="119"/>
        <v>5.0174999999999272</v>
      </c>
      <c r="O378" s="2">
        <f t="shared" si="120"/>
        <v>6.2000000000000455</v>
      </c>
      <c r="P378" s="2">
        <f t="shared" si="121"/>
        <v>5.3250000000000455</v>
      </c>
      <c r="Q378" s="2">
        <f t="shared" si="108"/>
        <v>25.322499999999991</v>
      </c>
      <c r="R378" s="2">
        <f t="shared" si="109"/>
        <v>26.942500000000109</v>
      </c>
      <c r="S378" s="2">
        <f t="shared" si="110"/>
        <v>25.759999999999991</v>
      </c>
      <c r="T378" s="2">
        <f t="shared" si="111"/>
        <v>26.634999999999991</v>
      </c>
      <c r="U378" s="2">
        <f ca="1">IFERROR(SUM(OFFSET(M378,0,0,-计算结果!$B$18,1)),SUM(OFFSET(M378,0,0,-ROW(),1)))</f>
        <v>483.11249999999882</v>
      </c>
      <c r="V378" s="2">
        <f ca="1">IFERROR(SUM(OFFSET(N378,0,0,-计算结果!$B$18,1)),SUM(OFFSET(N378,0,0,-ROW(),1)))</f>
        <v>499.64499999999862</v>
      </c>
      <c r="W378" s="2">
        <f ca="1">IFERROR(SUM(OFFSET(O378,0,0,-计算结果!$B$18,1)),SUM(OFFSET(O378,0,0,-ROW(),1)))</f>
        <v>499.92333333333272</v>
      </c>
      <c r="X378" s="2">
        <f ca="1">IFERROR(SUM(OFFSET(P378,0,0,-计算结果!$B$18,1)),SUM(OFFSET(P378,0,0,-ROW(),1)))</f>
        <v>533.54499999999985</v>
      </c>
      <c r="Y378" s="2">
        <f ca="1">IFERROR(SUM(OFFSET(Q378,0,0,-计算结果!$B$18,1)),SUM(OFFSET(Q378,0,0,-ROW(),1)))</f>
        <v>623.64749999999981</v>
      </c>
      <c r="Z378" s="2">
        <f ca="1">IFERROR(SUM(OFFSET(R378,0,0,-计算结果!$B$18,1)),SUM(OFFSET(R378,0,0,-ROW(),1)))</f>
        <v>607.11500000000001</v>
      </c>
      <c r="AA378" s="2">
        <f ca="1">IFERROR(SUM(OFFSET(S378,0,0,-计算结果!$B$18,1)),SUM(OFFSET(S378,0,0,-ROW(),1)))</f>
        <v>606.83666666666591</v>
      </c>
      <c r="AB378" s="2">
        <f ca="1">IFERROR(SUM(OFFSET(T378,0,0,-计算结果!$B$18,1)),SUM(OFFSET(T378,0,0,-ROW(),1)))</f>
        <v>573.21499999999878</v>
      </c>
      <c r="AC378" s="2">
        <f t="shared" ca="1" si="112"/>
        <v>0.77465635635515084</v>
      </c>
      <c r="AD378" s="2">
        <f t="shared" ca="1" si="113"/>
        <v>0.82298246625433169</v>
      </c>
      <c r="AE378" s="2">
        <f t="shared" ca="1" si="114"/>
        <v>0.82381860028233844</v>
      </c>
      <c r="AF378" s="2">
        <f t="shared" ca="1" si="115"/>
        <v>0.93079385570859274</v>
      </c>
      <c r="AG378" s="4" t="str">
        <f ca="1">IF(AND(AC378&lt;计算结果!$B$19,AD378&lt;计算结果!$B$19,AE378&lt;计算结果!$B$19,AF378&lt;计算结果!$B$19),"买",IF(AND(AC378&gt;计算结果!$B$20,AD378&gt;计算结果!$B$20,AE378&gt;计算结果!$B$20,AF378&gt;计算结果!$B$20),"卖",AG377))</f>
        <v>卖</v>
      </c>
      <c r="AH378" s="4" t="str">
        <f t="shared" ca="1" si="116"/>
        <v/>
      </c>
      <c r="AI378" s="3">
        <f ca="1">IF(AG377="买",E378/E377-1,0)-IF(AH378=1,计算结果!B$17,0)</f>
        <v>0</v>
      </c>
      <c r="AJ378" s="2">
        <f t="shared" ca="1" si="117"/>
        <v>1.0330368391227063</v>
      </c>
      <c r="AK378" s="3">
        <f ca="1">1-AJ378/MAX(AJ$2:AJ378)</f>
        <v>8.6438050844580561E-3</v>
      </c>
    </row>
    <row r="379" spans="1:37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6">
        <v>13809393664</v>
      </c>
      <c r="G379" s="3">
        <f t="shared" si="103"/>
        <v>-1.0445944450591882E-2</v>
      </c>
      <c r="H379" s="3">
        <f>1-E379/MAX(E$2:E379)</f>
        <v>5.5578633134553135E-2</v>
      </c>
      <c r="I379" s="22">
        <f t="shared" si="104"/>
        <v>1342.5450000000001</v>
      </c>
      <c r="J379" s="22">
        <f t="shared" si="105"/>
        <v>1345.9275</v>
      </c>
      <c r="K379" s="22">
        <f t="shared" si="106"/>
        <v>1342.93</v>
      </c>
      <c r="L379" s="22">
        <f t="shared" si="107"/>
        <v>1343.7</v>
      </c>
      <c r="M379" s="2">
        <f t="shared" si="118"/>
        <v>0.33000000000015461</v>
      </c>
      <c r="N379" s="2">
        <f t="shared" si="119"/>
        <v>-3.4700000000000273</v>
      </c>
      <c r="O379" s="2">
        <f t="shared" si="120"/>
        <v>-0.95666666666670608</v>
      </c>
      <c r="P379" s="2">
        <f t="shared" si="121"/>
        <v>-3.5299999999999727</v>
      </c>
      <c r="Q379" s="2">
        <f t="shared" si="108"/>
        <v>31.749999999999773</v>
      </c>
      <c r="R379" s="2">
        <f t="shared" si="109"/>
        <v>35.549999999999955</v>
      </c>
      <c r="S379" s="2">
        <f t="shared" si="110"/>
        <v>33.036666666666633</v>
      </c>
      <c r="T379" s="2">
        <f t="shared" si="111"/>
        <v>35.6099999999999</v>
      </c>
      <c r="U379" s="2">
        <f ca="1">IFERROR(SUM(OFFSET(M379,0,0,-计算结果!$B$18,1)),SUM(OFFSET(M379,0,0,-ROW(),1)))</f>
        <v>464.65499999999929</v>
      </c>
      <c r="V379" s="2">
        <f ca="1">IFERROR(SUM(OFFSET(N379,0,0,-计算结果!$B$18,1)),SUM(OFFSET(N379,0,0,-ROW(),1)))</f>
        <v>467.7124999999985</v>
      </c>
      <c r="W379" s="2">
        <f ca="1">IFERROR(SUM(OFFSET(O379,0,0,-计算结果!$B$18,1)),SUM(OFFSET(O379,0,0,-ROW(),1)))</f>
        <v>476.88333333333276</v>
      </c>
      <c r="X379" s="2">
        <f ca="1">IFERROR(SUM(OFFSET(P379,0,0,-计算结果!$B$18,1)),SUM(OFFSET(P379,0,0,-ROW(),1)))</f>
        <v>501.33999999999992</v>
      </c>
      <c r="Y379" s="2">
        <f ca="1">IFERROR(SUM(OFFSET(Q379,0,0,-计算结果!$B$18,1)),SUM(OFFSET(Q379,0,0,-ROW(),1)))</f>
        <v>644.40499999999929</v>
      </c>
      <c r="Z379" s="2">
        <f ca="1">IFERROR(SUM(OFFSET(R379,0,0,-计算结果!$B$18,1)),SUM(OFFSET(R379,0,0,-ROW(),1)))</f>
        <v>641.34750000000008</v>
      </c>
      <c r="AA379" s="2">
        <f ca="1">IFERROR(SUM(OFFSET(S379,0,0,-计算结果!$B$18,1)),SUM(OFFSET(S379,0,0,-ROW(),1)))</f>
        <v>632.17666666666582</v>
      </c>
      <c r="AB379" s="2">
        <f ca="1">IFERROR(SUM(OFFSET(T379,0,0,-计算结果!$B$18,1)),SUM(OFFSET(T379,0,0,-ROW(),1)))</f>
        <v>607.71999999999866</v>
      </c>
      <c r="AC379" s="2">
        <f t="shared" ca="1" si="112"/>
        <v>0.72106051318658271</v>
      </c>
      <c r="AD379" s="2">
        <f t="shared" ca="1" si="113"/>
        <v>0.72926533587485476</v>
      </c>
      <c r="AE379" s="2">
        <f t="shared" ca="1" si="114"/>
        <v>0.7543513680247611</v>
      </c>
      <c r="AF379" s="2">
        <f t="shared" ca="1" si="115"/>
        <v>0.82495228065556669</v>
      </c>
      <c r="AG379" s="4" t="str">
        <f ca="1">IF(AND(AC379&lt;计算结果!$B$19,AD379&lt;计算结果!$B$19,AE379&lt;计算结果!$B$19,AF379&lt;计算结果!$B$19),"买",IF(AND(AC379&gt;计算结果!$B$20,AD379&gt;计算结果!$B$20,AE379&gt;计算结果!$B$20,AF379&gt;计算结果!$B$20),"卖",AG378))</f>
        <v>卖</v>
      </c>
      <c r="AH379" s="4" t="str">
        <f t="shared" ca="1" si="116"/>
        <v/>
      </c>
      <c r="AI379" s="3">
        <f ca="1">IF(AG378="买",E379/E378-1,0)-IF(AH379=1,计算结果!B$17,0)</f>
        <v>0</v>
      </c>
      <c r="AJ379" s="2">
        <f t="shared" ca="1" si="117"/>
        <v>1.0330368391227063</v>
      </c>
      <c r="AK379" s="3">
        <f ca="1">1-AJ379/MAX(AJ$2:AJ379)</f>
        <v>8.6438050844580561E-3</v>
      </c>
    </row>
    <row r="380" spans="1:37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6">
        <v>13115401216</v>
      </c>
      <c r="G380" s="3">
        <f t="shared" si="103"/>
        <v>-3.5083010906597045E-2</v>
      </c>
      <c r="H380" s="3">
        <f>1-E380/MAX(E$2:E380)</f>
        <v>8.8711778248716899E-2</v>
      </c>
      <c r="I380" s="22">
        <f t="shared" si="104"/>
        <v>1305.0574999999999</v>
      </c>
      <c r="J380" s="22">
        <f t="shared" si="105"/>
        <v>1315.9849999999999</v>
      </c>
      <c r="K380" s="22">
        <f t="shared" si="106"/>
        <v>1308.6333333333332</v>
      </c>
      <c r="L380" s="22">
        <f t="shared" si="107"/>
        <v>1315.7849999999999</v>
      </c>
      <c r="M380" s="2">
        <f t="shared" si="118"/>
        <v>-4.5050000000001091</v>
      </c>
      <c r="N380" s="2">
        <f t="shared" si="119"/>
        <v>-7.8875000000000455</v>
      </c>
      <c r="O380" s="2">
        <f t="shared" si="120"/>
        <v>-4.8900000000001</v>
      </c>
      <c r="P380" s="2">
        <f t="shared" si="121"/>
        <v>-5.6600000000000819</v>
      </c>
      <c r="Q380" s="2">
        <f t="shared" si="108"/>
        <v>49.0150000000001</v>
      </c>
      <c r="R380" s="2">
        <f t="shared" si="109"/>
        <v>52.397500000000036</v>
      </c>
      <c r="S380" s="2">
        <f t="shared" si="110"/>
        <v>49.400000000000091</v>
      </c>
      <c r="T380" s="2">
        <f t="shared" si="111"/>
        <v>50.170000000000073</v>
      </c>
      <c r="U380" s="2">
        <f ca="1">IFERROR(SUM(OFFSET(M380,0,0,-计算结果!$B$18,1)),SUM(OFFSET(M380,0,0,-ROW(),1)))</f>
        <v>450.35499999999911</v>
      </c>
      <c r="V380" s="2">
        <f ca="1">IFERROR(SUM(OFFSET(N380,0,0,-计算结果!$B$18,1)),SUM(OFFSET(N380,0,0,-ROW(),1)))</f>
        <v>454.15499999999838</v>
      </c>
      <c r="W380" s="2">
        <f ca="1">IFERROR(SUM(OFFSET(O380,0,0,-计算结果!$B$18,1)),SUM(OFFSET(O380,0,0,-ROW(),1)))</f>
        <v>463.32666666666591</v>
      </c>
      <c r="X380" s="2">
        <f ca="1">IFERROR(SUM(OFFSET(P380,0,0,-计算结果!$B$18,1)),SUM(OFFSET(P380,0,0,-ROW(),1)))</f>
        <v>489.26999999999975</v>
      </c>
      <c r="Y380" s="2">
        <f ca="1">IFERROR(SUM(OFFSET(Q380,0,0,-计算结果!$B$18,1)),SUM(OFFSET(Q380,0,0,-ROW(),1)))</f>
        <v>662.63499999999954</v>
      </c>
      <c r="Z380" s="2">
        <f ca="1">IFERROR(SUM(OFFSET(R380,0,0,-计算结果!$B$18,1)),SUM(OFFSET(R380,0,0,-ROW(),1)))</f>
        <v>658.83500000000026</v>
      </c>
      <c r="AA380" s="2">
        <f ca="1">IFERROR(SUM(OFFSET(S380,0,0,-计算结果!$B$18,1)),SUM(OFFSET(S380,0,0,-ROW(),1)))</f>
        <v>649.66333333333273</v>
      </c>
      <c r="AB380" s="2">
        <f ca="1">IFERROR(SUM(OFFSET(T380,0,0,-计算结果!$B$18,1)),SUM(OFFSET(T380,0,0,-ROW(),1)))</f>
        <v>623.71999999999889</v>
      </c>
      <c r="AC380" s="2">
        <f t="shared" ca="1" si="112"/>
        <v>0.67964263885849585</v>
      </c>
      <c r="AD380" s="2">
        <f t="shared" ca="1" si="113"/>
        <v>0.68933040897948383</v>
      </c>
      <c r="AE380" s="2">
        <f t="shared" ca="1" si="114"/>
        <v>0.71317964689403179</v>
      </c>
      <c r="AF380" s="2">
        <f t="shared" ca="1" si="115"/>
        <v>0.78443853010966558</v>
      </c>
      <c r="AG380" s="4" t="str">
        <f ca="1">IF(AND(AC380&lt;计算结果!$B$19,AD380&lt;计算结果!$B$19,AE380&lt;计算结果!$B$19,AF380&lt;计算结果!$B$19),"买",IF(AND(AC380&gt;计算结果!$B$20,AD380&gt;计算结果!$B$20,AE380&gt;计算结果!$B$20,AF380&gt;计算结果!$B$20),"卖",AG379))</f>
        <v>卖</v>
      </c>
      <c r="AH380" s="4" t="str">
        <f t="shared" ca="1" si="116"/>
        <v/>
      </c>
      <c r="AI380" s="3">
        <f ca="1">IF(AG379="买",E380/E379-1,0)-IF(AH380=1,计算结果!B$17,0)</f>
        <v>0</v>
      </c>
      <c r="AJ380" s="2">
        <f t="shared" ca="1" si="117"/>
        <v>1.0330368391227063</v>
      </c>
      <c r="AK380" s="3">
        <f ca="1">1-AJ380/MAX(AJ$2:AJ380)</f>
        <v>8.6438050844580561E-3</v>
      </c>
    </row>
    <row r="381" spans="1:37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6">
        <v>10137959424</v>
      </c>
      <c r="G381" s="3">
        <f t="shared" si="103"/>
        <v>-9.4798080860367673E-3</v>
      </c>
      <c r="H381" s="3">
        <f>1-E381/MAX(E$2:E381)</f>
        <v>9.7350615701984777E-2</v>
      </c>
      <c r="I381" s="22">
        <f t="shared" si="104"/>
        <v>1286.3875</v>
      </c>
      <c r="J381" s="22">
        <f t="shared" si="105"/>
        <v>1289.0500000000002</v>
      </c>
      <c r="K381" s="22">
        <f t="shared" si="106"/>
        <v>1287.8300000000002</v>
      </c>
      <c r="L381" s="22">
        <f t="shared" si="107"/>
        <v>1290.7150000000001</v>
      </c>
      <c r="M381" s="2">
        <f t="shared" si="118"/>
        <v>-2.1674999999997908</v>
      </c>
      <c r="N381" s="2">
        <f t="shared" si="119"/>
        <v>-13.0949999999998</v>
      </c>
      <c r="O381" s="2">
        <f t="shared" si="120"/>
        <v>-5.743333333333112</v>
      </c>
      <c r="P381" s="2">
        <f t="shared" si="121"/>
        <v>-12.894999999999754</v>
      </c>
      <c r="Q381" s="2">
        <f t="shared" si="108"/>
        <v>26.517499999999927</v>
      </c>
      <c r="R381" s="2">
        <f t="shared" si="109"/>
        <v>37.444999999999936</v>
      </c>
      <c r="S381" s="2">
        <f t="shared" si="110"/>
        <v>30.093333333333248</v>
      </c>
      <c r="T381" s="2">
        <f t="shared" si="111"/>
        <v>37.244999999999891</v>
      </c>
      <c r="U381" s="2">
        <f ca="1">IFERROR(SUM(OFFSET(M381,0,0,-计算结果!$B$18,1)),SUM(OFFSET(M381,0,0,-ROW(),1)))</f>
        <v>428.16249999999945</v>
      </c>
      <c r="V381" s="2">
        <f ca="1">IFERROR(SUM(OFFSET(N381,0,0,-计算结果!$B$18,1)),SUM(OFFSET(N381,0,0,-ROW(),1)))</f>
        <v>418.10999999999876</v>
      </c>
      <c r="W381" s="2">
        <f ca="1">IFERROR(SUM(OFFSET(O381,0,0,-计算结果!$B$18,1)),SUM(OFFSET(O381,0,0,-ROW(),1)))</f>
        <v>434.19999999999959</v>
      </c>
      <c r="X381" s="2">
        <f ca="1">IFERROR(SUM(OFFSET(P381,0,0,-计算结果!$B$18,1)),SUM(OFFSET(P381,0,0,-ROW(),1)))</f>
        <v>446.27500000000009</v>
      </c>
      <c r="Y381" s="2">
        <f ca="1">IFERROR(SUM(OFFSET(Q381,0,0,-计算结果!$B$18,1)),SUM(OFFSET(Q381,0,0,-ROW(),1)))</f>
        <v>687.96749999999952</v>
      </c>
      <c r="Z381" s="2">
        <f ca="1">IFERROR(SUM(OFFSET(R381,0,0,-计算结果!$B$18,1)),SUM(OFFSET(R381,0,0,-ROW(),1)))</f>
        <v>698.02000000000021</v>
      </c>
      <c r="AA381" s="2">
        <f ca="1">IFERROR(SUM(OFFSET(S381,0,0,-计算结果!$B$18,1)),SUM(OFFSET(S381,0,0,-ROW(),1)))</f>
        <v>681.92999999999938</v>
      </c>
      <c r="AB381" s="2">
        <f ca="1">IFERROR(SUM(OFFSET(T381,0,0,-计算结果!$B$18,1)),SUM(OFFSET(T381,0,0,-ROW(),1)))</f>
        <v>669.85499999999888</v>
      </c>
      <c r="AC381" s="2">
        <f t="shared" ca="1" si="112"/>
        <v>0.62235861432407746</v>
      </c>
      <c r="AD381" s="2">
        <f t="shared" ca="1" si="113"/>
        <v>0.59899429815764393</v>
      </c>
      <c r="AE381" s="2">
        <f t="shared" ca="1" si="114"/>
        <v>0.63672224421861479</v>
      </c>
      <c r="AF381" s="2">
        <f t="shared" ca="1" si="115"/>
        <v>0.66622627285009572</v>
      </c>
      <c r="AG381" s="4" t="str">
        <f ca="1">IF(AND(AC381&lt;计算结果!$B$19,AD381&lt;计算结果!$B$19,AE381&lt;计算结果!$B$19,AF381&lt;计算结果!$B$19),"买",IF(AND(AC381&gt;计算结果!$B$20,AD381&gt;计算结果!$B$20,AE381&gt;计算结果!$B$20,AF381&gt;计算结果!$B$20),"卖",AG380))</f>
        <v>卖</v>
      </c>
      <c r="AH381" s="4" t="str">
        <f t="shared" ca="1" si="116"/>
        <v/>
      </c>
      <c r="AI381" s="3">
        <f ca="1">IF(AG380="买",E381/E380-1,0)-IF(AH381=1,计算结果!B$17,0)</f>
        <v>0</v>
      </c>
      <c r="AJ381" s="2">
        <f t="shared" ca="1" si="117"/>
        <v>1.0330368391227063</v>
      </c>
      <c r="AK381" s="3">
        <f ca="1">1-AJ381/MAX(AJ$2:AJ381)</f>
        <v>8.6438050844580561E-3</v>
      </c>
    </row>
    <row r="382" spans="1:37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6">
        <v>10180840448</v>
      </c>
      <c r="G382" s="3">
        <f t="shared" si="103"/>
        <v>-5.4365630313714108E-3</v>
      </c>
      <c r="H382" s="3">
        <f>1-E382/MAX(E$2:E382)</f>
        <v>0.10225792597494954</v>
      </c>
      <c r="I382" s="22">
        <f t="shared" si="104"/>
        <v>1274.2</v>
      </c>
      <c r="J382" s="22">
        <f t="shared" si="105"/>
        <v>1275.9000000000001</v>
      </c>
      <c r="K382" s="22">
        <f t="shared" si="106"/>
        <v>1273.9033333333334</v>
      </c>
      <c r="L382" s="22">
        <f t="shared" si="107"/>
        <v>1273.31</v>
      </c>
      <c r="M382" s="2">
        <f t="shared" si="118"/>
        <v>2.2224999999998545</v>
      </c>
      <c r="N382" s="2">
        <f t="shared" si="119"/>
        <v>-0.44000000000028194</v>
      </c>
      <c r="O382" s="2">
        <f t="shared" si="120"/>
        <v>0.77999999999974534</v>
      </c>
      <c r="P382" s="2">
        <f t="shared" si="121"/>
        <v>-2.1050000000002456</v>
      </c>
      <c r="Q382" s="2">
        <f t="shared" si="108"/>
        <v>28.377500000000055</v>
      </c>
      <c r="R382" s="2">
        <f t="shared" si="109"/>
        <v>31.040000000000191</v>
      </c>
      <c r="S382" s="2">
        <f t="shared" si="110"/>
        <v>29.820000000000164</v>
      </c>
      <c r="T382" s="2">
        <f t="shared" si="111"/>
        <v>32.705000000000155</v>
      </c>
      <c r="U382" s="2">
        <f ca="1">IFERROR(SUM(OFFSET(M382,0,0,-计算结果!$B$18,1)),SUM(OFFSET(M382,0,0,-ROW(),1)))</f>
        <v>433.02749999999946</v>
      </c>
      <c r="V382" s="2">
        <f ca="1">IFERROR(SUM(OFFSET(N382,0,0,-计算结果!$B$18,1)),SUM(OFFSET(N382,0,0,-ROW(),1)))</f>
        <v>420.59499999999866</v>
      </c>
      <c r="W382" s="2">
        <f ca="1">IFERROR(SUM(OFFSET(O382,0,0,-计算结果!$B$18,1)),SUM(OFFSET(O382,0,0,-ROW(),1)))</f>
        <v>438.18333333333271</v>
      </c>
      <c r="X382" s="2">
        <f ca="1">IFERROR(SUM(OFFSET(P382,0,0,-计算结果!$B$18,1)),SUM(OFFSET(P382,0,0,-ROW(),1)))</f>
        <v>448.49499999999989</v>
      </c>
      <c r="Y382" s="2">
        <f ca="1">IFERROR(SUM(OFFSET(Q382,0,0,-计算结果!$B$18,1)),SUM(OFFSET(Q382,0,0,-ROW(),1)))</f>
        <v>635.2224999999994</v>
      </c>
      <c r="Z382" s="2">
        <f ca="1">IFERROR(SUM(OFFSET(R382,0,0,-计算结果!$B$18,1)),SUM(OFFSET(R382,0,0,-ROW(),1)))</f>
        <v>647.6550000000002</v>
      </c>
      <c r="AA382" s="2">
        <f ca="1">IFERROR(SUM(OFFSET(S382,0,0,-计算结果!$B$18,1)),SUM(OFFSET(S382,0,0,-ROW(),1)))</f>
        <v>630.06666666666615</v>
      </c>
      <c r="AB382" s="2">
        <f ca="1">IFERROR(SUM(OFFSET(T382,0,0,-计算结果!$B$18,1)),SUM(OFFSET(T382,0,0,-ROW(),1)))</f>
        <v>619.75499999999897</v>
      </c>
      <c r="AC382" s="2">
        <f t="shared" ca="1" si="112"/>
        <v>0.68169420950926629</v>
      </c>
      <c r="AD382" s="2">
        <f t="shared" ca="1" si="113"/>
        <v>0.64941210984242925</v>
      </c>
      <c r="AE382" s="2">
        <f t="shared" ca="1" si="114"/>
        <v>0.69545550735371875</v>
      </c>
      <c r="AF382" s="2">
        <f t="shared" ca="1" si="115"/>
        <v>0.72366499665190376</v>
      </c>
      <c r="AG382" s="4" t="str">
        <f ca="1">IF(AND(AC382&lt;计算结果!$B$19,AD382&lt;计算结果!$B$19,AE382&lt;计算结果!$B$19,AF382&lt;计算结果!$B$19),"买",IF(AND(AC382&gt;计算结果!$B$20,AD382&gt;计算结果!$B$20,AE382&gt;计算结果!$B$20,AF382&gt;计算结果!$B$20),"卖",AG381))</f>
        <v>卖</v>
      </c>
      <c r="AH382" s="4" t="str">
        <f t="shared" ca="1" si="116"/>
        <v/>
      </c>
      <c r="AI382" s="3">
        <f ca="1">IF(AG381="买",E382/E381-1,0)-IF(AH382=1,计算结果!B$17,0)</f>
        <v>0</v>
      </c>
      <c r="AJ382" s="2">
        <f t="shared" ca="1" si="117"/>
        <v>1.0330368391227063</v>
      </c>
      <c r="AK382" s="3">
        <f ca="1">1-AJ382/MAX(AJ$2:AJ382)</f>
        <v>8.6438050844580561E-3</v>
      </c>
    </row>
    <row r="383" spans="1:37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6">
        <v>8115992064</v>
      </c>
      <c r="G383" s="3">
        <f t="shared" si="103"/>
        <v>-2.6272655263549494E-3</v>
      </c>
      <c r="H383" s="3">
        <f>1-E383/MAX(E$2:E383)</f>
        <v>0.10461653277759386</v>
      </c>
      <c r="I383" s="22">
        <f t="shared" si="104"/>
        <v>1271.74</v>
      </c>
      <c r="J383" s="22">
        <f t="shared" si="105"/>
        <v>1273.2125000000001</v>
      </c>
      <c r="K383" s="22">
        <f t="shared" si="106"/>
        <v>1271.74</v>
      </c>
      <c r="L383" s="22">
        <f t="shared" si="107"/>
        <v>1271.74</v>
      </c>
      <c r="M383" s="2">
        <f t="shared" si="118"/>
        <v>7.5899999999999181</v>
      </c>
      <c r="N383" s="2">
        <f t="shared" si="119"/>
        <v>5.8899999999998727</v>
      </c>
      <c r="O383" s="2">
        <f t="shared" si="120"/>
        <v>7.8866666666665424</v>
      </c>
      <c r="P383" s="2">
        <f t="shared" si="121"/>
        <v>8.4800000000000182</v>
      </c>
      <c r="Q383" s="2">
        <f t="shared" si="108"/>
        <v>12.509999999999991</v>
      </c>
      <c r="R383" s="2">
        <f t="shared" si="109"/>
        <v>14.210000000000036</v>
      </c>
      <c r="S383" s="2">
        <f t="shared" si="110"/>
        <v>12.213333333333367</v>
      </c>
      <c r="T383" s="2">
        <f t="shared" si="111"/>
        <v>11.619999999999891</v>
      </c>
      <c r="U383" s="2">
        <f ca="1">IFERROR(SUM(OFFSET(M383,0,0,-计算结果!$B$18,1)),SUM(OFFSET(M383,0,0,-ROW(),1)))</f>
        <v>448.31249999999932</v>
      </c>
      <c r="V383" s="2">
        <f ca="1">IFERROR(SUM(OFFSET(N383,0,0,-计算结果!$B$18,1)),SUM(OFFSET(N383,0,0,-ROW(),1)))</f>
        <v>453.66749999999865</v>
      </c>
      <c r="W383" s="2">
        <f ca="1">IFERROR(SUM(OFFSET(O383,0,0,-计算结果!$B$18,1)),SUM(OFFSET(O383,0,0,-ROW(),1)))</f>
        <v>460.21666666666579</v>
      </c>
      <c r="X383" s="2">
        <f ca="1">IFERROR(SUM(OFFSET(P383,0,0,-计算结果!$B$18,1)),SUM(OFFSET(P383,0,0,-ROW(),1)))</f>
        <v>484.02499999999986</v>
      </c>
      <c r="Y383" s="2">
        <f ca="1">IFERROR(SUM(OFFSET(Q383,0,0,-计算结果!$B$18,1)),SUM(OFFSET(Q383,0,0,-ROW(),1)))</f>
        <v>595.04749999999945</v>
      </c>
      <c r="Z383" s="2">
        <f ca="1">IFERROR(SUM(OFFSET(R383,0,0,-计算结果!$B$18,1)),SUM(OFFSET(R383,0,0,-ROW(),1)))</f>
        <v>589.69250000000011</v>
      </c>
      <c r="AA383" s="2">
        <f ca="1">IFERROR(SUM(OFFSET(S383,0,0,-计算结果!$B$18,1)),SUM(OFFSET(S383,0,0,-ROW(),1)))</f>
        <v>583.14333333333298</v>
      </c>
      <c r="AB383" s="2">
        <f ca="1">IFERROR(SUM(OFFSET(T383,0,0,-计算结果!$B$18,1)),SUM(OFFSET(T383,0,0,-ROW(),1)))</f>
        <v>559.3349999999989</v>
      </c>
      <c r="AC383" s="2">
        <f t="shared" ca="1" si="112"/>
        <v>0.75340624067826478</v>
      </c>
      <c r="AD383" s="2">
        <f t="shared" ca="1" si="113"/>
        <v>0.76932892990838198</v>
      </c>
      <c r="AE383" s="2">
        <f t="shared" ca="1" si="114"/>
        <v>0.78919991082809726</v>
      </c>
      <c r="AF383" s="2">
        <f t="shared" ca="1" si="115"/>
        <v>0.86535796973191526</v>
      </c>
      <c r="AG383" s="4" t="str">
        <f ca="1">IF(AND(AC383&lt;计算结果!$B$19,AD383&lt;计算结果!$B$19,AE383&lt;计算结果!$B$19,AF383&lt;计算结果!$B$19),"买",IF(AND(AC383&gt;计算结果!$B$20,AD383&gt;计算结果!$B$20,AE383&gt;计算结果!$B$20,AF383&gt;计算结果!$B$20),"卖",AG382))</f>
        <v>卖</v>
      </c>
      <c r="AH383" s="4" t="str">
        <f t="shared" ca="1" si="116"/>
        <v/>
      </c>
      <c r="AI383" s="3">
        <f ca="1">IF(AG382="买",E383/E382-1,0)-IF(AH383=1,计算结果!B$17,0)</f>
        <v>0</v>
      </c>
      <c r="AJ383" s="2">
        <f t="shared" ca="1" si="117"/>
        <v>1.0330368391227063</v>
      </c>
      <c r="AK383" s="3">
        <f ca="1">1-AJ383/MAX(AJ$2:AJ383)</f>
        <v>8.6438050844580561E-3</v>
      </c>
    </row>
    <row r="384" spans="1:37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6">
        <v>9762333696</v>
      </c>
      <c r="G384" s="3">
        <f t="shared" si="103"/>
        <v>-2.3456052337741951E-2</v>
      </c>
      <c r="H384" s="3">
        <f>1-E384/MAX(E$2:E384)</f>
        <v>0.12561869424711147</v>
      </c>
      <c r="I384" s="22">
        <f t="shared" si="104"/>
        <v>1250.3625000000002</v>
      </c>
      <c r="J384" s="22">
        <f t="shared" si="105"/>
        <v>1257.9749999999999</v>
      </c>
      <c r="K384" s="22">
        <f t="shared" si="106"/>
        <v>1253.18</v>
      </c>
      <c r="L384" s="22">
        <f t="shared" si="107"/>
        <v>1258.8150000000001</v>
      </c>
      <c r="M384" s="2">
        <f t="shared" si="118"/>
        <v>6.5099999999999909</v>
      </c>
      <c r="N384" s="2">
        <f t="shared" si="119"/>
        <v>5.0374999999999091</v>
      </c>
      <c r="O384" s="2">
        <f t="shared" si="120"/>
        <v>6.5099999999999909</v>
      </c>
      <c r="P384" s="2">
        <f t="shared" si="121"/>
        <v>6.5099999999999909</v>
      </c>
      <c r="Q384" s="2">
        <f t="shared" si="108"/>
        <v>32.3599999999999</v>
      </c>
      <c r="R384" s="2">
        <f t="shared" si="109"/>
        <v>33.832499999999982</v>
      </c>
      <c r="S384" s="2">
        <f t="shared" si="110"/>
        <v>32.3599999999999</v>
      </c>
      <c r="T384" s="2">
        <f t="shared" si="111"/>
        <v>32.3599999999999</v>
      </c>
      <c r="U384" s="2">
        <f ca="1">IFERROR(SUM(OFFSET(M384,0,0,-计算结果!$B$18,1)),SUM(OFFSET(M384,0,0,-ROW(),1)))</f>
        <v>442.67999999999938</v>
      </c>
      <c r="V384" s="2">
        <f ca="1">IFERROR(SUM(OFFSET(N384,0,0,-计算结果!$B$18,1)),SUM(OFFSET(N384,0,0,-ROW(),1)))</f>
        <v>442.33499999999867</v>
      </c>
      <c r="W384" s="2">
        <f ca="1">IFERROR(SUM(OFFSET(O384,0,0,-计算结果!$B$18,1)),SUM(OFFSET(O384,0,0,-ROW(),1)))</f>
        <v>451.81999999999925</v>
      </c>
      <c r="X384" s="2">
        <f ca="1">IFERROR(SUM(OFFSET(P384,0,0,-计算结果!$B$18,1)),SUM(OFFSET(P384,0,0,-ROW(),1)))</f>
        <v>470.09999999999991</v>
      </c>
      <c r="Y384" s="2">
        <f ca="1">IFERROR(SUM(OFFSET(Q384,0,0,-计算结果!$B$18,1)),SUM(OFFSET(Q384,0,0,-ROW(),1)))</f>
        <v>602.7699999999993</v>
      </c>
      <c r="Z384" s="2">
        <f ca="1">IFERROR(SUM(OFFSET(R384,0,0,-计算结果!$B$18,1)),SUM(OFFSET(R384,0,0,-ROW(),1)))</f>
        <v>603.11500000000001</v>
      </c>
      <c r="AA384" s="2">
        <f ca="1">IFERROR(SUM(OFFSET(S384,0,0,-计算结果!$B$18,1)),SUM(OFFSET(S384,0,0,-ROW(),1)))</f>
        <v>593.62999999999943</v>
      </c>
      <c r="AB384" s="2">
        <f ca="1">IFERROR(SUM(OFFSET(T384,0,0,-计算结果!$B$18,1)),SUM(OFFSET(T384,0,0,-ROW(),1)))</f>
        <v>575.34999999999877</v>
      </c>
      <c r="AC384" s="2">
        <f t="shared" ca="1" si="112"/>
        <v>0.73440947625130626</v>
      </c>
      <c r="AD384" s="2">
        <f t="shared" ca="1" si="113"/>
        <v>0.73341734163467776</v>
      </c>
      <c r="AE384" s="2">
        <f t="shared" ca="1" si="114"/>
        <v>0.76111382510991643</v>
      </c>
      <c r="AF384" s="2">
        <f t="shared" ca="1" si="115"/>
        <v>0.81706787173025275</v>
      </c>
      <c r="AG384" s="4" t="str">
        <f ca="1">IF(AND(AC384&lt;计算结果!$B$19,AD384&lt;计算结果!$B$19,AE384&lt;计算结果!$B$19,AF384&lt;计算结果!$B$19),"买",IF(AND(AC384&gt;计算结果!$B$20,AD384&gt;计算结果!$B$20,AE384&gt;计算结果!$B$20,AF384&gt;计算结果!$B$20),"卖",AG383))</f>
        <v>卖</v>
      </c>
      <c r="AH384" s="4" t="str">
        <f t="shared" ca="1" si="116"/>
        <v/>
      </c>
      <c r="AI384" s="3">
        <f ca="1">IF(AG383="买",E384/E383-1,0)-IF(AH384=1,计算结果!B$17,0)</f>
        <v>0</v>
      </c>
      <c r="AJ384" s="2">
        <f t="shared" ca="1" si="117"/>
        <v>1.0330368391227063</v>
      </c>
      <c r="AK384" s="3">
        <f ca="1">1-AJ384/MAX(AJ$2:AJ384)</f>
        <v>8.6438050844580561E-3</v>
      </c>
    </row>
    <row r="385" spans="1:37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6">
        <v>8515702784</v>
      </c>
      <c r="G385" s="3">
        <f t="shared" si="103"/>
        <v>-1.4340813746567926E-2</v>
      </c>
      <c r="H385" s="3">
        <f>1-E385/MAX(E$2:E385)</f>
        <v>0.13815803369639457</v>
      </c>
      <c r="I385" s="22">
        <f t="shared" si="104"/>
        <v>1228.01</v>
      </c>
      <c r="J385" s="22">
        <f t="shared" si="105"/>
        <v>1230.3575000000001</v>
      </c>
      <c r="K385" s="22">
        <f t="shared" si="106"/>
        <v>1229.3133333333333</v>
      </c>
      <c r="L385" s="22">
        <f t="shared" si="107"/>
        <v>1231.92</v>
      </c>
      <c r="M385" s="2">
        <f t="shared" si="118"/>
        <v>-8.5125000000002728</v>
      </c>
      <c r="N385" s="2">
        <f t="shared" si="119"/>
        <v>-16.125</v>
      </c>
      <c r="O385" s="2">
        <f t="shared" si="120"/>
        <v>-11.330000000000155</v>
      </c>
      <c r="P385" s="2">
        <f t="shared" si="121"/>
        <v>-16.965000000000146</v>
      </c>
      <c r="Q385" s="2">
        <f t="shared" si="108"/>
        <v>28.372500000000173</v>
      </c>
      <c r="R385" s="2">
        <f t="shared" si="109"/>
        <v>35.9849999999999</v>
      </c>
      <c r="S385" s="2">
        <f t="shared" si="110"/>
        <v>31.190000000000055</v>
      </c>
      <c r="T385" s="2">
        <f t="shared" si="111"/>
        <v>36.825000000000045</v>
      </c>
      <c r="U385" s="2">
        <f ca="1">IFERROR(SUM(OFFSET(M385,0,0,-计算结果!$B$18,1)),SUM(OFFSET(M385,0,0,-ROW(),1)))</f>
        <v>428.86249999999927</v>
      </c>
      <c r="V385" s="2">
        <f ca="1">IFERROR(SUM(OFFSET(N385,0,0,-计算结果!$B$18,1)),SUM(OFFSET(N385,0,0,-ROW(),1)))</f>
        <v>427.55999999999858</v>
      </c>
      <c r="W385" s="2">
        <f ca="1">IFERROR(SUM(OFFSET(O385,0,0,-计算结果!$B$18,1)),SUM(OFFSET(O385,0,0,-ROW(),1)))</f>
        <v>438.05999999999926</v>
      </c>
      <c r="X385" s="2">
        <f ca="1">IFERROR(SUM(OFFSET(P385,0,0,-计算结果!$B$18,1)),SUM(OFFSET(P385,0,0,-ROW(),1)))</f>
        <v>456.45499999999993</v>
      </c>
      <c r="Y385" s="2">
        <f ca="1">IFERROR(SUM(OFFSET(Q385,0,0,-计算结果!$B$18,1)),SUM(OFFSET(Q385,0,0,-ROW(),1)))</f>
        <v>603.72749999999951</v>
      </c>
      <c r="Z385" s="2">
        <f ca="1">IFERROR(SUM(OFFSET(R385,0,0,-计算结果!$B$18,1)),SUM(OFFSET(R385,0,0,-ROW(),1)))</f>
        <v>605.0300000000002</v>
      </c>
      <c r="AA385" s="2">
        <f ca="1">IFERROR(SUM(OFFSET(S385,0,0,-计算结果!$B$18,1)),SUM(OFFSET(S385,0,0,-ROW(),1)))</f>
        <v>594.52999999999952</v>
      </c>
      <c r="AB385" s="2">
        <f ca="1">IFERROR(SUM(OFFSET(T385,0,0,-计算结果!$B$18,1)),SUM(OFFSET(T385,0,0,-ROW(),1)))</f>
        <v>576.13499999999885</v>
      </c>
      <c r="AC385" s="2">
        <f t="shared" ca="1" si="112"/>
        <v>0.71035773589905982</v>
      </c>
      <c r="AD385" s="2">
        <f t="shared" ca="1" si="113"/>
        <v>0.7066757020313017</v>
      </c>
      <c r="AE385" s="2">
        <f t="shared" ca="1" si="114"/>
        <v>0.73681731788135096</v>
      </c>
      <c r="AF385" s="2">
        <f t="shared" ca="1" si="115"/>
        <v>0.79227090872799055</v>
      </c>
      <c r="AG385" s="4" t="str">
        <f ca="1">IF(AND(AC385&lt;计算结果!$B$19,AD385&lt;计算结果!$B$19,AE385&lt;计算结果!$B$19,AF385&lt;计算结果!$B$19),"买",IF(AND(AC385&gt;计算结果!$B$20,AD385&gt;计算结果!$B$20,AE385&gt;计算结果!$B$20,AF385&gt;计算结果!$B$20),"卖",AG384))</f>
        <v>卖</v>
      </c>
      <c r="AH385" s="4" t="str">
        <f t="shared" ca="1" si="116"/>
        <v/>
      </c>
      <c r="AI385" s="3">
        <f ca="1">IF(AG384="买",E385/E384-1,0)-IF(AH385=1,计算结果!B$17,0)</f>
        <v>0</v>
      </c>
      <c r="AJ385" s="2">
        <f t="shared" ca="1" si="117"/>
        <v>1.0330368391227063</v>
      </c>
      <c r="AK385" s="3">
        <f ca="1">1-AJ385/MAX(AJ$2:AJ385)</f>
        <v>8.6438050844580561E-3</v>
      </c>
    </row>
    <row r="386" spans="1:37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6">
        <v>8387431424</v>
      </c>
      <c r="G386" s="3">
        <f t="shared" si="103"/>
        <v>2.3110856956131132E-2</v>
      </c>
      <c r="H386" s="3">
        <f>1-E386/MAX(E$2:E386)</f>
        <v>0.11824012729436106</v>
      </c>
      <c r="I386" s="22">
        <f t="shared" si="104"/>
        <v>1245.5525</v>
      </c>
      <c r="J386" s="22">
        <f t="shared" si="105"/>
        <v>1238.7150000000001</v>
      </c>
      <c r="K386" s="22">
        <f t="shared" si="106"/>
        <v>1243.2733333333335</v>
      </c>
      <c r="L386" s="22">
        <f t="shared" si="107"/>
        <v>1238.7150000000001</v>
      </c>
      <c r="M386" s="2">
        <f t="shared" si="118"/>
        <v>24.380000000000109</v>
      </c>
      <c r="N386" s="2">
        <f t="shared" si="119"/>
        <v>22.032500000000027</v>
      </c>
      <c r="O386" s="2">
        <f t="shared" si="120"/>
        <v>23.076666666666824</v>
      </c>
      <c r="P386" s="2">
        <f t="shared" si="121"/>
        <v>20.470000000000027</v>
      </c>
      <c r="Q386" s="2">
        <f t="shared" si="108"/>
        <v>2.9700000000000273</v>
      </c>
      <c r="R386" s="2">
        <f t="shared" si="109"/>
        <v>5.3175000000001091</v>
      </c>
      <c r="S386" s="2">
        <f t="shared" si="110"/>
        <v>4.2733333333333121</v>
      </c>
      <c r="T386" s="2">
        <f t="shared" si="111"/>
        <v>6.8800000000001091</v>
      </c>
      <c r="U386" s="2">
        <f ca="1">IFERROR(SUM(OFFSET(M386,0,0,-计算结果!$B$18,1)),SUM(OFFSET(M386,0,0,-ROW(),1)))</f>
        <v>435.82749999999942</v>
      </c>
      <c r="V386" s="2">
        <f ca="1">IFERROR(SUM(OFFSET(N386,0,0,-计算结果!$B$18,1)),SUM(OFFSET(N386,0,0,-ROW(),1)))</f>
        <v>428.71749999999861</v>
      </c>
      <c r="W386" s="2">
        <f ca="1">IFERROR(SUM(OFFSET(O386,0,0,-计算结果!$B$18,1)),SUM(OFFSET(O386,0,0,-ROW(),1)))</f>
        <v>442.736666666666</v>
      </c>
      <c r="X386" s="2">
        <f ca="1">IFERROR(SUM(OFFSET(P386,0,0,-计算结果!$B$18,1)),SUM(OFFSET(P386,0,0,-ROW(),1)))</f>
        <v>456.55499999999984</v>
      </c>
      <c r="Y386" s="2">
        <f ca="1">IFERROR(SUM(OFFSET(Q386,0,0,-计算结果!$B$18,1)),SUM(OFFSET(Q386,0,0,-ROW(),1)))</f>
        <v>596.60249999999928</v>
      </c>
      <c r="Z386" s="2">
        <f ca="1">IFERROR(SUM(OFFSET(R386,0,0,-计算结果!$B$18,1)),SUM(OFFSET(R386,0,0,-ROW(),1)))</f>
        <v>603.71250000000009</v>
      </c>
      <c r="AA386" s="2">
        <f ca="1">IFERROR(SUM(OFFSET(S386,0,0,-计算结果!$B$18,1)),SUM(OFFSET(S386,0,0,-ROW(),1)))</f>
        <v>589.6933333333327</v>
      </c>
      <c r="AB386" s="2">
        <f ca="1">IFERROR(SUM(OFFSET(T386,0,0,-计算结果!$B$18,1)),SUM(OFFSET(T386,0,0,-ROW(),1)))</f>
        <v>575.87499999999886</v>
      </c>
      <c r="AC386" s="2">
        <f t="shared" ca="1" si="112"/>
        <v>0.73051571188521658</v>
      </c>
      <c r="AD386" s="2">
        <f t="shared" ca="1" si="113"/>
        <v>0.71013520508519956</v>
      </c>
      <c r="AE386" s="2">
        <f t="shared" ca="1" si="114"/>
        <v>0.75079137178646493</v>
      </c>
      <c r="AF386" s="2">
        <f t="shared" ca="1" si="115"/>
        <v>0.7928022574343403</v>
      </c>
      <c r="AG386" s="4" t="str">
        <f ca="1">IF(AND(AC386&lt;计算结果!$B$19,AD386&lt;计算结果!$B$19,AE386&lt;计算结果!$B$19,AF386&lt;计算结果!$B$19),"买",IF(AND(AC386&gt;计算结果!$B$20,AD386&gt;计算结果!$B$20,AE386&gt;计算结果!$B$20,AF386&gt;计算结果!$B$20),"卖",AG385))</f>
        <v>卖</v>
      </c>
      <c r="AH386" s="4" t="str">
        <f t="shared" ca="1" si="116"/>
        <v/>
      </c>
      <c r="AI386" s="3">
        <f ca="1">IF(AG385="买",E386/E385-1,0)-IF(AH386=1,计算结果!B$17,0)</f>
        <v>0</v>
      </c>
      <c r="AJ386" s="2">
        <f t="shared" ca="1" si="117"/>
        <v>1.0330368391227063</v>
      </c>
      <c r="AK386" s="3">
        <f ca="1">1-AJ386/MAX(AJ$2:AJ386)</f>
        <v>8.6438050844580561E-3</v>
      </c>
    </row>
    <row r="387" spans="1:37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6">
        <v>7485120512</v>
      </c>
      <c r="G387" s="3">
        <f t="shared" ref="G387:G450" si="122">E387/E386-1</f>
        <v>-8.7033591772545105E-4</v>
      </c>
      <c r="H387" s="3">
        <f>1-E387/MAX(E$2:E387)</f>
        <v>0.11900755458238577</v>
      </c>
      <c r="I387" s="22">
        <f t="shared" si="104"/>
        <v>1251.55</v>
      </c>
      <c r="J387" s="22">
        <f t="shared" si="105"/>
        <v>1252.3175000000001</v>
      </c>
      <c r="K387" s="22">
        <f t="shared" si="106"/>
        <v>1251.6333333333334</v>
      </c>
      <c r="L387" s="22">
        <f t="shared" si="107"/>
        <v>1251.8000000000002</v>
      </c>
      <c r="M387" s="2">
        <f t="shared" si="118"/>
        <v>12.657500000000027</v>
      </c>
      <c r="N387" s="2">
        <f t="shared" si="119"/>
        <v>19.494999999999891</v>
      </c>
      <c r="O387" s="2">
        <f t="shared" si="120"/>
        <v>14.936666666666497</v>
      </c>
      <c r="P387" s="2">
        <f t="shared" si="121"/>
        <v>19.494999999999891</v>
      </c>
      <c r="Q387" s="2">
        <f t="shared" si="108"/>
        <v>0.16249999999990905</v>
      </c>
      <c r="R387" s="2">
        <f t="shared" si="109"/>
        <v>-6.6749999999999545</v>
      </c>
      <c r="S387" s="2">
        <f t="shared" si="110"/>
        <v>-2.1166666666665606</v>
      </c>
      <c r="T387" s="2">
        <f t="shared" si="111"/>
        <v>-6.6749999999999545</v>
      </c>
      <c r="U387" s="2">
        <f ca="1">IFERROR(SUM(OFFSET(M387,0,0,-计算结果!$B$18,1)),SUM(OFFSET(M387,0,0,-ROW(),1)))</f>
        <v>455.12249999999926</v>
      </c>
      <c r="V387" s="2">
        <f ca="1">IFERROR(SUM(OFFSET(N387,0,0,-计算结果!$B$18,1)),SUM(OFFSET(N387,0,0,-ROW(),1)))</f>
        <v>454.38249999999834</v>
      </c>
      <c r="W387" s="2">
        <f ca="1">IFERROR(SUM(OFFSET(O387,0,0,-计算结果!$B$18,1)),SUM(OFFSET(O387,0,0,-ROW(),1)))</f>
        <v>464.32666666666569</v>
      </c>
      <c r="X387" s="2">
        <f ca="1">IFERROR(SUM(OFFSET(P387,0,0,-计算结果!$B$18,1)),SUM(OFFSET(P387,0,0,-ROW(),1)))</f>
        <v>482.73499999999967</v>
      </c>
      <c r="Y387" s="2">
        <f ca="1">IFERROR(SUM(OFFSET(Q387,0,0,-计算结果!$B$18,1)),SUM(OFFSET(Q387,0,0,-ROW(),1)))</f>
        <v>567.9574999999993</v>
      </c>
      <c r="Z387" s="2">
        <f ca="1">IFERROR(SUM(OFFSET(R387,0,0,-计算结果!$B$18,1)),SUM(OFFSET(R387,0,0,-ROW(),1)))</f>
        <v>568.69750000000022</v>
      </c>
      <c r="AA387" s="2">
        <f ca="1">IFERROR(SUM(OFFSET(S387,0,0,-计算结果!$B$18,1)),SUM(OFFSET(S387,0,0,-ROW(),1)))</f>
        <v>558.75333333333288</v>
      </c>
      <c r="AB387" s="2">
        <f ca="1">IFERROR(SUM(OFFSET(T387,0,0,-计算结果!$B$18,1)),SUM(OFFSET(T387,0,0,-ROW(),1)))</f>
        <v>540.34499999999889</v>
      </c>
      <c r="AC387" s="2">
        <f t="shared" ca="1" si="112"/>
        <v>0.80133196586012123</v>
      </c>
      <c r="AD387" s="2">
        <f t="shared" ca="1" si="113"/>
        <v>0.79898803845629385</v>
      </c>
      <c r="AE387" s="2">
        <f t="shared" ca="1" si="114"/>
        <v>0.83100473673535025</v>
      </c>
      <c r="AF387" s="2">
        <f t="shared" ca="1" si="115"/>
        <v>0.89338293127539015</v>
      </c>
      <c r="AG387" s="4" t="str">
        <f ca="1">IF(AND(AC387&lt;计算结果!$B$19,AD387&lt;计算结果!$B$19,AE387&lt;计算结果!$B$19,AF387&lt;计算结果!$B$19),"买",IF(AND(AC387&gt;计算结果!$B$20,AD387&gt;计算结果!$B$20,AE387&gt;计算结果!$B$20,AF387&gt;计算结果!$B$20),"卖",AG386))</f>
        <v>卖</v>
      </c>
      <c r="AH387" s="4" t="str">
        <f t="shared" ca="1" si="116"/>
        <v/>
      </c>
      <c r="AI387" s="3">
        <f ca="1">IF(AG386="买",E387/E386-1,0)-IF(AH387=1,计算结果!B$17,0)</f>
        <v>0</v>
      </c>
      <c r="AJ387" s="2">
        <f t="shared" ca="1" si="117"/>
        <v>1.0330368391227063</v>
      </c>
      <c r="AK387" s="3">
        <f ca="1">1-AJ387/MAX(AJ$2:AJ387)</f>
        <v>8.6438050844580561E-3</v>
      </c>
    </row>
    <row r="388" spans="1:37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6">
        <v>10020038656</v>
      </c>
      <c r="G388" s="3">
        <f t="shared" si="122"/>
        <v>1.6119235994565662E-2</v>
      </c>
      <c r="H388" s="3">
        <f>1-E388/MAX(E$2:E388)</f>
        <v>0.10480662944526975</v>
      </c>
      <c r="I388" s="22">
        <f t="shared" ref="I388:I451" si="123">(2*E388+C388+D388)/4</f>
        <v>1266.3724999999999</v>
      </c>
      <c r="J388" s="22">
        <f t="shared" ref="J388:J451" si="124">AVERAGE(B388:E388)</f>
        <v>1261.2950000000001</v>
      </c>
      <c r="K388" s="22">
        <f t="shared" ref="K388:K451" si="125">AVERAGE(C388:E388)</f>
        <v>1264.6733333333334</v>
      </c>
      <c r="L388" s="22">
        <f t="shared" ref="L388:L451" si="126">AVERAGE(C388:D388)</f>
        <v>1261.2750000000001</v>
      </c>
      <c r="M388" s="2">
        <f t="shared" si="118"/>
        <v>19.920000000000073</v>
      </c>
      <c r="N388" s="2">
        <f t="shared" si="119"/>
        <v>19.152499999999918</v>
      </c>
      <c r="O388" s="2">
        <f t="shared" si="120"/>
        <v>19.836666666666588</v>
      </c>
      <c r="P388" s="2">
        <f t="shared" si="121"/>
        <v>19.669999999999845</v>
      </c>
      <c r="Q388" s="2">
        <f t="shared" ref="Q388:Q451" si="127">I387-$D388</f>
        <v>0.47000000000002728</v>
      </c>
      <c r="R388" s="2">
        <f t="shared" ref="R388:R451" si="128">J387-$D388</f>
        <v>1.2375000000001819</v>
      </c>
      <c r="S388" s="2">
        <f t="shared" ref="S388:S451" si="129">K387-$D388</f>
        <v>0.5533333333335122</v>
      </c>
      <c r="T388" s="2">
        <f t="shared" ref="T388:T451" si="130">L387-$D388</f>
        <v>0.72000000000025466</v>
      </c>
      <c r="U388" s="2">
        <f ca="1">IFERROR(SUM(OFFSET(M388,0,0,-计算结果!$B$18,1)),SUM(OFFSET(M388,0,0,-ROW(),1)))</f>
        <v>457.1749999999995</v>
      </c>
      <c r="V388" s="2">
        <f ca="1">IFERROR(SUM(OFFSET(N388,0,0,-计算结果!$B$18,1)),SUM(OFFSET(N388,0,0,-ROW(),1)))</f>
        <v>457.61999999999853</v>
      </c>
      <c r="W388" s="2">
        <f ca="1">IFERROR(SUM(OFFSET(O388,0,0,-计算结果!$B$18,1)),SUM(OFFSET(O388,0,0,-ROW(),1)))</f>
        <v>465.74999999999909</v>
      </c>
      <c r="X388" s="2">
        <f ca="1">IFERROR(SUM(OFFSET(P388,0,0,-计算结果!$B$18,1)),SUM(OFFSET(P388,0,0,-ROW(),1)))</f>
        <v>482.89999999999964</v>
      </c>
      <c r="Y388" s="2">
        <f ca="1">IFERROR(SUM(OFFSET(Q388,0,0,-计算结果!$B$18,1)),SUM(OFFSET(Q388,0,0,-ROW(),1)))</f>
        <v>566.68499999999926</v>
      </c>
      <c r="Z388" s="2">
        <f ca="1">IFERROR(SUM(OFFSET(R388,0,0,-计算结果!$B$18,1)),SUM(OFFSET(R388,0,0,-ROW(),1)))</f>
        <v>566.24000000000024</v>
      </c>
      <c r="AA388" s="2">
        <f ca="1">IFERROR(SUM(OFFSET(S388,0,0,-计算结果!$B$18,1)),SUM(OFFSET(S388,0,0,-ROW(),1)))</f>
        <v>558.10999999999967</v>
      </c>
      <c r="AB388" s="2">
        <f ca="1">IFERROR(SUM(OFFSET(T388,0,0,-计算结果!$B$18,1)),SUM(OFFSET(T388,0,0,-ROW(),1)))</f>
        <v>540.95999999999913</v>
      </c>
      <c r="AC388" s="2">
        <f t="shared" ref="AC388:AC451" ca="1" si="131">U388/Y388</f>
        <v>0.80675331092229385</v>
      </c>
      <c r="AD388" s="2">
        <f t="shared" ref="AD388:AD451" ca="1" si="132">V388/Z388</f>
        <v>0.80817321277196652</v>
      </c>
      <c r="AE388" s="2">
        <f t="shared" ref="AE388:AE451" ca="1" si="133">W388/AA388</f>
        <v>0.8345129096414674</v>
      </c>
      <c r="AF388" s="2">
        <f t="shared" ref="AF388:AF451" ca="1" si="134">X388/AB388</f>
        <v>0.8926722863058274</v>
      </c>
      <c r="AG388" s="4" t="str">
        <f ca="1">IF(AND(AC388&lt;计算结果!$B$19,AD388&lt;计算结果!$B$19,AE388&lt;计算结果!$B$19,AF388&lt;计算结果!$B$19),"买",IF(AND(AC388&gt;计算结果!$B$20,AD388&gt;计算结果!$B$20,AE388&gt;计算结果!$B$20,AF388&gt;计算结果!$B$20),"卖",AG387))</f>
        <v>卖</v>
      </c>
      <c r="AH388" s="4" t="str">
        <f t="shared" ref="AH388:AH451" ca="1" si="135">IF(AG387&lt;&gt;AG388,1,"")</f>
        <v/>
      </c>
      <c r="AI388" s="3">
        <f ca="1">IF(AG387="买",E388/E387-1,0)-IF(AH388=1,计算结果!B$17,0)</f>
        <v>0</v>
      </c>
      <c r="AJ388" s="2">
        <f t="shared" ref="AJ388:AJ451" ca="1" si="136">IFERROR(AJ387*(1+AI388),AJ387)</f>
        <v>1.0330368391227063</v>
      </c>
      <c r="AK388" s="3">
        <f ca="1">1-AJ388/MAX(AJ$2:AJ388)</f>
        <v>8.6438050844580561E-3</v>
      </c>
    </row>
    <row r="389" spans="1:37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6">
        <v>9033367552</v>
      </c>
      <c r="G389" s="3">
        <f t="shared" si="122"/>
        <v>3.2875333275657059E-3</v>
      </c>
      <c r="H389" s="3">
        <f>1-E389/MAX(E$2:E389)</f>
        <v>0.10186365140495512</v>
      </c>
      <c r="I389" s="22">
        <f t="shared" si="123"/>
        <v>1273.6975000000002</v>
      </c>
      <c r="J389" s="22">
        <f t="shared" si="124"/>
        <v>1273.1025</v>
      </c>
      <c r="K389" s="22">
        <f t="shared" si="125"/>
        <v>1273.0466666666666</v>
      </c>
      <c r="L389" s="22">
        <f t="shared" si="126"/>
        <v>1271.7449999999999</v>
      </c>
      <c r="M389" s="2">
        <f t="shared" si="118"/>
        <v>11.597500000000082</v>
      </c>
      <c r="N389" s="2">
        <f t="shared" si="119"/>
        <v>16.674999999999955</v>
      </c>
      <c r="O389" s="2">
        <f t="shared" si="120"/>
        <v>13.296666666666624</v>
      </c>
      <c r="P389" s="2">
        <f t="shared" si="121"/>
        <v>16.694999999999936</v>
      </c>
      <c r="Q389" s="2">
        <f t="shared" si="127"/>
        <v>0.85249999999996362</v>
      </c>
      <c r="R389" s="2">
        <f t="shared" si="128"/>
        <v>-4.2249999999999091</v>
      </c>
      <c r="S389" s="2">
        <f t="shared" si="129"/>
        <v>-0.84666666666657875</v>
      </c>
      <c r="T389" s="2">
        <f t="shared" si="130"/>
        <v>-4.2449999999998909</v>
      </c>
      <c r="U389" s="2">
        <f ca="1">IFERROR(SUM(OFFSET(M389,0,0,-计算结果!$B$18,1)),SUM(OFFSET(M389,0,0,-ROW(),1)))</f>
        <v>438.59999999999968</v>
      </c>
      <c r="V389" s="2">
        <f ca="1">IFERROR(SUM(OFFSET(N389,0,0,-计算结果!$B$18,1)),SUM(OFFSET(N389,0,0,-ROW(),1)))</f>
        <v>443.70499999999856</v>
      </c>
      <c r="W389" s="2">
        <f ca="1">IFERROR(SUM(OFFSET(O389,0,0,-计算结果!$B$18,1)),SUM(OFFSET(O389,0,0,-ROW(),1)))</f>
        <v>449.69333333333248</v>
      </c>
      <c r="X389" s="2">
        <f ca="1">IFERROR(SUM(OFFSET(P389,0,0,-计算结果!$B$18,1)),SUM(OFFSET(P389,0,0,-ROW(),1)))</f>
        <v>471.87999999999943</v>
      </c>
      <c r="Y389" s="2">
        <f ca="1">IFERROR(SUM(OFFSET(Q389,0,0,-计算结果!$B$18,1)),SUM(OFFSET(Q389,0,0,-ROW(),1)))</f>
        <v>569.68999999999915</v>
      </c>
      <c r="Z389" s="2">
        <f ca="1">IFERROR(SUM(OFFSET(R389,0,0,-计算结果!$B$18,1)),SUM(OFFSET(R389,0,0,-ROW(),1)))</f>
        <v>564.58500000000026</v>
      </c>
      <c r="AA389" s="2">
        <f ca="1">IFERROR(SUM(OFFSET(S389,0,0,-计算结果!$B$18,1)),SUM(OFFSET(S389,0,0,-ROW(),1)))</f>
        <v>558.59666666666635</v>
      </c>
      <c r="AB389" s="2">
        <f ca="1">IFERROR(SUM(OFFSET(T389,0,0,-计算结果!$B$18,1)),SUM(OFFSET(T389,0,0,-ROW(),1)))</f>
        <v>536.4099999999994</v>
      </c>
      <c r="AC389" s="2">
        <f t="shared" ca="1" si="131"/>
        <v>0.76989239761975869</v>
      </c>
      <c r="AD389" s="2">
        <f t="shared" ca="1" si="132"/>
        <v>0.78589583499384208</v>
      </c>
      <c r="AE389" s="2">
        <f t="shared" ca="1" si="133"/>
        <v>0.80504120444685678</v>
      </c>
      <c r="AF389" s="2">
        <f t="shared" ca="1" si="134"/>
        <v>0.87970022930221281</v>
      </c>
      <c r="AG389" s="4" t="str">
        <f ca="1">IF(AND(AC389&lt;计算结果!$B$19,AD389&lt;计算结果!$B$19,AE389&lt;计算结果!$B$19,AF389&lt;计算结果!$B$19),"买",IF(AND(AC389&gt;计算结果!$B$20,AD389&gt;计算结果!$B$20,AE389&gt;计算结果!$B$20,AF389&gt;计算结果!$B$20),"卖",AG388))</f>
        <v>卖</v>
      </c>
      <c r="AH389" s="4" t="str">
        <f t="shared" ca="1" si="135"/>
        <v/>
      </c>
      <c r="AI389" s="3">
        <f ca="1">IF(AG388="买",E389/E388-1,0)-IF(AH389=1,计算结果!B$17,0)</f>
        <v>0</v>
      </c>
      <c r="AJ389" s="2">
        <f t="shared" ca="1" si="136"/>
        <v>1.0330368391227063</v>
      </c>
      <c r="AK389" s="3">
        <f ca="1">1-AJ389/MAX(AJ$2:AJ389)</f>
        <v>8.6438050844580561E-3</v>
      </c>
    </row>
    <row r="390" spans="1:37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6">
        <v>9870530560</v>
      </c>
      <c r="G390" s="3">
        <f t="shared" si="122"/>
        <v>-2.3462548504683989E-2</v>
      </c>
      <c r="H390" s="3">
        <f>1-E390/MAX(E$2:E390)</f>
        <v>0.12293621904768604</v>
      </c>
      <c r="I390" s="22">
        <f t="shared" si="123"/>
        <v>1253.175</v>
      </c>
      <c r="J390" s="22">
        <f t="shared" si="124"/>
        <v>1260.53</v>
      </c>
      <c r="K390" s="22">
        <f t="shared" si="125"/>
        <v>1255.6600000000001</v>
      </c>
      <c r="L390" s="22">
        <f t="shared" si="126"/>
        <v>1260.6300000000001</v>
      </c>
      <c r="M390" s="2">
        <f t="shared" si="118"/>
        <v>5.6124999999997272</v>
      </c>
      <c r="N390" s="2">
        <f t="shared" si="119"/>
        <v>6.2074999999999818</v>
      </c>
      <c r="O390" s="2">
        <f t="shared" si="120"/>
        <v>6.2633333333333212</v>
      </c>
      <c r="P390" s="2">
        <f t="shared" si="121"/>
        <v>7.5650000000000546</v>
      </c>
      <c r="Q390" s="2">
        <f t="shared" si="127"/>
        <v>31.747500000000173</v>
      </c>
      <c r="R390" s="2">
        <f t="shared" si="128"/>
        <v>31.152499999999918</v>
      </c>
      <c r="S390" s="2">
        <f t="shared" si="129"/>
        <v>31.096666666666579</v>
      </c>
      <c r="T390" s="2">
        <f t="shared" si="130"/>
        <v>29.794999999999845</v>
      </c>
      <c r="U390" s="2">
        <f ca="1">IFERROR(SUM(OFFSET(M390,0,0,-计算结果!$B$18,1)),SUM(OFFSET(M390,0,0,-ROW(),1)))</f>
        <v>413.23249999999939</v>
      </c>
      <c r="V390" s="2">
        <f ca="1">IFERROR(SUM(OFFSET(N390,0,0,-计算结果!$B$18,1)),SUM(OFFSET(N390,0,0,-ROW(),1)))</f>
        <v>411.92999999999847</v>
      </c>
      <c r="W390" s="2">
        <f ca="1">IFERROR(SUM(OFFSET(O390,0,0,-计算结果!$B$18,1)),SUM(OFFSET(O390,0,0,-ROW(),1)))</f>
        <v>422.64333333333229</v>
      </c>
      <c r="X390" s="2">
        <f ca="1">IFERROR(SUM(OFFSET(P390,0,0,-计算结果!$B$18,1)),SUM(OFFSET(P390,0,0,-ROW(),1)))</f>
        <v>441.46499999999946</v>
      </c>
      <c r="Y390" s="2">
        <f ca="1">IFERROR(SUM(OFFSET(Q390,0,0,-计算结果!$B$18,1)),SUM(OFFSET(Q390,0,0,-ROW(),1)))</f>
        <v>585.32749999999942</v>
      </c>
      <c r="Z390" s="2">
        <f ca="1">IFERROR(SUM(OFFSET(R390,0,0,-计算结果!$B$18,1)),SUM(OFFSET(R390,0,0,-ROW(),1)))</f>
        <v>586.63000000000034</v>
      </c>
      <c r="AA390" s="2">
        <f ca="1">IFERROR(SUM(OFFSET(S390,0,0,-计算结果!$B$18,1)),SUM(OFFSET(S390,0,0,-ROW(),1)))</f>
        <v>575.91666666666652</v>
      </c>
      <c r="AB390" s="2">
        <f ca="1">IFERROR(SUM(OFFSET(T390,0,0,-计算结果!$B$18,1)),SUM(OFFSET(T390,0,0,-ROW(),1)))</f>
        <v>557.09499999999935</v>
      </c>
      <c r="AC390" s="2">
        <f t="shared" ca="1" si="131"/>
        <v>0.70598511089945337</v>
      </c>
      <c r="AD390" s="2">
        <f t="shared" ca="1" si="132"/>
        <v>0.7021972964219324</v>
      </c>
      <c r="AE390" s="2">
        <f t="shared" ca="1" si="133"/>
        <v>0.7338619591954838</v>
      </c>
      <c r="AF390" s="2">
        <f t="shared" ca="1" si="134"/>
        <v>0.79244114558558232</v>
      </c>
      <c r="AG390" s="4" t="str">
        <f ca="1">IF(AND(AC390&lt;计算结果!$B$19,AD390&lt;计算结果!$B$19,AE390&lt;计算结果!$B$19,AF390&lt;计算结果!$B$19),"买",IF(AND(AC390&gt;计算结果!$B$20,AD390&gt;计算结果!$B$20,AE390&gt;计算结果!$B$20,AF390&gt;计算结果!$B$20),"卖",AG389))</f>
        <v>卖</v>
      </c>
      <c r="AH390" s="4" t="str">
        <f t="shared" ca="1" si="135"/>
        <v/>
      </c>
      <c r="AI390" s="3">
        <f ca="1">IF(AG389="买",E390/E389-1,0)-IF(AH390=1,计算结果!B$17,0)</f>
        <v>0</v>
      </c>
      <c r="AJ390" s="2">
        <f t="shared" ca="1" si="136"/>
        <v>1.0330368391227063</v>
      </c>
      <c r="AK390" s="3">
        <f ca="1">1-AJ390/MAX(AJ$2:AJ390)</f>
        <v>8.6438050844580561E-3</v>
      </c>
    </row>
    <row r="391" spans="1:37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6">
        <v>8592503808</v>
      </c>
      <c r="G391" s="3">
        <f t="shared" si="122"/>
        <v>1.616735703047234E-2</v>
      </c>
      <c r="H391" s="3">
        <f>1-E391/MAX(E$2:E391)</f>
        <v>0.10875641576253403</v>
      </c>
      <c r="I391" s="22">
        <f t="shared" si="123"/>
        <v>1259.3724999999999</v>
      </c>
      <c r="J391" s="22">
        <f t="shared" si="124"/>
        <v>1253.6975</v>
      </c>
      <c r="K391" s="22">
        <f t="shared" si="125"/>
        <v>1257.21</v>
      </c>
      <c r="L391" s="22">
        <f t="shared" si="126"/>
        <v>1252.885</v>
      </c>
      <c r="M391" s="2">
        <f t="shared" si="118"/>
        <v>12.684999999999945</v>
      </c>
      <c r="N391" s="2">
        <f t="shared" si="119"/>
        <v>5.3299999999999272</v>
      </c>
      <c r="O391" s="2">
        <f t="shared" si="120"/>
        <v>10.199999999999818</v>
      </c>
      <c r="P391" s="2">
        <f t="shared" si="121"/>
        <v>5.2299999999997908</v>
      </c>
      <c r="Q391" s="2">
        <f t="shared" si="127"/>
        <v>13.264999999999873</v>
      </c>
      <c r="R391" s="2">
        <f t="shared" si="128"/>
        <v>20.619999999999891</v>
      </c>
      <c r="S391" s="2">
        <f t="shared" si="129"/>
        <v>15.75</v>
      </c>
      <c r="T391" s="2">
        <f t="shared" si="130"/>
        <v>20.720000000000027</v>
      </c>
      <c r="U391" s="2">
        <f ca="1">IFERROR(SUM(OFFSET(M391,0,0,-计算结果!$B$18,1)),SUM(OFFSET(M391,0,0,-ROW(),1)))</f>
        <v>411.34499999999935</v>
      </c>
      <c r="V391" s="2">
        <f ca="1">IFERROR(SUM(OFFSET(N391,0,0,-计算结果!$B$18,1)),SUM(OFFSET(N391,0,0,-ROW(),1)))</f>
        <v>395.52999999999838</v>
      </c>
      <c r="W391" s="2">
        <f ca="1">IFERROR(SUM(OFFSET(O391,0,0,-计算结果!$B$18,1)),SUM(OFFSET(O391,0,0,-ROW(),1)))</f>
        <v>415.52999999999906</v>
      </c>
      <c r="X391" s="2">
        <f ca="1">IFERROR(SUM(OFFSET(P391,0,0,-计算结果!$B$18,1)),SUM(OFFSET(P391,0,0,-ROW(),1)))</f>
        <v>423.89999999999941</v>
      </c>
      <c r="Y391" s="2">
        <f ca="1">IFERROR(SUM(OFFSET(Q391,0,0,-计算结果!$B$18,1)),SUM(OFFSET(Q391,0,0,-ROW(),1)))</f>
        <v>595.70499999999925</v>
      </c>
      <c r="Z391" s="2">
        <f ca="1">IFERROR(SUM(OFFSET(R391,0,0,-计算结果!$B$18,1)),SUM(OFFSET(R391,0,0,-ROW(),1)))</f>
        <v>611.52000000000021</v>
      </c>
      <c r="AA391" s="2">
        <f ca="1">IFERROR(SUM(OFFSET(S391,0,0,-计算结果!$B$18,1)),SUM(OFFSET(S391,0,0,-ROW(),1)))</f>
        <v>591.51999999999953</v>
      </c>
      <c r="AB391" s="2">
        <f ca="1">IFERROR(SUM(OFFSET(T391,0,0,-计算结果!$B$18,1)),SUM(OFFSET(T391,0,0,-ROW(),1)))</f>
        <v>583.14999999999918</v>
      </c>
      <c r="AC391" s="2">
        <f t="shared" ca="1" si="131"/>
        <v>0.69051795771396896</v>
      </c>
      <c r="AD391" s="2">
        <f t="shared" ca="1" si="132"/>
        <v>0.6467981423338538</v>
      </c>
      <c r="AE391" s="2">
        <f t="shared" ca="1" si="133"/>
        <v>0.70247836083310689</v>
      </c>
      <c r="AF391" s="2">
        <f t="shared" ca="1" si="134"/>
        <v>0.72691417302580807</v>
      </c>
      <c r="AG391" s="4" t="str">
        <f ca="1">IF(AND(AC391&lt;计算结果!$B$19,AD391&lt;计算结果!$B$19,AE391&lt;计算结果!$B$19,AF391&lt;计算结果!$B$19),"买",IF(AND(AC391&gt;计算结果!$B$20,AD391&gt;计算结果!$B$20,AE391&gt;计算结果!$B$20,AF391&gt;计算结果!$B$20),"卖",AG390))</f>
        <v>卖</v>
      </c>
      <c r="AH391" s="4" t="str">
        <f t="shared" ca="1" si="135"/>
        <v/>
      </c>
      <c r="AI391" s="3">
        <f ca="1">IF(AG390="买",E391/E390-1,0)-IF(AH391=1,计算结果!B$17,0)</f>
        <v>0</v>
      </c>
      <c r="AJ391" s="2">
        <f t="shared" ca="1" si="136"/>
        <v>1.0330368391227063</v>
      </c>
      <c r="AK391" s="3">
        <f ca="1">1-AJ391/MAX(AJ$2:AJ391)</f>
        <v>8.6438050844580561E-3</v>
      </c>
    </row>
    <row r="392" spans="1:37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6">
        <v>12267020288</v>
      </c>
      <c r="G392" s="3">
        <f t="shared" si="122"/>
        <v>1.3990488679632929E-2</v>
      </c>
      <c r="H392" s="3">
        <f>1-E392/MAX(E$2:E392)</f>
        <v>9.628748248646446E-2</v>
      </c>
      <c r="I392" s="22">
        <f t="shared" si="123"/>
        <v>1278.3125</v>
      </c>
      <c r="J392" s="22">
        <f t="shared" si="124"/>
        <v>1274.125</v>
      </c>
      <c r="K392" s="22">
        <f t="shared" si="125"/>
        <v>1276.5599999999997</v>
      </c>
      <c r="L392" s="22">
        <f t="shared" si="126"/>
        <v>1273.0549999999998</v>
      </c>
      <c r="M392" s="2">
        <f t="shared" si="118"/>
        <v>24.197499999999991</v>
      </c>
      <c r="N392" s="2">
        <f t="shared" si="119"/>
        <v>29.872499999999945</v>
      </c>
      <c r="O392" s="2">
        <f t="shared" si="120"/>
        <v>26.3599999999999</v>
      </c>
      <c r="P392" s="2">
        <f t="shared" si="121"/>
        <v>30.684999999999945</v>
      </c>
      <c r="Q392" s="2">
        <f t="shared" si="127"/>
        <v>-3.1675000000000182</v>
      </c>
      <c r="R392" s="2">
        <f t="shared" si="128"/>
        <v>-8.8424999999999727</v>
      </c>
      <c r="S392" s="2">
        <f t="shared" si="129"/>
        <v>-5.3299999999999272</v>
      </c>
      <c r="T392" s="2">
        <f t="shared" si="130"/>
        <v>-9.6549999999999727</v>
      </c>
      <c r="U392" s="2">
        <f ca="1">IFERROR(SUM(OFFSET(M392,0,0,-计算结果!$B$18,1)),SUM(OFFSET(M392,0,0,-ROW(),1)))</f>
        <v>423.90749999999935</v>
      </c>
      <c r="V392" s="2">
        <f ca="1">IFERROR(SUM(OFFSET(N392,0,0,-计算结果!$B$18,1)),SUM(OFFSET(N392,0,0,-ROW(),1)))</f>
        <v>412.61749999999824</v>
      </c>
      <c r="W392" s="2">
        <f ca="1">IFERROR(SUM(OFFSET(O392,0,0,-计算结果!$B$18,1)),SUM(OFFSET(O392,0,0,-ROW(),1)))</f>
        <v>429.30333333333215</v>
      </c>
      <c r="X392" s="2">
        <f ca="1">IFERROR(SUM(OFFSET(P392,0,0,-计算结果!$B$18,1)),SUM(OFFSET(P392,0,0,-ROW(),1)))</f>
        <v>440.09499999999935</v>
      </c>
      <c r="Y392" s="2">
        <f ca="1">IFERROR(SUM(OFFSET(Q392,0,0,-计算结果!$B$18,1)),SUM(OFFSET(Q392,0,0,-ROW(),1)))</f>
        <v>577.5824999999993</v>
      </c>
      <c r="Z392" s="2">
        <f ca="1">IFERROR(SUM(OFFSET(R392,0,0,-计算结果!$B$18,1)),SUM(OFFSET(R392,0,0,-ROW(),1)))</f>
        <v>588.8725000000004</v>
      </c>
      <c r="AA392" s="2">
        <f ca="1">IFERROR(SUM(OFFSET(S392,0,0,-计算结果!$B$18,1)),SUM(OFFSET(S392,0,0,-ROW(),1)))</f>
        <v>572.1866666666665</v>
      </c>
      <c r="AB392" s="2">
        <f ca="1">IFERROR(SUM(OFFSET(T392,0,0,-计算结果!$B$18,1)),SUM(OFFSET(T392,0,0,-ROW(),1)))</f>
        <v>561.3949999999993</v>
      </c>
      <c r="AC392" s="2">
        <f t="shared" ca="1" si="131"/>
        <v>0.73393411330848812</v>
      </c>
      <c r="AD392" s="2">
        <f t="shared" ca="1" si="132"/>
        <v>0.7006907267702227</v>
      </c>
      <c r="AE392" s="2">
        <f t="shared" ca="1" si="133"/>
        <v>0.75028545463018881</v>
      </c>
      <c r="AF392" s="2">
        <f t="shared" ca="1" si="134"/>
        <v>0.78393110020573731</v>
      </c>
      <c r="AG392" s="4" t="str">
        <f ca="1">IF(AND(AC392&lt;计算结果!$B$19,AD392&lt;计算结果!$B$19,AE392&lt;计算结果!$B$19,AF392&lt;计算结果!$B$19),"买",IF(AND(AC392&gt;计算结果!$B$20,AD392&gt;计算结果!$B$20,AE392&gt;计算结果!$B$20,AF392&gt;计算结果!$B$20),"卖",AG391))</f>
        <v>卖</v>
      </c>
      <c r="AH392" s="4" t="str">
        <f t="shared" ca="1" si="135"/>
        <v/>
      </c>
      <c r="AI392" s="3">
        <f ca="1">IF(AG391="买",E392/E391-1,0)-IF(AH392=1,计算结果!B$17,0)</f>
        <v>0</v>
      </c>
      <c r="AJ392" s="2">
        <f t="shared" ca="1" si="136"/>
        <v>1.0330368391227063</v>
      </c>
      <c r="AK392" s="3">
        <f ca="1">1-AJ392/MAX(AJ$2:AJ392)</f>
        <v>8.6438050844580561E-3</v>
      </c>
    </row>
    <row r="393" spans="1:37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6">
        <v>8843866112</v>
      </c>
      <c r="G393" s="3">
        <f t="shared" si="122"/>
        <v>-9.3021806368175364E-3</v>
      </c>
      <c r="H393" s="3">
        <f>1-E393/MAX(E$2:E393)</f>
        <v>0.10469397956812843</v>
      </c>
      <c r="I393" s="22">
        <f t="shared" si="123"/>
        <v>1271.8675000000001</v>
      </c>
      <c r="J393" s="22">
        <f t="shared" si="124"/>
        <v>1274.03</v>
      </c>
      <c r="K393" s="22">
        <f t="shared" si="125"/>
        <v>1271.9466666666667</v>
      </c>
      <c r="L393" s="22">
        <f t="shared" si="126"/>
        <v>1272.105</v>
      </c>
      <c r="M393" s="2">
        <f t="shared" si="118"/>
        <v>1.9674999999999727</v>
      </c>
      <c r="N393" s="2">
        <f t="shared" si="119"/>
        <v>6.1549999999999727</v>
      </c>
      <c r="O393" s="2">
        <f t="shared" si="120"/>
        <v>3.7200000000002547</v>
      </c>
      <c r="P393" s="2">
        <f t="shared" si="121"/>
        <v>7.2250000000001364</v>
      </c>
      <c r="Q393" s="2">
        <f t="shared" si="127"/>
        <v>14.382499999999936</v>
      </c>
      <c r="R393" s="2">
        <f t="shared" si="128"/>
        <v>10.194999999999936</v>
      </c>
      <c r="S393" s="2">
        <f t="shared" si="129"/>
        <v>12.629999999999654</v>
      </c>
      <c r="T393" s="2">
        <f t="shared" si="130"/>
        <v>9.1249999999997726</v>
      </c>
      <c r="U393" s="2">
        <f ca="1">IFERROR(SUM(OFFSET(M393,0,0,-计算结果!$B$18,1)),SUM(OFFSET(M393,0,0,-ROW(),1)))</f>
        <v>417.76249999999936</v>
      </c>
      <c r="V393" s="2">
        <f ca="1">IFERROR(SUM(OFFSET(N393,0,0,-计算结果!$B$18,1)),SUM(OFFSET(N393,0,0,-ROW(),1)))</f>
        <v>411.48749999999814</v>
      </c>
      <c r="W393" s="2">
        <f ca="1">IFERROR(SUM(OFFSET(O393,0,0,-计算结果!$B$18,1)),SUM(OFFSET(O393,0,0,-ROW(),1)))</f>
        <v>424.93999999999892</v>
      </c>
      <c r="X393" s="2">
        <f ca="1">IFERROR(SUM(OFFSET(P393,0,0,-计算结果!$B$18,1)),SUM(OFFSET(P393,0,0,-ROW(),1)))</f>
        <v>439.29499999999939</v>
      </c>
      <c r="Y393" s="2">
        <f ca="1">IFERROR(SUM(OFFSET(Q393,0,0,-计算结果!$B$18,1)),SUM(OFFSET(Q393,0,0,-ROW(),1)))</f>
        <v>584.49749999999926</v>
      </c>
      <c r="Z393" s="2">
        <f ca="1">IFERROR(SUM(OFFSET(R393,0,0,-计算结果!$B$18,1)),SUM(OFFSET(R393,0,0,-ROW(),1)))</f>
        <v>590.77250000000049</v>
      </c>
      <c r="AA393" s="2">
        <f ca="1">IFERROR(SUM(OFFSET(S393,0,0,-计算结果!$B$18,1)),SUM(OFFSET(S393,0,0,-ROW(),1)))</f>
        <v>577.31999999999971</v>
      </c>
      <c r="AB393" s="2">
        <f ca="1">IFERROR(SUM(OFFSET(T393,0,0,-计算结果!$B$18,1)),SUM(OFFSET(T393,0,0,-ROW(),1)))</f>
        <v>562.96499999999924</v>
      </c>
      <c r="AC393" s="2">
        <f t="shared" ca="1" si="131"/>
        <v>0.71473787313033832</v>
      </c>
      <c r="AD393" s="2">
        <f t="shared" ca="1" si="132"/>
        <v>0.6965244658476788</v>
      </c>
      <c r="AE393" s="2">
        <f t="shared" ca="1" si="133"/>
        <v>0.73605625995981283</v>
      </c>
      <c r="AF393" s="2">
        <f t="shared" ca="1" si="134"/>
        <v>0.78032382119669963</v>
      </c>
      <c r="AG393" s="4" t="str">
        <f ca="1">IF(AND(AC393&lt;计算结果!$B$19,AD393&lt;计算结果!$B$19,AE393&lt;计算结果!$B$19,AF393&lt;计算结果!$B$19),"买",IF(AND(AC393&gt;计算结果!$B$20,AD393&gt;计算结果!$B$20,AE393&gt;计算结果!$B$20,AF393&gt;计算结果!$B$20),"卖",AG392))</f>
        <v>卖</v>
      </c>
      <c r="AH393" s="4" t="str">
        <f t="shared" ca="1" si="135"/>
        <v/>
      </c>
      <c r="AI393" s="3">
        <f ca="1">IF(AG392="买",E393/E392-1,0)-IF(AH393=1,计算结果!B$17,0)</f>
        <v>0</v>
      </c>
      <c r="AJ393" s="2">
        <f t="shared" ca="1" si="136"/>
        <v>1.0330368391227063</v>
      </c>
      <c r="AK393" s="3">
        <f ca="1">1-AJ393/MAX(AJ$2:AJ393)</f>
        <v>8.6438050844580561E-3</v>
      </c>
    </row>
    <row r="394" spans="1:37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6">
        <v>7951341056</v>
      </c>
      <c r="G394" s="3">
        <f t="shared" si="122"/>
        <v>-2.9568349283991546E-3</v>
      </c>
      <c r="H394" s="3">
        <f>1-E394/MAX(E$2:E394)</f>
        <v>0.10734125168094744</v>
      </c>
      <c r="I394" s="22">
        <f t="shared" si="123"/>
        <v>1270.5974999999999</v>
      </c>
      <c r="J394" s="22">
        <f t="shared" si="124"/>
        <v>1271.1849999999999</v>
      </c>
      <c r="K394" s="22">
        <f t="shared" si="125"/>
        <v>1271.5066666666664</v>
      </c>
      <c r="L394" s="22">
        <f t="shared" si="126"/>
        <v>1273.3249999999998</v>
      </c>
      <c r="M394" s="2">
        <f t="shared" si="118"/>
        <v>8.9624999999998636</v>
      </c>
      <c r="N394" s="2">
        <f t="shared" si="119"/>
        <v>6.7999999999999545</v>
      </c>
      <c r="O394" s="2">
        <f t="shared" si="120"/>
        <v>8.8833333333332121</v>
      </c>
      <c r="P394" s="2">
        <f t="shared" si="121"/>
        <v>8.7249999999999091</v>
      </c>
      <c r="Q394" s="2">
        <f t="shared" si="127"/>
        <v>6.0475000000001273</v>
      </c>
      <c r="R394" s="2">
        <f t="shared" si="128"/>
        <v>8.2100000000000364</v>
      </c>
      <c r="S394" s="2">
        <f t="shared" si="129"/>
        <v>6.1266666666667788</v>
      </c>
      <c r="T394" s="2">
        <f t="shared" si="130"/>
        <v>6.2850000000000819</v>
      </c>
      <c r="U394" s="2">
        <f ca="1">IFERROR(SUM(OFFSET(M394,0,0,-计算结果!$B$18,1)),SUM(OFFSET(M394,0,0,-ROW(),1)))</f>
        <v>419.19999999999914</v>
      </c>
      <c r="V394" s="2">
        <f ca="1">IFERROR(SUM(OFFSET(N394,0,0,-计算结果!$B$18,1)),SUM(OFFSET(N394,0,0,-ROW(),1)))</f>
        <v>410.85749999999803</v>
      </c>
      <c r="W394" s="2">
        <f ca="1">IFERROR(SUM(OFFSET(O394,0,0,-计算结果!$B$18,1)),SUM(OFFSET(O394,0,0,-ROW(),1)))</f>
        <v>426.69666666666558</v>
      </c>
      <c r="X394" s="2">
        <f ca="1">IFERROR(SUM(OFFSET(P394,0,0,-计算结果!$B$18,1)),SUM(OFFSET(P394,0,0,-ROW(),1)))</f>
        <v>441.68999999999937</v>
      </c>
      <c r="Y394" s="2">
        <f ca="1">IFERROR(SUM(OFFSET(Q394,0,0,-计算结果!$B$18,1)),SUM(OFFSET(Q394,0,0,-ROW(),1)))</f>
        <v>577.30999999999949</v>
      </c>
      <c r="Z394" s="2">
        <f ca="1">IFERROR(SUM(OFFSET(R394,0,0,-计算结果!$B$18,1)),SUM(OFFSET(R394,0,0,-ROW(),1)))</f>
        <v>585.6525000000006</v>
      </c>
      <c r="AA394" s="2">
        <f ca="1">IFERROR(SUM(OFFSET(S394,0,0,-计算结果!$B$18,1)),SUM(OFFSET(S394,0,0,-ROW(),1)))</f>
        <v>569.81333333333305</v>
      </c>
      <c r="AB394" s="2">
        <f ca="1">IFERROR(SUM(OFFSET(T394,0,0,-计算结果!$B$18,1)),SUM(OFFSET(T394,0,0,-ROW(),1)))</f>
        <v>554.81999999999925</v>
      </c>
      <c r="AC394" s="2">
        <f t="shared" ca="1" si="131"/>
        <v>0.7261263445982219</v>
      </c>
      <c r="AD394" s="2">
        <f t="shared" ca="1" si="132"/>
        <v>0.70153802809686228</v>
      </c>
      <c r="AE394" s="2">
        <f t="shared" ca="1" si="133"/>
        <v>0.74883587607637436</v>
      </c>
      <c r="AF394" s="2">
        <f t="shared" ca="1" si="134"/>
        <v>0.79609603114523619</v>
      </c>
      <c r="AG394" s="4" t="str">
        <f ca="1">IF(AND(AC394&lt;计算结果!$B$19,AD394&lt;计算结果!$B$19,AE394&lt;计算结果!$B$19,AF394&lt;计算结果!$B$19),"买",IF(AND(AC394&gt;计算结果!$B$20,AD394&gt;计算结果!$B$20,AE394&gt;计算结果!$B$20,AF394&gt;计算结果!$B$20),"卖",AG393))</f>
        <v>卖</v>
      </c>
      <c r="AH394" s="4" t="str">
        <f t="shared" ca="1" si="135"/>
        <v/>
      </c>
      <c r="AI394" s="3">
        <f ca="1">IF(AG393="买",E394/E393-1,0)-IF(AH394=1,计算结果!B$17,0)</f>
        <v>0</v>
      </c>
      <c r="AJ394" s="2">
        <f t="shared" ca="1" si="136"/>
        <v>1.0330368391227063</v>
      </c>
      <c r="AK394" s="3">
        <f ca="1">1-AJ394/MAX(AJ$2:AJ394)</f>
        <v>8.6438050844580561E-3</v>
      </c>
    </row>
    <row r="395" spans="1:37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6">
        <v>8661630976</v>
      </c>
      <c r="G395" s="3">
        <f t="shared" si="122"/>
        <v>2.1216686253322514E-3</v>
      </c>
      <c r="H395" s="3">
        <f>1-E395/MAX(E$2:E395)</f>
        <v>0.10544732562151049</v>
      </c>
      <c r="I395" s="22">
        <f t="shared" si="123"/>
        <v>1260.24</v>
      </c>
      <c r="J395" s="22">
        <f t="shared" si="124"/>
        <v>1251.4575</v>
      </c>
      <c r="K395" s="22">
        <f t="shared" si="125"/>
        <v>1256.8</v>
      </c>
      <c r="L395" s="22">
        <f t="shared" si="126"/>
        <v>1249.92</v>
      </c>
      <c r="M395" s="2">
        <f t="shared" si="118"/>
        <v>7.2500000000218279E-2</v>
      </c>
      <c r="N395" s="2">
        <f t="shared" si="119"/>
        <v>-0.51499999999987267</v>
      </c>
      <c r="O395" s="2">
        <f t="shared" si="120"/>
        <v>-0.83666666666636047</v>
      </c>
      <c r="P395" s="2">
        <f t="shared" si="121"/>
        <v>-2.6549999999997453</v>
      </c>
      <c r="Q395" s="2">
        <f t="shared" si="127"/>
        <v>41.427499999999782</v>
      </c>
      <c r="R395" s="2">
        <f t="shared" si="128"/>
        <v>42.014999999999873</v>
      </c>
      <c r="S395" s="2">
        <f t="shared" si="129"/>
        <v>42.33666666666636</v>
      </c>
      <c r="T395" s="2">
        <f t="shared" si="130"/>
        <v>44.154999999999745</v>
      </c>
      <c r="U395" s="2">
        <f ca="1">IFERROR(SUM(OFFSET(M395,0,0,-计算结果!$B$18,1)),SUM(OFFSET(M395,0,0,-ROW(),1)))</f>
        <v>390.37249999999949</v>
      </c>
      <c r="V395" s="2">
        <f ca="1">IFERROR(SUM(OFFSET(N395,0,0,-计算结果!$B$18,1)),SUM(OFFSET(N395,0,0,-ROW(),1)))</f>
        <v>378.85749999999825</v>
      </c>
      <c r="W395" s="2">
        <f ca="1">IFERROR(SUM(OFFSET(O395,0,0,-计算结果!$B$18,1)),SUM(OFFSET(O395,0,0,-ROW(),1)))</f>
        <v>395.36666666666588</v>
      </c>
      <c r="X395" s="2">
        <f ca="1">IFERROR(SUM(OFFSET(P395,0,0,-计算结果!$B$18,1)),SUM(OFFSET(P395,0,0,-ROW(),1)))</f>
        <v>405.35499999999956</v>
      </c>
      <c r="Y395" s="2">
        <f ca="1">IFERROR(SUM(OFFSET(Q395,0,0,-计算结果!$B$18,1)),SUM(OFFSET(Q395,0,0,-ROW(),1)))</f>
        <v>625.6774999999991</v>
      </c>
      <c r="Z395" s="2">
        <f ca="1">IFERROR(SUM(OFFSET(R395,0,0,-计算结果!$B$18,1)),SUM(OFFSET(R395,0,0,-ROW(),1)))</f>
        <v>637.19250000000034</v>
      </c>
      <c r="AA395" s="2">
        <f ca="1">IFERROR(SUM(OFFSET(S395,0,0,-计算结果!$B$18,1)),SUM(OFFSET(S395,0,0,-ROW(),1)))</f>
        <v>620.68333333333271</v>
      </c>
      <c r="AB395" s="2">
        <f ca="1">IFERROR(SUM(OFFSET(T395,0,0,-计算结果!$B$18,1)),SUM(OFFSET(T395,0,0,-ROW(),1)))</f>
        <v>610.69499999999903</v>
      </c>
      <c r="AC395" s="2">
        <f t="shared" ca="1" si="131"/>
        <v>0.62391967107655311</v>
      </c>
      <c r="AD395" s="2">
        <f t="shared" ca="1" si="132"/>
        <v>0.59457306857817382</v>
      </c>
      <c r="AE395" s="2">
        <f t="shared" ca="1" si="133"/>
        <v>0.6369861174511956</v>
      </c>
      <c r="AF395" s="2">
        <f t="shared" ca="1" si="134"/>
        <v>0.66376014213314372</v>
      </c>
      <c r="AG395" s="4" t="str">
        <f ca="1">IF(AND(AC395&lt;计算结果!$B$19,AD395&lt;计算结果!$B$19,AE395&lt;计算结果!$B$19,AF395&lt;计算结果!$B$19),"买",IF(AND(AC395&gt;计算结果!$B$20,AD395&gt;计算结果!$B$20,AE395&gt;计算结果!$B$20,AF395&gt;计算结果!$B$20),"卖",AG394))</f>
        <v>卖</v>
      </c>
      <c r="AH395" s="4" t="str">
        <f t="shared" ca="1" si="135"/>
        <v/>
      </c>
      <c r="AI395" s="3">
        <f ca="1">IF(AG394="买",E395/E394-1,0)-IF(AH395=1,计算结果!B$17,0)</f>
        <v>0</v>
      </c>
      <c r="AJ395" s="2">
        <f t="shared" ca="1" si="136"/>
        <v>1.0330368391227063</v>
      </c>
      <c r="AK395" s="3">
        <f ca="1">1-AJ395/MAX(AJ$2:AJ395)</f>
        <v>8.6438050844580561E-3</v>
      </c>
    </row>
    <row r="396" spans="1:37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6">
        <v>11224121344</v>
      </c>
      <c r="G396" s="3">
        <f t="shared" si="122"/>
        <v>1.1577572094194633E-2</v>
      </c>
      <c r="H396" s="3">
        <f>1-E396/MAX(E$2:E396)</f>
        <v>9.5090577541838806E-2</v>
      </c>
      <c r="I396" s="22">
        <f t="shared" si="123"/>
        <v>1282.165</v>
      </c>
      <c r="J396" s="22">
        <f t="shared" si="124"/>
        <v>1278.3724999999999</v>
      </c>
      <c r="K396" s="22">
        <f t="shared" si="125"/>
        <v>1281.1299999999999</v>
      </c>
      <c r="L396" s="22">
        <f t="shared" si="126"/>
        <v>1279.06</v>
      </c>
      <c r="M396" s="2">
        <f t="shared" si="118"/>
        <v>28.779999999999973</v>
      </c>
      <c r="N396" s="2">
        <f t="shared" si="119"/>
        <v>37.5625</v>
      </c>
      <c r="O396" s="2">
        <f t="shared" si="120"/>
        <v>32.220000000000027</v>
      </c>
      <c r="P396" s="2">
        <f t="shared" si="121"/>
        <v>39.099999999999909</v>
      </c>
      <c r="Q396" s="2">
        <f t="shared" si="127"/>
        <v>-8.8599999999999</v>
      </c>
      <c r="R396" s="2">
        <f t="shared" si="128"/>
        <v>-17.642499999999927</v>
      </c>
      <c r="S396" s="2">
        <f t="shared" si="129"/>
        <v>-12.299999999999955</v>
      </c>
      <c r="T396" s="2">
        <f t="shared" si="130"/>
        <v>-19.179999999999836</v>
      </c>
      <c r="U396" s="2">
        <f ca="1">IFERROR(SUM(OFFSET(M396,0,0,-计算结果!$B$18,1)),SUM(OFFSET(M396,0,0,-ROW(),1)))</f>
        <v>408.74249999999938</v>
      </c>
      <c r="V396" s="2">
        <f ca="1">IFERROR(SUM(OFFSET(N396,0,0,-计算结果!$B$18,1)),SUM(OFFSET(N396,0,0,-ROW(),1)))</f>
        <v>400.55999999999813</v>
      </c>
      <c r="W396" s="2">
        <f ca="1">IFERROR(SUM(OFFSET(O396,0,0,-计算结果!$B$18,1)),SUM(OFFSET(O396,0,0,-ROW(),1)))</f>
        <v>415.37333333333254</v>
      </c>
      <c r="X396" s="2">
        <f ca="1">IFERROR(SUM(OFFSET(P396,0,0,-计算结果!$B$18,1)),SUM(OFFSET(P396,0,0,-ROW(),1)))</f>
        <v>428.63499999999931</v>
      </c>
      <c r="Y396" s="2">
        <f ca="1">IFERROR(SUM(OFFSET(Q396,0,0,-计算结果!$B$18,1)),SUM(OFFSET(Q396,0,0,-ROW(),1)))</f>
        <v>612.90749999999912</v>
      </c>
      <c r="Z396" s="2">
        <f ca="1">IFERROR(SUM(OFFSET(R396,0,0,-计算结果!$B$18,1)),SUM(OFFSET(R396,0,0,-ROW(),1)))</f>
        <v>621.09000000000037</v>
      </c>
      <c r="AA396" s="2">
        <f ca="1">IFERROR(SUM(OFFSET(S396,0,0,-计算结果!$B$18,1)),SUM(OFFSET(S396,0,0,-ROW(),1)))</f>
        <v>606.27666666666596</v>
      </c>
      <c r="AB396" s="2">
        <f ca="1">IFERROR(SUM(OFFSET(T396,0,0,-计算结果!$B$18,1)),SUM(OFFSET(T396,0,0,-ROW(),1)))</f>
        <v>593.01499999999919</v>
      </c>
      <c r="AC396" s="2">
        <f t="shared" ca="1" si="131"/>
        <v>0.66689100720744965</v>
      </c>
      <c r="AD396" s="2">
        <f t="shared" ca="1" si="132"/>
        <v>0.64493068637395201</v>
      </c>
      <c r="AE396" s="2">
        <f t="shared" ca="1" si="133"/>
        <v>0.68512175409466469</v>
      </c>
      <c r="AF396" s="2">
        <f t="shared" ca="1" si="134"/>
        <v>0.72280633710783015</v>
      </c>
      <c r="AG396" s="4" t="str">
        <f ca="1">IF(AND(AC396&lt;计算结果!$B$19,AD396&lt;计算结果!$B$19,AE396&lt;计算结果!$B$19,AF396&lt;计算结果!$B$19),"买",IF(AND(AC396&gt;计算结果!$B$20,AD396&gt;计算结果!$B$20,AE396&gt;计算结果!$B$20,AF396&gt;计算结果!$B$20),"卖",AG395))</f>
        <v>卖</v>
      </c>
      <c r="AH396" s="4" t="str">
        <f t="shared" ca="1" si="135"/>
        <v/>
      </c>
      <c r="AI396" s="3">
        <f ca="1">IF(AG395="买",E396/E395-1,0)-IF(AH396=1,计算结果!B$17,0)</f>
        <v>0</v>
      </c>
      <c r="AJ396" s="2">
        <f t="shared" ca="1" si="136"/>
        <v>1.0330368391227063</v>
      </c>
      <c r="AK396" s="3">
        <f ca="1">1-AJ396/MAX(AJ$2:AJ396)</f>
        <v>8.6438050844580561E-3</v>
      </c>
    </row>
    <row r="397" spans="1:37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6">
        <v>12215590912</v>
      </c>
      <c r="G397" s="3">
        <f t="shared" si="122"/>
        <v>3.1899912080746162E-4</v>
      </c>
      <c r="H397" s="3">
        <f>1-E397/MAX(E$2:E397)</f>
        <v>9.4801912231664343E-2</v>
      </c>
      <c r="I397" s="22">
        <f t="shared" si="123"/>
        <v>1287.2550000000001</v>
      </c>
      <c r="J397" s="22">
        <f t="shared" si="124"/>
        <v>1287.04</v>
      </c>
      <c r="K397" s="22">
        <f t="shared" si="125"/>
        <v>1287.78</v>
      </c>
      <c r="L397" s="22">
        <f t="shared" si="126"/>
        <v>1288.83</v>
      </c>
      <c r="M397" s="2">
        <f t="shared" ref="M397:M460" si="137">$C397-I396</f>
        <v>12.654999999999973</v>
      </c>
      <c r="N397" s="2">
        <f t="shared" ref="N397:N460" si="138">$C397-J396</f>
        <v>16.447499999999991</v>
      </c>
      <c r="O397" s="2">
        <f t="shared" ref="O397:O460" si="139">$C397-K396</f>
        <v>13.690000000000055</v>
      </c>
      <c r="P397" s="2">
        <f t="shared" ref="P397:P460" si="140">$C397-L396</f>
        <v>15.759999999999991</v>
      </c>
      <c r="Q397" s="2">
        <f t="shared" si="127"/>
        <v>-0.67499999999995453</v>
      </c>
      <c r="R397" s="2">
        <f t="shared" si="128"/>
        <v>-4.4674999999999727</v>
      </c>
      <c r="S397" s="2">
        <f t="shared" si="129"/>
        <v>-1.7100000000000364</v>
      </c>
      <c r="T397" s="2">
        <f t="shared" si="130"/>
        <v>-3.7799999999999727</v>
      </c>
      <c r="U397" s="2">
        <f ca="1">IFERROR(SUM(OFFSET(M397,0,0,-计算结果!$B$18,1)),SUM(OFFSET(M397,0,0,-ROW(),1)))</f>
        <v>417.63249999999948</v>
      </c>
      <c r="V397" s="2">
        <f ca="1">IFERROR(SUM(OFFSET(N397,0,0,-计算结果!$B$18,1)),SUM(OFFSET(N397,0,0,-ROW(),1)))</f>
        <v>413.52749999999833</v>
      </c>
      <c r="W397" s="2">
        <f ca="1">IFERROR(SUM(OFFSET(O397,0,0,-计算结果!$B$18,1)),SUM(OFFSET(O397,0,0,-ROW(),1)))</f>
        <v>424.85666666666611</v>
      </c>
      <c r="X397" s="2">
        <f ca="1">IFERROR(SUM(OFFSET(P397,0,0,-计算结果!$B$18,1)),SUM(OFFSET(P397,0,0,-ROW(),1)))</f>
        <v>439.30499999999938</v>
      </c>
      <c r="Y397" s="2">
        <f ca="1">IFERROR(SUM(OFFSET(Q397,0,0,-计算结果!$B$18,1)),SUM(OFFSET(Q397,0,0,-ROW(),1)))</f>
        <v>603.28749999999923</v>
      </c>
      <c r="Z397" s="2">
        <f ca="1">IFERROR(SUM(OFFSET(R397,0,0,-计算结果!$B$18,1)),SUM(OFFSET(R397,0,0,-ROW(),1)))</f>
        <v>607.39250000000038</v>
      </c>
      <c r="AA397" s="2">
        <f ca="1">IFERROR(SUM(OFFSET(S397,0,0,-计算结果!$B$18,1)),SUM(OFFSET(S397,0,0,-ROW(),1)))</f>
        <v>596.06333333333259</v>
      </c>
      <c r="AB397" s="2">
        <f ca="1">IFERROR(SUM(OFFSET(T397,0,0,-计算结果!$B$18,1)),SUM(OFFSET(T397,0,0,-ROW(),1)))</f>
        <v>581.61499999999933</v>
      </c>
      <c r="AC397" s="2">
        <f t="shared" ca="1" si="131"/>
        <v>0.69226115243561326</v>
      </c>
      <c r="AD397" s="2">
        <f t="shared" ca="1" si="132"/>
        <v>0.68082417876414025</v>
      </c>
      <c r="AE397" s="2">
        <f t="shared" ca="1" si="133"/>
        <v>0.71277101426582179</v>
      </c>
      <c r="AF397" s="2">
        <f t="shared" ca="1" si="134"/>
        <v>0.75531924039098008</v>
      </c>
      <c r="AG397" s="4" t="str">
        <f ca="1">IF(AND(AC397&lt;计算结果!$B$19,AD397&lt;计算结果!$B$19,AE397&lt;计算结果!$B$19,AF397&lt;计算结果!$B$19),"买",IF(AND(AC397&gt;计算结果!$B$20,AD397&gt;计算结果!$B$20,AE397&gt;计算结果!$B$20,AF397&gt;计算结果!$B$20),"卖",AG396))</f>
        <v>卖</v>
      </c>
      <c r="AH397" s="4" t="str">
        <f t="shared" ca="1" si="135"/>
        <v/>
      </c>
      <c r="AI397" s="3">
        <f ca="1">IF(AG396="买",E397/E396-1,0)-IF(AH397=1,计算结果!B$17,0)</f>
        <v>0</v>
      </c>
      <c r="AJ397" s="2">
        <f t="shared" ca="1" si="136"/>
        <v>1.0330368391227063</v>
      </c>
      <c r="AK397" s="3">
        <f ca="1">1-AJ397/MAX(AJ$2:AJ397)</f>
        <v>8.6438050844580561E-3</v>
      </c>
    </row>
    <row r="398" spans="1:37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6">
        <v>9416605696</v>
      </c>
      <c r="G398" s="3">
        <f t="shared" si="122"/>
        <v>5.226806048161281E-3</v>
      </c>
      <c r="H398" s="3">
        <f>1-E398/MAX(E$2:E398)</f>
        <v>9.0070617391732832E-2</v>
      </c>
      <c r="I398" s="22">
        <f t="shared" si="123"/>
        <v>1287.94</v>
      </c>
      <c r="J398" s="22">
        <f t="shared" si="124"/>
        <v>1286.0475000000001</v>
      </c>
      <c r="K398" s="22">
        <f t="shared" si="125"/>
        <v>1286.4533333333334</v>
      </c>
      <c r="L398" s="22">
        <f t="shared" si="126"/>
        <v>1283.48</v>
      </c>
      <c r="M398" s="2">
        <f t="shared" si="137"/>
        <v>5.1449999999999818</v>
      </c>
      <c r="N398" s="2">
        <f t="shared" si="138"/>
        <v>5.3600000000001273</v>
      </c>
      <c r="O398" s="2">
        <f t="shared" si="139"/>
        <v>4.6200000000001182</v>
      </c>
      <c r="P398" s="2">
        <f t="shared" si="140"/>
        <v>3.5700000000001637</v>
      </c>
      <c r="Q398" s="2">
        <f t="shared" si="127"/>
        <v>12.695000000000164</v>
      </c>
      <c r="R398" s="2">
        <f t="shared" si="128"/>
        <v>12.480000000000018</v>
      </c>
      <c r="S398" s="2">
        <f t="shared" si="129"/>
        <v>13.220000000000027</v>
      </c>
      <c r="T398" s="2">
        <f t="shared" si="130"/>
        <v>14.269999999999982</v>
      </c>
      <c r="U398" s="2">
        <f ca="1">IFERROR(SUM(OFFSET(M398,0,0,-计算结果!$B$18,1)),SUM(OFFSET(M398,0,0,-ROW(),1)))</f>
        <v>388.97499999999945</v>
      </c>
      <c r="V398" s="2">
        <f ca="1">IFERROR(SUM(OFFSET(N398,0,0,-计算结果!$B$18,1)),SUM(OFFSET(N398,0,0,-ROW(),1)))</f>
        <v>384.80999999999858</v>
      </c>
      <c r="W398" s="2">
        <f ca="1">IFERROR(SUM(OFFSET(O398,0,0,-计算结果!$B$18,1)),SUM(OFFSET(O398,0,0,-ROW(),1)))</f>
        <v>395.18999999999983</v>
      </c>
      <c r="X398" s="2">
        <f ca="1">IFERROR(SUM(OFFSET(P398,0,0,-计算结果!$B$18,1)),SUM(OFFSET(P398,0,0,-ROW(),1)))</f>
        <v>407.61999999999966</v>
      </c>
      <c r="Y398" s="2">
        <f ca="1">IFERROR(SUM(OFFSET(Q398,0,0,-计算结果!$B$18,1)),SUM(OFFSET(Q398,0,0,-ROW(),1)))</f>
        <v>619.79499999999939</v>
      </c>
      <c r="Z398" s="2">
        <f ca="1">IFERROR(SUM(OFFSET(R398,0,0,-计算结果!$B$18,1)),SUM(OFFSET(R398,0,0,-ROW(),1)))</f>
        <v>623.96000000000026</v>
      </c>
      <c r="AA398" s="2">
        <f ca="1">IFERROR(SUM(OFFSET(S398,0,0,-计算结果!$B$18,1)),SUM(OFFSET(S398,0,0,-ROW(),1)))</f>
        <v>613.57999999999902</v>
      </c>
      <c r="AB398" s="2">
        <f ca="1">IFERROR(SUM(OFFSET(T398,0,0,-计算结果!$B$18,1)),SUM(OFFSET(T398,0,0,-ROW(),1)))</f>
        <v>601.14999999999918</v>
      </c>
      <c r="AC398" s="2">
        <f t="shared" ca="1" si="131"/>
        <v>0.62758654071104125</v>
      </c>
      <c r="AD398" s="2">
        <f t="shared" ca="1" si="132"/>
        <v>0.61672222578370151</v>
      </c>
      <c r="AE398" s="2">
        <f t="shared" ca="1" si="133"/>
        <v>0.64407249258450483</v>
      </c>
      <c r="AF398" s="2">
        <f t="shared" ca="1" si="134"/>
        <v>0.67806703817682812</v>
      </c>
      <c r="AG398" s="4" t="str">
        <f ca="1">IF(AND(AC398&lt;计算结果!$B$19,AD398&lt;计算结果!$B$19,AE398&lt;计算结果!$B$19,AF398&lt;计算结果!$B$19),"买",IF(AND(AC398&gt;计算结果!$B$20,AD398&gt;计算结果!$B$20,AE398&gt;计算结果!$B$20,AF398&gt;计算结果!$B$20),"卖",AG397))</f>
        <v>卖</v>
      </c>
      <c r="AH398" s="4" t="str">
        <f t="shared" ca="1" si="135"/>
        <v/>
      </c>
      <c r="AI398" s="3">
        <f ca="1">IF(AG397="买",E398/E397-1,0)-IF(AH398=1,计算结果!B$17,0)</f>
        <v>0</v>
      </c>
      <c r="AJ398" s="2">
        <f t="shared" ca="1" si="136"/>
        <v>1.0330368391227063</v>
      </c>
      <c r="AK398" s="3">
        <f ca="1">1-AJ398/MAX(AJ$2:AJ398)</f>
        <v>8.6438050844580561E-3</v>
      </c>
    </row>
    <row r="399" spans="1:37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6">
        <v>11586280448</v>
      </c>
      <c r="G399" s="3">
        <f t="shared" si="122"/>
        <v>2.3522129371711387E-3</v>
      </c>
      <c r="H399" s="3">
        <f>1-E399/MAX(E$2:E399)</f>
        <v>8.7930269726049448E-2</v>
      </c>
      <c r="I399" s="22">
        <f t="shared" si="123"/>
        <v>1296.27</v>
      </c>
      <c r="J399" s="22">
        <f t="shared" si="124"/>
        <v>1295.7849999999999</v>
      </c>
      <c r="K399" s="22">
        <f t="shared" si="125"/>
        <v>1296.5466666666666</v>
      </c>
      <c r="L399" s="22">
        <f t="shared" si="126"/>
        <v>1297.0999999999999</v>
      </c>
      <c r="M399" s="2">
        <f t="shared" si="137"/>
        <v>13.809999999999945</v>
      </c>
      <c r="N399" s="2">
        <f t="shared" si="138"/>
        <v>15.702499999999873</v>
      </c>
      <c r="O399" s="2">
        <f t="shared" si="139"/>
        <v>15.296666666666624</v>
      </c>
      <c r="P399" s="2">
        <f t="shared" si="140"/>
        <v>18.269999999999982</v>
      </c>
      <c r="Q399" s="2">
        <f t="shared" si="127"/>
        <v>-4.5099999999999909</v>
      </c>
      <c r="R399" s="2">
        <f t="shared" si="128"/>
        <v>-6.4024999999999181</v>
      </c>
      <c r="S399" s="2">
        <f t="shared" si="129"/>
        <v>-5.9966666666666697</v>
      </c>
      <c r="T399" s="2">
        <f t="shared" si="130"/>
        <v>-8.9700000000000273</v>
      </c>
      <c r="U399" s="2">
        <f ca="1">IFERROR(SUM(OFFSET(M399,0,0,-计算结果!$B$18,1)),SUM(OFFSET(M399,0,0,-ROW(),1)))</f>
        <v>381.67749999999933</v>
      </c>
      <c r="V399" s="2">
        <f ca="1">IFERROR(SUM(OFFSET(N399,0,0,-计算结果!$B$18,1)),SUM(OFFSET(N399,0,0,-ROW(),1)))</f>
        <v>371.93749999999841</v>
      </c>
      <c r="W399" s="2">
        <f ca="1">IFERROR(SUM(OFFSET(O399,0,0,-计算结果!$B$18,1)),SUM(OFFSET(O399,0,0,-ROW(),1)))</f>
        <v>386.89999999999964</v>
      </c>
      <c r="X399" s="2">
        <f ca="1">IFERROR(SUM(OFFSET(P399,0,0,-计算结果!$B$18,1)),SUM(OFFSET(P399,0,0,-ROW(),1)))</f>
        <v>397.34499999999957</v>
      </c>
      <c r="Y399" s="2">
        <f ca="1">IFERROR(SUM(OFFSET(Q399,0,0,-计算结果!$B$18,1)),SUM(OFFSET(Q399,0,0,-ROW(),1)))</f>
        <v>612.59249999999952</v>
      </c>
      <c r="Z399" s="2">
        <f ca="1">IFERROR(SUM(OFFSET(R399,0,0,-计算结果!$B$18,1)),SUM(OFFSET(R399,0,0,-ROW(),1)))</f>
        <v>622.33250000000044</v>
      </c>
      <c r="AA399" s="2">
        <f ca="1">IFERROR(SUM(OFFSET(S399,0,0,-计算结果!$B$18,1)),SUM(OFFSET(S399,0,0,-ROW(),1)))</f>
        <v>607.36999999999921</v>
      </c>
      <c r="AB399" s="2">
        <f ca="1">IFERROR(SUM(OFFSET(T399,0,0,-计算结果!$B$18,1)),SUM(OFFSET(T399,0,0,-ROW(),1)))</f>
        <v>596.92499999999927</v>
      </c>
      <c r="AC399" s="2">
        <f t="shared" ca="1" si="131"/>
        <v>0.62305284508053826</v>
      </c>
      <c r="AD399" s="2">
        <f t="shared" ca="1" si="132"/>
        <v>0.59765077350130058</v>
      </c>
      <c r="AE399" s="2">
        <f t="shared" ca="1" si="133"/>
        <v>0.63700874261158791</v>
      </c>
      <c r="AF399" s="2">
        <f t="shared" ca="1" si="134"/>
        <v>0.66565313900406253</v>
      </c>
      <c r="AG399" s="4" t="str">
        <f ca="1">IF(AND(AC399&lt;计算结果!$B$19,AD399&lt;计算结果!$B$19,AE399&lt;计算结果!$B$19,AF399&lt;计算结果!$B$19),"买",IF(AND(AC399&gt;计算结果!$B$20,AD399&gt;计算结果!$B$20,AE399&gt;计算结果!$B$20,AF399&gt;计算结果!$B$20),"卖",AG398))</f>
        <v>卖</v>
      </c>
      <c r="AH399" s="4" t="str">
        <f t="shared" ca="1" si="135"/>
        <v/>
      </c>
      <c r="AI399" s="3">
        <f ca="1">IF(AG398="买",E399/E398-1,0)-IF(AH399=1,计算结果!B$17,0)</f>
        <v>0</v>
      </c>
      <c r="AJ399" s="2">
        <f t="shared" ca="1" si="136"/>
        <v>1.0330368391227063</v>
      </c>
      <c r="AK399" s="3">
        <f ca="1">1-AJ399/MAX(AJ$2:AJ399)</f>
        <v>8.6438050844580561E-3</v>
      </c>
    </row>
    <row r="400" spans="1:37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6">
        <v>16640986112</v>
      </c>
      <c r="G400" s="3">
        <f t="shared" si="122"/>
        <v>2.3505527079602295E-2</v>
      </c>
      <c r="H400" s="3">
        <f>1-E400/MAX(E$2:E400)</f>
        <v>6.6491589982609511E-2</v>
      </c>
      <c r="I400" s="22">
        <f t="shared" si="123"/>
        <v>1319.0074999999999</v>
      </c>
      <c r="J400" s="22">
        <f t="shared" si="124"/>
        <v>1312.15</v>
      </c>
      <c r="K400" s="22">
        <f t="shared" si="125"/>
        <v>1316.7133333333334</v>
      </c>
      <c r="L400" s="22">
        <f t="shared" si="126"/>
        <v>1312.125</v>
      </c>
      <c r="M400" s="2">
        <f t="shared" si="137"/>
        <v>29.620000000000118</v>
      </c>
      <c r="N400" s="2">
        <f t="shared" si="138"/>
        <v>30.105000000000246</v>
      </c>
      <c r="O400" s="2">
        <f t="shared" si="139"/>
        <v>29.343333333333476</v>
      </c>
      <c r="P400" s="2">
        <f t="shared" si="140"/>
        <v>28.790000000000191</v>
      </c>
      <c r="Q400" s="2">
        <f t="shared" si="127"/>
        <v>-2.0899999999999181</v>
      </c>
      <c r="R400" s="2">
        <f t="shared" si="128"/>
        <v>-2.5750000000000455</v>
      </c>
      <c r="S400" s="2">
        <f t="shared" si="129"/>
        <v>-1.8133333333332757</v>
      </c>
      <c r="T400" s="2">
        <f t="shared" si="130"/>
        <v>-1.2599999999999909</v>
      </c>
      <c r="U400" s="2">
        <f ca="1">IFERROR(SUM(OFFSET(M400,0,0,-计算结果!$B$18,1)),SUM(OFFSET(M400,0,0,-ROW(),1)))</f>
        <v>386.39249999999947</v>
      </c>
      <c r="V400" s="2">
        <f ca="1">IFERROR(SUM(OFFSET(N400,0,0,-计算结果!$B$18,1)),SUM(OFFSET(N400,0,0,-ROW(),1)))</f>
        <v>379.29499999999871</v>
      </c>
      <c r="W400" s="2">
        <f ca="1">IFERROR(SUM(OFFSET(O400,0,0,-计算结果!$B$18,1)),SUM(OFFSET(O400,0,0,-ROW(),1)))</f>
        <v>391.82666666666637</v>
      </c>
      <c r="X400" s="2">
        <f ca="1">IFERROR(SUM(OFFSET(P400,0,0,-计算结果!$B$18,1)),SUM(OFFSET(P400,0,0,-ROW(),1)))</f>
        <v>402.69499999999971</v>
      </c>
      <c r="Y400" s="2">
        <f ca="1">IFERROR(SUM(OFFSET(Q400,0,0,-计算结果!$B$18,1)),SUM(OFFSET(Q400,0,0,-ROW(),1)))</f>
        <v>608.99749999999972</v>
      </c>
      <c r="Z400" s="2">
        <f ca="1">IFERROR(SUM(OFFSET(R400,0,0,-计算结果!$B$18,1)),SUM(OFFSET(R400,0,0,-ROW(),1)))</f>
        <v>616.09500000000048</v>
      </c>
      <c r="AA400" s="2">
        <f ca="1">IFERROR(SUM(OFFSET(S400,0,0,-计算结果!$B$18,1)),SUM(OFFSET(S400,0,0,-ROW(),1)))</f>
        <v>603.56333333333282</v>
      </c>
      <c r="AB400" s="2">
        <f ca="1">IFERROR(SUM(OFFSET(T400,0,0,-计算结果!$B$18,1)),SUM(OFFSET(T400,0,0,-ROW(),1)))</f>
        <v>592.69499999999948</v>
      </c>
      <c r="AC400" s="2">
        <f t="shared" ca="1" si="131"/>
        <v>0.63447304791891534</v>
      </c>
      <c r="AD400" s="2">
        <f t="shared" ca="1" si="132"/>
        <v>0.615643691313837</v>
      </c>
      <c r="AE400" s="2">
        <f t="shared" ca="1" si="133"/>
        <v>0.6491889832052975</v>
      </c>
      <c r="AF400" s="2">
        <f t="shared" ca="1" si="134"/>
        <v>0.67943039843427067</v>
      </c>
      <c r="AG400" s="4" t="str">
        <f ca="1">IF(AND(AC400&lt;计算结果!$B$19,AD400&lt;计算结果!$B$19,AE400&lt;计算结果!$B$19,AF400&lt;计算结果!$B$19),"买",IF(AND(AC400&gt;计算结果!$B$20,AD400&gt;计算结果!$B$20,AE400&gt;计算结果!$B$20,AF400&gt;计算结果!$B$20),"卖",AG399))</f>
        <v>卖</v>
      </c>
      <c r="AH400" s="4" t="str">
        <f t="shared" ca="1" si="135"/>
        <v/>
      </c>
      <c r="AI400" s="3">
        <f ca="1">IF(AG399="买",E400/E399-1,0)-IF(AH400=1,计算结果!B$17,0)</f>
        <v>0</v>
      </c>
      <c r="AJ400" s="2">
        <f t="shared" ca="1" si="136"/>
        <v>1.0330368391227063</v>
      </c>
      <c r="AK400" s="3">
        <f ca="1">1-AJ400/MAX(AJ$2:AJ400)</f>
        <v>8.6438050844580561E-3</v>
      </c>
    </row>
    <row r="401" spans="1:37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6">
        <v>20558598144</v>
      </c>
      <c r="G401" s="3">
        <f t="shared" si="122"/>
        <v>3.2204783202225418E-3</v>
      </c>
      <c r="H401" s="3">
        <f>1-E401/MAX(E$2:E401)</f>
        <v>6.3485246386403071E-2</v>
      </c>
      <c r="I401" s="22">
        <f t="shared" si="123"/>
        <v>1334.13</v>
      </c>
      <c r="J401" s="22">
        <f t="shared" si="124"/>
        <v>1333.7425000000001</v>
      </c>
      <c r="K401" s="22">
        <f t="shared" si="125"/>
        <v>1335.4533333333331</v>
      </c>
      <c r="L401" s="22">
        <f t="shared" si="126"/>
        <v>1338.1</v>
      </c>
      <c r="M401" s="2">
        <f t="shared" si="137"/>
        <v>30.192500000000109</v>
      </c>
      <c r="N401" s="2">
        <f t="shared" si="138"/>
        <v>37.049999999999955</v>
      </c>
      <c r="O401" s="2">
        <f t="shared" si="139"/>
        <v>32.486666666666679</v>
      </c>
      <c r="P401" s="2">
        <f t="shared" si="140"/>
        <v>37.075000000000045</v>
      </c>
      <c r="Q401" s="2">
        <f t="shared" si="127"/>
        <v>-7.9925000000000637</v>
      </c>
      <c r="R401" s="2">
        <f t="shared" si="128"/>
        <v>-14.849999999999909</v>
      </c>
      <c r="S401" s="2">
        <f t="shared" si="129"/>
        <v>-10.286666666666633</v>
      </c>
      <c r="T401" s="2">
        <f t="shared" si="130"/>
        <v>-14.875</v>
      </c>
      <c r="U401" s="2">
        <f ca="1">IFERROR(SUM(OFFSET(M401,0,0,-计算结果!$B$18,1)),SUM(OFFSET(M401,0,0,-ROW(),1)))</f>
        <v>404.21249999999964</v>
      </c>
      <c r="V401" s="2">
        <f ca="1">IFERROR(SUM(OFFSET(N401,0,0,-计算结果!$B$18,1)),SUM(OFFSET(N401,0,0,-ROW(),1)))</f>
        <v>398.57499999999868</v>
      </c>
      <c r="W401" s="2">
        <f ca="1">IFERROR(SUM(OFFSET(O401,0,0,-计算结果!$B$18,1)),SUM(OFFSET(O401,0,0,-ROW(),1)))</f>
        <v>409.73999999999978</v>
      </c>
      <c r="X401" s="2">
        <f ca="1">IFERROR(SUM(OFFSET(P401,0,0,-计算结果!$B$18,1)),SUM(OFFSET(P401,0,0,-ROW(),1)))</f>
        <v>420.79499999999985</v>
      </c>
      <c r="Y401" s="2">
        <f ca="1">IFERROR(SUM(OFFSET(Q401,0,0,-计算结果!$B$18,1)),SUM(OFFSET(Q401,0,0,-ROW(),1)))</f>
        <v>588.42749999999978</v>
      </c>
      <c r="Z401" s="2">
        <f ca="1">IFERROR(SUM(OFFSET(R401,0,0,-计算结果!$B$18,1)),SUM(OFFSET(R401,0,0,-ROW(),1)))</f>
        <v>594.06500000000074</v>
      </c>
      <c r="AA401" s="2">
        <f ca="1">IFERROR(SUM(OFFSET(S401,0,0,-计算结果!$B$18,1)),SUM(OFFSET(S401,0,0,-ROW(),1)))</f>
        <v>582.89999999999964</v>
      </c>
      <c r="AB401" s="2">
        <f ca="1">IFERROR(SUM(OFFSET(T401,0,0,-计算结果!$B$18,1)),SUM(OFFSET(T401,0,0,-ROW(),1)))</f>
        <v>571.84499999999957</v>
      </c>
      <c r="AC401" s="2">
        <f t="shared" ca="1" si="131"/>
        <v>0.68693679340275526</v>
      </c>
      <c r="AD401" s="2">
        <f t="shared" ca="1" si="132"/>
        <v>0.67092826542549755</v>
      </c>
      <c r="AE401" s="2">
        <f t="shared" ca="1" si="133"/>
        <v>0.70293360782295422</v>
      </c>
      <c r="AF401" s="2">
        <f t="shared" ca="1" si="134"/>
        <v>0.73585499567190438</v>
      </c>
      <c r="AG401" s="4" t="str">
        <f ca="1">IF(AND(AC401&lt;计算结果!$B$19,AD401&lt;计算结果!$B$19,AE401&lt;计算结果!$B$19,AF401&lt;计算结果!$B$19),"买",IF(AND(AC401&gt;计算结果!$B$20,AD401&gt;计算结果!$B$20,AE401&gt;计算结果!$B$20,AF401&gt;计算结果!$B$20),"卖",AG400))</f>
        <v>卖</v>
      </c>
      <c r="AH401" s="4" t="str">
        <f t="shared" ca="1" si="135"/>
        <v/>
      </c>
      <c r="AI401" s="3">
        <f ca="1">IF(AG400="买",E401/E400-1,0)-IF(AH401=1,计算结果!B$17,0)</f>
        <v>0</v>
      </c>
      <c r="AJ401" s="2">
        <f t="shared" ca="1" si="136"/>
        <v>1.0330368391227063</v>
      </c>
      <c r="AK401" s="3">
        <f ca="1">1-AJ401/MAX(AJ$2:AJ401)</f>
        <v>8.6438050844580561E-3</v>
      </c>
    </row>
    <row r="402" spans="1:37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6">
        <v>12994582528</v>
      </c>
      <c r="G402" s="3">
        <f t="shared" si="122"/>
        <v>3.3905695555422888E-3</v>
      </c>
      <c r="H402" s="3">
        <f>1-E402/MAX(E$2:E402)</f>
        <v>6.0309927974484756E-2</v>
      </c>
      <c r="I402" s="22">
        <f t="shared" si="123"/>
        <v>1331.3875</v>
      </c>
      <c r="J402" s="22">
        <f t="shared" si="124"/>
        <v>1329.8125</v>
      </c>
      <c r="K402" s="22">
        <f t="shared" si="125"/>
        <v>1330.2933333333333</v>
      </c>
      <c r="L402" s="22">
        <f t="shared" si="126"/>
        <v>1328.105</v>
      </c>
      <c r="M402" s="2">
        <f t="shared" si="137"/>
        <v>2.2599999999999909</v>
      </c>
      <c r="N402" s="2">
        <f t="shared" si="138"/>
        <v>2.6475000000000364</v>
      </c>
      <c r="O402" s="2">
        <f t="shared" si="139"/>
        <v>0.93666666666695164</v>
      </c>
      <c r="P402" s="2">
        <f t="shared" si="140"/>
        <v>-1.709999999999809</v>
      </c>
      <c r="Q402" s="2">
        <f t="shared" si="127"/>
        <v>14.310000000000173</v>
      </c>
      <c r="R402" s="2">
        <f t="shared" si="128"/>
        <v>13.922500000000127</v>
      </c>
      <c r="S402" s="2">
        <f t="shared" si="129"/>
        <v>15.633333333333212</v>
      </c>
      <c r="T402" s="2">
        <f t="shared" si="130"/>
        <v>18.279999999999973</v>
      </c>
      <c r="U402" s="2">
        <f ca="1">IFERROR(SUM(OFFSET(M402,0,0,-计算结果!$B$18,1)),SUM(OFFSET(M402,0,0,-ROW(),1)))</f>
        <v>408.88999999999965</v>
      </c>
      <c r="V402" s="2">
        <f ca="1">IFERROR(SUM(OFFSET(N402,0,0,-计算结果!$B$18,1)),SUM(OFFSET(N402,0,0,-ROW(),1)))</f>
        <v>406.65749999999866</v>
      </c>
      <c r="W402" s="2">
        <f ca="1">IFERROR(SUM(OFFSET(O402,0,0,-计算结果!$B$18,1)),SUM(OFFSET(O402,0,0,-ROW(),1)))</f>
        <v>413.53</v>
      </c>
      <c r="X402" s="2">
        <f ca="1">IFERROR(SUM(OFFSET(P402,0,0,-计算结果!$B$18,1)),SUM(OFFSET(P402,0,0,-ROW(),1)))</f>
        <v>422.80999999999995</v>
      </c>
      <c r="Y402" s="2">
        <f ca="1">IFERROR(SUM(OFFSET(Q402,0,0,-计算结果!$B$18,1)),SUM(OFFSET(Q402,0,0,-ROW(),1)))</f>
        <v>567.63999999999987</v>
      </c>
      <c r="Z402" s="2">
        <f ca="1">IFERROR(SUM(OFFSET(R402,0,0,-计算结果!$B$18,1)),SUM(OFFSET(R402,0,0,-ROW(),1)))</f>
        <v>569.87250000000085</v>
      </c>
      <c r="AA402" s="2">
        <f ca="1">IFERROR(SUM(OFFSET(S402,0,0,-计算结果!$B$18,1)),SUM(OFFSET(S402,0,0,-ROW(),1)))</f>
        <v>562.99999999999955</v>
      </c>
      <c r="AB402" s="2">
        <f ca="1">IFERROR(SUM(OFFSET(T402,0,0,-计算结果!$B$18,1)),SUM(OFFSET(T402,0,0,-ROW(),1)))</f>
        <v>553.71999999999957</v>
      </c>
      <c r="AC402" s="2">
        <f t="shared" ca="1" si="131"/>
        <v>0.72033330984426702</v>
      </c>
      <c r="AD402" s="2">
        <f t="shared" ca="1" si="132"/>
        <v>0.7135938301988568</v>
      </c>
      <c r="AE402" s="2">
        <f t="shared" ca="1" si="133"/>
        <v>0.73451154529307339</v>
      </c>
      <c r="AF402" s="2">
        <f t="shared" ca="1" si="134"/>
        <v>0.76358087119844009</v>
      </c>
      <c r="AG402" s="4" t="str">
        <f ca="1">IF(AND(AC402&lt;计算结果!$B$19,AD402&lt;计算结果!$B$19,AE402&lt;计算结果!$B$19,AF402&lt;计算结果!$B$19),"买",IF(AND(AC402&gt;计算结果!$B$20,AD402&gt;计算结果!$B$20,AE402&gt;计算结果!$B$20,AF402&gt;计算结果!$B$20),"卖",AG401))</f>
        <v>卖</v>
      </c>
      <c r="AH402" s="4" t="str">
        <f t="shared" ca="1" si="135"/>
        <v/>
      </c>
      <c r="AI402" s="3">
        <f ca="1">IF(AG401="买",E402/E401-1,0)-IF(AH402=1,计算结果!B$17,0)</f>
        <v>0</v>
      </c>
      <c r="AJ402" s="2">
        <f t="shared" ca="1" si="136"/>
        <v>1.0330368391227063</v>
      </c>
      <c r="AK402" s="3">
        <f ca="1">1-AJ402/MAX(AJ$2:AJ402)</f>
        <v>8.6438050844580561E-3</v>
      </c>
    </row>
    <row r="403" spans="1:37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6">
        <v>13932001280</v>
      </c>
      <c r="G403" s="3">
        <f t="shared" si="122"/>
        <v>3.0119804895591962E-3</v>
      </c>
      <c r="H403" s="3">
        <f>1-E403/MAX(E$2:E403)</f>
        <v>5.7479599811311344E-2</v>
      </c>
      <c r="I403" s="22">
        <f t="shared" si="123"/>
        <v>1337.865</v>
      </c>
      <c r="J403" s="22">
        <f t="shared" si="124"/>
        <v>1337.0900000000001</v>
      </c>
      <c r="K403" s="22">
        <f t="shared" si="125"/>
        <v>1337.59</v>
      </c>
      <c r="L403" s="22">
        <f t="shared" si="126"/>
        <v>1337.04</v>
      </c>
      <c r="M403" s="2">
        <f t="shared" si="137"/>
        <v>11.402499999999918</v>
      </c>
      <c r="N403" s="2">
        <f t="shared" si="138"/>
        <v>12.977499999999964</v>
      </c>
      <c r="O403" s="2">
        <f t="shared" si="139"/>
        <v>12.49666666666667</v>
      </c>
      <c r="P403" s="2">
        <f t="shared" si="140"/>
        <v>14.684999999999945</v>
      </c>
      <c r="Q403" s="2">
        <f t="shared" si="127"/>
        <v>9.7500000000081855E-2</v>
      </c>
      <c r="R403" s="2">
        <f t="shared" si="128"/>
        <v>-1.4774999999999636</v>
      </c>
      <c r="S403" s="2">
        <f t="shared" si="129"/>
        <v>-0.9966666666666697</v>
      </c>
      <c r="T403" s="2">
        <f t="shared" si="130"/>
        <v>-3.1849999999999454</v>
      </c>
      <c r="U403" s="2">
        <f ca="1">IFERROR(SUM(OFFSET(M403,0,0,-计算结果!$B$18,1)),SUM(OFFSET(M403,0,0,-ROW(),1)))</f>
        <v>394.81749999999965</v>
      </c>
      <c r="V403" s="2">
        <f ca="1">IFERROR(SUM(OFFSET(N403,0,0,-计算结果!$B$18,1)),SUM(OFFSET(N403,0,0,-ROW(),1)))</f>
        <v>398.3824999999988</v>
      </c>
      <c r="W403" s="2">
        <f ca="1">IFERROR(SUM(OFFSET(O403,0,0,-计算结果!$B$18,1)),SUM(OFFSET(O403,0,0,-ROW(),1)))</f>
        <v>400.64333333333343</v>
      </c>
      <c r="X403" s="2">
        <f ca="1">IFERROR(SUM(OFFSET(P403,0,0,-计算结果!$B$18,1)),SUM(OFFSET(P403,0,0,-ROW(),1)))</f>
        <v>412.29499999999985</v>
      </c>
      <c r="Y403" s="2">
        <f ca="1">IFERROR(SUM(OFFSET(Q403,0,0,-计算结果!$B$18,1)),SUM(OFFSET(Q403,0,0,-ROW(),1)))</f>
        <v>564.64249999999993</v>
      </c>
      <c r="Z403" s="2">
        <f ca="1">IFERROR(SUM(OFFSET(R403,0,0,-计算结果!$B$18,1)),SUM(OFFSET(R403,0,0,-ROW(),1)))</f>
        <v>561.07750000000078</v>
      </c>
      <c r="AA403" s="2">
        <f ca="1">IFERROR(SUM(OFFSET(S403,0,0,-计算结果!$B$18,1)),SUM(OFFSET(S403,0,0,-ROW(),1)))</f>
        <v>558.81666666666615</v>
      </c>
      <c r="AB403" s="2">
        <f ca="1">IFERROR(SUM(OFFSET(T403,0,0,-计算结果!$B$18,1)),SUM(OFFSET(T403,0,0,-ROW(),1)))</f>
        <v>547.16499999999974</v>
      </c>
      <c r="AC403" s="2">
        <f t="shared" ca="1" si="131"/>
        <v>0.69923447136905159</v>
      </c>
      <c r="AD403" s="2">
        <f t="shared" ca="1" si="132"/>
        <v>0.71003114542999535</v>
      </c>
      <c r="AE403" s="2">
        <f t="shared" ca="1" si="133"/>
        <v>0.71694950639744781</v>
      </c>
      <c r="AF403" s="2">
        <f t="shared" ca="1" si="134"/>
        <v>0.75351128087505603</v>
      </c>
      <c r="AG403" s="4" t="str">
        <f ca="1">IF(AND(AC403&lt;计算结果!$B$19,AD403&lt;计算结果!$B$19,AE403&lt;计算结果!$B$19,AF403&lt;计算结果!$B$19),"买",IF(AND(AC403&gt;计算结果!$B$20,AD403&gt;计算结果!$B$20,AE403&gt;计算结果!$B$20,AF403&gt;计算结果!$B$20),"卖",AG402))</f>
        <v>卖</v>
      </c>
      <c r="AH403" s="4" t="str">
        <f t="shared" ca="1" si="135"/>
        <v/>
      </c>
      <c r="AI403" s="3">
        <f ca="1">IF(AG402="买",E403/E402-1,0)-IF(AH403=1,计算结果!B$17,0)</f>
        <v>0</v>
      </c>
      <c r="AJ403" s="2">
        <f t="shared" ca="1" si="136"/>
        <v>1.0330368391227063</v>
      </c>
      <c r="AK403" s="3">
        <f ca="1">1-AJ403/MAX(AJ$2:AJ403)</f>
        <v>8.6438050844580561E-3</v>
      </c>
    </row>
    <row r="404" spans="1:37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6">
        <v>14832251904</v>
      </c>
      <c r="G404" s="3">
        <f t="shared" si="122"/>
        <v>-1.5380708005587662E-2</v>
      </c>
      <c r="H404" s="3">
        <f>1-E404/MAX(E$2:E404)</f>
        <v>7.1976230875923197E-2</v>
      </c>
      <c r="I404" s="22">
        <f t="shared" si="123"/>
        <v>1322.7249999999999</v>
      </c>
      <c r="J404" s="22">
        <f t="shared" si="124"/>
        <v>1328.0275000000001</v>
      </c>
      <c r="K404" s="22">
        <f t="shared" si="125"/>
        <v>1324.2666666666667</v>
      </c>
      <c r="L404" s="22">
        <f t="shared" si="126"/>
        <v>1327.35</v>
      </c>
      <c r="M404" s="2">
        <f t="shared" si="137"/>
        <v>2.2650000000001</v>
      </c>
      <c r="N404" s="2">
        <f t="shared" si="138"/>
        <v>3.0399999999999636</v>
      </c>
      <c r="O404" s="2">
        <f t="shared" si="139"/>
        <v>2.540000000000191</v>
      </c>
      <c r="P404" s="2">
        <f t="shared" si="140"/>
        <v>3.0900000000001455</v>
      </c>
      <c r="Q404" s="2">
        <f t="shared" si="127"/>
        <v>23.295000000000073</v>
      </c>
      <c r="R404" s="2">
        <f t="shared" si="128"/>
        <v>22.520000000000209</v>
      </c>
      <c r="S404" s="2">
        <f t="shared" si="129"/>
        <v>23.019999999999982</v>
      </c>
      <c r="T404" s="2">
        <f t="shared" si="130"/>
        <v>22.470000000000027</v>
      </c>
      <c r="U404" s="2">
        <f ca="1">IFERROR(SUM(OFFSET(M404,0,0,-计算结果!$B$18,1)),SUM(OFFSET(M404,0,0,-ROW(),1)))</f>
        <v>382.25999999999954</v>
      </c>
      <c r="V404" s="2">
        <f ca="1">IFERROR(SUM(OFFSET(N404,0,0,-计算结果!$B$18,1)),SUM(OFFSET(N404,0,0,-ROW(),1)))</f>
        <v>379.83999999999878</v>
      </c>
      <c r="W404" s="2">
        <f ca="1">IFERROR(SUM(OFFSET(O404,0,0,-计算结果!$B$18,1)),SUM(OFFSET(O404,0,0,-ROW(),1)))</f>
        <v>385.99333333333357</v>
      </c>
      <c r="X404" s="2">
        <f ca="1">IFERROR(SUM(OFFSET(P404,0,0,-计算结果!$B$18,1)),SUM(OFFSET(P404,0,0,-ROW(),1)))</f>
        <v>393.45999999999981</v>
      </c>
      <c r="Y404" s="2">
        <f ca="1">IFERROR(SUM(OFFSET(Q404,0,0,-计算结果!$B$18,1)),SUM(OFFSET(Q404,0,0,-ROW(),1)))</f>
        <v>582.35000000000014</v>
      </c>
      <c r="Z404" s="2">
        <f ca="1">IFERROR(SUM(OFFSET(R404,0,0,-计算结果!$B$18,1)),SUM(OFFSET(R404,0,0,-ROW(),1)))</f>
        <v>584.77000000000089</v>
      </c>
      <c r="AA404" s="2">
        <f ca="1">IFERROR(SUM(OFFSET(S404,0,0,-计算结果!$B$18,1)),SUM(OFFSET(S404,0,0,-ROW(),1)))</f>
        <v>578.61666666666611</v>
      </c>
      <c r="AB404" s="2">
        <f ca="1">IFERROR(SUM(OFFSET(T404,0,0,-计算结果!$B$18,1)),SUM(OFFSET(T404,0,0,-ROW(),1)))</f>
        <v>571.14999999999986</v>
      </c>
      <c r="AC404" s="2">
        <f t="shared" ca="1" si="131"/>
        <v>0.65640937580492731</v>
      </c>
      <c r="AD404" s="2">
        <f t="shared" ca="1" si="132"/>
        <v>0.64955452571096017</v>
      </c>
      <c r="AE404" s="2">
        <f t="shared" ca="1" si="133"/>
        <v>0.66709681136042964</v>
      </c>
      <c r="AF404" s="2">
        <f t="shared" ca="1" si="134"/>
        <v>0.68889083428171216</v>
      </c>
      <c r="AG404" s="4" t="str">
        <f ca="1">IF(AND(AC404&lt;计算结果!$B$19,AD404&lt;计算结果!$B$19,AE404&lt;计算结果!$B$19,AF404&lt;计算结果!$B$19),"买",IF(AND(AC404&gt;计算结果!$B$20,AD404&gt;计算结果!$B$20,AE404&gt;计算结果!$B$20,AF404&gt;计算结果!$B$20),"卖",AG403))</f>
        <v>卖</v>
      </c>
      <c r="AH404" s="4" t="str">
        <f t="shared" ca="1" si="135"/>
        <v/>
      </c>
      <c r="AI404" s="3">
        <f ca="1">IF(AG403="买",E404/E403-1,0)-IF(AH404=1,计算结果!B$17,0)</f>
        <v>0</v>
      </c>
      <c r="AJ404" s="2">
        <f t="shared" ca="1" si="136"/>
        <v>1.0330368391227063</v>
      </c>
      <c r="AK404" s="3">
        <f ca="1">1-AJ404/MAX(AJ$2:AJ404)</f>
        <v>8.6438050844580561E-3</v>
      </c>
    </row>
    <row r="405" spans="1:37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6">
        <v>12470373376</v>
      </c>
      <c r="G405" s="3">
        <f t="shared" si="122"/>
        <v>1.4520901297321975E-2</v>
      </c>
      <c r="H405" s="3">
        <f>1-E405/MAX(E$2:E405)</f>
        <v>5.8500489322903748E-2</v>
      </c>
      <c r="I405" s="22">
        <f t="shared" si="123"/>
        <v>1331.8325</v>
      </c>
      <c r="J405" s="22">
        <f t="shared" si="124"/>
        <v>1326.4499999999998</v>
      </c>
      <c r="K405" s="22">
        <f t="shared" si="125"/>
        <v>1330.03</v>
      </c>
      <c r="L405" s="22">
        <f t="shared" si="126"/>
        <v>1326.425</v>
      </c>
      <c r="M405" s="2">
        <f t="shared" si="137"/>
        <v>14.5150000000001</v>
      </c>
      <c r="N405" s="2">
        <f t="shared" si="138"/>
        <v>9.2124999999998636</v>
      </c>
      <c r="O405" s="2">
        <f t="shared" si="139"/>
        <v>12.973333333333358</v>
      </c>
      <c r="P405" s="2">
        <f t="shared" si="140"/>
        <v>9.8900000000001</v>
      </c>
      <c r="Q405" s="2">
        <f t="shared" si="127"/>
        <v>7.1150000000000091</v>
      </c>
      <c r="R405" s="2">
        <f t="shared" si="128"/>
        <v>12.417500000000246</v>
      </c>
      <c r="S405" s="2">
        <f t="shared" si="129"/>
        <v>8.6566666666667516</v>
      </c>
      <c r="T405" s="2">
        <f t="shared" si="130"/>
        <v>11.740000000000009</v>
      </c>
      <c r="U405" s="2">
        <f ca="1">IFERROR(SUM(OFFSET(M405,0,0,-计算结果!$B$18,1)),SUM(OFFSET(M405,0,0,-ROW(),1)))</f>
        <v>396.50749999999971</v>
      </c>
      <c r="V405" s="2">
        <f ca="1">IFERROR(SUM(OFFSET(N405,0,0,-计算结果!$B$18,1)),SUM(OFFSET(N405,0,0,-ROW(),1)))</f>
        <v>392.10749999999871</v>
      </c>
      <c r="W405" s="2">
        <f ca="1">IFERROR(SUM(OFFSET(O405,0,0,-计算结果!$B$18,1)),SUM(OFFSET(O405,0,0,-ROW(),1)))</f>
        <v>399.66000000000054</v>
      </c>
      <c r="X405" s="2">
        <f ca="1">IFERROR(SUM(OFFSET(P405,0,0,-计算结果!$B$18,1)),SUM(OFFSET(P405,0,0,-ROW(),1)))</f>
        <v>405.96500000000015</v>
      </c>
      <c r="Y405" s="2">
        <f ca="1">IFERROR(SUM(OFFSET(Q405,0,0,-计算结果!$B$18,1)),SUM(OFFSET(Q405,0,0,-ROW(),1)))</f>
        <v>573.5925000000002</v>
      </c>
      <c r="Z405" s="2">
        <f ca="1">IFERROR(SUM(OFFSET(R405,0,0,-计算结果!$B$18,1)),SUM(OFFSET(R405,0,0,-ROW(),1)))</f>
        <v>577.9925000000012</v>
      </c>
      <c r="AA405" s="2">
        <f ca="1">IFERROR(SUM(OFFSET(S405,0,0,-计算结果!$B$18,1)),SUM(OFFSET(S405,0,0,-ROW(),1)))</f>
        <v>570.43999999999937</v>
      </c>
      <c r="AB405" s="2">
        <f ca="1">IFERROR(SUM(OFFSET(T405,0,0,-计算结果!$B$18,1)),SUM(OFFSET(T405,0,0,-ROW(),1)))</f>
        <v>564.13499999999976</v>
      </c>
      <c r="AC405" s="2">
        <f t="shared" ca="1" si="131"/>
        <v>0.69127037051565277</v>
      </c>
      <c r="AD405" s="2">
        <f t="shared" ca="1" si="132"/>
        <v>0.67839548091021573</v>
      </c>
      <c r="AE405" s="2">
        <f t="shared" ca="1" si="133"/>
        <v>0.70061706752682307</v>
      </c>
      <c r="AF405" s="2">
        <f t="shared" ca="1" si="134"/>
        <v>0.71962384890141595</v>
      </c>
      <c r="AG405" s="4" t="str">
        <f ca="1">IF(AND(AC405&lt;计算结果!$B$19,AD405&lt;计算结果!$B$19,AE405&lt;计算结果!$B$19,AF405&lt;计算结果!$B$19),"买",IF(AND(AC405&gt;计算结果!$B$20,AD405&gt;计算结果!$B$20,AE405&gt;计算结果!$B$20,AF405&gt;计算结果!$B$20),"卖",AG404))</f>
        <v>卖</v>
      </c>
      <c r="AH405" s="4" t="str">
        <f t="shared" ca="1" si="135"/>
        <v/>
      </c>
      <c r="AI405" s="3">
        <f ca="1">IF(AG404="买",E405/E404-1,0)-IF(AH405=1,计算结果!B$17,0)</f>
        <v>0</v>
      </c>
      <c r="AJ405" s="2">
        <f t="shared" ca="1" si="136"/>
        <v>1.0330368391227063</v>
      </c>
      <c r="AK405" s="3">
        <f ca="1">1-AJ405/MAX(AJ$2:AJ405)</f>
        <v>8.6438050844580561E-3</v>
      </c>
    </row>
    <row r="406" spans="1:37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6">
        <v>15959669760</v>
      </c>
      <c r="G406" s="3">
        <f t="shared" si="122"/>
        <v>2.5724626843348641E-3</v>
      </c>
      <c r="H406" s="3">
        <f>1-E406/MAX(E$2:E406)</f>
        <v>5.6078516964367386E-2</v>
      </c>
      <c r="I406" s="22">
        <f t="shared" si="123"/>
        <v>1340.4475</v>
      </c>
      <c r="J406" s="22">
        <f t="shared" si="124"/>
        <v>1340.1750000000002</v>
      </c>
      <c r="K406" s="22">
        <f t="shared" si="125"/>
        <v>1340.3700000000001</v>
      </c>
      <c r="L406" s="22">
        <f t="shared" si="126"/>
        <v>1340.2150000000001</v>
      </c>
      <c r="M406" s="2">
        <f t="shared" si="137"/>
        <v>13.877500000000055</v>
      </c>
      <c r="N406" s="2">
        <f t="shared" si="138"/>
        <v>19.260000000000218</v>
      </c>
      <c r="O406" s="2">
        <f t="shared" si="139"/>
        <v>15.680000000000064</v>
      </c>
      <c r="P406" s="2">
        <f t="shared" si="140"/>
        <v>19.285000000000082</v>
      </c>
      <c r="Q406" s="2">
        <f t="shared" si="127"/>
        <v>-2.8875000000000455</v>
      </c>
      <c r="R406" s="2">
        <f t="shared" si="128"/>
        <v>-8.2700000000002092</v>
      </c>
      <c r="S406" s="2">
        <f t="shared" si="129"/>
        <v>-4.6900000000000546</v>
      </c>
      <c r="T406" s="2">
        <f t="shared" si="130"/>
        <v>-8.2950000000000728</v>
      </c>
      <c r="U406" s="2">
        <f ca="1">IFERROR(SUM(OFFSET(M406,0,0,-计算结果!$B$18,1)),SUM(OFFSET(M406,0,0,-ROW(),1)))</f>
        <v>400.37999999999988</v>
      </c>
      <c r="V406" s="2">
        <f ca="1">IFERROR(SUM(OFFSET(N406,0,0,-计算结果!$B$18,1)),SUM(OFFSET(N406,0,0,-ROW(),1)))</f>
        <v>400.95749999999907</v>
      </c>
      <c r="W406" s="2">
        <f ca="1">IFERROR(SUM(OFFSET(O406,0,0,-计算结果!$B$18,1)),SUM(OFFSET(O406,0,0,-ROW(),1)))</f>
        <v>404.2333333333338</v>
      </c>
      <c r="X406" s="2">
        <f ca="1">IFERROR(SUM(OFFSET(P406,0,0,-计算结果!$B$18,1)),SUM(OFFSET(P406,0,0,-ROW(),1)))</f>
        <v>411.94000000000028</v>
      </c>
      <c r="Y406" s="2">
        <f ca="1">IFERROR(SUM(OFFSET(Q406,0,0,-计算结果!$B$18,1)),SUM(OFFSET(Q406,0,0,-ROW(),1)))</f>
        <v>568.3900000000001</v>
      </c>
      <c r="Z406" s="2">
        <f ca="1">IFERROR(SUM(OFFSET(R406,0,0,-计算结果!$B$18,1)),SUM(OFFSET(R406,0,0,-ROW(),1)))</f>
        <v>567.81250000000091</v>
      </c>
      <c r="AA406" s="2">
        <f ca="1">IFERROR(SUM(OFFSET(S406,0,0,-计算结果!$B$18,1)),SUM(OFFSET(S406,0,0,-ROW(),1)))</f>
        <v>564.53666666666618</v>
      </c>
      <c r="AB406" s="2">
        <f ca="1">IFERROR(SUM(OFFSET(T406,0,0,-计算结果!$B$18,1)),SUM(OFFSET(T406,0,0,-ROW(),1)))</f>
        <v>556.8299999999997</v>
      </c>
      <c r="AC406" s="2">
        <f t="shared" ca="1" si="131"/>
        <v>0.70441070391808414</v>
      </c>
      <c r="AD406" s="2">
        <f t="shared" ca="1" si="132"/>
        <v>0.70614419372591908</v>
      </c>
      <c r="AE406" s="2">
        <f t="shared" ca="1" si="133"/>
        <v>0.71604442581231953</v>
      </c>
      <c r="AF406" s="2">
        <f t="shared" ca="1" si="134"/>
        <v>0.73979491047537038</v>
      </c>
      <c r="AG406" s="4" t="str">
        <f ca="1">IF(AND(AC406&lt;计算结果!$B$19,AD406&lt;计算结果!$B$19,AE406&lt;计算结果!$B$19,AF406&lt;计算结果!$B$19),"买",IF(AND(AC406&gt;计算结果!$B$20,AD406&gt;计算结果!$B$20,AE406&gt;计算结果!$B$20,AF406&gt;计算结果!$B$20),"卖",AG405))</f>
        <v>卖</v>
      </c>
      <c r="AH406" s="4" t="str">
        <f t="shared" ca="1" si="135"/>
        <v/>
      </c>
      <c r="AI406" s="3">
        <f ca="1">IF(AG405="买",E406/E405-1,0)-IF(AH406=1,计算结果!B$17,0)</f>
        <v>0</v>
      </c>
      <c r="AJ406" s="2">
        <f t="shared" ca="1" si="136"/>
        <v>1.0330368391227063</v>
      </c>
      <c r="AK406" s="3">
        <f ca="1">1-AJ406/MAX(AJ$2:AJ406)</f>
        <v>8.6438050844580561E-3</v>
      </c>
    </row>
    <row r="407" spans="1:37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6">
        <v>13799604224</v>
      </c>
      <c r="G407" s="3">
        <f t="shared" si="122"/>
        <v>4.2441149267533618E-3</v>
      </c>
      <c r="H407" s="3">
        <f>1-E407/MAX(E$2:E407)</f>
        <v>5.2072405708532554E-2</v>
      </c>
      <c r="I407" s="22">
        <f t="shared" si="123"/>
        <v>1342.7399999999998</v>
      </c>
      <c r="J407" s="22">
        <f t="shared" si="124"/>
        <v>1341.4974999999999</v>
      </c>
      <c r="K407" s="22">
        <f t="shared" si="125"/>
        <v>1341.53</v>
      </c>
      <c r="L407" s="22">
        <f t="shared" si="126"/>
        <v>1339.11</v>
      </c>
      <c r="M407" s="2">
        <f t="shared" si="137"/>
        <v>5.9224999999999</v>
      </c>
      <c r="N407" s="2">
        <f t="shared" si="138"/>
        <v>6.194999999999709</v>
      </c>
      <c r="O407" s="2">
        <f t="shared" si="139"/>
        <v>5.9999999999997726</v>
      </c>
      <c r="P407" s="2">
        <f t="shared" si="140"/>
        <v>6.1549999999997453</v>
      </c>
      <c r="Q407" s="2">
        <f t="shared" si="127"/>
        <v>8.5975000000000819</v>
      </c>
      <c r="R407" s="2">
        <f t="shared" si="128"/>
        <v>8.3250000000002728</v>
      </c>
      <c r="S407" s="2">
        <f t="shared" si="129"/>
        <v>8.5200000000002092</v>
      </c>
      <c r="T407" s="2">
        <f t="shared" si="130"/>
        <v>8.3650000000002365</v>
      </c>
      <c r="U407" s="2">
        <f ca="1">IFERROR(SUM(OFFSET(M407,0,0,-计算结果!$B$18,1)),SUM(OFFSET(M407,0,0,-ROW(),1)))</f>
        <v>390.97749999999974</v>
      </c>
      <c r="V407" s="2">
        <f ca="1">IFERROR(SUM(OFFSET(N407,0,0,-计算结果!$B$18,1)),SUM(OFFSET(N407,0,0,-ROW(),1)))</f>
        <v>390.71999999999866</v>
      </c>
      <c r="W407" s="2">
        <f ca="1">IFERROR(SUM(OFFSET(O407,0,0,-计算结果!$B$18,1)),SUM(OFFSET(O407,0,0,-ROW(),1)))</f>
        <v>393.9233333333334</v>
      </c>
      <c r="X407" s="2">
        <f ca="1">IFERROR(SUM(OFFSET(P407,0,0,-计算结果!$B$18,1)),SUM(OFFSET(P407,0,0,-ROW(),1)))</f>
        <v>399.81499999999983</v>
      </c>
      <c r="Y407" s="2">
        <f ca="1">IFERROR(SUM(OFFSET(Q407,0,0,-计算结果!$B$18,1)),SUM(OFFSET(Q407,0,0,-ROW(),1)))</f>
        <v>578.11250000000018</v>
      </c>
      <c r="Z407" s="2">
        <f ca="1">IFERROR(SUM(OFFSET(R407,0,0,-计算结果!$B$18,1)),SUM(OFFSET(R407,0,0,-ROW(),1)))</f>
        <v>578.37000000000126</v>
      </c>
      <c r="AA407" s="2">
        <f ca="1">IFERROR(SUM(OFFSET(S407,0,0,-计算结果!$B$18,1)),SUM(OFFSET(S407,0,0,-ROW(),1)))</f>
        <v>575.16666666666652</v>
      </c>
      <c r="AB407" s="2">
        <f ca="1">IFERROR(SUM(OFFSET(T407,0,0,-计算结果!$B$18,1)),SUM(OFFSET(T407,0,0,-ROW(),1)))</f>
        <v>569.27500000000009</v>
      </c>
      <c r="AC407" s="2">
        <f t="shared" ca="1" si="131"/>
        <v>0.67630002810871515</v>
      </c>
      <c r="AD407" s="2">
        <f t="shared" ca="1" si="132"/>
        <v>0.67555371129207564</v>
      </c>
      <c r="AE407" s="2">
        <f t="shared" ca="1" si="133"/>
        <v>0.68488554042306604</v>
      </c>
      <c r="AF407" s="2">
        <f t="shared" ca="1" si="134"/>
        <v>0.70232313029730753</v>
      </c>
      <c r="AG407" s="4" t="str">
        <f ca="1">IF(AND(AC407&lt;计算结果!$B$19,AD407&lt;计算结果!$B$19,AE407&lt;计算结果!$B$19,AF407&lt;计算结果!$B$19),"买",IF(AND(AC407&gt;计算结果!$B$20,AD407&gt;计算结果!$B$20,AE407&gt;计算结果!$B$20,AF407&gt;计算结果!$B$20),"卖",AG406))</f>
        <v>卖</v>
      </c>
      <c r="AH407" s="4" t="str">
        <f t="shared" ca="1" si="135"/>
        <v/>
      </c>
      <c r="AI407" s="3">
        <f ca="1">IF(AG406="买",E407/E406-1,0)-IF(AH407=1,计算结果!B$17,0)</f>
        <v>0</v>
      </c>
      <c r="AJ407" s="2">
        <f t="shared" ca="1" si="136"/>
        <v>1.0330368391227063</v>
      </c>
      <c r="AK407" s="3">
        <f ca="1">1-AJ407/MAX(AJ$2:AJ407)</f>
        <v>8.6438050844580561E-3</v>
      </c>
    </row>
    <row r="408" spans="1:37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6">
        <v>13054999552</v>
      </c>
      <c r="G408" s="3">
        <f t="shared" si="122"/>
        <v>-1.3361854467939582E-2</v>
      </c>
      <c r="H408" s="3">
        <f>1-E408/MAX(E$2:E408)</f>
        <v>6.4738476269599166E-2</v>
      </c>
      <c r="I408" s="22">
        <f t="shared" si="123"/>
        <v>1332.2550000000001</v>
      </c>
      <c r="J408" s="22">
        <f t="shared" si="124"/>
        <v>1337.2024999999999</v>
      </c>
      <c r="K408" s="22">
        <f t="shared" si="125"/>
        <v>1333.5466666666669</v>
      </c>
      <c r="L408" s="22">
        <f t="shared" si="126"/>
        <v>1336.13</v>
      </c>
      <c r="M408" s="2">
        <f t="shared" si="137"/>
        <v>5.540000000000191</v>
      </c>
      <c r="N408" s="2">
        <f t="shared" si="138"/>
        <v>6.7825000000000273</v>
      </c>
      <c r="O408" s="2">
        <f t="shared" si="139"/>
        <v>6.75</v>
      </c>
      <c r="P408" s="2">
        <f t="shared" si="140"/>
        <v>9.1700000000000728</v>
      </c>
      <c r="Q408" s="2">
        <f t="shared" si="127"/>
        <v>18.759999999999764</v>
      </c>
      <c r="R408" s="2">
        <f t="shared" si="128"/>
        <v>17.517499999999927</v>
      </c>
      <c r="S408" s="2">
        <f t="shared" si="129"/>
        <v>17.549999999999955</v>
      </c>
      <c r="T408" s="2">
        <f t="shared" si="130"/>
        <v>15.129999999999882</v>
      </c>
      <c r="U408" s="2">
        <f ca="1">IFERROR(SUM(OFFSET(M408,0,0,-计算结果!$B$18,1)),SUM(OFFSET(M408,0,0,-ROW(),1)))</f>
        <v>399.89749999999981</v>
      </c>
      <c r="V408" s="2">
        <f ca="1">IFERROR(SUM(OFFSET(N408,0,0,-计算结果!$B$18,1)),SUM(OFFSET(N408,0,0,-ROW(),1)))</f>
        <v>400.84999999999854</v>
      </c>
      <c r="W408" s="2">
        <f ca="1">IFERROR(SUM(OFFSET(O408,0,0,-计算结果!$B$18,1)),SUM(OFFSET(O408,0,0,-ROW(),1)))</f>
        <v>404.8266666666666</v>
      </c>
      <c r="X408" s="2">
        <f ca="1">IFERROR(SUM(OFFSET(P408,0,0,-计算结果!$B$18,1)),SUM(OFFSET(P408,0,0,-ROW(),1)))</f>
        <v>414.68499999999995</v>
      </c>
      <c r="Y408" s="2">
        <f ca="1">IFERROR(SUM(OFFSET(Q408,0,0,-计算结果!$B$18,1)),SUM(OFFSET(Q408,0,0,-ROW(),1)))</f>
        <v>519.51250000000005</v>
      </c>
      <c r="Z408" s="2">
        <f ca="1">IFERROR(SUM(OFFSET(R408,0,0,-计算结果!$B$18,1)),SUM(OFFSET(R408,0,0,-ROW(),1)))</f>
        <v>518.56000000000131</v>
      </c>
      <c r="AA408" s="2">
        <f ca="1">IFERROR(SUM(OFFSET(S408,0,0,-计算结果!$B$18,1)),SUM(OFFSET(S408,0,0,-ROW(),1)))</f>
        <v>514.58333333333326</v>
      </c>
      <c r="AB408" s="2">
        <f ca="1">IFERROR(SUM(OFFSET(T408,0,0,-计算结果!$B$18,1)),SUM(OFFSET(T408,0,0,-ROW(),1)))</f>
        <v>504.72499999999991</v>
      </c>
      <c r="AC408" s="2">
        <f t="shared" ca="1" si="131"/>
        <v>0.76975529943937782</v>
      </c>
      <c r="AD408" s="2">
        <f t="shared" ca="1" si="132"/>
        <v>0.77300601666151947</v>
      </c>
      <c r="AE408" s="2">
        <f t="shared" ca="1" si="133"/>
        <v>0.78670769230769233</v>
      </c>
      <c r="AF408" s="2">
        <f t="shared" ca="1" si="134"/>
        <v>0.82160582495418299</v>
      </c>
      <c r="AG408" s="4" t="str">
        <f ca="1">IF(AND(AC408&lt;计算结果!$B$19,AD408&lt;计算结果!$B$19,AE408&lt;计算结果!$B$19,AF408&lt;计算结果!$B$19),"买",IF(AND(AC408&gt;计算结果!$B$20,AD408&gt;计算结果!$B$20,AE408&gt;计算结果!$B$20,AF408&gt;计算结果!$B$20),"卖",AG407))</f>
        <v>卖</v>
      </c>
      <c r="AH408" s="4" t="str">
        <f t="shared" ca="1" si="135"/>
        <v/>
      </c>
      <c r="AI408" s="3">
        <f ca="1">IF(AG407="买",E408/E407-1,0)-IF(AH408=1,计算结果!B$17,0)</f>
        <v>0</v>
      </c>
      <c r="AJ408" s="2">
        <f t="shared" ca="1" si="136"/>
        <v>1.0330368391227063</v>
      </c>
      <c r="AK408" s="3">
        <f ca="1">1-AJ408/MAX(AJ$2:AJ408)</f>
        <v>8.6438050844580561E-3</v>
      </c>
    </row>
    <row r="409" spans="1:37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6">
        <v>10157794304</v>
      </c>
      <c r="G409" s="3">
        <f t="shared" si="122"/>
        <v>2.8380433309744824E-3</v>
      </c>
      <c r="H409" s="3">
        <f>1-E409/MAX(E$2:E409)</f>
        <v>6.2084163539459003E-2</v>
      </c>
      <c r="I409" s="22">
        <f t="shared" si="123"/>
        <v>1331.3200000000002</v>
      </c>
      <c r="J409" s="22">
        <f t="shared" si="124"/>
        <v>1330.1725000000001</v>
      </c>
      <c r="K409" s="22">
        <f t="shared" si="125"/>
        <v>1331.0433333333333</v>
      </c>
      <c r="L409" s="22">
        <f t="shared" si="126"/>
        <v>1330.49</v>
      </c>
      <c r="M409" s="2">
        <f t="shared" si="137"/>
        <v>2.4749999999999091</v>
      </c>
      <c r="N409" s="2">
        <f t="shared" si="138"/>
        <v>-2.4724999999998545</v>
      </c>
      <c r="O409" s="2">
        <f t="shared" si="139"/>
        <v>1.1833333333331666</v>
      </c>
      <c r="P409" s="2">
        <f t="shared" si="140"/>
        <v>-1.4000000000000909</v>
      </c>
      <c r="Q409" s="2">
        <f t="shared" si="127"/>
        <v>6.0050000000001091</v>
      </c>
      <c r="R409" s="2">
        <f t="shared" si="128"/>
        <v>10.952499999999873</v>
      </c>
      <c r="S409" s="2">
        <f t="shared" si="129"/>
        <v>7.2966666666668516</v>
      </c>
      <c r="T409" s="2">
        <f t="shared" si="130"/>
        <v>9.8800000000001091</v>
      </c>
      <c r="U409" s="2">
        <f ca="1">IFERROR(SUM(OFFSET(M409,0,0,-计算结果!$B$18,1)),SUM(OFFSET(M409,0,0,-ROW(),1)))</f>
        <v>398.2524999999996</v>
      </c>
      <c r="V409" s="2">
        <f ca="1">IFERROR(SUM(OFFSET(N409,0,0,-计算结果!$B$18,1)),SUM(OFFSET(N409,0,0,-ROW(),1)))</f>
        <v>411.70499999999879</v>
      </c>
      <c r="W409" s="2">
        <f ca="1">IFERROR(SUM(OFFSET(O409,0,0,-计算结果!$B$18,1)),SUM(OFFSET(O409,0,0,-ROW(),1)))</f>
        <v>407.73333333333312</v>
      </c>
      <c r="X409" s="2">
        <f ca="1">IFERROR(SUM(OFFSET(P409,0,0,-计算结果!$B$18,1)),SUM(OFFSET(P409,0,0,-ROW(),1)))</f>
        <v>426.69499999999994</v>
      </c>
      <c r="Y409" s="2">
        <f ca="1">IFERROR(SUM(OFFSET(Q409,0,0,-计算结果!$B$18,1)),SUM(OFFSET(Q409,0,0,-ROW(),1)))</f>
        <v>489.48750000000018</v>
      </c>
      <c r="Z409" s="2">
        <f ca="1">IFERROR(SUM(OFFSET(R409,0,0,-计算结果!$B$18,1)),SUM(OFFSET(R409,0,0,-ROW(),1)))</f>
        <v>476.03500000000099</v>
      </c>
      <c r="AA409" s="2">
        <f ca="1">IFERROR(SUM(OFFSET(S409,0,0,-计算结果!$B$18,1)),SUM(OFFSET(S409,0,0,-ROW(),1)))</f>
        <v>480.00666666666666</v>
      </c>
      <c r="AB409" s="2">
        <f ca="1">IFERROR(SUM(OFFSET(T409,0,0,-计算结果!$B$18,1)),SUM(OFFSET(T409,0,0,-ROW(),1)))</f>
        <v>461.04499999999985</v>
      </c>
      <c r="AC409" s="2">
        <f t="shared" ca="1" si="131"/>
        <v>0.81361117495339397</v>
      </c>
      <c r="AD409" s="2">
        <f t="shared" ca="1" si="132"/>
        <v>0.86486287772957438</v>
      </c>
      <c r="AE409" s="2">
        <f t="shared" ca="1" si="133"/>
        <v>0.84943264676879449</v>
      </c>
      <c r="AF409" s="2">
        <f t="shared" ca="1" si="134"/>
        <v>0.92549534210326556</v>
      </c>
      <c r="AG409" s="4" t="str">
        <f ca="1">IF(AND(AC409&lt;计算结果!$B$19,AD409&lt;计算结果!$B$19,AE409&lt;计算结果!$B$19,AF409&lt;计算结果!$B$19),"买",IF(AND(AC409&gt;计算结果!$B$20,AD409&gt;计算结果!$B$20,AE409&gt;计算结果!$B$20,AF409&gt;计算结果!$B$20),"卖",AG408))</f>
        <v>卖</v>
      </c>
      <c r="AH409" s="4" t="str">
        <f t="shared" ca="1" si="135"/>
        <v/>
      </c>
      <c r="AI409" s="3">
        <f ca="1">IF(AG408="买",E409/E408-1,0)-IF(AH409=1,计算结果!B$17,0)</f>
        <v>0</v>
      </c>
      <c r="AJ409" s="2">
        <f t="shared" ca="1" si="136"/>
        <v>1.0330368391227063</v>
      </c>
      <c r="AK409" s="3">
        <f ca="1">1-AJ409/MAX(AJ$2:AJ409)</f>
        <v>8.6438050844580561E-3</v>
      </c>
    </row>
    <row r="410" spans="1:37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6">
        <v>12839285760</v>
      </c>
      <c r="G410" s="3">
        <f t="shared" si="122"/>
        <v>4.9619036895243163E-3</v>
      </c>
      <c r="H410" s="3">
        <f>1-E410/MAX(E$2:E410)</f>
        <v>5.7430315490062167E-2</v>
      </c>
      <c r="I410" s="22">
        <f t="shared" si="123"/>
        <v>1333.8724999999999</v>
      </c>
      <c r="J410" s="22">
        <f t="shared" si="124"/>
        <v>1332.155</v>
      </c>
      <c r="K410" s="22">
        <f t="shared" si="125"/>
        <v>1332.2433333333336</v>
      </c>
      <c r="L410" s="22">
        <f t="shared" si="126"/>
        <v>1328.9850000000001</v>
      </c>
      <c r="M410" s="2">
        <f t="shared" si="137"/>
        <v>7.4399999999998272</v>
      </c>
      <c r="N410" s="2">
        <f t="shared" si="138"/>
        <v>8.5874999999998636</v>
      </c>
      <c r="O410" s="2">
        <f t="shared" si="139"/>
        <v>7.716666666666697</v>
      </c>
      <c r="P410" s="2">
        <f t="shared" si="140"/>
        <v>8.2699999999999818</v>
      </c>
      <c r="Q410" s="2">
        <f t="shared" si="127"/>
        <v>12.110000000000127</v>
      </c>
      <c r="R410" s="2">
        <f t="shared" si="128"/>
        <v>10.962500000000091</v>
      </c>
      <c r="S410" s="2">
        <f t="shared" si="129"/>
        <v>11.833333333333258</v>
      </c>
      <c r="T410" s="2">
        <f t="shared" si="130"/>
        <v>11.279999999999973</v>
      </c>
      <c r="U410" s="2">
        <f ca="1">IFERROR(SUM(OFFSET(M410,0,0,-计算结果!$B$18,1)),SUM(OFFSET(M410,0,0,-ROW(),1)))</f>
        <v>385.83999999999946</v>
      </c>
      <c r="V410" s="2">
        <f ca="1">IFERROR(SUM(OFFSET(N410,0,0,-计算结果!$B$18,1)),SUM(OFFSET(N410,0,0,-ROW(),1)))</f>
        <v>394.59249999999861</v>
      </c>
      <c r="W410" s="2">
        <f ca="1">IFERROR(SUM(OFFSET(O410,0,0,-计算结果!$B$18,1)),SUM(OFFSET(O410,0,0,-ROW(),1)))</f>
        <v>394.01999999999975</v>
      </c>
      <c r="X410" s="2">
        <f ca="1">IFERROR(SUM(OFFSET(P410,0,0,-计算结果!$B$18,1)),SUM(OFFSET(P410,0,0,-ROW(),1)))</f>
        <v>410.37999999999988</v>
      </c>
      <c r="Y410" s="2">
        <f ca="1">IFERROR(SUM(OFFSET(Q410,0,0,-计算结果!$B$18,1)),SUM(OFFSET(Q410,0,0,-ROW(),1)))</f>
        <v>497.63000000000034</v>
      </c>
      <c r="Z410" s="2">
        <f ca="1">IFERROR(SUM(OFFSET(R410,0,0,-计算结果!$B$18,1)),SUM(OFFSET(R410,0,0,-ROW(),1)))</f>
        <v>488.87750000000119</v>
      </c>
      <c r="AA410" s="2">
        <f ca="1">IFERROR(SUM(OFFSET(S410,0,0,-计算结果!$B$18,1)),SUM(OFFSET(S410,0,0,-ROW(),1)))</f>
        <v>489.45000000000005</v>
      </c>
      <c r="AB410" s="2">
        <f ca="1">IFERROR(SUM(OFFSET(T410,0,0,-计算结果!$B$18,1)),SUM(OFFSET(T410,0,0,-ROW(),1)))</f>
        <v>473.08999999999992</v>
      </c>
      <c r="AC410" s="2">
        <f t="shared" ca="1" si="131"/>
        <v>0.77535518357012079</v>
      </c>
      <c r="AD410" s="2">
        <f t="shared" ca="1" si="132"/>
        <v>0.80713982541638274</v>
      </c>
      <c r="AE410" s="2">
        <f t="shared" ca="1" si="133"/>
        <v>0.80502604964756297</v>
      </c>
      <c r="AF410" s="2">
        <f t="shared" ca="1" si="134"/>
        <v>0.86744594051871726</v>
      </c>
      <c r="AG410" s="4" t="str">
        <f ca="1">IF(AND(AC410&lt;计算结果!$B$19,AD410&lt;计算结果!$B$19,AE410&lt;计算结果!$B$19,AF410&lt;计算结果!$B$19),"买",IF(AND(AC410&gt;计算结果!$B$20,AD410&gt;计算结果!$B$20,AE410&gt;计算结果!$B$20,AF410&gt;计算结果!$B$20),"卖",AG409))</f>
        <v>卖</v>
      </c>
      <c r="AH410" s="4" t="str">
        <f t="shared" ca="1" si="135"/>
        <v/>
      </c>
      <c r="AI410" s="3">
        <f ca="1">IF(AG409="买",E410/E409-1,0)-IF(AH410=1,计算结果!B$17,0)</f>
        <v>0</v>
      </c>
      <c r="AJ410" s="2">
        <f t="shared" ca="1" si="136"/>
        <v>1.0330368391227063</v>
      </c>
      <c r="AK410" s="3">
        <f ca="1">1-AJ410/MAX(AJ$2:AJ410)</f>
        <v>8.6438050844580561E-3</v>
      </c>
    </row>
    <row r="411" spans="1:37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6">
        <v>15787257856</v>
      </c>
      <c r="G411" s="3">
        <f t="shared" si="122"/>
        <v>6.6330036750426036E-3</v>
      </c>
      <c r="H411" s="3">
        <f>1-E411/MAX(E$2:E411)</f>
        <v>5.117824730872389E-2</v>
      </c>
      <c r="I411" s="22">
        <f t="shared" si="123"/>
        <v>1345.7775000000001</v>
      </c>
      <c r="J411" s="22">
        <f t="shared" si="124"/>
        <v>1343.5700000000002</v>
      </c>
      <c r="K411" s="22">
        <f t="shared" si="125"/>
        <v>1345.1566666666668</v>
      </c>
      <c r="L411" s="22">
        <f t="shared" si="126"/>
        <v>1343.915</v>
      </c>
      <c r="M411" s="2">
        <f t="shared" si="137"/>
        <v>16.657500000000027</v>
      </c>
      <c r="N411" s="2">
        <f t="shared" si="138"/>
        <v>18.375</v>
      </c>
      <c r="O411" s="2">
        <f t="shared" si="139"/>
        <v>18.286666666666406</v>
      </c>
      <c r="P411" s="2">
        <f t="shared" si="140"/>
        <v>21.544999999999845</v>
      </c>
      <c r="Q411" s="2">
        <f t="shared" si="127"/>
        <v>-3.4275000000000091</v>
      </c>
      <c r="R411" s="2">
        <f t="shared" si="128"/>
        <v>-5.1449999999999818</v>
      </c>
      <c r="S411" s="2">
        <f t="shared" si="129"/>
        <v>-5.0566666666663878</v>
      </c>
      <c r="T411" s="2">
        <f t="shared" si="130"/>
        <v>-8.3149999999998272</v>
      </c>
      <c r="U411" s="2">
        <f ca="1">IFERROR(SUM(OFFSET(M411,0,0,-计算结果!$B$18,1)),SUM(OFFSET(M411,0,0,-ROW(),1)))</f>
        <v>395.20249999999965</v>
      </c>
      <c r="V411" s="2">
        <f ca="1">IFERROR(SUM(OFFSET(N411,0,0,-计算结果!$B$18,1)),SUM(OFFSET(N411,0,0,-ROW(),1)))</f>
        <v>401.14499999999884</v>
      </c>
      <c r="W411" s="2">
        <f ca="1">IFERROR(SUM(OFFSET(O411,0,0,-计算结果!$B$18,1)),SUM(OFFSET(O411,0,0,-ROW(),1)))</f>
        <v>403.02666666666642</v>
      </c>
      <c r="X411" s="2">
        <f ca="1">IFERROR(SUM(OFFSET(P411,0,0,-计算结果!$B$18,1)),SUM(OFFSET(P411,0,0,-ROW(),1)))</f>
        <v>418.67499999999995</v>
      </c>
      <c r="Y411" s="2">
        <f ca="1">IFERROR(SUM(OFFSET(Q411,0,0,-计算结果!$B$18,1)),SUM(OFFSET(Q411,0,0,-ROW(),1)))</f>
        <v>487.81750000000034</v>
      </c>
      <c r="Z411" s="2">
        <f ca="1">IFERROR(SUM(OFFSET(R411,0,0,-计算结果!$B$18,1)),SUM(OFFSET(R411,0,0,-ROW(),1)))</f>
        <v>481.87500000000114</v>
      </c>
      <c r="AA411" s="2">
        <f ca="1">IFERROR(SUM(OFFSET(S411,0,0,-计算结果!$B$18,1)),SUM(OFFSET(S411,0,0,-ROW(),1)))</f>
        <v>479.99333333333357</v>
      </c>
      <c r="AB411" s="2">
        <f ca="1">IFERROR(SUM(OFFSET(T411,0,0,-计算结果!$B$18,1)),SUM(OFFSET(T411,0,0,-ROW(),1)))</f>
        <v>464.34500000000003</v>
      </c>
      <c r="AC411" s="2">
        <f t="shared" ca="1" si="131"/>
        <v>0.81014416251979349</v>
      </c>
      <c r="AD411" s="2">
        <f t="shared" ca="1" si="132"/>
        <v>0.83246692607003459</v>
      </c>
      <c r="AE411" s="2">
        <f t="shared" ca="1" si="133"/>
        <v>0.83965055070209216</v>
      </c>
      <c r="AF411" s="2">
        <f t="shared" ca="1" si="134"/>
        <v>0.90164640515134209</v>
      </c>
      <c r="AG411" s="4" t="str">
        <f ca="1">IF(AND(AC411&lt;计算结果!$B$19,AD411&lt;计算结果!$B$19,AE411&lt;计算结果!$B$19,AF411&lt;计算结果!$B$19),"买",IF(AND(AC411&gt;计算结果!$B$20,AD411&gt;计算结果!$B$20,AE411&gt;计算结果!$B$20,AF411&gt;计算结果!$B$20),"卖",AG410))</f>
        <v>卖</v>
      </c>
      <c r="AH411" s="4" t="str">
        <f t="shared" ca="1" si="135"/>
        <v/>
      </c>
      <c r="AI411" s="3">
        <f ca="1">IF(AG410="买",E411/E410-1,0)-IF(AH411=1,计算结果!B$17,0)</f>
        <v>0</v>
      </c>
      <c r="AJ411" s="2">
        <f t="shared" ca="1" si="136"/>
        <v>1.0330368391227063</v>
      </c>
      <c r="AK411" s="3">
        <f ca="1">1-AJ411/MAX(AJ$2:AJ411)</f>
        <v>8.6438050844580561E-3</v>
      </c>
    </row>
    <row r="412" spans="1:37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6">
        <v>18701750272</v>
      </c>
      <c r="G412" s="3">
        <f t="shared" si="122"/>
        <v>-6.8638508800570319E-3</v>
      </c>
      <c r="H412" s="3">
        <f>1-E412/MAX(E$2:E412)</f>
        <v>5.7690818330951132E-2</v>
      </c>
      <c r="I412" s="22">
        <f t="shared" si="123"/>
        <v>1342.7750000000001</v>
      </c>
      <c r="J412" s="22">
        <f t="shared" si="124"/>
        <v>1345.39</v>
      </c>
      <c r="K412" s="22">
        <f t="shared" si="125"/>
        <v>1344.2366666666667</v>
      </c>
      <c r="L412" s="22">
        <f t="shared" si="126"/>
        <v>1347.1599999999999</v>
      </c>
      <c r="M412" s="2">
        <f t="shared" si="137"/>
        <v>11.082499999999754</v>
      </c>
      <c r="N412" s="2">
        <f t="shared" si="138"/>
        <v>13.289999999999736</v>
      </c>
      <c r="O412" s="2">
        <f t="shared" si="139"/>
        <v>11.703333333333148</v>
      </c>
      <c r="P412" s="2">
        <f t="shared" si="140"/>
        <v>12.944999999999936</v>
      </c>
      <c r="Q412" s="2">
        <f t="shared" si="127"/>
        <v>8.3175000000001091</v>
      </c>
      <c r="R412" s="2">
        <f t="shared" si="128"/>
        <v>6.1100000000001273</v>
      </c>
      <c r="S412" s="2">
        <f t="shared" si="129"/>
        <v>7.6966666666667152</v>
      </c>
      <c r="T412" s="2">
        <f t="shared" si="130"/>
        <v>6.4549999999999272</v>
      </c>
      <c r="U412" s="2">
        <f ca="1">IFERROR(SUM(OFFSET(M412,0,0,-计算结果!$B$18,1)),SUM(OFFSET(M412,0,0,-ROW(),1)))</f>
        <v>406.07999999999947</v>
      </c>
      <c r="V412" s="2">
        <f ca="1">IFERROR(SUM(OFFSET(N412,0,0,-计算结果!$B$18,1)),SUM(OFFSET(N412,0,0,-ROW(),1)))</f>
        <v>413.59999999999854</v>
      </c>
      <c r="W412" s="2">
        <f ca="1">IFERROR(SUM(OFFSET(O412,0,0,-计算结果!$B$18,1)),SUM(OFFSET(O412,0,0,-ROW(),1)))</f>
        <v>413.41333333333296</v>
      </c>
      <c r="X412" s="2">
        <f ca="1">IFERROR(SUM(OFFSET(P412,0,0,-计算结果!$B$18,1)),SUM(OFFSET(P412,0,0,-ROW(),1)))</f>
        <v>428.07999999999993</v>
      </c>
      <c r="Y412" s="2">
        <f ca="1">IFERROR(SUM(OFFSET(Q412,0,0,-计算结果!$B$18,1)),SUM(OFFSET(Q412,0,0,-ROW(),1)))</f>
        <v>456.33000000000038</v>
      </c>
      <c r="Z412" s="2">
        <f ca="1">IFERROR(SUM(OFFSET(R412,0,0,-计算结果!$B$18,1)),SUM(OFFSET(R412,0,0,-ROW(),1)))</f>
        <v>448.81000000000131</v>
      </c>
      <c r="AA412" s="2">
        <f ca="1">IFERROR(SUM(OFFSET(S412,0,0,-计算结果!$B$18,1)),SUM(OFFSET(S412,0,0,-ROW(),1)))</f>
        <v>448.9966666666669</v>
      </c>
      <c r="AB412" s="2">
        <f ca="1">IFERROR(SUM(OFFSET(T412,0,0,-计算结果!$B$18,1)),SUM(OFFSET(T412,0,0,-ROW(),1)))</f>
        <v>434.32999999999993</v>
      </c>
      <c r="AC412" s="2">
        <f t="shared" ca="1" si="131"/>
        <v>0.88988232200381112</v>
      </c>
      <c r="AD412" s="2">
        <f t="shared" ca="1" si="132"/>
        <v>0.92154809384817038</v>
      </c>
      <c r="AE412" s="2">
        <f t="shared" ca="1" si="133"/>
        <v>0.92074922605215948</v>
      </c>
      <c r="AF412" s="2">
        <f t="shared" ca="1" si="134"/>
        <v>0.98561002003085207</v>
      </c>
      <c r="AG412" s="4" t="str">
        <f ca="1">IF(AND(AC412&lt;计算结果!$B$19,AD412&lt;计算结果!$B$19,AE412&lt;计算结果!$B$19,AF412&lt;计算结果!$B$19),"买",IF(AND(AC412&gt;计算结果!$B$20,AD412&gt;计算结果!$B$20,AE412&gt;计算结果!$B$20,AF412&gt;计算结果!$B$20),"卖",AG411))</f>
        <v>卖</v>
      </c>
      <c r="AH412" s="4" t="str">
        <f t="shared" ca="1" si="135"/>
        <v/>
      </c>
      <c r="AI412" s="3">
        <f ca="1">IF(AG411="买",E412/E411-1,0)-IF(AH412=1,计算结果!B$17,0)</f>
        <v>0</v>
      </c>
      <c r="AJ412" s="2">
        <f t="shared" ca="1" si="136"/>
        <v>1.0330368391227063</v>
      </c>
      <c r="AK412" s="3">
        <f ca="1">1-AJ412/MAX(AJ$2:AJ412)</f>
        <v>8.6438050844580561E-3</v>
      </c>
    </row>
    <row r="413" spans="1:37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6">
        <v>13679517696</v>
      </c>
      <c r="G413" s="3">
        <f t="shared" si="122"/>
        <v>-8.2188300869034947E-5</v>
      </c>
      <c r="H413" s="3">
        <f>1-E413/MAX(E$2:E413)</f>
        <v>5.7768265121485807E-2</v>
      </c>
      <c r="I413" s="22">
        <f t="shared" si="123"/>
        <v>1336.4875</v>
      </c>
      <c r="J413" s="22">
        <f t="shared" si="124"/>
        <v>1336.5049999999999</v>
      </c>
      <c r="K413" s="22">
        <f t="shared" si="125"/>
        <v>1335.89</v>
      </c>
      <c r="L413" s="22">
        <f t="shared" si="126"/>
        <v>1334.6949999999999</v>
      </c>
      <c r="M413" s="2">
        <f t="shared" si="137"/>
        <v>2.8149999999998272</v>
      </c>
      <c r="N413" s="2">
        <f t="shared" si="138"/>
        <v>0.1999999999998181</v>
      </c>
      <c r="O413" s="2">
        <f t="shared" si="139"/>
        <v>1.3533333333332394</v>
      </c>
      <c r="P413" s="2">
        <f t="shared" si="140"/>
        <v>-1.5699999999999363</v>
      </c>
      <c r="Q413" s="2">
        <f t="shared" si="127"/>
        <v>18.975000000000136</v>
      </c>
      <c r="R413" s="2">
        <f t="shared" si="128"/>
        <v>21.590000000000146</v>
      </c>
      <c r="S413" s="2">
        <f t="shared" si="129"/>
        <v>20.436666666666724</v>
      </c>
      <c r="T413" s="2">
        <f t="shared" si="130"/>
        <v>23.3599999999999</v>
      </c>
      <c r="U413" s="2">
        <f ca="1">IFERROR(SUM(OFFSET(M413,0,0,-计算结果!$B$18,1)),SUM(OFFSET(M413,0,0,-ROW(),1)))</f>
        <v>405.50749999999948</v>
      </c>
      <c r="V413" s="2">
        <f ca="1">IFERROR(SUM(OFFSET(N413,0,0,-计算结果!$B$18,1)),SUM(OFFSET(N413,0,0,-ROW(),1)))</f>
        <v>418.82499999999845</v>
      </c>
      <c r="W413" s="2">
        <f ca="1">IFERROR(SUM(OFFSET(O413,0,0,-计算结果!$B$18,1)),SUM(OFFSET(O413,0,0,-ROW(),1)))</f>
        <v>413.65333333333297</v>
      </c>
      <c r="X413" s="2">
        <f ca="1">IFERROR(SUM(OFFSET(P413,0,0,-计算结果!$B$18,1)),SUM(OFFSET(P413,0,0,-ROW(),1)))</f>
        <v>429.94499999999994</v>
      </c>
      <c r="Y413" s="2">
        <f ca="1">IFERROR(SUM(OFFSET(Q413,0,0,-计算结果!$B$18,1)),SUM(OFFSET(Q413,0,0,-ROW(),1)))</f>
        <v>461.02250000000049</v>
      </c>
      <c r="Z413" s="2">
        <f ca="1">IFERROR(SUM(OFFSET(R413,0,0,-计算结果!$B$18,1)),SUM(OFFSET(R413,0,0,-ROW(),1)))</f>
        <v>447.70500000000152</v>
      </c>
      <c r="AA413" s="2">
        <f ca="1">IFERROR(SUM(OFFSET(S413,0,0,-计算结果!$B$18,1)),SUM(OFFSET(S413,0,0,-ROW(),1)))</f>
        <v>452.87666666666701</v>
      </c>
      <c r="AB413" s="2">
        <f ca="1">IFERROR(SUM(OFFSET(T413,0,0,-计算结果!$B$18,1)),SUM(OFFSET(T413,0,0,-ROW(),1)))</f>
        <v>436.58500000000004</v>
      </c>
      <c r="AC413" s="2">
        <f t="shared" ca="1" si="131"/>
        <v>0.87958288369873283</v>
      </c>
      <c r="AD413" s="2">
        <f t="shared" ca="1" si="132"/>
        <v>0.93549323773466242</v>
      </c>
      <c r="AE413" s="2">
        <f t="shared" ca="1" si="133"/>
        <v>0.91339069503838277</v>
      </c>
      <c r="AF413" s="2">
        <f t="shared" ca="1" si="134"/>
        <v>0.98479104870758249</v>
      </c>
      <c r="AG413" s="4" t="str">
        <f ca="1">IF(AND(AC413&lt;计算结果!$B$19,AD413&lt;计算结果!$B$19,AE413&lt;计算结果!$B$19,AF413&lt;计算结果!$B$19),"买",IF(AND(AC413&gt;计算结果!$B$20,AD413&gt;计算结果!$B$20,AE413&gt;计算结果!$B$20,AF413&gt;计算结果!$B$20),"卖",AG412))</f>
        <v>卖</v>
      </c>
      <c r="AH413" s="4" t="str">
        <f t="shared" ca="1" si="135"/>
        <v/>
      </c>
      <c r="AI413" s="3">
        <f ca="1">IF(AG412="买",E413/E412-1,0)-IF(AH413=1,计算结果!B$17,0)</f>
        <v>0</v>
      </c>
      <c r="AJ413" s="2">
        <f t="shared" ca="1" si="136"/>
        <v>1.0330368391227063</v>
      </c>
      <c r="AK413" s="3">
        <f ca="1">1-AJ413/MAX(AJ$2:AJ413)</f>
        <v>8.6438050844580561E-3</v>
      </c>
    </row>
    <row r="414" spans="1:37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6">
        <v>19594629120</v>
      </c>
      <c r="G414" s="3">
        <f t="shared" si="122"/>
        <v>1.7963355949427662E-2</v>
      </c>
      <c r="H414" s="3">
        <f>1-E414/MAX(E$2:E414)</f>
        <v>4.0842621081016328E-2</v>
      </c>
      <c r="I414" s="22">
        <f t="shared" si="123"/>
        <v>1356.2950000000001</v>
      </c>
      <c r="J414" s="22">
        <f t="shared" si="124"/>
        <v>1350.3175000000001</v>
      </c>
      <c r="K414" s="22">
        <f t="shared" si="125"/>
        <v>1354.2866666666666</v>
      </c>
      <c r="L414" s="22">
        <f t="shared" si="126"/>
        <v>1350.27</v>
      </c>
      <c r="M414" s="2">
        <f t="shared" si="137"/>
        <v>25.912500000000136</v>
      </c>
      <c r="N414" s="2">
        <f t="shared" si="138"/>
        <v>25.895000000000209</v>
      </c>
      <c r="O414" s="2">
        <f t="shared" si="139"/>
        <v>26.509999999999991</v>
      </c>
      <c r="P414" s="2">
        <f t="shared" si="140"/>
        <v>27.705000000000155</v>
      </c>
      <c r="Q414" s="2">
        <f t="shared" si="127"/>
        <v>-1.6525000000001455</v>
      </c>
      <c r="R414" s="2">
        <f t="shared" si="128"/>
        <v>-1.6350000000002183</v>
      </c>
      <c r="S414" s="2">
        <f t="shared" si="129"/>
        <v>-2.25</v>
      </c>
      <c r="T414" s="2">
        <f t="shared" si="130"/>
        <v>-3.4450000000001637</v>
      </c>
      <c r="U414" s="2">
        <f ca="1">IFERROR(SUM(OFFSET(M414,0,0,-计算结果!$B$18,1)),SUM(OFFSET(M414,0,0,-ROW(),1)))</f>
        <v>415.68249999999966</v>
      </c>
      <c r="V414" s="2">
        <f ca="1">IFERROR(SUM(OFFSET(N414,0,0,-计算结果!$B$18,1)),SUM(OFFSET(N414,0,0,-ROW(),1)))</f>
        <v>426.537499999999</v>
      </c>
      <c r="W414" s="2">
        <f ca="1">IFERROR(SUM(OFFSET(O414,0,0,-计算结果!$B$18,1)),SUM(OFFSET(O414,0,0,-ROW(),1)))</f>
        <v>423.22999999999956</v>
      </c>
      <c r="X414" s="2">
        <f ca="1">IFERROR(SUM(OFFSET(P414,0,0,-计算结果!$B$18,1)),SUM(OFFSET(P414,0,0,-ROW(),1)))</f>
        <v>438.32500000000005</v>
      </c>
      <c r="Y414" s="2">
        <f ca="1">IFERROR(SUM(OFFSET(Q414,0,0,-计算结果!$B$18,1)),SUM(OFFSET(Q414,0,0,-ROW(),1)))</f>
        <v>462.33750000000032</v>
      </c>
      <c r="Z414" s="2">
        <f ca="1">IFERROR(SUM(OFFSET(R414,0,0,-计算结果!$B$18,1)),SUM(OFFSET(R414,0,0,-ROW(),1)))</f>
        <v>451.48250000000098</v>
      </c>
      <c r="AA414" s="2">
        <f ca="1">IFERROR(SUM(OFFSET(S414,0,0,-计算结果!$B$18,1)),SUM(OFFSET(S414,0,0,-ROW(),1)))</f>
        <v>454.79000000000042</v>
      </c>
      <c r="AB414" s="2">
        <f ca="1">IFERROR(SUM(OFFSET(T414,0,0,-计算结果!$B$18,1)),SUM(OFFSET(T414,0,0,-ROW(),1)))</f>
        <v>439.69499999999994</v>
      </c>
      <c r="AC414" s="2">
        <f t="shared" ca="1" si="131"/>
        <v>0.8990888690621015</v>
      </c>
      <c r="AD414" s="2">
        <f t="shared" ca="1" si="132"/>
        <v>0.94474868904109921</v>
      </c>
      <c r="AE414" s="2">
        <f t="shared" ca="1" si="133"/>
        <v>0.9306053343301286</v>
      </c>
      <c r="AF414" s="2">
        <f t="shared" ca="1" si="134"/>
        <v>0.99688420382310494</v>
      </c>
      <c r="AG414" s="4" t="str">
        <f ca="1">IF(AND(AC414&lt;计算结果!$B$19,AD414&lt;计算结果!$B$19,AE414&lt;计算结果!$B$19,AF414&lt;计算结果!$B$19),"买",IF(AND(AC414&gt;计算结果!$B$20,AD414&gt;计算结果!$B$20,AE414&gt;计算结果!$B$20,AF414&gt;计算结果!$B$20),"卖",AG413))</f>
        <v>卖</v>
      </c>
      <c r="AH414" s="4" t="str">
        <f t="shared" ca="1" si="135"/>
        <v/>
      </c>
      <c r="AI414" s="3">
        <f ca="1">IF(AG413="买",E414/E413-1,0)-IF(AH414=1,计算结果!B$17,0)</f>
        <v>0</v>
      </c>
      <c r="AJ414" s="2">
        <f t="shared" ca="1" si="136"/>
        <v>1.0330368391227063</v>
      </c>
      <c r="AK414" s="3">
        <f ca="1">1-AJ414/MAX(AJ$2:AJ414)</f>
        <v>8.6438050844580561E-3</v>
      </c>
    </row>
    <row r="415" spans="1:37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6">
        <v>18187622400</v>
      </c>
      <c r="G415" s="3">
        <f t="shared" si="122"/>
        <v>9.718715133008482E-3</v>
      </c>
      <c r="H415" s="3">
        <f>1-E415/MAX(E$2:E415)</f>
        <v>3.1520843747579796E-2</v>
      </c>
      <c r="I415" s="22">
        <f t="shared" si="123"/>
        <v>1372.21</v>
      </c>
      <c r="J415" s="22">
        <f t="shared" si="124"/>
        <v>1370.2325000000001</v>
      </c>
      <c r="K415" s="22">
        <f t="shared" si="125"/>
        <v>1371.0933333333335</v>
      </c>
      <c r="L415" s="22">
        <f t="shared" si="126"/>
        <v>1368.8600000000001</v>
      </c>
      <c r="M415" s="2">
        <f t="shared" si="137"/>
        <v>19.284999999999854</v>
      </c>
      <c r="N415" s="2">
        <f t="shared" si="138"/>
        <v>25.262499999999818</v>
      </c>
      <c r="O415" s="2">
        <f t="shared" si="139"/>
        <v>21.293333333333294</v>
      </c>
      <c r="P415" s="2">
        <f t="shared" si="140"/>
        <v>25.309999999999945</v>
      </c>
      <c r="Q415" s="2">
        <f t="shared" si="127"/>
        <v>-5.8450000000000273</v>
      </c>
      <c r="R415" s="2">
        <f t="shared" si="128"/>
        <v>-11.822499999999991</v>
      </c>
      <c r="S415" s="2">
        <f t="shared" si="129"/>
        <v>-7.8533333333334667</v>
      </c>
      <c r="T415" s="2">
        <f t="shared" si="130"/>
        <v>-11.870000000000118</v>
      </c>
      <c r="U415" s="2">
        <f ca="1">IFERROR(SUM(OFFSET(M415,0,0,-计算结果!$B$18,1)),SUM(OFFSET(M415,0,0,-ROW(),1)))</f>
        <v>428.89999999999941</v>
      </c>
      <c r="V415" s="2">
        <f ca="1">IFERROR(SUM(OFFSET(N415,0,0,-计算结果!$B$18,1)),SUM(OFFSET(N415,0,0,-ROW(),1)))</f>
        <v>442.87499999999864</v>
      </c>
      <c r="W415" s="2">
        <f ca="1">IFERROR(SUM(OFFSET(O415,0,0,-计算结果!$B$18,1)),SUM(OFFSET(O415,0,0,-ROW(),1)))</f>
        <v>437.60999999999945</v>
      </c>
      <c r="X415" s="2">
        <f ca="1">IFERROR(SUM(OFFSET(P415,0,0,-计算结果!$B$18,1)),SUM(OFFSET(P415,0,0,-ROW(),1)))</f>
        <v>455.03</v>
      </c>
      <c r="Y415" s="2">
        <f ca="1">IFERROR(SUM(OFFSET(Q415,0,0,-计算结果!$B$18,1)),SUM(OFFSET(Q415,0,0,-ROW(),1)))</f>
        <v>430.90000000000055</v>
      </c>
      <c r="Z415" s="2">
        <f ca="1">IFERROR(SUM(OFFSET(R415,0,0,-计算结果!$B$18,1)),SUM(OFFSET(R415,0,0,-ROW(),1)))</f>
        <v>416.92500000000132</v>
      </c>
      <c r="AA415" s="2">
        <f ca="1">IFERROR(SUM(OFFSET(S415,0,0,-计算结果!$B$18,1)),SUM(OFFSET(S415,0,0,-ROW(),1)))</f>
        <v>422.19000000000051</v>
      </c>
      <c r="AB415" s="2">
        <f ca="1">IFERROR(SUM(OFFSET(T415,0,0,-计算结果!$B$18,1)),SUM(OFFSET(T415,0,0,-ROW(),1)))</f>
        <v>404.77</v>
      </c>
      <c r="AC415" s="2">
        <f t="shared" ca="1" si="131"/>
        <v>0.99535855186818023</v>
      </c>
      <c r="AD415" s="2">
        <f t="shared" ca="1" si="132"/>
        <v>1.0622414103255915</v>
      </c>
      <c r="AE415" s="2">
        <f t="shared" ca="1" si="133"/>
        <v>1.0365238399772589</v>
      </c>
      <c r="AF415" s="2">
        <f t="shared" ca="1" si="134"/>
        <v>1.124169281320256</v>
      </c>
      <c r="AG415" s="4" t="str">
        <f ca="1">IF(AND(AC415&lt;计算结果!$B$19,AD415&lt;计算结果!$B$19,AE415&lt;计算结果!$B$19,AF415&lt;计算结果!$B$19),"买",IF(AND(AC415&gt;计算结果!$B$20,AD415&gt;计算结果!$B$20,AE415&gt;计算结果!$B$20,AF415&gt;计算结果!$B$20),"卖",AG414))</f>
        <v>卖</v>
      </c>
      <c r="AH415" s="4" t="str">
        <f t="shared" ca="1" si="135"/>
        <v/>
      </c>
      <c r="AI415" s="3">
        <f ca="1">IF(AG414="买",E415/E414-1,0)-IF(AH415=1,计算结果!B$17,0)</f>
        <v>0</v>
      </c>
      <c r="AJ415" s="2">
        <f t="shared" ca="1" si="136"/>
        <v>1.0330368391227063</v>
      </c>
      <c r="AK415" s="3">
        <f ca="1">1-AJ415/MAX(AJ$2:AJ415)</f>
        <v>8.6438050844580561E-3</v>
      </c>
    </row>
    <row r="416" spans="1:37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6">
        <v>15942860800</v>
      </c>
      <c r="G416" s="3">
        <f t="shared" si="122"/>
        <v>1.9991857861525464E-3</v>
      </c>
      <c r="H416" s="3">
        <f>1-E416/MAX(E$2:E416)</f>
        <v>2.9584673984214938E-2</v>
      </c>
      <c r="I416" s="22">
        <f t="shared" si="123"/>
        <v>1378.4175</v>
      </c>
      <c r="J416" s="22">
        <f t="shared" si="124"/>
        <v>1378.27</v>
      </c>
      <c r="K416" s="22">
        <f t="shared" si="125"/>
        <v>1378.4533333333336</v>
      </c>
      <c r="L416" s="22">
        <f t="shared" si="126"/>
        <v>1378.5250000000001</v>
      </c>
      <c r="M416" s="2">
        <f t="shared" si="137"/>
        <v>13.409999999999854</v>
      </c>
      <c r="N416" s="2">
        <f t="shared" si="138"/>
        <v>15.387499999999818</v>
      </c>
      <c r="O416" s="2">
        <f t="shared" si="139"/>
        <v>14.526666666666415</v>
      </c>
      <c r="P416" s="2">
        <f t="shared" si="140"/>
        <v>16.759999999999764</v>
      </c>
      <c r="Q416" s="2">
        <f t="shared" si="127"/>
        <v>0.77999999999997272</v>
      </c>
      <c r="R416" s="2">
        <f t="shared" si="128"/>
        <v>-1.1974999999999909</v>
      </c>
      <c r="S416" s="2">
        <f t="shared" si="129"/>
        <v>-0.33666666666658784</v>
      </c>
      <c r="T416" s="2">
        <f t="shared" si="130"/>
        <v>-2.5699999999999363</v>
      </c>
      <c r="U416" s="2">
        <f ca="1">IFERROR(SUM(OFFSET(M416,0,0,-计算结果!$B$18,1)),SUM(OFFSET(M416,0,0,-ROW(),1)))</f>
        <v>414.3949999999993</v>
      </c>
      <c r="V416" s="2">
        <f ca="1">IFERROR(SUM(OFFSET(N416,0,0,-计算结果!$B$18,1)),SUM(OFFSET(N416,0,0,-ROW(),1)))</f>
        <v>425.88749999999868</v>
      </c>
      <c r="W416" s="2">
        <f ca="1">IFERROR(SUM(OFFSET(O416,0,0,-计算结果!$B$18,1)),SUM(OFFSET(O416,0,0,-ROW(),1)))</f>
        <v>421.82333333333258</v>
      </c>
      <c r="X416" s="2">
        <f ca="1">IFERROR(SUM(OFFSET(P416,0,0,-计算结果!$B$18,1)),SUM(OFFSET(P416,0,0,-ROW(),1)))</f>
        <v>436.67999999999984</v>
      </c>
      <c r="Y416" s="2">
        <f ca="1">IFERROR(SUM(OFFSET(Q416,0,0,-计算结果!$B$18,1)),SUM(OFFSET(Q416,0,0,-ROW(),1)))</f>
        <v>440.0750000000005</v>
      </c>
      <c r="Z416" s="2">
        <f ca="1">IFERROR(SUM(OFFSET(R416,0,0,-计算结果!$B$18,1)),SUM(OFFSET(R416,0,0,-ROW(),1)))</f>
        <v>428.58250000000112</v>
      </c>
      <c r="AA416" s="2">
        <f ca="1">IFERROR(SUM(OFFSET(S416,0,0,-计算结果!$B$18,1)),SUM(OFFSET(S416,0,0,-ROW(),1)))</f>
        <v>432.64666666666722</v>
      </c>
      <c r="AB416" s="2">
        <f ca="1">IFERROR(SUM(OFFSET(T416,0,0,-计算结果!$B$18,1)),SUM(OFFSET(T416,0,0,-ROW(),1)))</f>
        <v>417.78999999999996</v>
      </c>
      <c r="AC416" s="2">
        <f t="shared" ca="1" si="131"/>
        <v>0.94164631028801637</v>
      </c>
      <c r="AD416" s="2">
        <f t="shared" ca="1" si="132"/>
        <v>0.99371182911107558</v>
      </c>
      <c r="AE416" s="2">
        <f t="shared" ca="1" si="133"/>
        <v>0.97498343528976394</v>
      </c>
      <c r="AF416" s="2">
        <f t="shared" ca="1" si="134"/>
        <v>1.0452141027789077</v>
      </c>
      <c r="AG416" s="4" t="str">
        <f ca="1">IF(AND(AC416&lt;计算结果!$B$19,AD416&lt;计算结果!$B$19,AE416&lt;计算结果!$B$19,AF416&lt;计算结果!$B$19),"买",IF(AND(AC416&gt;计算结果!$B$20,AD416&gt;计算结果!$B$20,AE416&gt;计算结果!$B$20,AF416&gt;计算结果!$B$20),"卖",AG415))</f>
        <v>卖</v>
      </c>
      <c r="AH416" s="4" t="str">
        <f t="shared" ca="1" si="135"/>
        <v/>
      </c>
      <c r="AI416" s="3">
        <f ca="1">IF(AG415="买",E416/E415-1,0)-IF(AH416=1,计算结果!B$17,0)</f>
        <v>0</v>
      </c>
      <c r="AJ416" s="2">
        <f t="shared" ca="1" si="136"/>
        <v>1.0330368391227063</v>
      </c>
      <c r="AK416" s="3">
        <f ca="1">1-AJ416/MAX(AJ$2:AJ416)</f>
        <v>8.6438050844580561E-3</v>
      </c>
    </row>
    <row r="417" spans="1:37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6">
        <v>14017240064</v>
      </c>
      <c r="G417" s="3">
        <f t="shared" si="122"/>
        <v>1.0882892818031564E-4</v>
      </c>
      <c r="H417" s="3">
        <f>1-E417/MAX(E$2:E417)</f>
        <v>2.9479064724394988E-2</v>
      </c>
      <c r="I417" s="22">
        <f t="shared" si="123"/>
        <v>1376.1125</v>
      </c>
      <c r="J417" s="22">
        <f t="shared" si="124"/>
        <v>1375.5274999999999</v>
      </c>
      <c r="K417" s="22">
        <f t="shared" si="125"/>
        <v>1375.33</v>
      </c>
      <c r="L417" s="22">
        <f t="shared" si="126"/>
        <v>1373.7649999999999</v>
      </c>
      <c r="M417" s="2">
        <f t="shared" si="137"/>
        <v>3.3924999999999272</v>
      </c>
      <c r="N417" s="2">
        <f t="shared" si="138"/>
        <v>3.5399999999999636</v>
      </c>
      <c r="O417" s="2">
        <f t="shared" si="139"/>
        <v>3.3566666666663423</v>
      </c>
      <c r="P417" s="2">
        <f t="shared" si="140"/>
        <v>3.2849999999998545</v>
      </c>
      <c r="Q417" s="2">
        <f t="shared" si="127"/>
        <v>12.697499999999991</v>
      </c>
      <c r="R417" s="2">
        <f t="shared" si="128"/>
        <v>12.549999999999955</v>
      </c>
      <c r="S417" s="2">
        <f t="shared" si="129"/>
        <v>12.733333333333576</v>
      </c>
      <c r="T417" s="2">
        <f t="shared" si="130"/>
        <v>12.805000000000064</v>
      </c>
      <c r="U417" s="2">
        <f ca="1">IFERROR(SUM(OFFSET(M417,0,0,-计算结果!$B$18,1)),SUM(OFFSET(M417,0,0,-ROW(),1)))</f>
        <v>408.61249999999927</v>
      </c>
      <c r="V417" s="2">
        <f ca="1">IFERROR(SUM(OFFSET(N417,0,0,-计算结果!$B$18,1)),SUM(OFFSET(N417,0,0,-ROW(),1)))</f>
        <v>416.5399999999986</v>
      </c>
      <c r="W417" s="2">
        <f ca="1">IFERROR(SUM(OFFSET(O417,0,0,-计算结果!$B$18,1)),SUM(OFFSET(O417,0,0,-ROW(),1)))</f>
        <v>415.15666666666561</v>
      </c>
      <c r="X417" s="2">
        <f ca="1">IFERROR(SUM(OFFSET(P417,0,0,-计算结果!$B$18,1)),SUM(OFFSET(P417,0,0,-ROW(),1)))</f>
        <v>428.24499999999966</v>
      </c>
      <c r="Y417" s="2">
        <f ca="1">IFERROR(SUM(OFFSET(Q417,0,0,-计算结果!$B$18,1)),SUM(OFFSET(Q417,0,0,-ROW(),1)))</f>
        <v>448.19750000000045</v>
      </c>
      <c r="Z417" s="2">
        <f ca="1">IFERROR(SUM(OFFSET(R417,0,0,-计算结果!$B$18,1)),SUM(OFFSET(R417,0,0,-ROW(),1)))</f>
        <v>440.27000000000112</v>
      </c>
      <c r="AA417" s="2">
        <f ca="1">IFERROR(SUM(OFFSET(S417,0,0,-计算结果!$B$18,1)),SUM(OFFSET(S417,0,0,-ROW(),1)))</f>
        <v>441.6533333333341</v>
      </c>
      <c r="AB417" s="2">
        <f ca="1">IFERROR(SUM(OFFSET(T417,0,0,-计算结果!$B$18,1)),SUM(OFFSET(T417,0,0,-ROW(),1)))</f>
        <v>428.56500000000005</v>
      </c>
      <c r="AC417" s="2">
        <f t="shared" ca="1" si="131"/>
        <v>0.91167956090785618</v>
      </c>
      <c r="AD417" s="2">
        <f t="shared" ca="1" si="132"/>
        <v>0.9461012560474199</v>
      </c>
      <c r="AE417" s="2">
        <f t="shared" ca="1" si="133"/>
        <v>0.94000573602221549</v>
      </c>
      <c r="AF417" s="2">
        <f t="shared" ca="1" si="134"/>
        <v>0.99925332213316442</v>
      </c>
      <c r="AG417" s="4" t="str">
        <f ca="1">IF(AND(AC417&lt;计算结果!$B$19,AD417&lt;计算结果!$B$19,AE417&lt;计算结果!$B$19,AF417&lt;计算结果!$B$19),"买",IF(AND(AC417&gt;计算结果!$B$20,AD417&gt;计算结果!$B$20,AE417&gt;计算结果!$B$20,AF417&gt;计算结果!$B$20),"卖",AG416))</f>
        <v>卖</v>
      </c>
      <c r="AH417" s="4" t="str">
        <f t="shared" ca="1" si="135"/>
        <v/>
      </c>
      <c r="AI417" s="3">
        <f ca="1">IF(AG416="买",E417/E416-1,0)-IF(AH417=1,计算结果!B$17,0)</f>
        <v>0</v>
      </c>
      <c r="AJ417" s="2">
        <f t="shared" ca="1" si="136"/>
        <v>1.0330368391227063</v>
      </c>
      <c r="AK417" s="3">
        <f ca="1">1-AJ417/MAX(AJ$2:AJ417)</f>
        <v>8.6438050844580561E-3</v>
      </c>
    </row>
    <row r="418" spans="1:37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6">
        <v>16026131456</v>
      </c>
      <c r="G418" s="3">
        <f t="shared" si="122"/>
        <v>6.4637348925611349E-3</v>
      </c>
      <c r="H418" s="3">
        <f>1-E418/MAX(E$2:E418)</f>
        <v>2.320587469109292E-2</v>
      </c>
      <c r="I418" s="22">
        <f t="shared" si="123"/>
        <v>1385.9549999999999</v>
      </c>
      <c r="J418" s="22">
        <f t="shared" si="124"/>
        <v>1383.7275</v>
      </c>
      <c r="K418" s="22">
        <f t="shared" si="125"/>
        <v>1385.4833333333333</v>
      </c>
      <c r="L418" s="22">
        <f t="shared" si="126"/>
        <v>1384.54</v>
      </c>
      <c r="M418" s="2">
        <f t="shared" si="137"/>
        <v>14.507499999999936</v>
      </c>
      <c r="N418" s="2">
        <f t="shared" si="138"/>
        <v>15.092499999999973</v>
      </c>
      <c r="O418" s="2">
        <f t="shared" si="139"/>
        <v>15.289999999999964</v>
      </c>
      <c r="P418" s="2">
        <f t="shared" si="140"/>
        <v>16.855000000000018</v>
      </c>
      <c r="Q418" s="2">
        <f t="shared" si="127"/>
        <v>-2.3475000000000819</v>
      </c>
      <c r="R418" s="2">
        <f t="shared" si="128"/>
        <v>-2.9325000000001182</v>
      </c>
      <c r="S418" s="2">
        <f t="shared" si="129"/>
        <v>-3.1300000000001091</v>
      </c>
      <c r="T418" s="2">
        <f t="shared" si="130"/>
        <v>-4.6950000000001637</v>
      </c>
      <c r="U418" s="2">
        <f ca="1">IFERROR(SUM(OFFSET(M418,0,0,-计算结果!$B$18,1)),SUM(OFFSET(M418,0,0,-ROW(),1)))</f>
        <v>416.48249999999916</v>
      </c>
      <c r="V418" s="2">
        <f ca="1">IFERROR(SUM(OFFSET(N418,0,0,-计算结果!$B$18,1)),SUM(OFFSET(N418,0,0,-ROW(),1)))</f>
        <v>426.61499999999864</v>
      </c>
      <c r="W418" s="2">
        <f ca="1">IFERROR(SUM(OFFSET(O418,0,0,-计算结果!$B$18,1)),SUM(OFFSET(O418,0,0,-ROW(),1)))</f>
        <v>424.24666666666553</v>
      </c>
      <c r="X418" s="2">
        <f ca="1">IFERROR(SUM(OFFSET(P418,0,0,-计算结果!$B$18,1)),SUM(OFFSET(P418,0,0,-ROW(),1)))</f>
        <v>439.77499999999964</v>
      </c>
      <c r="Y418" s="2">
        <f ca="1">IFERROR(SUM(OFFSET(Q418,0,0,-计算结果!$B$18,1)),SUM(OFFSET(Q418,0,0,-ROW(),1)))</f>
        <v>420.52750000000037</v>
      </c>
      <c r="Z418" s="2">
        <f ca="1">IFERROR(SUM(OFFSET(R418,0,0,-计算结果!$B$18,1)),SUM(OFFSET(R418,0,0,-ROW(),1)))</f>
        <v>410.39500000000089</v>
      </c>
      <c r="AA418" s="2">
        <f ca="1">IFERROR(SUM(OFFSET(S418,0,0,-计算结果!$B$18,1)),SUM(OFFSET(S418,0,0,-ROW(),1)))</f>
        <v>412.763333333334</v>
      </c>
      <c r="AB418" s="2">
        <f ca="1">IFERROR(SUM(OFFSET(T418,0,0,-计算结果!$B$18,1)),SUM(OFFSET(T418,0,0,-ROW(),1)))</f>
        <v>397.2349999999999</v>
      </c>
      <c r="AC418" s="2">
        <f t="shared" ca="1" si="131"/>
        <v>0.99038112846365289</v>
      </c>
      <c r="AD418" s="2">
        <f t="shared" ca="1" si="132"/>
        <v>1.0395228986707872</v>
      </c>
      <c r="AE418" s="2">
        <f t="shared" ca="1" si="133"/>
        <v>1.0278206236018983</v>
      </c>
      <c r="AF418" s="2">
        <f t="shared" ca="1" si="134"/>
        <v>1.1070902614321492</v>
      </c>
      <c r="AG418" s="4" t="str">
        <f ca="1">IF(AND(AC418&lt;计算结果!$B$19,AD418&lt;计算结果!$B$19,AE418&lt;计算结果!$B$19,AF418&lt;计算结果!$B$19),"买",IF(AND(AC418&gt;计算结果!$B$20,AD418&gt;计算结果!$B$20,AE418&gt;计算结果!$B$20,AF418&gt;计算结果!$B$20),"卖",AG417))</f>
        <v>卖</v>
      </c>
      <c r="AH418" s="4" t="str">
        <f t="shared" ca="1" si="135"/>
        <v/>
      </c>
      <c r="AI418" s="3">
        <f ca="1">IF(AG417="买",E418/E417-1,0)-IF(AH418=1,计算结果!B$17,0)</f>
        <v>0</v>
      </c>
      <c r="AJ418" s="2">
        <f t="shared" ca="1" si="136"/>
        <v>1.0330368391227063</v>
      </c>
      <c r="AK418" s="3">
        <f ca="1">1-AJ418/MAX(AJ$2:AJ418)</f>
        <v>8.6438050844580561E-3</v>
      </c>
    </row>
    <row r="419" spans="1:37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6">
        <v>18173169664</v>
      </c>
      <c r="G419" s="3">
        <f t="shared" si="122"/>
        <v>-9.0242689405133358E-3</v>
      </c>
      <c r="H419" s="3">
        <f>1-E419/MAX(E$2:E419)</f>
        <v>3.2020727577394048E-2</v>
      </c>
      <c r="I419" s="22">
        <f t="shared" si="123"/>
        <v>1379.2925</v>
      </c>
      <c r="J419" s="22">
        <f t="shared" si="124"/>
        <v>1383.0475000000001</v>
      </c>
      <c r="K419" s="22">
        <f t="shared" si="125"/>
        <v>1380.7733333333333</v>
      </c>
      <c r="L419" s="22">
        <f t="shared" si="126"/>
        <v>1383.7350000000001</v>
      </c>
      <c r="M419" s="2">
        <f t="shared" si="137"/>
        <v>7.5750000000000455</v>
      </c>
      <c r="N419" s="2">
        <f t="shared" si="138"/>
        <v>9.8025000000000091</v>
      </c>
      <c r="O419" s="2">
        <f t="shared" si="139"/>
        <v>8.0466666666666242</v>
      </c>
      <c r="P419" s="2">
        <f t="shared" si="140"/>
        <v>8.9900000000000091</v>
      </c>
      <c r="Q419" s="2">
        <f t="shared" si="127"/>
        <v>12.014999999999873</v>
      </c>
      <c r="R419" s="2">
        <f t="shared" si="128"/>
        <v>9.7874999999999091</v>
      </c>
      <c r="S419" s="2">
        <f t="shared" si="129"/>
        <v>11.543333333333294</v>
      </c>
      <c r="T419" s="2">
        <f t="shared" si="130"/>
        <v>10.599999999999909</v>
      </c>
      <c r="U419" s="2">
        <f ca="1">IFERROR(SUM(OFFSET(M419,0,0,-计算结果!$B$18,1)),SUM(OFFSET(M419,0,0,-ROW(),1)))</f>
        <v>423.72749999999905</v>
      </c>
      <c r="V419" s="2">
        <f ca="1">IFERROR(SUM(OFFSET(N419,0,0,-计算结果!$B$18,1)),SUM(OFFSET(N419,0,0,-ROW(),1)))</f>
        <v>439.88749999999868</v>
      </c>
      <c r="W419" s="2">
        <f ca="1">IFERROR(SUM(OFFSET(O419,0,0,-计算结果!$B$18,1)),SUM(OFFSET(O419,0,0,-ROW(),1)))</f>
        <v>433.24999999999886</v>
      </c>
      <c r="X419" s="2">
        <f ca="1">IFERROR(SUM(OFFSET(P419,0,0,-计算结果!$B$18,1)),SUM(OFFSET(P419,0,0,-ROW(),1)))</f>
        <v>452.29499999999962</v>
      </c>
      <c r="Y419" s="2">
        <f ca="1">IFERROR(SUM(OFFSET(Q419,0,0,-计算结果!$B$18,1)),SUM(OFFSET(Q419,0,0,-ROW(),1)))</f>
        <v>400.79250000000047</v>
      </c>
      <c r="Z419" s="2">
        <f ca="1">IFERROR(SUM(OFFSET(R419,0,0,-计算结果!$B$18,1)),SUM(OFFSET(R419,0,0,-ROW(),1)))</f>
        <v>384.63250000000085</v>
      </c>
      <c r="AA419" s="2">
        <f ca="1">IFERROR(SUM(OFFSET(S419,0,0,-计算结果!$B$18,1)),SUM(OFFSET(S419,0,0,-ROW(),1)))</f>
        <v>391.27000000000066</v>
      </c>
      <c r="AB419" s="2">
        <f ca="1">IFERROR(SUM(OFFSET(T419,0,0,-计算结果!$B$18,1)),SUM(OFFSET(T419,0,0,-ROW(),1)))</f>
        <v>372.22499999999991</v>
      </c>
      <c r="AC419" s="2">
        <f t="shared" ca="1" si="131"/>
        <v>1.0572241247029288</v>
      </c>
      <c r="AD419" s="2">
        <f t="shared" ca="1" si="132"/>
        <v>1.14365660728097</v>
      </c>
      <c r="AE419" s="2">
        <f t="shared" ca="1" si="133"/>
        <v>1.1072916400439545</v>
      </c>
      <c r="AF419" s="2">
        <f t="shared" ca="1" si="134"/>
        <v>1.2151118275236745</v>
      </c>
      <c r="AG419" s="4" t="str">
        <f ca="1">IF(AND(AC419&lt;计算结果!$B$19,AD419&lt;计算结果!$B$19,AE419&lt;计算结果!$B$19,AF419&lt;计算结果!$B$19),"买",IF(AND(AC419&gt;计算结果!$B$20,AD419&gt;计算结果!$B$20,AE419&gt;计算结果!$B$20,AF419&gt;计算结果!$B$20),"卖",AG418))</f>
        <v>卖</v>
      </c>
      <c r="AH419" s="4" t="str">
        <f t="shared" ca="1" si="135"/>
        <v/>
      </c>
      <c r="AI419" s="3">
        <f ca="1">IF(AG418="买",E419/E418-1,0)-IF(AH419=1,计算结果!B$17,0)</f>
        <v>0</v>
      </c>
      <c r="AJ419" s="2">
        <f t="shared" ca="1" si="136"/>
        <v>1.0330368391227063</v>
      </c>
      <c r="AK419" s="3">
        <f ca="1">1-AJ419/MAX(AJ$2:AJ419)</f>
        <v>8.6438050844580561E-3</v>
      </c>
    </row>
    <row r="420" spans="1:37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6">
        <v>15493804032</v>
      </c>
      <c r="G420" s="3">
        <f t="shared" si="122"/>
        <v>-1.7820125831907729E-3</v>
      </c>
      <c r="H420" s="3">
        <f>1-E420/MAX(E$2:E420)</f>
        <v>3.3745678821118896E-2</v>
      </c>
      <c r="I420" s="22">
        <f t="shared" si="123"/>
        <v>1372.5449999999998</v>
      </c>
      <c r="J420" s="22">
        <f t="shared" si="124"/>
        <v>1372.6475</v>
      </c>
      <c r="K420" s="22">
        <f t="shared" si="125"/>
        <v>1372.5933333333335</v>
      </c>
      <c r="L420" s="22">
        <f t="shared" si="126"/>
        <v>1372.69</v>
      </c>
      <c r="M420" s="2">
        <f t="shared" si="137"/>
        <v>4.4774999999999636</v>
      </c>
      <c r="N420" s="2">
        <f t="shared" si="138"/>
        <v>0.72249999999985448</v>
      </c>
      <c r="O420" s="2">
        <f t="shared" si="139"/>
        <v>2.9966666666666697</v>
      </c>
      <c r="P420" s="2">
        <f t="shared" si="140"/>
        <v>3.4999999999854481E-2</v>
      </c>
      <c r="Q420" s="2">
        <f t="shared" si="127"/>
        <v>17.682500000000118</v>
      </c>
      <c r="R420" s="2">
        <f t="shared" si="128"/>
        <v>21.437500000000227</v>
      </c>
      <c r="S420" s="2">
        <f t="shared" si="129"/>
        <v>19.163333333333412</v>
      </c>
      <c r="T420" s="2">
        <f t="shared" si="130"/>
        <v>22.125000000000227</v>
      </c>
      <c r="U420" s="2">
        <f ca="1">IFERROR(SUM(OFFSET(M420,0,0,-计算结果!$B$18,1)),SUM(OFFSET(M420,0,0,-ROW(),1)))</f>
        <v>432.70999999999913</v>
      </c>
      <c r="V420" s="2">
        <f ca="1">IFERROR(SUM(OFFSET(N420,0,0,-计算结果!$B$18,1)),SUM(OFFSET(N420,0,0,-ROW(),1)))</f>
        <v>448.49749999999858</v>
      </c>
      <c r="W420" s="2">
        <f ca="1">IFERROR(SUM(OFFSET(O420,0,0,-计算结果!$B$18,1)),SUM(OFFSET(O420,0,0,-ROW(),1)))</f>
        <v>441.13666666666563</v>
      </c>
      <c r="X420" s="2">
        <f ca="1">IFERROR(SUM(OFFSET(P420,0,0,-计算结果!$B$18,1)),SUM(OFFSET(P420,0,0,-ROW(),1)))</f>
        <v>457.98999999999955</v>
      </c>
      <c r="Y420" s="2">
        <f ca="1">IFERROR(SUM(OFFSET(Q420,0,0,-计算结果!$B$18,1)),SUM(OFFSET(Q420,0,0,-ROW(),1)))</f>
        <v>369.46000000000049</v>
      </c>
      <c r="Z420" s="2">
        <f ca="1">IFERROR(SUM(OFFSET(R420,0,0,-计算结果!$B$18,1)),SUM(OFFSET(R420,0,0,-ROW(),1)))</f>
        <v>353.67250000000104</v>
      </c>
      <c r="AA420" s="2">
        <f ca="1">IFERROR(SUM(OFFSET(S420,0,0,-计算结果!$B$18,1)),SUM(OFFSET(S420,0,0,-ROW(),1)))</f>
        <v>361.03333333333399</v>
      </c>
      <c r="AB420" s="2">
        <f ca="1">IFERROR(SUM(OFFSET(T420,0,0,-计算结果!$B$18,1)),SUM(OFFSET(T420,0,0,-ROW(),1)))</f>
        <v>344.18000000000006</v>
      </c>
      <c r="AC420" s="2">
        <f t="shared" ca="1" si="131"/>
        <v>1.1711957992746131</v>
      </c>
      <c r="AD420" s="2">
        <f t="shared" ca="1" si="132"/>
        <v>1.2681152761382275</v>
      </c>
      <c r="AE420" s="2">
        <f t="shared" ca="1" si="133"/>
        <v>1.2218724032868566</v>
      </c>
      <c r="AF420" s="2">
        <f t="shared" ca="1" si="134"/>
        <v>1.3306699982567245</v>
      </c>
      <c r="AG420" s="4" t="str">
        <f ca="1">IF(AND(AC420&lt;计算结果!$B$19,AD420&lt;计算结果!$B$19,AE420&lt;计算结果!$B$19,AF420&lt;计算结果!$B$19),"买",IF(AND(AC420&gt;计算结果!$B$20,AD420&gt;计算结果!$B$20,AE420&gt;计算结果!$B$20,AF420&gt;计算结果!$B$20),"卖",AG419))</f>
        <v>卖</v>
      </c>
      <c r="AH420" s="4" t="str">
        <f t="shared" ca="1" si="135"/>
        <v/>
      </c>
      <c r="AI420" s="3">
        <f ca="1">IF(AG419="买",E420/E419-1,0)-IF(AH420=1,计算结果!B$17,0)</f>
        <v>0</v>
      </c>
      <c r="AJ420" s="2">
        <f t="shared" ca="1" si="136"/>
        <v>1.0330368391227063</v>
      </c>
      <c r="AK420" s="3">
        <f ca="1">1-AJ420/MAX(AJ$2:AJ420)</f>
        <v>8.6438050844580561E-3</v>
      </c>
    </row>
    <row r="421" spans="1:37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6">
        <v>11953759232</v>
      </c>
      <c r="G421" s="3">
        <f t="shared" si="122"/>
        <v>-1.0747595453220682E-2</v>
      </c>
      <c r="H421" s="3">
        <f>1-E421/MAX(E$2:E421)</f>
        <v>4.4130589370075857E-2</v>
      </c>
      <c r="I421" s="22">
        <f t="shared" si="123"/>
        <v>1359.5150000000001</v>
      </c>
      <c r="J421" s="22">
        <f t="shared" si="124"/>
        <v>1362.8175000000001</v>
      </c>
      <c r="K421" s="22">
        <f t="shared" si="125"/>
        <v>1360.1366666666668</v>
      </c>
      <c r="L421" s="22">
        <f t="shared" si="126"/>
        <v>1361.38</v>
      </c>
      <c r="M421" s="2">
        <f t="shared" si="137"/>
        <v>-0.96499999999991815</v>
      </c>
      <c r="N421" s="2">
        <f t="shared" si="138"/>
        <v>-1.0675000000001091</v>
      </c>
      <c r="O421" s="2">
        <f t="shared" si="139"/>
        <v>-1.0133333333335486</v>
      </c>
      <c r="P421" s="2">
        <f t="shared" si="140"/>
        <v>-1.1100000000001273</v>
      </c>
      <c r="Q421" s="2">
        <f t="shared" si="127"/>
        <v>21.364999999999782</v>
      </c>
      <c r="R421" s="2">
        <f t="shared" si="128"/>
        <v>21.467499999999973</v>
      </c>
      <c r="S421" s="2">
        <f t="shared" si="129"/>
        <v>21.413333333333412</v>
      </c>
      <c r="T421" s="2">
        <f t="shared" si="130"/>
        <v>21.509999999999991</v>
      </c>
      <c r="U421" s="2">
        <f ca="1">IFERROR(SUM(OFFSET(M421,0,0,-计算结果!$B$18,1)),SUM(OFFSET(M421,0,0,-ROW(),1)))</f>
        <v>433.912499999999</v>
      </c>
      <c r="V421" s="2">
        <f ca="1">IFERROR(SUM(OFFSET(N421,0,0,-计算结果!$B$18,1)),SUM(OFFSET(N421,0,0,-ROW(),1)))</f>
        <v>460.52499999999827</v>
      </c>
      <c r="W421" s="2">
        <f ca="1">IFERROR(SUM(OFFSET(O421,0,0,-计算结果!$B$18,1)),SUM(OFFSET(O421,0,0,-ROW(),1)))</f>
        <v>445.8666666666652</v>
      </c>
      <c r="X421" s="2">
        <f ca="1">IFERROR(SUM(OFFSET(P421,0,0,-计算结果!$B$18,1)),SUM(OFFSET(P421,0,0,-ROW(),1)))</f>
        <v>469.77499999999918</v>
      </c>
      <c r="Y421" s="2">
        <f ca="1">IFERROR(SUM(OFFSET(Q421,0,0,-计算结果!$B$18,1)),SUM(OFFSET(Q421,0,0,-ROW(),1)))</f>
        <v>364.30750000000035</v>
      </c>
      <c r="Z421" s="2">
        <f ca="1">IFERROR(SUM(OFFSET(R421,0,0,-计算结果!$B$18,1)),SUM(OFFSET(R421,0,0,-ROW(),1)))</f>
        <v>337.69500000000107</v>
      </c>
      <c r="AA421" s="2">
        <f ca="1">IFERROR(SUM(OFFSET(S421,0,0,-计算结果!$B$18,1)),SUM(OFFSET(S421,0,0,-ROW(),1)))</f>
        <v>352.35333333333415</v>
      </c>
      <c r="AB421" s="2">
        <f ca="1">IFERROR(SUM(OFFSET(T421,0,0,-计算结果!$B$18,1)),SUM(OFFSET(T421,0,0,-ROW(),1)))</f>
        <v>328.44500000000016</v>
      </c>
      <c r="AC421" s="2">
        <f t="shared" ca="1" si="131"/>
        <v>1.1910611228152004</v>
      </c>
      <c r="AD421" s="2">
        <f t="shared" ca="1" si="132"/>
        <v>1.3637305852914519</v>
      </c>
      <c r="AE421" s="2">
        <f t="shared" ca="1" si="133"/>
        <v>1.2653964770211648</v>
      </c>
      <c r="AF421" s="2">
        <f t="shared" ca="1" si="134"/>
        <v>1.4303003547016973</v>
      </c>
      <c r="AG421" s="4" t="str">
        <f ca="1">IF(AND(AC421&lt;计算结果!$B$19,AD421&lt;计算结果!$B$19,AE421&lt;计算结果!$B$19,AF421&lt;计算结果!$B$19),"买",IF(AND(AC421&gt;计算结果!$B$20,AD421&gt;计算结果!$B$20,AE421&gt;计算结果!$B$20,AF421&gt;计算结果!$B$20),"卖",AG420))</f>
        <v>卖</v>
      </c>
      <c r="AH421" s="4" t="str">
        <f t="shared" ca="1" si="135"/>
        <v/>
      </c>
      <c r="AI421" s="3">
        <f ca="1">IF(AG420="买",E421/E420-1,0)-IF(AH421=1,计算结果!B$17,0)</f>
        <v>0</v>
      </c>
      <c r="AJ421" s="2">
        <f t="shared" ca="1" si="136"/>
        <v>1.0330368391227063</v>
      </c>
      <c r="AK421" s="3">
        <f ca="1">1-AJ421/MAX(AJ$2:AJ421)</f>
        <v>8.6438050844580561E-3</v>
      </c>
    </row>
    <row r="422" spans="1:37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6">
        <v>10897805312</v>
      </c>
      <c r="G422" s="3">
        <f t="shared" si="122"/>
        <v>9.9215556292120421E-3</v>
      </c>
      <c r="H422" s="3">
        <f>1-E422/MAX(E$2:E422)</f>
        <v>3.4646877838248935E-2</v>
      </c>
      <c r="I422" s="22">
        <f t="shared" si="123"/>
        <v>1367.1875</v>
      </c>
      <c r="J422" s="22">
        <f t="shared" si="124"/>
        <v>1363.7275</v>
      </c>
      <c r="K422" s="22">
        <f t="shared" si="125"/>
        <v>1365.8766666666668</v>
      </c>
      <c r="L422" s="22">
        <f t="shared" si="126"/>
        <v>1363.2550000000001</v>
      </c>
      <c r="M422" s="2">
        <f t="shared" si="137"/>
        <v>11.604999999999791</v>
      </c>
      <c r="N422" s="2">
        <f t="shared" si="138"/>
        <v>8.3024999999997817</v>
      </c>
      <c r="O422" s="2">
        <f t="shared" si="139"/>
        <v>10.983333333333121</v>
      </c>
      <c r="P422" s="2">
        <f t="shared" si="140"/>
        <v>9.7399999999997817</v>
      </c>
      <c r="Q422" s="2">
        <f t="shared" si="127"/>
        <v>4.125</v>
      </c>
      <c r="R422" s="2">
        <f t="shared" si="128"/>
        <v>7.4275000000000091</v>
      </c>
      <c r="S422" s="2">
        <f t="shared" si="129"/>
        <v>4.7466666666666697</v>
      </c>
      <c r="T422" s="2">
        <f t="shared" si="130"/>
        <v>5.9900000000000091</v>
      </c>
      <c r="U422" s="2">
        <f ca="1">IFERROR(SUM(OFFSET(M422,0,0,-计算结果!$B$18,1)),SUM(OFFSET(M422,0,0,-ROW(),1)))</f>
        <v>443.29499999999894</v>
      </c>
      <c r="V422" s="2">
        <f ca="1">IFERROR(SUM(OFFSET(N422,0,0,-计算结果!$B$18,1)),SUM(OFFSET(N422,0,0,-ROW(),1)))</f>
        <v>469.26749999999834</v>
      </c>
      <c r="W422" s="2">
        <f ca="1">IFERROR(SUM(OFFSET(O422,0,0,-计算结果!$B$18,1)),SUM(OFFSET(O422,0,0,-ROW(),1)))</f>
        <v>456.06999999999857</v>
      </c>
      <c r="X422" s="2">
        <f ca="1">IFERROR(SUM(OFFSET(P422,0,0,-计算结果!$B$18,1)),SUM(OFFSET(P422,0,0,-ROW(),1)))</f>
        <v>481.61999999999921</v>
      </c>
      <c r="Y422" s="2">
        <f ca="1">IFERROR(SUM(OFFSET(Q422,0,0,-计算结果!$B$18,1)),SUM(OFFSET(Q422,0,0,-ROW(),1)))</f>
        <v>340.05500000000029</v>
      </c>
      <c r="Z422" s="2">
        <f ca="1">IFERROR(SUM(OFFSET(R422,0,0,-计算结果!$B$18,1)),SUM(OFFSET(R422,0,0,-ROW(),1)))</f>
        <v>314.08250000000089</v>
      </c>
      <c r="AA422" s="2">
        <f ca="1">IFERROR(SUM(OFFSET(S422,0,0,-计算结果!$B$18,1)),SUM(OFFSET(S422,0,0,-ROW(),1)))</f>
        <v>327.28000000000065</v>
      </c>
      <c r="AB422" s="2">
        <f ca="1">IFERROR(SUM(OFFSET(T422,0,0,-计算结果!$B$18,1)),SUM(OFFSET(T422,0,0,-ROW(),1)))</f>
        <v>301.73</v>
      </c>
      <c r="AC422" s="2">
        <f t="shared" ca="1" si="131"/>
        <v>1.303597947390859</v>
      </c>
      <c r="AD422" s="2">
        <f t="shared" ca="1" si="132"/>
        <v>1.4940899286015521</v>
      </c>
      <c r="AE422" s="2">
        <f t="shared" ca="1" si="133"/>
        <v>1.3935162551943219</v>
      </c>
      <c r="AF422" s="2">
        <f t="shared" ca="1" si="134"/>
        <v>1.5961952739203897</v>
      </c>
      <c r="AG422" s="4" t="str">
        <f ca="1">IF(AND(AC422&lt;计算结果!$B$19,AD422&lt;计算结果!$B$19,AE422&lt;计算结果!$B$19,AF422&lt;计算结果!$B$19),"买",IF(AND(AC422&gt;计算结果!$B$20,AD422&gt;计算结果!$B$20,AE422&gt;计算结果!$B$20,AF422&gt;计算结果!$B$20),"卖",AG421))</f>
        <v>卖</v>
      </c>
      <c r="AH422" s="4" t="str">
        <f t="shared" ca="1" si="135"/>
        <v/>
      </c>
      <c r="AI422" s="3">
        <f ca="1">IF(AG421="买",E422/E421-1,0)-IF(AH422=1,计算结果!B$17,0)</f>
        <v>0</v>
      </c>
      <c r="AJ422" s="2">
        <f t="shared" ca="1" si="136"/>
        <v>1.0330368391227063</v>
      </c>
      <c r="AK422" s="3">
        <f ca="1">1-AJ422/MAX(AJ$2:AJ422)</f>
        <v>8.6438050844580561E-3</v>
      </c>
    </row>
    <row r="423" spans="1:37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6">
        <v>14070853632</v>
      </c>
      <c r="G423" s="3">
        <f t="shared" si="122"/>
        <v>1.1581772565494086E-2</v>
      </c>
      <c r="H423" s="3">
        <f>1-E423/MAX(E$2:E423)</f>
        <v>2.3466377531981997E-2</v>
      </c>
      <c r="I423" s="22">
        <f t="shared" si="123"/>
        <v>1383.2399999999998</v>
      </c>
      <c r="J423" s="22">
        <f t="shared" si="124"/>
        <v>1379.5225</v>
      </c>
      <c r="K423" s="22">
        <f t="shared" si="125"/>
        <v>1381.9866666666667</v>
      </c>
      <c r="L423" s="22">
        <f t="shared" si="126"/>
        <v>1379.48</v>
      </c>
      <c r="M423" s="2">
        <f t="shared" si="137"/>
        <v>22.372499999999945</v>
      </c>
      <c r="N423" s="2">
        <f t="shared" si="138"/>
        <v>25.832499999999982</v>
      </c>
      <c r="O423" s="2">
        <f t="shared" si="139"/>
        <v>23.683333333333167</v>
      </c>
      <c r="P423" s="2">
        <f t="shared" si="140"/>
        <v>26.304999999999836</v>
      </c>
      <c r="Q423" s="2">
        <f t="shared" si="127"/>
        <v>-2.2125000000000909</v>
      </c>
      <c r="R423" s="2">
        <f t="shared" si="128"/>
        <v>-5.6725000000001273</v>
      </c>
      <c r="S423" s="2">
        <f t="shared" si="129"/>
        <v>-3.5233333333333121</v>
      </c>
      <c r="T423" s="2">
        <f t="shared" si="130"/>
        <v>-6.1449999999999818</v>
      </c>
      <c r="U423" s="2">
        <f ca="1">IFERROR(SUM(OFFSET(M423,0,0,-计算结果!$B$18,1)),SUM(OFFSET(M423,0,0,-ROW(),1)))</f>
        <v>458.07749999999896</v>
      </c>
      <c r="V423" s="2">
        <f ca="1">IFERROR(SUM(OFFSET(N423,0,0,-计算结果!$B$18,1)),SUM(OFFSET(N423,0,0,-ROW(),1)))</f>
        <v>489.20999999999844</v>
      </c>
      <c r="W423" s="2">
        <f ca="1">IFERROR(SUM(OFFSET(O423,0,0,-计算结果!$B$18,1)),SUM(OFFSET(O423,0,0,-ROW(),1)))</f>
        <v>471.8666666666652</v>
      </c>
      <c r="X423" s="2">
        <f ca="1">IFERROR(SUM(OFFSET(P423,0,0,-计算结果!$B$18,1)),SUM(OFFSET(P423,0,0,-ROW(),1)))</f>
        <v>499.44499999999903</v>
      </c>
      <c r="Y423" s="2">
        <f ca="1">IFERROR(SUM(OFFSET(Q423,0,0,-计算结果!$B$18,1)),SUM(OFFSET(Q423,0,0,-ROW(),1)))</f>
        <v>325.33250000000021</v>
      </c>
      <c r="Z423" s="2">
        <f ca="1">IFERROR(SUM(OFFSET(R423,0,0,-计算结果!$B$18,1)),SUM(OFFSET(R423,0,0,-ROW(),1)))</f>
        <v>294.20000000000073</v>
      </c>
      <c r="AA423" s="2">
        <f ca="1">IFERROR(SUM(OFFSET(S423,0,0,-计算结果!$B$18,1)),SUM(OFFSET(S423,0,0,-ROW(),1)))</f>
        <v>311.54333333333398</v>
      </c>
      <c r="AB423" s="2">
        <f ca="1">IFERROR(SUM(OFFSET(T423,0,0,-计算结果!$B$18,1)),SUM(OFFSET(T423,0,0,-ROW(),1)))</f>
        <v>283.96500000000015</v>
      </c>
      <c r="AC423" s="2">
        <f t="shared" ca="1" si="131"/>
        <v>1.4080287090899271</v>
      </c>
      <c r="AD423" s="2">
        <f t="shared" ca="1" si="132"/>
        <v>1.6628484024473054</v>
      </c>
      <c r="AE423" s="2">
        <f t="shared" ca="1" si="133"/>
        <v>1.5146100595957681</v>
      </c>
      <c r="AF423" s="2">
        <f t="shared" ca="1" si="134"/>
        <v>1.7588259116440363</v>
      </c>
      <c r="AG423" s="4" t="str">
        <f ca="1">IF(AND(AC423&lt;计算结果!$B$19,AD423&lt;计算结果!$B$19,AE423&lt;计算结果!$B$19,AF423&lt;计算结果!$B$19),"买",IF(AND(AC423&gt;计算结果!$B$20,AD423&gt;计算结果!$B$20,AE423&gt;计算结果!$B$20,AF423&gt;计算结果!$B$20),"卖",AG422))</f>
        <v>卖</v>
      </c>
      <c r="AH423" s="4" t="str">
        <f t="shared" ca="1" si="135"/>
        <v/>
      </c>
      <c r="AI423" s="3">
        <f ca="1">IF(AG422="买",E423/E422-1,0)-IF(AH423=1,计算结果!B$17,0)</f>
        <v>0</v>
      </c>
      <c r="AJ423" s="2">
        <f t="shared" ca="1" si="136"/>
        <v>1.0330368391227063</v>
      </c>
      <c r="AK423" s="3">
        <f ca="1">1-AJ423/MAX(AJ$2:AJ423)</f>
        <v>8.6438050844580561E-3</v>
      </c>
    </row>
    <row r="424" spans="1:37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6">
        <v>17347639296</v>
      </c>
      <c r="G424" s="3">
        <f t="shared" si="122"/>
        <v>1.1730353280461348E-2</v>
      </c>
      <c r="H424" s="3">
        <f>1-E424/MAX(E$2:E424)</f>
        <v>1.2011293150183344E-2</v>
      </c>
      <c r="I424" s="22">
        <f t="shared" si="123"/>
        <v>1400.2850000000001</v>
      </c>
      <c r="J424" s="22">
        <f t="shared" si="124"/>
        <v>1396.7350000000001</v>
      </c>
      <c r="K424" s="22">
        <f t="shared" si="125"/>
        <v>1399.29</v>
      </c>
      <c r="L424" s="22">
        <f t="shared" si="126"/>
        <v>1397.3</v>
      </c>
      <c r="M424" s="2">
        <f t="shared" si="137"/>
        <v>22.320000000000164</v>
      </c>
      <c r="N424" s="2">
        <f t="shared" si="138"/>
        <v>26.037499999999909</v>
      </c>
      <c r="O424" s="2">
        <f t="shared" si="139"/>
        <v>23.573333333333267</v>
      </c>
      <c r="P424" s="2">
        <f t="shared" si="140"/>
        <v>26.079999999999927</v>
      </c>
      <c r="Q424" s="2">
        <f t="shared" si="127"/>
        <v>-5.8000000000001819</v>
      </c>
      <c r="R424" s="2">
        <f t="shared" si="128"/>
        <v>-9.5174999999999272</v>
      </c>
      <c r="S424" s="2">
        <f t="shared" si="129"/>
        <v>-7.0533333333332848</v>
      </c>
      <c r="T424" s="2">
        <f t="shared" si="130"/>
        <v>-9.5599999999999454</v>
      </c>
      <c r="U424" s="2">
        <f ca="1">IFERROR(SUM(OFFSET(M424,0,0,-计算结果!$B$18,1)),SUM(OFFSET(M424,0,0,-ROW(),1)))</f>
        <v>473.88749999999914</v>
      </c>
      <c r="V424" s="2">
        <f ca="1">IFERROR(SUM(OFFSET(N424,0,0,-计算结果!$B$18,1)),SUM(OFFSET(N424,0,0,-ROW(),1)))</f>
        <v>510.20999999999844</v>
      </c>
      <c r="W424" s="2">
        <f ca="1">IFERROR(SUM(OFFSET(O424,0,0,-计算结果!$B$18,1)),SUM(OFFSET(O424,0,0,-ROW(),1)))</f>
        <v>488.92999999999847</v>
      </c>
      <c r="X424" s="2">
        <f ca="1">IFERROR(SUM(OFFSET(P424,0,0,-计算结果!$B$18,1)),SUM(OFFSET(P424,0,0,-ROW(),1)))</f>
        <v>519.01499999999896</v>
      </c>
      <c r="Y424" s="2">
        <f ca="1">IFERROR(SUM(OFFSET(Q424,0,0,-计算结果!$B$18,1)),SUM(OFFSET(Q424,0,0,-ROW(),1)))</f>
        <v>287.17250000000013</v>
      </c>
      <c r="Z424" s="2">
        <f ca="1">IFERROR(SUM(OFFSET(R424,0,0,-计算结果!$B$18,1)),SUM(OFFSET(R424,0,0,-ROW(),1)))</f>
        <v>250.85000000000082</v>
      </c>
      <c r="AA424" s="2">
        <f ca="1">IFERROR(SUM(OFFSET(S424,0,0,-计算结果!$B$18,1)),SUM(OFFSET(S424,0,0,-ROW(),1)))</f>
        <v>272.13000000000079</v>
      </c>
      <c r="AB424" s="2">
        <f ca="1">IFERROR(SUM(OFFSET(T424,0,0,-计算结果!$B$18,1)),SUM(OFFSET(T424,0,0,-ROW(),1)))</f>
        <v>242.0450000000003</v>
      </c>
      <c r="AC424" s="2">
        <f t="shared" ca="1" si="131"/>
        <v>1.6501841227833407</v>
      </c>
      <c r="AD424" s="2">
        <f t="shared" ca="1" si="132"/>
        <v>2.0339246561690123</v>
      </c>
      <c r="AE424" s="2">
        <f t="shared" ca="1" si="133"/>
        <v>1.7966780582809578</v>
      </c>
      <c r="AF424" s="2">
        <f t="shared" ca="1" si="134"/>
        <v>2.1442913507818724</v>
      </c>
      <c r="AG424" s="4" t="str">
        <f ca="1">IF(AND(AC424&lt;计算结果!$B$19,AD424&lt;计算结果!$B$19,AE424&lt;计算结果!$B$19,AF424&lt;计算结果!$B$19),"买",IF(AND(AC424&gt;计算结果!$B$20,AD424&gt;计算结果!$B$20,AE424&gt;计算结果!$B$20,AF424&gt;计算结果!$B$20),"卖",AG423))</f>
        <v>卖</v>
      </c>
      <c r="AH424" s="4" t="str">
        <f t="shared" ca="1" si="135"/>
        <v/>
      </c>
      <c r="AI424" s="3">
        <f ca="1">IF(AG423="买",E424/E423-1,0)-IF(AH424=1,计算结果!B$17,0)</f>
        <v>0</v>
      </c>
      <c r="AJ424" s="2">
        <f t="shared" ca="1" si="136"/>
        <v>1.0330368391227063</v>
      </c>
      <c r="AK424" s="3">
        <f ca="1">1-AJ424/MAX(AJ$2:AJ424)</f>
        <v>8.6438050844580561E-3</v>
      </c>
    </row>
    <row r="425" spans="1:37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6">
        <v>23762249728</v>
      </c>
      <c r="G425" s="3">
        <f t="shared" si="122"/>
        <v>2.3373976497751636E-2</v>
      </c>
      <c r="H425" s="3">
        <f>1-E425/MAX(E$2:E425)</f>
        <v>0</v>
      </c>
      <c r="I425" s="22">
        <f t="shared" si="123"/>
        <v>1431.605</v>
      </c>
      <c r="J425" s="22">
        <f t="shared" si="124"/>
        <v>1427.6774999999998</v>
      </c>
      <c r="K425" s="22">
        <f t="shared" si="125"/>
        <v>1430.1166666666666</v>
      </c>
      <c r="L425" s="22">
        <f t="shared" si="126"/>
        <v>1427.1399999999999</v>
      </c>
      <c r="M425" s="2">
        <f t="shared" si="137"/>
        <v>35.784999999999854</v>
      </c>
      <c r="N425" s="2">
        <f t="shared" si="138"/>
        <v>39.334999999999809</v>
      </c>
      <c r="O425" s="2">
        <f t="shared" si="139"/>
        <v>36.779999999999973</v>
      </c>
      <c r="P425" s="2">
        <f t="shared" si="140"/>
        <v>38.769999999999982</v>
      </c>
      <c r="Q425" s="2">
        <f t="shared" si="127"/>
        <v>-17.924999999999955</v>
      </c>
      <c r="R425" s="2">
        <f t="shared" si="128"/>
        <v>-21.474999999999909</v>
      </c>
      <c r="S425" s="2">
        <f t="shared" si="129"/>
        <v>-18.920000000000073</v>
      </c>
      <c r="T425" s="2">
        <f t="shared" si="130"/>
        <v>-20.910000000000082</v>
      </c>
      <c r="U425" s="2">
        <f ca="1">IFERROR(SUM(OFFSET(M425,0,0,-计算结果!$B$18,1)),SUM(OFFSET(M425,0,0,-ROW(),1)))</f>
        <v>518.18499999999926</v>
      </c>
      <c r="V425" s="2">
        <f ca="1">IFERROR(SUM(OFFSET(N425,0,0,-计算结果!$B$18,1)),SUM(OFFSET(N425,0,0,-ROW(),1)))</f>
        <v>565.66999999999825</v>
      </c>
      <c r="W425" s="2">
        <f ca="1">IFERROR(SUM(OFFSET(O425,0,0,-计算结果!$B$18,1)),SUM(OFFSET(O425,0,0,-ROW(),1)))</f>
        <v>537.0399999999986</v>
      </c>
      <c r="X425" s="2">
        <f ca="1">IFERROR(SUM(OFFSET(P425,0,0,-计算结果!$B$18,1)),SUM(OFFSET(P425,0,0,-ROW(),1)))</f>
        <v>574.74999999999909</v>
      </c>
      <c r="Y425" s="2">
        <f ca="1">IFERROR(SUM(OFFSET(Q425,0,0,-计算结果!$B$18,1)),SUM(OFFSET(Q425,0,0,-ROW(),1)))</f>
        <v>240.875</v>
      </c>
      <c r="Z425" s="2">
        <f ca="1">IFERROR(SUM(OFFSET(R425,0,0,-计算结果!$B$18,1)),SUM(OFFSET(R425,0,0,-ROW(),1)))</f>
        <v>193.39000000000101</v>
      </c>
      <c r="AA425" s="2">
        <f ca="1">IFERROR(SUM(OFFSET(S425,0,0,-计算结果!$B$18,1)),SUM(OFFSET(S425,0,0,-ROW(),1)))</f>
        <v>222.02000000000066</v>
      </c>
      <c r="AB425" s="2">
        <f ca="1">IFERROR(SUM(OFFSET(T425,0,0,-计算结果!$B$18,1)),SUM(OFFSET(T425,0,0,-ROW(),1)))</f>
        <v>184.31000000000017</v>
      </c>
      <c r="AC425" s="2">
        <f t="shared" ca="1" si="131"/>
        <v>2.1512610275038888</v>
      </c>
      <c r="AD425" s="2">
        <f t="shared" ca="1" si="132"/>
        <v>2.9250219763172618</v>
      </c>
      <c r="AE425" s="2">
        <f t="shared" ca="1" si="133"/>
        <v>2.4188811818754932</v>
      </c>
      <c r="AF425" s="2">
        <f t="shared" ca="1" si="134"/>
        <v>3.1183874993217868</v>
      </c>
      <c r="AG425" s="4" t="str">
        <f ca="1">IF(AND(AC425&lt;计算结果!$B$19,AD425&lt;计算结果!$B$19,AE425&lt;计算结果!$B$19,AF425&lt;计算结果!$B$19),"买",IF(AND(AC425&gt;计算结果!$B$20,AD425&gt;计算结果!$B$20,AE425&gt;计算结果!$B$20,AF425&gt;计算结果!$B$20),"卖",AG424))</f>
        <v>卖</v>
      </c>
      <c r="AH425" s="4" t="str">
        <f t="shared" ca="1" si="135"/>
        <v/>
      </c>
      <c r="AI425" s="3">
        <f ca="1">IF(AG424="买",E425/E424-1,0)-IF(AH425=1,计算结果!B$17,0)</f>
        <v>0</v>
      </c>
      <c r="AJ425" s="2">
        <f t="shared" ca="1" si="136"/>
        <v>1.0330368391227063</v>
      </c>
      <c r="AK425" s="3">
        <f ca="1">1-AJ425/MAX(AJ$2:AJ425)</f>
        <v>8.6438050844580561E-3</v>
      </c>
    </row>
    <row r="426" spans="1:37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6">
        <v>24024748032</v>
      </c>
      <c r="G426" s="3">
        <f t="shared" si="122"/>
        <v>8.1472351626321604E-4</v>
      </c>
      <c r="H426" s="3">
        <f>1-E426/MAX(E$2:E426)</f>
        <v>0</v>
      </c>
      <c r="I426" s="22">
        <f t="shared" si="123"/>
        <v>1436.2375</v>
      </c>
      <c r="J426" s="22">
        <f t="shared" si="124"/>
        <v>1436.35</v>
      </c>
      <c r="K426" s="22">
        <f t="shared" si="125"/>
        <v>1435.9033333333334</v>
      </c>
      <c r="L426" s="22">
        <f t="shared" si="126"/>
        <v>1435.2350000000001</v>
      </c>
      <c r="M426" s="2">
        <f t="shared" si="137"/>
        <v>11.894999999999982</v>
      </c>
      <c r="N426" s="2">
        <f t="shared" si="138"/>
        <v>15.822500000000218</v>
      </c>
      <c r="O426" s="2">
        <f t="shared" si="139"/>
        <v>13.383333333333439</v>
      </c>
      <c r="P426" s="2">
        <f t="shared" si="140"/>
        <v>16.360000000000127</v>
      </c>
      <c r="Q426" s="2">
        <f t="shared" si="127"/>
        <v>4.6349999999999909</v>
      </c>
      <c r="R426" s="2">
        <f t="shared" si="128"/>
        <v>0.70749999999975444</v>
      </c>
      <c r="S426" s="2">
        <f t="shared" si="129"/>
        <v>3.1466666666665333</v>
      </c>
      <c r="T426" s="2">
        <f t="shared" si="130"/>
        <v>0.16999999999984539</v>
      </c>
      <c r="U426" s="2">
        <f ca="1">IFERROR(SUM(OFFSET(M426,0,0,-计算结果!$B$18,1)),SUM(OFFSET(M426,0,0,-ROW(),1)))</f>
        <v>505.69999999999914</v>
      </c>
      <c r="V426" s="2">
        <f ca="1">IFERROR(SUM(OFFSET(N426,0,0,-计算结果!$B$18,1)),SUM(OFFSET(N426,0,0,-ROW(),1)))</f>
        <v>559.45999999999844</v>
      </c>
      <c r="W426" s="2">
        <f ca="1">IFERROR(SUM(OFFSET(O426,0,0,-计算结果!$B$18,1)),SUM(OFFSET(O426,0,0,-ROW(),1)))</f>
        <v>527.34666666666521</v>
      </c>
      <c r="X426" s="2">
        <f ca="1">IFERROR(SUM(OFFSET(P426,0,0,-计算结果!$B$18,1)),SUM(OFFSET(P426,0,0,-ROW(),1)))</f>
        <v>570.63999999999919</v>
      </c>
      <c r="Y426" s="2">
        <f ca="1">IFERROR(SUM(OFFSET(Q426,0,0,-计算结果!$B$18,1)),SUM(OFFSET(Q426,0,0,-ROW(),1)))</f>
        <v>242.53999999999996</v>
      </c>
      <c r="Z426" s="2">
        <f ca="1">IFERROR(SUM(OFFSET(R426,0,0,-计算结果!$B$18,1)),SUM(OFFSET(R426,0,0,-ROW(),1)))</f>
        <v>188.78000000000065</v>
      </c>
      <c r="AA426" s="2">
        <f ca="1">IFERROR(SUM(OFFSET(S426,0,0,-计算结果!$B$18,1)),SUM(OFFSET(S426,0,0,-ROW(),1)))</f>
        <v>220.89333333333389</v>
      </c>
      <c r="AB426" s="2">
        <f ca="1">IFERROR(SUM(OFFSET(T426,0,0,-计算结果!$B$18,1)),SUM(OFFSET(T426,0,0,-ROW(),1)))</f>
        <v>177.59999999999991</v>
      </c>
      <c r="AC426" s="2">
        <f t="shared" ca="1" si="131"/>
        <v>2.0850169044281324</v>
      </c>
      <c r="AD426" s="2">
        <f t="shared" ca="1" si="132"/>
        <v>2.9635554613836028</v>
      </c>
      <c r="AE426" s="2">
        <f t="shared" ca="1" si="133"/>
        <v>2.3873362708999695</v>
      </c>
      <c r="AF426" s="2">
        <f t="shared" ca="1" si="134"/>
        <v>3.2130630630630601</v>
      </c>
      <c r="AG426" s="4" t="str">
        <f ca="1">IF(AND(AC426&lt;计算结果!$B$19,AD426&lt;计算结果!$B$19,AE426&lt;计算结果!$B$19,AF426&lt;计算结果!$B$19),"买",IF(AND(AC426&gt;计算结果!$B$20,AD426&gt;计算结果!$B$20,AE426&gt;计算结果!$B$20,AF426&gt;计算结果!$B$20),"卖",AG425))</f>
        <v>卖</v>
      </c>
      <c r="AH426" s="4" t="str">
        <f t="shared" ca="1" si="135"/>
        <v/>
      </c>
      <c r="AI426" s="3">
        <f ca="1">IF(AG425="买",E426/E425-1,0)-IF(AH426=1,计算结果!B$17,0)</f>
        <v>0</v>
      </c>
      <c r="AJ426" s="2">
        <f t="shared" ca="1" si="136"/>
        <v>1.0330368391227063</v>
      </c>
      <c r="AK426" s="3">
        <f ca="1">1-AJ426/MAX(AJ$2:AJ426)</f>
        <v>8.6438050844580561E-3</v>
      </c>
    </row>
    <row r="427" spans="1:37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6">
        <v>18592012288</v>
      </c>
      <c r="G427" s="3">
        <f t="shared" si="122"/>
        <v>-9.2538476524439695E-4</v>
      </c>
      <c r="H427" s="3">
        <f>1-E427/MAX(E$2:E427)</f>
        <v>9.2538476524439695E-4</v>
      </c>
      <c r="I427" s="22">
        <f t="shared" si="123"/>
        <v>1433.46</v>
      </c>
      <c r="J427" s="22">
        <f t="shared" si="124"/>
        <v>1433.6525000000001</v>
      </c>
      <c r="K427" s="22">
        <f t="shared" si="125"/>
        <v>1432.6433333333334</v>
      </c>
      <c r="L427" s="22">
        <f t="shared" si="126"/>
        <v>1431.01</v>
      </c>
      <c r="M427" s="2">
        <f t="shared" si="137"/>
        <v>3.9725000000000819</v>
      </c>
      <c r="N427" s="2">
        <f t="shared" si="138"/>
        <v>3.8600000000001273</v>
      </c>
      <c r="O427" s="2">
        <f t="shared" si="139"/>
        <v>4.3066666666666151</v>
      </c>
      <c r="P427" s="2">
        <f t="shared" si="140"/>
        <v>4.9749999999999091</v>
      </c>
      <c r="Q427" s="2">
        <f t="shared" si="127"/>
        <v>14.427500000000009</v>
      </c>
      <c r="R427" s="2">
        <f t="shared" si="128"/>
        <v>14.539999999999964</v>
      </c>
      <c r="S427" s="2">
        <f t="shared" si="129"/>
        <v>14.093333333333476</v>
      </c>
      <c r="T427" s="2">
        <f t="shared" si="130"/>
        <v>13.425000000000182</v>
      </c>
      <c r="U427" s="2">
        <f ca="1">IFERROR(SUM(OFFSET(M427,0,0,-计算结果!$B$18,1)),SUM(OFFSET(M427,0,0,-ROW(),1)))</f>
        <v>497.01499999999919</v>
      </c>
      <c r="V427" s="2">
        <f ca="1">IFERROR(SUM(OFFSET(N427,0,0,-计算结果!$B$18,1)),SUM(OFFSET(N427,0,0,-ROW(),1)))</f>
        <v>543.82499999999868</v>
      </c>
      <c r="W427" s="2">
        <f ca="1">IFERROR(SUM(OFFSET(O427,0,0,-计算结果!$B$18,1)),SUM(OFFSET(O427,0,0,-ROW(),1)))</f>
        <v>516.71666666666533</v>
      </c>
      <c r="X427" s="2">
        <f ca="1">IFERROR(SUM(OFFSET(P427,0,0,-计算结果!$B$18,1)),SUM(OFFSET(P427,0,0,-ROW(),1)))</f>
        <v>556.11999999999921</v>
      </c>
      <c r="Y427" s="2">
        <f ca="1">IFERROR(SUM(OFFSET(Q427,0,0,-计算结果!$B$18,1)),SUM(OFFSET(Q427,0,0,-ROW(),1)))</f>
        <v>256.80500000000006</v>
      </c>
      <c r="Z427" s="2">
        <f ca="1">IFERROR(SUM(OFFSET(R427,0,0,-计算结果!$B$18,1)),SUM(OFFSET(R427,0,0,-ROW(),1)))</f>
        <v>209.99500000000057</v>
      </c>
      <c r="AA427" s="2">
        <f ca="1">IFERROR(SUM(OFFSET(S427,0,0,-计算结果!$B$18,1)),SUM(OFFSET(S427,0,0,-ROW(),1)))</f>
        <v>237.10333333333392</v>
      </c>
      <c r="AB427" s="2">
        <f ca="1">IFERROR(SUM(OFFSET(T427,0,0,-计算结果!$B$18,1)),SUM(OFFSET(T427,0,0,-ROW(),1)))</f>
        <v>197.70000000000005</v>
      </c>
      <c r="AC427" s="2">
        <f t="shared" ca="1" si="131"/>
        <v>1.9353789840540452</v>
      </c>
      <c r="AD427" s="2">
        <f t="shared" ca="1" si="132"/>
        <v>2.5897045167741957</v>
      </c>
      <c r="AE427" s="2">
        <f t="shared" ca="1" si="133"/>
        <v>2.179288917630839</v>
      </c>
      <c r="AF427" s="2">
        <f t="shared" ca="1" si="134"/>
        <v>2.8129489124936726</v>
      </c>
      <c r="AG427" s="4" t="str">
        <f ca="1">IF(AND(AC427&lt;计算结果!$B$19,AD427&lt;计算结果!$B$19,AE427&lt;计算结果!$B$19,AF427&lt;计算结果!$B$19),"买",IF(AND(AC427&gt;计算结果!$B$20,AD427&gt;计算结果!$B$20,AE427&gt;计算结果!$B$20,AF427&gt;计算结果!$B$20),"卖",AG426))</f>
        <v>卖</v>
      </c>
      <c r="AH427" s="4" t="str">
        <f t="shared" ca="1" si="135"/>
        <v/>
      </c>
      <c r="AI427" s="3">
        <f ca="1">IF(AG426="买",E427/E426-1,0)-IF(AH427=1,计算结果!B$17,0)</f>
        <v>0</v>
      </c>
      <c r="AJ427" s="2">
        <f t="shared" ca="1" si="136"/>
        <v>1.0330368391227063</v>
      </c>
      <c r="AK427" s="3">
        <f ca="1">1-AJ427/MAX(AJ$2:AJ427)</f>
        <v>8.6438050844580561E-3</v>
      </c>
    </row>
    <row r="428" spans="1:37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6">
        <v>21048270848</v>
      </c>
      <c r="G428" s="3">
        <f t="shared" si="122"/>
        <v>-6.5533355154571149E-3</v>
      </c>
      <c r="H428" s="3">
        <f>1-E428/MAX(E$2:E428)</f>
        <v>7.4726559238540435E-3</v>
      </c>
      <c r="I428" s="22">
        <f t="shared" si="123"/>
        <v>1428.8575000000001</v>
      </c>
      <c r="J428" s="22">
        <f t="shared" si="124"/>
        <v>1431.2825</v>
      </c>
      <c r="K428" s="22">
        <f t="shared" si="125"/>
        <v>1429.6433333333334</v>
      </c>
      <c r="L428" s="22">
        <f t="shared" si="126"/>
        <v>1431.2150000000001</v>
      </c>
      <c r="M428" s="2">
        <f t="shared" si="137"/>
        <v>5.3399999999999181</v>
      </c>
      <c r="N428" s="2">
        <f t="shared" si="138"/>
        <v>5.147499999999809</v>
      </c>
      <c r="O428" s="2">
        <f t="shared" si="139"/>
        <v>6.1566666666665242</v>
      </c>
      <c r="P428" s="2">
        <f t="shared" si="140"/>
        <v>7.7899999999999636</v>
      </c>
      <c r="Q428" s="2">
        <f t="shared" si="127"/>
        <v>9.8299999999999272</v>
      </c>
      <c r="R428" s="2">
        <f t="shared" si="128"/>
        <v>10.022500000000036</v>
      </c>
      <c r="S428" s="2">
        <f t="shared" si="129"/>
        <v>9.0133333333333212</v>
      </c>
      <c r="T428" s="2">
        <f t="shared" si="130"/>
        <v>7.3799999999998818</v>
      </c>
      <c r="U428" s="2">
        <f ca="1">IFERROR(SUM(OFFSET(M428,0,0,-计算结果!$B$18,1)),SUM(OFFSET(M428,0,0,-ROW(),1)))</f>
        <v>482.43499999999904</v>
      </c>
      <c r="V428" s="2">
        <f ca="1">IFERROR(SUM(OFFSET(N428,0,0,-计算结果!$B$18,1)),SUM(OFFSET(N428,0,0,-ROW(),1)))</f>
        <v>529.81999999999857</v>
      </c>
      <c r="W428" s="2">
        <f ca="1">IFERROR(SUM(OFFSET(O428,0,0,-计算结果!$B$18,1)),SUM(OFFSET(O428,0,0,-ROW(),1)))</f>
        <v>503.03666666666527</v>
      </c>
      <c r="X428" s="2">
        <f ca="1">IFERROR(SUM(OFFSET(P428,0,0,-计算结果!$B$18,1)),SUM(OFFSET(P428,0,0,-ROW(),1)))</f>
        <v>544.23999999999933</v>
      </c>
      <c r="Y428" s="2">
        <f ca="1">IFERROR(SUM(OFFSET(Q428,0,0,-计算结果!$B$18,1)),SUM(OFFSET(Q428,0,0,-ROW(),1)))</f>
        <v>266.16499999999996</v>
      </c>
      <c r="Z428" s="2">
        <f ca="1">IFERROR(SUM(OFFSET(R428,0,0,-计算结果!$B$18,1)),SUM(OFFSET(R428,0,0,-ROW(),1)))</f>
        <v>218.78000000000043</v>
      </c>
      <c r="AA428" s="2">
        <f ca="1">IFERROR(SUM(OFFSET(S428,0,0,-计算结果!$B$18,1)),SUM(OFFSET(S428,0,0,-ROW(),1)))</f>
        <v>245.56333333333373</v>
      </c>
      <c r="AB428" s="2">
        <f ca="1">IFERROR(SUM(OFFSET(T428,0,0,-计算结果!$B$18,1)),SUM(OFFSET(T428,0,0,-ROW(),1)))</f>
        <v>204.35999999999967</v>
      </c>
      <c r="AC428" s="2">
        <f t="shared" ca="1" si="131"/>
        <v>1.8125410929310732</v>
      </c>
      <c r="AD428" s="2">
        <f t="shared" ca="1" si="132"/>
        <v>2.4217021665600034</v>
      </c>
      <c r="AE428" s="2">
        <f t="shared" ca="1" si="133"/>
        <v>2.0485007262213326</v>
      </c>
      <c r="AF428" s="2">
        <f t="shared" ca="1" si="134"/>
        <v>2.6631434723037786</v>
      </c>
      <c r="AG428" s="4" t="str">
        <f ca="1">IF(AND(AC428&lt;计算结果!$B$19,AD428&lt;计算结果!$B$19,AE428&lt;计算结果!$B$19,AF428&lt;计算结果!$B$19),"买",IF(AND(AC428&gt;计算结果!$B$20,AD428&gt;计算结果!$B$20,AE428&gt;计算结果!$B$20,AF428&gt;计算结果!$B$20),"卖",AG427))</f>
        <v>卖</v>
      </c>
      <c r="AH428" s="4" t="str">
        <f t="shared" ca="1" si="135"/>
        <v/>
      </c>
      <c r="AI428" s="3">
        <f ca="1">IF(AG427="买",E428/E427-1,0)-IF(AH428=1,计算结果!B$17,0)</f>
        <v>0</v>
      </c>
      <c r="AJ428" s="2">
        <f t="shared" ca="1" si="136"/>
        <v>1.0330368391227063</v>
      </c>
      <c r="AK428" s="3">
        <f ca="1">1-AJ428/MAX(AJ$2:AJ428)</f>
        <v>8.6438050844580561E-3</v>
      </c>
    </row>
    <row r="429" spans="1:37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6">
        <v>16770803712</v>
      </c>
      <c r="G429" s="3">
        <f t="shared" si="122"/>
        <v>3.0704521556257358E-3</v>
      </c>
      <c r="H429" s="3">
        <f>1-E429/MAX(E$2:E429)</f>
        <v>4.4251482007179321E-3</v>
      </c>
      <c r="I429" s="22">
        <f t="shared" si="123"/>
        <v>1429.7050000000002</v>
      </c>
      <c r="J429" s="22">
        <f t="shared" si="124"/>
        <v>1428.06</v>
      </c>
      <c r="K429" s="22">
        <f t="shared" si="125"/>
        <v>1429.3133333333335</v>
      </c>
      <c r="L429" s="22">
        <f t="shared" si="126"/>
        <v>1428.53</v>
      </c>
      <c r="M429" s="2">
        <f t="shared" si="137"/>
        <v>7.2424999999998363</v>
      </c>
      <c r="N429" s="2">
        <f t="shared" si="138"/>
        <v>4.8174999999998818</v>
      </c>
      <c r="O429" s="2">
        <f t="shared" si="139"/>
        <v>6.4566666666664787</v>
      </c>
      <c r="P429" s="2">
        <f t="shared" si="140"/>
        <v>4.8849999999997635</v>
      </c>
      <c r="Q429" s="2">
        <f t="shared" si="127"/>
        <v>7.8975000000000364</v>
      </c>
      <c r="R429" s="2">
        <f t="shared" si="128"/>
        <v>10.322499999999991</v>
      </c>
      <c r="S429" s="2">
        <f t="shared" si="129"/>
        <v>8.683333333333394</v>
      </c>
      <c r="T429" s="2">
        <f t="shared" si="130"/>
        <v>10.255000000000109</v>
      </c>
      <c r="U429" s="2">
        <f ca="1">IFERROR(SUM(OFFSET(M429,0,0,-计算结果!$B$18,1)),SUM(OFFSET(M429,0,0,-ROW(),1)))</f>
        <v>478.07999999999879</v>
      </c>
      <c r="V429" s="2">
        <f ca="1">IFERROR(SUM(OFFSET(N429,0,0,-计算结果!$B$18,1)),SUM(OFFSET(N429,0,0,-ROW(),1)))</f>
        <v>517.9624999999985</v>
      </c>
      <c r="W429" s="2">
        <f ca="1">IFERROR(SUM(OFFSET(O429,0,0,-计算结果!$B$18,1)),SUM(OFFSET(O429,0,0,-ROW(),1)))</f>
        <v>496.19666666666512</v>
      </c>
      <c r="X429" s="2">
        <f ca="1">IFERROR(SUM(OFFSET(P429,0,0,-计算结果!$B$18,1)),SUM(OFFSET(P429,0,0,-ROW(),1)))</f>
        <v>532.42999999999915</v>
      </c>
      <c r="Y429" s="2">
        <f ca="1">IFERROR(SUM(OFFSET(Q429,0,0,-计算结果!$B$18,1)),SUM(OFFSET(Q429,0,0,-ROW(),1)))</f>
        <v>273.21000000000004</v>
      </c>
      <c r="Z429" s="2">
        <f ca="1">IFERROR(SUM(OFFSET(R429,0,0,-计算结果!$B$18,1)),SUM(OFFSET(R429,0,0,-ROW(),1)))</f>
        <v>233.32750000000033</v>
      </c>
      <c r="AA429" s="2">
        <f ca="1">IFERROR(SUM(OFFSET(S429,0,0,-计算结果!$B$18,1)),SUM(OFFSET(S429,0,0,-ROW(),1)))</f>
        <v>255.0933333333337</v>
      </c>
      <c r="AB429" s="2">
        <f ca="1">IFERROR(SUM(OFFSET(T429,0,0,-计算结果!$B$18,1)),SUM(OFFSET(T429,0,0,-ROW(),1)))</f>
        <v>218.85999999999967</v>
      </c>
      <c r="AC429" s="2">
        <f t="shared" ca="1" si="131"/>
        <v>1.7498627429449827</v>
      </c>
      <c r="AD429" s="2">
        <f t="shared" ca="1" si="132"/>
        <v>2.2198947830838534</v>
      </c>
      <c r="AE429" s="2">
        <f t="shared" ca="1" si="133"/>
        <v>1.9451573280367882</v>
      </c>
      <c r="AF429" s="2">
        <f t="shared" ca="1" si="134"/>
        <v>2.4327423923969658</v>
      </c>
      <c r="AG429" s="4" t="str">
        <f ca="1">IF(AND(AC429&lt;计算结果!$B$19,AD429&lt;计算结果!$B$19,AE429&lt;计算结果!$B$19,AF429&lt;计算结果!$B$19),"买",IF(AND(AC429&gt;计算结果!$B$20,AD429&gt;计算结果!$B$20,AE429&gt;计算结果!$B$20,AF429&gt;计算结果!$B$20),"卖",AG428))</f>
        <v>卖</v>
      </c>
      <c r="AH429" s="4" t="str">
        <f t="shared" ca="1" si="135"/>
        <v/>
      </c>
      <c r="AI429" s="3">
        <f ca="1">IF(AG428="买",E429/E428-1,0)-IF(AH429=1,计算结果!B$17,0)</f>
        <v>0</v>
      </c>
      <c r="AJ429" s="2">
        <f t="shared" ca="1" si="136"/>
        <v>1.0330368391227063</v>
      </c>
      <c r="AK429" s="3">
        <f ca="1">1-AJ429/MAX(AJ$2:AJ429)</f>
        <v>8.6438050844580561E-3</v>
      </c>
    </row>
    <row r="430" spans="1:37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6">
        <v>17341290496</v>
      </c>
      <c r="G430" s="3">
        <f t="shared" si="122"/>
        <v>-8.6380409258638435E-3</v>
      </c>
      <c r="H430" s="3">
        <f>1-E430/MAX(E$2:E430)</f>
        <v>1.3024964515321091E-2</v>
      </c>
      <c r="I430" s="22">
        <f t="shared" si="123"/>
        <v>1421.7649999999999</v>
      </c>
      <c r="J430" s="22">
        <f t="shared" si="124"/>
        <v>1425.2125000000001</v>
      </c>
      <c r="K430" s="22">
        <f t="shared" si="125"/>
        <v>1422.8466666666666</v>
      </c>
      <c r="L430" s="22">
        <f t="shared" si="126"/>
        <v>1425.01</v>
      </c>
      <c r="M430" s="2">
        <f t="shared" si="137"/>
        <v>4.8249999999998181</v>
      </c>
      <c r="N430" s="2">
        <f t="shared" si="138"/>
        <v>6.4700000000000273</v>
      </c>
      <c r="O430" s="2">
        <f t="shared" si="139"/>
        <v>5.2166666666664696</v>
      </c>
      <c r="P430" s="2">
        <f t="shared" si="140"/>
        <v>6</v>
      </c>
      <c r="Q430" s="2">
        <f t="shared" si="127"/>
        <v>14.215000000000146</v>
      </c>
      <c r="R430" s="2">
        <f t="shared" si="128"/>
        <v>12.569999999999936</v>
      </c>
      <c r="S430" s="2">
        <f t="shared" si="129"/>
        <v>13.823333333333494</v>
      </c>
      <c r="T430" s="2">
        <f t="shared" si="130"/>
        <v>13.039999999999964</v>
      </c>
      <c r="U430" s="2">
        <f ca="1">IFERROR(SUM(OFFSET(M430,0,0,-计算结果!$B$18,1)),SUM(OFFSET(M430,0,0,-ROW(),1)))</f>
        <v>477.29249999999888</v>
      </c>
      <c r="V430" s="2">
        <f ca="1">IFERROR(SUM(OFFSET(N430,0,0,-计算结果!$B$18,1)),SUM(OFFSET(N430,0,0,-ROW(),1)))</f>
        <v>518.22499999999854</v>
      </c>
      <c r="W430" s="2">
        <f ca="1">IFERROR(SUM(OFFSET(O430,0,0,-计算结果!$B$18,1)),SUM(OFFSET(O430,0,0,-ROW(),1)))</f>
        <v>495.14999999999827</v>
      </c>
      <c r="X430" s="2">
        <f ca="1">IFERROR(SUM(OFFSET(P430,0,0,-计算结果!$B$18,1)),SUM(OFFSET(P430,0,0,-ROW(),1)))</f>
        <v>530.8649999999991</v>
      </c>
      <c r="Y430" s="2">
        <f ca="1">IFERROR(SUM(OFFSET(Q430,0,0,-计算结果!$B$18,1)),SUM(OFFSET(Q430,0,0,-ROW(),1)))</f>
        <v>255.67750000000001</v>
      </c>
      <c r="Z430" s="2">
        <f ca="1">IFERROR(SUM(OFFSET(R430,0,0,-计算结果!$B$18,1)),SUM(OFFSET(R430,0,0,-ROW(),1)))</f>
        <v>214.74500000000035</v>
      </c>
      <c r="AA430" s="2">
        <f ca="1">IFERROR(SUM(OFFSET(S430,0,0,-计算结果!$B$18,1)),SUM(OFFSET(S430,0,0,-ROW(),1)))</f>
        <v>237.82000000000062</v>
      </c>
      <c r="AB430" s="2">
        <f ca="1">IFERROR(SUM(OFFSET(T430,0,0,-计算结果!$B$18,1)),SUM(OFFSET(T430,0,0,-ROW(),1)))</f>
        <v>202.10499999999979</v>
      </c>
      <c r="AC430" s="2">
        <f t="shared" ca="1" si="131"/>
        <v>1.8667755277644644</v>
      </c>
      <c r="AD430" s="2">
        <f t="shared" ca="1" si="132"/>
        <v>2.413211017718679</v>
      </c>
      <c r="AE430" s="2">
        <f t="shared" ca="1" si="133"/>
        <v>2.0820368345807627</v>
      </c>
      <c r="AF430" s="2">
        <f t="shared" ca="1" si="134"/>
        <v>2.6266792014052083</v>
      </c>
      <c r="AG430" s="4" t="str">
        <f ca="1">IF(AND(AC430&lt;计算结果!$B$19,AD430&lt;计算结果!$B$19,AE430&lt;计算结果!$B$19,AF430&lt;计算结果!$B$19),"买",IF(AND(AC430&gt;计算结果!$B$20,AD430&gt;计算结果!$B$20,AE430&gt;计算结果!$B$20,AF430&gt;计算结果!$B$20),"卖",AG429))</f>
        <v>卖</v>
      </c>
      <c r="AH430" s="4" t="str">
        <f t="shared" ca="1" si="135"/>
        <v/>
      </c>
      <c r="AI430" s="3">
        <f ca="1">IF(AG429="买",E430/E429-1,0)-IF(AH430=1,计算结果!B$17,0)</f>
        <v>0</v>
      </c>
      <c r="AJ430" s="2">
        <f t="shared" ca="1" si="136"/>
        <v>1.0330368391227063</v>
      </c>
      <c r="AK430" s="3">
        <f ca="1">1-AJ430/MAX(AJ$2:AJ430)</f>
        <v>8.6438050844580561E-3</v>
      </c>
    </row>
    <row r="431" spans="1:37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6">
        <v>15151116288</v>
      </c>
      <c r="G431" s="3">
        <f t="shared" si="122"/>
        <v>-2.8691876039815822E-3</v>
      </c>
      <c r="H431" s="3">
        <f>1-E431/MAX(E$2:E431)</f>
        <v>1.5856781052572932E-2</v>
      </c>
      <c r="I431" s="22">
        <f t="shared" si="123"/>
        <v>1416.4650000000001</v>
      </c>
      <c r="J431" s="22">
        <f t="shared" si="124"/>
        <v>1417.09</v>
      </c>
      <c r="K431" s="22">
        <f t="shared" si="125"/>
        <v>1417.1366666666665</v>
      </c>
      <c r="L431" s="22">
        <f t="shared" si="126"/>
        <v>1418.48</v>
      </c>
      <c r="M431" s="2">
        <f t="shared" si="137"/>
        <v>4.5250000000000909</v>
      </c>
      <c r="N431" s="2">
        <f t="shared" si="138"/>
        <v>1.0774999999998727</v>
      </c>
      <c r="O431" s="2">
        <f t="shared" si="139"/>
        <v>3.4433333333333849</v>
      </c>
      <c r="P431" s="2">
        <f t="shared" si="140"/>
        <v>1.2799999999999727</v>
      </c>
      <c r="Q431" s="2">
        <f t="shared" si="127"/>
        <v>11.0949999999998</v>
      </c>
      <c r="R431" s="2">
        <f t="shared" si="128"/>
        <v>14.542500000000018</v>
      </c>
      <c r="S431" s="2">
        <f t="shared" si="129"/>
        <v>12.176666666666506</v>
      </c>
      <c r="T431" s="2">
        <f t="shared" si="130"/>
        <v>14.339999999999918</v>
      </c>
      <c r="U431" s="2">
        <f ca="1">IFERROR(SUM(OFFSET(M431,0,0,-计算结果!$B$18,1)),SUM(OFFSET(M431,0,0,-ROW(),1)))</f>
        <v>469.13249999999903</v>
      </c>
      <c r="V431" s="2">
        <f ca="1">IFERROR(SUM(OFFSET(N431,0,0,-计算结果!$B$18,1)),SUM(OFFSET(N431,0,0,-ROW(),1)))</f>
        <v>513.97249999999849</v>
      </c>
      <c r="W431" s="2">
        <f ca="1">IFERROR(SUM(OFFSET(O431,0,0,-计算结果!$B$18,1)),SUM(OFFSET(O431,0,0,-ROW(),1)))</f>
        <v>488.39333333333184</v>
      </c>
      <c r="X431" s="2">
        <f ca="1">IFERROR(SUM(OFFSET(P431,0,0,-计算结果!$B$18,1)),SUM(OFFSET(P431,0,0,-ROW(),1)))</f>
        <v>526.91499999999928</v>
      </c>
      <c r="Y431" s="2">
        <f ca="1">IFERROR(SUM(OFFSET(Q431,0,0,-计算结果!$B$18,1)),SUM(OFFSET(Q431,0,0,-ROW(),1)))</f>
        <v>253.50749999999994</v>
      </c>
      <c r="Z431" s="2">
        <f ca="1">IFERROR(SUM(OFFSET(R431,0,0,-计算结果!$B$18,1)),SUM(OFFSET(R431,0,0,-ROW(),1)))</f>
        <v>208.66750000000047</v>
      </c>
      <c r="AA431" s="2">
        <f ca="1">IFERROR(SUM(OFFSET(S431,0,0,-计算结果!$B$18,1)),SUM(OFFSET(S431,0,0,-ROW(),1)))</f>
        <v>234.24666666666712</v>
      </c>
      <c r="AB431" s="2">
        <f ca="1">IFERROR(SUM(OFFSET(T431,0,0,-计算结果!$B$18,1)),SUM(OFFSET(T431,0,0,-ROW(),1)))</f>
        <v>195.72499999999968</v>
      </c>
      <c r="AC431" s="2">
        <f t="shared" ca="1" si="131"/>
        <v>1.8505665512854617</v>
      </c>
      <c r="AD431" s="2">
        <f t="shared" ca="1" si="132"/>
        <v>2.4631171600752264</v>
      </c>
      <c r="AE431" s="2">
        <f t="shared" ca="1" si="133"/>
        <v>2.0849531832541093</v>
      </c>
      <c r="AF431" s="2">
        <f t="shared" ca="1" si="134"/>
        <v>2.6921190445778524</v>
      </c>
      <c r="AG431" s="4" t="str">
        <f ca="1">IF(AND(AC431&lt;计算结果!$B$19,AD431&lt;计算结果!$B$19,AE431&lt;计算结果!$B$19,AF431&lt;计算结果!$B$19),"买",IF(AND(AC431&gt;计算结果!$B$20,AD431&gt;计算结果!$B$20,AE431&gt;计算结果!$B$20,AF431&gt;计算结果!$B$20),"卖",AG430))</f>
        <v>卖</v>
      </c>
      <c r="AH431" s="4" t="str">
        <f t="shared" ca="1" si="135"/>
        <v/>
      </c>
      <c r="AI431" s="3">
        <f ca="1">IF(AG430="买",E431/E430-1,0)-IF(AH431=1,计算结果!B$17,0)</f>
        <v>0</v>
      </c>
      <c r="AJ431" s="2">
        <f t="shared" ca="1" si="136"/>
        <v>1.0330368391227063</v>
      </c>
      <c r="AK431" s="3">
        <f ca="1">1-AJ431/MAX(AJ$2:AJ431)</f>
        <v>8.6438050844580561E-3</v>
      </c>
    </row>
    <row r="432" spans="1:37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6">
        <v>15015405568</v>
      </c>
      <c r="G432" s="3">
        <f t="shared" si="122"/>
        <v>1.6359715790589924E-2</v>
      </c>
      <c r="H432" s="3">
        <f>1-E432/MAX(E$2:E432)</f>
        <v>0</v>
      </c>
      <c r="I432" s="22">
        <f t="shared" si="123"/>
        <v>1431.58</v>
      </c>
      <c r="J432" s="22">
        <f t="shared" si="124"/>
        <v>1425.66</v>
      </c>
      <c r="K432" s="22">
        <f t="shared" si="125"/>
        <v>1429.5766666666666</v>
      </c>
      <c r="L432" s="22">
        <f t="shared" si="126"/>
        <v>1425.57</v>
      </c>
      <c r="M432" s="2">
        <f t="shared" si="137"/>
        <v>21.124999999999773</v>
      </c>
      <c r="N432" s="2">
        <f t="shared" si="138"/>
        <v>20.5</v>
      </c>
      <c r="O432" s="2">
        <f t="shared" si="139"/>
        <v>20.453333333333376</v>
      </c>
      <c r="P432" s="2">
        <f t="shared" si="140"/>
        <v>19.1099999999999</v>
      </c>
      <c r="Q432" s="2">
        <f t="shared" si="127"/>
        <v>2.915000000000191</v>
      </c>
      <c r="R432" s="2">
        <f t="shared" si="128"/>
        <v>3.5399999999999636</v>
      </c>
      <c r="S432" s="2">
        <f t="shared" si="129"/>
        <v>3.5866666666665878</v>
      </c>
      <c r="T432" s="2">
        <f t="shared" si="130"/>
        <v>4.9300000000000637</v>
      </c>
      <c r="U432" s="2">
        <f ca="1">IFERROR(SUM(OFFSET(M432,0,0,-计算结果!$B$18,1)),SUM(OFFSET(M432,0,0,-ROW(),1)))</f>
        <v>466.05999999999881</v>
      </c>
      <c r="V432" s="2">
        <f ca="1">IFERROR(SUM(OFFSET(N432,0,0,-计算结果!$B$18,1)),SUM(OFFSET(N432,0,0,-ROW(),1)))</f>
        <v>504.59999999999854</v>
      </c>
      <c r="W432" s="2">
        <f ca="1">IFERROR(SUM(OFFSET(O432,0,0,-计算结果!$B$18,1)),SUM(OFFSET(O432,0,0,-ROW(),1)))</f>
        <v>482.48666666666531</v>
      </c>
      <c r="X432" s="2">
        <f ca="1">IFERROR(SUM(OFFSET(P432,0,0,-计算结果!$B$18,1)),SUM(OFFSET(P432,0,0,-ROW(),1)))</f>
        <v>515.33999999999924</v>
      </c>
      <c r="Y432" s="2">
        <f ca="1">IFERROR(SUM(OFFSET(Q432,0,0,-计算结果!$B$18,1)),SUM(OFFSET(Q432,0,0,-ROW(),1)))</f>
        <v>259.59000000000015</v>
      </c>
      <c r="Z432" s="2">
        <f ca="1">IFERROR(SUM(OFFSET(R432,0,0,-计算结果!$B$18,1)),SUM(OFFSET(R432,0,0,-ROW(),1)))</f>
        <v>221.05000000000041</v>
      </c>
      <c r="AA432" s="2">
        <f ca="1">IFERROR(SUM(OFFSET(S432,0,0,-计算结果!$B$18,1)),SUM(OFFSET(S432,0,0,-ROW(),1)))</f>
        <v>243.16333333333364</v>
      </c>
      <c r="AB432" s="2">
        <f ca="1">IFERROR(SUM(OFFSET(T432,0,0,-计算结果!$B$18,1)),SUM(OFFSET(T432,0,0,-ROW(),1)))</f>
        <v>210.30999999999972</v>
      </c>
      <c r="AC432" s="2">
        <f t="shared" ca="1" si="131"/>
        <v>1.7953696213259314</v>
      </c>
      <c r="AD432" s="2">
        <f t="shared" ca="1" si="132"/>
        <v>2.2827414612078609</v>
      </c>
      <c r="AE432" s="2">
        <f t="shared" ca="1" si="133"/>
        <v>1.9842081454166529</v>
      </c>
      <c r="AF432" s="2">
        <f t="shared" ca="1" si="134"/>
        <v>2.4503827682944221</v>
      </c>
      <c r="AG432" s="4" t="str">
        <f ca="1">IF(AND(AC432&lt;计算结果!$B$19,AD432&lt;计算结果!$B$19,AE432&lt;计算结果!$B$19,AF432&lt;计算结果!$B$19),"买",IF(AND(AC432&gt;计算结果!$B$20,AD432&gt;计算结果!$B$20,AE432&gt;计算结果!$B$20,AF432&gt;计算结果!$B$20),"卖",AG431))</f>
        <v>卖</v>
      </c>
      <c r="AH432" s="4" t="str">
        <f t="shared" ca="1" si="135"/>
        <v/>
      </c>
      <c r="AI432" s="3">
        <f ca="1">IF(AG431="买",E432/E431-1,0)-IF(AH432=1,计算结果!B$17,0)</f>
        <v>0</v>
      </c>
      <c r="AJ432" s="2">
        <f t="shared" ca="1" si="136"/>
        <v>1.0330368391227063</v>
      </c>
      <c r="AK432" s="3">
        <f ca="1">1-AJ432/MAX(AJ$2:AJ432)</f>
        <v>8.6438050844580561E-3</v>
      </c>
    </row>
    <row r="433" spans="1:37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6">
        <v>14441181184</v>
      </c>
      <c r="G433" s="3">
        <f t="shared" si="122"/>
        <v>1.2451394347485767E-3</v>
      </c>
      <c r="H433" s="3">
        <f>1-E433/MAX(E$2:E433)</f>
        <v>0</v>
      </c>
      <c r="I433" s="22">
        <f t="shared" si="123"/>
        <v>1439.58</v>
      </c>
      <c r="J433" s="22">
        <f t="shared" si="124"/>
        <v>1439.4449999999999</v>
      </c>
      <c r="K433" s="22">
        <f t="shared" si="125"/>
        <v>1439.6466666666668</v>
      </c>
      <c r="L433" s="22">
        <f t="shared" si="126"/>
        <v>1439.78</v>
      </c>
      <c r="M433" s="2">
        <f t="shared" si="137"/>
        <v>14.039999999999964</v>
      </c>
      <c r="N433" s="2">
        <f t="shared" si="138"/>
        <v>19.959999999999809</v>
      </c>
      <c r="O433" s="2">
        <f t="shared" si="139"/>
        <v>16.043333333333294</v>
      </c>
      <c r="P433" s="2">
        <f t="shared" si="140"/>
        <v>20.049999999999955</v>
      </c>
      <c r="Q433" s="2">
        <f t="shared" si="127"/>
        <v>-2.3600000000001273</v>
      </c>
      <c r="R433" s="2">
        <f t="shared" si="128"/>
        <v>-8.2799999999999727</v>
      </c>
      <c r="S433" s="2">
        <f t="shared" si="129"/>
        <v>-4.3633333333334576</v>
      </c>
      <c r="T433" s="2">
        <f t="shared" si="130"/>
        <v>-8.3700000000001182</v>
      </c>
      <c r="U433" s="2">
        <f ca="1">IFERROR(SUM(OFFSET(M433,0,0,-计算结果!$B$18,1)),SUM(OFFSET(M433,0,0,-ROW(),1)))</f>
        <v>478.1324999999988</v>
      </c>
      <c r="V433" s="2">
        <f ca="1">IFERROR(SUM(OFFSET(N433,0,0,-计算结果!$B$18,1)),SUM(OFFSET(N433,0,0,-ROW(),1)))</f>
        <v>518.40499999999838</v>
      </c>
      <c r="W433" s="2">
        <f ca="1">IFERROR(SUM(OFFSET(O433,0,0,-计算结果!$B$18,1)),SUM(OFFSET(O433,0,0,-ROW(),1)))</f>
        <v>494.80999999999835</v>
      </c>
      <c r="X433" s="2">
        <f ca="1">IFERROR(SUM(OFFSET(P433,0,0,-计算结果!$B$18,1)),SUM(OFFSET(P433,0,0,-ROW(),1)))</f>
        <v>528.16499999999905</v>
      </c>
      <c r="Y433" s="2">
        <f ca="1">IFERROR(SUM(OFFSET(Q433,0,0,-计算结果!$B$18,1)),SUM(OFFSET(Q433,0,0,-ROW(),1)))</f>
        <v>242.84750000000008</v>
      </c>
      <c r="Z433" s="2">
        <f ca="1">IFERROR(SUM(OFFSET(R433,0,0,-计算结果!$B$18,1)),SUM(OFFSET(R433,0,0,-ROW(),1)))</f>
        <v>202.5750000000005</v>
      </c>
      <c r="AA433" s="2">
        <f ca="1">IFERROR(SUM(OFFSET(S433,0,0,-计算结果!$B$18,1)),SUM(OFFSET(S433,0,0,-ROW(),1)))</f>
        <v>226.17000000000053</v>
      </c>
      <c r="AB433" s="2">
        <f ca="1">IFERROR(SUM(OFFSET(T433,0,0,-计算结果!$B$18,1)),SUM(OFFSET(T433,0,0,-ROW(),1)))</f>
        <v>192.81499999999983</v>
      </c>
      <c r="AC433" s="2">
        <f t="shared" ca="1" si="131"/>
        <v>1.9688590576390477</v>
      </c>
      <c r="AD433" s="2">
        <f t="shared" ca="1" si="132"/>
        <v>2.5590768851042682</v>
      </c>
      <c r="AE433" s="2">
        <f t="shared" ca="1" si="133"/>
        <v>2.1877791042136323</v>
      </c>
      <c r="AF433" s="2">
        <f t="shared" ca="1" si="134"/>
        <v>2.739231906231359</v>
      </c>
      <c r="AG433" s="4" t="str">
        <f ca="1">IF(AND(AC433&lt;计算结果!$B$19,AD433&lt;计算结果!$B$19,AE433&lt;计算结果!$B$19,AF433&lt;计算结果!$B$19),"买",IF(AND(AC433&gt;计算结果!$B$20,AD433&gt;计算结果!$B$20,AE433&gt;计算结果!$B$20,AF433&gt;计算结果!$B$20),"卖",AG432))</f>
        <v>卖</v>
      </c>
      <c r="AH433" s="4" t="str">
        <f t="shared" ca="1" si="135"/>
        <v/>
      </c>
      <c r="AI433" s="3">
        <f ca="1">IF(AG432="买",E433/E432-1,0)-IF(AH433=1,计算结果!B$17,0)</f>
        <v>0</v>
      </c>
      <c r="AJ433" s="2">
        <f t="shared" ca="1" si="136"/>
        <v>1.0330368391227063</v>
      </c>
      <c r="AK433" s="3">
        <f ca="1">1-AJ433/MAX(AJ$2:AJ433)</f>
        <v>8.6438050844580561E-3</v>
      </c>
    </row>
    <row r="434" spans="1:37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6">
        <v>16526648320</v>
      </c>
      <c r="G434" s="3">
        <f t="shared" si="122"/>
        <v>5.5579485611856327E-4</v>
      </c>
      <c r="H434" s="3">
        <f>1-E434/MAX(E$2:E434)</f>
        <v>0</v>
      </c>
      <c r="I434" s="22">
        <f t="shared" si="123"/>
        <v>1441.2400000000002</v>
      </c>
      <c r="J434" s="22">
        <f t="shared" si="124"/>
        <v>1441.3625000000002</v>
      </c>
      <c r="K434" s="22">
        <f t="shared" si="125"/>
        <v>1441.5933333333335</v>
      </c>
      <c r="L434" s="22">
        <f t="shared" si="126"/>
        <v>1442.3000000000002</v>
      </c>
      <c r="M434" s="2">
        <f t="shared" si="137"/>
        <v>8.3700000000001182</v>
      </c>
      <c r="N434" s="2">
        <f t="shared" si="138"/>
        <v>8.5050000000001091</v>
      </c>
      <c r="O434" s="2">
        <f t="shared" si="139"/>
        <v>8.3033333333332848</v>
      </c>
      <c r="P434" s="2">
        <f t="shared" si="140"/>
        <v>8.1700000000000728</v>
      </c>
      <c r="Q434" s="2">
        <f t="shared" si="127"/>
        <v>2.9299999999998363</v>
      </c>
      <c r="R434" s="2">
        <f t="shared" si="128"/>
        <v>2.7949999999998454</v>
      </c>
      <c r="S434" s="2">
        <f t="shared" si="129"/>
        <v>2.9966666666666697</v>
      </c>
      <c r="T434" s="2">
        <f t="shared" si="130"/>
        <v>3.1299999999998818</v>
      </c>
      <c r="U434" s="2">
        <f ca="1">IFERROR(SUM(OFFSET(M434,0,0,-计算结果!$B$18,1)),SUM(OFFSET(M434,0,0,-ROW(),1)))</f>
        <v>477.53999999999905</v>
      </c>
      <c r="V434" s="2">
        <f ca="1">IFERROR(SUM(OFFSET(N434,0,0,-计算结果!$B$18,1)),SUM(OFFSET(N434,0,0,-ROW(),1)))</f>
        <v>520.10999999999854</v>
      </c>
      <c r="W434" s="2">
        <f ca="1">IFERROR(SUM(OFFSET(O434,0,0,-计算结果!$B$18,1)),SUM(OFFSET(O434,0,0,-ROW(),1)))</f>
        <v>494.22999999999843</v>
      </c>
      <c r="X434" s="2">
        <f ca="1">IFERROR(SUM(OFFSET(P434,0,0,-计算结果!$B$18,1)),SUM(OFFSET(P434,0,0,-ROW(),1)))</f>
        <v>527.60999999999922</v>
      </c>
      <c r="Y434" s="2">
        <f ca="1">IFERROR(SUM(OFFSET(Q434,0,0,-计算结果!$B$18,1)),SUM(OFFSET(Q434,0,0,-ROW(),1)))</f>
        <v>239.72999999999979</v>
      </c>
      <c r="Z434" s="2">
        <f ca="1">IFERROR(SUM(OFFSET(R434,0,0,-计算结果!$B$18,1)),SUM(OFFSET(R434,0,0,-ROW(),1)))</f>
        <v>197.16000000000031</v>
      </c>
      <c r="AA434" s="2">
        <f ca="1">IFERROR(SUM(OFFSET(S434,0,0,-计算结果!$B$18,1)),SUM(OFFSET(S434,0,0,-ROW(),1)))</f>
        <v>223.04000000000042</v>
      </c>
      <c r="AB434" s="2">
        <f ca="1">IFERROR(SUM(OFFSET(T434,0,0,-计算结果!$B$18,1)),SUM(OFFSET(T434,0,0,-ROW(),1)))</f>
        <v>189.65999999999963</v>
      </c>
      <c r="AC434" s="2">
        <f t="shared" ca="1" si="131"/>
        <v>1.9919909898635944</v>
      </c>
      <c r="AD434" s="2">
        <f t="shared" ca="1" si="132"/>
        <v>2.6380097382836158</v>
      </c>
      <c r="AE434" s="2">
        <f t="shared" ca="1" si="133"/>
        <v>2.2158805595408784</v>
      </c>
      <c r="AF434" s="2">
        <f t="shared" ca="1" si="134"/>
        <v>2.7818728250553635</v>
      </c>
      <c r="AG434" s="4" t="str">
        <f ca="1">IF(AND(AC434&lt;计算结果!$B$19,AD434&lt;计算结果!$B$19,AE434&lt;计算结果!$B$19,AF434&lt;计算结果!$B$19),"买",IF(AND(AC434&gt;计算结果!$B$20,AD434&gt;计算结果!$B$20,AE434&gt;计算结果!$B$20,AF434&gt;计算结果!$B$20),"卖",AG433))</f>
        <v>卖</v>
      </c>
      <c r="AH434" s="4" t="str">
        <f t="shared" ca="1" si="135"/>
        <v/>
      </c>
      <c r="AI434" s="3">
        <f ca="1">IF(AG433="买",E434/E433-1,0)-IF(AH434=1,计算结果!B$17,0)</f>
        <v>0</v>
      </c>
      <c r="AJ434" s="2">
        <f t="shared" ca="1" si="136"/>
        <v>1.0330368391227063</v>
      </c>
      <c r="AK434" s="3">
        <f ca="1">1-AJ434/MAX(AJ$2:AJ434)</f>
        <v>8.6438050844580561E-3</v>
      </c>
    </row>
    <row r="435" spans="1:37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6">
        <v>17710776320</v>
      </c>
      <c r="G435" s="3">
        <f t="shared" si="122"/>
        <v>-2.1851435237262073E-2</v>
      </c>
      <c r="H435" s="3">
        <f>1-E435/MAX(E$2:E435)</f>
        <v>2.1851435237262073E-2</v>
      </c>
      <c r="I435" s="22">
        <f t="shared" si="123"/>
        <v>1416.3375000000001</v>
      </c>
      <c r="J435" s="22">
        <f t="shared" si="124"/>
        <v>1424.0450000000001</v>
      </c>
      <c r="K435" s="22">
        <f t="shared" si="125"/>
        <v>1418.88</v>
      </c>
      <c r="L435" s="22">
        <f t="shared" si="126"/>
        <v>1423.9650000000001</v>
      </c>
      <c r="M435" s="2">
        <f t="shared" si="137"/>
        <v>3.6799999999998363</v>
      </c>
      <c r="N435" s="2">
        <f t="shared" si="138"/>
        <v>3.5574999999998909</v>
      </c>
      <c r="O435" s="2">
        <f t="shared" si="139"/>
        <v>3.3266666666665969</v>
      </c>
      <c r="P435" s="2">
        <f t="shared" si="140"/>
        <v>2.6199999999998909</v>
      </c>
      <c r="Q435" s="2">
        <f t="shared" si="127"/>
        <v>38.230000000000246</v>
      </c>
      <c r="R435" s="2">
        <f t="shared" si="128"/>
        <v>38.352500000000191</v>
      </c>
      <c r="S435" s="2">
        <f t="shared" si="129"/>
        <v>38.583333333333485</v>
      </c>
      <c r="T435" s="2">
        <f t="shared" si="130"/>
        <v>39.290000000000191</v>
      </c>
      <c r="U435" s="2">
        <f ca="1">IFERROR(SUM(OFFSET(M435,0,0,-计算结果!$B$18,1)),SUM(OFFSET(M435,0,0,-ROW(),1)))</f>
        <v>481.14749999999867</v>
      </c>
      <c r="V435" s="2">
        <f ca="1">IFERROR(SUM(OFFSET(N435,0,0,-计算结果!$B$18,1)),SUM(OFFSET(N435,0,0,-ROW(),1)))</f>
        <v>524.1824999999983</v>
      </c>
      <c r="W435" s="2">
        <f ca="1">IFERROR(SUM(OFFSET(O435,0,0,-计算结果!$B$18,1)),SUM(OFFSET(O435,0,0,-ROW(),1)))</f>
        <v>498.39333333333138</v>
      </c>
      <c r="X435" s="2">
        <f ca="1">IFERROR(SUM(OFFSET(P435,0,0,-计算结果!$B$18,1)),SUM(OFFSET(P435,0,0,-ROW(),1)))</f>
        <v>532.88499999999885</v>
      </c>
      <c r="Y435" s="2">
        <f ca="1">IFERROR(SUM(OFFSET(Q435,0,0,-计算结果!$B$18,1)),SUM(OFFSET(Q435,0,0,-ROW(),1)))</f>
        <v>236.53250000000025</v>
      </c>
      <c r="Z435" s="2">
        <f ca="1">IFERROR(SUM(OFFSET(R435,0,0,-计算结果!$B$18,1)),SUM(OFFSET(R435,0,0,-ROW(),1)))</f>
        <v>193.49750000000063</v>
      </c>
      <c r="AA435" s="2">
        <f ca="1">IFERROR(SUM(OFFSET(S435,0,0,-计算结果!$B$18,1)),SUM(OFFSET(S435,0,0,-ROW(),1)))</f>
        <v>219.28666666666754</v>
      </c>
      <c r="AB435" s="2">
        <f ca="1">IFERROR(SUM(OFFSET(T435,0,0,-计算结果!$B$18,1)),SUM(OFFSET(T435,0,0,-ROW(),1)))</f>
        <v>184.79500000000007</v>
      </c>
      <c r="AC435" s="2">
        <f t="shared" ca="1" si="131"/>
        <v>2.0341707799139574</v>
      </c>
      <c r="AD435" s="2">
        <f t="shared" ca="1" si="132"/>
        <v>2.7089884882233446</v>
      </c>
      <c r="AE435" s="2">
        <f t="shared" ca="1" si="133"/>
        <v>2.2727936035022469</v>
      </c>
      <c r="AF435" s="2">
        <f t="shared" ca="1" si="134"/>
        <v>2.8836548607916805</v>
      </c>
      <c r="AG435" s="4" t="str">
        <f ca="1">IF(AND(AC435&lt;计算结果!$B$19,AD435&lt;计算结果!$B$19,AE435&lt;计算结果!$B$19,AF435&lt;计算结果!$B$19),"买",IF(AND(AC435&gt;计算结果!$B$20,AD435&gt;计算结果!$B$20,AE435&gt;计算结果!$B$20,AF435&gt;计算结果!$B$20),"卖",AG434))</f>
        <v>卖</v>
      </c>
      <c r="AH435" s="4" t="str">
        <f t="shared" ca="1" si="135"/>
        <v/>
      </c>
      <c r="AI435" s="3">
        <f ca="1">IF(AG434="买",E435/E434-1,0)-IF(AH435=1,计算结果!B$17,0)</f>
        <v>0</v>
      </c>
      <c r="AJ435" s="2">
        <f t="shared" ca="1" si="136"/>
        <v>1.0330368391227063</v>
      </c>
      <c r="AK435" s="3">
        <f ca="1">1-AJ435/MAX(AJ$2:AJ435)</f>
        <v>8.6438050844580561E-3</v>
      </c>
    </row>
    <row r="436" spans="1:37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6">
        <v>16151232512</v>
      </c>
      <c r="G436" s="3">
        <f t="shared" si="122"/>
        <v>2.224730427128363E-2</v>
      </c>
      <c r="H436" s="3">
        <f>1-E436/MAX(E$2:E436)</f>
        <v>9.0266494466084701E-5</v>
      </c>
      <c r="I436" s="22">
        <f t="shared" si="123"/>
        <v>1432.1824999999999</v>
      </c>
      <c r="J436" s="22">
        <f t="shared" si="124"/>
        <v>1424.3150000000001</v>
      </c>
      <c r="K436" s="22">
        <f t="shared" si="125"/>
        <v>1429.5600000000002</v>
      </c>
      <c r="L436" s="22">
        <f t="shared" si="126"/>
        <v>1424.3150000000001</v>
      </c>
      <c r="M436" s="2">
        <f t="shared" si="137"/>
        <v>23.712499999999864</v>
      </c>
      <c r="N436" s="2">
        <f t="shared" si="138"/>
        <v>16.004999999999882</v>
      </c>
      <c r="O436" s="2">
        <f t="shared" si="139"/>
        <v>21.169999999999845</v>
      </c>
      <c r="P436" s="2">
        <f t="shared" si="140"/>
        <v>16.084999999999809</v>
      </c>
      <c r="Q436" s="2">
        <f t="shared" si="127"/>
        <v>7.7575000000001637</v>
      </c>
      <c r="R436" s="2">
        <f t="shared" si="128"/>
        <v>15.465000000000146</v>
      </c>
      <c r="S436" s="2">
        <f t="shared" si="129"/>
        <v>10.300000000000182</v>
      </c>
      <c r="T436" s="2">
        <f t="shared" si="130"/>
        <v>15.385000000000218</v>
      </c>
      <c r="U436" s="2">
        <f ca="1">IFERROR(SUM(OFFSET(M436,0,0,-计算结果!$B$18,1)),SUM(OFFSET(M436,0,0,-ROW(),1)))</f>
        <v>476.07999999999856</v>
      </c>
      <c r="V436" s="2">
        <f ca="1">IFERROR(SUM(OFFSET(N436,0,0,-计算结果!$B$18,1)),SUM(OFFSET(N436,0,0,-ROW(),1)))</f>
        <v>502.62499999999818</v>
      </c>
      <c r="W436" s="2">
        <f ca="1">IFERROR(SUM(OFFSET(O436,0,0,-计算结果!$B$18,1)),SUM(OFFSET(O436,0,0,-ROW(),1)))</f>
        <v>487.3433333333312</v>
      </c>
      <c r="X436" s="2">
        <f ca="1">IFERROR(SUM(OFFSET(P436,0,0,-计算结果!$B$18,1)),SUM(OFFSET(P436,0,0,-ROW(),1)))</f>
        <v>509.86999999999875</v>
      </c>
      <c r="Y436" s="2">
        <f ca="1">IFERROR(SUM(OFFSET(Q436,0,0,-计算结果!$B$18,1)),SUM(OFFSET(Q436,0,0,-ROW(),1)))</f>
        <v>253.15000000000032</v>
      </c>
      <c r="Z436" s="2">
        <f ca="1">IFERROR(SUM(OFFSET(R436,0,0,-计算结果!$B$18,1)),SUM(OFFSET(R436,0,0,-ROW(),1)))</f>
        <v>226.6050000000007</v>
      </c>
      <c r="AA436" s="2">
        <f ca="1">IFERROR(SUM(OFFSET(S436,0,0,-计算结果!$B$18,1)),SUM(OFFSET(S436,0,0,-ROW(),1)))</f>
        <v>241.88666666666768</v>
      </c>
      <c r="AB436" s="2">
        <f ca="1">IFERROR(SUM(OFFSET(T436,0,0,-计算结果!$B$18,1)),SUM(OFFSET(T436,0,0,-ROW(),1)))</f>
        <v>219.36000000000013</v>
      </c>
      <c r="AC436" s="2">
        <f t="shared" ca="1" si="131"/>
        <v>1.8806241358878055</v>
      </c>
      <c r="AD436" s="2">
        <f t="shared" ca="1" si="132"/>
        <v>2.2180666799055477</v>
      </c>
      <c r="AE436" s="2">
        <f t="shared" ca="1" si="133"/>
        <v>2.0147589780337727</v>
      </c>
      <c r="AF436" s="2">
        <f t="shared" ca="1" si="134"/>
        <v>2.3243526622902921</v>
      </c>
      <c r="AG436" s="4" t="str">
        <f ca="1">IF(AND(AC436&lt;计算结果!$B$19,AD436&lt;计算结果!$B$19,AE436&lt;计算结果!$B$19,AF436&lt;计算结果!$B$19),"买",IF(AND(AC436&gt;计算结果!$B$20,AD436&gt;计算结果!$B$20,AE436&gt;计算结果!$B$20,AF436&gt;计算结果!$B$20),"卖",AG435))</f>
        <v>卖</v>
      </c>
      <c r="AH436" s="4" t="str">
        <f t="shared" ca="1" si="135"/>
        <v/>
      </c>
      <c r="AI436" s="3">
        <f ca="1">IF(AG435="买",E436/E435-1,0)-IF(AH436=1,计算结果!B$17,0)</f>
        <v>0</v>
      </c>
      <c r="AJ436" s="2">
        <f t="shared" ca="1" si="136"/>
        <v>1.0330368391227063</v>
      </c>
      <c r="AK436" s="3">
        <f ca="1">1-AJ436/MAX(AJ$2:AJ436)</f>
        <v>8.6438050844580561E-3</v>
      </c>
    </row>
    <row r="437" spans="1:37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6">
        <v>21177151488</v>
      </c>
      <c r="G437" s="3">
        <f t="shared" si="122"/>
        <v>4.7012256518870199E-3</v>
      </c>
      <c r="H437" s="3">
        <f>1-E437/MAX(E$2:E437)</f>
        <v>0</v>
      </c>
      <c r="I437" s="22">
        <f t="shared" si="123"/>
        <v>1447.0450000000001</v>
      </c>
      <c r="J437" s="22">
        <f t="shared" si="124"/>
        <v>1446.1174999999998</v>
      </c>
      <c r="K437" s="22">
        <f t="shared" si="125"/>
        <v>1447.12</v>
      </c>
      <c r="L437" s="22">
        <f t="shared" si="126"/>
        <v>1447.27</v>
      </c>
      <c r="M437" s="2">
        <f t="shared" si="137"/>
        <v>27.547500000000127</v>
      </c>
      <c r="N437" s="2">
        <f t="shared" si="138"/>
        <v>35.414999999999964</v>
      </c>
      <c r="O437" s="2">
        <f t="shared" si="139"/>
        <v>30.169999999999845</v>
      </c>
      <c r="P437" s="2">
        <f t="shared" si="140"/>
        <v>35.414999999999964</v>
      </c>
      <c r="Q437" s="2">
        <f t="shared" si="127"/>
        <v>-2.6275000000000546</v>
      </c>
      <c r="R437" s="2">
        <f t="shared" si="128"/>
        <v>-10.494999999999891</v>
      </c>
      <c r="S437" s="2">
        <f t="shared" si="129"/>
        <v>-5.2499999999997726</v>
      </c>
      <c r="T437" s="2">
        <f t="shared" si="130"/>
        <v>-10.494999999999891</v>
      </c>
      <c r="U437" s="2">
        <f ca="1">IFERROR(SUM(OFFSET(M437,0,0,-计算结果!$B$18,1)),SUM(OFFSET(M437,0,0,-ROW(),1)))</f>
        <v>490.97249999999872</v>
      </c>
      <c r="V437" s="2">
        <f ca="1">IFERROR(SUM(OFFSET(N437,0,0,-计算结果!$B$18,1)),SUM(OFFSET(N437,0,0,-ROW(),1)))</f>
        <v>521.59249999999815</v>
      </c>
      <c r="W437" s="2">
        <f ca="1">IFERROR(SUM(OFFSET(O437,0,0,-计算结果!$B$18,1)),SUM(OFFSET(O437,0,0,-ROW(),1)))</f>
        <v>503.82333333333099</v>
      </c>
      <c r="X437" s="2">
        <f ca="1">IFERROR(SUM(OFFSET(P437,0,0,-计算结果!$B$18,1)),SUM(OFFSET(P437,0,0,-ROW(),1)))</f>
        <v>529.52499999999873</v>
      </c>
      <c r="Y437" s="2">
        <f ca="1">IFERROR(SUM(OFFSET(Q437,0,0,-计算结果!$B$18,1)),SUM(OFFSET(Q437,0,0,-ROW(),1)))</f>
        <v>251.19750000000022</v>
      </c>
      <c r="Z437" s="2">
        <f ca="1">IFERROR(SUM(OFFSET(R437,0,0,-计算结果!$B$18,1)),SUM(OFFSET(R437,0,0,-ROW(),1)))</f>
        <v>220.57750000000078</v>
      </c>
      <c r="AA437" s="2">
        <f ca="1">IFERROR(SUM(OFFSET(S437,0,0,-计算结果!$B$18,1)),SUM(OFFSET(S437,0,0,-ROW(),1)))</f>
        <v>238.34666666666794</v>
      </c>
      <c r="AB437" s="2">
        <f ca="1">IFERROR(SUM(OFFSET(T437,0,0,-计算结果!$B$18,1)),SUM(OFFSET(T437,0,0,-ROW(),1)))</f>
        <v>212.64500000000021</v>
      </c>
      <c r="AC437" s="2">
        <f t="shared" ca="1" si="131"/>
        <v>1.9545278117815594</v>
      </c>
      <c r="AD437" s="2">
        <f t="shared" ca="1" si="132"/>
        <v>2.3646677471636783</v>
      </c>
      <c r="AE437" s="2">
        <f t="shared" ca="1" si="133"/>
        <v>2.1138257999552259</v>
      </c>
      <c r="AF437" s="2">
        <f t="shared" ca="1" si="134"/>
        <v>2.4901831691316429</v>
      </c>
      <c r="AG437" s="4" t="str">
        <f ca="1">IF(AND(AC437&lt;计算结果!$B$19,AD437&lt;计算结果!$B$19,AE437&lt;计算结果!$B$19,AF437&lt;计算结果!$B$19),"买",IF(AND(AC437&gt;计算结果!$B$20,AD437&gt;计算结果!$B$20,AE437&gt;计算结果!$B$20,AF437&gt;计算结果!$B$20),"卖",AG436))</f>
        <v>卖</v>
      </c>
      <c r="AH437" s="4" t="str">
        <f t="shared" ca="1" si="135"/>
        <v/>
      </c>
      <c r="AI437" s="3">
        <f ca="1">IF(AG436="买",E437/E436-1,0)-IF(AH437=1,计算结果!B$17,0)</f>
        <v>0</v>
      </c>
      <c r="AJ437" s="2">
        <f t="shared" ca="1" si="136"/>
        <v>1.0330368391227063</v>
      </c>
      <c r="AK437" s="3">
        <f ca="1">1-AJ437/MAX(AJ$2:AJ437)</f>
        <v>8.6438050844580561E-3</v>
      </c>
    </row>
    <row r="438" spans="1:37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6">
        <v>21300293632</v>
      </c>
      <c r="G438" s="3">
        <f t="shared" si="122"/>
        <v>6.4071550020043944E-3</v>
      </c>
      <c r="H438" s="3">
        <f>1-E438/MAX(E$2:E438)</f>
        <v>0</v>
      </c>
      <c r="I438" s="22">
        <f t="shared" si="123"/>
        <v>1451.2074999999998</v>
      </c>
      <c r="J438" s="22">
        <f t="shared" si="124"/>
        <v>1448.9575</v>
      </c>
      <c r="K438" s="22">
        <f t="shared" si="125"/>
        <v>1449.58</v>
      </c>
      <c r="L438" s="22">
        <f t="shared" si="126"/>
        <v>1446.3249999999998</v>
      </c>
      <c r="M438" s="2">
        <f t="shared" si="137"/>
        <v>10.324999999999818</v>
      </c>
      <c r="N438" s="2">
        <f t="shared" si="138"/>
        <v>11.252500000000055</v>
      </c>
      <c r="O438" s="2">
        <f t="shared" si="139"/>
        <v>10.25</v>
      </c>
      <c r="P438" s="2">
        <f t="shared" si="140"/>
        <v>10.099999999999909</v>
      </c>
      <c r="Q438" s="2">
        <f t="shared" si="127"/>
        <v>11.7650000000001</v>
      </c>
      <c r="R438" s="2">
        <f t="shared" si="128"/>
        <v>10.837499999999864</v>
      </c>
      <c r="S438" s="2">
        <f t="shared" si="129"/>
        <v>11.839999999999918</v>
      </c>
      <c r="T438" s="2">
        <f t="shared" si="130"/>
        <v>11.990000000000009</v>
      </c>
      <c r="U438" s="2">
        <f ca="1">IFERROR(SUM(OFFSET(M438,0,0,-计算结果!$B$18,1)),SUM(OFFSET(M438,0,0,-ROW(),1)))</f>
        <v>496.15249999999855</v>
      </c>
      <c r="V438" s="2">
        <f ca="1">IFERROR(SUM(OFFSET(N438,0,0,-计算结果!$B$18,1)),SUM(OFFSET(N438,0,0,-ROW(),1)))</f>
        <v>527.48499999999808</v>
      </c>
      <c r="W438" s="2">
        <f ca="1">IFERROR(SUM(OFFSET(O438,0,0,-计算结果!$B$18,1)),SUM(OFFSET(O438,0,0,-ROW(),1)))</f>
        <v>509.45333333333087</v>
      </c>
      <c r="X438" s="2">
        <f ca="1">IFERROR(SUM(OFFSET(P438,0,0,-计算结果!$B$18,1)),SUM(OFFSET(P438,0,0,-ROW(),1)))</f>
        <v>536.05499999999847</v>
      </c>
      <c r="Y438" s="2">
        <f ca="1">IFERROR(SUM(OFFSET(Q438,0,0,-计算结果!$B$18,1)),SUM(OFFSET(Q438,0,0,-ROW(),1)))</f>
        <v>250.26750000000015</v>
      </c>
      <c r="Z438" s="2">
        <f ca="1">IFERROR(SUM(OFFSET(R438,0,0,-计算结果!$B$18,1)),SUM(OFFSET(R438,0,0,-ROW(),1)))</f>
        <v>218.93500000000063</v>
      </c>
      <c r="AA438" s="2">
        <f ca="1">IFERROR(SUM(OFFSET(S438,0,0,-计算结果!$B$18,1)),SUM(OFFSET(S438,0,0,-ROW(),1)))</f>
        <v>236.96666666666783</v>
      </c>
      <c r="AB438" s="2">
        <f ca="1">IFERROR(SUM(OFFSET(T438,0,0,-计算结果!$B$18,1)),SUM(OFFSET(T438,0,0,-ROW(),1)))</f>
        <v>210.36500000000024</v>
      </c>
      <c r="AC438" s="2">
        <f t="shared" ca="1" si="131"/>
        <v>1.982488737051348</v>
      </c>
      <c r="AD438" s="2">
        <f t="shared" ca="1" si="132"/>
        <v>2.4093224016260377</v>
      </c>
      <c r="AE438" s="2">
        <f t="shared" ca="1" si="133"/>
        <v>2.1498944999296459</v>
      </c>
      <c r="AF438" s="2">
        <f t="shared" ca="1" si="134"/>
        <v>2.5482138188386751</v>
      </c>
      <c r="AG438" s="4" t="str">
        <f ca="1">IF(AND(AC438&lt;计算结果!$B$19,AD438&lt;计算结果!$B$19,AE438&lt;计算结果!$B$19,AF438&lt;计算结果!$B$19),"买",IF(AND(AC438&gt;计算结果!$B$20,AD438&gt;计算结果!$B$20,AE438&gt;计算结果!$B$20,AF438&gt;计算结果!$B$20),"卖",AG437))</f>
        <v>卖</v>
      </c>
      <c r="AH438" s="4" t="str">
        <f t="shared" ca="1" si="135"/>
        <v/>
      </c>
      <c r="AI438" s="3">
        <f ca="1">IF(AG437="买",E438/E437-1,0)-IF(AH438=1,计算结果!B$17,0)</f>
        <v>0</v>
      </c>
      <c r="AJ438" s="2">
        <f t="shared" ca="1" si="136"/>
        <v>1.0330368391227063</v>
      </c>
      <c r="AK438" s="3">
        <f ca="1">1-AJ438/MAX(AJ$2:AJ438)</f>
        <v>8.6438050844580561E-3</v>
      </c>
    </row>
    <row r="439" spans="1:37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6">
        <v>21496188928</v>
      </c>
      <c r="G439" s="3">
        <f t="shared" si="122"/>
        <v>-1.1702573329945287E-2</v>
      </c>
      <c r="H439" s="3">
        <f>1-E439/MAX(E$2:E439)</f>
        <v>1.1702573329945287E-2</v>
      </c>
      <c r="I439" s="22">
        <f t="shared" si="123"/>
        <v>1442.9749999999999</v>
      </c>
      <c r="J439" s="22">
        <f t="shared" si="124"/>
        <v>1447.2075000000002</v>
      </c>
      <c r="K439" s="22">
        <f t="shared" si="125"/>
        <v>1444.2833333333335</v>
      </c>
      <c r="L439" s="22">
        <f t="shared" si="126"/>
        <v>1446.9</v>
      </c>
      <c r="M439" s="2">
        <f t="shared" si="137"/>
        <v>9.242500000000291</v>
      </c>
      <c r="N439" s="2">
        <f t="shared" si="138"/>
        <v>11.492500000000064</v>
      </c>
      <c r="O439" s="2">
        <f t="shared" si="139"/>
        <v>10.870000000000118</v>
      </c>
      <c r="P439" s="2">
        <f t="shared" si="140"/>
        <v>14.125000000000227</v>
      </c>
      <c r="Q439" s="2">
        <f t="shared" si="127"/>
        <v>17.857499999999845</v>
      </c>
      <c r="R439" s="2">
        <f t="shared" si="128"/>
        <v>15.607500000000073</v>
      </c>
      <c r="S439" s="2">
        <f t="shared" si="129"/>
        <v>16.230000000000018</v>
      </c>
      <c r="T439" s="2">
        <f t="shared" si="130"/>
        <v>12.974999999999909</v>
      </c>
      <c r="U439" s="2">
        <f ca="1">IFERROR(SUM(OFFSET(M439,0,0,-计算结果!$B$18,1)),SUM(OFFSET(M439,0,0,-ROW(),1)))</f>
        <v>491.5849999999989</v>
      </c>
      <c r="V439" s="2">
        <f ca="1">IFERROR(SUM(OFFSET(N439,0,0,-计算结果!$B$18,1)),SUM(OFFSET(N439,0,0,-ROW(),1)))</f>
        <v>523.27499999999827</v>
      </c>
      <c r="W439" s="2">
        <f ca="1">IFERROR(SUM(OFFSET(O439,0,0,-计算结果!$B$18,1)),SUM(OFFSET(O439,0,0,-ROW(),1)))</f>
        <v>505.02666666666437</v>
      </c>
      <c r="X439" s="2">
        <f ca="1">IFERROR(SUM(OFFSET(P439,0,0,-计算结果!$B$18,1)),SUM(OFFSET(P439,0,0,-ROW(),1)))</f>
        <v>531.90999999999872</v>
      </c>
      <c r="Y439" s="2">
        <f ca="1">IFERROR(SUM(OFFSET(Q439,0,0,-计算结果!$B$18,1)),SUM(OFFSET(Q439,0,0,-ROW(),1)))</f>
        <v>272.63499999999999</v>
      </c>
      <c r="Z439" s="2">
        <f ca="1">IFERROR(SUM(OFFSET(R439,0,0,-计算结果!$B$18,1)),SUM(OFFSET(R439,0,0,-ROW(),1)))</f>
        <v>240.94500000000062</v>
      </c>
      <c r="AA439" s="2">
        <f ca="1">IFERROR(SUM(OFFSET(S439,0,0,-计算结果!$B$18,1)),SUM(OFFSET(S439,0,0,-ROW(),1)))</f>
        <v>259.19333333333452</v>
      </c>
      <c r="AB439" s="2">
        <f ca="1">IFERROR(SUM(OFFSET(T439,0,0,-计算结果!$B$18,1)),SUM(OFFSET(T439,0,0,-ROW(),1)))</f>
        <v>232.31000000000017</v>
      </c>
      <c r="AC439" s="2">
        <f t="shared" ca="1" si="131"/>
        <v>1.8030883782346321</v>
      </c>
      <c r="AD439" s="2">
        <f t="shared" ca="1" si="132"/>
        <v>2.1717611903131293</v>
      </c>
      <c r="AE439" s="2">
        <f t="shared" ca="1" si="133"/>
        <v>1.9484554643894985</v>
      </c>
      <c r="AF439" s="2">
        <f t="shared" ca="1" si="134"/>
        <v>2.2896560630192342</v>
      </c>
      <c r="AG439" s="4" t="str">
        <f ca="1">IF(AND(AC439&lt;计算结果!$B$19,AD439&lt;计算结果!$B$19,AE439&lt;计算结果!$B$19,AF439&lt;计算结果!$B$19),"买",IF(AND(AC439&gt;计算结果!$B$20,AD439&gt;计算结果!$B$20,AE439&gt;计算结果!$B$20,AF439&gt;计算结果!$B$20),"卖",AG438))</f>
        <v>卖</v>
      </c>
      <c r="AH439" s="4" t="str">
        <f t="shared" ca="1" si="135"/>
        <v/>
      </c>
      <c r="AI439" s="3">
        <f ca="1">IF(AG438="买",E439/E438-1,0)-IF(AH439=1,计算结果!B$17,0)</f>
        <v>0</v>
      </c>
      <c r="AJ439" s="2">
        <f t="shared" ca="1" si="136"/>
        <v>1.0330368391227063</v>
      </c>
      <c r="AK439" s="3">
        <f ca="1">1-AJ439/MAX(AJ$2:AJ439)</f>
        <v>8.6438050844580561E-3</v>
      </c>
    </row>
    <row r="440" spans="1:37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6">
        <v>19874455552</v>
      </c>
      <c r="G440" s="3">
        <f t="shared" si="122"/>
        <v>4.9963517598416995E-3</v>
      </c>
      <c r="H440" s="3">
        <f>1-E440/MAX(E$2:E440)</f>
        <v>6.7646917429553532E-3</v>
      </c>
      <c r="I440" s="22">
        <f t="shared" si="123"/>
        <v>1441.7625</v>
      </c>
      <c r="J440" s="22">
        <f t="shared" si="124"/>
        <v>1439.3674999999998</v>
      </c>
      <c r="K440" s="22">
        <f t="shared" si="125"/>
        <v>1440.2699999999998</v>
      </c>
      <c r="L440" s="22">
        <f t="shared" si="126"/>
        <v>1437.2849999999999</v>
      </c>
      <c r="M440" s="2">
        <f t="shared" si="137"/>
        <v>3.2650000000001</v>
      </c>
      <c r="N440" s="2">
        <f t="shared" si="138"/>
        <v>-0.96750000000020009</v>
      </c>
      <c r="O440" s="2">
        <f t="shared" si="139"/>
        <v>1.9566666666664787</v>
      </c>
      <c r="P440" s="2">
        <f t="shared" si="140"/>
        <v>-0.66000000000008185</v>
      </c>
      <c r="Q440" s="2">
        <f t="shared" si="127"/>
        <v>14.644999999999982</v>
      </c>
      <c r="R440" s="2">
        <f t="shared" si="128"/>
        <v>18.877500000000282</v>
      </c>
      <c r="S440" s="2">
        <f t="shared" si="129"/>
        <v>15.953333333333603</v>
      </c>
      <c r="T440" s="2">
        <f t="shared" si="130"/>
        <v>18.570000000000164</v>
      </c>
      <c r="U440" s="2">
        <f ca="1">IFERROR(SUM(OFFSET(M440,0,0,-计算结果!$B$18,1)),SUM(OFFSET(M440,0,0,-ROW(),1)))</f>
        <v>465.22999999999888</v>
      </c>
      <c r="V440" s="2">
        <f ca="1">IFERROR(SUM(OFFSET(N440,0,0,-计算结果!$B$18,1)),SUM(OFFSET(N440,0,0,-ROW(),1)))</f>
        <v>492.20249999999783</v>
      </c>
      <c r="W440" s="2">
        <f ca="1">IFERROR(SUM(OFFSET(O440,0,0,-计算结果!$B$18,1)),SUM(OFFSET(O440,0,0,-ROW(),1)))</f>
        <v>477.63999999999737</v>
      </c>
      <c r="X440" s="2">
        <f ca="1">IFERROR(SUM(OFFSET(P440,0,0,-计算结果!$B$18,1)),SUM(OFFSET(P440,0,0,-ROW(),1)))</f>
        <v>502.45999999999844</v>
      </c>
      <c r="Y440" s="2">
        <f ca="1">IFERROR(SUM(OFFSET(Q440,0,0,-计算结果!$B$18,1)),SUM(OFFSET(Q440,0,0,-ROW(),1)))</f>
        <v>289.36999999999989</v>
      </c>
      <c r="Z440" s="2">
        <f ca="1">IFERROR(SUM(OFFSET(R440,0,0,-计算结果!$B$18,1)),SUM(OFFSET(R440,0,0,-ROW(),1)))</f>
        <v>262.39750000000095</v>
      </c>
      <c r="AA440" s="2">
        <f ca="1">IFERROR(SUM(OFFSET(S440,0,0,-计算结果!$B$18,1)),SUM(OFFSET(S440,0,0,-ROW(),1)))</f>
        <v>276.9600000000014</v>
      </c>
      <c r="AB440" s="2">
        <f ca="1">IFERROR(SUM(OFFSET(T440,0,0,-计算结果!$B$18,1)),SUM(OFFSET(T440,0,0,-ROW(),1)))</f>
        <v>252.14000000000033</v>
      </c>
      <c r="AC440" s="2">
        <f t="shared" ca="1" si="131"/>
        <v>1.6077340429208247</v>
      </c>
      <c r="AD440" s="2">
        <f t="shared" ca="1" si="132"/>
        <v>1.8757895940319402</v>
      </c>
      <c r="AE440" s="2">
        <f t="shared" ca="1" si="133"/>
        <v>1.7245811669554989</v>
      </c>
      <c r="AF440" s="2">
        <f t="shared" ca="1" si="134"/>
        <v>1.9927817878956049</v>
      </c>
      <c r="AG440" s="4" t="str">
        <f ca="1">IF(AND(AC440&lt;计算结果!$B$19,AD440&lt;计算结果!$B$19,AE440&lt;计算结果!$B$19,AF440&lt;计算结果!$B$19),"买",IF(AND(AC440&gt;计算结果!$B$20,AD440&gt;计算结果!$B$20,AE440&gt;计算结果!$B$20,AF440&gt;计算结果!$B$20),"卖",AG439))</f>
        <v>卖</v>
      </c>
      <c r="AH440" s="4" t="str">
        <f t="shared" ca="1" si="135"/>
        <v/>
      </c>
      <c r="AI440" s="3">
        <f ca="1">IF(AG439="买",E440/E439-1,0)-IF(AH440=1,计算结果!B$17,0)</f>
        <v>0</v>
      </c>
      <c r="AJ440" s="2">
        <f t="shared" ca="1" si="136"/>
        <v>1.0330368391227063</v>
      </c>
      <c r="AK440" s="3">
        <f ca="1">1-AJ440/MAX(AJ$2:AJ440)</f>
        <v>8.6438050844580561E-3</v>
      </c>
    </row>
    <row r="441" spans="1:37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6">
        <v>21463617536</v>
      </c>
      <c r="G441" s="3">
        <f t="shared" si="122"/>
        <v>1.2605100121694912E-2</v>
      </c>
      <c r="H441" s="3">
        <f>1-E441/MAX(E$2:E441)</f>
        <v>0</v>
      </c>
      <c r="I441" s="22">
        <f t="shared" si="123"/>
        <v>1460.12</v>
      </c>
      <c r="J441" s="22">
        <f t="shared" si="124"/>
        <v>1455.7675000000002</v>
      </c>
      <c r="K441" s="22">
        <f t="shared" si="125"/>
        <v>1458.67</v>
      </c>
      <c r="L441" s="22">
        <f t="shared" si="126"/>
        <v>1455.77</v>
      </c>
      <c r="M441" s="2">
        <f t="shared" si="137"/>
        <v>22.717499999999973</v>
      </c>
      <c r="N441" s="2">
        <f t="shared" si="138"/>
        <v>25.112500000000182</v>
      </c>
      <c r="O441" s="2">
        <f t="shared" si="139"/>
        <v>24.210000000000264</v>
      </c>
      <c r="P441" s="2">
        <f t="shared" si="140"/>
        <v>27.195000000000164</v>
      </c>
      <c r="Q441" s="2">
        <f t="shared" si="127"/>
        <v>-5.2974999999999</v>
      </c>
      <c r="R441" s="2">
        <f t="shared" si="128"/>
        <v>-7.6925000000001091</v>
      </c>
      <c r="S441" s="2">
        <f t="shared" si="129"/>
        <v>-6.790000000000191</v>
      </c>
      <c r="T441" s="2">
        <f t="shared" si="130"/>
        <v>-9.7750000000000909</v>
      </c>
      <c r="U441" s="2">
        <f ca="1">IFERROR(SUM(OFFSET(M441,0,0,-计算结果!$B$18,1)),SUM(OFFSET(M441,0,0,-ROW(),1)))</f>
        <v>457.75499999999874</v>
      </c>
      <c r="V441" s="2">
        <f ca="1">IFERROR(SUM(OFFSET(N441,0,0,-计算结果!$B$18,1)),SUM(OFFSET(N441,0,0,-ROW(),1)))</f>
        <v>480.26499999999805</v>
      </c>
      <c r="W441" s="2">
        <f ca="1">IFERROR(SUM(OFFSET(O441,0,0,-计算结果!$B$18,1)),SUM(OFFSET(O441,0,0,-ROW(),1)))</f>
        <v>469.36333333333096</v>
      </c>
      <c r="X441" s="2">
        <f ca="1">IFERROR(SUM(OFFSET(P441,0,0,-计算结果!$B$18,1)),SUM(OFFSET(P441,0,0,-ROW(),1)))</f>
        <v>492.57999999999856</v>
      </c>
      <c r="Y441" s="2">
        <f ca="1">IFERROR(SUM(OFFSET(Q441,0,0,-计算结果!$B$18,1)),SUM(OFFSET(Q441,0,0,-ROW(),1)))</f>
        <v>292.06500000000005</v>
      </c>
      <c r="Z441" s="2">
        <f ca="1">IFERROR(SUM(OFFSET(R441,0,0,-计算结果!$B$18,1)),SUM(OFFSET(R441,0,0,-ROW(),1)))</f>
        <v>269.55500000000075</v>
      </c>
      <c r="AA441" s="2">
        <f ca="1">IFERROR(SUM(OFFSET(S441,0,0,-计算结果!$B$18,1)),SUM(OFFSET(S441,0,0,-ROW(),1)))</f>
        <v>280.45666666666784</v>
      </c>
      <c r="AB441" s="2">
        <f ca="1">IFERROR(SUM(OFFSET(T441,0,0,-计算结果!$B$18,1)),SUM(OFFSET(T441,0,0,-ROW(),1)))</f>
        <v>257.24000000000024</v>
      </c>
      <c r="AC441" s="2">
        <f t="shared" ca="1" si="131"/>
        <v>1.5673052231523759</v>
      </c>
      <c r="AD441" s="2">
        <f t="shared" ca="1" si="132"/>
        <v>1.7816957578230666</v>
      </c>
      <c r="AE441" s="2">
        <f t="shared" ca="1" si="133"/>
        <v>1.6735681091552908</v>
      </c>
      <c r="AF441" s="2">
        <f t="shared" ca="1" si="134"/>
        <v>1.9148654952573398</v>
      </c>
      <c r="AG441" s="4" t="str">
        <f ca="1">IF(AND(AC441&lt;计算结果!$B$19,AD441&lt;计算结果!$B$19,AE441&lt;计算结果!$B$19,AF441&lt;计算结果!$B$19),"买",IF(AND(AC441&gt;计算结果!$B$20,AD441&gt;计算结果!$B$20,AE441&gt;计算结果!$B$20,AF441&gt;计算结果!$B$20),"卖",AG440))</f>
        <v>卖</v>
      </c>
      <c r="AH441" s="4" t="str">
        <f t="shared" ca="1" si="135"/>
        <v/>
      </c>
      <c r="AI441" s="3">
        <f ca="1">IF(AG440="买",E441/E440-1,0)-IF(AH441=1,计算结果!B$17,0)</f>
        <v>0</v>
      </c>
      <c r="AJ441" s="2">
        <f t="shared" ca="1" si="136"/>
        <v>1.0330368391227063</v>
      </c>
      <c r="AK441" s="3">
        <f ca="1">1-AJ441/MAX(AJ$2:AJ441)</f>
        <v>8.6438050844580561E-3</v>
      </c>
    </row>
    <row r="442" spans="1:37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6">
        <v>23518429184</v>
      </c>
      <c r="G442" s="3">
        <f t="shared" si="122"/>
        <v>1.0201642915184328E-2</v>
      </c>
      <c r="H442" s="3">
        <f>1-E442/MAX(E$2:E442)</f>
        <v>0</v>
      </c>
      <c r="I442" s="22">
        <f t="shared" si="123"/>
        <v>1474.8875</v>
      </c>
      <c r="J442" s="22">
        <f t="shared" si="124"/>
        <v>1471.4524999999999</v>
      </c>
      <c r="K442" s="22">
        <f t="shared" si="125"/>
        <v>1473.38</v>
      </c>
      <c r="L442" s="22">
        <f t="shared" si="126"/>
        <v>1470.365</v>
      </c>
      <c r="M442" s="2">
        <f t="shared" si="137"/>
        <v>19.290000000000191</v>
      </c>
      <c r="N442" s="2">
        <f t="shared" si="138"/>
        <v>23.642499999999927</v>
      </c>
      <c r="O442" s="2">
        <f t="shared" si="139"/>
        <v>20.740000000000009</v>
      </c>
      <c r="P442" s="2">
        <f t="shared" si="140"/>
        <v>23.6400000000001</v>
      </c>
      <c r="Q442" s="2">
        <f t="shared" si="127"/>
        <v>-1.2000000000000455</v>
      </c>
      <c r="R442" s="2">
        <f t="shared" si="128"/>
        <v>-5.5524999999997817</v>
      </c>
      <c r="S442" s="2">
        <f t="shared" si="129"/>
        <v>-2.6499999999998636</v>
      </c>
      <c r="T442" s="2">
        <f t="shared" si="130"/>
        <v>-5.5499999999999545</v>
      </c>
      <c r="U442" s="2">
        <f ca="1">IFERROR(SUM(OFFSET(M442,0,0,-计算结果!$B$18,1)),SUM(OFFSET(M442,0,0,-ROW(),1)))</f>
        <v>474.78499999999894</v>
      </c>
      <c r="V442" s="2">
        <f ca="1">IFERROR(SUM(OFFSET(N442,0,0,-计算结果!$B$18,1)),SUM(OFFSET(N442,0,0,-ROW(),1)))</f>
        <v>501.25999999999794</v>
      </c>
      <c r="W442" s="2">
        <f ca="1">IFERROR(SUM(OFFSET(O442,0,0,-计算结果!$B$18,1)),SUM(OFFSET(O442,0,0,-ROW(),1)))</f>
        <v>489.16666666666401</v>
      </c>
      <c r="X442" s="2">
        <f ca="1">IFERROR(SUM(OFFSET(P442,0,0,-计算结果!$B$18,1)),SUM(OFFSET(P442,0,0,-ROW(),1)))</f>
        <v>517.92999999999847</v>
      </c>
      <c r="Y442" s="2">
        <f ca="1">IFERROR(SUM(OFFSET(Q442,0,0,-计算结果!$B$18,1)),SUM(OFFSET(Q442,0,0,-ROW(),1)))</f>
        <v>276.55499999999984</v>
      </c>
      <c r="Z442" s="2">
        <f ca="1">IFERROR(SUM(OFFSET(R442,0,0,-计算结果!$B$18,1)),SUM(OFFSET(R442,0,0,-ROW(),1)))</f>
        <v>250.08000000000084</v>
      </c>
      <c r="AA442" s="2">
        <f ca="1">IFERROR(SUM(OFFSET(S442,0,0,-计算结果!$B$18,1)),SUM(OFFSET(S442,0,0,-ROW(),1)))</f>
        <v>262.17333333333477</v>
      </c>
      <c r="AB442" s="2">
        <f ca="1">IFERROR(SUM(OFFSET(T442,0,0,-计算结果!$B$18,1)),SUM(OFFSET(T442,0,0,-ROW(),1)))</f>
        <v>233.41000000000031</v>
      </c>
      <c r="AC442" s="2">
        <f t="shared" ca="1" si="131"/>
        <v>1.7167832799985507</v>
      </c>
      <c r="AD442" s="2">
        <f t="shared" ca="1" si="132"/>
        <v>2.0043985924504009</v>
      </c>
      <c r="AE442" s="2">
        <f t="shared" ca="1" si="133"/>
        <v>1.865813965315547</v>
      </c>
      <c r="AF442" s="2">
        <f t="shared" ca="1" si="134"/>
        <v>2.2189709095582786</v>
      </c>
      <c r="AG442" s="4" t="str">
        <f ca="1">IF(AND(AC442&lt;计算结果!$B$19,AD442&lt;计算结果!$B$19,AE442&lt;计算结果!$B$19,AF442&lt;计算结果!$B$19),"买",IF(AND(AC442&gt;计算结果!$B$20,AD442&gt;计算结果!$B$20,AE442&gt;计算结果!$B$20,AF442&gt;计算结果!$B$20),"卖",AG441))</f>
        <v>卖</v>
      </c>
      <c r="AH442" s="4" t="str">
        <f t="shared" ca="1" si="135"/>
        <v/>
      </c>
      <c r="AI442" s="3">
        <f ca="1">IF(AG441="买",E442/E441-1,0)-IF(AH442=1,计算结果!B$17,0)</f>
        <v>0</v>
      </c>
      <c r="AJ442" s="2">
        <f t="shared" ca="1" si="136"/>
        <v>1.0330368391227063</v>
      </c>
      <c r="AK442" s="3">
        <f ca="1">1-AJ442/MAX(AJ$2:AJ442)</f>
        <v>8.6438050844580561E-3</v>
      </c>
    </row>
    <row r="443" spans="1:37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6">
        <v>24757962752</v>
      </c>
      <c r="G443" s="3">
        <f t="shared" si="122"/>
        <v>1.6898628507311386E-4</v>
      </c>
      <c r="H443" s="3">
        <f>1-E443/MAX(E$2:E443)</f>
        <v>0</v>
      </c>
      <c r="I443" s="22">
        <f t="shared" si="123"/>
        <v>1476.1174999999998</v>
      </c>
      <c r="J443" s="22">
        <f t="shared" si="124"/>
        <v>1476.34</v>
      </c>
      <c r="K443" s="22">
        <f t="shared" si="125"/>
        <v>1474.9366666666665</v>
      </c>
      <c r="L443" s="22">
        <f t="shared" si="126"/>
        <v>1472.5749999999998</v>
      </c>
      <c r="M443" s="2">
        <f t="shared" si="137"/>
        <v>5.6624999999999091</v>
      </c>
      <c r="N443" s="2">
        <f t="shared" si="138"/>
        <v>9.0975000000000819</v>
      </c>
      <c r="O443" s="2">
        <f t="shared" si="139"/>
        <v>7.1699999999998454</v>
      </c>
      <c r="P443" s="2">
        <f t="shared" si="140"/>
        <v>10.184999999999945</v>
      </c>
      <c r="Q443" s="2">
        <f t="shared" si="127"/>
        <v>10.287500000000136</v>
      </c>
      <c r="R443" s="2">
        <f t="shared" si="128"/>
        <v>6.8524999999999636</v>
      </c>
      <c r="S443" s="2">
        <f t="shared" si="129"/>
        <v>8.7800000000002001</v>
      </c>
      <c r="T443" s="2">
        <f t="shared" si="130"/>
        <v>5.7650000000001</v>
      </c>
      <c r="U443" s="2">
        <f ca="1">IFERROR(SUM(OFFSET(M443,0,0,-计算结果!$B$18,1)),SUM(OFFSET(M443,0,0,-ROW(),1)))</f>
        <v>469.04499999999894</v>
      </c>
      <c r="V443" s="2">
        <f ca="1">IFERROR(SUM(OFFSET(N443,0,0,-计算结果!$B$18,1)),SUM(OFFSET(N443,0,0,-ROW(),1)))</f>
        <v>497.37999999999806</v>
      </c>
      <c r="W443" s="2">
        <f ca="1">IFERROR(SUM(OFFSET(O443,0,0,-计算结果!$B$18,1)),SUM(OFFSET(O443,0,0,-ROW(),1)))</f>
        <v>483.83999999999719</v>
      </c>
      <c r="X443" s="2">
        <f ca="1">IFERROR(SUM(OFFSET(P443,0,0,-计算结果!$B$18,1)),SUM(OFFSET(P443,0,0,-ROW(),1)))</f>
        <v>513.42999999999847</v>
      </c>
      <c r="Y443" s="2">
        <f ca="1">IFERROR(SUM(OFFSET(Q443,0,0,-计算结果!$B$18,1)),SUM(OFFSET(Q443,0,0,-ROW(),1)))</f>
        <v>286.74499999999989</v>
      </c>
      <c r="Z443" s="2">
        <f ca="1">IFERROR(SUM(OFFSET(R443,0,0,-计算结果!$B$18,1)),SUM(OFFSET(R443,0,0,-ROW(),1)))</f>
        <v>258.41000000000076</v>
      </c>
      <c r="AA443" s="2">
        <f ca="1">IFERROR(SUM(OFFSET(S443,0,0,-计算结果!$B$18,1)),SUM(OFFSET(S443,0,0,-ROW(),1)))</f>
        <v>271.95000000000164</v>
      </c>
      <c r="AB443" s="2">
        <f ca="1">IFERROR(SUM(OFFSET(T443,0,0,-计算结果!$B$18,1)),SUM(OFFSET(T443,0,0,-ROW(),1)))</f>
        <v>242.36000000000035</v>
      </c>
      <c r="AC443" s="2">
        <f t="shared" ca="1" si="131"/>
        <v>1.6357565083959584</v>
      </c>
      <c r="AD443" s="2">
        <f t="shared" ca="1" si="132"/>
        <v>1.9247707132076801</v>
      </c>
      <c r="AE443" s="2">
        <f t="shared" ca="1" si="133"/>
        <v>1.7791505791505582</v>
      </c>
      <c r="AF443" s="2">
        <f t="shared" ca="1" si="134"/>
        <v>2.1184601419376041</v>
      </c>
      <c r="AG443" s="4" t="str">
        <f ca="1">IF(AND(AC443&lt;计算结果!$B$19,AD443&lt;计算结果!$B$19,AE443&lt;计算结果!$B$19,AF443&lt;计算结果!$B$19),"买",IF(AND(AC443&gt;计算结果!$B$20,AD443&gt;计算结果!$B$20,AE443&gt;计算结果!$B$20,AF443&gt;计算结果!$B$20),"卖",AG442))</f>
        <v>卖</v>
      </c>
      <c r="AH443" s="4" t="str">
        <f t="shared" ca="1" si="135"/>
        <v/>
      </c>
      <c r="AI443" s="3">
        <f ca="1">IF(AG442="买",E443/E442-1,0)-IF(AH443=1,计算结果!B$17,0)</f>
        <v>0</v>
      </c>
      <c r="AJ443" s="2">
        <f t="shared" ca="1" si="136"/>
        <v>1.0330368391227063</v>
      </c>
      <c r="AK443" s="3">
        <f ca="1">1-AJ443/MAX(AJ$2:AJ443)</f>
        <v>8.6438050844580561E-3</v>
      </c>
    </row>
    <row r="444" spans="1:37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6">
        <v>23319283712</v>
      </c>
      <c r="G444" s="3">
        <f t="shared" si="122"/>
        <v>5.8324209615721045E-3</v>
      </c>
      <c r="H444" s="3">
        <f>1-E444/MAX(E$2:E444)</f>
        <v>0</v>
      </c>
      <c r="I444" s="22">
        <f t="shared" si="123"/>
        <v>1488.7049999999999</v>
      </c>
      <c r="J444" s="22">
        <f t="shared" si="124"/>
        <v>1487.0274999999999</v>
      </c>
      <c r="K444" s="22">
        <f t="shared" si="125"/>
        <v>1488.8433333333332</v>
      </c>
      <c r="L444" s="22">
        <f t="shared" si="126"/>
        <v>1489.12</v>
      </c>
      <c r="M444" s="2">
        <f t="shared" si="137"/>
        <v>21.352500000000191</v>
      </c>
      <c r="N444" s="2">
        <f t="shared" si="138"/>
        <v>21.130000000000109</v>
      </c>
      <c r="O444" s="2">
        <f t="shared" si="139"/>
        <v>22.53333333333353</v>
      </c>
      <c r="P444" s="2">
        <f t="shared" si="140"/>
        <v>24.895000000000209</v>
      </c>
      <c r="Q444" s="2">
        <f t="shared" si="127"/>
        <v>-4.6525000000001455</v>
      </c>
      <c r="R444" s="2">
        <f t="shared" si="128"/>
        <v>-4.4300000000000637</v>
      </c>
      <c r="S444" s="2">
        <f t="shared" si="129"/>
        <v>-5.8333333333334849</v>
      </c>
      <c r="T444" s="2">
        <f t="shared" si="130"/>
        <v>-8.1950000000001637</v>
      </c>
      <c r="U444" s="2">
        <f ca="1">IFERROR(SUM(OFFSET(M444,0,0,-计算结果!$B$18,1)),SUM(OFFSET(M444,0,0,-ROW(),1)))</f>
        <v>488.13249999999903</v>
      </c>
      <c r="V444" s="2">
        <f ca="1">IFERROR(SUM(OFFSET(N444,0,0,-计算结果!$B$18,1)),SUM(OFFSET(N444,0,0,-ROW(),1)))</f>
        <v>515.46999999999821</v>
      </c>
      <c r="W444" s="2">
        <f ca="1">IFERROR(SUM(OFFSET(O444,0,0,-计算结果!$B$18,1)),SUM(OFFSET(O444,0,0,-ROW(),1)))</f>
        <v>503.83333333333053</v>
      </c>
      <c r="X444" s="2">
        <f ca="1">IFERROR(SUM(OFFSET(P444,0,0,-计算结果!$B$18,1)),SUM(OFFSET(P444,0,0,-ROW(),1)))</f>
        <v>535.23499999999854</v>
      </c>
      <c r="Y444" s="2">
        <f ca="1">IFERROR(SUM(OFFSET(Q444,0,0,-计算结果!$B$18,1)),SUM(OFFSET(Q444,0,0,-ROW(),1)))</f>
        <v>258.79749999999967</v>
      </c>
      <c r="Z444" s="2">
        <f ca="1">IFERROR(SUM(OFFSET(R444,0,0,-计算结果!$B$18,1)),SUM(OFFSET(R444,0,0,-ROW(),1)))</f>
        <v>231.46000000000049</v>
      </c>
      <c r="AA444" s="2">
        <f ca="1">IFERROR(SUM(OFFSET(S444,0,0,-计算结果!$B$18,1)),SUM(OFFSET(S444,0,0,-ROW(),1)))</f>
        <v>243.09666666666817</v>
      </c>
      <c r="AB444" s="2">
        <f ca="1">IFERROR(SUM(OFFSET(T444,0,0,-计算结果!$B$18,1)),SUM(OFFSET(T444,0,0,-ROW(),1)))</f>
        <v>211.69500000000016</v>
      </c>
      <c r="AC444" s="2">
        <f t="shared" ca="1" si="131"/>
        <v>1.8861561645688218</v>
      </c>
      <c r="AD444" s="2">
        <f t="shared" ca="1" si="132"/>
        <v>2.2270370690399943</v>
      </c>
      <c r="AE444" s="2">
        <f t="shared" ca="1" si="133"/>
        <v>2.0725637263639736</v>
      </c>
      <c r="AF444" s="2">
        <f t="shared" ca="1" si="134"/>
        <v>2.5283308533503299</v>
      </c>
      <c r="AG444" s="4" t="str">
        <f ca="1">IF(AND(AC444&lt;计算结果!$B$19,AD444&lt;计算结果!$B$19,AE444&lt;计算结果!$B$19,AF444&lt;计算结果!$B$19),"买",IF(AND(AC444&gt;计算结果!$B$20,AD444&gt;计算结果!$B$20,AE444&gt;计算结果!$B$20,AF444&gt;计算结果!$B$20),"卖",AG443))</f>
        <v>卖</v>
      </c>
      <c r="AH444" s="4" t="str">
        <f t="shared" ca="1" si="135"/>
        <v/>
      </c>
      <c r="AI444" s="3">
        <f ca="1">IF(AG443="买",E444/E443-1,0)-IF(AH444=1,计算结果!B$17,0)</f>
        <v>0</v>
      </c>
      <c r="AJ444" s="2">
        <f t="shared" ca="1" si="136"/>
        <v>1.0330368391227063</v>
      </c>
      <c r="AK444" s="3">
        <f ca="1">1-AJ444/MAX(AJ$2:AJ444)</f>
        <v>8.6438050844580561E-3</v>
      </c>
    </row>
    <row r="445" spans="1:37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6">
        <v>25221679104</v>
      </c>
      <c r="G445" s="3">
        <f t="shared" si="122"/>
        <v>1.3169476378931622E-2</v>
      </c>
      <c r="H445" s="3">
        <f>1-E445/MAX(E$2:E445)</f>
        <v>0</v>
      </c>
      <c r="I445" s="22">
        <f t="shared" si="123"/>
        <v>1498.9375</v>
      </c>
      <c r="J445" s="22">
        <f t="shared" si="124"/>
        <v>1491.325</v>
      </c>
      <c r="K445" s="22">
        <f t="shared" si="125"/>
        <v>1495.9533333333336</v>
      </c>
      <c r="L445" s="22">
        <f t="shared" si="126"/>
        <v>1489.9850000000001</v>
      </c>
      <c r="M445" s="2">
        <f t="shared" si="137"/>
        <v>19.2650000000001</v>
      </c>
      <c r="N445" s="2">
        <f t="shared" si="138"/>
        <v>20.942500000000109</v>
      </c>
      <c r="O445" s="2">
        <f t="shared" si="139"/>
        <v>19.126666666666779</v>
      </c>
      <c r="P445" s="2">
        <f t="shared" si="140"/>
        <v>18.850000000000136</v>
      </c>
      <c r="Q445" s="2">
        <f t="shared" si="127"/>
        <v>16.704999999999927</v>
      </c>
      <c r="R445" s="2">
        <f t="shared" si="128"/>
        <v>15.027499999999918</v>
      </c>
      <c r="S445" s="2">
        <f t="shared" si="129"/>
        <v>16.843333333333248</v>
      </c>
      <c r="T445" s="2">
        <f t="shared" si="130"/>
        <v>17.119999999999891</v>
      </c>
      <c r="U445" s="2">
        <f ca="1">IFERROR(SUM(OFFSET(M445,0,0,-计算结果!$B$18,1)),SUM(OFFSET(M445,0,0,-ROW(),1)))</f>
        <v>492.88249999999903</v>
      </c>
      <c r="V445" s="2">
        <f ca="1">IFERROR(SUM(OFFSET(N445,0,0,-计算结果!$B$18,1)),SUM(OFFSET(N445,0,0,-ROW(),1)))</f>
        <v>527.19999999999845</v>
      </c>
      <c r="W445" s="2">
        <f ca="1">IFERROR(SUM(OFFSET(O445,0,0,-计算结果!$B$18,1)),SUM(OFFSET(O445,0,0,-ROW(),1)))</f>
        <v>509.98666666666395</v>
      </c>
      <c r="X445" s="2">
        <f ca="1">IFERROR(SUM(OFFSET(P445,0,0,-计算结果!$B$18,1)),SUM(OFFSET(P445,0,0,-ROW(),1)))</f>
        <v>544.19499999999857</v>
      </c>
      <c r="Y445" s="2">
        <f ca="1">IFERROR(SUM(OFFSET(Q445,0,0,-计算结果!$B$18,1)),SUM(OFFSET(Q445,0,0,-ROW(),1)))</f>
        <v>268.38749999999959</v>
      </c>
      <c r="Z445" s="2">
        <f ca="1">IFERROR(SUM(OFFSET(R445,0,0,-计算结果!$B$18,1)),SUM(OFFSET(R445,0,0,-ROW(),1)))</f>
        <v>234.07000000000016</v>
      </c>
      <c r="AA445" s="2">
        <f ca="1">IFERROR(SUM(OFFSET(S445,0,0,-计算结果!$B$18,1)),SUM(OFFSET(S445,0,0,-ROW(),1)))</f>
        <v>251.28333333333467</v>
      </c>
      <c r="AB445" s="2">
        <f ca="1">IFERROR(SUM(OFFSET(T445,0,0,-计算结果!$B$18,1)),SUM(OFFSET(T445,0,0,-ROW(),1)))</f>
        <v>217.07500000000005</v>
      </c>
      <c r="AC445" s="2">
        <f t="shared" ca="1" si="131"/>
        <v>1.8364584788784863</v>
      </c>
      <c r="AD445" s="2">
        <f t="shared" ca="1" si="132"/>
        <v>2.25231768274447</v>
      </c>
      <c r="AE445" s="2">
        <f t="shared" ca="1" si="133"/>
        <v>2.0295284207733419</v>
      </c>
      <c r="AF445" s="2">
        <f t="shared" ca="1" si="134"/>
        <v>2.5069446043993939</v>
      </c>
      <c r="AG445" s="4" t="str">
        <f ca="1">IF(AND(AC445&lt;计算结果!$B$19,AD445&lt;计算结果!$B$19,AE445&lt;计算结果!$B$19,AF445&lt;计算结果!$B$19),"买",IF(AND(AC445&gt;计算结果!$B$20,AD445&gt;计算结果!$B$20,AE445&gt;计算结果!$B$20,AF445&gt;计算结果!$B$20),"卖",AG444))</f>
        <v>卖</v>
      </c>
      <c r="AH445" s="4" t="str">
        <f t="shared" ca="1" si="135"/>
        <v/>
      </c>
      <c r="AI445" s="3">
        <f ca="1">IF(AG444="买",E445/E444-1,0)-IF(AH445=1,计算结果!B$17,0)</f>
        <v>0</v>
      </c>
      <c r="AJ445" s="2">
        <f t="shared" ca="1" si="136"/>
        <v>1.0330368391227063</v>
      </c>
      <c r="AK445" s="3">
        <f ca="1">1-AJ445/MAX(AJ$2:AJ445)</f>
        <v>8.6438050844580561E-3</v>
      </c>
    </row>
    <row r="446" spans="1:37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6">
        <v>27894550528</v>
      </c>
      <c r="G446" s="3">
        <f t="shared" si="122"/>
        <v>5.4446942416221944E-3</v>
      </c>
      <c r="H446" s="3">
        <f>1-E446/MAX(E$2:E446)</f>
        <v>0</v>
      </c>
      <c r="I446" s="22">
        <f t="shared" si="123"/>
        <v>1510.0825</v>
      </c>
      <c r="J446" s="22">
        <f t="shared" si="124"/>
        <v>1509.2199999999998</v>
      </c>
      <c r="K446" s="22">
        <f t="shared" si="125"/>
        <v>1508.0766666666666</v>
      </c>
      <c r="L446" s="22">
        <f t="shared" si="126"/>
        <v>1504.0650000000001</v>
      </c>
      <c r="M446" s="2">
        <f t="shared" si="137"/>
        <v>17.862499999999955</v>
      </c>
      <c r="N446" s="2">
        <f t="shared" si="138"/>
        <v>25.474999999999909</v>
      </c>
      <c r="O446" s="2">
        <f t="shared" si="139"/>
        <v>20.846666666666351</v>
      </c>
      <c r="P446" s="2">
        <f t="shared" si="140"/>
        <v>26.814999999999827</v>
      </c>
      <c r="Q446" s="2">
        <f t="shared" si="127"/>
        <v>7.6075000000000728</v>
      </c>
      <c r="R446" s="2">
        <f t="shared" si="128"/>
        <v>-4.9999999998817657E-3</v>
      </c>
      <c r="S446" s="2">
        <f t="shared" si="129"/>
        <v>4.6233333333336759</v>
      </c>
      <c r="T446" s="2">
        <f t="shared" si="130"/>
        <v>-1.3449999999997999</v>
      </c>
      <c r="U446" s="2">
        <f ca="1">IFERROR(SUM(OFFSET(M446,0,0,-计算结果!$B$18,1)),SUM(OFFSET(M446,0,0,-ROW(),1)))</f>
        <v>496.86749999999893</v>
      </c>
      <c r="V446" s="2">
        <f ca="1">IFERROR(SUM(OFFSET(N446,0,0,-计算结果!$B$18,1)),SUM(OFFSET(N446,0,0,-ROW(),1)))</f>
        <v>533.41499999999814</v>
      </c>
      <c r="W446" s="2">
        <f ca="1">IFERROR(SUM(OFFSET(O446,0,0,-计算结果!$B$18,1)),SUM(OFFSET(O446,0,0,-ROW(),1)))</f>
        <v>515.15333333333024</v>
      </c>
      <c r="X446" s="2">
        <f ca="1">IFERROR(SUM(OFFSET(P446,0,0,-计算结果!$B$18,1)),SUM(OFFSET(P446,0,0,-ROW(),1)))</f>
        <v>551.72499999999832</v>
      </c>
      <c r="Y446" s="2">
        <f ca="1">IFERROR(SUM(OFFSET(Q446,0,0,-计算结果!$B$18,1)),SUM(OFFSET(Q446,0,0,-ROW(),1)))</f>
        <v>278.88249999999971</v>
      </c>
      <c r="Z446" s="2">
        <f ca="1">IFERROR(SUM(OFFSET(R446,0,0,-计算结果!$B$18,1)),SUM(OFFSET(R446,0,0,-ROW(),1)))</f>
        <v>242.33500000000049</v>
      </c>
      <c r="AA446" s="2">
        <f ca="1">IFERROR(SUM(OFFSET(S446,0,0,-计算结果!$B$18,1)),SUM(OFFSET(S446,0,0,-ROW(),1)))</f>
        <v>260.5966666666684</v>
      </c>
      <c r="AB446" s="2">
        <f ca="1">IFERROR(SUM(OFFSET(T446,0,0,-计算结果!$B$18,1)),SUM(OFFSET(T446,0,0,-ROW(),1)))</f>
        <v>224.02500000000032</v>
      </c>
      <c r="AC446" s="2">
        <f t="shared" ca="1" si="131"/>
        <v>1.7816374279490446</v>
      </c>
      <c r="AD446" s="2">
        <f t="shared" ca="1" si="132"/>
        <v>2.2011471723027918</v>
      </c>
      <c r="AE446" s="2">
        <f t="shared" ca="1" si="133"/>
        <v>1.9768224203430338</v>
      </c>
      <c r="AF446" s="2">
        <f t="shared" ca="1" si="134"/>
        <v>2.4627831715210244</v>
      </c>
      <c r="AG446" s="4" t="str">
        <f ca="1">IF(AND(AC446&lt;计算结果!$B$19,AD446&lt;计算结果!$B$19,AE446&lt;计算结果!$B$19,AF446&lt;计算结果!$B$19),"买",IF(AND(AC446&gt;计算结果!$B$20,AD446&gt;计算结果!$B$20,AE446&gt;计算结果!$B$20,AF446&gt;计算结果!$B$20),"卖",AG445))</f>
        <v>卖</v>
      </c>
      <c r="AH446" s="4" t="str">
        <f t="shared" ca="1" si="135"/>
        <v/>
      </c>
      <c r="AI446" s="3">
        <f ca="1">IF(AG445="买",E446/E445-1,0)-IF(AH446=1,计算结果!B$17,0)</f>
        <v>0</v>
      </c>
      <c r="AJ446" s="2">
        <f t="shared" ca="1" si="136"/>
        <v>1.0330368391227063</v>
      </c>
      <c r="AK446" s="3">
        <f ca="1">1-AJ446/MAX(AJ$2:AJ446)</f>
        <v>8.6438050844580561E-3</v>
      </c>
    </row>
    <row r="447" spans="1:37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6">
        <v>19140306944</v>
      </c>
      <c r="G447" s="3">
        <f t="shared" si="122"/>
        <v>-1.1826396675680861E-2</v>
      </c>
      <c r="H447" s="3">
        <f>1-E447/MAX(E$2:E447)</f>
        <v>1.1826396675680861E-2</v>
      </c>
      <c r="I447" s="22">
        <f t="shared" si="123"/>
        <v>1501.5975000000001</v>
      </c>
      <c r="J447" s="22">
        <f t="shared" si="124"/>
        <v>1505.145</v>
      </c>
      <c r="K447" s="22">
        <f t="shared" si="125"/>
        <v>1502.74</v>
      </c>
      <c r="L447" s="22">
        <f t="shared" si="126"/>
        <v>1505.0250000000001</v>
      </c>
      <c r="M447" s="2">
        <f t="shared" si="137"/>
        <v>2.9574999999999818</v>
      </c>
      <c r="N447" s="2">
        <f t="shared" si="138"/>
        <v>3.8200000000001637</v>
      </c>
      <c r="O447" s="2">
        <f t="shared" si="139"/>
        <v>4.9633333333333667</v>
      </c>
      <c r="P447" s="2">
        <f t="shared" si="140"/>
        <v>8.9749999999999091</v>
      </c>
      <c r="Q447" s="2">
        <f t="shared" si="127"/>
        <v>13.072499999999991</v>
      </c>
      <c r="R447" s="2">
        <f t="shared" si="128"/>
        <v>12.209999999999809</v>
      </c>
      <c r="S447" s="2">
        <f t="shared" si="129"/>
        <v>11.066666666666606</v>
      </c>
      <c r="T447" s="2">
        <f t="shared" si="130"/>
        <v>7.0550000000000637</v>
      </c>
      <c r="U447" s="2">
        <f ca="1">IFERROR(SUM(OFFSET(M447,0,0,-计算结果!$B$18,1)),SUM(OFFSET(M447,0,0,-ROW(),1)))</f>
        <v>493.90249999999901</v>
      </c>
      <c r="V447" s="2">
        <f ca="1">IFERROR(SUM(OFFSET(N447,0,0,-计算结果!$B$18,1)),SUM(OFFSET(N447,0,0,-ROW(),1)))</f>
        <v>531.0399999999986</v>
      </c>
      <c r="W447" s="2">
        <f ca="1">IFERROR(SUM(OFFSET(O447,0,0,-计算结果!$B$18,1)),SUM(OFFSET(O447,0,0,-ROW(),1)))</f>
        <v>514.11666666666383</v>
      </c>
      <c r="X447" s="2">
        <f ca="1">IFERROR(SUM(OFFSET(P447,0,0,-计算结果!$B$18,1)),SUM(OFFSET(P447,0,0,-ROW(),1)))</f>
        <v>554.54499999999848</v>
      </c>
      <c r="Y447" s="2">
        <f ca="1">IFERROR(SUM(OFFSET(Q447,0,0,-计算结果!$B$18,1)),SUM(OFFSET(Q447,0,0,-ROW(),1)))</f>
        <v>283.35749999999962</v>
      </c>
      <c r="Z447" s="2">
        <f ca="1">IFERROR(SUM(OFFSET(R447,0,0,-计算结果!$B$18,1)),SUM(OFFSET(R447,0,0,-ROW(),1)))</f>
        <v>246.22000000000003</v>
      </c>
      <c r="AA447" s="2">
        <f ca="1">IFERROR(SUM(OFFSET(S447,0,0,-计算结果!$B$18,1)),SUM(OFFSET(S447,0,0,-ROW(),1)))</f>
        <v>263.14333333333479</v>
      </c>
      <c r="AB447" s="2">
        <f ca="1">IFERROR(SUM(OFFSET(T447,0,0,-计算结果!$B$18,1)),SUM(OFFSET(T447,0,0,-ROW(),1)))</f>
        <v>222.71500000000015</v>
      </c>
      <c r="AC447" s="2">
        <f t="shared" ca="1" si="131"/>
        <v>1.7430366233468311</v>
      </c>
      <c r="AD447" s="2">
        <f t="shared" ca="1" si="132"/>
        <v>2.1567703679636039</v>
      </c>
      <c r="AE447" s="2">
        <f t="shared" ca="1" si="133"/>
        <v>1.9537514409130423</v>
      </c>
      <c r="AF447" s="2">
        <f t="shared" ca="1" si="134"/>
        <v>2.4899310778348926</v>
      </c>
      <c r="AG447" s="4" t="str">
        <f ca="1">IF(AND(AC447&lt;计算结果!$B$19,AD447&lt;计算结果!$B$19,AE447&lt;计算结果!$B$19,AF447&lt;计算结果!$B$19),"买",IF(AND(AC447&gt;计算结果!$B$20,AD447&gt;计算结果!$B$20,AE447&gt;计算结果!$B$20,AF447&gt;计算结果!$B$20),"卖",AG446))</f>
        <v>卖</v>
      </c>
      <c r="AH447" s="4" t="str">
        <f t="shared" ca="1" si="135"/>
        <v/>
      </c>
      <c r="AI447" s="3">
        <f ca="1">IF(AG446="买",E447/E446-1,0)-IF(AH447=1,计算结果!B$17,0)</f>
        <v>0</v>
      </c>
      <c r="AJ447" s="2">
        <f t="shared" ca="1" si="136"/>
        <v>1.0330368391227063</v>
      </c>
      <c r="AK447" s="3">
        <f ca="1">1-AJ447/MAX(AJ$2:AJ447)</f>
        <v>8.6438050844580561E-3</v>
      </c>
    </row>
    <row r="448" spans="1:37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6">
        <v>22283038720</v>
      </c>
      <c r="G448" s="3">
        <f t="shared" si="122"/>
        <v>1.7714945566924989E-2</v>
      </c>
      <c r="H448" s="3">
        <f>1-E448/MAX(E$2:E448)</f>
        <v>0</v>
      </c>
      <c r="I448" s="22">
        <f t="shared" si="123"/>
        <v>1516.5</v>
      </c>
      <c r="J448" s="22">
        <f t="shared" si="124"/>
        <v>1508.2725</v>
      </c>
      <c r="K448" s="22">
        <f t="shared" si="125"/>
        <v>1513.7633333333333</v>
      </c>
      <c r="L448" s="22">
        <f t="shared" si="126"/>
        <v>1508.29</v>
      </c>
      <c r="M448" s="2">
        <f t="shared" si="137"/>
        <v>25.782500000000027</v>
      </c>
      <c r="N448" s="2">
        <f t="shared" si="138"/>
        <v>22.235000000000127</v>
      </c>
      <c r="O448" s="2">
        <f t="shared" si="139"/>
        <v>24.6400000000001</v>
      </c>
      <c r="P448" s="2">
        <f t="shared" si="140"/>
        <v>22.355000000000018</v>
      </c>
      <c r="Q448" s="2">
        <f t="shared" si="127"/>
        <v>12.397500000000036</v>
      </c>
      <c r="R448" s="2">
        <f t="shared" si="128"/>
        <v>15.944999999999936</v>
      </c>
      <c r="S448" s="2">
        <f t="shared" si="129"/>
        <v>13.539999999999964</v>
      </c>
      <c r="T448" s="2">
        <f t="shared" si="130"/>
        <v>15.825000000000045</v>
      </c>
      <c r="U448" s="2">
        <f ca="1">IFERROR(SUM(OFFSET(M448,0,0,-计算结果!$B$18,1)),SUM(OFFSET(M448,0,0,-ROW(),1)))</f>
        <v>514.14499999999884</v>
      </c>
      <c r="V448" s="2">
        <f ca="1">IFERROR(SUM(OFFSET(N448,0,0,-计算结果!$B$18,1)),SUM(OFFSET(N448,0,0,-ROW(),1)))</f>
        <v>546.4924999999987</v>
      </c>
      <c r="W448" s="2">
        <f ca="1">IFERROR(SUM(OFFSET(O448,0,0,-计算结果!$B$18,1)),SUM(OFFSET(O448,0,0,-ROW(),1)))</f>
        <v>532.00666666666393</v>
      </c>
      <c r="X448" s="2">
        <f ca="1">IFERROR(SUM(OFFSET(P448,0,0,-计算结果!$B$18,1)),SUM(OFFSET(P448,0,0,-ROW(),1)))</f>
        <v>567.72999999999843</v>
      </c>
      <c r="Y448" s="2">
        <f ca="1">IFERROR(SUM(OFFSET(Q448,0,0,-计算结果!$B$18,1)),SUM(OFFSET(Q448,0,0,-ROW(),1)))</f>
        <v>276.99499999999989</v>
      </c>
      <c r="Z448" s="2">
        <f ca="1">IFERROR(SUM(OFFSET(R448,0,0,-计算结果!$B$18,1)),SUM(OFFSET(R448,0,0,-ROW(),1)))</f>
        <v>244.64750000000004</v>
      </c>
      <c r="AA448" s="2">
        <f ca="1">IFERROR(SUM(OFFSET(S448,0,0,-计算结果!$B$18,1)),SUM(OFFSET(S448,0,0,-ROW(),1)))</f>
        <v>259.1333333333348</v>
      </c>
      <c r="AB448" s="2">
        <f ca="1">IFERROR(SUM(OFFSET(T448,0,0,-计算结果!$B$18,1)),SUM(OFFSET(T448,0,0,-ROW(),1)))</f>
        <v>223.41000000000031</v>
      </c>
      <c r="AC448" s="2">
        <f t="shared" ca="1" si="131"/>
        <v>1.856152638134259</v>
      </c>
      <c r="AD448" s="2">
        <f t="shared" ca="1" si="132"/>
        <v>2.2337955630039081</v>
      </c>
      <c r="AE448" s="2">
        <f t="shared" ca="1" si="133"/>
        <v>2.0530228968355835</v>
      </c>
      <c r="AF448" s="2">
        <f t="shared" ca="1" si="134"/>
        <v>2.5412022738462809</v>
      </c>
      <c r="AG448" s="4" t="str">
        <f ca="1">IF(AND(AC448&lt;计算结果!$B$19,AD448&lt;计算结果!$B$19,AE448&lt;计算结果!$B$19,AF448&lt;计算结果!$B$19),"买",IF(AND(AC448&gt;计算结果!$B$20,AD448&gt;计算结果!$B$20,AE448&gt;计算结果!$B$20,AF448&gt;计算结果!$B$20),"卖",AG447))</f>
        <v>卖</v>
      </c>
      <c r="AH448" s="4" t="str">
        <f t="shared" ca="1" si="135"/>
        <v/>
      </c>
      <c r="AI448" s="3">
        <f ca="1">IF(AG447="买",E448/E447-1,0)-IF(AH448=1,计算结果!B$17,0)</f>
        <v>0</v>
      </c>
      <c r="AJ448" s="2">
        <f t="shared" ca="1" si="136"/>
        <v>1.0330368391227063</v>
      </c>
      <c r="AK448" s="3">
        <f ca="1">1-AJ448/MAX(AJ$2:AJ448)</f>
        <v>8.6438050844580561E-3</v>
      </c>
    </row>
    <row r="449" spans="1:37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6">
        <v>31931185152</v>
      </c>
      <c r="G449" s="3">
        <f t="shared" si="122"/>
        <v>-1.3543559103042613E-2</v>
      </c>
      <c r="H449" s="3">
        <f>1-E449/MAX(E$2:E449)</f>
        <v>1.3543559103042613E-2</v>
      </c>
      <c r="I449" s="22">
        <f t="shared" si="123"/>
        <v>1509.1299999999999</v>
      </c>
      <c r="J449" s="22">
        <f t="shared" si="124"/>
        <v>1514.4225000000001</v>
      </c>
      <c r="K449" s="22">
        <f t="shared" si="125"/>
        <v>1510.82</v>
      </c>
      <c r="L449" s="22">
        <f t="shared" si="126"/>
        <v>1514.2</v>
      </c>
      <c r="M449" s="2">
        <f t="shared" si="137"/>
        <v>18.700000000000045</v>
      </c>
      <c r="N449" s="2">
        <f t="shared" si="138"/>
        <v>26.927500000000009</v>
      </c>
      <c r="O449" s="2">
        <f t="shared" si="139"/>
        <v>21.436666666666724</v>
      </c>
      <c r="P449" s="2">
        <f t="shared" si="140"/>
        <v>26.910000000000082</v>
      </c>
      <c r="Q449" s="2">
        <f t="shared" si="127"/>
        <v>23.299999999999955</v>
      </c>
      <c r="R449" s="2">
        <f t="shared" si="128"/>
        <v>15.072499999999991</v>
      </c>
      <c r="S449" s="2">
        <f t="shared" si="129"/>
        <v>20.563333333333276</v>
      </c>
      <c r="T449" s="2">
        <f t="shared" si="130"/>
        <v>15.089999999999918</v>
      </c>
      <c r="U449" s="2">
        <f ca="1">IFERROR(SUM(OFFSET(M449,0,0,-计算结果!$B$18,1)),SUM(OFFSET(M449,0,0,-ROW(),1)))</f>
        <v>530.36999999999898</v>
      </c>
      <c r="V449" s="2">
        <f ca="1">IFERROR(SUM(OFFSET(N449,0,0,-计算结果!$B$18,1)),SUM(OFFSET(N449,0,0,-ROW(),1)))</f>
        <v>575.89249999999856</v>
      </c>
      <c r="W449" s="2">
        <f ca="1">IFERROR(SUM(OFFSET(O449,0,0,-计算结果!$B$18,1)),SUM(OFFSET(O449,0,0,-ROW(),1)))</f>
        <v>552.25999999999749</v>
      </c>
      <c r="X449" s="2">
        <f ca="1">IFERROR(SUM(OFFSET(P449,0,0,-计算结果!$B$18,1)),SUM(OFFSET(P449,0,0,-ROW(),1)))</f>
        <v>596.0399999999986</v>
      </c>
      <c r="Y449" s="2">
        <f ca="1">IFERROR(SUM(OFFSET(Q449,0,0,-计算结果!$B$18,1)),SUM(OFFSET(Q449,0,0,-ROW(),1)))</f>
        <v>294.28999999999974</v>
      </c>
      <c r="Z449" s="2">
        <f ca="1">IFERROR(SUM(OFFSET(R449,0,0,-计算结果!$B$18,1)),SUM(OFFSET(R449,0,0,-ROW(),1)))</f>
        <v>248.76750000000015</v>
      </c>
      <c r="AA449" s="2">
        <f ca="1">IFERROR(SUM(OFFSET(S449,0,0,-计算结果!$B$18,1)),SUM(OFFSET(S449,0,0,-ROW(),1)))</f>
        <v>272.40000000000123</v>
      </c>
      <c r="AB449" s="2">
        <f ca="1">IFERROR(SUM(OFFSET(T449,0,0,-计算结果!$B$18,1)),SUM(OFFSET(T449,0,0,-ROW(),1)))</f>
        <v>228.62000000000012</v>
      </c>
      <c r="AC449" s="2">
        <f t="shared" ca="1" si="131"/>
        <v>1.8022019096809252</v>
      </c>
      <c r="AD449" s="2">
        <f t="shared" ca="1" si="132"/>
        <v>2.3149828655270412</v>
      </c>
      <c r="AE449" s="2">
        <f t="shared" ca="1" si="133"/>
        <v>2.0273861967694384</v>
      </c>
      <c r="AF449" s="2">
        <f t="shared" ca="1" si="134"/>
        <v>2.6071209867902998</v>
      </c>
      <c r="AG449" s="4" t="str">
        <f ca="1">IF(AND(AC449&lt;计算结果!$B$19,AD449&lt;计算结果!$B$19,AE449&lt;计算结果!$B$19,AF449&lt;计算结果!$B$19),"买",IF(AND(AC449&gt;计算结果!$B$20,AD449&gt;计算结果!$B$20,AE449&gt;计算结果!$B$20,AF449&gt;计算结果!$B$20),"卖",AG448))</f>
        <v>卖</v>
      </c>
      <c r="AH449" s="4" t="str">
        <f t="shared" ca="1" si="135"/>
        <v/>
      </c>
      <c r="AI449" s="3">
        <f ca="1">IF(AG448="买",E449/E448-1,0)-IF(AH449=1,计算结果!B$17,0)</f>
        <v>0</v>
      </c>
      <c r="AJ449" s="2">
        <f t="shared" ca="1" si="136"/>
        <v>1.0330368391227063</v>
      </c>
      <c r="AK449" s="3">
        <f ca="1">1-AJ449/MAX(AJ$2:AJ449)</f>
        <v>8.6438050844580561E-3</v>
      </c>
    </row>
    <row r="450" spans="1:37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6">
        <v>25176221696</v>
      </c>
      <c r="G450" s="3">
        <f t="shared" si="122"/>
        <v>-1.8802441391965741E-2</v>
      </c>
      <c r="H450" s="3">
        <f>1-E450/MAX(E$2:E450)</f>
        <v>3.2091348518734741E-2</v>
      </c>
      <c r="I450" s="22">
        <f t="shared" si="123"/>
        <v>1482.5350000000001</v>
      </c>
      <c r="J450" s="22">
        <f t="shared" si="124"/>
        <v>1488.105</v>
      </c>
      <c r="K450" s="22">
        <f t="shared" si="125"/>
        <v>1484.7866666666666</v>
      </c>
      <c r="L450" s="22">
        <f t="shared" si="126"/>
        <v>1489.29</v>
      </c>
      <c r="M450" s="2">
        <f t="shared" si="137"/>
        <v>3.8200000000001637</v>
      </c>
      <c r="N450" s="2">
        <f t="shared" si="138"/>
        <v>-1.4725000000000819</v>
      </c>
      <c r="O450" s="2">
        <f t="shared" si="139"/>
        <v>2.1300000000001091</v>
      </c>
      <c r="P450" s="2">
        <f t="shared" si="140"/>
        <v>-1.25</v>
      </c>
      <c r="Q450" s="2">
        <f t="shared" si="127"/>
        <v>43.499999999999773</v>
      </c>
      <c r="R450" s="2">
        <f t="shared" si="128"/>
        <v>48.792500000000018</v>
      </c>
      <c r="S450" s="2">
        <f t="shared" si="129"/>
        <v>45.189999999999827</v>
      </c>
      <c r="T450" s="2">
        <f t="shared" si="130"/>
        <v>48.569999999999936</v>
      </c>
      <c r="U450" s="2">
        <f ca="1">IFERROR(SUM(OFFSET(M450,0,0,-计算结果!$B$18,1)),SUM(OFFSET(M450,0,0,-ROW(),1)))</f>
        <v>526.74999999999932</v>
      </c>
      <c r="V450" s="2">
        <f ca="1">IFERROR(SUM(OFFSET(N450,0,0,-计算结果!$B$18,1)),SUM(OFFSET(N450,0,0,-ROW(),1)))</f>
        <v>565.83249999999862</v>
      </c>
      <c r="W450" s="2">
        <f ca="1">IFERROR(SUM(OFFSET(O450,0,0,-计算结果!$B$18,1)),SUM(OFFSET(O450,0,0,-ROW(),1)))</f>
        <v>546.6733333333309</v>
      </c>
      <c r="X450" s="2">
        <f ca="1">IFERROR(SUM(OFFSET(P450,0,0,-计算结果!$B$18,1)),SUM(OFFSET(P450,0,0,-ROW(),1)))</f>
        <v>586.51999999999862</v>
      </c>
      <c r="Y450" s="2">
        <f ca="1">IFERROR(SUM(OFFSET(Q450,0,0,-计算结果!$B$18,1)),SUM(OFFSET(Q450,0,0,-ROW(),1)))</f>
        <v>325.67999999999938</v>
      </c>
      <c r="Z450" s="2">
        <f ca="1">IFERROR(SUM(OFFSET(R450,0,0,-计算结果!$B$18,1)),SUM(OFFSET(R450,0,0,-ROW(),1)))</f>
        <v>286.59750000000008</v>
      </c>
      <c r="AA450" s="2">
        <f ca="1">IFERROR(SUM(OFFSET(S450,0,0,-计算结果!$B$18,1)),SUM(OFFSET(S450,0,0,-ROW(),1)))</f>
        <v>305.7566666666678</v>
      </c>
      <c r="AB450" s="2">
        <f ca="1">IFERROR(SUM(OFFSET(T450,0,0,-计算结果!$B$18,1)),SUM(OFFSET(T450,0,0,-ROW(),1)))</f>
        <v>265.91000000000008</v>
      </c>
      <c r="AC450" s="2">
        <f t="shared" ca="1" si="131"/>
        <v>1.6173851633505292</v>
      </c>
      <c r="AD450" s="2">
        <f t="shared" ca="1" si="132"/>
        <v>1.9743106621655753</v>
      </c>
      <c r="AE450" s="2">
        <f t="shared" ca="1" si="133"/>
        <v>1.7879359403447039</v>
      </c>
      <c r="AF450" s="2">
        <f t="shared" ca="1" si="134"/>
        <v>2.2057086984317942</v>
      </c>
      <c r="AG450" s="4" t="str">
        <f ca="1">IF(AND(AC450&lt;计算结果!$B$19,AD450&lt;计算结果!$B$19,AE450&lt;计算结果!$B$19,AF450&lt;计算结果!$B$19),"买",IF(AND(AC450&gt;计算结果!$B$20,AD450&gt;计算结果!$B$20,AE450&gt;计算结果!$B$20,AF450&gt;计算结果!$B$20),"卖",AG449))</f>
        <v>卖</v>
      </c>
      <c r="AH450" s="4" t="str">
        <f t="shared" ca="1" si="135"/>
        <v/>
      </c>
      <c r="AI450" s="3">
        <f ca="1">IF(AG449="买",E450/E449-1,0)-IF(AH450=1,计算结果!B$17,0)</f>
        <v>0</v>
      </c>
      <c r="AJ450" s="2">
        <f t="shared" ca="1" si="136"/>
        <v>1.0330368391227063</v>
      </c>
      <c r="AK450" s="3">
        <f ca="1">1-AJ450/MAX(AJ$2:AJ450)</f>
        <v>8.6438050844580561E-3</v>
      </c>
    </row>
    <row r="451" spans="1:37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6">
        <v>22029307904</v>
      </c>
      <c r="G451" s="3">
        <f t="shared" ref="G451:G514" si="141">E451/E450-1</f>
        <v>1.2196939923294847E-2</v>
      </c>
      <c r="H451" s="3">
        <f>1-E451/MAX(E$2:E451)</f>
        <v>2.028582484538044E-2</v>
      </c>
      <c r="I451" s="22">
        <f t="shared" si="123"/>
        <v>1483.6750000000002</v>
      </c>
      <c r="J451" s="22">
        <f t="shared" si="124"/>
        <v>1479.09</v>
      </c>
      <c r="K451" s="22">
        <f t="shared" si="125"/>
        <v>1480.3066666666666</v>
      </c>
      <c r="L451" s="22">
        <f t="shared" si="126"/>
        <v>1473.5700000000002</v>
      </c>
      <c r="M451" s="2">
        <f t="shared" si="137"/>
        <v>11.345000000000027</v>
      </c>
      <c r="N451" s="2">
        <f t="shared" si="138"/>
        <v>5.7750000000000909</v>
      </c>
      <c r="O451" s="2">
        <f t="shared" si="139"/>
        <v>9.0933333333334758</v>
      </c>
      <c r="P451" s="2">
        <f t="shared" si="140"/>
        <v>4.5900000000001455</v>
      </c>
      <c r="Q451" s="2">
        <f t="shared" si="127"/>
        <v>29.275000000000091</v>
      </c>
      <c r="R451" s="2">
        <f t="shared" si="128"/>
        <v>34.845000000000027</v>
      </c>
      <c r="S451" s="2">
        <f t="shared" si="129"/>
        <v>31.526666666666642</v>
      </c>
      <c r="T451" s="2">
        <f t="shared" si="130"/>
        <v>36.029999999999973</v>
      </c>
      <c r="U451" s="2">
        <f ca="1">IFERROR(SUM(OFFSET(M451,0,0,-计算结果!$B$18,1)),SUM(OFFSET(M451,0,0,-ROW(),1)))</f>
        <v>521.43749999999932</v>
      </c>
      <c r="V451" s="2">
        <f ca="1">IFERROR(SUM(OFFSET(N451,0,0,-计算结果!$B$18,1)),SUM(OFFSET(N451,0,0,-ROW(),1)))</f>
        <v>553.23249999999871</v>
      </c>
      <c r="W451" s="2">
        <f ca="1">IFERROR(SUM(OFFSET(O451,0,0,-计算结果!$B$18,1)),SUM(OFFSET(O451,0,0,-ROW(),1)))</f>
        <v>537.47999999999797</v>
      </c>
      <c r="X451" s="2">
        <f ca="1">IFERROR(SUM(OFFSET(P451,0,0,-计算结果!$B$18,1)),SUM(OFFSET(P451,0,0,-ROW(),1)))</f>
        <v>569.56499999999892</v>
      </c>
      <c r="Y451" s="2">
        <f ca="1">IFERROR(SUM(OFFSET(Q451,0,0,-计算结果!$B$18,1)),SUM(OFFSET(Q451,0,0,-ROW(),1)))</f>
        <v>358.38249999999948</v>
      </c>
      <c r="Z451" s="2">
        <f ca="1">IFERROR(SUM(OFFSET(R451,0,0,-计算结果!$B$18,1)),SUM(OFFSET(R451,0,0,-ROW(),1)))</f>
        <v>326.58750000000009</v>
      </c>
      <c r="AA451" s="2">
        <f ca="1">IFERROR(SUM(OFFSET(S451,0,0,-计算结果!$B$18,1)),SUM(OFFSET(S451,0,0,-ROW(),1)))</f>
        <v>342.34000000000083</v>
      </c>
      <c r="AB451" s="2">
        <f ca="1">IFERROR(SUM(OFFSET(T451,0,0,-计算结果!$B$18,1)),SUM(OFFSET(T451,0,0,-ROW(),1)))</f>
        <v>310.25499999999988</v>
      </c>
      <c r="AC451" s="2">
        <f t="shared" ca="1" si="131"/>
        <v>1.4549747825298391</v>
      </c>
      <c r="AD451" s="2">
        <f t="shared" ca="1" si="132"/>
        <v>1.6939794082749602</v>
      </c>
      <c r="AE451" s="2">
        <f t="shared" ca="1" si="133"/>
        <v>1.5700181106502211</v>
      </c>
      <c r="AF451" s="2">
        <f t="shared" ca="1" si="134"/>
        <v>1.8357963610578367</v>
      </c>
      <c r="AG451" s="4" t="str">
        <f ca="1">IF(AND(AC451&lt;计算结果!$B$19,AD451&lt;计算结果!$B$19,AE451&lt;计算结果!$B$19,AF451&lt;计算结果!$B$19),"买",IF(AND(AC451&gt;计算结果!$B$20,AD451&gt;计算结果!$B$20,AE451&gt;计算结果!$B$20,AF451&gt;计算结果!$B$20),"卖",AG450))</f>
        <v>卖</v>
      </c>
      <c r="AH451" s="4" t="str">
        <f t="shared" ca="1" si="135"/>
        <v/>
      </c>
      <c r="AI451" s="3">
        <f ca="1">IF(AG450="买",E451/E450-1,0)-IF(AH451=1,计算结果!B$17,0)</f>
        <v>0</v>
      </c>
      <c r="AJ451" s="2">
        <f t="shared" ca="1" si="136"/>
        <v>1.0330368391227063</v>
      </c>
      <c r="AK451" s="3">
        <f ca="1">1-AJ451/MAX(AJ$2:AJ451)</f>
        <v>8.6438050844580561E-3</v>
      </c>
    </row>
    <row r="452" spans="1:37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6">
        <v>26135568384</v>
      </c>
      <c r="G452" s="3">
        <f t="shared" si="141"/>
        <v>2.7433758652545936E-2</v>
      </c>
      <c r="H452" s="3">
        <f>1-E452/MAX(E$2:E452)</f>
        <v>0</v>
      </c>
      <c r="I452" s="22">
        <f t="shared" ref="I452:I515" si="142">(2*E452+C452+D452)/4</f>
        <v>1523.81</v>
      </c>
      <c r="J452" s="22">
        <f t="shared" ref="J452:J515" si="143">AVERAGE(B452:E452)</f>
        <v>1513.6475</v>
      </c>
      <c r="K452" s="22">
        <f t="shared" ref="K452:K515" si="144">AVERAGE(C452:E452)</f>
        <v>1520.1599999999999</v>
      </c>
      <c r="L452" s="22">
        <f t="shared" ref="L452:L515" si="145">AVERAGE(C452:D452)</f>
        <v>1512.86</v>
      </c>
      <c r="M452" s="2">
        <f t="shared" si="137"/>
        <v>51.174999999999727</v>
      </c>
      <c r="N452" s="2">
        <f t="shared" si="138"/>
        <v>55.759999999999991</v>
      </c>
      <c r="O452" s="2">
        <f t="shared" si="139"/>
        <v>54.543333333333294</v>
      </c>
      <c r="P452" s="2">
        <f t="shared" si="140"/>
        <v>61.279999999999745</v>
      </c>
      <c r="Q452" s="2">
        <f t="shared" ref="Q452:Q515" si="146">I451-$D452</f>
        <v>-7.194999999999709</v>
      </c>
      <c r="R452" s="2">
        <f t="shared" ref="R452:R515" si="147">J451-$D452</f>
        <v>-11.779999999999973</v>
      </c>
      <c r="S452" s="2">
        <f t="shared" ref="S452:S515" si="148">K451-$D452</f>
        <v>-10.563333333333276</v>
      </c>
      <c r="T452" s="2">
        <f t="shared" ref="T452:T515" si="149">L451-$D452</f>
        <v>-17.299999999999727</v>
      </c>
      <c r="U452" s="2">
        <f ca="1">IFERROR(SUM(OFFSET(M452,0,0,-计算结果!$B$18,1)),SUM(OFFSET(M452,0,0,-ROW(),1)))</f>
        <v>561.52999999999929</v>
      </c>
      <c r="V452" s="2">
        <f ca="1">IFERROR(SUM(OFFSET(N452,0,0,-计算结果!$B$18,1)),SUM(OFFSET(N452,0,0,-ROW(),1)))</f>
        <v>595.70249999999896</v>
      </c>
      <c r="W452" s="2">
        <f ca="1">IFERROR(SUM(OFFSET(O452,0,0,-计算结果!$B$18,1)),SUM(OFFSET(O452,0,0,-ROW(),1)))</f>
        <v>580.31999999999812</v>
      </c>
      <c r="X452" s="2">
        <f ca="1">IFERROR(SUM(OFFSET(P452,0,0,-计算结果!$B$18,1)),SUM(OFFSET(P452,0,0,-ROW(),1)))</f>
        <v>617.89999999999873</v>
      </c>
      <c r="Y452" s="2">
        <f ca="1">IFERROR(SUM(OFFSET(Q452,0,0,-计算结果!$B$18,1)),SUM(OFFSET(Q452,0,0,-ROW(),1)))</f>
        <v>342.86999999999966</v>
      </c>
      <c r="Z452" s="2">
        <f ca="1">IFERROR(SUM(OFFSET(R452,0,0,-计算结果!$B$18,1)),SUM(OFFSET(R452,0,0,-ROW(),1)))</f>
        <v>308.69749999999999</v>
      </c>
      <c r="AA452" s="2">
        <f ca="1">IFERROR(SUM(OFFSET(S452,0,0,-计算结果!$B$18,1)),SUM(OFFSET(S452,0,0,-ROW(),1)))</f>
        <v>324.08000000000084</v>
      </c>
      <c r="AB452" s="2">
        <f ca="1">IFERROR(SUM(OFFSET(T452,0,0,-计算结果!$B$18,1)),SUM(OFFSET(T452,0,0,-ROW(),1)))</f>
        <v>286.50000000000023</v>
      </c>
      <c r="AC452" s="2">
        <f t="shared" ref="AC452:AC515" ca="1" si="150">U452/Y452</f>
        <v>1.637734418292647</v>
      </c>
      <c r="AD452" s="2">
        <f t="shared" ref="AD452:AD515" ca="1" si="151">V452/Z452</f>
        <v>1.9297289417633734</v>
      </c>
      <c r="AE452" s="2">
        <f t="shared" ref="AE452:AE515" ca="1" si="152">W452/AA452</f>
        <v>1.7906689706245267</v>
      </c>
      <c r="AF452" s="2">
        <f t="shared" ref="AF452:AF515" ca="1" si="153">X452/AB452</f>
        <v>2.1567190226876027</v>
      </c>
      <c r="AG452" s="4" t="str">
        <f ca="1">IF(AND(AC452&lt;计算结果!$B$19,AD452&lt;计算结果!$B$19,AE452&lt;计算结果!$B$19,AF452&lt;计算结果!$B$19),"买",IF(AND(AC452&gt;计算结果!$B$20,AD452&gt;计算结果!$B$20,AE452&gt;计算结果!$B$20,AF452&gt;计算结果!$B$20),"卖",AG451))</f>
        <v>卖</v>
      </c>
      <c r="AH452" s="4" t="str">
        <f t="shared" ref="AH452:AH515" ca="1" si="154">IF(AG451&lt;&gt;AG452,1,"")</f>
        <v/>
      </c>
      <c r="AI452" s="3">
        <f ca="1">IF(AG451="买",E452/E451-1,0)-IF(AH452=1,计算结果!B$17,0)</f>
        <v>0</v>
      </c>
      <c r="AJ452" s="2">
        <f t="shared" ref="AJ452:AJ515" ca="1" si="155">IFERROR(AJ451*(1+AI452),AJ451)</f>
        <v>1.0330368391227063</v>
      </c>
      <c r="AK452" s="3">
        <f ca="1">1-AJ452/MAX(AJ$2:AJ452)</f>
        <v>8.6438050844580561E-3</v>
      </c>
    </row>
    <row r="453" spans="1:37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6">
        <v>34127308800</v>
      </c>
      <c r="G453" s="3">
        <f t="shared" si="141"/>
        <v>-9.5780447757309872E-4</v>
      </c>
      <c r="H453" s="3">
        <f>1-E453/MAX(E$2:E453)</f>
        <v>9.5780447757309872E-4</v>
      </c>
      <c r="I453" s="22">
        <f t="shared" si="142"/>
        <v>1539.07</v>
      </c>
      <c r="J453" s="22">
        <f t="shared" si="143"/>
        <v>1540.8125</v>
      </c>
      <c r="K453" s="22">
        <f t="shared" si="144"/>
        <v>1540.9966666666667</v>
      </c>
      <c r="L453" s="22">
        <f t="shared" si="145"/>
        <v>1544.85</v>
      </c>
      <c r="M453" s="2">
        <f t="shared" si="137"/>
        <v>34.600000000000136</v>
      </c>
      <c r="N453" s="2">
        <f t="shared" si="138"/>
        <v>44.762500000000045</v>
      </c>
      <c r="O453" s="2">
        <f t="shared" si="139"/>
        <v>38.250000000000227</v>
      </c>
      <c r="P453" s="2">
        <f t="shared" si="140"/>
        <v>45.550000000000182</v>
      </c>
      <c r="Q453" s="2">
        <f t="shared" si="146"/>
        <v>-7.4800000000000182</v>
      </c>
      <c r="R453" s="2">
        <f t="shared" si="147"/>
        <v>-17.642499999999927</v>
      </c>
      <c r="S453" s="2">
        <f t="shared" si="148"/>
        <v>-11.130000000000109</v>
      </c>
      <c r="T453" s="2">
        <f t="shared" si="149"/>
        <v>-18.430000000000064</v>
      </c>
      <c r="U453" s="2">
        <f ca="1">IFERROR(SUM(OFFSET(M453,0,0,-计算结果!$B$18,1)),SUM(OFFSET(M453,0,0,-ROW(),1)))</f>
        <v>593.3149999999996</v>
      </c>
      <c r="V453" s="2">
        <f ca="1">IFERROR(SUM(OFFSET(N453,0,0,-计算结果!$B$18,1)),SUM(OFFSET(N453,0,0,-ROW(),1)))</f>
        <v>640.26499999999919</v>
      </c>
      <c r="W453" s="2">
        <f ca="1">IFERROR(SUM(OFFSET(O453,0,0,-计算结果!$B$18,1)),SUM(OFFSET(O453,0,0,-ROW(),1)))</f>
        <v>617.21666666666511</v>
      </c>
      <c r="X453" s="2">
        <f ca="1">IFERROR(SUM(OFFSET(P453,0,0,-计算结果!$B$18,1)),SUM(OFFSET(P453,0,0,-ROW(),1)))</f>
        <v>665.01999999999884</v>
      </c>
      <c r="Y453" s="2">
        <f ca="1">IFERROR(SUM(OFFSET(Q453,0,0,-计算结果!$B$18,1)),SUM(OFFSET(Q453,0,0,-ROW(),1)))</f>
        <v>316.41499999999951</v>
      </c>
      <c r="Z453" s="2">
        <f ca="1">IFERROR(SUM(OFFSET(R453,0,0,-计算结果!$B$18,1)),SUM(OFFSET(R453,0,0,-ROW(),1)))</f>
        <v>269.46499999999992</v>
      </c>
      <c r="AA453" s="2">
        <f ca="1">IFERROR(SUM(OFFSET(S453,0,0,-计算结果!$B$18,1)),SUM(OFFSET(S453,0,0,-ROW(),1)))</f>
        <v>292.513333333334</v>
      </c>
      <c r="AB453" s="2">
        <f ca="1">IFERROR(SUM(OFFSET(T453,0,0,-计算结果!$B$18,1)),SUM(OFFSET(T453,0,0,-ROW(),1)))</f>
        <v>244.71000000000026</v>
      </c>
      <c r="AC453" s="2">
        <f t="shared" ca="1" si="150"/>
        <v>1.875116539987044</v>
      </c>
      <c r="AD453" s="2">
        <f t="shared" ca="1" si="151"/>
        <v>2.3760599706826468</v>
      </c>
      <c r="AE453" s="2">
        <f t="shared" ca="1" si="152"/>
        <v>2.1100462656972798</v>
      </c>
      <c r="AF453" s="2">
        <f t="shared" ca="1" si="153"/>
        <v>2.7175840791140455</v>
      </c>
      <c r="AG453" s="4" t="str">
        <f ca="1">IF(AND(AC453&lt;计算结果!$B$19,AD453&lt;计算结果!$B$19,AE453&lt;计算结果!$B$19,AF453&lt;计算结果!$B$19),"买",IF(AND(AC453&gt;计算结果!$B$20,AD453&gt;计算结果!$B$20,AE453&gt;计算结果!$B$20,AF453&gt;计算结果!$B$20),"卖",AG452))</f>
        <v>卖</v>
      </c>
      <c r="AH453" s="4" t="str">
        <f t="shared" ca="1" si="154"/>
        <v/>
      </c>
      <c r="AI453" s="3">
        <f ca="1">IF(AG452="买",E453/E452-1,0)-IF(AH453=1,计算结果!B$17,0)</f>
        <v>0</v>
      </c>
      <c r="AJ453" s="2">
        <f t="shared" ca="1" si="155"/>
        <v>1.0330368391227063</v>
      </c>
      <c r="AK453" s="3">
        <f ca="1">1-AJ453/MAX(AJ$2:AJ453)</f>
        <v>8.6438050844580561E-3</v>
      </c>
    </row>
    <row r="454" spans="1:37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6">
        <v>26950445056</v>
      </c>
      <c r="G454" s="3">
        <f t="shared" si="141"/>
        <v>1.8776617600062551E-2</v>
      </c>
      <c r="H454" s="3">
        <f>1-E454/MAX(E$2:E454)</f>
        <v>0</v>
      </c>
      <c r="I454" s="22">
        <f t="shared" si="142"/>
        <v>1551.9875</v>
      </c>
      <c r="J454" s="22">
        <f t="shared" si="143"/>
        <v>1543.47</v>
      </c>
      <c r="K454" s="22">
        <f t="shared" si="144"/>
        <v>1548.6233333333332</v>
      </c>
      <c r="L454" s="22">
        <f t="shared" si="145"/>
        <v>1541.895</v>
      </c>
      <c r="M454" s="2">
        <f t="shared" si="137"/>
        <v>23.170000000000073</v>
      </c>
      <c r="N454" s="2">
        <f t="shared" si="138"/>
        <v>21.427500000000009</v>
      </c>
      <c r="O454" s="2">
        <f t="shared" si="139"/>
        <v>21.243333333333339</v>
      </c>
      <c r="P454" s="2">
        <f t="shared" si="140"/>
        <v>17.3900000000001</v>
      </c>
      <c r="Q454" s="2">
        <f t="shared" si="146"/>
        <v>17.519999999999982</v>
      </c>
      <c r="R454" s="2">
        <f t="shared" si="147"/>
        <v>19.262500000000045</v>
      </c>
      <c r="S454" s="2">
        <f t="shared" si="148"/>
        <v>19.446666666666715</v>
      </c>
      <c r="T454" s="2">
        <f t="shared" si="149"/>
        <v>23.299999999999955</v>
      </c>
      <c r="U454" s="2">
        <f ca="1">IFERROR(SUM(OFFSET(M454,0,0,-计算结果!$B$18,1)),SUM(OFFSET(M454,0,0,-ROW(),1)))</f>
        <v>590.57249999999954</v>
      </c>
      <c r="V454" s="2">
        <f ca="1">IFERROR(SUM(OFFSET(N454,0,0,-计算结果!$B$18,1)),SUM(OFFSET(N454,0,0,-ROW(),1)))</f>
        <v>635.79749999999899</v>
      </c>
      <c r="W454" s="2">
        <f ca="1">IFERROR(SUM(OFFSET(O454,0,0,-计算结果!$B$18,1)),SUM(OFFSET(O454,0,0,-ROW(),1)))</f>
        <v>611.94999999999845</v>
      </c>
      <c r="X454" s="2">
        <f ca="1">IFERROR(SUM(OFFSET(P454,0,0,-计算结果!$B$18,1)),SUM(OFFSET(P454,0,0,-ROW(),1)))</f>
        <v>654.70499999999879</v>
      </c>
      <c r="Y454" s="2">
        <f ca="1">IFERROR(SUM(OFFSET(Q454,0,0,-计算结果!$B$18,1)),SUM(OFFSET(Q454,0,0,-ROW(),1)))</f>
        <v>335.58749999999964</v>
      </c>
      <c r="Z454" s="2">
        <f ca="1">IFERROR(SUM(OFFSET(R454,0,0,-计算结果!$B$18,1)),SUM(OFFSET(R454,0,0,-ROW(),1)))</f>
        <v>290.36250000000018</v>
      </c>
      <c r="AA454" s="2">
        <f ca="1">IFERROR(SUM(OFFSET(S454,0,0,-计算结果!$B$18,1)),SUM(OFFSET(S454,0,0,-ROW(),1)))</f>
        <v>314.21000000000072</v>
      </c>
      <c r="AB454" s="2">
        <f ca="1">IFERROR(SUM(OFFSET(T454,0,0,-计算结果!$B$18,1)),SUM(OFFSET(T454,0,0,-ROW(),1)))</f>
        <v>271.45500000000038</v>
      </c>
      <c r="AC454" s="2">
        <f t="shared" ca="1" si="150"/>
        <v>1.7598167393004811</v>
      </c>
      <c r="AD454" s="2">
        <f t="shared" ca="1" si="151"/>
        <v>2.1896680873046575</v>
      </c>
      <c r="AE454" s="2">
        <f t="shared" ca="1" si="152"/>
        <v>1.9475828267718949</v>
      </c>
      <c r="AF454" s="2">
        <f t="shared" ca="1" si="153"/>
        <v>2.4118362159473867</v>
      </c>
      <c r="AG454" s="4" t="str">
        <f ca="1">IF(AND(AC454&lt;计算结果!$B$19,AD454&lt;计算结果!$B$19,AE454&lt;计算结果!$B$19,AF454&lt;计算结果!$B$19),"买",IF(AND(AC454&gt;计算结果!$B$20,AD454&gt;计算结果!$B$20,AE454&gt;计算结果!$B$20,AF454&gt;计算结果!$B$20),"卖",AG453))</f>
        <v>卖</v>
      </c>
      <c r="AH454" s="4" t="str">
        <f t="shared" ca="1" si="154"/>
        <v/>
      </c>
      <c r="AI454" s="3">
        <f ca="1">IF(AG453="买",E454/E453-1,0)-IF(AH454=1,计算结果!B$17,0)</f>
        <v>0</v>
      </c>
      <c r="AJ454" s="2">
        <f t="shared" ca="1" si="155"/>
        <v>1.0330368391227063</v>
      </c>
      <c r="AK454" s="3">
        <f ca="1">1-AJ454/MAX(AJ$2:AJ454)</f>
        <v>8.6438050844580561E-3</v>
      </c>
    </row>
    <row r="455" spans="1:37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6">
        <v>32990613504</v>
      </c>
      <c r="G455" s="3">
        <f t="shared" si="141"/>
        <v>1.9896548192154251E-2</v>
      </c>
      <c r="H455" s="3">
        <f>1-E455/MAX(E$2:E455)</f>
        <v>0</v>
      </c>
      <c r="I455" s="22">
        <f t="shared" si="142"/>
        <v>1586.7125000000001</v>
      </c>
      <c r="J455" s="22">
        <f t="shared" si="143"/>
        <v>1580.2574999999999</v>
      </c>
      <c r="K455" s="22">
        <f t="shared" si="144"/>
        <v>1584.5633333333333</v>
      </c>
      <c r="L455" s="22">
        <f t="shared" si="145"/>
        <v>1580.2649999999999</v>
      </c>
      <c r="M455" s="2">
        <f t="shared" si="137"/>
        <v>41.2025000000001</v>
      </c>
      <c r="N455" s="2">
        <f t="shared" si="138"/>
        <v>49.720000000000027</v>
      </c>
      <c r="O455" s="2">
        <f t="shared" si="139"/>
        <v>44.566666666666833</v>
      </c>
      <c r="P455" s="2">
        <f t="shared" si="140"/>
        <v>51.295000000000073</v>
      </c>
      <c r="Q455" s="2">
        <f t="shared" si="146"/>
        <v>-15.352499999999964</v>
      </c>
      <c r="R455" s="2">
        <f t="shared" si="147"/>
        <v>-23.869999999999891</v>
      </c>
      <c r="S455" s="2">
        <f t="shared" si="148"/>
        <v>-18.716666666666697</v>
      </c>
      <c r="T455" s="2">
        <f t="shared" si="149"/>
        <v>-25.444999999999936</v>
      </c>
      <c r="U455" s="2">
        <f ca="1">IFERROR(SUM(OFFSET(M455,0,0,-计算结果!$B$18,1)),SUM(OFFSET(M455,0,0,-ROW(),1)))</f>
        <v>612.48999999999978</v>
      </c>
      <c r="V455" s="2">
        <f ca="1">IFERROR(SUM(OFFSET(N455,0,0,-计算结果!$B$18,1)),SUM(OFFSET(N455,0,0,-ROW(),1)))</f>
        <v>660.2549999999992</v>
      </c>
      <c r="W455" s="2">
        <f ca="1">IFERROR(SUM(OFFSET(O455,0,0,-计算结果!$B$18,1)),SUM(OFFSET(O455,0,0,-ROW(),1)))</f>
        <v>635.22333333333199</v>
      </c>
      <c r="X455" s="2">
        <f ca="1">IFERROR(SUM(OFFSET(P455,0,0,-计算结果!$B$18,1)),SUM(OFFSET(P455,0,0,-ROW(),1)))</f>
        <v>680.68999999999892</v>
      </c>
      <c r="Y455" s="2">
        <f ca="1">IFERROR(SUM(OFFSET(Q455,0,0,-计算结果!$B$18,1)),SUM(OFFSET(Q455,0,0,-ROW(),1)))</f>
        <v>326.0799999999997</v>
      </c>
      <c r="Z455" s="2">
        <f ca="1">IFERROR(SUM(OFFSET(R455,0,0,-计算结果!$B$18,1)),SUM(OFFSET(R455,0,0,-ROW(),1)))</f>
        <v>278.31500000000028</v>
      </c>
      <c r="AA455" s="2">
        <f ca="1">IFERROR(SUM(OFFSET(S455,0,0,-计算结果!$B$18,1)),SUM(OFFSET(S455,0,0,-ROW(),1)))</f>
        <v>303.34666666666749</v>
      </c>
      <c r="AB455" s="2">
        <f ca="1">IFERROR(SUM(OFFSET(T455,0,0,-计算结果!$B$18,1)),SUM(OFFSET(T455,0,0,-ROW(),1)))</f>
        <v>257.88000000000056</v>
      </c>
      <c r="AC455" s="2">
        <f t="shared" ca="1" si="150"/>
        <v>1.8783427379784112</v>
      </c>
      <c r="AD455" s="2">
        <f t="shared" ca="1" si="151"/>
        <v>2.3723299139464222</v>
      </c>
      <c r="AE455" s="2">
        <f t="shared" ca="1" si="152"/>
        <v>2.0940508109533544</v>
      </c>
      <c r="AF455" s="2">
        <f t="shared" ca="1" si="153"/>
        <v>2.6395610361408308</v>
      </c>
      <c r="AG455" s="4" t="str">
        <f ca="1">IF(AND(AC455&lt;计算结果!$B$19,AD455&lt;计算结果!$B$19,AE455&lt;计算结果!$B$19,AF455&lt;计算结果!$B$19),"买",IF(AND(AC455&gt;计算结果!$B$20,AD455&gt;计算结果!$B$20,AE455&gt;计算结果!$B$20,AF455&gt;计算结果!$B$20),"卖",AG454))</f>
        <v>卖</v>
      </c>
      <c r="AH455" s="4" t="str">
        <f t="shared" ca="1" si="154"/>
        <v/>
      </c>
      <c r="AI455" s="3">
        <f ca="1">IF(AG454="买",E455/E454-1,0)-IF(AH455=1,计算结果!B$17,0)</f>
        <v>0</v>
      </c>
      <c r="AJ455" s="2">
        <f t="shared" ca="1" si="155"/>
        <v>1.0330368391227063</v>
      </c>
      <c r="AK455" s="3">
        <f ca="1">1-AJ455/MAX(AJ$2:AJ455)</f>
        <v>8.6438050844580561E-3</v>
      </c>
    </row>
    <row r="456" spans="1:37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6">
        <v>32628580352</v>
      </c>
      <c r="G456" s="3">
        <f t="shared" si="141"/>
        <v>1.1982475080971167E-2</v>
      </c>
      <c r="H456" s="3">
        <f>1-E456/MAX(E$2:E456)</f>
        <v>0</v>
      </c>
      <c r="I456" s="22">
        <f t="shared" si="142"/>
        <v>1601.4775</v>
      </c>
      <c r="J456" s="22">
        <f t="shared" si="143"/>
        <v>1596.2825</v>
      </c>
      <c r="K456" s="22">
        <f t="shared" si="144"/>
        <v>1597.8866666666665</v>
      </c>
      <c r="L456" s="22">
        <f t="shared" si="145"/>
        <v>1590.7049999999999</v>
      </c>
      <c r="M456" s="2">
        <f t="shared" si="137"/>
        <v>25.747499999999945</v>
      </c>
      <c r="N456" s="2">
        <f t="shared" si="138"/>
        <v>32.2025000000001</v>
      </c>
      <c r="O456" s="2">
        <f t="shared" si="139"/>
        <v>27.896666666666761</v>
      </c>
      <c r="P456" s="2">
        <f t="shared" si="140"/>
        <v>32.195000000000164</v>
      </c>
      <c r="Q456" s="2">
        <f t="shared" si="146"/>
        <v>17.762500000000045</v>
      </c>
      <c r="R456" s="2">
        <f t="shared" si="147"/>
        <v>11.307499999999891</v>
      </c>
      <c r="S456" s="2">
        <f t="shared" si="148"/>
        <v>15.61333333333323</v>
      </c>
      <c r="T456" s="2">
        <f t="shared" si="149"/>
        <v>11.314999999999827</v>
      </c>
      <c r="U456" s="2">
        <f ca="1">IFERROR(SUM(OFFSET(M456,0,0,-计算结果!$B$18,1)),SUM(OFFSET(M456,0,0,-ROW(),1)))</f>
        <v>624.82749999999987</v>
      </c>
      <c r="V456" s="2">
        <f ca="1">IFERROR(SUM(OFFSET(N456,0,0,-计算结果!$B$18,1)),SUM(OFFSET(N456,0,0,-ROW(),1)))</f>
        <v>677.06999999999948</v>
      </c>
      <c r="W456" s="2">
        <f ca="1">IFERROR(SUM(OFFSET(O456,0,0,-计算结果!$B$18,1)),SUM(OFFSET(O456,0,0,-ROW(),1)))</f>
        <v>648.59333333333234</v>
      </c>
      <c r="X456" s="2">
        <f ca="1">IFERROR(SUM(OFFSET(P456,0,0,-计算结果!$B$18,1)),SUM(OFFSET(P456,0,0,-ROW(),1)))</f>
        <v>696.12499999999932</v>
      </c>
      <c r="Y456" s="2">
        <f ca="1">IFERROR(SUM(OFFSET(Q456,0,0,-计算结果!$B$18,1)),SUM(OFFSET(Q456,0,0,-ROW(),1)))</f>
        <v>343.06249999999977</v>
      </c>
      <c r="Z456" s="2">
        <f ca="1">IFERROR(SUM(OFFSET(R456,0,0,-计算结果!$B$18,1)),SUM(OFFSET(R456,0,0,-ROW(),1)))</f>
        <v>290.82000000000016</v>
      </c>
      <c r="AA456" s="2">
        <f ca="1">IFERROR(SUM(OFFSET(S456,0,0,-计算结果!$B$18,1)),SUM(OFFSET(S456,0,0,-ROW(),1)))</f>
        <v>319.29666666666731</v>
      </c>
      <c r="AB456" s="2">
        <f ca="1">IFERROR(SUM(OFFSET(T456,0,0,-计算结果!$B$18,1)),SUM(OFFSET(T456,0,0,-ROW(),1)))</f>
        <v>271.76500000000033</v>
      </c>
      <c r="AC456" s="2">
        <f t="shared" ca="1" si="150"/>
        <v>1.821322645290582</v>
      </c>
      <c r="AD456" s="2">
        <f t="shared" ca="1" si="151"/>
        <v>2.328141118217451</v>
      </c>
      <c r="AE456" s="2">
        <f t="shared" ca="1" si="152"/>
        <v>2.0313188361920398</v>
      </c>
      <c r="AF456" s="2">
        <f t="shared" ca="1" si="153"/>
        <v>2.5614961455669363</v>
      </c>
      <c r="AG456" s="4" t="str">
        <f ca="1">IF(AND(AC456&lt;计算结果!$B$19,AD456&lt;计算结果!$B$19,AE456&lt;计算结果!$B$19,AF456&lt;计算结果!$B$19),"买",IF(AND(AC456&gt;计算结果!$B$20,AD456&gt;计算结果!$B$20,AE456&gt;计算结果!$B$20,AF456&gt;计算结果!$B$20),"卖",AG455))</f>
        <v>卖</v>
      </c>
      <c r="AH456" s="4" t="str">
        <f t="shared" ca="1" si="154"/>
        <v/>
      </c>
      <c r="AI456" s="3">
        <f ca="1">IF(AG455="买",E456/E455-1,0)-IF(AH456=1,计算结果!B$17,0)</f>
        <v>0</v>
      </c>
      <c r="AJ456" s="2">
        <f t="shared" ca="1" si="155"/>
        <v>1.0330368391227063</v>
      </c>
      <c r="AK456" s="3">
        <f ca="1">1-AJ456/MAX(AJ$2:AJ456)</f>
        <v>8.6438050844580561E-3</v>
      </c>
    </row>
    <row r="457" spans="1:37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6">
        <v>38065262592</v>
      </c>
      <c r="G457" s="3">
        <f t="shared" si="141"/>
        <v>7.306559156458281E-3</v>
      </c>
      <c r="H457" s="3">
        <f>1-E457/MAX(E$2:E457)</f>
        <v>0</v>
      </c>
      <c r="I457" s="22">
        <f t="shared" si="142"/>
        <v>1621.9625000000001</v>
      </c>
      <c r="J457" s="22">
        <f t="shared" si="143"/>
        <v>1618.4675</v>
      </c>
      <c r="K457" s="22">
        <f t="shared" si="144"/>
        <v>1621.2733333333333</v>
      </c>
      <c r="L457" s="22">
        <f t="shared" si="145"/>
        <v>1619.895</v>
      </c>
      <c r="M457" s="2">
        <f t="shared" si="137"/>
        <v>37.932500000000118</v>
      </c>
      <c r="N457" s="2">
        <f t="shared" si="138"/>
        <v>43.127500000000055</v>
      </c>
      <c r="O457" s="2">
        <f t="shared" si="139"/>
        <v>41.523333333333539</v>
      </c>
      <c r="P457" s="2">
        <f t="shared" si="140"/>
        <v>48.705000000000155</v>
      </c>
      <c r="Q457" s="2">
        <f t="shared" si="146"/>
        <v>1.0974999999998545</v>
      </c>
      <c r="R457" s="2">
        <f t="shared" si="147"/>
        <v>-4.0975000000000819</v>
      </c>
      <c r="S457" s="2">
        <f t="shared" si="148"/>
        <v>-2.4933333333335668</v>
      </c>
      <c r="T457" s="2">
        <f t="shared" si="149"/>
        <v>-9.6750000000001819</v>
      </c>
      <c r="U457" s="2">
        <f ca="1">IFERROR(SUM(OFFSET(M457,0,0,-计算结果!$B$18,1)),SUM(OFFSET(M457,0,0,-ROW(),1)))</f>
        <v>659.36750000000006</v>
      </c>
      <c r="V457" s="2">
        <f ca="1">IFERROR(SUM(OFFSET(N457,0,0,-计算结果!$B$18,1)),SUM(OFFSET(N457,0,0,-ROW(),1)))</f>
        <v>716.65749999999957</v>
      </c>
      <c r="W457" s="2">
        <f ca="1">IFERROR(SUM(OFFSET(O457,0,0,-计算结果!$B$18,1)),SUM(OFFSET(O457,0,0,-ROW(),1)))</f>
        <v>686.75999999999954</v>
      </c>
      <c r="X457" s="2">
        <f ca="1">IFERROR(SUM(OFFSET(P457,0,0,-计算结果!$B$18,1)),SUM(OFFSET(P457,0,0,-ROW(),1)))</f>
        <v>741.54499999999962</v>
      </c>
      <c r="Y457" s="2">
        <f ca="1">IFERROR(SUM(OFFSET(Q457,0,0,-计算结果!$B$18,1)),SUM(OFFSET(Q457,0,0,-ROW(),1)))</f>
        <v>331.46249999999964</v>
      </c>
      <c r="Z457" s="2">
        <f ca="1">IFERROR(SUM(OFFSET(R457,0,0,-计算结果!$B$18,1)),SUM(OFFSET(R457,0,0,-ROW(),1)))</f>
        <v>274.17250000000013</v>
      </c>
      <c r="AA457" s="2">
        <f ca="1">IFERROR(SUM(OFFSET(S457,0,0,-计算结果!$B$18,1)),SUM(OFFSET(S457,0,0,-ROW(),1)))</f>
        <v>304.07000000000016</v>
      </c>
      <c r="AB457" s="2">
        <f ca="1">IFERROR(SUM(OFFSET(T457,0,0,-计算结果!$B$18,1)),SUM(OFFSET(T457,0,0,-ROW(),1)))</f>
        <v>249.28500000000008</v>
      </c>
      <c r="AC457" s="2">
        <f t="shared" ca="1" si="150"/>
        <v>1.9892672625108445</v>
      </c>
      <c r="AD457" s="2">
        <f t="shared" ca="1" si="151"/>
        <v>2.6138927135288887</v>
      </c>
      <c r="AE457" s="2">
        <f t="shared" ca="1" si="152"/>
        <v>2.2585588844673898</v>
      </c>
      <c r="AF457" s="2">
        <f t="shared" ca="1" si="153"/>
        <v>2.9746876065547441</v>
      </c>
      <c r="AG457" s="4" t="str">
        <f ca="1">IF(AND(AC457&lt;计算结果!$B$19,AD457&lt;计算结果!$B$19,AE457&lt;计算结果!$B$19,AF457&lt;计算结果!$B$19),"买",IF(AND(AC457&gt;计算结果!$B$20,AD457&gt;计算结果!$B$20,AE457&gt;计算结果!$B$20,AF457&gt;计算结果!$B$20),"卖",AG456))</f>
        <v>卖</v>
      </c>
      <c r="AH457" s="4" t="str">
        <f t="shared" ca="1" si="154"/>
        <v/>
      </c>
      <c r="AI457" s="3">
        <f ca="1">IF(AG456="买",E457/E456-1,0)-IF(AH457=1,计算结果!B$17,0)</f>
        <v>0</v>
      </c>
      <c r="AJ457" s="2">
        <f t="shared" ca="1" si="155"/>
        <v>1.0330368391227063</v>
      </c>
      <c r="AK457" s="3">
        <f ca="1">1-AJ457/MAX(AJ$2:AJ457)</f>
        <v>8.6438050844580561E-3</v>
      </c>
    </row>
    <row r="458" spans="1:37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6">
        <v>31474405376</v>
      </c>
      <c r="G458" s="3">
        <f t="shared" si="141"/>
        <v>6.6993836320758948E-3</v>
      </c>
      <c r="H458" s="3">
        <f>1-E458/MAX(E$2:E458)</f>
        <v>0</v>
      </c>
      <c r="I458" s="22">
        <f t="shared" si="142"/>
        <v>1632.6675</v>
      </c>
      <c r="J458" s="22">
        <f t="shared" si="143"/>
        <v>1629.8674999999998</v>
      </c>
      <c r="K458" s="22">
        <f t="shared" si="144"/>
        <v>1631.92</v>
      </c>
      <c r="L458" s="22">
        <f t="shared" si="145"/>
        <v>1630.425</v>
      </c>
      <c r="M458" s="2">
        <f t="shared" si="137"/>
        <v>20.847499999999854</v>
      </c>
      <c r="N458" s="2">
        <f t="shared" si="138"/>
        <v>24.342499999999973</v>
      </c>
      <c r="O458" s="2">
        <f t="shared" si="139"/>
        <v>21.536666666666633</v>
      </c>
      <c r="P458" s="2">
        <f t="shared" si="140"/>
        <v>22.914999999999964</v>
      </c>
      <c r="Q458" s="2">
        <f t="shared" si="146"/>
        <v>3.9225000000001273</v>
      </c>
      <c r="R458" s="2">
        <f t="shared" si="147"/>
        <v>0.42750000000000909</v>
      </c>
      <c r="S458" s="2">
        <f t="shared" si="148"/>
        <v>3.2333333333333485</v>
      </c>
      <c r="T458" s="2">
        <f t="shared" si="149"/>
        <v>1.8550000000000182</v>
      </c>
      <c r="U458" s="2">
        <f ca="1">IFERROR(SUM(OFFSET(M458,0,0,-计算结果!$B$18,1)),SUM(OFFSET(M458,0,0,-ROW(),1)))</f>
        <v>665.70749999999998</v>
      </c>
      <c r="V458" s="2">
        <f ca="1">IFERROR(SUM(OFFSET(N458,0,0,-计算结果!$B$18,1)),SUM(OFFSET(N458,0,0,-ROW(),1)))</f>
        <v>725.90749999999957</v>
      </c>
      <c r="W458" s="2">
        <f ca="1">IFERROR(SUM(OFFSET(O458,0,0,-计算结果!$B$18,1)),SUM(OFFSET(O458,0,0,-ROW(),1)))</f>
        <v>693.00666666666621</v>
      </c>
      <c r="X458" s="2">
        <f ca="1">IFERROR(SUM(OFFSET(P458,0,0,-计算结果!$B$18,1)),SUM(OFFSET(P458,0,0,-ROW(),1)))</f>
        <v>747.60499999999956</v>
      </c>
      <c r="Y458" s="2">
        <f ca="1">IFERROR(SUM(OFFSET(Q458,0,0,-计算结果!$B$18,1)),SUM(OFFSET(Q458,0,0,-ROW(),1)))</f>
        <v>337.73249999999985</v>
      </c>
      <c r="Z458" s="2">
        <f ca="1">IFERROR(SUM(OFFSET(R458,0,0,-计算结果!$B$18,1)),SUM(OFFSET(R458,0,0,-ROW(),1)))</f>
        <v>277.53250000000025</v>
      </c>
      <c r="AA458" s="2">
        <f ca="1">IFERROR(SUM(OFFSET(S458,0,0,-计算结果!$B$18,1)),SUM(OFFSET(S458,0,0,-ROW(),1)))</f>
        <v>310.43333333333362</v>
      </c>
      <c r="AB458" s="2">
        <f ca="1">IFERROR(SUM(OFFSET(T458,0,0,-计算结果!$B$18,1)),SUM(OFFSET(T458,0,0,-ROW(),1)))</f>
        <v>255.83500000000026</v>
      </c>
      <c r="AC458" s="2">
        <f t="shared" ca="1" si="150"/>
        <v>1.9711087917212595</v>
      </c>
      <c r="AD458" s="2">
        <f t="shared" ca="1" si="151"/>
        <v>2.615576554097264</v>
      </c>
      <c r="AE458" s="2">
        <f t="shared" ca="1" si="152"/>
        <v>2.2323848383979348</v>
      </c>
      <c r="AF458" s="2">
        <f t="shared" ca="1" si="153"/>
        <v>2.9222154904528264</v>
      </c>
      <c r="AG458" s="4" t="str">
        <f ca="1">IF(AND(AC458&lt;计算结果!$B$19,AD458&lt;计算结果!$B$19,AE458&lt;计算结果!$B$19,AF458&lt;计算结果!$B$19),"买",IF(AND(AC458&gt;计算结果!$B$20,AD458&gt;计算结果!$B$20,AE458&gt;计算结果!$B$20,AF458&gt;计算结果!$B$20),"卖",AG457))</f>
        <v>卖</v>
      </c>
      <c r="AH458" s="4" t="str">
        <f t="shared" ca="1" si="154"/>
        <v/>
      </c>
      <c r="AI458" s="3">
        <f ca="1">IF(AG457="买",E458/E457-1,0)-IF(AH458=1,计算结果!B$17,0)</f>
        <v>0</v>
      </c>
      <c r="AJ458" s="2">
        <f t="shared" ca="1" si="155"/>
        <v>1.0330368391227063</v>
      </c>
      <c r="AK458" s="3">
        <f ca="1">1-AJ458/MAX(AJ$2:AJ458)</f>
        <v>8.6438050844580561E-3</v>
      </c>
    </row>
    <row r="459" spans="1:37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6">
        <v>32398045184</v>
      </c>
      <c r="G459" s="3">
        <f t="shared" si="141"/>
        <v>1.0214629551472676E-3</v>
      </c>
      <c r="H459" s="3">
        <f>1-E459/MAX(E$2:E459)</f>
        <v>0</v>
      </c>
      <c r="I459" s="22">
        <f t="shared" si="142"/>
        <v>1631.365</v>
      </c>
      <c r="J459" s="22">
        <f t="shared" si="143"/>
        <v>1629.6925000000001</v>
      </c>
      <c r="K459" s="22">
        <f t="shared" si="144"/>
        <v>1629.6266666666668</v>
      </c>
      <c r="L459" s="22">
        <f t="shared" si="145"/>
        <v>1626.15</v>
      </c>
      <c r="M459" s="2">
        <f t="shared" si="137"/>
        <v>8.0824999999999818</v>
      </c>
      <c r="N459" s="2">
        <f t="shared" si="138"/>
        <v>10.882500000000164</v>
      </c>
      <c r="O459" s="2">
        <f t="shared" si="139"/>
        <v>8.8299999999999272</v>
      </c>
      <c r="P459" s="2">
        <f t="shared" si="140"/>
        <v>10.325000000000045</v>
      </c>
      <c r="Q459" s="2">
        <f t="shared" si="146"/>
        <v>21.117500000000064</v>
      </c>
      <c r="R459" s="2">
        <f t="shared" si="147"/>
        <v>18.317499999999882</v>
      </c>
      <c r="S459" s="2">
        <f t="shared" si="148"/>
        <v>20.370000000000118</v>
      </c>
      <c r="T459" s="2">
        <f t="shared" si="149"/>
        <v>18.875</v>
      </c>
      <c r="U459" s="2">
        <f ca="1">IFERROR(SUM(OFFSET(M459,0,0,-计算结果!$B$18,1)),SUM(OFFSET(M459,0,0,-ROW(),1)))</f>
        <v>666.21499999999992</v>
      </c>
      <c r="V459" s="2">
        <f ca="1">IFERROR(SUM(OFFSET(N459,0,0,-计算结果!$B$18,1)),SUM(OFFSET(N459,0,0,-ROW(),1)))</f>
        <v>726.98749999999973</v>
      </c>
      <c r="W459" s="2">
        <f ca="1">IFERROR(SUM(OFFSET(O459,0,0,-计算结果!$B$18,1)),SUM(OFFSET(O459,0,0,-ROW(),1)))</f>
        <v>693.78999999999951</v>
      </c>
      <c r="X459" s="2">
        <f ca="1">IFERROR(SUM(OFFSET(P459,0,0,-计算结果!$B$18,1)),SUM(OFFSET(P459,0,0,-ROW(),1)))</f>
        <v>748.9399999999996</v>
      </c>
      <c r="Y459" s="2">
        <f ca="1">IFERROR(SUM(OFFSET(Q459,0,0,-计算结果!$B$18,1)),SUM(OFFSET(Q459,0,0,-ROW(),1)))</f>
        <v>346.83500000000004</v>
      </c>
      <c r="Z459" s="2">
        <f ca="1">IFERROR(SUM(OFFSET(R459,0,0,-计算结果!$B$18,1)),SUM(OFFSET(R459,0,0,-ROW(),1)))</f>
        <v>286.06250000000023</v>
      </c>
      <c r="AA459" s="2">
        <f ca="1">IFERROR(SUM(OFFSET(S459,0,0,-计算结果!$B$18,1)),SUM(OFFSET(S459,0,0,-ROW(),1)))</f>
        <v>319.26000000000045</v>
      </c>
      <c r="AB459" s="2">
        <f ca="1">IFERROR(SUM(OFFSET(T459,0,0,-计算结果!$B$18,1)),SUM(OFFSET(T459,0,0,-ROW(),1)))</f>
        <v>264.11000000000035</v>
      </c>
      <c r="AC459" s="2">
        <f t="shared" ca="1" si="150"/>
        <v>1.9208413222425644</v>
      </c>
      <c r="AD459" s="2">
        <f t="shared" ca="1" si="151"/>
        <v>2.5413589687568248</v>
      </c>
      <c r="AE459" s="2">
        <f t="shared" ca="1" si="152"/>
        <v>2.1731190878907429</v>
      </c>
      <c r="AF459" s="2">
        <f t="shared" ca="1" si="153"/>
        <v>2.8357123925636993</v>
      </c>
      <c r="AG459" s="4" t="str">
        <f ca="1">IF(AND(AC459&lt;计算结果!$B$19,AD459&lt;计算结果!$B$19,AE459&lt;计算结果!$B$19,AF459&lt;计算结果!$B$19),"买",IF(AND(AC459&gt;计算结果!$B$20,AD459&gt;计算结果!$B$20,AE459&gt;计算结果!$B$20,AF459&gt;计算结果!$B$20),"卖",AG458))</f>
        <v>卖</v>
      </c>
      <c r="AH459" s="4" t="str">
        <f t="shared" ca="1" si="154"/>
        <v/>
      </c>
      <c r="AI459" s="3">
        <f ca="1">IF(AG458="买",E459/E458-1,0)-IF(AH459=1,计算结果!B$17,0)</f>
        <v>0</v>
      </c>
      <c r="AJ459" s="2">
        <f t="shared" ca="1" si="155"/>
        <v>1.0330368391227063</v>
      </c>
      <c r="AK459" s="3">
        <f ca="1">1-AJ459/MAX(AJ$2:AJ459)</f>
        <v>8.6438050844580561E-3</v>
      </c>
    </row>
    <row r="460" spans="1:37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6">
        <v>32057819136</v>
      </c>
      <c r="G460" s="3">
        <f t="shared" si="141"/>
        <v>9.2998814601181756E-3</v>
      </c>
      <c r="H460" s="3">
        <f>1-E460/MAX(E$2:E460)</f>
        <v>0</v>
      </c>
      <c r="I460" s="22">
        <f t="shared" si="142"/>
        <v>1645.83</v>
      </c>
      <c r="J460" s="22">
        <f t="shared" si="143"/>
        <v>1641.0450000000001</v>
      </c>
      <c r="K460" s="22">
        <f t="shared" si="144"/>
        <v>1643.8400000000001</v>
      </c>
      <c r="L460" s="22">
        <f t="shared" si="145"/>
        <v>1639.8600000000001</v>
      </c>
      <c r="M460" s="2">
        <f t="shared" si="137"/>
        <v>20.434999999999945</v>
      </c>
      <c r="N460" s="2">
        <f t="shared" si="138"/>
        <v>22.107499999999845</v>
      </c>
      <c r="O460" s="2">
        <f t="shared" si="139"/>
        <v>22.173333333333176</v>
      </c>
      <c r="P460" s="2">
        <f t="shared" si="140"/>
        <v>25.649999999999864</v>
      </c>
      <c r="Q460" s="2">
        <f t="shared" si="146"/>
        <v>3.4449999999999363</v>
      </c>
      <c r="R460" s="2">
        <f t="shared" si="147"/>
        <v>1.7725000000000364</v>
      </c>
      <c r="S460" s="2">
        <f t="shared" si="148"/>
        <v>1.7066666666667061</v>
      </c>
      <c r="T460" s="2">
        <f t="shared" si="149"/>
        <v>-1.7699999999999818</v>
      </c>
      <c r="U460" s="2">
        <f ca="1">IFERROR(SUM(OFFSET(M460,0,0,-计算结果!$B$18,1)),SUM(OFFSET(M460,0,0,-ROW(),1)))</f>
        <v>682.1724999999999</v>
      </c>
      <c r="V460" s="2">
        <f ca="1">IFERROR(SUM(OFFSET(N460,0,0,-计算结果!$B$18,1)),SUM(OFFSET(N460,0,0,-ROW(),1)))</f>
        <v>748.37249999999972</v>
      </c>
      <c r="W460" s="2">
        <f ca="1">IFERROR(SUM(OFFSET(O460,0,0,-计算结果!$B$18,1)),SUM(OFFSET(O460,0,0,-ROW(),1)))</f>
        <v>712.96666666666601</v>
      </c>
      <c r="X460" s="2">
        <f ca="1">IFERROR(SUM(OFFSET(P460,0,0,-计算结果!$B$18,1)),SUM(OFFSET(P460,0,0,-ROW(),1)))</f>
        <v>774.55499999999961</v>
      </c>
      <c r="Y460" s="2">
        <f ca="1">IFERROR(SUM(OFFSET(Q460,0,0,-计算结果!$B$18,1)),SUM(OFFSET(Q460,0,0,-ROW(),1)))</f>
        <v>332.59749999999985</v>
      </c>
      <c r="Z460" s="2">
        <f ca="1">IFERROR(SUM(OFFSET(R460,0,0,-计算结果!$B$18,1)),SUM(OFFSET(R460,0,0,-ROW(),1)))</f>
        <v>266.39750000000004</v>
      </c>
      <c r="AA460" s="2">
        <f ca="1">IFERROR(SUM(OFFSET(S460,0,0,-计算结果!$B$18,1)),SUM(OFFSET(S460,0,0,-ROW(),1)))</f>
        <v>301.80333333333374</v>
      </c>
      <c r="AB460" s="2">
        <f ca="1">IFERROR(SUM(OFFSET(T460,0,0,-计算结果!$B$18,1)),SUM(OFFSET(T460,0,0,-ROW(),1)))</f>
        <v>240.21500000000015</v>
      </c>
      <c r="AC460" s="2">
        <f t="shared" ca="1" si="150"/>
        <v>2.051045182239795</v>
      </c>
      <c r="AD460" s="2">
        <f t="shared" ca="1" si="151"/>
        <v>2.8092324439981593</v>
      </c>
      <c r="AE460" s="2">
        <f t="shared" ca="1" si="152"/>
        <v>2.3623551761080561</v>
      </c>
      <c r="AF460" s="2">
        <f t="shared" ca="1" si="153"/>
        <v>3.2244239535416153</v>
      </c>
      <c r="AG460" s="4" t="str">
        <f ca="1">IF(AND(AC460&lt;计算结果!$B$19,AD460&lt;计算结果!$B$19,AE460&lt;计算结果!$B$19,AF460&lt;计算结果!$B$19),"买",IF(AND(AC460&gt;计算结果!$B$20,AD460&gt;计算结果!$B$20,AE460&gt;计算结果!$B$20,AF460&gt;计算结果!$B$20),"卖",AG459))</f>
        <v>卖</v>
      </c>
      <c r="AH460" s="4" t="str">
        <f t="shared" ca="1" si="154"/>
        <v/>
      </c>
      <c r="AI460" s="3">
        <f ca="1">IF(AG459="买",E460/E459-1,0)-IF(AH460=1,计算结果!B$17,0)</f>
        <v>0</v>
      </c>
      <c r="AJ460" s="2">
        <f t="shared" ca="1" si="155"/>
        <v>1.0330368391227063</v>
      </c>
      <c r="AK460" s="3">
        <f ca="1">1-AJ460/MAX(AJ$2:AJ460)</f>
        <v>8.6438050844580561E-3</v>
      </c>
    </row>
    <row r="461" spans="1:37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6">
        <v>29502973952</v>
      </c>
      <c r="G461" s="3">
        <f t="shared" si="141"/>
        <v>-4.7160673204987846E-3</v>
      </c>
      <c r="H461" s="3">
        <f>1-E461/MAX(E$2:E461)</f>
        <v>4.7160673204987846E-3</v>
      </c>
      <c r="I461" s="22">
        <f t="shared" si="142"/>
        <v>1643.5074999999999</v>
      </c>
      <c r="J461" s="22">
        <f t="shared" si="143"/>
        <v>1644.925</v>
      </c>
      <c r="K461" s="22">
        <f t="shared" si="144"/>
        <v>1643.3400000000001</v>
      </c>
      <c r="L461" s="22">
        <f t="shared" si="145"/>
        <v>1643.0050000000001</v>
      </c>
      <c r="M461" s="2">
        <f t="shared" ref="M461:M524" si="156">$C461-I460</f>
        <v>10.360000000000127</v>
      </c>
      <c r="N461" s="2">
        <f t="shared" ref="N461:N524" si="157">$C461-J460</f>
        <v>15.144999999999982</v>
      </c>
      <c r="O461" s="2">
        <f t="shared" ref="O461:O524" si="158">$C461-K460</f>
        <v>12.349999999999909</v>
      </c>
      <c r="P461" s="2">
        <f t="shared" ref="P461:P524" si="159">$C461-L460</f>
        <v>16.329999999999927</v>
      </c>
      <c r="Q461" s="2">
        <f t="shared" si="146"/>
        <v>16.009999999999991</v>
      </c>
      <c r="R461" s="2">
        <f t="shared" si="147"/>
        <v>11.225000000000136</v>
      </c>
      <c r="S461" s="2">
        <f t="shared" si="148"/>
        <v>14.020000000000209</v>
      </c>
      <c r="T461" s="2">
        <f t="shared" si="149"/>
        <v>10.040000000000191</v>
      </c>
      <c r="U461" s="2">
        <f ca="1">IFERROR(SUM(OFFSET(M461,0,0,-计算结果!$B$18,1)),SUM(OFFSET(M461,0,0,-ROW(),1)))</f>
        <v>693.49749999999995</v>
      </c>
      <c r="V461" s="2">
        <f ca="1">IFERROR(SUM(OFFSET(N461,0,0,-计算结果!$B$18,1)),SUM(OFFSET(N461,0,0,-ROW(),1)))</f>
        <v>764.58499999999981</v>
      </c>
      <c r="W461" s="2">
        <f ca="1">IFERROR(SUM(OFFSET(O461,0,0,-计算结果!$B$18,1)),SUM(OFFSET(O461,0,0,-ROW(),1)))</f>
        <v>726.32999999999947</v>
      </c>
      <c r="X461" s="2">
        <f ca="1">IFERROR(SUM(OFFSET(P461,0,0,-计算结果!$B$18,1)),SUM(OFFSET(P461,0,0,-ROW(),1)))</f>
        <v>791.99499999999966</v>
      </c>
      <c r="Y461" s="2">
        <f ca="1">IFERROR(SUM(OFFSET(Q461,0,0,-计算结果!$B$18,1)),SUM(OFFSET(Q461,0,0,-ROW(),1)))</f>
        <v>327.24250000000006</v>
      </c>
      <c r="Z461" s="2">
        <f ca="1">IFERROR(SUM(OFFSET(R461,0,0,-计算结果!$B$18,1)),SUM(OFFSET(R461,0,0,-ROW(),1)))</f>
        <v>256.1550000000002</v>
      </c>
      <c r="AA461" s="2">
        <f ca="1">IFERROR(SUM(OFFSET(S461,0,0,-计算结果!$B$18,1)),SUM(OFFSET(S461,0,0,-ROW(),1)))</f>
        <v>294.41000000000054</v>
      </c>
      <c r="AB461" s="2">
        <f ca="1">IFERROR(SUM(OFFSET(T461,0,0,-计算结果!$B$18,1)),SUM(OFFSET(T461,0,0,-ROW(),1)))</f>
        <v>228.74500000000035</v>
      </c>
      <c r="AC461" s="2">
        <f t="shared" ca="1" si="150"/>
        <v>2.1192158720215124</v>
      </c>
      <c r="AD461" s="2">
        <f t="shared" ca="1" si="151"/>
        <v>2.9848529210829349</v>
      </c>
      <c r="AE461" s="2">
        <f t="shared" ca="1" si="152"/>
        <v>2.4670697326857041</v>
      </c>
      <c r="AF461" s="2">
        <f t="shared" ca="1" si="153"/>
        <v>3.4623489038011694</v>
      </c>
      <c r="AG461" s="4" t="str">
        <f ca="1">IF(AND(AC461&lt;计算结果!$B$19,AD461&lt;计算结果!$B$19,AE461&lt;计算结果!$B$19,AF461&lt;计算结果!$B$19),"买",IF(AND(AC461&gt;计算结果!$B$20,AD461&gt;计算结果!$B$20,AE461&gt;计算结果!$B$20,AF461&gt;计算结果!$B$20),"卖",AG460))</f>
        <v>卖</v>
      </c>
      <c r="AH461" s="4" t="str">
        <f t="shared" ca="1" si="154"/>
        <v/>
      </c>
      <c r="AI461" s="3">
        <f ca="1">IF(AG460="买",E461/E460-1,0)-IF(AH461=1,计算结果!B$17,0)</f>
        <v>0</v>
      </c>
      <c r="AJ461" s="2">
        <f t="shared" ca="1" si="155"/>
        <v>1.0330368391227063</v>
      </c>
      <c r="AK461" s="3">
        <f ca="1">1-AJ461/MAX(AJ$2:AJ461)</f>
        <v>8.6438050844580561E-3</v>
      </c>
    </row>
    <row r="462" spans="1:37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6">
        <v>30895011840</v>
      </c>
      <c r="G462" s="3">
        <f t="shared" si="141"/>
        <v>1.4069257486268416E-2</v>
      </c>
      <c r="H462" s="3">
        <f>1-E462/MAX(E$2:E462)</f>
        <v>0</v>
      </c>
      <c r="I462" s="22">
        <f t="shared" si="142"/>
        <v>1653</v>
      </c>
      <c r="J462" s="22">
        <f t="shared" si="143"/>
        <v>1640.6375</v>
      </c>
      <c r="K462" s="22">
        <f t="shared" si="144"/>
        <v>1648.2866666666669</v>
      </c>
      <c r="L462" s="22">
        <f t="shared" si="145"/>
        <v>1638.8600000000001</v>
      </c>
      <c r="M462" s="2">
        <f t="shared" si="156"/>
        <v>29.402500000000146</v>
      </c>
      <c r="N462" s="2">
        <f t="shared" si="157"/>
        <v>27.985000000000127</v>
      </c>
      <c r="O462" s="2">
        <f t="shared" si="158"/>
        <v>29.569999999999936</v>
      </c>
      <c r="P462" s="2">
        <f t="shared" si="159"/>
        <v>29.904999999999973</v>
      </c>
      <c r="Q462" s="2">
        <f t="shared" si="146"/>
        <v>38.697499999999991</v>
      </c>
      <c r="R462" s="2">
        <f t="shared" si="147"/>
        <v>40.115000000000009</v>
      </c>
      <c r="S462" s="2">
        <f t="shared" si="148"/>
        <v>38.5300000000002</v>
      </c>
      <c r="T462" s="2">
        <f t="shared" si="149"/>
        <v>38.195000000000164</v>
      </c>
      <c r="U462" s="2">
        <f ca="1">IFERROR(SUM(OFFSET(M462,0,0,-计算结果!$B$18,1)),SUM(OFFSET(M462,0,0,-ROW(),1)))</f>
        <v>711.2950000000003</v>
      </c>
      <c r="V462" s="2">
        <f ca="1">IFERROR(SUM(OFFSET(N462,0,0,-计算结果!$B$18,1)),SUM(OFFSET(N462,0,0,-ROW(),1)))</f>
        <v>784.26750000000015</v>
      </c>
      <c r="W462" s="2">
        <f ca="1">IFERROR(SUM(OFFSET(O462,0,0,-计算结果!$B$18,1)),SUM(OFFSET(O462,0,0,-ROW(),1)))</f>
        <v>744.91666666666629</v>
      </c>
      <c r="X462" s="2">
        <f ca="1">IFERROR(SUM(OFFSET(P462,0,0,-计算结果!$B$18,1)),SUM(OFFSET(P462,0,0,-ROW(),1)))</f>
        <v>812.15999999999985</v>
      </c>
      <c r="Y462" s="2">
        <f ca="1">IFERROR(SUM(OFFSET(Q462,0,0,-计算结果!$B$18,1)),SUM(OFFSET(Q462,0,0,-ROW(),1)))</f>
        <v>361.81500000000005</v>
      </c>
      <c r="Z462" s="2">
        <f ca="1">IFERROR(SUM(OFFSET(R462,0,0,-计算结果!$B$18,1)),SUM(OFFSET(R462,0,0,-ROW(),1)))</f>
        <v>288.8425000000002</v>
      </c>
      <c r="AA462" s="2">
        <f ca="1">IFERROR(SUM(OFFSET(S462,0,0,-计算结果!$B$18,1)),SUM(OFFSET(S462,0,0,-ROW(),1)))</f>
        <v>328.19333333333407</v>
      </c>
      <c r="AB462" s="2">
        <f ca="1">IFERROR(SUM(OFFSET(T462,0,0,-计算结果!$B$18,1)),SUM(OFFSET(T462,0,0,-ROW(),1)))</f>
        <v>260.9500000000005</v>
      </c>
      <c r="AC462" s="2">
        <f t="shared" ca="1" si="150"/>
        <v>1.9659079916531934</v>
      </c>
      <c r="AD462" s="2">
        <f t="shared" ca="1" si="151"/>
        <v>2.7152081151492582</v>
      </c>
      <c r="AE462" s="2">
        <f t="shared" ca="1" si="152"/>
        <v>2.2697495378740111</v>
      </c>
      <c r="AF462" s="2">
        <f t="shared" ca="1" si="153"/>
        <v>3.1123203678865616</v>
      </c>
      <c r="AG462" s="4" t="str">
        <f ca="1">IF(AND(AC462&lt;计算结果!$B$19,AD462&lt;计算结果!$B$19,AE462&lt;计算结果!$B$19,AF462&lt;计算结果!$B$19),"买",IF(AND(AC462&gt;计算结果!$B$20,AD462&gt;计算结果!$B$20,AE462&gt;计算结果!$B$20,AF462&gt;计算结果!$B$20),"卖",AG461))</f>
        <v>卖</v>
      </c>
      <c r="AH462" s="4" t="str">
        <f t="shared" ca="1" si="154"/>
        <v/>
      </c>
      <c r="AI462" s="3">
        <f ca="1">IF(AG461="买",E462/E461-1,0)-IF(AH462=1,计算结果!B$17,0)</f>
        <v>0</v>
      </c>
      <c r="AJ462" s="2">
        <f t="shared" ca="1" si="155"/>
        <v>1.0330368391227063</v>
      </c>
      <c r="AK462" s="3">
        <f ca="1">1-AJ462/MAX(AJ$2:AJ462)</f>
        <v>8.6438050844580561E-3</v>
      </c>
    </row>
    <row r="463" spans="1:37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6">
        <v>39869046784</v>
      </c>
      <c r="G463" s="3">
        <f t="shared" si="141"/>
        <v>2.8323955996496952E-2</v>
      </c>
      <c r="H463" s="3">
        <f>1-E463/MAX(E$2:E463)</f>
        <v>0</v>
      </c>
      <c r="I463" s="22">
        <f t="shared" si="142"/>
        <v>1703.72</v>
      </c>
      <c r="J463" s="22">
        <f t="shared" si="143"/>
        <v>1693.0474999999999</v>
      </c>
      <c r="K463" s="22">
        <f t="shared" si="144"/>
        <v>1700.1733333333332</v>
      </c>
      <c r="L463" s="22">
        <f t="shared" si="145"/>
        <v>1693.08</v>
      </c>
      <c r="M463" s="2">
        <f t="shared" si="156"/>
        <v>61.490000000000009</v>
      </c>
      <c r="N463" s="2">
        <f t="shared" si="157"/>
        <v>73.852499999999964</v>
      </c>
      <c r="O463" s="2">
        <f t="shared" si="158"/>
        <v>66.203333333333148</v>
      </c>
      <c r="P463" s="2">
        <f t="shared" si="159"/>
        <v>75.629999999999882</v>
      </c>
      <c r="Q463" s="2">
        <f t="shared" si="146"/>
        <v>-18.670000000000073</v>
      </c>
      <c r="R463" s="2">
        <f t="shared" si="147"/>
        <v>-31.032500000000027</v>
      </c>
      <c r="S463" s="2">
        <f t="shared" si="148"/>
        <v>-23.383333333333212</v>
      </c>
      <c r="T463" s="2">
        <f t="shared" si="149"/>
        <v>-32.809999999999945</v>
      </c>
      <c r="U463" s="2">
        <f ca="1">IFERROR(SUM(OFFSET(M463,0,0,-计算结果!$B$18,1)),SUM(OFFSET(M463,0,0,-ROW(),1)))</f>
        <v>750.41250000000036</v>
      </c>
      <c r="V463" s="2">
        <f ca="1">IFERROR(SUM(OFFSET(N463,0,0,-计算结果!$B$18,1)),SUM(OFFSET(N463,0,0,-ROW(),1)))</f>
        <v>832.28750000000014</v>
      </c>
      <c r="W463" s="2">
        <f ca="1">IFERROR(SUM(OFFSET(O463,0,0,-计算结果!$B$18,1)),SUM(OFFSET(O463,0,0,-ROW(),1)))</f>
        <v>787.43666666666627</v>
      </c>
      <c r="X463" s="2">
        <f ca="1">IFERROR(SUM(OFFSET(P463,0,0,-计算结果!$B$18,1)),SUM(OFFSET(P463,0,0,-ROW(),1)))</f>
        <v>861.4849999999999</v>
      </c>
      <c r="Y463" s="2">
        <f ca="1">IFERROR(SUM(OFFSET(Q463,0,0,-计算结果!$B$18,1)),SUM(OFFSET(Q463,0,0,-ROW(),1)))</f>
        <v>345.35750000000007</v>
      </c>
      <c r="Z463" s="2">
        <f ca="1">IFERROR(SUM(OFFSET(R463,0,0,-计算结果!$B$18,1)),SUM(OFFSET(R463,0,0,-ROW(),1)))</f>
        <v>263.4825000000003</v>
      </c>
      <c r="AA463" s="2">
        <f ca="1">IFERROR(SUM(OFFSET(S463,0,0,-计算结果!$B$18,1)),SUM(OFFSET(S463,0,0,-ROW(),1)))</f>
        <v>308.33333333333417</v>
      </c>
      <c r="AB463" s="2">
        <f ca="1">IFERROR(SUM(OFFSET(T463,0,0,-计算结果!$B$18,1)),SUM(OFFSET(T463,0,0,-ROW(),1)))</f>
        <v>234.28500000000054</v>
      </c>
      <c r="AC463" s="2">
        <f t="shared" ca="1" si="150"/>
        <v>2.1728571118333906</v>
      </c>
      <c r="AD463" s="2">
        <f t="shared" ca="1" si="151"/>
        <v>3.1587961249798342</v>
      </c>
      <c r="AE463" s="2">
        <f t="shared" ca="1" si="152"/>
        <v>2.5538486486486405</v>
      </c>
      <c r="AF463" s="2">
        <f t="shared" ca="1" si="153"/>
        <v>3.6770813325650296</v>
      </c>
      <c r="AG463" s="4" t="str">
        <f ca="1">IF(AND(AC463&lt;计算结果!$B$19,AD463&lt;计算结果!$B$19,AE463&lt;计算结果!$B$19,AF463&lt;计算结果!$B$19),"买",IF(AND(AC463&gt;计算结果!$B$20,AD463&gt;计算结果!$B$20,AE463&gt;计算结果!$B$20,AF463&gt;计算结果!$B$20),"卖",AG462))</f>
        <v>卖</v>
      </c>
      <c r="AH463" s="4" t="str">
        <f t="shared" ca="1" si="154"/>
        <v/>
      </c>
      <c r="AI463" s="3">
        <f ca="1">IF(AG462="买",E463/E462-1,0)-IF(AH463=1,计算结果!B$17,0)</f>
        <v>0</v>
      </c>
      <c r="AJ463" s="2">
        <f t="shared" ca="1" si="155"/>
        <v>1.0330368391227063</v>
      </c>
      <c r="AK463" s="3">
        <f ca="1">1-AJ463/MAX(AJ$2:AJ463)</f>
        <v>8.6438050844580561E-3</v>
      </c>
    </row>
    <row r="464" spans="1:37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6">
        <v>41045221376</v>
      </c>
      <c r="G464" s="3">
        <f t="shared" si="141"/>
        <v>8.6679577218320425E-3</v>
      </c>
      <c r="H464" s="3">
        <f>1-E464/MAX(E$2:E464)</f>
        <v>0</v>
      </c>
      <c r="I464" s="22">
        <f t="shared" si="142"/>
        <v>1729.0074999999999</v>
      </c>
      <c r="J464" s="22">
        <f t="shared" si="143"/>
        <v>1726.5225</v>
      </c>
      <c r="K464" s="22">
        <f t="shared" si="144"/>
        <v>1728.9366666666667</v>
      </c>
      <c r="L464" s="22">
        <f t="shared" si="145"/>
        <v>1728.7950000000001</v>
      </c>
      <c r="M464" s="2">
        <f t="shared" si="156"/>
        <v>38.079999999999927</v>
      </c>
      <c r="N464" s="2">
        <f t="shared" si="157"/>
        <v>48.752500000000055</v>
      </c>
      <c r="O464" s="2">
        <f t="shared" si="158"/>
        <v>41.626666666666779</v>
      </c>
      <c r="P464" s="2">
        <f t="shared" si="159"/>
        <v>48.720000000000027</v>
      </c>
      <c r="Q464" s="2">
        <f t="shared" si="146"/>
        <v>-12.069999999999936</v>
      </c>
      <c r="R464" s="2">
        <f t="shared" si="147"/>
        <v>-22.742500000000064</v>
      </c>
      <c r="S464" s="2">
        <f t="shared" si="148"/>
        <v>-15.616666666666788</v>
      </c>
      <c r="T464" s="2">
        <f t="shared" si="149"/>
        <v>-22.710000000000036</v>
      </c>
      <c r="U464" s="2">
        <f ca="1">IFERROR(SUM(OFFSET(M464,0,0,-计算结果!$B$18,1)),SUM(OFFSET(M464,0,0,-ROW(),1)))</f>
        <v>766.17250000000013</v>
      </c>
      <c r="V464" s="2">
        <f ca="1">IFERROR(SUM(OFFSET(N464,0,0,-计算结果!$B$18,1)),SUM(OFFSET(N464,0,0,-ROW(),1)))</f>
        <v>855.00250000000028</v>
      </c>
      <c r="W464" s="2">
        <f ca="1">IFERROR(SUM(OFFSET(O464,0,0,-计算结果!$B$18,1)),SUM(OFFSET(O464,0,0,-ROW(),1)))</f>
        <v>805.48999999999978</v>
      </c>
      <c r="X464" s="2">
        <f ca="1">IFERROR(SUM(OFFSET(P464,0,0,-计算结果!$B$18,1)),SUM(OFFSET(P464,0,0,-ROW(),1)))</f>
        <v>884.125</v>
      </c>
      <c r="Y464" s="2">
        <f ca="1">IFERROR(SUM(OFFSET(Q464,0,0,-计算结果!$B$18,1)),SUM(OFFSET(Q464,0,0,-ROW(),1)))</f>
        <v>339.08750000000032</v>
      </c>
      <c r="Z464" s="2">
        <f ca="1">IFERROR(SUM(OFFSET(R464,0,0,-计算结果!$B$18,1)),SUM(OFFSET(R464,0,0,-ROW(),1)))</f>
        <v>250.25750000000016</v>
      </c>
      <c r="AA464" s="2">
        <f ca="1">IFERROR(SUM(OFFSET(S464,0,0,-计算结果!$B$18,1)),SUM(OFFSET(S464,0,0,-ROW(),1)))</f>
        <v>299.77000000000066</v>
      </c>
      <c r="AB464" s="2">
        <f ca="1">IFERROR(SUM(OFFSET(T464,0,0,-计算结果!$B$18,1)),SUM(OFFSET(T464,0,0,-ROW(),1)))</f>
        <v>221.13500000000045</v>
      </c>
      <c r="AC464" s="2">
        <f t="shared" ca="1" si="150"/>
        <v>2.259512662660816</v>
      </c>
      <c r="AD464" s="2">
        <f t="shared" ca="1" si="151"/>
        <v>3.4164910142553158</v>
      </c>
      <c r="AE464" s="2">
        <f t="shared" ca="1" si="152"/>
        <v>2.687026720485699</v>
      </c>
      <c r="AF464" s="2">
        <f t="shared" ca="1" si="153"/>
        <v>3.9981233183349456</v>
      </c>
      <c r="AG464" s="4" t="str">
        <f ca="1">IF(AND(AC464&lt;计算结果!$B$19,AD464&lt;计算结果!$B$19,AE464&lt;计算结果!$B$19,AF464&lt;计算结果!$B$19),"买",IF(AND(AC464&gt;计算结果!$B$20,AD464&gt;计算结果!$B$20,AE464&gt;计算结果!$B$20,AF464&gt;计算结果!$B$20),"卖",AG463))</f>
        <v>卖</v>
      </c>
      <c r="AH464" s="4" t="str">
        <f t="shared" ca="1" si="154"/>
        <v/>
      </c>
      <c r="AI464" s="3">
        <f ca="1">IF(AG463="买",E464/E463-1,0)-IF(AH464=1,计算结果!B$17,0)</f>
        <v>0</v>
      </c>
      <c r="AJ464" s="2">
        <f t="shared" ca="1" si="155"/>
        <v>1.0330368391227063</v>
      </c>
      <c r="AK464" s="3">
        <f ca="1">1-AJ464/MAX(AJ$2:AJ464)</f>
        <v>8.6438050844580561E-3</v>
      </c>
    </row>
    <row r="465" spans="1:37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6">
        <v>46947581952</v>
      </c>
      <c r="G465" s="3">
        <f t="shared" si="141"/>
        <v>2.9793779854500935E-2</v>
      </c>
      <c r="H465" s="3">
        <f>1-E465/MAX(E$2:E465)</f>
        <v>0</v>
      </c>
      <c r="I465" s="22">
        <f t="shared" si="142"/>
        <v>1768.5450000000001</v>
      </c>
      <c r="J465" s="22">
        <f t="shared" si="143"/>
        <v>1756.335</v>
      </c>
      <c r="K465" s="22">
        <f t="shared" si="144"/>
        <v>1764.4799999999998</v>
      </c>
      <c r="L465" s="22">
        <f t="shared" si="145"/>
        <v>1756.35</v>
      </c>
      <c r="M465" s="2">
        <f t="shared" si="156"/>
        <v>51.792500000000018</v>
      </c>
      <c r="N465" s="2">
        <f t="shared" si="157"/>
        <v>54.277499999999918</v>
      </c>
      <c r="O465" s="2">
        <f t="shared" si="158"/>
        <v>51.86333333333323</v>
      </c>
      <c r="P465" s="2">
        <f t="shared" si="159"/>
        <v>52.004999999999882</v>
      </c>
      <c r="Q465" s="2">
        <f t="shared" si="146"/>
        <v>-2.8925000000001546</v>
      </c>
      <c r="R465" s="2">
        <f t="shared" si="147"/>
        <v>-5.3775000000000546</v>
      </c>
      <c r="S465" s="2">
        <f t="shared" si="148"/>
        <v>-2.9633333333333667</v>
      </c>
      <c r="T465" s="2">
        <f t="shared" si="149"/>
        <v>-3.1050000000000182</v>
      </c>
      <c r="U465" s="2">
        <f ca="1">IFERROR(SUM(OFFSET(M465,0,0,-计算结果!$B$18,1)),SUM(OFFSET(M465,0,0,-ROW(),1)))</f>
        <v>782.18000000000029</v>
      </c>
      <c r="V465" s="2">
        <f ca="1">IFERROR(SUM(OFFSET(N465,0,0,-计算结果!$B$18,1)),SUM(OFFSET(N465,0,0,-ROW(),1)))</f>
        <v>869.94500000000039</v>
      </c>
      <c r="W465" s="2">
        <f ca="1">IFERROR(SUM(OFFSET(O465,0,0,-计算结果!$B$18,1)),SUM(OFFSET(O465,0,0,-ROW(),1)))</f>
        <v>820.57333333333304</v>
      </c>
      <c r="X465" s="2">
        <f ca="1">IFERROR(SUM(OFFSET(P465,0,0,-计算结果!$B$18,1)),SUM(OFFSET(P465,0,0,-ROW(),1)))</f>
        <v>897.3599999999999</v>
      </c>
      <c r="Y465" s="2">
        <f ca="1">IFERROR(SUM(OFFSET(Q465,0,0,-计算结果!$B$18,1)),SUM(OFFSET(Q465,0,0,-ROW(),1)))</f>
        <v>354.12000000000012</v>
      </c>
      <c r="Z465" s="2">
        <f ca="1">IFERROR(SUM(OFFSET(R465,0,0,-计算结果!$B$18,1)),SUM(OFFSET(R465,0,0,-ROW(),1)))</f>
        <v>266.35500000000002</v>
      </c>
      <c r="AA465" s="2">
        <f ca="1">IFERROR(SUM(OFFSET(S465,0,0,-计算结果!$B$18,1)),SUM(OFFSET(S465,0,0,-ROW(),1)))</f>
        <v>315.72666666666737</v>
      </c>
      <c r="AB465" s="2">
        <f ca="1">IFERROR(SUM(OFFSET(T465,0,0,-计算结果!$B$18,1)),SUM(OFFSET(T465,0,0,-ROW(),1)))</f>
        <v>238.94000000000051</v>
      </c>
      <c r="AC465" s="2">
        <f t="shared" ca="1" si="150"/>
        <v>2.2087992770812157</v>
      </c>
      <c r="AD465" s="2">
        <f t="shared" ca="1" si="151"/>
        <v>3.2661110172514136</v>
      </c>
      <c r="AE465" s="2">
        <f t="shared" ca="1" si="152"/>
        <v>2.5989991342722543</v>
      </c>
      <c r="AF465" s="2">
        <f t="shared" ca="1" si="153"/>
        <v>3.7555871766970705</v>
      </c>
      <c r="AG465" s="4" t="str">
        <f ca="1">IF(AND(AC465&lt;计算结果!$B$19,AD465&lt;计算结果!$B$19,AE465&lt;计算结果!$B$19,AF465&lt;计算结果!$B$19),"买",IF(AND(AC465&gt;计算结果!$B$20,AD465&gt;计算结果!$B$20,AE465&gt;计算结果!$B$20,AF465&gt;计算结果!$B$20),"卖",AG464))</f>
        <v>卖</v>
      </c>
      <c r="AH465" s="4" t="str">
        <f t="shared" ca="1" si="154"/>
        <v/>
      </c>
      <c r="AI465" s="3">
        <f ca="1">IF(AG464="买",E465/E464-1,0)-IF(AH465=1,计算结果!B$17,0)</f>
        <v>0</v>
      </c>
      <c r="AJ465" s="2">
        <f t="shared" ca="1" si="155"/>
        <v>1.0330368391227063</v>
      </c>
      <c r="AK465" s="3">
        <f ca="1">1-AJ465/MAX(AJ$2:AJ465)</f>
        <v>8.6438050844580561E-3</v>
      </c>
    </row>
    <row r="466" spans="1:37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6">
        <v>47255773184</v>
      </c>
      <c r="G466" s="3">
        <f t="shared" si="141"/>
        <v>7.5755023192605186E-3</v>
      </c>
      <c r="H466" s="3">
        <f>1-E466/MAX(E$2:E466)</f>
        <v>0</v>
      </c>
      <c r="I466" s="22">
        <f t="shared" si="142"/>
        <v>1794.3875</v>
      </c>
      <c r="J466" s="22">
        <f t="shared" si="143"/>
        <v>1792.19</v>
      </c>
      <c r="K466" s="22">
        <f t="shared" si="144"/>
        <v>1794.4399999999998</v>
      </c>
      <c r="L466" s="22">
        <f t="shared" si="145"/>
        <v>1794.5450000000001</v>
      </c>
      <c r="M466" s="2">
        <f t="shared" si="156"/>
        <v>43.115000000000009</v>
      </c>
      <c r="N466" s="2">
        <f t="shared" si="157"/>
        <v>55.325000000000045</v>
      </c>
      <c r="O466" s="2">
        <f t="shared" si="158"/>
        <v>47.180000000000291</v>
      </c>
      <c r="P466" s="2">
        <f t="shared" si="159"/>
        <v>55.310000000000173</v>
      </c>
      <c r="Q466" s="2">
        <f t="shared" si="146"/>
        <v>-8.8849999999999909</v>
      </c>
      <c r="R466" s="2">
        <f t="shared" si="147"/>
        <v>-21.095000000000027</v>
      </c>
      <c r="S466" s="2">
        <f t="shared" si="148"/>
        <v>-12.950000000000273</v>
      </c>
      <c r="T466" s="2">
        <f t="shared" si="149"/>
        <v>-21.080000000000155</v>
      </c>
      <c r="U466" s="2">
        <f ca="1">IFERROR(SUM(OFFSET(M466,0,0,-计算结果!$B$18,1)),SUM(OFFSET(M466,0,0,-ROW(),1)))</f>
        <v>813.40000000000032</v>
      </c>
      <c r="V466" s="2">
        <f ca="1">IFERROR(SUM(OFFSET(N466,0,0,-计算结果!$B$18,1)),SUM(OFFSET(N466,0,0,-ROW(),1)))</f>
        <v>909.44750000000022</v>
      </c>
      <c r="W466" s="2">
        <f ca="1">IFERROR(SUM(OFFSET(O466,0,0,-计算结果!$B$18,1)),SUM(OFFSET(O466,0,0,-ROW(),1)))</f>
        <v>854.36999999999989</v>
      </c>
      <c r="X466" s="2">
        <f ca="1">IFERROR(SUM(OFFSET(P466,0,0,-计算结果!$B$18,1)),SUM(OFFSET(P466,0,0,-ROW(),1)))</f>
        <v>936.31</v>
      </c>
      <c r="Y466" s="2">
        <f ca="1">IFERROR(SUM(OFFSET(Q466,0,0,-计算结果!$B$18,1)),SUM(OFFSET(Q466,0,0,-ROW(),1)))</f>
        <v>340.60000000000014</v>
      </c>
      <c r="Z466" s="2">
        <f ca="1">IFERROR(SUM(OFFSET(R466,0,0,-计算结果!$B$18,1)),SUM(OFFSET(R466,0,0,-ROW(),1)))</f>
        <v>244.55250000000024</v>
      </c>
      <c r="AA466" s="2">
        <f ca="1">IFERROR(SUM(OFFSET(S466,0,0,-计算结果!$B$18,1)),SUM(OFFSET(S466,0,0,-ROW(),1)))</f>
        <v>299.63000000000056</v>
      </c>
      <c r="AB466" s="2">
        <f ca="1">IFERROR(SUM(OFFSET(T466,0,0,-计算结果!$B$18,1)),SUM(OFFSET(T466,0,0,-ROW(),1)))</f>
        <v>217.69000000000051</v>
      </c>
      <c r="AC466" s="2">
        <f t="shared" ca="1" si="150"/>
        <v>2.3881385789782734</v>
      </c>
      <c r="AD466" s="2">
        <f t="shared" ca="1" si="151"/>
        <v>3.7188231565819172</v>
      </c>
      <c r="AE466" s="2">
        <f t="shared" ca="1" si="152"/>
        <v>2.8514167473216911</v>
      </c>
      <c r="AF466" s="2">
        <f t="shared" ca="1" si="153"/>
        <v>4.3011162662501619</v>
      </c>
      <c r="AG466" s="4" t="str">
        <f ca="1">IF(AND(AC466&lt;计算结果!$B$19,AD466&lt;计算结果!$B$19,AE466&lt;计算结果!$B$19,AF466&lt;计算结果!$B$19),"买",IF(AND(AC466&gt;计算结果!$B$20,AD466&gt;计算结果!$B$20,AE466&gt;计算结果!$B$20,AF466&gt;计算结果!$B$20),"卖",AG465))</f>
        <v>卖</v>
      </c>
      <c r="AH466" s="4" t="str">
        <f t="shared" ca="1" si="154"/>
        <v/>
      </c>
      <c r="AI466" s="3">
        <f ca="1">IF(AG465="买",E466/E465-1,0)-IF(AH466=1,计算结果!B$17,0)</f>
        <v>0</v>
      </c>
      <c r="AJ466" s="2">
        <f t="shared" ca="1" si="155"/>
        <v>1.0330368391227063</v>
      </c>
      <c r="AK466" s="3">
        <f ca="1">1-AJ466/MAX(AJ$2:AJ466)</f>
        <v>8.6438050844580561E-3</v>
      </c>
    </row>
    <row r="467" spans="1:37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6">
        <v>53383290880</v>
      </c>
      <c r="G467" s="3">
        <f t="shared" si="141"/>
        <v>-8.2598106151384743E-3</v>
      </c>
      <c r="H467" s="3">
        <f>1-E467/MAX(E$2:E467)</f>
        <v>8.2598106151384743E-3</v>
      </c>
      <c r="I467" s="22">
        <f t="shared" si="142"/>
        <v>1770.7975000000001</v>
      </c>
      <c r="J467" s="22">
        <f t="shared" si="143"/>
        <v>1774.51</v>
      </c>
      <c r="K467" s="22">
        <f t="shared" si="144"/>
        <v>1767.9266666666665</v>
      </c>
      <c r="L467" s="22">
        <f t="shared" si="145"/>
        <v>1762.1849999999999</v>
      </c>
      <c r="M467" s="2">
        <f t="shared" si="156"/>
        <v>12.262500000000045</v>
      </c>
      <c r="N467" s="2">
        <f t="shared" si="157"/>
        <v>14.460000000000036</v>
      </c>
      <c r="O467" s="2">
        <f t="shared" si="158"/>
        <v>12.210000000000264</v>
      </c>
      <c r="P467" s="2">
        <f t="shared" si="159"/>
        <v>12.105000000000018</v>
      </c>
      <c r="Q467" s="2">
        <f t="shared" si="146"/>
        <v>76.667500000000018</v>
      </c>
      <c r="R467" s="2">
        <f t="shared" si="147"/>
        <v>74.470000000000027</v>
      </c>
      <c r="S467" s="2">
        <f t="shared" si="148"/>
        <v>76.7199999999998</v>
      </c>
      <c r="T467" s="2">
        <f t="shared" si="149"/>
        <v>76.825000000000045</v>
      </c>
      <c r="U467" s="2">
        <f ca="1">IFERROR(SUM(OFFSET(M467,0,0,-计算结果!$B$18,1)),SUM(OFFSET(M467,0,0,-ROW(),1)))</f>
        <v>821.69000000000028</v>
      </c>
      <c r="V467" s="2">
        <f ca="1">IFERROR(SUM(OFFSET(N467,0,0,-计算结果!$B$18,1)),SUM(OFFSET(N467,0,0,-ROW(),1)))</f>
        <v>920.04750000000013</v>
      </c>
      <c r="W467" s="2">
        <f ca="1">IFERROR(SUM(OFFSET(O467,0,0,-计算结果!$B$18,1)),SUM(OFFSET(O467,0,0,-ROW(),1)))</f>
        <v>862.27333333333354</v>
      </c>
      <c r="X467" s="2">
        <f ca="1">IFERROR(SUM(OFFSET(P467,0,0,-计算结果!$B$18,1)),SUM(OFFSET(P467,0,0,-ROW(),1)))</f>
        <v>943.44</v>
      </c>
      <c r="Y467" s="2">
        <f ca="1">IFERROR(SUM(OFFSET(Q467,0,0,-计算结果!$B$18,1)),SUM(OFFSET(Q467,0,0,-ROW(),1)))</f>
        <v>402.84000000000015</v>
      </c>
      <c r="Z467" s="2">
        <f ca="1">IFERROR(SUM(OFFSET(R467,0,0,-计算结果!$B$18,1)),SUM(OFFSET(R467,0,0,-ROW(),1)))</f>
        <v>304.4825000000003</v>
      </c>
      <c r="AA467" s="2">
        <f ca="1">IFERROR(SUM(OFFSET(S467,0,0,-计算结果!$B$18,1)),SUM(OFFSET(S467,0,0,-ROW(),1)))</f>
        <v>362.25666666666689</v>
      </c>
      <c r="AB467" s="2">
        <f ca="1">IFERROR(SUM(OFFSET(T467,0,0,-计算结果!$B$18,1)),SUM(OFFSET(T467,0,0,-ROW(),1)))</f>
        <v>281.09000000000037</v>
      </c>
      <c r="AC467" s="2">
        <f t="shared" ca="1" si="150"/>
        <v>2.0397428259358552</v>
      </c>
      <c r="AD467" s="2">
        <f t="shared" ca="1" si="151"/>
        <v>3.0216761226014608</v>
      </c>
      <c r="AE467" s="2">
        <f t="shared" ca="1" si="152"/>
        <v>2.3802828565381811</v>
      </c>
      <c r="AF467" s="2">
        <f t="shared" ca="1" si="153"/>
        <v>3.3563627307979607</v>
      </c>
      <c r="AG467" s="4" t="str">
        <f ca="1">IF(AND(AC467&lt;计算结果!$B$19,AD467&lt;计算结果!$B$19,AE467&lt;计算结果!$B$19,AF467&lt;计算结果!$B$19),"买",IF(AND(AC467&gt;计算结果!$B$20,AD467&gt;计算结果!$B$20,AE467&gt;计算结果!$B$20,AF467&gt;计算结果!$B$20),"卖",AG466))</f>
        <v>卖</v>
      </c>
      <c r="AH467" s="4" t="str">
        <f t="shared" ca="1" si="154"/>
        <v/>
      </c>
      <c r="AI467" s="3">
        <f ca="1">IF(AG466="买",E467/E466-1,0)-IF(AH467=1,计算结果!B$17,0)</f>
        <v>0</v>
      </c>
      <c r="AJ467" s="2">
        <f t="shared" ca="1" si="155"/>
        <v>1.0330368391227063</v>
      </c>
      <c r="AK467" s="3">
        <f ca="1">1-AJ467/MAX(AJ$2:AJ467)</f>
        <v>8.6438050844580561E-3</v>
      </c>
    </row>
    <row r="468" spans="1:37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6">
        <v>51388010496</v>
      </c>
      <c r="G468" s="3">
        <f t="shared" si="141"/>
        <v>-2.0793409051315104E-3</v>
      </c>
      <c r="H468" s="3">
        <f>1-E468/MAX(E$2:E468)</f>
        <v>1.0321976558189339E-2</v>
      </c>
      <c r="I468" s="22">
        <f t="shared" si="142"/>
        <v>1785.6775</v>
      </c>
      <c r="J468" s="22">
        <f t="shared" si="143"/>
        <v>1785.2974999999999</v>
      </c>
      <c r="K468" s="22">
        <f t="shared" si="144"/>
        <v>1789</v>
      </c>
      <c r="L468" s="22">
        <f t="shared" si="145"/>
        <v>1795.645</v>
      </c>
      <c r="M468" s="2">
        <f t="shared" si="156"/>
        <v>49.9224999999999</v>
      </c>
      <c r="N468" s="2">
        <f t="shared" si="157"/>
        <v>46.210000000000036</v>
      </c>
      <c r="O468" s="2">
        <f t="shared" si="158"/>
        <v>52.793333333333521</v>
      </c>
      <c r="P468" s="2">
        <f t="shared" si="159"/>
        <v>58.535000000000082</v>
      </c>
      <c r="Q468" s="2">
        <f t="shared" si="146"/>
        <v>0.22750000000019099</v>
      </c>
      <c r="R468" s="2">
        <f t="shared" si="147"/>
        <v>3.9400000000000546</v>
      </c>
      <c r="S468" s="2">
        <f t="shared" si="148"/>
        <v>-2.6433333333334303</v>
      </c>
      <c r="T468" s="2">
        <f t="shared" si="149"/>
        <v>-8.3849999999999909</v>
      </c>
      <c r="U468" s="2">
        <f ca="1">IFERROR(SUM(OFFSET(M468,0,0,-计算结果!$B$18,1)),SUM(OFFSET(M468,0,0,-ROW(),1)))</f>
        <v>866.27250000000026</v>
      </c>
      <c r="V468" s="2">
        <f ca="1">IFERROR(SUM(OFFSET(N468,0,0,-计算结果!$B$18,1)),SUM(OFFSET(N468,0,0,-ROW(),1)))</f>
        <v>961.11000000000035</v>
      </c>
      <c r="W468" s="2">
        <f ca="1">IFERROR(SUM(OFFSET(O468,0,0,-计算结果!$B$18,1)),SUM(OFFSET(O468,0,0,-ROW(),1)))</f>
        <v>908.91000000000054</v>
      </c>
      <c r="X468" s="2">
        <f ca="1">IFERROR(SUM(OFFSET(P468,0,0,-计算结果!$B$18,1)),SUM(OFFSET(P468,0,0,-ROW(),1)))</f>
        <v>994.18500000000017</v>
      </c>
      <c r="Y468" s="2">
        <f ca="1">IFERROR(SUM(OFFSET(Q468,0,0,-计算结果!$B$18,1)),SUM(OFFSET(Q468,0,0,-ROW(),1)))</f>
        <v>393.23750000000041</v>
      </c>
      <c r="Z468" s="2">
        <f ca="1">IFERROR(SUM(OFFSET(R468,0,0,-计算结果!$B$18,1)),SUM(OFFSET(R468,0,0,-ROW(),1)))</f>
        <v>298.40000000000032</v>
      </c>
      <c r="AA468" s="2">
        <f ca="1">IFERROR(SUM(OFFSET(S468,0,0,-计算结果!$B$18,1)),SUM(OFFSET(S468,0,0,-ROW(),1)))</f>
        <v>350.60000000000014</v>
      </c>
      <c r="AB468" s="2">
        <f ca="1">IFERROR(SUM(OFFSET(T468,0,0,-计算结果!$B$18,1)),SUM(OFFSET(T468,0,0,-ROW(),1)))</f>
        <v>265.3250000000005</v>
      </c>
      <c r="AC468" s="2">
        <f t="shared" ca="1" si="150"/>
        <v>2.2029244413363411</v>
      </c>
      <c r="AD468" s="2">
        <f t="shared" ca="1" si="151"/>
        <v>3.2208780160857886</v>
      </c>
      <c r="AE468" s="2">
        <f t="shared" ca="1" si="152"/>
        <v>2.5924415288077585</v>
      </c>
      <c r="AF468" s="2">
        <f t="shared" ca="1" si="153"/>
        <v>3.7470460755676935</v>
      </c>
      <c r="AG468" s="4" t="str">
        <f ca="1">IF(AND(AC468&lt;计算结果!$B$19,AD468&lt;计算结果!$B$19,AE468&lt;计算结果!$B$19,AF468&lt;计算结果!$B$19),"买",IF(AND(AC468&gt;计算结果!$B$20,AD468&gt;计算结果!$B$20,AE468&gt;计算结果!$B$20,AF468&gt;计算结果!$B$20),"卖",AG467))</f>
        <v>卖</v>
      </c>
      <c r="AH468" s="4" t="str">
        <f t="shared" ca="1" si="154"/>
        <v/>
      </c>
      <c r="AI468" s="3">
        <f ca="1">IF(AG467="买",E468/E467-1,0)-IF(AH468=1,计算结果!B$17,0)</f>
        <v>0</v>
      </c>
      <c r="AJ468" s="2">
        <f t="shared" ca="1" si="155"/>
        <v>1.0330368391227063</v>
      </c>
      <c r="AK468" s="3">
        <f ca="1">1-AJ468/MAX(AJ$2:AJ468)</f>
        <v>8.6438050844580561E-3</v>
      </c>
    </row>
    <row r="469" spans="1:37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6">
        <v>41980239872</v>
      </c>
      <c r="G469" s="3">
        <f t="shared" si="141"/>
        <v>-3.6115131412223889E-2</v>
      </c>
      <c r="H469" s="3">
        <f>1-E469/MAX(E$2:E469)</f>
        <v>4.6064328430580281E-2</v>
      </c>
      <c r="I469" s="22">
        <f t="shared" si="142"/>
        <v>1726.33</v>
      </c>
      <c r="J469" s="22">
        <f t="shared" si="143"/>
        <v>1736.6275000000001</v>
      </c>
      <c r="K469" s="22">
        <f t="shared" si="144"/>
        <v>1731.2466666666667</v>
      </c>
      <c r="L469" s="22">
        <f t="shared" si="145"/>
        <v>1741.08</v>
      </c>
      <c r="M469" s="2">
        <f t="shared" si="156"/>
        <v>-13.517499999999927</v>
      </c>
      <c r="N469" s="2">
        <f t="shared" si="157"/>
        <v>-13.137499999999818</v>
      </c>
      <c r="O469" s="2">
        <f t="shared" si="158"/>
        <v>-16.839999999999918</v>
      </c>
      <c r="P469" s="2">
        <f t="shared" si="159"/>
        <v>-23.4849999999999</v>
      </c>
      <c r="Q469" s="2">
        <f t="shared" si="146"/>
        <v>75.677500000000009</v>
      </c>
      <c r="R469" s="2">
        <f t="shared" si="147"/>
        <v>75.2974999999999</v>
      </c>
      <c r="S469" s="2">
        <f t="shared" si="148"/>
        <v>79</v>
      </c>
      <c r="T469" s="2">
        <f t="shared" si="149"/>
        <v>85.644999999999982</v>
      </c>
      <c r="U469" s="2">
        <f ca="1">IFERROR(SUM(OFFSET(M469,0,0,-计算结果!$B$18,1)),SUM(OFFSET(M469,0,0,-ROW(),1)))</f>
        <v>845.5125000000005</v>
      </c>
      <c r="V469" s="2">
        <f ca="1">IFERROR(SUM(OFFSET(N469,0,0,-计算结果!$B$18,1)),SUM(OFFSET(N469,0,0,-ROW(),1)))</f>
        <v>943.15500000000065</v>
      </c>
      <c r="W469" s="2">
        <f ca="1">IFERROR(SUM(OFFSET(O469,0,0,-计算结果!$B$18,1)),SUM(OFFSET(O469,0,0,-ROW(),1)))</f>
        <v>885.61333333333414</v>
      </c>
      <c r="X469" s="2">
        <f ca="1">IFERROR(SUM(OFFSET(P469,0,0,-计算结果!$B$18,1)),SUM(OFFSET(P469,0,0,-ROW(),1)))</f>
        <v>965.81500000000051</v>
      </c>
      <c r="Y469" s="2">
        <f ca="1">IFERROR(SUM(OFFSET(Q469,0,0,-计算结果!$B$18,1)),SUM(OFFSET(Q469,0,0,-ROW(),1)))</f>
        <v>461.01750000000038</v>
      </c>
      <c r="Z469" s="2">
        <f ca="1">IFERROR(SUM(OFFSET(R469,0,0,-计算结果!$B$18,1)),SUM(OFFSET(R469,0,0,-ROW(),1)))</f>
        <v>363.37500000000023</v>
      </c>
      <c r="AA469" s="2">
        <f ca="1">IFERROR(SUM(OFFSET(S469,0,0,-计算结果!$B$18,1)),SUM(OFFSET(S469,0,0,-ROW(),1)))</f>
        <v>420.91666666666674</v>
      </c>
      <c r="AB469" s="2">
        <f ca="1">IFERROR(SUM(OFFSET(T469,0,0,-计算结果!$B$18,1)),SUM(OFFSET(T469,0,0,-ROW(),1)))</f>
        <v>340.71500000000037</v>
      </c>
      <c r="AC469" s="2">
        <f t="shared" ca="1" si="150"/>
        <v>1.8340138931819288</v>
      </c>
      <c r="AD469" s="2">
        <f t="shared" ca="1" si="151"/>
        <v>2.595541795665635</v>
      </c>
      <c r="AE469" s="2">
        <f t="shared" ca="1" si="152"/>
        <v>2.1040110869134838</v>
      </c>
      <c r="AF469" s="2">
        <f t="shared" ca="1" si="153"/>
        <v>2.8346712061400274</v>
      </c>
      <c r="AG469" s="4" t="str">
        <f ca="1">IF(AND(AC469&lt;计算结果!$B$19,AD469&lt;计算结果!$B$19,AE469&lt;计算结果!$B$19,AF469&lt;计算结果!$B$19),"买",IF(AND(AC469&gt;计算结果!$B$20,AD469&gt;计算结果!$B$20,AE469&gt;计算结果!$B$20,AF469&gt;计算结果!$B$20),"卖",AG468))</f>
        <v>卖</v>
      </c>
      <c r="AH469" s="4" t="str">
        <f t="shared" ca="1" si="154"/>
        <v/>
      </c>
      <c r="AI469" s="3">
        <f ca="1">IF(AG468="买",E469/E468-1,0)-IF(AH469=1,计算结果!B$17,0)</f>
        <v>0</v>
      </c>
      <c r="AJ469" s="2">
        <f t="shared" ca="1" si="155"/>
        <v>1.0330368391227063</v>
      </c>
      <c r="AK469" s="3">
        <f ca="1">1-AJ469/MAX(AJ$2:AJ469)</f>
        <v>8.6438050844580561E-3</v>
      </c>
    </row>
    <row r="470" spans="1:37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6">
        <v>33169358848</v>
      </c>
      <c r="G470" s="3">
        <f t="shared" si="141"/>
        <v>4.5770574556842414E-2</v>
      </c>
      <c r="H470" s="3">
        <f>1-E470/MAX(E$2:E470)</f>
        <v>2.4021446525807066E-3</v>
      </c>
      <c r="I470" s="22">
        <f t="shared" si="142"/>
        <v>1768.9649999999999</v>
      </c>
      <c r="J470" s="22">
        <f t="shared" si="143"/>
        <v>1747.9625000000001</v>
      </c>
      <c r="K470" s="22">
        <f t="shared" si="144"/>
        <v>1761.9800000000002</v>
      </c>
      <c r="L470" s="22">
        <f t="shared" si="145"/>
        <v>1748.01</v>
      </c>
      <c r="M470" s="2">
        <f t="shared" si="156"/>
        <v>63.779999999999973</v>
      </c>
      <c r="N470" s="2">
        <f t="shared" si="157"/>
        <v>53.482499999999845</v>
      </c>
      <c r="O470" s="2">
        <f t="shared" si="158"/>
        <v>58.86333333333323</v>
      </c>
      <c r="P470" s="2">
        <f t="shared" si="159"/>
        <v>49.029999999999973</v>
      </c>
      <c r="Q470" s="2">
        <f t="shared" si="146"/>
        <v>20.419999999999845</v>
      </c>
      <c r="R470" s="2">
        <f t="shared" si="147"/>
        <v>30.717499999999973</v>
      </c>
      <c r="S470" s="2">
        <f t="shared" si="148"/>
        <v>25.336666666666588</v>
      </c>
      <c r="T470" s="2">
        <f t="shared" si="149"/>
        <v>35.169999999999845</v>
      </c>
      <c r="U470" s="2">
        <f ca="1">IFERROR(SUM(OFFSET(M470,0,0,-计算结果!$B$18,1)),SUM(OFFSET(M470,0,0,-ROW(),1)))</f>
        <v>904.46750000000065</v>
      </c>
      <c r="V470" s="2">
        <f ca="1">IFERROR(SUM(OFFSET(N470,0,0,-计算结果!$B$18,1)),SUM(OFFSET(N470,0,0,-ROW(),1)))</f>
        <v>990.16750000000047</v>
      </c>
      <c r="W470" s="2">
        <f ca="1">IFERROR(SUM(OFFSET(O470,0,0,-计算结果!$B$18,1)),SUM(OFFSET(O470,0,0,-ROW(),1)))</f>
        <v>939.2600000000009</v>
      </c>
      <c r="X470" s="2">
        <f ca="1">IFERROR(SUM(OFFSET(P470,0,0,-计算结果!$B$18,1)),SUM(OFFSET(P470,0,0,-ROW(),1)))</f>
        <v>1008.8450000000005</v>
      </c>
      <c r="Y470" s="2">
        <f ca="1">IFERROR(SUM(OFFSET(Q470,0,0,-计算结果!$B$18,1)),SUM(OFFSET(Q470,0,0,-ROW(),1)))</f>
        <v>467.22250000000008</v>
      </c>
      <c r="Z470" s="2">
        <f ca="1">IFERROR(SUM(OFFSET(R470,0,0,-计算结果!$B$18,1)),SUM(OFFSET(R470,0,0,-ROW(),1)))</f>
        <v>381.52250000000026</v>
      </c>
      <c r="AA470" s="2">
        <f ca="1">IFERROR(SUM(OFFSET(S470,0,0,-计算结果!$B$18,1)),SUM(OFFSET(S470,0,0,-ROW(),1)))</f>
        <v>432.42999999999984</v>
      </c>
      <c r="AB470" s="2">
        <f ca="1">IFERROR(SUM(OFFSET(T470,0,0,-计算结果!$B$18,1)),SUM(OFFSET(T470,0,0,-ROW(),1)))</f>
        <v>362.84500000000025</v>
      </c>
      <c r="AC470" s="2">
        <f t="shared" ca="1" si="150"/>
        <v>1.9358389204287048</v>
      </c>
      <c r="AD470" s="2">
        <f t="shared" ca="1" si="151"/>
        <v>2.5953056503875911</v>
      </c>
      <c r="AE470" s="2">
        <f t="shared" ca="1" si="152"/>
        <v>2.1720509677866966</v>
      </c>
      <c r="AF470" s="2">
        <f t="shared" ca="1" si="153"/>
        <v>2.7803745400928763</v>
      </c>
      <c r="AG470" s="4" t="str">
        <f ca="1">IF(AND(AC470&lt;计算结果!$B$19,AD470&lt;计算结果!$B$19,AE470&lt;计算结果!$B$19,AF470&lt;计算结果!$B$19),"买",IF(AND(AC470&gt;计算结果!$B$20,AD470&gt;计算结果!$B$20,AE470&gt;计算结果!$B$20,AF470&gt;计算结果!$B$20),"卖",AG469))</f>
        <v>卖</v>
      </c>
      <c r="AH470" s="4" t="str">
        <f t="shared" ca="1" si="154"/>
        <v/>
      </c>
      <c r="AI470" s="3">
        <f ca="1">IF(AG469="买",E470/E469-1,0)-IF(AH470=1,计算结果!B$17,0)</f>
        <v>0</v>
      </c>
      <c r="AJ470" s="2">
        <f t="shared" ca="1" si="155"/>
        <v>1.0330368391227063</v>
      </c>
      <c r="AK470" s="3">
        <f ca="1">1-AJ470/MAX(AJ$2:AJ470)</f>
        <v>8.6438050844580561E-3</v>
      </c>
    </row>
    <row r="471" spans="1:37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6">
        <v>38702469120</v>
      </c>
      <c r="G471" s="3">
        <f t="shared" si="141"/>
        <v>7.1902654867255222E-3</v>
      </c>
      <c r="H471" s="3">
        <f>1-E471/MAX(E$2:E471)</f>
        <v>0</v>
      </c>
      <c r="I471" s="22">
        <f t="shared" si="142"/>
        <v>1799.3724999999999</v>
      </c>
      <c r="J471" s="22">
        <f t="shared" si="143"/>
        <v>1798.29</v>
      </c>
      <c r="K471" s="22">
        <f t="shared" si="144"/>
        <v>1798.2333333333333</v>
      </c>
      <c r="L471" s="22">
        <f t="shared" si="145"/>
        <v>1795.9549999999999</v>
      </c>
      <c r="M471" s="2">
        <f t="shared" si="156"/>
        <v>50.835000000000036</v>
      </c>
      <c r="N471" s="2">
        <f t="shared" si="157"/>
        <v>71.837499999999864</v>
      </c>
      <c r="O471" s="2">
        <f t="shared" si="158"/>
        <v>57.819999999999709</v>
      </c>
      <c r="P471" s="2">
        <f t="shared" si="159"/>
        <v>71.789999999999964</v>
      </c>
      <c r="Q471" s="2">
        <f t="shared" si="146"/>
        <v>-3.1449999999999818</v>
      </c>
      <c r="R471" s="2">
        <f t="shared" si="147"/>
        <v>-24.147499999999809</v>
      </c>
      <c r="S471" s="2">
        <f t="shared" si="148"/>
        <v>-10.129999999999654</v>
      </c>
      <c r="T471" s="2">
        <f t="shared" si="149"/>
        <v>-24.099999999999909</v>
      </c>
      <c r="U471" s="2">
        <f ca="1">IFERROR(SUM(OFFSET(M471,0,0,-计算结果!$B$18,1)),SUM(OFFSET(M471,0,0,-ROW(),1)))</f>
        <v>950.7775000000006</v>
      </c>
      <c r="V471" s="2">
        <f ca="1">IFERROR(SUM(OFFSET(N471,0,0,-计算结果!$B$18,1)),SUM(OFFSET(N471,0,0,-ROW(),1)))</f>
        <v>1060.9275000000005</v>
      </c>
      <c r="W471" s="2">
        <f ca="1">IFERROR(SUM(OFFSET(O471,0,0,-计算结果!$B$18,1)),SUM(OFFSET(O471,0,0,-ROW(),1)))</f>
        <v>993.63666666666722</v>
      </c>
      <c r="X471" s="2">
        <f ca="1">IFERROR(SUM(OFFSET(P471,0,0,-计算结果!$B$18,1)),SUM(OFFSET(P471,0,0,-ROW(),1)))</f>
        <v>1079.3550000000005</v>
      </c>
      <c r="Y471" s="2">
        <f ca="1">IFERROR(SUM(OFFSET(Q471,0,0,-计算结果!$B$18,1)),SUM(OFFSET(Q471,0,0,-ROW(),1)))</f>
        <v>452.9825000000003</v>
      </c>
      <c r="Z471" s="2">
        <f ca="1">IFERROR(SUM(OFFSET(R471,0,0,-计算结果!$B$18,1)),SUM(OFFSET(R471,0,0,-ROW(),1)))</f>
        <v>342.83250000000044</v>
      </c>
      <c r="AA471" s="2">
        <f ca="1">IFERROR(SUM(OFFSET(S471,0,0,-计算结果!$B$18,1)),SUM(OFFSET(S471,0,0,-ROW(),1)))</f>
        <v>410.12333333333368</v>
      </c>
      <c r="AB471" s="2">
        <f ca="1">IFERROR(SUM(OFFSET(T471,0,0,-计算结果!$B$18,1)),SUM(OFFSET(T471,0,0,-ROW(),1)))</f>
        <v>324.40500000000043</v>
      </c>
      <c r="AC471" s="2">
        <f t="shared" ca="1" si="150"/>
        <v>2.0989276627684292</v>
      </c>
      <c r="AD471" s="2">
        <f t="shared" ca="1" si="151"/>
        <v>3.0945942989652355</v>
      </c>
      <c r="AE471" s="2">
        <f t="shared" ca="1" si="152"/>
        <v>2.4227752627258461</v>
      </c>
      <c r="AF471" s="2">
        <f t="shared" ca="1" si="153"/>
        <v>3.3271836130762442</v>
      </c>
      <c r="AG471" s="4" t="str">
        <f ca="1">IF(AND(AC471&lt;计算结果!$B$19,AD471&lt;计算结果!$B$19,AE471&lt;计算结果!$B$19,AF471&lt;计算结果!$B$19),"买",IF(AND(AC471&gt;计算结果!$B$20,AD471&gt;计算结果!$B$20,AE471&gt;计算结果!$B$20,AF471&gt;计算结果!$B$20),"卖",AG470))</f>
        <v>卖</v>
      </c>
      <c r="AH471" s="4" t="str">
        <f t="shared" ca="1" si="154"/>
        <v/>
      </c>
      <c r="AI471" s="3">
        <f ca="1">IF(AG470="买",E471/E470-1,0)-IF(AH471=1,计算结果!B$17,0)</f>
        <v>0</v>
      </c>
      <c r="AJ471" s="2">
        <f t="shared" ca="1" si="155"/>
        <v>1.0330368391227063</v>
      </c>
      <c r="AK471" s="3">
        <f ca="1">1-AJ471/MAX(AJ$2:AJ471)</f>
        <v>8.6438050844580561E-3</v>
      </c>
    </row>
    <row r="472" spans="1:37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6">
        <v>33154392064</v>
      </c>
      <c r="G472" s="3">
        <f t="shared" si="141"/>
        <v>5.9352448149807557E-4</v>
      </c>
      <c r="H472" s="3">
        <f>1-E472/MAX(E$2:E472)</f>
        <v>0</v>
      </c>
      <c r="I472" s="22">
        <f t="shared" si="142"/>
        <v>1800.1399999999999</v>
      </c>
      <c r="J472" s="22">
        <f t="shared" si="143"/>
        <v>1800.53</v>
      </c>
      <c r="K472" s="22">
        <f t="shared" si="144"/>
        <v>1798.8999999999999</v>
      </c>
      <c r="L472" s="22">
        <f t="shared" si="145"/>
        <v>1796.42</v>
      </c>
      <c r="M472" s="2">
        <f t="shared" si="156"/>
        <v>13.907500000000027</v>
      </c>
      <c r="N472" s="2">
        <f t="shared" si="157"/>
        <v>14.990000000000009</v>
      </c>
      <c r="O472" s="2">
        <f t="shared" si="158"/>
        <v>15.046666666666624</v>
      </c>
      <c r="P472" s="2">
        <f t="shared" si="159"/>
        <v>17.325000000000045</v>
      </c>
      <c r="Q472" s="2">
        <f t="shared" si="146"/>
        <v>19.8125</v>
      </c>
      <c r="R472" s="2">
        <f t="shared" si="147"/>
        <v>18.730000000000018</v>
      </c>
      <c r="S472" s="2">
        <f t="shared" si="148"/>
        <v>18.673333333333403</v>
      </c>
      <c r="T472" s="2">
        <f t="shared" si="149"/>
        <v>16.394999999999982</v>
      </c>
      <c r="U472" s="2">
        <f ca="1">IFERROR(SUM(OFFSET(M472,0,0,-计算结果!$B$18,1)),SUM(OFFSET(M472,0,0,-ROW(),1)))</f>
        <v>943.56000000000085</v>
      </c>
      <c r="V472" s="2">
        <f ca="1">IFERROR(SUM(OFFSET(N472,0,0,-计算结果!$B$18,1)),SUM(OFFSET(N472,0,0,-ROW(),1)))</f>
        <v>1055.4175000000005</v>
      </c>
      <c r="W472" s="2">
        <f ca="1">IFERROR(SUM(OFFSET(O472,0,0,-计算结果!$B$18,1)),SUM(OFFSET(O472,0,0,-ROW(),1)))</f>
        <v>988.23000000000047</v>
      </c>
      <c r="X472" s="2">
        <f ca="1">IFERROR(SUM(OFFSET(P472,0,0,-计算结果!$B$18,1)),SUM(OFFSET(P472,0,0,-ROW(),1)))</f>
        <v>1077.5700000000006</v>
      </c>
      <c r="Y472" s="2">
        <f ca="1">IFERROR(SUM(OFFSET(Q472,0,0,-计算结果!$B$18,1)),SUM(OFFSET(Q472,0,0,-ROW(),1)))</f>
        <v>469.88000000000011</v>
      </c>
      <c r="Z472" s="2">
        <f ca="1">IFERROR(SUM(OFFSET(R472,0,0,-计算结果!$B$18,1)),SUM(OFFSET(R472,0,0,-ROW(),1)))</f>
        <v>358.02250000000049</v>
      </c>
      <c r="AA472" s="2">
        <f ca="1">IFERROR(SUM(OFFSET(S472,0,0,-计算结果!$B$18,1)),SUM(OFFSET(S472,0,0,-ROW(),1)))</f>
        <v>425.21000000000049</v>
      </c>
      <c r="AB472" s="2">
        <f ca="1">IFERROR(SUM(OFFSET(T472,0,0,-计算结果!$B$18,1)),SUM(OFFSET(T472,0,0,-ROW(),1)))</f>
        <v>335.87000000000035</v>
      </c>
      <c r="AC472" s="2">
        <f t="shared" ca="1" si="150"/>
        <v>2.0080871711926465</v>
      </c>
      <c r="AD472" s="2">
        <f t="shared" ca="1" si="151"/>
        <v>2.9479083018525345</v>
      </c>
      <c r="AE472" s="2">
        <f t="shared" ca="1" si="152"/>
        <v>2.3240986806519115</v>
      </c>
      <c r="AF472" s="2">
        <f t="shared" ca="1" si="153"/>
        <v>3.2082948759936865</v>
      </c>
      <c r="AG472" s="4" t="str">
        <f ca="1">IF(AND(AC472&lt;计算结果!$B$19,AD472&lt;计算结果!$B$19,AE472&lt;计算结果!$B$19,AF472&lt;计算结果!$B$19),"买",IF(AND(AC472&gt;计算结果!$B$20,AD472&gt;计算结果!$B$20,AE472&gt;计算结果!$B$20,AF472&gt;计算结果!$B$20),"卖",AG471))</f>
        <v>卖</v>
      </c>
      <c r="AH472" s="4" t="str">
        <f t="shared" ca="1" si="154"/>
        <v/>
      </c>
      <c r="AI472" s="3">
        <f ca="1">IF(AG471="买",E472/E471-1,0)-IF(AH472=1,计算结果!B$17,0)</f>
        <v>0</v>
      </c>
      <c r="AJ472" s="2">
        <f t="shared" ca="1" si="155"/>
        <v>1.0330368391227063</v>
      </c>
      <c r="AK472" s="3">
        <f ca="1">1-AJ472/MAX(AJ$2:AJ472)</f>
        <v>8.6438050844580561E-3</v>
      </c>
    </row>
    <row r="473" spans="1:37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6">
        <v>33323931648</v>
      </c>
      <c r="G473" s="3">
        <f t="shared" si="141"/>
        <v>1.7894958588804188E-2</v>
      </c>
      <c r="H473" s="3">
        <f>1-E473/MAX(E$2:E473)</f>
        <v>0</v>
      </c>
      <c r="I473" s="22">
        <f t="shared" si="142"/>
        <v>1828.4175</v>
      </c>
      <c r="J473" s="22">
        <f t="shared" si="143"/>
        <v>1821.1525000000001</v>
      </c>
      <c r="K473" s="22">
        <f t="shared" si="144"/>
        <v>1825.8433333333335</v>
      </c>
      <c r="L473" s="22">
        <f t="shared" si="145"/>
        <v>1820.6950000000002</v>
      </c>
      <c r="M473" s="2">
        <f t="shared" si="156"/>
        <v>36.050000000000182</v>
      </c>
      <c r="N473" s="2">
        <f t="shared" si="157"/>
        <v>35.660000000000082</v>
      </c>
      <c r="O473" s="2">
        <f t="shared" si="158"/>
        <v>37.290000000000191</v>
      </c>
      <c r="P473" s="2">
        <f t="shared" si="159"/>
        <v>39.769999999999982</v>
      </c>
      <c r="Q473" s="2">
        <f t="shared" si="146"/>
        <v>-5.0600000000001728</v>
      </c>
      <c r="R473" s="2">
        <f t="shared" si="147"/>
        <v>-4.6700000000000728</v>
      </c>
      <c r="S473" s="2">
        <f t="shared" si="148"/>
        <v>-6.3000000000001819</v>
      </c>
      <c r="T473" s="2">
        <f t="shared" si="149"/>
        <v>-8.7799999999999727</v>
      </c>
      <c r="U473" s="2">
        <f ca="1">IFERROR(SUM(OFFSET(M473,0,0,-计算结果!$B$18,1)),SUM(OFFSET(M473,0,0,-ROW(),1)))</f>
        <v>965.57000000000107</v>
      </c>
      <c r="V473" s="2">
        <f ca="1">IFERROR(SUM(OFFSET(N473,0,0,-计算结果!$B$18,1)),SUM(OFFSET(N473,0,0,-ROW(),1)))</f>
        <v>1071.1175000000007</v>
      </c>
      <c r="W473" s="2">
        <f ca="1">IFERROR(SUM(OFFSET(O473,0,0,-计算结果!$B$18,1)),SUM(OFFSET(O473,0,0,-ROW(),1)))</f>
        <v>1009.4766666666674</v>
      </c>
      <c r="X473" s="2">
        <f ca="1">IFERROR(SUM(OFFSET(P473,0,0,-计算结果!$B$18,1)),SUM(OFFSET(P473,0,0,-ROW(),1)))</f>
        <v>1097.2900000000006</v>
      </c>
      <c r="Y473" s="2">
        <f ca="1">IFERROR(SUM(OFFSET(Q473,0,0,-计算结果!$B$18,1)),SUM(OFFSET(Q473,0,0,-ROW(),1)))</f>
        <v>467.18000000000006</v>
      </c>
      <c r="Z473" s="2">
        <f ca="1">IFERROR(SUM(OFFSET(R473,0,0,-计算结果!$B$18,1)),SUM(OFFSET(R473,0,0,-ROW(),1)))</f>
        <v>361.63250000000039</v>
      </c>
      <c r="AA473" s="2">
        <f ca="1">IFERROR(SUM(OFFSET(S473,0,0,-计算结果!$B$18,1)),SUM(OFFSET(S473,0,0,-ROW(),1)))</f>
        <v>423.27333333333377</v>
      </c>
      <c r="AB473" s="2">
        <f ca="1">IFERROR(SUM(OFFSET(T473,0,0,-计算结果!$B$18,1)),SUM(OFFSET(T473,0,0,-ROW(),1)))</f>
        <v>335.46000000000049</v>
      </c>
      <c r="AC473" s="2">
        <f t="shared" ca="1" si="150"/>
        <v>2.0668050858341558</v>
      </c>
      <c r="AD473" s="2">
        <f t="shared" ca="1" si="151"/>
        <v>2.9618950177320889</v>
      </c>
      <c r="AE473" s="2">
        <f t="shared" ca="1" si="152"/>
        <v>2.3849285725535894</v>
      </c>
      <c r="AF473" s="2">
        <f t="shared" ca="1" si="153"/>
        <v>3.2710010135336525</v>
      </c>
      <c r="AG473" s="4" t="str">
        <f ca="1">IF(AND(AC473&lt;计算结果!$B$19,AD473&lt;计算结果!$B$19,AE473&lt;计算结果!$B$19,AF473&lt;计算结果!$B$19),"买",IF(AND(AC473&gt;计算结果!$B$20,AD473&gt;计算结果!$B$20,AE473&gt;计算结果!$B$20,AF473&gt;计算结果!$B$20),"卖",AG472))</f>
        <v>卖</v>
      </c>
      <c r="AH473" s="4" t="str">
        <f t="shared" ca="1" si="154"/>
        <v/>
      </c>
      <c r="AI473" s="3">
        <f ca="1">IF(AG472="买",E473/E472-1,0)-IF(AH473=1,计算结果!B$17,0)</f>
        <v>0</v>
      </c>
      <c r="AJ473" s="2">
        <f t="shared" ca="1" si="155"/>
        <v>1.0330368391227063</v>
      </c>
      <c r="AK473" s="3">
        <f ca="1">1-AJ473/MAX(AJ$2:AJ473)</f>
        <v>8.6438050844580561E-3</v>
      </c>
    </row>
    <row r="474" spans="1:37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6">
        <v>36957409280</v>
      </c>
      <c r="G474" s="3">
        <f t="shared" si="141"/>
        <v>1.7155554587340749E-2</v>
      </c>
      <c r="H474" s="3">
        <f>1-E474/MAX(E$2:E474)</f>
        <v>0</v>
      </c>
      <c r="I474" s="22">
        <f t="shared" si="142"/>
        <v>1858.8925000000002</v>
      </c>
      <c r="J474" s="22">
        <f t="shared" si="143"/>
        <v>1852.7025000000001</v>
      </c>
      <c r="K474" s="22">
        <f t="shared" si="144"/>
        <v>1855.9766666666667</v>
      </c>
      <c r="L474" s="22">
        <f t="shared" si="145"/>
        <v>1850.145</v>
      </c>
      <c r="M474" s="2">
        <f t="shared" si="156"/>
        <v>39.362499999999955</v>
      </c>
      <c r="N474" s="2">
        <f t="shared" si="157"/>
        <v>46.627499999999827</v>
      </c>
      <c r="O474" s="2">
        <f t="shared" si="158"/>
        <v>41.936666666666497</v>
      </c>
      <c r="P474" s="2">
        <f t="shared" si="159"/>
        <v>47.084999999999809</v>
      </c>
      <c r="Q474" s="2">
        <f t="shared" si="146"/>
        <v>-4.0924999999999727</v>
      </c>
      <c r="R474" s="2">
        <f t="shared" si="147"/>
        <v>-11.357499999999845</v>
      </c>
      <c r="S474" s="2">
        <f t="shared" si="148"/>
        <v>-6.6666666666665151</v>
      </c>
      <c r="T474" s="2">
        <f t="shared" si="149"/>
        <v>-11.814999999999827</v>
      </c>
      <c r="U474" s="2">
        <f ca="1">IFERROR(SUM(OFFSET(M474,0,0,-计算结果!$B$18,1)),SUM(OFFSET(M474,0,0,-ROW(),1)))</f>
        <v>996.56250000000091</v>
      </c>
      <c r="V474" s="2">
        <f ca="1">IFERROR(SUM(OFFSET(N474,0,0,-计算结果!$B$18,1)),SUM(OFFSET(N474,0,0,-ROW(),1)))</f>
        <v>1109.2400000000005</v>
      </c>
      <c r="W474" s="2">
        <f ca="1">IFERROR(SUM(OFFSET(O474,0,0,-计算结果!$B$18,1)),SUM(OFFSET(O474,0,0,-ROW(),1)))</f>
        <v>1043.1100000000006</v>
      </c>
      <c r="X474" s="2">
        <f ca="1">IFERROR(SUM(OFFSET(P474,0,0,-计算结果!$B$18,1)),SUM(OFFSET(P474,0,0,-ROW(),1)))</f>
        <v>1136.2050000000004</v>
      </c>
      <c r="Y474" s="2">
        <f ca="1">IFERROR(SUM(OFFSET(Q474,0,0,-计算结果!$B$18,1)),SUM(OFFSET(Q474,0,0,-ROW(),1)))</f>
        <v>460.15750000000025</v>
      </c>
      <c r="Z474" s="2">
        <f ca="1">IFERROR(SUM(OFFSET(R474,0,0,-计算结果!$B$18,1)),SUM(OFFSET(R474,0,0,-ROW(),1)))</f>
        <v>347.4800000000007</v>
      </c>
      <c r="AA474" s="2">
        <f ca="1">IFERROR(SUM(OFFSET(S474,0,0,-计算结果!$B$18,1)),SUM(OFFSET(S474,0,0,-ROW(),1)))</f>
        <v>413.61000000000058</v>
      </c>
      <c r="AB474" s="2">
        <f ca="1">IFERROR(SUM(OFFSET(T474,0,0,-计算结果!$B$18,1)),SUM(OFFSET(T474,0,0,-ROW(),1)))</f>
        <v>320.51500000000078</v>
      </c>
      <c r="AC474" s="2">
        <f t="shared" ca="1" si="150"/>
        <v>2.1656987009882496</v>
      </c>
      <c r="AD474" s="2">
        <f t="shared" ca="1" si="151"/>
        <v>3.1922412800736684</v>
      </c>
      <c r="AE474" s="2">
        <f t="shared" ca="1" si="152"/>
        <v>2.5219651362394506</v>
      </c>
      <c r="AF474" s="2">
        <f t="shared" ca="1" si="153"/>
        <v>3.5449354944386302</v>
      </c>
      <c r="AG474" s="4" t="str">
        <f ca="1">IF(AND(AC474&lt;计算结果!$B$19,AD474&lt;计算结果!$B$19,AE474&lt;计算结果!$B$19,AF474&lt;计算结果!$B$19),"买",IF(AND(AC474&gt;计算结果!$B$20,AD474&gt;计算结果!$B$20,AE474&gt;计算结果!$B$20,AF474&gt;计算结果!$B$20),"卖",AG473))</f>
        <v>卖</v>
      </c>
      <c r="AH474" s="4" t="str">
        <f t="shared" ca="1" si="154"/>
        <v/>
      </c>
      <c r="AI474" s="3">
        <f ca="1">IF(AG473="买",E474/E473-1,0)-IF(AH474=1,计算结果!B$17,0)</f>
        <v>0</v>
      </c>
      <c r="AJ474" s="2">
        <f t="shared" ca="1" si="155"/>
        <v>1.0330368391227063</v>
      </c>
      <c r="AK474" s="3">
        <f ca="1">1-AJ474/MAX(AJ$2:AJ474)</f>
        <v>8.6438050844580561E-3</v>
      </c>
    </row>
    <row r="475" spans="1:37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6">
        <v>46530166784</v>
      </c>
      <c r="G475" s="3">
        <f t="shared" si="141"/>
        <v>2.5952539033218258E-2</v>
      </c>
      <c r="H475" s="3">
        <f>1-E475/MAX(E$2:E475)</f>
        <v>0</v>
      </c>
      <c r="I475" s="22">
        <f t="shared" si="142"/>
        <v>1906.38</v>
      </c>
      <c r="J475" s="22">
        <f t="shared" si="143"/>
        <v>1896.105</v>
      </c>
      <c r="K475" s="22">
        <f t="shared" si="144"/>
        <v>1903.1366666666665</v>
      </c>
      <c r="L475" s="22">
        <f t="shared" si="145"/>
        <v>1896.65</v>
      </c>
      <c r="M475" s="2">
        <f t="shared" si="156"/>
        <v>59.397499999999809</v>
      </c>
      <c r="N475" s="2">
        <f t="shared" si="157"/>
        <v>65.587499999999864</v>
      </c>
      <c r="O475" s="2">
        <f t="shared" si="158"/>
        <v>62.313333333333276</v>
      </c>
      <c r="P475" s="2">
        <f t="shared" si="159"/>
        <v>68.144999999999982</v>
      </c>
      <c r="Q475" s="2">
        <f t="shared" si="146"/>
        <v>-16.117499999999836</v>
      </c>
      <c r="R475" s="2">
        <f t="shared" si="147"/>
        <v>-22.307499999999891</v>
      </c>
      <c r="S475" s="2">
        <f t="shared" si="148"/>
        <v>-19.033333333333303</v>
      </c>
      <c r="T475" s="2">
        <f t="shared" si="149"/>
        <v>-24.865000000000009</v>
      </c>
      <c r="U475" s="2">
        <f ca="1">IFERROR(SUM(OFFSET(M475,0,0,-计算结果!$B$18,1)),SUM(OFFSET(M475,0,0,-ROW(),1)))</f>
        <v>1052.2800000000009</v>
      </c>
      <c r="V475" s="2">
        <f ca="1">IFERROR(SUM(OFFSET(N475,0,0,-计算结果!$B$18,1)),SUM(OFFSET(N475,0,0,-ROW(),1)))</f>
        <v>1171.2700000000004</v>
      </c>
      <c r="W475" s="2">
        <f ca="1">IFERROR(SUM(OFFSET(O475,0,0,-计算结果!$B$18,1)),SUM(OFFSET(O475,0,0,-ROW(),1)))</f>
        <v>1102.0966666666673</v>
      </c>
      <c r="X475" s="2">
        <f ca="1">IFERROR(SUM(OFFSET(P475,0,0,-计算结果!$B$18,1)),SUM(OFFSET(P475,0,0,-ROW(),1)))</f>
        <v>1201.7300000000005</v>
      </c>
      <c r="Y475" s="2">
        <f ca="1">IFERROR(SUM(OFFSET(Q475,0,0,-计算结果!$B$18,1)),SUM(OFFSET(Q475,0,0,-ROW(),1)))</f>
        <v>405.81000000000017</v>
      </c>
      <c r="Z475" s="2">
        <f ca="1">IFERROR(SUM(OFFSET(R475,0,0,-计算结果!$B$18,1)),SUM(OFFSET(R475,0,0,-ROW(),1)))</f>
        <v>286.82000000000062</v>
      </c>
      <c r="AA475" s="2">
        <f ca="1">IFERROR(SUM(OFFSET(S475,0,0,-计算结果!$B$18,1)),SUM(OFFSET(S475,0,0,-ROW(),1)))</f>
        <v>355.99333333333379</v>
      </c>
      <c r="AB475" s="2">
        <f ca="1">IFERROR(SUM(OFFSET(T475,0,0,-计算结果!$B$18,1)),SUM(OFFSET(T475,0,0,-ROW(),1)))</f>
        <v>256.36000000000058</v>
      </c>
      <c r="AC475" s="2">
        <f t="shared" ca="1" si="150"/>
        <v>2.5930361499223786</v>
      </c>
      <c r="AD475" s="2">
        <f t="shared" ca="1" si="151"/>
        <v>4.0836413081375005</v>
      </c>
      <c r="AE475" s="2">
        <f t="shared" ca="1" si="152"/>
        <v>3.0958351279986491</v>
      </c>
      <c r="AF475" s="2">
        <f t="shared" ca="1" si="153"/>
        <v>4.6876657824933599</v>
      </c>
      <c r="AG475" s="4" t="str">
        <f ca="1">IF(AND(AC475&lt;计算结果!$B$19,AD475&lt;计算结果!$B$19,AE475&lt;计算结果!$B$19,AF475&lt;计算结果!$B$19),"买",IF(AND(AC475&gt;计算结果!$B$20,AD475&gt;计算结果!$B$20,AE475&gt;计算结果!$B$20,AF475&gt;计算结果!$B$20),"卖",AG474))</f>
        <v>卖</v>
      </c>
      <c r="AH475" s="4" t="str">
        <f t="shared" ca="1" si="154"/>
        <v/>
      </c>
      <c r="AI475" s="3">
        <f ca="1">IF(AG474="买",E475/E474-1,0)-IF(AH475=1,计算结果!B$17,0)</f>
        <v>0</v>
      </c>
      <c r="AJ475" s="2">
        <f t="shared" ca="1" si="155"/>
        <v>1.0330368391227063</v>
      </c>
      <c r="AK475" s="3">
        <f ca="1">1-AJ475/MAX(AJ$2:AJ475)</f>
        <v>8.6438050844580561E-3</v>
      </c>
    </row>
    <row r="476" spans="1:37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6">
        <v>48969822208</v>
      </c>
      <c r="G476" s="3">
        <f t="shared" si="141"/>
        <v>2.7816774611062467E-3</v>
      </c>
      <c r="H476" s="3">
        <f>1-E476/MAX(E$2:E476)</f>
        <v>0</v>
      </c>
      <c r="I476" s="22">
        <f t="shared" si="142"/>
        <v>1915.5425</v>
      </c>
      <c r="J476" s="22">
        <f t="shared" si="143"/>
        <v>1916.3825000000002</v>
      </c>
      <c r="K476" s="22">
        <f t="shared" si="144"/>
        <v>1913.5766666666666</v>
      </c>
      <c r="L476" s="22">
        <f t="shared" si="145"/>
        <v>1909.645</v>
      </c>
      <c r="M476" s="2">
        <f t="shared" si="156"/>
        <v>30.369999999999891</v>
      </c>
      <c r="N476" s="2">
        <f t="shared" si="157"/>
        <v>40.644999999999982</v>
      </c>
      <c r="O476" s="2">
        <f t="shared" si="158"/>
        <v>33.613333333333458</v>
      </c>
      <c r="P476" s="2">
        <f t="shared" si="159"/>
        <v>40.099999999999909</v>
      </c>
      <c r="Q476" s="2">
        <f t="shared" si="146"/>
        <v>23.840000000000146</v>
      </c>
      <c r="R476" s="2">
        <f t="shared" si="147"/>
        <v>13.565000000000055</v>
      </c>
      <c r="S476" s="2">
        <f t="shared" si="148"/>
        <v>20.596666666666579</v>
      </c>
      <c r="T476" s="2">
        <f t="shared" si="149"/>
        <v>14.110000000000127</v>
      </c>
      <c r="U476" s="2">
        <f ca="1">IFERROR(SUM(OFFSET(M476,0,0,-计算结果!$B$18,1)),SUM(OFFSET(M476,0,0,-ROW(),1)))</f>
        <v>1058.9375000000009</v>
      </c>
      <c r="V476" s="2">
        <f ca="1">IFERROR(SUM(OFFSET(N476,0,0,-计算结果!$B$18,1)),SUM(OFFSET(N476,0,0,-ROW(),1)))</f>
        <v>1195.9100000000005</v>
      </c>
      <c r="W476" s="2">
        <f ca="1">IFERROR(SUM(OFFSET(O476,0,0,-计算结果!$B$18,1)),SUM(OFFSET(O476,0,0,-ROW(),1)))</f>
        <v>1114.5400000000009</v>
      </c>
      <c r="X476" s="2">
        <f ca="1">IFERROR(SUM(OFFSET(P476,0,0,-计算结果!$B$18,1)),SUM(OFFSET(P476,0,0,-ROW(),1)))</f>
        <v>1225.7450000000006</v>
      </c>
      <c r="Y476" s="2">
        <f ca="1">IFERROR(SUM(OFFSET(Q476,0,0,-计算结果!$B$18,1)),SUM(OFFSET(Q476,0,0,-ROW(),1)))</f>
        <v>421.89250000000015</v>
      </c>
      <c r="Z476" s="2">
        <f ca="1">IFERROR(SUM(OFFSET(R476,0,0,-计算结果!$B$18,1)),SUM(OFFSET(R476,0,0,-ROW(),1)))</f>
        <v>284.92000000000053</v>
      </c>
      <c r="AA476" s="2">
        <f ca="1">IFERROR(SUM(OFFSET(S476,0,0,-计算结果!$B$18,1)),SUM(OFFSET(S476,0,0,-ROW(),1)))</f>
        <v>366.29000000000019</v>
      </c>
      <c r="AB476" s="2">
        <f ca="1">IFERROR(SUM(OFFSET(T476,0,0,-计算结果!$B$18,1)),SUM(OFFSET(T476,0,0,-ROW(),1)))</f>
        <v>255.08500000000049</v>
      </c>
      <c r="AC476" s="2">
        <f t="shared" ca="1" si="150"/>
        <v>2.5099699568017932</v>
      </c>
      <c r="AD476" s="2">
        <f t="shared" ca="1" si="151"/>
        <v>4.1973536431278893</v>
      </c>
      <c r="AE476" s="2">
        <f t="shared" ca="1" si="152"/>
        <v>3.0427803106827933</v>
      </c>
      <c r="AF476" s="2">
        <f t="shared" ca="1" si="153"/>
        <v>4.805241390124853</v>
      </c>
      <c r="AG476" s="4" t="str">
        <f ca="1">IF(AND(AC476&lt;计算结果!$B$19,AD476&lt;计算结果!$B$19,AE476&lt;计算结果!$B$19,AF476&lt;计算结果!$B$19),"买",IF(AND(AC476&gt;计算结果!$B$20,AD476&gt;计算结果!$B$20,AE476&gt;计算结果!$B$20,AF476&gt;计算结果!$B$20),"卖",AG475))</f>
        <v>卖</v>
      </c>
      <c r="AH476" s="4" t="str">
        <f t="shared" ca="1" si="154"/>
        <v/>
      </c>
      <c r="AI476" s="3">
        <f ca="1">IF(AG475="买",E476/E475-1,0)-IF(AH476=1,计算结果!B$17,0)</f>
        <v>0</v>
      </c>
      <c r="AJ476" s="2">
        <f t="shared" ca="1" si="155"/>
        <v>1.0330368391227063</v>
      </c>
      <c r="AK476" s="3">
        <f ca="1">1-AJ476/MAX(AJ$2:AJ476)</f>
        <v>8.6438050844580561E-3</v>
      </c>
    </row>
    <row r="477" spans="1:37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6">
        <v>39745359872</v>
      </c>
      <c r="G477" s="3">
        <f t="shared" si="141"/>
        <v>7.8638937463568759E-3</v>
      </c>
      <c r="H477" s="3">
        <f>1-E477/MAX(E$2:E477)</f>
        <v>0</v>
      </c>
      <c r="I477" s="22">
        <f t="shared" si="142"/>
        <v>1925.83</v>
      </c>
      <c r="J477" s="22">
        <f t="shared" si="143"/>
        <v>1919.9175</v>
      </c>
      <c r="K477" s="22">
        <f t="shared" si="144"/>
        <v>1922.2566666666669</v>
      </c>
      <c r="L477" s="22">
        <f t="shared" si="145"/>
        <v>1915.1100000000001</v>
      </c>
      <c r="M477" s="2">
        <f t="shared" si="156"/>
        <v>21.257499999999936</v>
      </c>
      <c r="N477" s="2">
        <f t="shared" si="157"/>
        <v>20.417499999999791</v>
      </c>
      <c r="O477" s="2">
        <f t="shared" si="158"/>
        <v>23.223333333333358</v>
      </c>
      <c r="P477" s="2">
        <f t="shared" si="159"/>
        <v>27.154999999999973</v>
      </c>
      <c r="Q477" s="2">
        <f t="shared" si="146"/>
        <v>22.122499999999945</v>
      </c>
      <c r="R477" s="2">
        <f t="shared" si="147"/>
        <v>22.962500000000091</v>
      </c>
      <c r="S477" s="2">
        <f t="shared" si="148"/>
        <v>20.156666666666524</v>
      </c>
      <c r="T477" s="2">
        <f t="shared" si="149"/>
        <v>16.224999999999909</v>
      </c>
      <c r="U477" s="2">
        <f ca="1">IFERROR(SUM(OFFSET(M477,0,0,-计算结果!$B$18,1)),SUM(OFFSET(M477,0,0,-ROW(),1)))</f>
        <v>1052.6475000000007</v>
      </c>
      <c r="V477" s="2">
        <f ca="1">IFERROR(SUM(OFFSET(N477,0,0,-计算结果!$B$18,1)),SUM(OFFSET(N477,0,0,-ROW(),1)))</f>
        <v>1180.9125000000004</v>
      </c>
      <c r="W477" s="2">
        <f ca="1">IFERROR(SUM(OFFSET(O477,0,0,-计算结果!$B$18,1)),SUM(OFFSET(O477,0,0,-ROW(),1)))</f>
        <v>1107.5933333333344</v>
      </c>
      <c r="X477" s="2">
        <f ca="1">IFERROR(SUM(OFFSET(P477,0,0,-计算结果!$B$18,1)),SUM(OFFSET(P477,0,0,-ROW(),1)))</f>
        <v>1217.4850000000006</v>
      </c>
      <c r="Y477" s="2">
        <f ca="1">IFERROR(SUM(OFFSET(Q477,0,0,-计算结果!$B$18,1)),SUM(OFFSET(Q477,0,0,-ROW(),1)))</f>
        <v>446.64250000000015</v>
      </c>
      <c r="Z477" s="2">
        <f ca="1">IFERROR(SUM(OFFSET(R477,0,0,-计算结果!$B$18,1)),SUM(OFFSET(R477,0,0,-ROW(),1)))</f>
        <v>318.37750000000051</v>
      </c>
      <c r="AA477" s="2">
        <f ca="1">IFERROR(SUM(OFFSET(S477,0,0,-计算结果!$B$18,1)),SUM(OFFSET(S477,0,0,-ROW(),1)))</f>
        <v>391.69666666666649</v>
      </c>
      <c r="AB477" s="2">
        <f ca="1">IFERROR(SUM(OFFSET(T477,0,0,-计算结果!$B$18,1)),SUM(OFFSET(T477,0,0,-ROW(),1)))</f>
        <v>281.80500000000029</v>
      </c>
      <c r="AC477" s="2">
        <f t="shared" ca="1" si="150"/>
        <v>2.356801020950761</v>
      </c>
      <c r="AD477" s="2">
        <f t="shared" ca="1" si="151"/>
        <v>3.7091581534499092</v>
      </c>
      <c r="AE477" s="2">
        <f t="shared" ca="1" si="152"/>
        <v>2.8276812839867622</v>
      </c>
      <c r="AF477" s="2">
        <f t="shared" ca="1" si="153"/>
        <v>4.3203101435389692</v>
      </c>
      <c r="AG477" s="4" t="str">
        <f ca="1">IF(AND(AC477&lt;计算结果!$B$19,AD477&lt;计算结果!$B$19,AE477&lt;计算结果!$B$19,AF477&lt;计算结果!$B$19),"买",IF(AND(AC477&gt;计算结果!$B$20,AD477&gt;计算结果!$B$20,AE477&gt;计算结果!$B$20,AF477&gt;计算结果!$B$20),"卖",AG476))</f>
        <v>卖</v>
      </c>
      <c r="AH477" s="4" t="str">
        <f t="shared" ca="1" si="154"/>
        <v/>
      </c>
      <c r="AI477" s="3">
        <f ca="1">IF(AG476="买",E477/E476-1,0)-IF(AH477=1,计算结果!B$17,0)</f>
        <v>0</v>
      </c>
      <c r="AJ477" s="2">
        <f t="shared" ca="1" si="155"/>
        <v>1.0330368391227063</v>
      </c>
      <c r="AK477" s="3">
        <f ca="1">1-AJ477/MAX(AJ$2:AJ477)</f>
        <v>8.6438050844580561E-3</v>
      </c>
    </row>
    <row r="478" spans="1:37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6">
        <v>43437772800</v>
      </c>
      <c r="G478" s="3">
        <f t="shared" si="141"/>
        <v>-1.4236657974232458E-2</v>
      </c>
      <c r="H478" s="3">
        <f>1-E478/MAX(E$2:E478)</f>
        <v>1.4236657974232458E-2</v>
      </c>
      <c r="I478" s="22">
        <f t="shared" si="142"/>
        <v>1917.2875000000001</v>
      </c>
      <c r="J478" s="22">
        <f t="shared" si="143"/>
        <v>1923.9875000000002</v>
      </c>
      <c r="K478" s="22">
        <f t="shared" si="144"/>
        <v>1920.0566666666666</v>
      </c>
      <c r="L478" s="22">
        <f t="shared" si="145"/>
        <v>1925.595</v>
      </c>
      <c r="M478" s="2">
        <f t="shared" si="156"/>
        <v>19.6400000000001</v>
      </c>
      <c r="N478" s="2">
        <f t="shared" si="157"/>
        <v>25.552500000000009</v>
      </c>
      <c r="O478" s="2">
        <f t="shared" si="158"/>
        <v>23.213333333333139</v>
      </c>
      <c r="P478" s="2">
        <f t="shared" si="159"/>
        <v>30.3599999999999</v>
      </c>
      <c r="Q478" s="2">
        <f t="shared" si="146"/>
        <v>20.1099999999999</v>
      </c>
      <c r="R478" s="2">
        <f t="shared" si="147"/>
        <v>14.197499999999991</v>
      </c>
      <c r="S478" s="2">
        <f t="shared" si="148"/>
        <v>16.536666666666861</v>
      </c>
      <c r="T478" s="2">
        <f t="shared" si="149"/>
        <v>9.3900000000001</v>
      </c>
      <c r="U478" s="2">
        <f ca="1">IFERROR(SUM(OFFSET(M478,0,0,-计算结果!$B$18,1)),SUM(OFFSET(M478,0,0,-ROW(),1)))</f>
        <v>1061.962500000001</v>
      </c>
      <c r="V478" s="2">
        <f ca="1">IFERROR(SUM(OFFSET(N478,0,0,-计算结果!$B$18,1)),SUM(OFFSET(N478,0,0,-ROW(),1)))</f>
        <v>1195.2125000000003</v>
      </c>
      <c r="W478" s="2">
        <f ca="1">IFERROR(SUM(OFFSET(O478,0,0,-计算结果!$B$18,1)),SUM(OFFSET(O478,0,0,-ROW(),1)))</f>
        <v>1120.5566666666675</v>
      </c>
      <c r="X478" s="2">
        <f ca="1">IFERROR(SUM(OFFSET(P478,0,0,-计算结果!$B$18,1)),SUM(OFFSET(P478,0,0,-ROW(),1)))</f>
        <v>1237.7450000000006</v>
      </c>
      <c r="Y478" s="2">
        <f ca="1">IFERROR(SUM(OFFSET(Q478,0,0,-计算结果!$B$18,1)),SUM(OFFSET(Q478,0,0,-ROW(),1)))</f>
        <v>454.98749999999995</v>
      </c>
      <c r="Z478" s="2">
        <f ca="1">IFERROR(SUM(OFFSET(R478,0,0,-计算结果!$B$18,1)),SUM(OFFSET(R478,0,0,-ROW(),1)))</f>
        <v>321.73750000000064</v>
      </c>
      <c r="AA478" s="2">
        <f ca="1">IFERROR(SUM(OFFSET(S478,0,0,-计算结果!$B$18,1)),SUM(OFFSET(S478,0,0,-ROW(),1)))</f>
        <v>396.39333333333343</v>
      </c>
      <c r="AB478" s="2">
        <f ca="1">IFERROR(SUM(OFFSET(T478,0,0,-计算结果!$B$18,1)),SUM(OFFSET(T478,0,0,-ROW(),1)))</f>
        <v>279.20500000000038</v>
      </c>
      <c r="AC478" s="2">
        <f t="shared" ca="1" si="150"/>
        <v>2.3340476386713944</v>
      </c>
      <c r="AD478" s="2">
        <f t="shared" ca="1" si="151"/>
        <v>3.7148684875092211</v>
      </c>
      <c r="AE478" s="2">
        <f t="shared" ca="1" si="152"/>
        <v>2.8268807077145612</v>
      </c>
      <c r="AF478" s="2">
        <f t="shared" ca="1" si="153"/>
        <v>4.433104708010239</v>
      </c>
      <c r="AG478" s="4" t="str">
        <f ca="1">IF(AND(AC478&lt;计算结果!$B$19,AD478&lt;计算结果!$B$19,AE478&lt;计算结果!$B$19,AF478&lt;计算结果!$B$19),"买",IF(AND(AC478&gt;计算结果!$B$20,AD478&gt;计算结果!$B$20,AE478&gt;计算结果!$B$20,AF478&gt;计算结果!$B$20),"卖",AG477))</f>
        <v>卖</v>
      </c>
      <c r="AH478" s="4" t="str">
        <f t="shared" ca="1" si="154"/>
        <v/>
      </c>
      <c r="AI478" s="3">
        <f ca="1">IF(AG477="买",E478/E477-1,0)-IF(AH478=1,计算结果!B$17,0)</f>
        <v>0</v>
      </c>
      <c r="AJ478" s="2">
        <f t="shared" ca="1" si="155"/>
        <v>1.0330368391227063</v>
      </c>
      <c r="AK478" s="3">
        <f ca="1">1-AJ478/MAX(AJ$2:AJ478)</f>
        <v>8.6438050844580561E-3</v>
      </c>
    </row>
    <row r="479" spans="1:37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6">
        <v>34870779904</v>
      </c>
      <c r="G479" s="3">
        <f t="shared" si="141"/>
        <v>-6.9880250185963E-3</v>
      </c>
      <c r="H479" s="3">
        <f>1-E479/MAX(E$2:E479)</f>
        <v>2.1125196870723673E-2</v>
      </c>
      <c r="I479" s="22">
        <f t="shared" si="142"/>
        <v>1897.585</v>
      </c>
      <c r="J479" s="22">
        <f t="shared" si="143"/>
        <v>1897.7950000000001</v>
      </c>
      <c r="K479" s="22">
        <f t="shared" si="144"/>
        <v>1898.2333333333333</v>
      </c>
      <c r="L479" s="22">
        <f t="shared" si="145"/>
        <v>1899.53</v>
      </c>
      <c r="M479" s="2">
        <f t="shared" si="156"/>
        <v>1.2024999999998727</v>
      </c>
      <c r="N479" s="2">
        <f t="shared" si="157"/>
        <v>-5.4975000000001728</v>
      </c>
      <c r="O479" s="2">
        <f t="shared" si="158"/>
        <v>-1.566666666666606</v>
      </c>
      <c r="P479" s="2">
        <f t="shared" si="159"/>
        <v>-7.1050000000000182</v>
      </c>
      <c r="Q479" s="2">
        <f t="shared" si="146"/>
        <v>36.7175000000002</v>
      </c>
      <c r="R479" s="2">
        <f t="shared" si="147"/>
        <v>43.417500000000246</v>
      </c>
      <c r="S479" s="2">
        <f t="shared" si="148"/>
        <v>39.486666666666679</v>
      </c>
      <c r="T479" s="2">
        <f t="shared" si="149"/>
        <v>45.025000000000091</v>
      </c>
      <c r="U479" s="2">
        <f ca="1">IFERROR(SUM(OFFSET(M479,0,0,-计算结果!$B$18,1)),SUM(OFFSET(M479,0,0,-ROW(),1)))</f>
        <v>1053.9225000000006</v>
      </c>
      <c r="V479" s="2">
        <f ca="1">IFERROR(SUM(OFFSET(N479,0,0,-计算结果!$B$18,1)),SUM(OFFSET(N479,0,0,-ROW(),1)))</f>
        <v>1178.2225000000001</v>
      </c>
      <c r="W479" s="2">
        <f ca="1">IFERROR(SUM(OFFSET(O479,0,0,-计算结果!$B$18,1)),SUM(OFFSET(O479,0,0,-ROW(),1)))</f>
        <v>1108.1200000000008</v>
      </c>
      <c r="X479" s="2">
        <f ca="1">IFERROR(SUM(OFFSET(P479,0,0,-计算结果!$B$18,1)),SUM(OFFSET(P479,0,0,-ROW(),1)))</f>
        <v>1216.5150000000003</v>
      </c>
      <c r="Y479" s="2">
        <f ca="1">IFERROR(SUM(OFFSET(Q479,0,0,-计算结果!$B$18,1)),SUM(OFFSET(Q479,0,0,-ROW(),1)))</f>
        <v>473.84750000000031</v>
      </c>
      <c r="Z479" s="2">
        <f ca="1">IFERROR(SUM(OFFSET(R479,0,0,-计算结果!$B$18,1)),SUM(OFFSET(R479,0,0,-ROW(),1)))</f>
        <v>349.54750000000081</v>
      </c>
      <c r="AA479" s="2">
        <f ca="1">IFERROR(SUM(OFFSET(S479,0,0,-计算结果!$B$18,1)),SUM(OFFSET(S479,0,0,-ROW(),1)))</f>
        <v>419.65000000000009</v>
      </c>
      <c r="AB479" s="2">
        <f ca="1">IFERROR(SUM(OFFSET(T479,0,0,-计算结果!$B$18,1)),SUM(OFFSET(T479,0,0,-ROW(),1)))</f>
        <v>311.25500000000056</v>
      </c>
      <c r="AC479" s="2">
        <f t="shared" ca="1" si="150"/>
        <v>2.224180775460459</v>
      </c>
      <c r="AD479" s="2">
        <f t="shared" ca="1" si="151"/>
        <v>3.3707078437122204</v>
      </c>
      <c r="AE479" s="2">
        <f t="shared" ca="1" si="152"/>
        <v>2.6405814369117135</v>
      </c>
      <c r="AF479" s="2">
        <f t="shared" ca="1" si="153"/>
        <v>3.9084191418611689</v>
      </c>
      <c r="AG479" s="4" t="str">
        <f ca="1">IF(AND(AC479&lt;计算结果!$B$19,AD479&lt;计算结果!$B$19,AE479&lt;计算结果!$B$19,AF479&lt;计算结果!$B$19),"买",IF(AND(AC479&gt;计算结果!$B$20,AD479&gt;计算结果!$B$20,AE479&gt;计算结果!$B$20,AF479&gt;计算结果!$B$20),"卖",AG478))</f>
        <v>卖</v>
      </c>
      <c r="AH479" s="4" t="str">
        <f t="shared" ca="1" si="154"/>
        <v/>
      </c>
      <c r="AI479" s="3">
        <f ca="1">IF(AG478="买",E479/E478-1,0)-IF(AH479=1,计算结果!B$17,0)</f>
        <v>0</v>
      </c>
      <c r="AJ479" s="2">
        <f t="shared" ca="1" si="155"/>
        <v>1.0330368391227063</v>
      </c>
      <c r="AK479" s="3">
        <f ca="1">1-AJ479/MAX(AJ$2:AJ479)</f>
        <v>8.6438050844580561E-3</v>
      </c>
    </row>
    <row r="480" spans="1:37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6">
        <v>41951576064</v>
      </c>
      <c r="G480" s="3">
        <f t="shared" si="141"/>
        <v>2.2926294022071581E-2</v>
      </c>
      <c r="H480" s="3">
        <f>1-E480/MAX(E$2:E480)</f>
        <v>0</v>
      </c>
      <c r="I480" s="22">
        <f t="shared" si="142"/>
        <v>1933.6224999999999</v>
      </c>
      <c r="J480" s="22">
        <f t="shared" si="143"/>
        <v>1923.5524999999998</v>
      </c>
      <c r="K480" s="22">
        <f t="shared" si="144"/>
        <v>1931.7966666666664</v>
      </c>
      <c r="L480" s="22">
        <f t="shared" si="145"/>
        <v>1928.145</v>
      </c>
      <c r="M480" s="2">
        <f t="shared" si="156"/>
        <v>59.884999999999991</v>
      </c>
      <c r="N480" s="2">
        <f t="shared" si="157"/>
        <v>59.674999999999955</v>
      </c>
      <c r="O480" s="2">
        <f t="shared" si="158"/>
        <v>59.236666666666679</v>
      </c>
      <c r="P480" s="2">
        <f t="shared" si="159"/>
        <v>57.940000000000055</v>
      </c>
      <c r="Q480" s="2">
        <f t="shared" si="146"/>
        <v>-1.2349999999999</v>
      </c>
      <c r="R480" s="2">
        <f t="shared" si="147"/>
        <v>-1.0249999999998636</v>
      </c>
      <c r="S480" s="2">
        <f t="shared" si="148"/>
        <v>-0.58666666666658784</v>
      </c>
      <c r="T480" s="2">
        <f t="shared" si="149"/>
        <v>0.71000000000003638</v>
      </c>
      <c r="U480" s="2">
        <f ca="1">IFERROR(SUM(OFFSET(M480,0,0,-计算结果!$B$18,1)),SUM(OFFSET(M480,0,0,-ROW(),1)))</f>
        <v>1110.5425000000005</v>
      </c>
      <c r="V480" s="2">
        <f ca="1">IFERROR(SUM(OFFSET(N480,0,0,-计算结果!$B$18,1)),SUM(OFFSET(N480,0,0,-ROW(),1)))</f>
        <v>1238.8650000000002</v>
      </c>
      <c r="W480" s="2">
        <f ca="1">IFERROR(SUM(OFFSET(O480,0,0,-计算结果!$B$18,1)),SUM(OFFSET(O480,0,0,-ROW(),1)))</f>
        <v>1165.400000000001</v>
      </c>
      <c r="X480" s="2">
        <f ca="1">IFERROR(SUM(OFFSET(P480,0,0,-计算结果!$B$18,1)),SUM(OFFSET(P480,0,0,-ROW(),1)))</f>
        <v>1275.1150000000005</v>
      </c>
      <c r="Y480" s="2">
        <f ca="1">IFERROR(SUM(OFFSET(Q480,0,0,-计算结果!$B$18,1)),SUM(OFFSET(Q480,0,0,-ROW(),1)))</f>
        <v>457.96750000000043</v>
      </c>
      <c r="Z480" s="2">
        <f ca="1">IFERROR(SUM(OFFSET(R480,0,0,-计算结果!$B$18,1)),SUM(OFFSET(R480,0,0,-ROW(),1)))</f>
        <v>329.64500000000066</v>
      </c>
      <c r="AA480" s="2">
        <f ca="1">IFERROR(SUM(OFFSET(S480,0,0,-计算结果!$B$18,1)),SUM(OFFSET(S480,0,0,-ROW(),1)))</f>
        <v>403.1099999999999</v>
      </c>
      <c r="AB480" s="2">
        <f ca="1">IFERROR(SUM(OFFSET(T480,0,0,-计算结果!$B$18,1)),SUM(OFFSET(T480,0,0,-ROW(),1)))</f>
        <v>293.39500000000044</v>
      </c>
      <c r="AC480" s="2">
        <f t="shared" ca="1" si="150"/>
        <v>2.4249373590920742</v>
      </c>
      <c r="AD480" s="2">
        <f t="shared" ca="1" si="151"/>
        <v>3.758179253439299</v>
      </c>
      <c r="AE480" s="2">
        <f t="shared" ca="1" si="152"/>
        <v>2.891022301605024</v>
      </c>
      <c r="AF480" s="2">
        <f t="shared" ca="1" si="153"/>
        <v>4.3460692922510562</v>
      </c>
      <c r="AG480" s="4" t="str">
        <f ca="1">IF(AND(AC480&lt;计算结果!$B$19,AD480&lt;计算结果!$B$19,AE480&lt;计算结果!$B$19,AF480&lt;计算结果!$B$19),"买",IF(AND(AC480&gt;计算结果!$B$20,AD480&gt;计算结果!$B$20,AE480&gt;计算结果!$B$20,AF480&gt;计算结果!$B$20),"卖",AG479))</f>
        <v>卖</v>
      </c>
      <c r="AH480" s="4" t="str">
        <f t="shared" ca="1" si="154"/>
        <v/>
      </c>
      <c r="AI480" s="3">
        <f ca="1">IF(AG479="买",E480/E479-1,0)-IF(AH480=1,计算结果!B$17,0)</f>
        <v>0</v>
      </c>
      <c r="AJ480" s="2">
        <f t="shared" ca="1" si="155"/>
        <v>1.0330368391227063</v>
      </c>
      <c r="AK480" s="3">
        <f ca="1">1-AJ480/MAX(AJ$2:AJ480)</f>
        <v>8.6438050844580561E-3</v>
      </c>
    </row>
    <row r="481" spans="1:37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6">
        <v>39106899968</v>
      </c>
      <c r="G481" s="3">
        <f t="shared" si="141"/>
        <v>-4.4350471868392916E-4</v>
      </c>
      <c r="H481" s="3">
        <f>1-E481/MAX(E$2:E481)</f>
        <v>4.4350471868392916E-4</v>
      </c>
      <c r="I481" s="22">
        <f t="shared" si="142"/>
        <v>1937.8575000000001</v>
      </c>
      <c r="J481" s="22">
        <f t="shared" si="143"/>
        <v>1938.7474999999999</v>
      </c>
      <c r="K481" s="22">
        <f t="shared" si="144"/>
        <v>1937.7299999999998</v>
      </c>
      <c r="L481" s="22">
        <f t="shared" si="145"/>
        <v>1937.4749999999999</v>
      </c>
      <c r="M481" s="2">
        <f t="shared" si="156"/>
        <v>26.357500000000073</v>
      </c>
      <c r="N481" s="2">
        <f t="shared" si="157"/>
        <v>36.427500000000236</v>
      </c>
      <c r="O481" s="2">
        <f t="shared" si="158"/>
        <v>28.183333333333621</v>
      </c>
      <c r="P481" s="2">
        <f t="shared" si="159"/>
        <v>31.835000000000036</v>
      </c>
      <c r="Q481" s="2">
        <f t="shared" si="146"/>
        <v>18.652499999999918</v>
      </c>
      <c r="R481" s="2">
        <f t="shared" si="147"/>
        <v>8.5824999999997544</v>
      </c>
      <c r="S481" s="2">
        <f t="shared" si="148"/>
        <v>16.82666666666637</v>
      </c>
      <c r="T481" s="2">
        <f t="shared" si="149"/>
        <v>13.174999999999955</v>
      </c>
      <c r="U481" s="2">
        <f ca="1">IFERROR(SUM(OFFSET(M481,0,0,-计算结果!$B$18,1)),SUM(OFFSET(M481,0,0,-ROW(),1)))</f>
        <v>1114.1825000000006</v>
      </c>
      <c r="V481" s="2">
        <f ca="1">IFERROR(SUM(OFFSET(N481,0,0,-计算结果!$B$18,1)),SUM(OFFSET(N481,0,0,-ROW(),1)))</f>
        <v>1250.1800000000003</v>
      </c>
      <c r="W481" s="2">
        <f ca="1">IFERROR(SUM(OFFSET(O481,0,0,-计算结果!$B$18,1)),SUM(OFFSET(O481,0,0,-ROW(),1)))</f>
        <v>1169.3733333333344</v>
      </c>
      <c r="X481" s="2">
        <f ca="1">IFERROR(SUM(OFFSET(P481,0,0,-计算结果!$B$18,1)),SUM(OFFSET(P481,0,0,-ROW(),1)))</f>
        <v>1279.7550000000003</v>
      </c>
      <c r="Y481" s="2">
        <f ca="1">IFERROR(SUM(OFFSET(Q481,0,0,-计算结果!$B$18,1)),SUM(OFFSET(Q481,0,0,-ROW(),1)))</f>
        <v>481.91750000000025</v>
      </c>
      <c r="Z481" s="2">
        <f ca="1">IFERROR(SUM(OFFSET(R481,0,0,-计算结果!$B$18,1)),SUM(OFFSET(R481,0,0,-ROW(),1)))</f>
        <v>345.92000000000053</v>
      </c>
      <c r="AA481" s="2">
        <f ca="1">IFERROR(SUM(OFFSET(S481,0,0,-计算结果!$B$18,1)),SUM(OFFSET(S481,0,0,-ROW(),1)))</f>
        <v>426.72666666666646</v>
      </c>
      <c r="AB481" s="2">
        <f ca="1">IFERROR(SUM(OFFSET(T481,0,0,-计算结果!$B$18,1)),SUM(OFFSET(T481,0,0,-ROW(),1)))</f>
        <v>316.34500000000048</v>
      </c>
      <c r="AC481" s="2">
        <f t="shared" ca="1" si="150"/>
        <v>2.3119776725269365</v>
      </c>
      <c r="AD481" s="2">
        <f t="shared" ca="1" si="151"/>
        <v>3.6140726179463414</v>
      </c>
      <c r="AE481" s="2">
        <f t="shared" ca="1" si="152"/>
        <v>2.7403333906169483</v>
      </c>
      <c r="AF481" s="2">
        <f t="shared" ca="1" si="153"/>
        <v>4.0454408952251448</v>
      </c>
      <c r="AG481" s="4" t="str">
        <f ca="1">IF(AND(AC481&lt;计算结果!$B$19,AD481&lt;计算结果!$B$19,AE481&lt;计算结果!$B$19,AF481&lt;计算结果!$B$19),"买",IF(AND(AC481&gt;计算结果!$B$20,AD481&gt;计算结果!$B$20,AE481&gt;计算结果!$B$20,AF481&gt;计算结果!$B$20),"卖",AG480))</f>
        <v>卖</v>
      </c>
      <c r="AH481" s="4" t="str">
        <f t="shared" ca="1" si="154"/>
        <v/>
      </c>
      <c r="AI481" s="3">
        <f ca="1">IF(AG480="买",E481/E480-1,0)-IF(AH481=1,计算结果!B$17,0)</f>
        <v>0</v>
      </c>
      <c r="AJ481" s="2">
        <f t="shared" ca="1" si="155"/>
        <v>1.0330368391227063</v>
      </c>
      <c r="AK481" s="3">
        <f ca="1">1-AJ481/MAX(AJ$2:AJ481)</f>
        <v>8.6438050844580561E-3</v>
      </c>
    </row>
    <row r="482" spans="1:37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6">
        <v>38961688576</v>
      </c>
      <c r="G482" s="3">
        <f t="shared" si="141"/>
        <v>2.3031203566121983E-2</v>
      </c>
      <c r="H482" s="3">
        <f>1-E482/MAX(E$2:E482)</f>
        <v>0</v>
      </c>
      <c r="I482" s="22">
        <f t="shared" si="142"/>
        <v>1972.105</v>
      </c>
      <c r="J482" s="22">
        <f t="shared" si="143"/>
        <v>1961.4875</v>
      </c>
      <c r="K482" s="22">
        <f t="shared" si="144"/>
        <v>1968.5133333333333</v>
      </c>
      <c r="L482" s="22">
        <f t="shared" si="145"/>
        <v>1961.33</v>
      </c>
      <c r="M482" s="2">
        <f t="shared" si="156"/>
        <v>45.252499999999827</v>
      </c>
      <c r="N482" s="2">
        <f t="shared" si="157"/>
        <v>44.362499999999955</v>
      </c>
      <c r="O482" s="2">
        <f t="shared" si="158"/>
        <v>45.380000000000109</v>
      </c>
      <c r="P482" s="2">
        <f t="shared" si="159"/>
        <v>45.634999999999991</v>
      </c>
      <c r="Q482" s="2">
        <f t="shared" si="146"/>
        <v>-1.6924999999998818</v>
      </c>
      <c r="R482" s="2">
        <f t="shared" si="147"/>
        <v>-0.80250000000000909</v>
      </c>
      <c r="S482" s="2">
        <f t="shared" si="148"/>
        <v>-1.8200000000001637</v>
      </c>
      <c r="T482" s="2">
        <f t="shared" si="149"/>
        <v>-2.0750000000000455</v>
      </c>
      <c r="U482" s="2">
        <f ca="1">IFERROR(SUM(OFFSET(M482,0,0,-计算结果!$B$18,1)),SUM(OFFSET(M482,0,0,-ROW(),1)))</f>
        <v>1140.1450000000002</v>
      </c>
      <c r="V482" s="2">
        <f ca="1">IFERROR(SUM(OFFSET(N482,0,0,-计算结果!$B$18,1)),SUM(OFFSET(N482,0,0,-ROW(),1)))</f>
        <v>1270.9000000000003</v>
      </c>
      <c r="W482" s="2">
        <f ca="1">IFERROR(SUM(OFFSET(O482,0,0,-计算结果!$B$18,1)),SUM(OFFSET(O482,0,0,-ROW(),1)))</f>
        <v>1194.0133333333345</v>
      </c>
      <c r="X482" s="2">
        <f ca="1">IFERROR(SUM(OFFSET(P482,0,0,-计算结果!$B$18,1)),SUM(OFFSET(P482,0,0,-ROW(),1)))</f>
        <v>1301.7500000000002</v>
      </c>
      <c r="Y482" s="2">
        <f ca="1">IFERROR(SUM(OFFSET(Q482,0,0,-计算结果!$B$18,1)),SUM(OFFSET(Q482,0,0,-ROW(),1)))</f>
        <v>481.42500000000041</v>
      </c>
      <c r="Z482" s="2">
        <f ca="1">IFERROR(SUM(OFFSET(R482,0,0,-计算结果!$B$18,1)),SUM(OFFSET(R482,0,0,-ROW(),1)))</f>
        <v>350.6700000000003</v>
      </c>
      <c r="AA482" s="2">
        <f ca="1">IFERROR(SUM(OFFSET(S482,0,0,-计算结果!$B$18,1)),SUM(OFFSET(S482,0,0,-ROW(),1)))</f>
        <v>427.55666666666616</v>
      </c>
      <c r="AB482" s="2">
        <f ca="1">IFERROR(SUM(OFFSET(T482,0,0,-计算结果!$B$18,1)),SUM(OFFSET(T482,0,0,-ROW(),1)))</f>
        <v>319.82000000000039</v>
      </c>
      <c r="AC482" s="2">
        <f t="shared" ca="1" si="150"/>
        <v>2.368271277976838</v>
      </c>
      <c r="AD482" s="2">
        <f t="shared" ca="1" si="151"/>
        <v>3.6242050931074776</v>
      </c>
      <c r="AE482" s="2">
        <f t="shared" ca="1" si="152"/>
        <v>2.7926434702612579</v>
      </c>
      <c r="AF482" s="2">
        <f t="shared" ca="1" si="153"/>
        <v>4.0702582702770265</v>
      </c>
      <c r="AG482" s="4" t="str">
        <f ca="1">IF(AND(AC482&lt;计算结果!$B$19,AD482&lt;计算结果!$B$19,AE482&lt;计算结果!$B$19,AF482&lt;计算结果!$B$19),"买",IF(AND(AC482&gt;计算结果!$B$20,AD482&gt;计算结果!$B$20,AE482&gt;计算结果!$B$20,AF482&gt;计算结果!$B$20),"卖",AG481))</f>
        <v>卖</v>
      </c>
      <c r="AH482" s="4" t="str">
        <f t="shared" ca="1" si="154"/>
        <v/>
      </c>
      <c r="AI482" s="3">
        <f ca="1">IF(AG481="买",E482/E481-1,0)-IF(AH482=1,计算结果!B$17,0)</f>
        <v>0</v>
      </c>
      <c r="AJ482" s="2">
        <f t="shared" ca="1" si="155"/>
        <v>1.0330368391227063</v>
      </c>
      <c r="AK482" s="3">
        <f ca="1">1-AJ482/MAX(AJ$2:AJ482)</f>
        <v>8.6438050844580561E-3</v>
      </c>
    </row>
    <row r="483" spans="1:37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6">
        <v>45224329216</v>
      </c>
      <c r="G483" s="3">
        <f t="shared" si="141"/>
        <v>-1.4877350117001864E-3</v>
      </c>
      <c r="H483" s="3">
        <f>1-E483/MAX(E$2:E483)</f>
        <v>1.4877350117001864E-3</v>
      </c>
      <c r="I483" s="22">
        <f t="shared" si="142"/>
        <v>1983.8</v>
      </c>
      <c r="J483" s="22">
        <f t="shared" si="143"/>
        <v>1985.8225</v>
      </c>
      <c r="K483" s="22">
        <f t="shared" si="144"/>
        <v>1985.0900000000001</v>
      </c>
      <c r="L483" s="22">
        <f t="shared" si="145"/>
        <v>1987.67</v>
      </c>
      <c r="M483" s="2">
        <f t="shared" si="156"/>
        <v>38.264999999999873</v>
      </c>
      <c r="N483" s="2">
        <f t="shared" si="157"/>
        <v>48.882499999999936</v>
      </c>
      <c r="O483" s="2">
        <f t="shared" si="158"/>
        <v>41.85666666666657</v>
      </c>
      <c r="P483" s="2">
        <f t="shared" si="159"/>
        <v>49.039999999999964</v>
      </c>
      <c r="Q483" s="2">
        <f t="shared" si="146"/>
        <v>7.1349999999999909</v>
      </c>
      <c r="R483" s="2">
        <f t="shared" si="147"/>
        <v>-3.4825000000000728</v>
      </c>
      <c r="S483" s="2">
        <f t="shared" si="148"/>
        <v>3.5433333333332939</v>
      </c>
      <c r="T483" s="2">
        <f t="shared" si="149"/>
        <v>-3.6400000000001</v>
      </c>
      <c r="U483" s="2">
        <f ca="1">IFERROR(SUM(OFFSET(M483,0,0,-计算结果!$B$18,1)),SUM(OFFSET(M483,0,0,-ROW(),1)))</f>
        <v>1172.7475000000002</v>
      </c>
      <c r="V483" s="2">
        <f ca="1">IFERROR(SUM(OFFSET(N483,0,0,-计算结果!$B$18,1)),SUM(OFFSET(N483,0,0,-ROW(),1)))</f>
        <v>1310.6850000000002</v>
      </c>
      <c r="W483" s="2">
        <f ca="1">IFERROR(SUM(OFFSET(O483,0,0,-计算结果!$B$18,1)),SUM(OFFSET(O483,0,0,-ROW(),1)))</f>
        <v>1228.7000000000012</v>
      </c>
      <c r="X483" s="2">
        <f ca="1">IFERROR(SUM(OFFSET(P483,0,0,-计算结果!$B$18,1)),SUM(OFFSET(P483,0,0,-ROW(),1)))</f>
        <v>1340.6050000000002</v>
      </c>
      <c r="Y483" s="2">
        <f ca="1">IFERROR(SUM(OFFSET(Q483,0,0,-计算结果!$B$18,1)),SUM(OFFSET(Q483,0,0,-ROW(),1)))</f>
        <v>478.27250000000026</v>
      </c>
      <c r="Z483" s="2">
        <f ca="1">IFERROR(SUM(OFFSET(R483,0,0,-计算结果!$B$18,1)),SUM(OFFSET(R483,0,0,-ROW(),1)))</f>
        <v>340.33500000000026</v>
      </c>
      <c r="AA483" s="2">
        <f ca="1">IFERROR(SUM(OFFSET(S483,0,0,-计算结果!$B$18,1)),SUM(OFFSET(S483,0,0,-ROW(),1)))</f>
        <v>422.31999999999925</v>
      </c>
      <c r="AB483" s="2">
        <f ca="1">IFERROR(SUM(OFFSET(T483,0,0,-计算结果!$B$18,1)),SUM(OFFSET(T483,0,0,-ROW(),1)))</f>
        <v>310.41500000000019</v>
      </c>
      <c r="AC483" s="2">
        <f t="shared" ca="1" si="150"/>
        <v>2.4520487797228556</v>
      </c>
      <c r="AD483" s="2">
        <f t="shared" ca="1" si="151"/>
        <v>3.8511613557230353</v>
      </c>
      <c r="AE483" s="2">
        <f t="shared" ca="1" si="152"/>
        <v>2.9094051903769733</v>
      </c>
      <c r="AF483" s="2">
        <f t="shared" ca="1" si="153"/>
        <v>4.3187507047017686</v>
      </c>
      <c r="AG483" s="4" t="str">
        <f ca="1">IF(AND(AC483&lt;计算结果!$B$19,AD483&lt;计算结果!$B$19,AE483&lt;计算结果!$B$19,AF483&lt;计算结果!$B$19),"买",IF(AND(AC483&gt;计算结果!$B$20,AD483&gt;计算结果!$B$20,AE483&gt;计算结果!$B$20,AF483&gt;计算结果!$B$20),"卖",AG482))</f>
        <v>卖</v>
      </c>
      <c r="AH483" s="4" t="str">
        <f t="shared" ca="1" si="154"/>
        <v/>
      </c>
      <c r="AI483" s="3">
        <f ca="1">IF(AG482="买",E483/E482-1,0)-IF(AH483=1,计算结果!B$17,0)</f>
        <v>0</v>
      </c>
      <c r="AJ483" s="2">
        <f t="shared" ca="1" si="155"/>
        <v>1.0330368391227063</v>
      </c>
      <c r="AK483" s="3">
        <f ca="1">1-AJ483/MAX(AJ$2:AJ483)</f>
        <v>8.6438050844580561E-3</v>
      </c>
    </row>
    <row r="484" spans="1:37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6">
        <v>55716388864</v>
      </c>
      <c r="G484" s="3">
        <f t="shared" si="141"/>
        <v>3.0869778224482669E-2</v>
      </c>
      <c r="H484" s="3">
        <f>1-E484/MAX(E$2:E484)</f>
        <v>0</v>
      </c>
      <c r="I484" s="22">
        <f t="shared" si="142"/>
        <v>2031.71</v>
      </c>
      <c r="J484" s="22">
        <f t="shared" si="143"/>
        <v>2019.4175000000002</v>
      </c>
      <c r="K484" s="22">
        <f t="shared" si="144"/>
        <v>2028.5966666666666</v>
      </c>
      <c r="L484" s="22">
        <f t="shared" si="145"/>
        <v>2022.3700000000001</v>
      </c>
      <c r="M484" s="2">
        <f t="shared" si="156"/>
        <v>69.060000000000173</v>
      </c>
      <c r="N484" s="2">
        <f t="shared" si="157"/>
        <v>67.037500000000136</v>
      </c>
      <c r="O484" s="2">
        <f t="shared" si="158"/>
        <v>67.769999999999982</v>
      </c>
      <c r="P484" s="2">
        <f t="shared" si="159"/>
        <v>65.190000000000055</v>
      </c>
      <c r="Q484" s="2">
        <f t="shared" si="146"/>
        <v>-8.0800000000001546</v>
      </c>
      <c r="R484" s="2">
        <f t="shared" si="147"/>
        <v>-6.0575000000001182</v>
      </c>
      <c r="S484" s="2">
        <f t="shared" si="148"/>
        <v>-6.7899999999999636</v>
      </c>
      <c r="T484" s="2">
        <f t="shared" si="149"/>
        <v>-4.2100000000000364</v>
      </c>
      <c r="U484" s="2">
        <f ca="1">IFERROR(SUM(OFFSET(M484,0,0,-计算结果!$B$18,1)),SUM(OFFSET(M484,0,0,-ROW(),1)))</f>
        <v>1220.4550000000002</v>
      </c>
      <c r="V484" s="2">
        <f ca="1">IFERROR(SUM(OFFSET(N484,0,0,-计算结果!$B$18,1)),SUM(OFFSET(N484,0,0,-ROW(),1)))</f>
        <v>1356.5925000000002</v>
      </c>
      <c r="W484" s="2">
        <f ca="1">IFERROR(SUM(OFFSET(O484,0,0,-计算结果!$B$18,1)),SUM(OFFSET(O484,0,0,-ROW(),1)))</f>
        <v>1273.9366666666676</v>
      </c>
      <c r="X484" s="2">
        <f ca="1">IFERROR(SUM(OFFSET(P484,0,0,-计算结果!$B$18,1)),SUM(OFFSET(P484,0,0,-ROW(),1)))</f>
        <v>1380.9</v>
      </c>
      <c r="Y484" s="2">
        <f ca="1">IFERROR(SUM(OFFSET(Q484,0,0,-计算结果!$B$18,1)),SUM(OFFSET(Q484,0,0,-ROW(),1)))</f>
        <v>474.84500000000025</v>
      </c>
      <c r="Z484" s="2">
        <f ca="1">IFERROR(SUM(OFFSET(R484,0,0,-计算结果!$B$18,1)),SUM(OFFSET(R484,0,0,-ROW(),1)))</f>
        <v>338.70750000000021</v>
      </c>
      <c r="AA484" s="2">
        <f ca="1">IFERROR(SUM(OFFSET(S484,0,0,-计算结果!$B$18,1)),SUM(OFFSET(S484,0,0,-ROW(),1)))</f>
        <v>421.36333333333278</v>
      </c>
      <c r="AB484" s="2">
        <f ca="1">IFERROR(SUM(OFFSET(T484,0,0,-计算结果!$B$18,1)),SUM(OFFSET(T484,0,0,-ROW(),1)))</f>
        <v>314.40000000000032</v>
      </c>
      <c r="AC484" s="2">
        <f t="shared" ca="1" si="150"/>
        <v>2.5702176499699894</v>
      </c>
      <c r="AD484" s="2">
        <f t="shared" ca="1" si="151"/>
        <v>4.0052036048803155</v>
      </c>
      <c r="AE484" s="2">
        <f t="shared" ca="1" si="152"/>
        <v>3.0233685892618469</v>
      </c>
      <c r="AF484" s="2">
        <f t="shared" ca="1" si="153"/>
        <v>4.3921755725190801</v>
      </c>
      <c r="AG484" s="4" t="str">
        <f ca="1">IF(AND(AC484&lt;计算结果!$B$19,AD484&lt;计算结果!$B$19,AE484&lt;计算结果!$B$19,AF484&lt;计算结果!$B$19),"买",IF(AND(AC484&gt;计算结果!$B$20,AD484&gt;计算结果!$B$20,AE484&gt;计算结果!$B$20,AF484&gt;计算结果!$B$20),"卖",AG483))</f>
        <v>卖</v>
      </c>
      <c r="AH484" s="4" t="str">
        <f t="shared" ca="1" si="154"/>
        <v/>
      </c>
      <c r="AI484" s="3">
        <f ca="1">IF(AG483="买",E484/E483-1,0)-IF(AH484=1,计算结果!B$17,0)</f>
        <v>0</v>
      </c>
      <c r="AJ484" s="2">
        <f t="shared" ca="1" si="155"/>
        <v>1.0330368391227063</v>
      </c>
      <c r="AK484" s="3">
        <f ca="1">1-AJ484/MAX(AJ$2:AJ484)</f>
        <v>8.6438050844580561E-3</v>
      </c>
    </row>
    <row r="485" spans="1:37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6">
        <v>82381070336</v>
      </c>
      <c r="G485" s="3">
        <f t="shared" si="141"/>
        <v>1.2758139193062457E-2</v>
      </c>
      <c r="H485" s="3">
        <f>1-E485/MAX(E$2:E485)</f>
        <v>0</v>
      </c>
      <c r="I485" s="22">
        <f t="shared" si="142"/>
        <v>2081.9775</v>
      </c>
      <c r="J485" s="22">
        <f t="shared" si="143"/>
        <v>2083.5174999999999</v>
      </c>
      <c r="K485" s="22">
        <f t="shared" si="144"/>
        <v>2086.94</v>
      </c>
      <c r="L485" s="22">
        <f t="shared" si="145"/>
        <v>2096.8649999999998</v>
      </c>
      <c r="M485" s="2">
        <f t="shared" si="156"/>
        <v>107.77999999999975</v>
      </c>
      <c r="N485" s="2">
        <f t="shared" si="157"/>
        <v>120.07249999999954</v>
      </c>
      <c r="O485" s="2">
        <f t="shared" si="158"/>
        <v>110.8933333333332</v>
      </c>
      <c r="P485" s="2">
        <f t="shared" si="159"/>
        <v>117.11999999999966</v>
      </c>
      <c r="Q485" s="2">
        <f t="shared" si="146"/>
        <v>-22.529999999999745</v>
      </c>
      <c r="R485" s="2">
        <f t="shared" si="147"/>
        <v>-34.822499999999536</v>
      </c>
      <c r="S485" s="2">
        <f t="shared" si="148"/>
        <v>-25.643333333333203</v>
      </c>
      <c r="T485" s="2">
        <f t="shared" si="149"/>
        <v>-31.869999999999663</v>
      </c>
      <c r="U485" s="2">
        <f ca="1">IFERROR(SUM(OFFSET(M485,0,0,-计算结果!$B$18,1)),SUM(OFFSET(M485,0,0,-ROW(),1)))</f>
        <v>1308.9699999999998</v>
      </c>
      <c r="V485" s="2">
        <f ca="1">IFERROR(SUM(OFFSET(N485,0,0,-计算结果!$B$18,1)),SUM(OFFSET(N485,0,0,-ROW(),1)))</f>
        <v>1455.7224999999996</v>
      </c>
      <c r="W485" s="2">
        <f ca="1">IFERROR(SUM(OFFSET(O485,0,0,-计算结果!$B$18,1)),SUM(OFFSET(O485,0,0,-ROW(),1)))</f>
        <v>1365.7033333333341</v>
      </c>
      <c r="X485" s="2">
        <f ca="1">IFERROR(SUM(OFFSET(P485,0,0,-计算结果!$B$18,1)),SUM(OFFSET(P485,0,0,-ROW(),1)))</f>
        <v>1479.1699999999996</v>
      </c>
      <c r="Y485" s="2">
        <f ca="1">IFERROR(SUM(OFFSET(Q485,0,0,-计算结果!$B$18,1)),SUM(OFFSET(Q485,0,0,-ROW(),1)))</f>
        <v>435.61000000000058</v>
      </c>
      <c r="Z485" s="2">
        <f ca="1">IFERROR(SUM(OFFSET(R485,0,0,-计算结果!$B$18,1)),SUM(OFFSET(R485,0,0,-ROW(),1)))</f>
        <v>288.85750000000075</v>
      </c>
      <c r="AA485" s="2">
        <f ca="1">IFERROR(SUM(OFFSET(S485,0,0,-计算结果!$B$18,1)),SUM(OFFSET(S485,0,0,-ROW(),1)))</f>
        <v>378.87666666666632</v>
      </c>
      <c r="AB485" s="2">
        <f ca="1">IFERROR(SUM(OFFSET(T485,0,0,-计算结果!$B$18,1)),SUM(OFFSET(T485,0,0,-ROW(),1)))</f>
        <v>265.41000000000076</v>
      </c>
      <c r="AC485" s="2">
        <f t="shared" ca="1" si="150"/>
        <v>3.0049126512247151</v>
      </c>
      <c r="AD485" s="2">
        <f t="shared" ca="1" si="151"/>
        <v>5.0395869935867887</v>
      </c>
      <c r="AE485" s="2">
        <f t="shared" ca="1" si="152"/>
        <v>3.6046118789755734</v>
      </c>
      <c r="AF485" s="2">
        <f t="shared" ca="1" si="153"/>
        <v>5.5731509739647915</v>
      </c>
      <c r="AG485" s="4" t="str">
        <f ca="1">IF(AND(AC485&lt;计算结果!$B$19,AD485&lt;计算结果!$B$19,AE485&lt;计算结果!$B$19,AF485&lt;计算结果!$B$19),"买",IF(AND(AC485&gt;计算结果!$B$20,AD485&gt;计算结果!$B$20,AE485&gt;计算结果!$B$20,AF485&gt;计算结果!$B$20),"卖",AG484))</f>
        <v>卖</v>
      </c>
      <c r="AH485" s="4" t="str">
        <f t="shared" ca="1" si="154"/>
        <v/>
      </c>
      <c r="AI485" s="3">
        <f ca="1">IF(AG484="买",E485/E484-1,0)-IF(AH485=1,计算结果!B$17,0)</f>
        <v>0</v>
      </c>
      <c r="AJ485" s="2">
        <f t="shared" ca="1" si="155"/>
        <v>1.0330368391227063</v>
      </c>
      <c r="AK485" s="3">
        <f ca="1">1-AJ485/MAX(AJ$2:AJ485)</f>
        <v>8.6438050844580561E-3</v>
      </c>
    </row>
    <row r="486" spans="1:37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6">
        <v>68026060800</v>
      </c>
      <c r="G486" s="3">
        <f t="shared" si="141"/>
        <v>2.8010391419821534E-3</v>
      </c>
      <c r="H486" s="3">
        <f>1-E486/MAX(E$2:E486)</f>
        <v>0</v>
      </c>
      <c r="I486" s="22">
        <f t="shared" si="142"/>
        <v>2064.98</v>
      </c>
      <c r="J486" s="22">
        <f t="shared" si="143"/>
        <v>2059.5475000000001</v>
      </c>
      <c r="K486" s="22">
        <f t="shared" si="144"/>
        <v>2062.3466666666668</v>
      </c>
      <c r="L486" s="22">
        <f t="shared" si="145"/>
        <v>2057.08</v>
      </c>
      <c r="M486" s="2">
        <f t="shared" si="156"/>
        <v>1.4225000000001273</v>
      </c>
      <c r="N486" s="2">
        <f t="shared" si="157"/>
        <v>-0.11749999999983629</v>
      </c>
      <c r="O486" s="2">
        <f t="shared" si="158"/>
        <v>-3.5399999999999636</v>
      </c>
      <c r="P486" s="2">
        <f t="shared" si="159"/>
        <v>-13.464999999999691</v>
      </c>
      <c r="Q486" s="2">
        <f t="shared" si="146"/>
        <v>51.217499999999973</v>
      </c>
      <c r="R486" s="2">
        <f t="shared" si="147"/>
        <v>52.757499999999936</v>
      </c>
      <c r="S486" s="2">
        <f t="shared" si="148"/>
        <v>56.180000000000064</v>
      </c>
      <c r="T486" s="2">
        <f t="shared" si="149"/>
        <v>66.104999999999791</v>
      </c>
      <c r="U486" s="2">
        <f ca="1">IFERROR(SUM(OFFSET(M486,0,0,-计算结果!$B$18,1)),SUM(OFFSET(M486,0,0,-ROW(),1)))</f>
        <v>1292.53</v>
      </c>
      <c r="V486" s="2">
        <f ca="1">IFERROR(SUM(OFFSET(N486,0,0,-计算结果!$B$18,1)),SUM(OFFSET(N486,0,0,-ROW(),1)))</f>
        <v>1430.1299999999999</v>
      </c>
      <c r="W486" s="2">
        <f ca="1">IFERROR(SUM(OFFSET(O486,0,0,-计算结果!$B$18,1)),SUM(OFFSET(O486,0,0,-ROW(),1)))</f>
        <v>1341.3166666666677</v>
      </c>
      <c r="X486" s="2">
        <f ca="1">IFERROR(SUM(OFFSET(P486,0,0,-计算结果!$B$18,1)),SUM(OFFSET(P486,0,0,-ROW(),1)))</f>
        <v>1438.89</v>
      </c>
      <c r="Y486" s="2">
        <f ca="1">IFERROR(SUM(OFFSET(Q486,0,0,-计算结果!$B$18,1)),SUM(OFFSET(Q486,0,0,-ROW(),1)))</f>
        <v>479.22000000000048</v>
      </c>
      <c r="Z486" s="2">
        <f ca="1">IFERROR(SUM(OFFSET(R486,0,0,-计算结果!$B$18,1)),SUM(OFFSET(R486,0,0,-ROW(),1)))</f>
        <v>341.62000000000057</v>
      </c>
      <c r="AA486" s="2">
        <f ca="1">IFERROR(SUM(OFFSET(S486,0,0,-计算结果!$B$18,1)),SUM(OFFSET(S486,0,0,-ROW(),1)))</f>
        <v>430.43333333333271</v>
      </c>
      <c r="AB486" s="2">
        <f ca="1">IFERROR(SUM(OFFSET(T486,0,0,-计算结果!$B$18,1)),SUM(OFFSET(T486,0,0,-ROW(),1)))</f>
        <v>332.86000000000035</v>
      </c>
      <c r="AC486" s="2">
        <f t="shared" ca="1" si="150"/>
        <v>2.6971537081090076</v>
      </c>
      <c r="AD486" s="2">
        <f t="shared" ca="1" si="151"/>
        <v>4.1863181312569449</v>
      </c>
      <c r="AE486" s="2">
        <f t="shared" ca="1" si="152"/>
        <v>3.1162007279485859</v>
      </c>
      <c r="AF486" s="2">
        <f t="shared" ca="1" si="153"/>
        <v>4.322808387910829</v>
      </c>
      <c r="AG486" s="4" t="str">
        <f ca="1">IF(AND(AC486&lt;计算结果!$B$19,AD486&lt;计算结果!$B$19,AE486&lt;计算结果!$B$19,AF486&lt;计算结果!$B$19),"买",IF(AND(AC486&gt;计算结果!$B$20,AD486&gt;计算结果!$B$20,AE486&gt;计算结果!$B$20,AF486&gt;计算结果!$B$20),"卖",AG485))</f>
        <v>卖</v>
      </c>
      <c r="AH486" s="4" t="str">
        <f t="shared" ca="1" si="154"/>
        <v/>
      </c>
      <c r="AI486" s="3">
        <f ca="1">IF(AG485="买",E486/E485-1,0)-IF(AH486=1,计算结果!B$17,0)</f>
        <v>0</v>
      </c>
      <c r="AJ486" s="2">
        <f t="shared" ca="1" si="155"/>
        <v>1.0330368391227063</v>
      </c>
      <c r="AK486" s="3">
        <f ca="1">1-AJ486/MAX(AJ$2:AJ486)</f>
        <v>8.6438050844580561E-3</v>
      </c>
    </row>
    <row r="487" spans="1:37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6">
        <v>66303934464</v>
      </c>
      <c r="G487" s="3">
        <f t="shared" si="141"/>
        <v>2.8308440430705017E-2</v>
      </c>
      <c r="H487" s="3">
        <f>1-E487/MAX(E$2:E487)</f>
        <v>0</v>
      </c>
      <c r="I487" s="22">
        <f t="shared" si="142"/>
        <v>2116.645</v>
      </c>
      <c r="J487" s="22">
        <f t="shared" si="143"/>
        <v>2101.7549999999997</v>
      </c>
      <c r="K487" s="22">
        <f t="shared" si="144"/>
        <v>2111.6733333333327</v>
      </c>
      <c r="L487" s="22">
        <f t="shared" si="145"/>
        <v>2101.7299999999996</v>
      </c>
      <c r="M487" s="2">
        <f t="shared" si="156"/>
        <v>66.759999999999764</v>
      </c>
      <c r="N487" s="2">
        <f t="shared" si="157"/>
        <v>72.192499999999654</v>
      </c>
      <c r="O487" s="2">
        <f t="shared" si="158"/>
        <v>69.393333333332976</v>
      </c>
      <c r="P487" s="2">
        <f t="shared" si="159"/>
        <v>74.659999999999854</v>
      </c>
      <c r="Q487" s="2">
        <f t="shared" si="146"/>
        <v>-6.7399999999997817</v>
      </c>
      <c r="R487" s="2">
        <f t="shared" si="147"/>
        <v>-12.172499999999673</v>
      </c>
      <c r="S487" s="2">
        <f t="shared" si="148"/>
        <v>-9.3733333333329938</v>
      </c>
      <c r="T487" s="2">
        <f t="shared" si="149"/>
        <v>-14.639999999999873</v>
      </c>
      <c r="U487" s="2">
        <f ca="1">IFERROR(SUM(OFFSET(M487,0,0,-计算结果!$B$18,1)),SUM(OFFSET(M487,0,0,-ROW(),1)))</f>
        <v>1356.3324999999998</v>
      </c>
      <c r="V487" s="2">
        <f ca="1">IFERROR(SUM(OFFSET(N487,0,0,-计算结果!$B$18,1)),SUM(OFFSET(N487,0,0,-ROW(),1)))</f>
        <v>1498.5024999999994</v>
      </c>
      <c r="W487" s="2">
        <f ca="1">IFERROR(SUM(OFFSET(O487,0,0,-计算结果!$B$18,1)),SUM(OFFSET(O487,0,0,-ROW(),1)))</f>
        <v>1405.7466666666674</v>
      </c>
      <c r="X487" s="2">
        <f ca="1">IFERROR(SUM(OFFSET(P487,0,0,-计算结果!$B$18,1)),SUM(OFFSET(P487,0,0,-ROW(),1)))</f>
        <v>1504.575</v>
      </c>
      <c r="Y487" s="2">
        <f ca="1">IFERROR(SUM(OFFSET(Q487,0,0,-计算结果!$B$18,1)),SUM(OFFSET(Q487,0,0,-ROW(),1)))</f>
        <v>459.40750000000071</v>
      </c>
      <c r="Z487" s="2">
        <f ca="1">IFERROR(SUM(OFFSET(R487,0,0,-计算结果!$B$18,1)),SUM(OFFSET(R487,0,0,-ROW(),1)))</f>
        <v>317.23750000000109</v>
      </c>
      <c r="AA487" s="2">
        <f ca="1">IFERROR(SUM(OFFSET(S487,0,0,-计算结果!$B$18,1)),SUM(OFFSET(S487,0,0,-ROW(),1)))</f>
        <v>409.99333333333311</v>
      </c>
      <c r="AB487" s="2">
        <f ca="1">IFERROR(SUM(OFFSET(T487,0,0,-计算结果!$B$18,1)),SUM(OFFSET(T487,0,0,-ROW(),1)))</f>
        <v>311.16500000000042</v>
      </c>
      <c r="AC487" s="2">
        <f t="shared" ca="1" si="150"/>
        <v>2.9523516703580106</v>
      </c>
      <c r="AD487" s="2">
        <f t="shared" ca="1" si="151"/>
        <v>4.7235982505220671</v>
      </c>
      <c r="AE487" s="2">
        <f t="shared" ca="1" si="152"/>
        <v>3.4287061578237079</v>
      </c>
      <c r="AF487" s="2">
        <f t="shared" ca="1" si="153"/>
        <v>4.8352963861616765</v>
      </c>
      <c r="AG487" s="4" t="str">
        <f ca="1">IF(AND(AC487&lt;计算结果!$B$19,AD487&lt;计算结果!$B$19,AE487&lt;计算结果!$B$19,AF487&lt;计算结果!$B$19),"买",IF(AND(AC487&gt;计算结果!$B$20,AD487&gt;计算结果!$B$20,AE487&gt;计算结果!$B$20,AF487&gt;计算结果!$B$20),"卖",AG486))</f>
        <v>卖</v>
      </c>
      <c r="AH487" s="4" t="str">
        <f t="shared" ca="1" si="154"/>
        <v/>
      </c>
      <c r="AI487" s="3">
        <f ca="1">IF(AG486="买",E487/E486-1,0)-IF(AH487=1,计算结果!B$17,0)</f>
        <v>0</v>
      </c>
      <c r="AJ487" s="2">
        <f t="shared" ca="1" si="155"/>
        <v>1.0330368391227063</v>
      </c>
      <c r="AK487" s="3">
        <f ca="1">1-AJ487/MAX(AJ$2:AJ487)</f>
        <v>8.6438050844580561E-3</v>
      </c>
    </row>
    <row r="488" spans="1:37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6">
        <v>65456193536</v>
      </c>
      <c r="G488" s="3">
        <f t="shared" si="141"/>
        <v>3.2150162322430509E-2</v>
      </c>
      <c r="H488" s="3">
        <f>1-E488/MAX(E$2:E488)</f>
        <v>0</v>
      </c>
      <c r="I488" s="22">
        <f t="shared" si="142"/>
        <v>2182.4</v>
      </c>
      <c r="J488" s="22">
        <f t="shared" si="143"/>
        <v>2166.75</v>
      </c>
      <c r="K488" s="22">
        <f t="shared" si="144"/>
        <v>2176.5033333333336</v>
      </c>
      <c r="L488" s="22">
        <f t="shared" si="145"/>
        <v>2164.71</v>
      </c>
      <c r="M488" s="2">
        <f t="shared" si="156"/>
        <v>84.715000000000146</v>
      </c>
      <c r="N488" s="2">
        <f t="shared" si="157"/>
        <v>99.605000000000473</v>
      </c>
      <c r="O488" s="2">
        <f t="shared" si="158"/>
        <v>89.686666666667406</v>
      </c>
      <c r="P488" s="2">
        <f t="shared" si="159"/>
        <v>99.630000000000564</v>
      </c>
      <c r="Q488" s="2">
        <f t="shared" si="146"/>
        <v>-11.414999999999964</v>
      </c>
      <c r="R488" s="2">
        <f t="shared" si="147"/>
        <v>-26.305000000000291</v>
      </c>
      <c r="S488" s="2">
        <f t="shared" si="148"/>
        <v>-16.386666666667224</v>
      </c>
      <c r="T488" s="2">
        <f t="shared" si="149"/>
        <v>-26.330000000000382</v>
      </c>
      <c r="U488" s="2">
        <f ca="1">IFERROR(SUM(OFFSET(M488,0,0,-计算结果!$B$18,1)),SUM(OFFSET(M488,0,0,-ROW(),1)))</f>
        <v>1415.2649999999999</v>
      </c>
      <c r="V488" s="2">
        <f ca="1">IFERROR(SUM(OFFSET(N488,0,0,-计算结果!$B$18,1)),SUM(OFFSET(N488,0,0,-ROW(),1)))</f>
        <v>1575.8724999999997</v>
      </c>
      <c r="W488" s="2">
        <f ca="1">IFERROR(SUM(OFFSET(O488,0,0,-计算结果!$B$18,1)),SUM(OFFSET(O488,0,0,-ROW(),1)))</f>
        <v>1470.7933333333347</v>
      </c>
      <c r="X488" s="2">
        <f ca="1">IFERROR(SUM(OFFSET(P488,0,0,-计算结果!$B$18,1)),SUM(OFFSET(P488,0,0,-ROW(),1)))</f>
        <v>1581.8500000000006</v>
      </c>
      <c r="Y488" s="2">
        <f ca="1">IFERROR(SUM(OFFSET(Q488,0,0,-计算结果!$B$18,1)),SUM(OFFSET(Q488,0,0,-ROW(),1)))</f>
        <v>435.59500000000071</v>
      </c>
      <c r="Z488" s="2">
        <f ca="1">IFERROR(SUM(OFFSET(R488,0,0,-计算结果!$B$18,1)),SUM(OFFSET(R488,0,0,-ROW(),1)))</f>
        <v>274.98750000000086</v>
      </c>
      <c r="AA488" s="2">
        <f ca="1">IFERROR(SUM(OFFSET(S488,0,0,-计算结果!$B$18,1)),SUM(OFFSET(S488,0,0,-ROW(),1)))</f>
        <v>380.06666666666592</v>
      </c>
      <c r="AB488" s="2">
        <f ca="1">IFERROR(SUM(OFFSET(T488,0,0,-计算结果!$B$18,1)),SUM(OFFSET(T488,0,0,-ROW(),1)))</f>
        <v>269.01</v>
      </c>
      <c r="AC488" s="2">
        <f t="shared" ca="1" si="150"/>
        <v>3.2490386712427775</v>
      </c>
      <c r="AD488" s="2">
        <f t="shared" ca="1" si="151"/>
        <v>5.7307059411791252</v>
      </c>
      <c r="AE488" s="2">
        <f t="shared" ca="1" si="152"/>
        <v>3.8698298544115177</v>
      </c>
      <c r="AF488" s="2">
        <f t="shared" ca="1" si="153"/>
        <v>5.8802646741756837</v>
      </c>
      <c r="AG488" s="4" t="str">
        <f ca="1">IF(AND(AC488&lt;计算结果!$B$19,AD488&lt;计算结果!$B$19,AE488&lt;计算结果!$B$19,AF488&lt;计算结果!$B$19),"买",IF(AND(AC488&gt;计算结果!$B$20,AD488&gt;计算结果!$B$20,AE488&gt;计算结果!$B$20,AF488&gt;计算结果!$B$20),"卖",AG487))</f>
        <v>卖</v>
      </c>
      <c r="AH488" s="4" t="str">
        <f t="shared" ca="1" si="154"/>
        <v/>
      </c>
      <c r="AI488" s="3">
        <f ca="1">IF(AG487="买",E488/E487-1,0)-IF(AH488=1,计算结果!B$17,0)</f>
        <v>0</v>
      </c>
      <c r="AJ488" s="2">
        <f t="shared" ca="1" si="155"/>
        <v>1.0330368391227063</v>
      </c>
      <c r="AK488" s="3">
        <f ca="1">1-AJ488/MAX(AJ$2:AJ488)</f>
        <v>8.6438050844580561E-3</v>
      </c>
    </row>
    <row r="489" spans="1:37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6">
        <v>68822622208</v>
      </c>
      <c r="G489" s="3">
        <f t="shared" si="141"/>
        <v>2.5398960951597216E-2</v>
      </c>
      <c r="H489" s="3">
        <f>1-E489/MAX(E$2:E489)</f>
        <v>0</v>
      </c>
      <c r="I489" s="22">
        <f t="shared" si="142"/>
        <v>2240.67</v>
      </c>
      <c r="J489" s="22">
        <f t="shared" si="143"/>
        <v>2229.3674999999998</v>
      </c>
      <c r="K489" s="22">
        <f t="shared" si="144"/>
        <v>2235.5699999999997</v>
      </c>
      <c r="L489" s="22">
        <f t="shared" si="145"/>
        <v>2225.37</v>
      </c>
      <c r="M489" s="2">
        <f t="shared" si="156"/>
        <v>73.569999999999709</v>
      </c>
      <c r="N489" s="2">
        <f t="shared" si="157"/>
        <v>89.2199999999998</v>
      </c>
      <c r="O489" s="2">
        <f t="shared" si="158"/>
        <v>79.466666666666242</v>
      </c>
      <c r="P489" s="2">
        <f t="shared" si="159"/>
        <v>91.259999999999764</v>
      </c>
      <c r="Q489" s="2">
        <f t="shared" si="146"/>
        <v>-12.369999999999891</v>
      </c>
      <c r="R489" s="2">
        <f t="shared" si="147"/>
        <v>-28.019999999999982</v>
      </c>
      <c r="S489" s="2">
        <f t="shared" si="148"/>
        <v>-18.266666666666424</v>
      </c>
      <c r="T489" s="2">
        <f t="shared" si="149"/>
        <v>-30.059999999999945</v>
      </c>
      <c r="U489" s="2">
        <f ca="1">IFERROR(SUM(OFFSET(M489,0,0,-计算结果!$B$18,1)),SUM(OFFSET(M489,0,0,-ROW(),1)))</f>
        <v>1470.1349999999995</v>
      </c>
      <c r="V489" s="2">
        <f ca="1">IFERROR(SUM(OFFSET(N489,0,0,-计算结果!$B$18,1)),SUM(OFFSET(N489,0,0,-ROW(),1)))</f>
        <v>1638.1649999999995</v>
      </c>
      <c r="W489" s="2">
        <f ca="1">IFERROR(SUM(OFFSET(O489,0,0,-计算结果!$B$18,1)),SUM(OFFSET(O489,0,0,-ROW(),1)))</f>
        <v>1528.8233333333342</v>
      </c>
      <c r="X489" s="2">
        <f ca="1">IFERROR(SUM(OFFSET(P489,0,0,-计算结果!$B$18,1)),SUM(OFFSET(P489,0,0,-ROW(),1)))</f>
        <v>1646.2000000000003</v>
      </c>
      <c r="Y489" s="2">
        <f ca="1">IFERROR(SUM(OFFSET(Q489,0,0,-计算结果!$B$18,1)),SUM(OFFSET(Q489,0,0,-ROW(),1)))</f>
        <v>399.92500000000086</v>
      </c>
      <c r="Z489" s="2">
        <f ca="1">IFERROR(SUM(OFFSET(R489,0,0,-计算结果!$B$18,1)),SUM(OFFSET(R489,0,0,-ROW(),1)))</f>
        <v>231.89500000000089</v>
      </c>
      <c r="AA489" s="2">
        <f ca="1">IFERROR(SUM(OFFSET(S489,0,0,-计算结果!$B$18,1)),SUM(OFFSET(S489,0,0,-ROW(),1)))</f>
        <v>341.23666666666622</v>
      </c>
      <c r="AB489" s="2">
        <f ca="1">IFERROR(SUM(OFFSET(T489,0,0,-计算结果!$B$18,1)),SUM(OFFSET(T489,0,0,-ROW(),1)))</f>
        <v>223.86000000000013</v>
      </c>
      <c r="AC489" s="2">
        <f t="shared" ca="1" si="150"/>
        <v>3.6760267550165566</v>
      </c>
      <c r="AD489" s="2">
        <f t="shared" ca="1" si="151"/>
        <v>7.0642532180512436</v>
      </c>
      <c r="AE489" s="2">
        <f t="shared" ca="1" si="152"/>
        <v>4.4802434283146679</v>
      </c>
      <c r="AF489" s="2">
        <f t="shared" ca="1" si="153"/>
        <v>7.3537032073617405</v>
      </c>
      <c r="AG489" s="4" t="str">
        <f ca="1">IF(AND(AC489&lt;计算结果!$B$19,AD489&lt;计算结果!$B$19,AE489&lt;计算结果!$B$19,AF489&lt;计算结果!$B$19),"买",IF(AND(AC489&gt;计算结果!$B$20,AD489&gt;计算结果!$B$20,AE489&gt;计算结果!$B$20,AF489&gt;计算结果!$B$20),"卖",AG488))</f>
        <v>卖</v>
      </c>
      <c r="AH489" s="4" t="str">
        <f t="shared" ca="1" si="154"/>
        <v/>
      </c>
      <c r="AI489" s="3">
        <f ca="1">IF(AG488="买",E489/E488-1,0)-IF(AH489=1,计算结果!B$17,0)</f>
        <v>0</v>
      </c>
      <c r="AJ489" s="2">
        <f t="shared" ca="1" si="155"/>
        <v>1.0330368391227063</v>
      </c>
      <c r="AK489" s="3">
        <f ca="1">1-AJ489/MAX(AJ$2:AJ489)</f>
        <v>8.6438050844580561E-3</v>
      </c>
    </row>
    <row r="490" spans="1:37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6">
        <v>68730011648</v>
      </c>
      <c r="G490" s="3">
        <f t="shared" si="141"/>
        <v>-1.0789150564945338E-2</v>
      </c>
      <c r="H490" s="3">
        <f>1-E490/MAX(E$2:E490)</f>
        <v>1.0789150564945338E-2</v>
      </c>
      <c r="I490" s="22">
        <f t="shared" si="142"/>
        <v>2244.395</v>
      </c>
      <c r="J490" s="22">
        <f t="shared" si="143"/>
        <v>2250.7399999999998</v>
      </c>
      <c r="K490" s="22">
        <f t="shared" si="144"/>
        <v>2248.65</v>
      </c>
      <c r="L490" s="22">
        <f t="shared" si="145"/>
        <v>2257.16</v>
      </c>
      <c r="M490" s="2">
        <f t="shared" si="156"/>
        <v>49.279999999999745</v>
      </c>
      <c r="N490" s="2">
        <f t="shared" si="157"/>
        <v>60.582499999999982</v>
      </c>
      <c r="O490" s="2">
        <f t="shared" si="158"/>
        <v>54.380000000000109</v>
      </c>
      <c r="P490" s="2">
        <f t="shared" si="159"/>
        <v>64.579999999999927</v>
      </c>
      <c r="Q490" s="2">
        <f t="shared" si="146"/>
        <v>16.300000000000182</v>
      </c>
      <c r="R490" s="2">
        <f t="shared" si="147"/>
        <v>4.9974999999999454</v>
      </c>
      <c r="S490" s="2">
        <f t="shared" si="148"/>
        <v>11.199999999999818</v>
      </c>
      <c r="T490" s="2">
        <f t="shared" si="149"/>
        <v>1</v>
      </c>
      <c r="U490" s="2">
        <f ca="1">IFERROR(SUM(OFFSET(M490,0,0,-计算结果!$B$18,1)),SUM(OFFSET(M490,0,0,-ROW(),1)))</f>
        <v>1515.5949999999991</v>
      </c>
      <c r="V490" s="2">
        <f ca="1">IFERROR(SUM(OFFSET(N490,0,0,-计算结果!$B$18,1)),SUM(OFFSET(N490,0,0,-ROW(),1)))</f>
        <v>1700.2199999999996</v>
      </c>
      <c r="W490" s="2">
        <f ca="1">IFERROR(SUM(OFFSET(O490,0,0,-计算结果!$B$18,1)),SUM(OFFSET(O490,0,0,-ROW(),1)))</f>
        <v>1581.0733333333342</v>
      </c>
      <c r="X490" s="2">
        <f ca="1">IFERROR(SUM(OFFSET(P490,0,0,-计算结果!$B$18,1)),SUM(OFFSET(P490,0,0,-ROW(),1)))</f>
        <v>1712.0300000000002</v>
      </c>
      <c r="Y490" s="2">
        <f ca="1">IFERROR(SUM(OFFSET(Q490,0,0,-计算结果!$B$18,1)),SUM(OFFSET(Q490,0,0,-ROW(),1)))</f>
        <v>372.72500000000127</v>
      </c>
      <c r="Z490" s="2">
        <f ca="1">IFERROR(SUM(OFFSET(R490,0,0,-计算结果!$B$18,1)),SUM(OFFSET(R490,0,0,-ROW(),1)))</f>
        <v>188.10000000000082</v>
      </c>
      <c r="AA490" s="2">
        <f ca="1">IFERROR(SUM(OFFSET(S490,0,0,-计算结果!$B$18,1)),SUM(OFFSET(S490,0,0,-ROW(),1)))</f>
        <v>307.24666666666621</v>
      </c>
      <c r="AB490" s="2">
        <f ca="1">IFERROR(SUM(OFFSET(T490,0,0,-计算结果!$B$18,1)),SUM(OFFSET(T490,0,0,-ROW(),1)))</f>
        <v>176.29000000000019</v>
      </c>
      <c r="AC490" s="2">
        <f t="shared" ca="1" si="150"/>
        <v>4.066255282044386</v>
      </c>
      <c r="AD490" s="2">
        <f t="shared" ca="1" si="151"/>
        <v>9.038915470494377</v>
      </c>
      <c r="AE490" s="2">
        <f t="shared" ca="1" si="152"/>
        <v>5.145941371753433</v>
      </c>
      <c r="AF490" s="2">
        <f t="shared" ca="1" si="153"/>
        <v>9.711441375007082</v>
      </c>
      <c r="AG490" s="4" t="str">
        <f ca="1">IF(AND(AC490&lt;计算结果!$B$19,AD490&lt;计算结果!$B$19,AE490&lt;计算结果!$B$19,AF490&lt;计算结果!$B$19),"买",IF(AND(AC490&gt;计算结果!$B$20,AD490&gt;计算结果!$B$20,AE490&gt;计算结果!$B$20,AF490&gt;计算结果!$B$20),"卖",AG489))</f>
        <v>卖</v>
      </c>
      <c r="AH490" s="4" t="str">
        <f t="shared" ca="1" si="154"/>
        <v/>
      </c>
      <c r="AI490" s="3">
        <f ca="1">IF(AG489="买",E490/E489-1,0)-IF(AH490=1,计算结果!B$17,0)</f>
        <v>0</v>
      </c>
      <c r="AJ490" s="2">
        <f t="shared" ca="1" si="155"/>
        <v>1.0330368391227063</v>
      </c>
      <c r="AK490" s="3">
        <f ca="1">1-AJ490/MAX(AJ$2:AJ490)</f>
        <v>8.6438050844580561E-3</v>
      </c>
    </row>
    <row r="491" spans="1:37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6">
        <v>61742829568</v>
      </c>
      <c r="G491" s="3">
        <f t="shared" si="141"/>
        <v>-2.5936199101105561E-2</v>
      </c>
      <c r="H491" s="3">
        <f>1-E491/MAX(E$2:E491)</f>
        <v>3.6445520108866591E-2</v>
      </c>
      <c r="I491" s="22">
        <f t="shared" si="142"/>
        <v>2189.2024999999999</v>
      </c>
      <c r="J491" s="22">
        <f t="shared" si="143"/>
        <v>2199.73</v>
      </c>
      <c r="K491" s="22">
        <f t="shared" si="144"/>
        <v>2194.353333333333</v>
      </c>
      <c r="L491" s="22">
        <f t="shared" si="145"/>
        <v>2204.6549999999997</v>
      </c>
      <c r="M491" s="2">
        <f t="shared" si="156"/>
        <v>5.1449999999999818</v>
      </c>
      <c r="N491" s="2">
        <f t="shared" si="157"/>
        <v>-1.1999999999998181</v>
      </c>
      <c r="O491" s="2">
        <f t="shared" si="158"/>
        <v>0.88999999999987267</v>
      </c>
      <c r="P491" s="2">
        <f t="shared" si="159"/>
        <v>-7.6199999999998909</v>
      </c>
      <c r="Q491" s="2">
        <f t="shared" si="146"/>
        <v>84.625</v>
      </c>
      <c r="R491" s="2">
        <f t="shared" si="147"/>
        <v>90.9699999999998</v>
      </c>
      <c r="S491" s="2">
        <f t="shared" si="148"/>
        <v>88.880000000000109</v>
      </c>
      <c r="T491" s="2">
        <f t="shared" si="149"/>
        <v>97.389999999999873</v>
      </c>
      <c r="U491" s="2">
        <f ca="1">IFERROR(SUM(OFFSET(M491,0,0,-计算结果!$B$18,1)),SUM(OFFSET(M491,0,0,-ROW(),1)))</f>
        <v>1509.3949999999991</v>
      </c>
      <c r="V491" s="2">
        <f ca="1">IFERROR(SUM(OFFSET(N491,0,0,-计算结果!$B$18,1)),SUM(OFFSET(N491,0,0,-ROW(),1)))</f>
        <v>1693.2449999999997</v>
      </c>
      <c r="W491" s="2">
        <f ca="1">IFERROR(SUM(OFFSET(O491,0,0,-计算结果!$B$18,1)),SUM(OFFSET(O491,0,0,-ROW(),1)))</f>
        <v>1572.8700000000006</v>
      </c>
      <c r="X491" s="2">
        <f ca="1">IFERROR(SUM(OFFSET(P491,0,0,-计算结果!$B$18,1)),SUM(OFFSET(P491,0,0,-ROW(),1)))</f>
        <v>1699.8200000000002</v>
      </c>
      <c r="Y491" s="2">
        <f ca="1">IFERROR(SUM(OFFSET(Q491,0,0,-计算结果!$B$18,1)),SUM(OFFSET(Q491,0,0,-ROW(),1)))</f>
        <v>428.07500000000118</v>
      </c>
      <c r="Z491" s="2">
        <f ca="1">IFERROR(SUM(OFFSET(R491,0,0,-计算结果!$B$18,1)),SUM(OFFSET(R491,0,0,-ROW(),1)))</f>
        <v>244.22500000000059</v>
      </c>
      <c r="AA491" s="2">
        <f ca="1">IFERROR(SUM(OFFSET(S491,0,0,-计算结果!$B$18,1)),SUM(OFFSET(S491,0,0,-ROW(),1)))</f>
        <v>364.59999999999968</v>
      </c>
      <c r="AB491" s="2">
        <f ca="1">IFERROR(SUM(OFFSET(T491,0,0,-计算结果!$B$18,1)),SUM(OFFSET(T491,0,0,-ROW(),1)))</f>
        <v>237.65000000000009</v>
      </c>
      <c r="AC491" s="2">
        <f t="shared" ca="1" si="150"/>
        <v>3.5260059569000641</v>
      </c>
      <c r="AD491" s="2">
        <f t="shared" ca="1" si="151"/>
        <v>6.9331354283959286</v>
      </c>
      <c r="AE491" s="2">
        <f t="shared" ca="1" si="152"/>
        <v>4.3139605046626492</v>
      </c>
      <c r="AF491" s="2">
        <f t="shared" ca="1" si="153"/>
        <v>7.1526193982747719</v>
      </c>
      <c r="AG491" s="4" t="str">
        <f ca="1">IF(AND(AC491&lt;计算结果!$B$19,AD491&lt;计算结果!$B$19,AE491&lt;计算结果!$B$19,AF491&lt;计算结果!$B$19),"买",IF(AND(AC491&gt;计算结果!$B$20,AD491&gt;计算结果!$B$20,AE491&gt;计算结果!$B$20,AF491&gt;计算结果!$B$20),"卖",AG490))</f>
        <v>卖</v>
      </c>
      <c r="AH491" s="4" t="str">
        <f t="shared" ca="1" si="154"/>
        <v/>
      </c>
      <c r="AI491" s="3">
        <f ca="1">IF(AG490="买",E491/E490-1,0)-IF(AH491=1,计算结果!B$17,0)</f>
        <v>0</v>
      </c>
      <c r="AJ491" s="2">
        <f t="shared" ca="1" si="155"/>
        <v>1.0330368391227063</v>
      </c>
      <c r="AK491" s="3">
        <f ca="1">1-AJ491/MAX(AJ$2:AJ491)</f>
        <v>8.6438050844580561E-3</v>
      </c>
    </row>
    <row r="492" spans="1:37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6">
        <v>57043451904</v>
      </c>
      <c r="G492" s="3">
        <f t="shared" si="141"/>
        <v>5.225531914893633E-2</v>
      </c>
      <c r="H492" s="3">
        <f>1-E492/MAX(E$2:E492)</f>
        <v>0</v>
      </c>
      <c r="I492" s="22">
        <f t="shared" si="142"/>
        <v>2258.3250000000003</v>
      </c>
      <c r="J492" s="22">
        <f t="shared" si="143"/>
        <v>2229.2249999999999</v>
      </c>
      <c r="K492" s="22">
        <f t="shared" si="144"/>
        <v>2248.6533333333332</v>
      </c>
      <c r="L492" s="22">
        <f t="shared" si="145"/>
        <v>2229.31</v>
      </c>
      <c r="M492" s="2">
        <f t="shared" si="156"/>
        <v>98.477499999999964</v>
      </c>
      <c r="N492" s="2">
        <f t="shared" si="157"/>
        <v>87.949999999999818</v>
      </c>
      <c r="O492" s="2">
        <f t="shared" si="158"/>
        <v>93.326666666666824</v>
      </c>
      <c r="P492" s="2">
        <f t="shared" si="159"/>
        <v>83.025000000000091</v>
      </c>
      <c r="Q492" s="2">
        <f t="shared" si="146"/>
        <v>18.262499999999818</v>
      </c>
      <c r="R492" s="2">
        <f t="shared" si="147"/>
        <v>28.789999999999964</v>
      </c>
      <c r="S492" s="2">
        <f t="shared" si="148"/>
        <v>23.413333333332957</v>
      </c>
      <c r="T492" s="2">
        <f t="shared" si="149"/>
        <v>33.714999999999691</v>
      </c>
      <c r="U492" s="2">
        <f ca="1">IFERROR(SUM(OFFSET(M492,0,0,-计算结果!$B$18,1)),SUM(OFFSET(M492,0,0,-ROW(),1)))</f>
        <v>1556.6974999999993</v>
      </c>
      <c r="V492" s="2">
        <f ca="1">IFERROR(SUM(OFFSET(N492,0,0,-计算结果!$B$18,1)),SUM(OFFSET(N492,0,0,-ROW(),1)))</f>
        <v>1725.4349999999995</v>
      </c>
      <c r="W492" s="2">
        <f ca="1">IFERROR(SUM(OFFSET(O492,0,0,-计算结果!$B$18,1)),SUM(OFFSET(O492,0,0,-ROW(),1)))</f>
        <v>1611.6533333333341</v>
      </c>
      <c r="X492" s="2">
        <f ca="1">IFERROR(SUM(OFFSET(P492,0,0,-计算结果!$B$18,1)),SUM(OFFSET(P492,0,0,-ROW(),1)))</f>
        <v>1721.5650000000005</v>
      </c>
      <c r="Y492" s="2">
        <f ca="1">IFERROR(SUM(OFFSET(Q492,0,0,-计算结果!$B$18,1)),SUM(OFFSET(Q492,0,0,-ROW(),1)))</f>
        <v>453.53250000000071</v>
      </c>
      <c r="Z492" s="2">
        <f ca="1">IFERROR(SUM(OFFSET(R492,0,0,-计算结果!$B$18,1)),SUM(OFFSET(R492,0,0,-ROW(),1)))</f>
        <v>284.79500000000053</v>
      </c>
      <c r="AA492" s="2">
        <f ca="1">IFERROR(SUM(OFFSET(S492,0,0,-计算结果!$B$18,1)),SUM(OFFSET(S492,0,0,-ROW(),1)))</f>
        <v>398.57666666666591</v>
      </c>
      <c r="AB492" s="2">
        <f ca="1">IFERROR(SUM(OFFSET(T492,0,0,-计算结果!$B$18,1)),SUM(OFFSET(T492,0,0,-ROW(),1)))</f>
        <v>288.66499999999951</v>
      </c>
      <c r="AC492" s="2">
        <f t="shared" ca="1" si="150"/>
        <v>3.4323835667785589</v>
      </c>
      <c r="AD492" s="2">
        <f t="shared" ca="1" si="151"/>
        <v>6.0585157745044551</v>
      </c>
      <c r="AE492" s="2">
        <f t="shared" ca="1" si="152"/>
        <v>4.04352153078037</v>
      </c>
      <c r="AF492" s="2">
        <f t="shared" ca="1" si="153"/>
        <v>5.9638854727798778</v>
      </c>
      <c r="AG492" s="4" t="str">
        <f ca="1">IF(AND(AC492&lt;计算结果!$B$19,AD492&lt;计算结果!$B$19,AE492&lt;计算结果!$B$19,AF492&lt;计算结果!$B$19),"买",IF(AND(AC492&gt;计算结果!$B$20,AD492&gt;计算结果!$B$20,AE492&gt;计算结果!$B$20,AF492&gt;计算结果!$B$20),"卖",AG491))</f>
        <v>卖</v>
      </c>
      <c r="AH492" s="4" t="str">
        <f t="shared" ca="1" si="154"/>
        <v/>
      </c>
      <c r="AI492" s="3">
        <f ca="1">IF(AG491="买",E492/E491-1,0)-IF(AH492=1,计算结果!B$17,0)</f>
        <v>0</v>
      </c>
      <c r="AJ492" s="2">
        <f t="shared" ca="1" si="155"/>
        <v>1.0330368391227063</v>
      </c>
      <c r="AK492" s="3">
        <f ca="1">1-AJ492/MAX(AJ$2:AJ492)</f>
        <v>8.6438050844580561E-3</v>
      </c>
    </row>
    <row r="493" spans="1:37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6">
        <v>67843432448</v>
      </c>
      <c r="G493" s="3">
        <f t="shared" si="141"/>
        <v>2.908618744917657E-2</v>
      </c>
      <c r="H493" s="3">
        <f>1-E493/MAX(E$2:E493)</f>
        <v>0</v>
      </c>
      <c r="I493" s="22">
        <f t="shared" si="142"/>
        <v>2339.8525</v>
      </c>
      <c r="J493" s="22">
        <f t="shared" si="143"/>
        <v>2329.125</v>
      </c>
      <c r="K493" s="22">
        <f t="shared" si="144"/>
        <v>2335.1799999999998</v>
      </c>
      <c r="L493" s="22">
        <f t="shared" si="145"/>
        <v>2325.835</v>
      </c>
      <c r="M493" s="2">
        <f t="shared" si="156"/>
        <v>96.104999999999563</v>
      </c>
      <c r="N493" s="2">
        <f t="shared" si="157"/>
        <v>125.20499999999993</v>
      </c>
      <c r="O493" s="2">
        <f t="shared" si="158"/>
        <v>105.77666666666664</v>
      </c>
      <c r="P493" s="2">
        <f t="shared" si="159"/>
        <v>125.11999999999989</v>
      </c>
      <c r="Q493" s="2">
        <f t="shared" si="146"/>
        <v>-38.914999999999509</v>
      </c>
      <c r="R493" s="2">
        <f t="shared" si="147"/>
        <v>-68.014999999999873</v>
      </c>
      <c r="S493" s="2">
        <f t="shared" si="148"/>
        <v>-48.586666666666588</v>
      </c>
      <c r="T493" s="2">
        <f t="shared" si="149"/>
        <v>-67.929999999999836</v>
      </c>
      <c r="U493" s="2">
        <f ca="1">IFERROR(SUM(OFFSET(M493,0,0,-计算结果!$B$18,1)),SUM(OFFSET(M493,0,0,-ROW(),1)))</f>
        <v>1618.2024999999987</v>
      </c>
      <c r="V493" s="2">
        <f ca="1">IFERROR(SUM(OFFSET(N493,0,0,-计算结果!$B$18,1)),SUM(OFFSET(N493,0,0,-ROW(),1)))</f>
        <v>1805.8774999999994</v>
      </c>
      <c r="W493" s="2">
        <f ca="1">IFERROR(SUM(OFFSET(O493,0,0,-计算结果!$B$18,1)),SUM(OFFSET(O493,0,0,-ROW(),1)))</f>
        <v>1679.1800000000005</v>
      </c>
      <c r="X493" s="2">
        <f ca="1">IFERROR(SUM(OFFSET(P493,0,0,-计算结果!$B$18,1)),SUM(OFFSET(P493,0,0,-ROW(),1)))</f>
        <v>1801.1350000000002</v>
      </c>
      <c r="Y493" s="2">
        <f ca="1">IFERROR(SUM(OFFSET(Q493,0,0,-计算结果!$B$18,1)),SUM(OFFSET(Q493,0,0,-ROW(),1)))</f>
        <v>422.09750000000122</v>
      </c>
      <c r="Z493" s="2">
        <f ca="1">IFERROR(SUM(OFFSET(R493,0,0,-计算结果!$B$18,1)),SUM(OFFSET(R493,0,0,-ROW(),1)))</f>
        <v>234.42250000000058</v>
      </c>
      <c r="AA493" s="2">
        <f ca="1">IFERROR(SUM(OFFSET(S493,0,0,-计算结果!$B$18,1)),SUM(OFFSET(S493,0,0,-ROW(),1)))</f>
        <v>361.11999999999944</v>
      </c>
      <c r="AB493" s="2">
        <f ca="1">IFERROR(SUM(OFFSET(T493,0,0,-计算结果!$B$18,1)),SUM(OFFSET(T493,0,0,-ROW(),1)))</f>
        <v>239.16499999999974</v>
      </c>
      <c r="AC493" s="2">
        <f t="shared" ca="1" si="150"/>
        <v>3.8337173283423711</v>
      </c>
      <c r="AD493" s="2">
        <f t="shared" ca="1" si="151"/>
        <v>7.703516087406264</v>
      </c>
      <c r="AE493" s="2">
        <f t="shared" ca="1" si="152"/>
        <v>4.6499224634470622</v>
      </c>
      <c r="AF493" s="2">
        <f t="shared" ca="1" si="153"/>
        <v>7.5309305291326165</v>
      </c>
      <c r="AG493" s="4" t="str">
        <f ca="1">IF(AND(AC493&lt;计算结果!$B$19,AD493&lt;计算结果!$B$19,AE493&lt;计算结果!$B$19,AF493&lt;计算结果!$B$19),"买",IF(AND(AC493&gt;计算结果!$B$20,AD493&gt;计算结果!$B$20,AE493&gt;计算结果!$B$20,AF493&gt;计算结果!$B$20),"卖",AG492))</f>
        <v>卖</v>
      </c>
      <c r="AH493" s="4" t="str">
        <f t="shared" ca="1" si="154"/>
        <v/>
      </c>
      <c r="AI493" s="3">
        <f ca="1">IF(AG492="买",E493/E492-1,0)-IF(AH493=1,计算结果!B$17,0)</f>
        <v>0</v>
      </c>
      <c r="AJ493" s="2">
        <f t="shared" ca="1" si="155"/>
        <v>1.0330368391227063</v>
      </c>
      <c r="AK493" s="3">
        <f ca="1">1-AJ493/MAX(AJ$2:AJ493)</f>
        <v>8.6438050844580561E-3</v>
      </c>
    </row>
    <row r="494" spans="1:37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6">
        <v>80008904704</v>
      </c>
      <c r="G494" s="3">
        <f t="shared" si="141"/>
        <v>-1.9091963447429139E-2</v>
      </c>
      <c r="H494" s="3">
        <f>1-E494/MAX(E$2:E494)</f>
        <v>1.9091963447429139E-2</v>
      </c>
      <c r="I494" s="22">
        <f t="shared" si="142"/>
        <v>2319.355</v>
      </c>
      <c r="J494" s="22">
        <f t="shared" si="143"/>
        <v>2332.2249999999999</v>
      </c>
      <c r="K494" s="22">
        <f t="shared" si="144"/>
        <v>2322.83</v>
      </c>
      <c r="L494" s="22">
        <f t="shared" si="145"/>
        <v>2329.7799999999997</v>
      </c>
      <c r="M494" s="2">
        <f t="shared" si="156"/>
        <v>53.367499999999836</v>
      </c>
      <c r="N494" s="2">
        <f t="shared" si="157"/>
        <v>64.0949999999998</v>
      </c>
      <c r="O494" s="2">
        <f t="shared" si="158"/>
        <v>58.039999999999964</v>
      </c>
      <c r="P494" s="2">
        <f t="shared" si="159"/>
        <v>67.384999999999764</v>
      </c>
      <c r="Q494" s="2">
        <f t="shared" si="146"/>
        <v>73.512499999999818</v>
      </c>
      <c r="R494" s="2">
        <f t="shared" si="147"/>
        <v>62.784999999999854</v>
      </c>
      <c r="S494" s="2">
        <f t="shared" si="148"/>
        <v>68.839999999999691</v>
      </c>
      <c r="T494" s="2">
        <f t="shared" si="149"/>
        <v>59.494999999999891</v>
      </c>
      <c r="U494" s="2">
        <f ca="1">IFERROR(SUM(OFFSET(M494,0,0,-计算结果!$B$18,1)),SUM(OFFSET(M494,0,0,-ROW(),1)))</f>
        <v>1648.3999999999985</v>
      </c>
      <c r="V494" s="2">
        <f ca="1">IFERROR(SUM(OFFSET(N494,0,0,-计算结果!$B$18,1)),SUM(OFFSET(N494,0,0,-ROW(),1)))</f>
        <v>1848.5449999999992</v>
      </c>
      <c r="W494" s="2">
        <f ca="1">IFERROR(SUM(OFFSET(O494,0,0,-计算结果!$B$18,1)),SUM(OFFSET(O494,0,0,-ROW(),1)))</f>
        <v>1715.9766666666671</v>
      </c>
      <c r="X494" s="2">
        <f ca="1">IFERROR(SUM(OFFSET(P494,0,0,-计算结果!$B$18,1)),SUM(OFFSET(P494,0,0,-ROW(),1)))</f>
        <v>1851.1299999999999</v>
      </c>
      <c r="Y494" s="2">
        <f ca="1">IFERROR(SUM(OFFSET(Q494,0,0,-计算结果!$B$18,1)),SUM(OFFSET(Q494,0,0,-ROW(),1)))</f>
        <v>478.09000000000106</v>
      </c>
      <c r="Z494" s="2">
        <f ca="1">IFERROR(SUM(OFFSET(R494,0,0,-计算结果!$B$18,1)),SUM(OFFSET(R494,0,0,-ROW(),1)))</f>
        <v>277.94500000000039</v>
      </c>
      <c r="AA494" s="2">
        <f ca="1">IFERROR(SUM(OFFSET(S494,0,0,-计算结果!$B$18,1)),SUM(OFFSET(S494,0,0,-ROW(),1)))</f>
        <v>410.51333333333241</v>
      </c>
      <c r="AB494" s="2">
        <f ca="1">IFERROR(SUM(OFFSET(T494,0,0,-计算结果!$B$18,1)),SUM(OFFSET(T494,0,0,-ROW(),1)))</f>
        <v>275.35999999999967</v>
      </c>
      <c r="AC494" s="2">
        <f t="shared" ca="1" si="150"/>
        <v>3.4478863812252816</v>
      </c>
      <c r="AD494" s="2">
        <f t="shared" ca="1" si="151"/>
        <v>6.6507582435373784</v>
      </c>
      <c r="AE494" s="2">
        <f t="shared" ca="1" si="152"/>
        <v>4.1800753528103129</v>
      </c>
      <c r="AF494" s="2">
        <f t="shared" ca="1" si="153"/>
        <v>6.7225813480534651</v>
      </c>
      <c r="AG494" s="4" t="str">
        <f ca="1">IF(AND(AC494&lt;计算结果!$B$19,AD494&lt;计算结果!$B$19,AE494&lt;计算结果!$B$19,AF494&lt;计算结果!$B$19),"买",IF(AND(AC494&gt;计算结果!$B$20,AD494&gt;计算结果!$B$20,AE494&gt;计算结果!$B$20,AF494&gt;计算结果!$B$20),"卖",AG493))</f>
        <v>卖</v>
      </c>
      <c r="AH494" s="4" t="str">
        <f t="shared" ca="1" si="154"/>
        <v/>
      </c>
      <c r="AI494" s="3">
        <f ca="1">IF(AG493="买",E494/E493-1,0)-IF(AH494=1,计算结果!B$17,0)</f>
        <v>0</v>
      </c>
      <c r="AJ494" s="2">
        <f t="shared" ca="1" si="155"/>
        <v>1.0330368391227063</v>
      </c>
      <c r="AK494" s="3">
        <f ca="1">1-AJ494/MAX(AJ$2:AJ494)</f>
        <v>8.6438050844580561E-3</v>
      </c>
    </row>
    <row r="495" spans="1:37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6">
        <v>69894971392</v>
      </c>
      <c r="G495" s="3">
        <f t="shared" si="141"/>
        <v>3.5341045419308159E-3</v>
      </c>
      <c r="H495" s="3">
        <f>1-E495/MAX(E$2:E495)</f>
        <v>1.5625331900232298E-2</v>
      </c>
      <c r="I495" s="22">
        <f t="shared" si="142"/>
        <v>2299.9800000000005</v>
      </c>
      <c r="J495" s="22">
        <f t="shared" si="143"/>
        <v>2293.75</v>
      </c>
      <c r="K495" s="22">
        <f t="shared" si="144"/>
        <v>2294.2766666666666</v>
      </c>
      <c r="L495" s="22">
        <f t="shared" si="145"/>
        <v>2282.87</v>
      </c>
      <c r="M495" s="2">
        <f t="shared" si="156"/>
        <v>6.1750000000001819</v>
      </c>
      <c r="N495" s="2">
        <f t="shared" si="157"/>
        <v>-6.694999999999709</v>
      </c>
      <c r="O495" s="2">
        <f t="shared" si="158"/>
        <v>2.7000000000002728</v>
      </c>
      <c r="P495" s="2">
        <f t="shared" si="159"/>
        <v>-4.2499999999995453</v>
      </c>
      <c r="Q495" s="2">
        <f t="shared" si="146"/>
        <v>79.144999999999982</v>
      </c>
      <c r="R495" s="2">
        <f t="shared" si="147"/>
        <v>92.014999999999873</v>
      </c>
      <c r="S495" s="2">
        <f t="shared" si="148"/>
        <v>82.619999999999891</v>
      </c>
      <c r="T495" s="2">
        <f t="shared" si="149"/>
        <v>89.569999999999709</v>
      </c>
      <c r="U495" s="2">
        <f ca="1">IFERROR(SUM(OFFSET(M495,0,0,-计算结果!$B$18,1)),SUM(OFFSET(M495,0,0,-ROW(),1)))</f>
        <v>1613.3724999999986</v>
      </c>
      <c r="V495" s="2">
        <f ca="1">IFERROR(SUM(OFFSET(N495,0,0,-计算结果!$B$18,1)),SUM(OFFSET(N495,0,0,-ROW(),1)))</f>
        <v>1792.1299999999994</v>
      </c>
      <c r="W495" s="2">
        <f ca="1">IFERROR(SUM(OFFSET(O495,0,0,-计算结果!$B$18,1)),SUM(OFFSET(O495,0,0,-ROW(),1)))</f>
        <v>1674.1100000000006</v>
      </c>
      <c r="X495" s="2">
        <f ca="1">IFERROR(SUM(OFFSET(P495,0,0,-计算结果!$B$18,1)),SUM(OFFSET(P495,0,0,-ROW(),1)))</f>
        <v>1795.5850000000003</v>
      </c>
      <c r="Y495" s="2">
        <f ca="1">IFERROR(SUM(OFFSET(Q495,0,0,-计算结果!$B$18,1)),SUM(OFFSET(Q495,0,0,-ROW(),1)))</f>
        <v>572.587500000001</v>
      </c>
      <c r="Z495" s="2">
        <f ca="1">IFERROR(SUM(OFFSET(R495,0,0,-计算结果!$B$18,1)),SUM(OFFSET(R495,0,0,-ROW(),1)))</f>
        <v>393.83000000000015</v>
      </c>
      <c r="AA495" s="2">
        <f ca="1">IFERROR(SUM(OFFSET(S495,0,0,-计算结果!$B$18,1)),SUM(OFFSET(S495,0,0,-ROW(),1)))</f>
        <v>511.849999999999</v>
      </c>
      <c r="AB495" s="2">
        <f ca="1">IFERROR(SUM(OFFSET(T495,0,0,-计算结果!$B$18,1)),SUM(OFFSET(T495,0,0,-ROW(),1)))</f>
        <v>390.37499999999932</v>
      </c>
      <c r="AC495" s="2">
        <f t="shared" ca="1" si="150"/>
        <v>2.8176872530399208</v>
      </c>
      <c r="AD495" s="2">
        <f t="shared" ca="1" si="151"/>
        <v>4.5505167204123573</v>
      </c>
      <c r="AE495" s="2">
        <f t="shared" ca="1" si="152"/>
        <v>3.2707043079027134</v>
      </c>
      <c r="AF495" s="2">
        <f t="shared" ca="1" si="153"/>
        <v>4.599641370477114</v>
      </c>
      <c r="AG495" s="4" t="str">
        <f ca="1">IF(AND(AC495&lt;计算结果!$B$19,AD495&lt;计算结果!$B$19,AE495&lt;计算结果!$B$19,AF495&lt;计算结果!$B$19),"买",IF(AND(AC495&gt;计算结果!$B$20,AD495&gt;计算结果!$B$20,AE495&gt;计算结果!$B$20,AF495&gt;计算结果!$B$20),"卖",AG494))</f>
        <v>卖</v>
      </c>
      <c r="AH495" s="4" t="str">
        <f t="shared" ca="1" si="154"/>
        <v/>
      </c>
      <c r="AI495" s="3">
        <f ca="1">IF(AG494="买",E495/E494-1,0)-IF(AH495=1,计算结果!B$17,0)</f>
        <v>0</v>
      </c>
      <c r="AJ495" s="2">
        <f t="shared" ca="1" si="155"/>
        <v>1.0330368391227063</v>
      </c>
      <c r="AK495" s="3">
        <f ca="1">1-AJ495/MAX(AJ$2:AJ495)</f>
        <v>8.6438050844580561E-3</v>
      </c>
    </row>
    <row r="496" spans="1:37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6">
        <v>73538871296</v>
      </c>
      <c r="G496" s="3">
        <f t="shared" si="141"/>
        <v>3.409448920844671E-2</v>
      </c>
      <c r="H496" s="3">
        <f>1-E496/MAX(E$2:E496)</f>
        <v>0</v>
      </c>
      <c r="I496" s="22">
        <f t="shared" si="142"/>
        <v>2377.2849999999999</v>
      </c>
      <c r="J496" s="22">
        <f t="shared" si="143"/>
        <v>2358.48</v>
      </c>
      <c r="K496" s="22">
        <f t="shared" si="144"/>
        <v>2371.0166666666669</v>
      </c>
      <c r="L496" s="22">
        <f t="shared" si="145"/>
        <v>2358.48</v>
      </c>
      <c r="M496" s="2">
        <f t="shared" si="156"/>
        <v>96.109999999999673</v>
      </c>
      <c r="N496" s="2">
        <f t="shared" si="157"/>
        <v>102.34000000000015</v>
      </c>
      <c r="O496" s="2">
        <f t="shared" si="158"/>
        <v>101.8133333333335</v>
      </c>
      <c r="P496" s="2">
        <f t="shared" si="159"/>
        <v>113.22000000000025</v>
      </c>
      <c r="Q496" s="2">
        <f t="shared" si="146"/>
        <v>-20.889999999999418</v>
      </c>
      <c r="R496" s="2">
        <f t="shared" si="147"/>
        <v>-27.119999999999891</v>
      </c>
      <c r="S496" s="2">
        <f t="shared" si="148"/>
        <v>-26.593333333333248</v>
      </c>
      <c r="T496" s="2">
        <f t="shared" si="149"/>
        <v>-38</v>
      </c>
      <c r="U496" s="2">
        <f ca="1">IFERROR(SUM(OFFSET(M496,0,0,-计算结果!$B$18,1)),SUM(OFFSET(M496,0,0,-ROW(),1)))</f>
        <v>1683.7349999999983</v>
      </c>
      <c r="V496" s="2">
        <f ca="1">IFERROR(SUM(OFFSET(N496,0,0,-计算结果!$B$18,1)),SUM(OFFSET(N496,0,0,-ROW(),1)))</f>
        <v>1862.2674999999995</v>
      </c>
      <c r="W496" s="2">
        <f ca="1">IFERROR(SUM(OFFSET(O496,0,0,-计算结果!$B$18,1)),SUM(OFFSET(O496,0,0,-ROW(),1)))</f>
        <v>1748.0266666666673</v>
      </c>
      <c r="X496" s="2">
        <f ca="1">IFERROR(SUM(OFFSET(P496,0,0,-计算结果!$B$18,1)),SUM(OFFSET(P496,0,0,-ROW(),1)))</f>
        <v>1876.6100000000004</v>
      </c>
      <c r="Y496" s="2">
        <f ca="1">IFERROR(SUM(OFFSET(Q496,0,0,-计算结果!$B$18,1)),SUM(OFFSET(Q496,0,0,-ROW(),1)))</f>
        <v>533.93500000000154</v>
      </c>
      <c r="Z496" s="2">
        <f ca="1">IFERROR(SUM(OFFSET(R496,0,0,-计算结果!$B$18,1)),SUM(OFFSET(R496,0,0,-ROW(),1)))</f>
        <v>355.40250000000037</v>
      </c>
      <c r="AA496" s="2">
        <f ca="1">IFERROR(SUM(OFFSET(S496,0,0,-计算结果!$B$18,1)),SUM(OFFSET(S496,0,0,-ROW(),1)))</f>
        <v>469.64333333333252</v>
      </c>
      <c r="AB496" s="2">
        <f ca="1">IFERROR(SUM(OFFSET(T496,0,0,-计算结果!$B$18,1)),SUM(OFFSET(T496,0,0,-ROW(),1)))</f>
        <v>341.05999999999949</v>
      </c>
      <c r="AC496" s="2">
        <f t="shared" ca="1" si="150"/>
        <v>3.1534456441327006</v>
      </c>
      <c r="AD496" s="2">
        <f t="shared" ca="1" si="151"/>
        <v>5.2398829496134596</v>
      </c>
      <c r="AE496" s="2">
        <f t="shared" ca="1" si="152"/>
        <v>3.7220301931252875</v>
      </c>
      <c r="AF496" s="2">
        <f t="shared" ca="1" si="153"/>
        <v>5.5022869876268201</v>
      </c>
      <c r="AG496" s="4" t="str">
        <f ca="1">IF(AND(AC496&lt;计算结果!$B$19,AD496&lt;计算结果!$B$19,AE496&lt;计算结果!$B$19,AF496&lt;计算结果!$B$19),"买",IF(AND(AC496&gt;计算结果!$B$20,AD496&gt;计算结果!$B$20,AE496&gt;计算结果!$B$20,AF496&gt;计算结果!$B$20),"卖",AG495))</f>
        <v>卖</v>
      </c>
      <c r="AH496" s="4" t="str">
        <f t="shared" ca="1" si="154"/>
        <v/>
      </c>
      <c r="AI496" s="3">
        <f ca="1">IF(AG495="买",E496/E495-1,0)-IF(AH496=1,计算结果!B$17,0)</f>
        <v>0</v>
      </c>
      <c r="AJ496" s="2">
        <f t="shared" ca="1" si="155"/>
        <v>1.0330368391227063</v>
      </c>
      <c r="AK496" s="3">
        <f ca="1">1-AJ496/MAX(AJ$2:AJ496)</f>
        <v>8.6438050844580561E-3</v>
      </c>
    </row>
    <row r="497" spans="1:37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6">
        <v>81870487552</v>
      </c>
      <c r="G497" s="3">
        <f t="shared" si="141"/>
        <v>3.9739742664090194E-2</v>
      </c>
      <c r="H497" s="3">
        <f>1-E497/MAX(E$2:E497)</f>
        <v>0</v>
      </c>
      <c r="I497" s="22">
        <f t="shared" si="142"/>
        <v>2474.7849999999999</v>
      </c>
      <c r="J497" s="22">
        <f t="shared" si="143"/>
        <v>2458.16</v>
      </c>
      <c r="K497" s="22">
        <f t="shared" si="144"/>
        <v>2469.2766666666666</v>
      </c>
      <c r="L497" s="22">
        <f t="shared" si="145"/>
        <v>2458.2600000000002</v>
      </c>
      <c r="M497" s="2">
        <f t="shared" si="156"/>
        <v>114.42500000000018</v>
      </c>
      <c r="N497" s="2">
        <f t="shared" si="157"/>
        <v>133.23000000000002</v>
      </c>
      <c r="O497" s="2">
        <f t="shared" si="158"/>
        <v>120.69333333333316</v>
      </c>
      <c r="P497" s="2">
        <f t="shared" si="159"/>
        <v>133.23000000000002</v>
      </c>
      <c r="Q497" s="2">
        <f t="shared" si="146"/>
        <v>-47.525000000000091</v>
      </c>
      <c r="R497" s="2">
        <f t="shared" si="147"/>
        <v>-66.329999999999927</v>
      </c>
      <c r="S497" s="2">
        <f t="shared" si="148"/>
        <v>-53.793333333333067</v>
      </c>
      <c r="T497" s="2">
        <f t="shared" si="149"/>
        <v>-66.329999999999927</v>
      </c>
      <c r="U497" s="2">
        <f ca="1">IFERROR(SUM(OFFSET(M497,0,0,-计算结果!$B$18,1)),SUM(OFFSET(M497,0,0,-ROW(),1)))</f>
        <v>1760.2274999999984</v>
      </c>
      <c r="V497" s="2">
        <f ca="1">IFERROR(SUM(OFFSET(N497,0,0,-计算结果!$B$18,1)),SUM(OFFSET(N497,0,0,-ROW(),1)))</f>
        <v>1952.3699999999994</v>
      </c>
      <c r="W497" s="2">
        <f ca="1">IFERROR(SUM(OFFSET(O497,0,0,-计算结果!$B$18,1)),SUM(OFFSET(O497,0,0,-ROW(),1)))</f>
        <v>1827.1966666666669</v>
      </c>
      <c r="X497" s="2">
        <f ca="1">IFERROR(SUM(OFFSET(P497,0,0,-计算结果!$B$18,1)),SUM(OFFSET(P497,0,0,-ROW(),1)))</f>
        <v>1961.1350000000002</v>
      </c>
      <c r="Y497" s="2">
        <f ca="1">IFERROR(SUM(OFFSET(Q497,0,0,-计算结果!$B$18,1)),SUM(OFFSET(Q497,0,0,-ROW(),1)))</f>
        <v>485.31250000000159</v>
      </c>
      <c r="Z497" s="2">
        <f ca="1">IFERROR(SUM(OFFSET(R497,0,0,-计算结果!$B$18,1)),SUM(OFFSET(R497,0,0,-ROW(),1)))</f>
        <v>293.17000000000053</v>
      </c>
      <c r="AA497" s="2">
        <f ca="1">IFERROR(SUM(OFFSET(S497,0,0,-计算结果!$B$18,1)),SUM(OFFSET(S497,0,0,-ROW(),1)))</f>
        <v>418.34333333333302</v>
      </c>
      <c r="AB497" s="2">
        <f ca="1">IFERROR(SUM(OFFSET(T497,0,0,-计算结果!$B$18,1)),SUM(OFFSET(T497,0,0,-ROW(),1)))</f>
        <v>284.40499999999975</v>
      </c>
      <c r="AC497" s="2">
        <f t="shared" ca="1" si="150"/>
        <v>3.6269980682549749</v>
      </c>
      <c r="AD497" s="2">
        <f t="shared" ca="1" si="151"/>
        <v>6.6595149571920587</v>
      </c>
      <c r="AE497" s="2">
        <f t="shared" ca="1" si="152"/>
        <v>4.3676963897277394</v>
      </c>
      <c r="AF497" s="2">
        <f t="shared" ca="1" si="153"/>
        <v>6.8955714561980344</v>
      </c>
      <c r="AG497" s="4" t="str">
        <f ca="1">IF(AND(AC497&lt;计算结果!$B$19,AD497&lt;计算结果!$B$19,AE497&lt;计算结果!$B$19,AF497&lt;计算结果!$B$19),"买",IF(AND(AC497&gt;计算结果!$B$20,AD497&gt;计算结果!$B$20,AE497&gt;计算结果!$B$20,AF497&gt;计算结果!$B$20),"卖",AG496))</f>
        <v>卖</v>
      </c>
      <c r="AH497" s="4" t="str">
        <f t="shared" ca="1" si="154"/>
        <v/>
      </c>
      <c r="AI497" s="3">
        <f ca="1">IF(AG496="买",E497/E496-1,0)-IF(AH497=1,计算结果!B$17,0)</f>
        <v>0</v>
      </c>
      <c r="AJ497" s="2">
        <f t="shared" ca="1" si="155"/>
        <v>1.0330368391227063</v>
      </c>
      <c r="AK497" s="3">
        <f ca="1">1-AJ497/MAX(AJ$2:AJ497)</f>
        <v>8.6438050844580561E-3</v>
      </c>
    </row>
    <row r="498" spans="1:37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6">
        <v>92812869632</v>
      </c>
      <c r="G498" s="3">
        <f t="shared" si="141"/>
        <v>6.7514681031264345E-3</v>
      </c>
      <c r="H498" s="3">
        <f>1-E498/MAX(E$2:E498)</f>
        <v>0</v>
      </c>
      <c r="I498" s="22">
        <f t="shared" si="142"/>
        <v>2486.9900000000002</v>
      </c>
      <c r="J498" s="22">
        <f t="shared" si="143"/>
        <v>2487.0225</v>
      </c>
      <c r="K498" s="22">
        <f t="shared" si="144"/>
        <v>2479.9433333333336</v>
      </c>
      <c r="L498" s="22">
        <f t="shared" si="145"/>
        <v>2465.8500000000004</v>
      </c>
      <c r="M498" s="2">
        <f t="shared" si="156"/>
        <v>41.805000000000291</v>
      </c>
      <c r="N498" s="2">
        <f t="shared" si="157"/>
        <v>58.430000000000291</v>
      </c>
      <c r="O498" s="2">
        <f t="shared" si="158"/>
        <v>47.313333333333503</v>
      </c>
      <c r="P498" s="2">
        <f t="shared" si="159"/>
        <v>58.329999999999927</v>
      </c>
      <c r="Q498" s="2">
        <f t="shared" si="146"/>
        <v>59.674999999999727</v>
      </c>
      <c r="R498" s="2">
        <f t="shared" si="147"/>
        <v>43.049999999999727</v>
      </c>
      <c r="S498" s="2">
        <f t="shared" si="148"/>
        <v>54.166666666666515</v>
      </c>
      <c r="T498" s="2">
        <f t="shared" si="149"/>
        <v>43.150000000000091</v>
      </c>
      <c r="U498" s="2">
        <f ca="1">IFERROR(SUM(OFFSET(M498,0,0,-计算结果!$B$18,1)),SUM(OFFSET(M498,0,0,-ROW(),1)))</f>
        <v>1781.1849999999988</v>
      </c>
      <c r="V498" s="2">
        <f ca="1">IFERROR(SUM(OFFSET(N498,0,0,-计算结果!$B$18,1)),SUM(OFFSET(N498,0,0,-ROW(),1)))</f>
        <v>1986.4574999999998</v>
      </c>
      <c r="W498" s="2">
        <f ca="1">IFERROR(SUM(OFFSET(O498,0,0,-计算结果!$B$18,1)),SUM(OFFSET(O498,0,0,-ROW(),1)))</f>
        <v>1852.9733333333338</v>
      </c>
      <c r="X498" s="2">
        <f ca="1">IFERROR(SUM(OFFSET(P498,0,0,-计算结果!$B$18,1)),SUM(OFFSET(P498,0,0,-ROW(),1)))</f>
        <v>1996.5500000000002</v>
      </c>
      <c r="Y498" s="2">
        <f ca="1">IFERROR(SUM(OFFSET(Q498,0,0,-计算结果!$B$18,1)),SUM(OFFSET(Q498,0,0,-ROW(),1)))</f>
        <v>541.06500000000119</v>
      </c>
      <c r="Z498" s="2">
        <f ca="1">IFERROR(SUM(OFFSET(R498,0,0,-计算结果!$B$18,1)),SUM(OFFSET(R498,0,0,-ROW(),1)))</f>
        <v>335.79250000000025</v>
      </c>
      <c r="AA498" s="2">
        <f ca="1">IFERROR(SUM(OFFSET(S498,0,0,-计算结果!$B$18,1)),SUM(OFFSET(S498,0,0,-ROW(),1)))</f>
        <v>469.27666666666619</v>
      </c>
      <c r="AB498" s="2">
        <f ca="1">IFERROR(SUM(OFFSET(T498,0,0,-计算结果!$B$18,1)),SUM(OFFSET(T498,0,0,-ROW(),1)))</f>
        <v>325.69999999999982</v>
      </c>
      <c r="AC498" s="2">
        <f t="shared" ca="1" si="150"/>
        <v>3.2919981887573488</v>
      </c>
      <c r="AD498" s="2">
        <f t="shared" ca="1" si="151"/>
        <v>5.9157292077696741</v>
      </c>
      <c r="AE498" s="2">
        <f t="shared" ca="1" si="152"/>
        <v>3.9485733362692987</v>
      </c>
      <c r="AF498" s="2">
        <f t="shared" ca="1" si="153"/>
        <v>6.1300276327909158</v>
      </c>
      <c r="AG498" s="4" t="str">
        <f ca="1">IF(AND(AC498&lt;计算结果!$B$19,AD498&lt;计算结果!$B$19,AE498&lt;计算结果!$B$19,AF498&lt;计算结果!$B$19),"买",IF(AND(AC498&gt;计算结果!$B$20,AD498&gt;计算结果!$B$20,AE498&gt;计算结果!$B$20,AF498&gt;计算结果!$B$20),"卖",AG497))</f>
        <v>卖</v>
      </c>
      <c r="AH498" s="4" t="str">
        <f t="shared" ca="1" si="154"/>
        <v/>
      </c>
      <c r="AI498" s="3">
        <f ca="1">IF(AG497="买",E498/E497-1,0)-IF(AH498=1,计算结果!B$17,0)</f>
        <v>0</v>
      </c>
      <c r="AJ498" s="2">
        <f t="shared" ca="1" si="155"/>
        <v>1.0330368391227063</v>
      </c>
      <c r="AK498" s="3">
        <f ca="1">1-AJ498/MAX(AJ$2:AJ498)</f>
        <v>8.6438050844580561E-3</v>
      </c>
    </row>
    <row r="499" spans="1:37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6">
        <v>80277495808</v>
      </c>
      <c r="G499" s="3">
        <f t="shared" si="141"/>
        <v>1.1283306686654893E-2</v>
      </c>
      <c r="H499" s="3">
        <f>1-E499/MAX(E$2:E499)</f>
        <v>0</v>
      </c>
      <c r="I499" s="22">
        <f t="shared" si="142"/>
        <v>2529.7224999999999</v>
      </c>
      <c r="J499" s="22">
        <f t="shared" si="143"/>
        <v>2522.7449999999999</v>
      </c>
      <c r="K499" s="22">
        <f t="shared" si="144"/>
        <v>2527.4866666666662</v>
      </c>
      <c r="L499" s="22">
        <f t="shared" si="145"/>
        <v>2523.0149999999999</v>
      </c>
      <c r="M499" s="2">
        <f t="shared" si="156"/>
        <v>69.109999999999673</v>
      </c>
      <c r="N499" s="2">
        <f t="shared" si="157"/>
        <v>69.077499999999873</v>
      </c>
      <c r="O499" s="2">
        <f t="shared" si="158"/>
        <v>76.156666666666297</v>
      </c>
      <c r="P499" s="2">
        <f t="shared" si="159"/>
        <v>90.249999999999545</v>
      </c>
      <c r="Q499" s="2">
        <f t="shared" si="146"/>
        <v>-2.9399999999995998</v>
      </c>
      <c r="R499" s="2">
        <f t="shared" si="147"/>
        <v>-2.9074999999997999</v>
      </c>
      <c r="S499" s="2">
        <f t="shared" si="148"/>
        <v>-9.986666666666224</v>
      </c>
      <c r="T499" s="2">
        <f t="shared" si="149"/>
        <v>-24.079999999999472</v>
      </c>
      <c r="U499" s="2">
        <f ca="1">IFERROR(SUM(OFFSET(M499,0,0,-计算结果!$B$18,1)),SUM(OFFSET(M499,0,0,-ROW(),1)))</f>
        <v>1842.2124999999985</v>
      </c>
      <c r="V499" s="2">
        <f ca="1">IFERROR(SUM(OFFSET(N499,0,0,-计算结果!$B$18,1)),SUM(OFFSET(N499,0,0,-ROW(),1)))</f>
        <v>2044.6524999999995</v>
      </c>
      <c r="W499" s="2">
        <f ca="1">IFERROR(SUM(OFFSET(O499,0,0,-计算结果!$B$18,1)),SUM(OFFSET(O499,0,0,-ROW(),1)))</f>
        <v>1920.3000000000002</v>
      </c>
      <c r="X499" s="2">
        <f ca="1">IFERROR(SUM(OFFSET(P499,0,0,-计算结果!$B$18,1)),SUM(OFFSET(P499,0,0,-ROW(),1)))</f>
        <v>2076.4749999999995</v>
      </c>
      <c r="Y499" s="2">
        <f ca="1">IFERROR(SUM(OFFSET(Q499,0,0,-计算结果!$B$18,1)),SUM(OFFSET(Q499,0,0,-ROW(),1)))</f>
        <v>517.00750000000153</v>
      </c>
      <c r="Z499" s="2">
        <f ca="1">IFERROR(SUM(OFFSET(R499,0,0,-计算结果!$B$18,1)),SUM(OFFSET(R499,0,0,-ROW(),1)))</f>
        <v>314.56750000000056</v>
      </c>
      <c r="AA499" s="2">
        <f ca="1">IFERROR(SUM(OFFSET(S499,0,0,-计算结果!$B$18,1)),SUM(OFFSET(S499,0,0,-ROW(),1)))</f>
        <v>438.91999999999985</v>
      </c>
      <c r="AB499" s="2">
        <f ca="1">IFERROR(SUM(OFFSET(T499,0,0,-计算结果!$B$18,1)),SUM(OFFSET(T499,0,0,-ROW(),1)))</f>
        <v>282.74500000000035</v>
      </c>
      <c r="AC499" s="2">
        <f t="shared" ca="1" si="150"/>
        <v>3.5632220035492579</v>
      </c>
      <c r="AD499" s="2">
        <f t="shared" ca="1" si="151"/>
        <v>6.4998847624118694</v>
      </c>
      <c r="AE499" s="2">
        <f t="shared" ca="1" si="152"/>
        <v>4.3750569579877903</v>
      </c>
      <c r="AF499" s="2">
        <f t="shared" ca="1" si="153"/>
        <v>7.3439848626854474</v>
      </c>
      <c r="AG499" s="4" t="str">
        <f ca="1">IF(AND(AC499&lt;计算结果!$B$19,AD499&lt;计算结果!$B$19,AE499&lt;计算结果!$B$19,AF499&lt;计算结果!$B$19),"买",IF(AND(AC499&gt;计算结果!$B$20,AD499&gt;计算结果!$B$20,AE499&gt;计算结果!$B$20,AF499&gt;计算结果!$B$20),"卖",AG498))</f>
        <v>卖</v>
      </c>
      <c r="AH499" s="4" t="str">
        <f t="shared" ca="1" si="154"/>
        <v/>
      </c>
      <c r="AI499" s="3">
        <f ca="1">IF(AG498="买",E499/E498-1,0)-IF(AH499=1,计算结果!B$17,0)</f>
        <v>0</v>
      </c>
      <c r="AJ499" s="2">
        <f t="shared" ca="1" si="155"/>
        <v>1.0330368391227063</v>
      </c>
      <c r="AK499" s="3">
        <f ca="1">1-AJ499/MAX(AJ$2:AJ499)</f>
        <v>8.6438050844580561E-3</v>
      </c>
    </row>
    <row r="500" spans="1:37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6">
        <v>77241720832</v>
      </c>
      <c r="G500" s="3">
        <f t="shared" si="141"/>
        <v>-3.2959711089996513E-2</v>
      </c>
      <c r="H500" s="3">
        <f>1-E500/MAX(E$2:E500)</f>
        <v>3.2959711089996513E-2</v>
      </c>
      <c r="I500" s="22">
        <f t="shared" si="142"/>
        <v>2471.0349999999999</v>
      </c>
      <c r="J500" s="22">
        <f t="shared" si="143"/>
        <v>2485.9425000000001</v>
      </c>
      <c r="K500" s="22">
        <f t="shared" si="144"/>
        <v>2477.103333333333</v>
      </c>
      <c r="L500" s="22">
        <f t="shared" si="145"/>
        <v>2489.2399999999998</v>
      </c>
      <c r="M500" s="2">
        <f t="shared" si="156"/>
        <v>-0.29250000000001819</v>
      </c>
      <c r="N500" s="2">
        <f t="shared" si="157"/>
        <v>6.6849999999999454</v>
      </c>
      <c r="O500" s="2">
        <f t="shared" si="158"/>
        <v>1.9433333333336122</v>
      </c>
      <c r="P500" s="2">
        <f t="shared" si="159"/>
        <v>6.4149999999999636</v>
      </c>
      <c r="Q500" s="2">
        <f t="shared" si="146"/>
        <v>80.672499999999673</v>
      </c>
      <c r="R500" s="2">
        <f t="shared" si="147"/>
        <v>73.694999999999709</v>
      </c>
      <c r="S500" s="2">
        <f t="shared" si="148"/>
        <v>78.436666666666042</v>
      </c>
      <c r="T500" s="2">
        <f t="shared" si="149"/>
        <v>73.964999999999691</v>
      </c>
      <c r="U500" s="2">
        <f ca="1">IFERROR(SUM(OFFSET(M500,0,0,-计算结果!$B$18,1)),SUM(OFFSET(M500,0,0,-ROW(),1)))</f>
        <v>1821.4849999999985</v>
      </c>
      <c r="V500" s="2">
        <f ca="1">IFERROR(SUM(OFFSET(N500,0,0,-计算结果!$B$18,1)),SUM(OFFSET(N500,0,0,-ROW(),1)))</f>
        <v>2029.2299999999996</v>
      </c>
      <c r="W500" s="2">
        <f ca="1">IFERROR(SUM(OFFSET(O500,0,0,-计算结果!$B$18,1)),SUM(OFFSET(O500,0,0,-ROW(),1)))</f>
        <v>1900.0700000000006</v>
      </c>
      <c r="X500" s="2">
        <f ca="1">IFERROR(SUM(OFFSET(P500,0,0,-计算结果!$B$18,1)),SUM(OFFSET(P500,0,0,-ROW(),1)))</f>
        <v>2057.2399999999998</v>
      </c>
      <c r="Y500" s="2">
        <f ca="1">IFERROR(SUM(OFFSET(Q500,0,0,-计算结果!$B$18,1)),SUM(OFFSET(Q500,0,0,-ROW(),1)))</f>
        <v>594.23500000000126</v>
      </c>
      <c r="Z500" s="2">
        <f ca="1">IFERROR(SUM(OFFSET(R500,0,0,-计算结果!$B$18,1)),SUM(OFFSET(R500,0,0,-ROW(),1)))</f>
        <v>386.49000000000024</v>
      </c>
      <c r="AA500" s="2">
        <f ca="1">IFERROR(SUM(OFFSET(S500,0,0,-计算结果!$B$18,1)),SUM(OFFSET(S500,0,0,-ROW(),1)))</f>
        <v>515.64999999999918</v>
      </c>
      <c r="AB500" s="2">
        <f ca="1">IFERROR(SUM(OFFSET(T500,0,0,-计算结果!$B$18,1)),SUM(OFFSET(T500,0,0,-ROW(),1)))</f>
        <v>358.48</v>
      </c>
      <c r="AC500" s="2">
        <f t="shared" ca="1" si="150"/>
        <v>3.0652603767869526</v>
      </c>
      <c r="AD500" s="2">
        <f t="shared" ca="1" si="151"/>
        <v>5.2504075137778425</v>
      </c>
      <c r="AE500" s="2">
        <f t="shared" ca="1" si="152"/>
        <v>3.6848055851837556</v>
      </c>
      <c r="AF500" s="2">
        <f t="shared" ca="1" si="153"/>
        <v>5.7387859852711438</v>
      </c>
      <c r="AG500" s="4" t="str">
        <f ca="1">IF(AND(AC500&lt;计算结果!$B$19,AD500&lt;计算结果!$B$19,AE500&lt;计算结果!$B$19,AF500&lt;计算结果!$B$19),"买",IF(AND(AC500&gt;计算结果!$B$20,AD500&gt;计算结果!$B$20,AE500&gt;计算结果!$B$20,AF500&gt;计算结果!$B$20),"卖",AG499))</f>
        <v>卖</v>
      </c>
      <c r="AH500" s="4" t="str">
        <f t="shared" ca="1" si="154"/>
        <v/>
      </c>
      <c r="AI500" s="3">
        <f ca="1">IF(AG499="买",E500/E499-1,0)-IF(AH500=1,计算结果!B$17,0)</f>
        <v>0</v>
      </c>
      <c r="AJ500" s="2">
        <f t="shared" ca="1" si="155"/>
        <v>1.0330368391227063</v>
      </c>
      <c r="AK500" s="3">
        <f ca="1">1-AJ500/MAX(AJ$2:AJ500)</f>
        <v>8.6438050844580561E-3</v>
      </c>
    </row>
    <row r="501" spans="1:37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6">
        <v>73275678720</v>
      </c>
      <c r="G501" s="3">
        <f t="shared" si="141"/>
        <v>2.4498232653710206E-2</v>
      </c>
      <c r="H501" s="3">
        <f>1-E501/MAX(E$2:E501)</f>
        <v>9.2689331067681291E-3</v>
      </c>
      <c r="I501" s="22">
        <f t="shared" si="142"/>
        <v>2476.7649999999999</v>
      </c>
      <c r="J501" s="22">
        <f t="shared" si="143"/>
        <v>2452.4724999999999</v>
      </c>
      <c r="K501" s="22">
        <f t="shared" si="144"/>
        <v>2464.7133333333331</v>
      </c>
      <c r="L501" s="22">
        <f t="shared" si="145"/>
        <v>2440.6099999999997</v>
      </c>
      <c r="M501" s="2">
        <f t="shared" si="156"/>
        <v>53.204999999999927</v>
      </c>
      <c r="N501" s="2">
        <f t="shared" si="157"/>
        <v>38.297499999999673</v>
      </c>
      <c r="O501" s="2">
        <f t="shared" si="158"/>
        <v>47.13666666666677</v>
      </c>
      <c r="P501" s="2">
        <f t="shared" si="159"/>
        <v>35</v>
      </c>
      <c r="Q501" s="2">
        <f t="shared" si="146"/>
        <v>114.05499999999984</v>
      </c>
      <c r="R501" s="2">
        <f t="shared" si="147"/>
        <v>128.96250000000009</v>
      </c>
      <c r="S501" s="2">
        <f t="shared" si="148"/>
        <v>120.12333333333299</v>
      </c>
      <c r="T501" s="2">
        <f t="shared" si="149"/>
        <v>132.25999999999976</v>
      </c>
      <c r="U501" s="2">
        <f ca="1">IFERROR(SUM(OFFSET(M501,0,0,-计算结果!$B$18,1)),SUM(OFFSET(M501,0,0,-ROW(),1)))</f>
        <v>1864.3299999999983</v>
      </c>
      <c r="V501" s="2">
        <f ca="1">IFERROR(SUM(OFFSET(N501,0,0,-计算结果!$B$18,1)),SUM(OFFSET(N501,0,0,-ROW(),1)))</f>
        <v>2052.3824999999993</v>
      </c>
      <c r="W501" s="2">
        <f ca="1">IFERROR(SUM(OFFSET(O501,0,0,-计算结果!$B$18,1)),SUM(OFFSET(O501,0,0,-ROW(),1)))</f>
        <v>1934.8566666666675</v>
      </c>
      <c r="X501" s="2">
        <f ca="1">IFERROR(SUM(OFFSET(P501,0,0,-计算结果!$B$18,1)),SUM(OFFSET(P501,0,0,-ROW(),1)))</f>
        <v>2075.91</v>
      </c>
      <c r="Y501" s="2">
        <f ca="1">IFERROR(SUM(OFFSET(Q501,0,0,-计算结果!$B$18,1)),SUM(OFFSET(Q501,0,0,-ROW(),1)))</f>
        <v>692.28000000000111</v>
      </c>
      <c r="Z501" s="2">
        <f ca="1">IFERROR(SUM(OFFSET(R501,0,0,-计算结果!$B$18,1)),SUM(OFFSET(R501,0,0,-ROW(),1)))</f>
        <v>504.22750000000019</v>
      </c>
      <c r="AA501" s="2">
        <f ca="1">IFERROR(SUM(OFFSET(S501,0,0,-计算结果!$B$18,1)),SUM(OFFSET(S501,0,0,-ROW(),1)))</f>
        <v>621.75333333333197</v>
      </c>
      <c r="AB501" s="2">
        <f ca="1">IFERROR(SUM(OFFSET(T501,0,0,-计算结果!$B$18,1)),SUM(OFFSET(T501,0,0,-ROW(),1)))</f>
        <v>480.69999999999959</v>
      </c>
      <c r="AC501" s="2">
        <f t="shared" ca="1" si="150"/>
        <v>2.6930288322643952</v>
      </c>
      <c r="AD501" s="2">
        <f t="shared" ca="1" si="151"/>
        <v>4.0703501891507274</v>
      </c>
      <c r="AE501" s="2">
        <f t="shared" ca="1" si="152"/>
        <v>3.1119361375894057</v>
      </c>
      <c r="AF501" s="2">
        <f t="shared" ca="1" si="153"/>
        <v>4.3185146661119234</v>
      </c>
      <c r="AG501" s="4" t="str">
        <f ca="1">IF(AND(AC501&lt;计算结果!$B$19,AD501&lt;计算结果!$B$19,AE501&lt;计算结果!$B$19,AF501&lt;计算结果!$B$19),"买",IF(AND(AC501&gt;计算结果!$B$20,AD501&gt;计算结果!$B$20,AE501&gt;计算结果!$B$20,AF501&gt;计算结果!$B$20),"卖",AG500))</f>
        <v>卖</v>
      </c>
      <c r="AH501" s="4" t="str">
        <f t="shared" ca="1" si="154"/>
        <v/>
      </c>
      <c r="AI501" s="3">
        <f ca="1">IF(AG500="买",E501/E500-1,0)-IF(AH501=1,计算结果!B$17,0)</f>
        <v>0</v>
      </c>
      <c r="AJ501" s="2">
        <f t="shared" ca="1" si="155"/>
        <v>1.0330368391227063</v>
      </c>
      <c r="AK501" s="3">
        <f ca="1">1-AJ501/MAX(AJ$2:AJ501)</f>
        <v>8.6438050844580561E-3</v>
      </c>
    </row>
    <row r="502" spans="1:37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6">
        <v>79544860672</v>
      </c>
      <c r="G502" s="3">
        <f t="shared" si="141"/>
        <v>2.5468379415182429E-2</v>
      </c>
      <c r="H502" s="3">
        <f>1-E502/MAX(E$2:E502)</f>
        <v>0</v>
      </c>
      <c r="I502" s="22">
        <f t="shared" si="142"/>
        <v>2564.4375</v>
      </c>
      <c r="J502" s="22">
        <f t="shared" si="143"/>
        <v>2552.6925000000001</v>
      </c>
      <c r="K502" s="22">
        <f t="shared" si="144"/>
        <v>2560.2766666666666</v>
      </c>
      <c r="L502" s="22">
        <f t="shared" si="145"/>
        <v>2551.9549999999999</v>
      </c>
      <c r="M502" s="2">
        <f t="shared" si="156"/>
        <v>105.64499999999998</v>
      </c>
      <c r="N502" s="2">
        <f t="shared" si="157"/>
        <v>129.9375</v>
      </c>
      <c r="O502" s="2">
        <f t="shared" si="158"/>
        <v>117.69666666666672</v>
      </c>
      <c r="P502" s="2">
        <f t="shared" si="159"/>
        <v>141.80000000000018</v>
      </c>
      <c r="Q502" s="2">
        <f t="shared" si="146"/>
        <v>-44.735000000000127</v>
      </c>
      <c r="R502" s="2">
        <f t="shared" si="147"/>
        <v>-69.027500000000146</v>
      </c>
      <c r="S502" s="2">
        <f t="shared" si="148"/>
        <v>-56.786666666666861</v>
      </c>
      <c r="T502" s="2">
        <f t="shared" si="149"/>
        <v>-80.890000000000327</v>
      </c>
      <c r="U502" s="2">
        <f ca="1">IFERROR(SUM(OFFSET(M502,0,0,-计算结果!$B$18,1)),SUM(OFFSET(M502,0,0,-ROW(),1)))</f>
        <v>1940.5724999999982</v>
      </c>
      <c r="V502" s="2">
        <f ca="1">IFERROR(SUM(OFFSET(N502,0,0,-计算结果!$B$18,1)),SUM(OFFSET(N502,0,0,-ROW(),1)))</f>
        <v>2154.3349999999991</v>
      </c>
      <c r="W502" s="2">
        <f ca="1">IFERROR(SUM(OFFSET(O502,0,0,-计算结果!$B$18,1)),SUM(OFFSET(O502,0,0,-ROW(),1)))</f>
        <v>2022.9833333333343</v>
      </c>
      <c r="X502" s="2">
        <f ca="1">IFERROR(SUM(OFFSET(P502,0,0,-计算结果!$B$18,1)),SUM(OFFSET(P502,0,0,-ROW(),1)))</f>
        <v>2187.8050000000003</v>
      </c>
      <c r="Y502" s="2">
        <f ca="1">IFERROR(SUM(OFFSET(Q502,0,0,-计算结果!$B$18,1)),SUM(OFFSET(Q502,0,0,-ROW(),1)))</f>
        <v>608.84750000000099</v>
      </c>
      <c r="Z502" s="2">
        <f ca="1">IFERROR(SUM(OFFSET(R502,0,0,-计算结果!$B$18,1)),SUM(OFFSET(R502,0,0,-ROW(),1)))</f>
        <v>395.08500000000004</v>
      </c>
      <c r="AA502" s="2">
        <f ca="1">IFERROR(SUM(OFFSET(S502,0,0,-计算结果!$B$18,1)),SUM(OFFSET(S502,0,0,-ROW(),1)))</f>
        <v>526.43666666666491</v>
      </c>
      <c r="AB502" s="2">
        <f ca="1">IFERROR(SUM(OFFSET(T502,0,0,-计算结果!$B$18,1)),SUM(OFFSET(T502,0,0,-ROW(),1)))</f>
        <v>361.6149999999991</v>
      </c>
      <c r="AC502" s="2">
        <f t="shared" ca="1" si="150"/>
        <v>3.187288278263432</v>
      </c>
      <c r="AD502" s="2">
        <f t="shared" ca="1" si="151"/>
        <v>5.4528392624371946</v>
      </c>
      <c r="AE502" s="2">
        <f t="shared" ca="1" si="152"/>
        <v>3.8427857735340263</v>
      </c>
      <c r="AF502" s="2">
        <f t="shared" ca="1" si="153"/>
        <v>6.0500947139914159</v>
      </c>
      <c r="AG502" s="4" t="str">
        <f ca="1">IF(AND(AC502&lt;计算结果!$B$19,AD502&lt;计算结果!$B$19,AE502&lt;计算结果!$B$19,AF502&lt;计算结果!$B$19),"买",IF(AND(AC502&gt;计算结果!$B$20,AD502&gt;计算结果!$B$20,AE502&gt;计算结果!$B$20,AF502&gt;计算结果!$B$20),"卖",AG501))</f>
        <v>卖</v>
      </c>
      <c r="AH502" s="4" t="str">
        <f t="shared" ca="1" si="154"/>
        <v/>
      </c>
      <c r="AI502" s="3">
        <f ca="1">IF(AG501="买",E502/E501-1,0)-IF(AH502=1,计算结果!B$17,0)</f>
        <v>0</v>
      </c>
      <c r="AJ502" s="2">
        <f t="shared" ca="1" si="155"/>
        <v>1.0330368391227063</v>
      </c>
      <c r="AK502" s="3">
        <f ca="1">1-AJ502/MAX(AJ$2:AJ502)</f>
        <v>8.6438050844580561E-3</v>
      </c>
    </row>
    <row r="503" spans="1:37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6">
        <v>73485008896</v>
      </c>
      <c r="G503" s="3">
        <f t="shared" si="141"/>
        <v>-9.7170265277928269E-3</v>
      </c>
      <c r="H503" s="3">
        <f>1-E503/MAX(E$2:E503)</f>
        <v>9.7170265277928269E-3</v>
      </c>
      <c r="I503" s="22">
        <f t="shared" si="142"/>
        <v>2558.7474999999999</v>
      </c>
      <c r="J503" s="22">
        <f t="shared" si="143"/>
        <v>2567.4075000000003</v>
      </c>
      <c r="K503" s="22">
        <f t="shared" si="144"/>
        <v>2561.0366666666664</v>
      </c>
      <c r="L503" s="22">
        <f t="shared" si="145"/>
        <v>2565.6149999999998</v>
      </c>
      <c r="M503" s="2">
        <f t="shared" si="156"/>
        <v>35.012499999999818</v>
      </c>
      <c r="N503" s="2">
        <f t="shared" si="157"/>
        <v>46.757499999999709</v>
      </c>
      <c r="O503" s="2">
        <f t="shared" si="158"/>
        <v>39.173333333333176</v>
      </c>
      <c r="P503" s="2">
        <f t="shared" si="159"/>
        <v>47.494999999999891</v>
      </c>
      <c r="Q503" s="2">
        <f t="shared" si="146"/>
        <v>32.6574999999998</v>
      </c>
      <c r="R503" s="2">
        <f t="shared" si="147"/>
        <v>20.912499999999909</v>
      </c>
      <c r="S503" s="2">
        <f t="shared" si="148"/>
        <v>28.496666666666442</v>
      </c>
      <c r="T503" s="2">
        <f t="shared" si="149"/>
        <v>20.174999999999727</v>
      </c>
      <c r="U503" s="2">
        <f ca="1">IFERROR(SUM(OFFSET(M503,0,0,-计算结果!$B$18,1)),SUM(OFFSET(M503,0,0,-ROW(),1)))</f>
        <v>1914.094999999998</v>
      </c>
      <c r="V503" s="2">
        <f ca="1">IFERROR(SUM(OFFSET(N503,0,0,-计算结果!$B$18,1)),SUM(OFFSET(N503,0,0,-ROW(),1)))</f>
        <v>2127.2399999999989</v>
      </c>
      <c r="W503" s="2">
        <f ca="1">IFERROR(SUM(OFFSET(O503,0,0,-计算结果!$B$18,1)),SUM(OFFSET(O503,0,0,-ROW(),1)))</f>
        <v>1995.9533333333343</v>
      </c>
      <c r="X503" s="2">
        <f ca="1">IFERROR(SUM(OFFSET(P503,0,0,-计算结果!$B$18,1)),SUM(OFFSET(P503,0,0,-ROW(),1)))</f>
        <v>2159.67</v>
      </c>
      <c r="Y503" s="2">
        <f ca="1">IFERROR(SUM(OFFSET(Q503,0,0,-计算结果!$B$18,1)),SUM(OFFSET(Q503,0,0,-ROW(),1)))</f>
        <v>660.17500000000086</v>
      </c>
      <c r="Z503" s="2">
        <f ca="1">IFERROR(SUM(OFFSET(R503,0,0,-计算结果!$B$18,1)),SUM(OFFSET(R503,0,0,-ROW(),1)))</f>
        <v>447.03</v>
      </c>
      <c r="AA503" s="2">
        <f ca="1">IFERROR(SUM(OFFSET(S503,0,0,-计算结果!$B$18,1)),SUM(OFFSET(S503,0,0,-ROW(),1)))</f>
        <v>578.31666666666456</v>
      </c>
      <c r="AB503" s="2">
        <f ca="1">IFERROR(SUM(OFFSET(T503,0,0,-计算结果!$B$18,1)),SUM(OFFSET(T503,0,0,-ROW(),1)))</f>
        <v>414.59999999999877</v>
      </c>
      <c r="AC503" s="2">
        <f t="shared" ca="1" si="150"/>
        <v>2.8993751656757611</v>
      </c>
      <c r="AD503" s="2">
        <f t="shared" ca="1" si="151"/>
        <v>4.7586068049124197</v>
      </c>
      <c r="AE503" s="2">
        <f t="shared" ca="1" si="152"/>
        <v>3.4513155998732095</v>
      </c>
      <c r="AF503" s="2">
        <f t="shared" ca="1" si="153"/>
        <v>5.2090448625181054</v>
      </c>
      <c r="AG503" s="4" t="str">
        <f ca="1">IF(AND(AC503&lt;计算结果!$B$19,AD503&lt;计算结果!$B$19,AE503&lt;计算结果!$B$19,AF503&lt;计算结果!$B$19),"买",IF(AND(AC503&gt;计算结果!$B$20,AD503&gt;计算结果!$B$20,AE503&gt;计算结果!$B$20,AF503&gt;计算结果!$B$20),"卖",AG502))</f>
        <v>卖</v>
      </c>
      <c r="AH503" s="4" t="str">
        <f t="shared" ca="1" si="154"/>
        <v/>
      </c>
      <c r="AI503" s="3">
        <f ca="1">IF(AG502="买",E503/E502-1,0)-IF(AH503=1,计算结果!B$17,0)</f>
        <v>0</v>
      </c>
      <c r="AJ503" s="2">
        <f t="shared" ca="1" si="155"/>
        <v>1.0330368391227063</v>
      </c>
      <c r="AK503" s="3">
        <f ca="1">1-AJ503/MAX(AJ$2:AJ503)</f>
        <v>8.6438050844580561E-3</v>
      </c>
    </row>
    <row r="504" spans="1:37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6">
        <v>71945035776</v>
      </c>
      <c r="G504" s="3">
        <f t="shared" si="141"/>
        <v>-6.5265608100694483E-2</v>
      </c>
      <c r="H504" s="3">
        <f>1-E504/MAX(E$2:E504)</f>
        <v>7.4348446983220295E-2</v>
      </c>
      <c r="I504" s="22">
        <f t="shared" si="142"/>
        <v>2421.6275000000001</v>
      </c>
      <c r="J504" s="22">
        <f t="shared" si="143"/>
        <v>2461.37</v>
      </c>
      <c r="K504" s="22">
        <f t="shared" si="144"/>
        <v>2433.7266666666669</v>
      </c>
      <c r="L504" s="22">
        <f t="shared" si="145"/>
        <v>2457.9250000000002</v>
      </c>
      <c r="M504" s="2">
        <f t="shared" si="156"/>
        <v>-10.567500000000109</v>
      </c>
      <c r="N504" s="2">
        <f t="shared" si="157"/>
        <v>-19.227500000000418</v>
      </c>
      <c r="O504" s="2">
        <f t="shared" si="158"/>
        <v>-12.85666666666657</v>
      </c>
      <c r="P504" s="2">
        <f t="shared" si="159"/>
        <v>-17.434999999999945</v>
      </c>
      <c r="Q504" s="2">
        <f t="shared" si="146"/>
        <v>191.07749999999987</v>
      </c>
      <c r="R504" s="2">
        <f t="shared" si="147"/>
        <v>199.73750000000018</v>
      </c>
      <c r="S504" s="2">
        <f t="shared" si="148"/>
        <v>193.36666666666633</v>
      </c>
      <c r="T504" s="2">
        <f t="shared" si="149"/>
        <v>197.94499999999971</v>
      </c>
      <c r="U504" s="2">
        <f ca="1">IFERROR(SUM(OFFSET(M504,0,0,-计算结果!$B$18,1)),SUM(OFFSET(M504,0,0,-ROW(),1)))</f>
        <v>1865.4474999999979</v>
      </c>
      <c r="V504" s="2">
        <f ca="1">IFERROR(SUM(OFFSET(N504,0,0,-计算结果!$B$18,1)),SUM(OFFSET(N504,0,0,-ROW(),1)))</f>
        <v>2059.2599999999984</v>
      </c>
      <c r="W504" s="2">
        <f ca="1">IFERROR(SUM(OFFSET(O504,0,0,-计算结果!$B$18,1)),SUM(OFFSET(O504,0,0,-ROW(),1)))</f>
        <v>1941.4700000000009</v>
      </c>
      <c r="X504" s="2">
        <f ca="1">IFERROR(SUM(OFFSET(P504,0,0,-计算结果!$B$18,1)),SUM(OFFSET(P504,0,0,-ROW(),1)))</f>
        <v>2093.5149999999999</v>
      </c>
      <c r="Y504" s="2">
        <f ca="1">IFERROR(SUM(OFFSET(Q504,0,0,-计算结果!$B$18,1)),SUM(OFFSET(Q504,0,0,-ROW(),1)))</f>
        <v>863.32250000000067</v>
      </c>
      <c r="Z504" s="2">
        <f ca="1">IFERROR(SUM(OFFSET(R504,0,0,-计算结果!$B$18,1)),SUM(OFFSET(R504,0,0,-ROW(),1)))</f>
        <v>669.51000000000022</v>
      </c>
      <c r="AA504" s="2">
        <f ca="1">IFERROR(SUM(OFFSET(S504,0,0,-计算结果!$B$18,1)),SUM(OFFSET(S504,0,0,-ROW(),1)))</f>
        <v>787.29999999999768</v>
      </c>
      <c r="AB504" s="2">
        <f ca="1">IFERROR(SUM(OFFSET(T504,0,0,-计算结果!$B$18,1)),SUM(OFFSET(T504,0,0,-ROW(),1)))</f>
        <v>635.25499999999852</v>
      </c>
      <c r="AC504" s="2">
        <f t="shared" ca="1" si="150"/>
        <v>2.1607771139985306</v>
      </c>
      <c r="AD504" s="2">
        <f t="shared" ca="1" si="151"/>
        <v>3.0757718331316899</v>
      </c>
      <c r="AE504" s="2">
        <f t="shared" ca="1" si="152"/>
        <v>2.465985012066565</v>
      </c>
      <c r="AF504" s="2">
        <f t="shared" ca="1" si="153"/>
        <v>3.2955506056623007</v>
      </c>
      <c r="AG504" s="4" t="str">
        <f ca="1">IF(AND(AC504&lt;计算结果!$B$19,AD504&lt;计算结果!$B$19,AE504&lt;计算结果!$B$19,AF504&lt;计算结果!$B$19),"买",IF(AND(AC504&gt;计算结果!$B$20,AD504&gt;计算结果!$B$20,AE504&gt;计算结果!$B$20,AF504&gt;计算结果!$B$20),"卖",AG503))</f>
        <v>卖</v>
      </c>
      <c r="AH504" s="4" t="str">
        <f t="shared" ca="1" si="154"/>
        <v/>
      </c>
      <c r="AI504" s="3">
        <f ca="1">IF(AG503="买",E504/E503-1,0)-IF(AH504=1,计算结果!B$17,0)</f>
        <v>0</v>
      </c>
      <c r="AJ504" s="2">
        <f t="shared" ca="1" si="155"/>
        <v>1.0330368391227063</v>
      </c>
      <c r="AK504" s="3">
        <f ca="1">1-AJ504/MAX(AJ$2:AJ504)</f>
        <v>8.6438050844580561E-3</v>
      </c>
    </row>
    <row r="505" spans="1:37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6">
        <v>57578102784</v>
      </c>
      <c r="G505" s="3">
        <f t="shared" si="141"/>
        <v>4.1252153790041213E-3</v>
      </c>
      <c r="H505" s="3">
        <f>1-E505/MAX(E$2:E505)</f>
        <v>7.052993496111637E-2</v>
      </c>
      <c r="I505" s="22">
        <f t="shared" si="142"/>
        <v>2377.8325</v>
      </c>
      <c r="J505" s="22">
        <f t="shared" si="143"/>
        <v>2366.69</v>
      </c>
      <c r="K505" s="22">
        <f t="shared" si="144"/>
        <v>2372.0533333333333</v>
      </c>
      <c r="L505" s="22">
        <f t="shared" si="145"/>
        <v>2360.4949999999999</v>
      </c>
      <c r="M505" s="2">
        <f t="shared" si="156"/>
        <v>-11.207499999999982</v>
      </c>
      <c r="N505" s="2">
        <f t="shared" si="157"/>
        <v>-50.949999999999818</v>
      </c>
      <c r="O505" s="2">
        <f t="shared" si="158"/>
        <v>-23.306666666666843</v>
      </c>
      <c r="P505" s="2">
        <f t="shared" si="159"/>
        <v>-47.505000000000109</v>
      </c>
      <c r="Q505" s="2">
        <f t="shared" si="146"/>
        <v>111.05749999999989</v>
      </c>
      <c r="R505" s="2">
        <f t="shared" si="147"/>
        <v>150.79999999999973</v>
      </c>
      <c r="S505" s="2">
        <f t="shared" si="148"/>
        <v>123.15666666666675</v>
      </c>
      <c r="T505" s="2">
        <f t="shared" si="149"/>
        <v>147.35500000000002</v>
      </c>
      <c r="U505" s="2">
        <f ca="1">IFERROR(SUM(OFFSET(M505,0,0,-计算结果!$B$18,1)),SUM(OFFSET(M505,0,0,-ROW(),1)))</f>
        <v>1802.4474999999979</v>
      </c>
      <c r="V505" s="2">
        <f ca="1">IFERROR(SUM(OFFSET(N505,0,0,-计算结果!$B$18,1)),SUM(OFFSET(N505,0,0,-ROW(),1)))</f>
        <v>1954.0324999999987</v>
      </c>
      <c r="W505" s="2">
        <f ca="1">IFERROR(SUM(OFFSET(O505,0,0,-计算结果!$B$18,1)),SUM(OFFSET(O505,0,0,-ROW(),1)))</f>
        <v>1866.3000000000009</v>
      </c>
      <c r="X505" s="2">
        <f ca="1">IFERROR(SUM(OFFSET(P505,0,0,-计算结果!$B$18,1)),SUM(OFFSET(P505,0,0,-ROW(),1)))</f>
        <v>1994.0050000000001</v>
      </c>
      <c r="Y505" s="2">
        <f ca="1">IFERROR(SUM(OFFSET(Q505,0,0,-计算结果!$B$18,1)),SUM(OFFSET(Q505,0,0,-ROW(),1)))</f>
        <v>977.27250000000072</v>
      </c>
      <c r="Z505" s="2">
        <f ca="1">IFERROR(SUM(OFFSET(R505,0,0,-计算结果!$B$18,1)),SUM(OFFSET(R505,0,0,-ROW(),1)))</f>
        <v>825.6875</v>
      </c>
      <c r="AA505" s="2">
        <f ca="1">IFERROR(SUM(OFFSET(S505,0,0,-计算结果!$B$18,1)),SUM(OFFSET(S505,0,0,-ROW(),1)))</f>
        <v>913.4199999999978</v>
      </c>
      <c r="AB505" s="2">
        <f ca="1">IFERROR(SUM(OFFSET(T505,0,0,-计算结果!$B$18,1)),SUM(OFFSET(T505,0,0,-ROW(),1)))</f>
        <v>785.71499999999855</v>
      </c>
      <c r="AC505" s="2">
        <f t="shared" ca="1" si="150"/>
        <v>1.8443653126430926</v>
      </c>
      <c r="AD505" s="2">
        <f t="shared" ca="1" si="151"/>
        <v>2.3665521156611899</v>
      </c>
      <c r="AE505" s="2">
        <f t="shared" ca="1" si="152"/>
        <v>2.0432002802653821</v>
      </c>
      <c r="AF505" s="2">
        <f t="shared" ca="1" si="153"/>
        <v>2.5378222383434244</v>
      </c>
      <c r="AG505" s="4" t="str">
        <f ca="1">IF(AND(AC505&lt;计算结果!$B$19,AD505&lt;计算结果!$B$19,AE505&lt;计算结果!$B$19,AF505&lt;计算结果!$B$19),"买",IF(AND(AC505&gt;计算结果!$B$20,AD505&gt;计算结果!$B$20,AE505&gt;计算结果!$B$20,AF505&gt;计算结果!$B$20),"卖",AG504))</f>
        <v>卖</v>
      </c>
      <c r="AH505" s="4" t="str">
        <f t="shared" ca="1" si="154"/>
        <v/>
      </c>
      <c r="AI505" s="3">
        <f ca="1">IF(AG504="买",E505/E504-1,0)-IF(AH505=1,计算结果!B$17,0)</f>
        <v>0</v>
      </c>
      <c r="AJ505" s="2">
        <f t="shared" ca="1" si="155"/>
        <v>1.0330368391227063</v>
      </c>
      <c r="AK505" s="3">
        <f ca="1">1-AJ505/MAX(AJ$2:AJ505)</f>
        <v>8.6438050844580561E-3</v>
      </c>
    </row>
    <row r="506" spans="1:37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6">
        <v>53535113216</v>
      </c>
      <c r="G506" s="3">
        <f t="shared" si="141"/>
        <v>-4.0569145405127904E-2</v>
      </c>
      <c r="H506" s="3">
        <f>1-E506/MAX(E$2:E506)</f>
        <v>0.10823774117939244</v>
      </c>
      <c r="I506" s="22">
        <f t="shared" si="142"/>
        <v>2323.2249999999999</v>
      </c>
      <c r="J506" s="22">
        <f t="shared" si="143"/>
        <v>2347.9900000000002</v>
      </c>
      <c r="K506" s="22">
        <f t="shared" si="144"/>
        <v>2331.6333333333332</v>
      </c>
      <c r="L506" s="22">
        <f t="shared" si="145"/>
        <v>2348.4499999999998</v>
      </c>
      <c r="M506" s="2">
        <f t="shared" si="156"/>
        <v>25.787499999999909</v>
      </c>
      <c r="N506" s="2">
        <f t="shared" si="157"/>
        <v>36.929999999999836</v>
      </c>
      <c r="O506" s="2">
        <f t="shared" si="158"/>
        <v>31.566666666666606</v>
      </c>
      <c r="P506" s="2">
        <f t="shared" si="159"/>
        <v>43.125</v>
      </c>
      <c r="Q506" s="2">
        <f t="shared" si="146"/>
        <v>84.552499999999782</v>
      </c>
      <c r="R506" s="2">
        <f t="shared" si="147"/>
        <v>73.409999999999854</v>
      </c>
      <c r="S506" s="2">
        <f t="shared" si="148"/>
        <v>78.773333333333085</v>
      </c>
      <c r="T506" s="2">
        <f t="shared" si="149"/>
        <v>67.214999999999691</v>
      </c>
      <c r="U506" s="2">
        <f ca="1">IFERROR(SUM(OFFSET(M506,0,0,-计算结果!$B$18,1)),SUM(OFFSET(M506,0,0,-ROW(),1)))</f>
        <v>1785.1199999999978</v>
      </c>
      <c r="V506" s="2">
        <f ca="1">IFERROR(SUM(OFFSET(N506,0,0,-计算结果!$B$18,1)),SUM(OFFSET(N506,0,0,-ROW(),1)))</f>
        <v>1935.6374999999985</v>
      </c>
      <c r="W506" s="2">
        <f ca="1">IFERROR(SUM(OFFSET(O506,0,0,-计算结果!$B$18,1)),SUM(OFFSET(O506,0,0,-ROW(),1)))</f>
        <v>1850.6866666666672</v>
      </c>
      <c r="X506" s="2">
        <f ca="1">IFERROR(SUM(OFFSET(P506,0,0,-计算结果!$B$18,1)),SUM(OFFSET(P506,0,0,-ROW(),1)))</f>
        <v>1981.82</v>
      </c>
      <c r="Y506" s="2">
        <f ca="1">IFERROR(SUM(OFFSET(Q506,0,0,-计算结果!$B$18,1)),SUM(OFFSET(Q506,0,0,-ROW(),1)))</f>
        <v>1070.7100000000005</v>
      </c>
      <c r="Z506" s="2">
        <f ca="1">IFERROR(SUM(OFFSET(R506,0,0,-计算结果!$B$18,1)),SUM(OFFSET(R506,0,0,-ROW(),1)))</f>
        <v>920.19249999999988</v>
      </c>
      <c r="AA506" s="2">
        <f ca="1">IFERROR(SUM(OFFSET(S506,0,0,-计算结果!$B$18,1)),SUM(OFFSET(S506,0,0,-ROW(),1)))</f>
        <v>1005.1433333333312</v>
      </c>
      <c r="AB506" s="2">
        <f ca="1">IFERROR(SUM(OFFSET(T506,0,0,-计算结果!$B$18,1)),SUM(OFFSET(T506,0,0,-ROW(),1)))</f>
        <v>874.0099999999984</v>
      </c>
      <c r="AC506" s="2">
        <f t="shared" ca="1" si="150"/>
        <v>1.6672301556910807</v>
      </c>
      <c r="AD506" s="2">
        <f t="shared" ca="1" si="151"/>
        <v>2.1035136669772885</v>
      </c>
      <c r="AE506" s="2">
        <f t="shared" ca="1" si="152"/>
        <v>1.8412166755653467</v>
      </c>
      <c r="AF506" s="2">
        <f t="shared" ca="1" si="153"/>
        <v>2.2675026601526338</v>
      </c>
      <c r="AG506" s="4" t="str">
        <f ca="1">IF(AND(AC506&lt;计算结果!$B$19,AD506&lt;计算结果!$B$19,AE506&lt;计算结果!$B$19,AF506&lt;计算结果!$B$19),"买",IF(AND(AC506&gt;计算结果!$B$20,AD506&gt;计算结果!$B$20,AE506&gt;计算结果!$B$20,AF506&gt;计算结果!$B$20),"卖",AG505))</f>
        <v>卖</v>
      </c>
      <c r="AH506" s="4" t="str">
        <f t="shared" ca="1" si="154"/>
        <v/>
      </c>
      <c r="AI506" s="3">
        <f ca="1">IF(AG505="买",E506/E505-1,0)-IF(AH506=1,计算结果!B$17,0)</f>
        <v>0</v>
      </c>
      <c r="AJ506" s="2">
        <f t="shared" ca="1" si="155"/>
        <v>1.0330368391227063</v>
      </c>
      <c r="AK506" s="3">
        <f ca="1">1-AJ506/MAX(AJ$2:AJ506)</f>
        <v>8.6438050844580561E-3</v>
      </c>
    </row>
    <row r="507" spans="1:37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6">
        <v>42358009856</v>
      </c>
      <c r="G507" s="3">
        <f t="shared" si="141"/>
        <v>-1.1401218450826756E-2</v>
      </c>
      <c r="H507" s="3">
        <f>1-E507/MAX(E$2:E507)</f>
        <v>0.11840491749840887</v>
      </c>
      <c r="I507" s="22">
        <f t="shared" si="142"/>
        <v>2273.9625000000001</v>
      </c>
      <c r="J507" s="22">
        <f t="shared" si="143"/>
        <v>2276.7049999999999</v>
      </c>
      <c r="K507" s="22">
        <f t="shared" si="144"/>
        <v>2274.6833333333334</v>
      </c>
      <c r="L507" s="22">
        <f t="shared" si="145"/>
        <v>2276.125</v>
      </c>
      <c r="M507" s="2">
        <f t="shared" si="156"/>
        <v>-18.904999999999745</v>
      </c>
      <c r="N507" s="2">
        <f t="shared" si="157"/>
        <v>-43.670000000000073</v>
      </c>
      <c r="O507" s="2">
        <f t="shared" si="158"/>
        <v>-27.313333333333048</v>
      </c>
      <c r="P507" s="2">
        <f t="shared" si="159"/>
        <v>-44.129999999999654</v>
      </c>
      <c r="Q507" s="2">
        <f t="shared" si="146"/>
        <v>75.295000000000073</v>
      </c>
      <c r="R507" s="2">
        <f t="shared" si="147"/>
        <v>100.0600000000004</v>
      </c>
      <c r="S507" s="2">
        <f t="shared" si="148"/>
        <v>83.703333333333376</v>
      </c>
      <c r="T507" s="2">
        <f t="shared" si="149"/>
        <v>100.51999999999998</v>
      </c>
      <c r="U507" s="2">
        <f ca="1">IFERROR(SUM(OFFSET(M507,0,0,-计算结果!$B$18,1)),SUM(OFFSET(M507,0,0,-ROW(),1)))</f>
        <v>1753.9524999999981</v>
      </c>
      <c r="V507" s="2">
        <f ca="1">IFERROR(SUM(OFFSET(N507,0,0,-计算结果!$B$18,1)),SUM(OFFSET(N507,0,0,-ROW(),1)))</f>
        <v>1877.5074999999983</v>
      </c>
      <c r="W507" s="2">
        <f ca="1">IFERROR(SUM(OFFSET(O507,0,0,-计算结果!$B$18,1)),SUM(OFFSET(O507,0,0,-ROW(),1)))</f>
        <v>1811.1633333333339</v>
      </c>
      <c r="X507" s="2">
        <f ca="1">IFERROR(SUM(OFFSET(P507,0,0,-计算结果!$B$18,1)),SUM(OFFSET(P507,0,0,-ROW(),1)))</f>
        <v>1925.5850000000003</v>
      </c>
      <c r="Y507" s="2">
        <f ca="1">IFERROR(SUM(OFFSET(Q507,0,0,-计算结果!$B$18,1)),SUM(OFFSET(Q507,0,0,-ROW(),1)))</f>
        <v>1069.3375000000005</v>
      </c>
      <c r="Z507" s="2">
        <f ca="1">IFERROR(SUM(OFFSET(R507,0,0,-计算结果!$B$18,1)),SUM(OFFSET(R507,0,0,-ROW(),1)))</f>
        <v>945.78250000000025</v>
      </c>
      <c r="AA507" s="2">
        <f ca="1">IFERROR(SUM(OFFSET(S507,0,0,-计算结果!$B$18,1)),SUM(OFFSET(S507,0,0,-ROW(),1)))</f>
        <v>1012.1266666666647</v>
      </c>
      <c r="AB507" s="2">
        <f ca="1">IFERROR(SUM(OFFSET(T507,0,0,-计算结果!$B$18,1)),SUM(OFFSET(T507,0,0,-ROW(),1)))</f>
        <v>897.70499999999834</v>
      </c>
      <c r="AC507" s="2">
        <f t="shared" ca="1" si="150"/>
        <v>1.6402235028697649</v>
      </c>
      <c r="AD507" s="2">
        <f t="shared" ca="1" si="151"/>
        <v>1.9851366461104936</v>
      </c>
      <c r="AE507" s="2">
        <f t="shared" ca="1" si="152"/>
        <v>1.7894631106778507</v>
      </c>
      <c r="AF507" s="2">
        <f t="shared" ca="1" si="153"/>
        <v>2.1450086609743777</v>
      </c>
      <c r="AG507" s="4" t="str">
        <f ca="1">IF(AND(AC507&lt;计算结果!$B$19,AD507&lt;计算结果!$B$19,AE507&lt;计算结果!$B$19,AF507&lt;计算结果!$B$19),"买",IF(AND(AC507&gt;计算结果!$B$20,AD507&gt;计算结果!$B$20,AE507&gt;计算结果!$B$20,AF507&gt;计算结果!$B$20),"卖",AG506))</f>
        <v>卖</v>
      </c>
      <c r="AH507" s="4" t="str">
        <f t="shared" ca="1" si="154"/>
        <v/>
      </c>
      <c r="AI507" s="3">
        <f ca="1">IF(AG506="买",E507/E506-1,0)-IF(AH507=1,计算结果!B$17,0)</f>
        <v>0</v>
      </c>
      <c r="AJ507" s="2">
        <f t="shared" ca="1" si="155"/>
        <v>1.0330368391227063</v>
      </c>
      <c r="AK507" s="3">
        <f ca="1">1-AJ507/MAX(AJ$2:AJ507)</f>
        <v>8.6438050844580561E-3</v>
      </c>
    </row>
    <row r="508" spans="1:37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6">
        <v>61206503424</v>
      </c>
      <c r="G508" s="3">
        <f t="shared" si="141"/>
        <v>1.9473545206444065E-2</v>
      </c>
      <c r="H508" s="3">
        <f>1-E508/MAX(E$2:E508)</f>
        <v>0.10123713580553528</v>
      </c>
      <c r="I508" s="22">
        <f t="shared" si="142"/>
        <v>2286.92</v>
      </c>
      <c r="J508" s="22">
        <f t="shared" si="143"/>
        <v>2275.7524999999996</v>
      </c>
      <c r="K508" s="22">
        <f t="shared" si="144"/>
        <v>2277.2133333333336</v>
      </c>
      <c r="L508" s="22">
        <f t="shared" si="145"/>
        <v>2257.8000000000002</v>
      </c>
      <c r="M508" s="2">
        <f t="shared" si="156"/>
        <v>42.737499999999727</v>
      </c>
      <c r="N508" s="2">
        <f t="shared" si="157"/>
        <v>39.994999999999891</v>
      </c>
      <c r="O508" s="2">
        <f t="shared" si="158"/>
        <v>42.016666666666424</v>
      </c>
      <c r="P508" s="2">
        <f t="shared" si="159"/>
        <v>40.574999999999818</v>
      </c>
      <c r="Q508" s="2">
        <f t="shared" si="146"/>
        <v>75.0625</v>
      </c>
      <c r="R508" s="2">
        <f t="shared" si="147"/>
        <v>77.804999999999836</v>
      </c>
      <c r="S508" s="2">
        <f t="shared" si="148"/>
        <v>75.783333333333303</v>
      </c>
      <c r="T508" s="2">
        <f t="shared" si="149"/>
        <v>77.224999999999909</v>
      </c>
      <c r="U508" s="2">
        <f ca="1">IFERROR(SUM(OFFSET(M508,0,0,-计算结果!$B$18,1)),SUM(OFFSET(M508,0,0,-ROW(),1)))</f>
        <v>1746.7674999999979</v>
      </c>
      <c r="V508" s="2">
        <f ca="1">IFERROR(SUM(OFFSET(N508,0,0,-计算结果!$B$18,1)),SUM(OFFSET(N508,0,0,-ROW(),1)))</f>
        <v>1871.2924999999982</v>
      </c>
      <c r="W508" s="2">
        <f ca="1">IFERROR(SUM(OFFSET(O508,0,0,-计算结果!$B$18,1)),SUM(OFFSET(O508,0,0,-ROW(),1)))</f>
        <v>1800.3866666666668</v>
      </c>
      <c r="X508" s="2">
        <f ca="1">IFERROR(SUM(OFFSET(P508,0,0,-计算结果!$B$18,1)),SUM(OFFSET(P508,0,0,-ROW(),1)))</f>
        <v>1907.625</v>
      </c>
      <c r="Y508" s="2">
        <f ca="1">IFERROR(SUM(OFFSET(Q508,0,0,-计算结果!$B$18,1)),SUM(OFFSET(Q508,0,0,-ROW(),1)))</f>
        <v>1144.1725000000004</v>
      </c>
      <c r="Z508" s="2">
        <f ca="1">IFERROR(SUM(OFFSET(R508,0,0,-计算结果!$B$18,1)),SUM(OFFSET(R508,0,0,-ROW(),1)))</f>
        <v>1019.6475</v>
      </c>
      <c r="AA508" s="2">
        <f ca="1">IFERROR(SUM(OFFSET(S508,0,0,-计算结果!$B$18,1)),SUM(OFFSET(S508,0,0,-ROW(),1)))</f>
        <v>1090.5533333333315</v>
      </c>
      <c r="AB508" s="2">
        <f ca="1">IFERROR(SUM(OFFSET(T508,0,0,-计算结果!$B$18,1)),SUM(OFFSET(T508,0,0,-ROW(),1)))</f>
        <v>983.31499999999824</v>
      </c>
      <c r="AC508" s="2">
        <f t="shared" ca="1" si="150"/>
        <v>1.5266644671148777</v>
      </c>
      <c r="AD508" s="2">
        <f t="shared" ca="1" si="151"/>
        <v>1.8352347257262909</v>
      </c>
      <c r="AE508" s="2">
        <f t="shared" ca="1" si="152"/>
        <v>1.650892818935956</v>
      </c>
      <c r="AF508" s="2">
        <f t="shared" ca="1" si="153"/>
        <v>1.9399937964945144</v>
      </c>
      <c r="AG508" s="4" t="str">
        <f ca="1">IF(AND(AC508&lt;计算结果!$B$19,AD508&lt;计算结果!$B$19,AE508&lt;计算结果!$B$19,AF508&lt;计算结果!$B$19),"买",IF(AND(AC508&gt;计算结果!$B$20,AD508&gt;计算结果!$B$20,AE508&gt;计算结果!$B$20,AF508&gt;计算结果!$B$20),"卖",AG507))</f>
        <v>卖</v>
      </c>
      <c r="AH508" s="4" t="str">
        <f t="shared" ca="1" si="154"/>
        <v/>
      </c>
      <c r="AI508" s="3">
        <f ca="1">IF(AG507="买",E508/E507-1,0)-IF(AH508=1,计算结果!B$17,0)</f>
        <v>0</v>
      </c>
      <c r="AJ508" s="2">
        <f t="shared" ca="1" si="155"/>
        <v>1.0330368391227063</v>
      </c>
      <c r="AK508" s="3">
        <f ca="1">1-AJ508/MAX(AJ$2:AJ508)</f>
        <v>8.6438050844580561E-3</v>
      </c>
    </row>
    <row r="509" spans="1:37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6">
        <v>66203344896</v>
      </c>
      <c r="G509" s="3">
        <f t="shared" si="141"/>
        <v>2.320771661974752E-2</v>
      </c>
      <c r="H509" s="3">
        <f>1-E509/MAX(E$2:E509)</f>
        <v>8.0378901944957559E-2</v>
      </c>
      <c r="I509" s="22">
        <f t="shared" si="142"/>
        <v>2365.2199999999998</v>
      </c>
      <c r="J509" s="22">
        <f t="shared" si="143"/>
        <v>2355.38</v>
      </c>
      <c r="K509" s="22">
        <f t="shared" si="144"/>
        <v>2363.6966666666663</v>
      </c>
      <c r="L509" s="22">
        <f t="shared" si="145"/>
        <v>2360.6499999999996</v>
      </c>
      <c r="M509" s="2">
        <f t="shared" si="156"/>
        <v>103.94999999999982</v>
      </c>
      <c r="N509" s="2">
        <f t="shared" si="157"/>
        <v>115.11750000000029</v>
      </c>
      <c r="O509" s="2">
        <f t="shared" si="158"/>
        <v>113.6566666666663</v>
      </c>
      <c r="P509" s="2">
        <f t="shared" si="159"/>
        <v>133.06999999999971</v>
      </c>
      <c r="Q509" s="2">
        <f t="shared" si="146"/>
        <v>-43.509999999999764</v>
      </c>
      <c r="R509" s="2">
        <f t="shared" si="147"/>
        <v>-54.677500000000236</v>
      </c>
      <c r="S509" s="2">
        <f t="shared" si="148"/>
        <v>-53.216666666666242</v>
      </c>
      <c r="T509" s="2">
        <f t="shared" si="149"/>
        <v>-72.629999999999654</v>
      </c>
      <c r="U509" s="2">
        <f ca="1">IFERROR(SUM(OFFSET(M509,0,0,-计算结果!$B$18,1)),SUM(OFFSET(M509,0,0,-ROW(),1)))</f>
        <v>1864.2349999999976</v>
      </c>
      <c r="V509" s="2">
        <f ca="1">IFERROR(SUM(OFFSET(N509,0,0,-计算结果!$B$18,1)),SUM(OFFSET(N509,0,0,-ROW(),1)))</f>
        <v>1999.5474999999983</v>
      </c>
      <c r="W509" s="2">
        <f ca="1">IFERROR(SUM(OFFSET(O509,0,0,-计算结果!$B$18,1)),SUM(OFFSET(O509,0,0,-ROW(),1)))</f>
        <v>1930.883333333333</v>
      </c>
      <c r="X509" s="2">
        <f ca="1">IFERROR(SUM(OFFSET(P509,0,0,-计算结果!$B$18,1)),SUM(OFFSET(P509,0,0,-ROW(),1)))</f>
        <v>2064.1799999999994</v>
      </c>
      <c r="Y509" s="2">
        <f ca="1">IFERROR(SUM(OFFSET(Q509,0,0,-计算结果!$B$18,1)),SUM(OFFSET(Q509,0,0,-ROW(),1)))</f>
        <v>1024.9850000000006</v>
      </c>
      <c r="Z509" s="2">
        <f ca="1">IFERROR(SUM(OFFSET(R509,0,0,-计算结果!$B$18,1)),SUM(OFFSET(R509,0,0,-ROW(),1)))</f>
        <v>889.6724999999999</v>
      </c>
      <c r="AA509" s="2">
        <f ca="1">IFERROR(SUM(OFFSET(S509,0,0,-计算结果!$B$18,1)),SUM(OFFSET(S509,0,0,-ROW(),1)))</f>
        <v>958.33666666666522</v>
      </c>
      <c r="AB509" s="2">
        <f ca="1">IFERROR(SUM(OFFSET(T509,0,0,-计算结果!$B$18,1)),SUM(OFFSET(T509,0,0,-ROW(),1)))</f>
        <v>825.0399999999986</v>
      </c>
      <c r="AC509" s="2">
        <f t="shared" ca="1" si="150"/>
        <v>1.8187924701337059</v>
      </c>
      <c r="AD509" s="2">
        <f t="shared" ca="1" si="151"/>
        <v>2.2475096173029945</v>
      </c>
      <c r="AE509" s="2">
        <f t="shared" ca="1" si="152"/>
        <v>2.0148277745120913</v>
      </c>
      <c r="AF509" s="2">
        <f t="shared" ca="1" si="153"/>
        <v>2.5019150586638257</v>
      </c>
      <c r="AG509" s="4" t="str">
        <f ca="1">IF(AND(AC509&lt;计算结果!$B$19,AD509&lt;计算结果!$B$19,AE509&lt;计算结果!$B$19,AF509&lt;计算结果!$B$19),"买",IF(AND(AC509&gt;计算结果!$B$20,AD509&gt;计算结果!$B$20,AE509&gt;计算结果!$B$20,AF509&gt;计算结果!$B$20),"卖",AG508))</f>
        <v>卖</v>
      </c>
      <c r="AH509" s="4" t="str">
        <f t="shared" ca="1" si="154"/>
        <v/>
      </c>
      <c r="AI509" s="3">
        <f ca="1">IF(AG508="买",E509/E508-1,0)-IF(AH509=1,计算结果!B$17,0)</f>
        <v>0</v>
      </c>
      <c r="AJ509" s="2">
        <f t="shared" ca="1" si="155"/>
        <v>1.0330368391227063</v>
      </c>
      <c r="AK509" s="3">
        <f ca="1">1-AJ509/MAX(AJ$2:AJ509)</f>
        <v>8.6438050844580561E-3</v>
      </c>
    </row>
    <row r="510" spans="1:37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6">
        <v>58367504384</v>
      </c>
      <c r="G510" s="3">
        <f t="shared" si="141"/>
        <v>1.7220935188350106E-2</v>
      </c>
      <c r="H510" s="3">
        <f>1-E510/MAX(E$2:E510)</f>
        <v>6.4542166617512442E-2</v>
      </c>
      <c r="I510" s="22">
        <f t="shared" si="142"/>
        <v>2397.9650000000001</v>
      </c>
      <c r="J510" s="22">
        <f t="shared" si="143"/>
        <v>2389.4724999999999</v>
      </c>
      <c r="K510" s="22">
        <f t="shared" si="144"/>
        <v>2393.7533333333336</v>
      </c>
      <c r="L510" s="22">
        <f t="shared" si="145"/>
        <v>2385.33</v>
      </c>
      <c r="M510" s="2">
        <f t="shared" si="156"/>
        <v>50.740000000000236</v>
      </c>
      <c r="N510" s="2">
        <f t="shared" si="157"/>
        <v>60.579999999999927</v>
      </c>
      <c r="O510" s="2">
        <f t="shared" si="158"/>
        <v>52.263333333333776</v>
      </c>
      <c r="P510" s="2">
        <f t="shared" si="159"/>
        <v>55.3100000000004</v>
      </c>
      <c r="Q510" s="2">
        <f t="shared" si="146"/>
        <v>10.519999999999982</v>
      </c>
      <c r="R510" s="2">
        <f t="shared" si="147"/>
        <v>0.68000000000029104</v>
      </c>
      <c r="S510" s="2">
        <f t="shared" si="148"/>
        <v>8.9966666666664423</v>
      </c>
      <c r="T510" s="2">
        <f t="shared" si="149"/>
        <v>5.9499999999998181</v>
      </c>
      <c r="U510" s="2">
        <f ca="1">IFERROR(SUM(OFFSET(M510,0,0,-计算结果!$B$18,1)),SUM(OFFSET(M510,0,0,-ROW(),1)))</f>
        <v>1851.1949999999979</v>
      </c>
      <c r="V510" s="2">
        <f ca="1">IFERROR(SUM(OFFSET(N510,0,0,-计算结果!$B$18,1)),SUM(OFFSET(N510,0,0,-ROW(),1)))</f>
        <v>2006.6449999999984</v>
      </c>
      <c r="W510" s="2">
        <f ca="1">IFERROR(SUM(OFFSET(O510,0,0,-计算结果!$B$18,1)),SUM(OFFSET(O510,0,0,-ROW(),1)))</f>
        <v>1924.2833333333335</v>
      </c>
      <c r="X510" s="2">
        <f ca="1">IFERROR(SUM(OFFSET(P510,0,0,-计算结果!$B$18,1)),SUM(OFFSET(P510,0,0,-ROW(),1)))</f>
        <v>2070.46</v>
      </c>
      <c r="Y510" s="2">
        <f ca="1">IFERROR(SUM(OFFSET(Q510,0,0,-计算结果!$B$18,1)),SUM(OFFSET(Q510,0,0,-ROW(),1)))</f>
        <v>1015.0850000000007</v>
      </c>
      <c r="Z510" s="2">
        <f ca="1">IFERROR(SUM(OFFSET(R510,0,0,-计算结果!$B$18,1)),SUM(OFFSET(R510,0,0,-ROW(),1)))</f>
        <v>859.63500000000022</v>
      </c>
      <c r="AA510" s="2">
        <f ca="1">IFERROR(SUM(OFFSET(S510,0,0,-计算结果!$B$18,1)),SUM(OFFSET(S510,0,0,-ROW(),1)))</f>
        <v>941.99666666666508</v>
      </c>
      <c r="AB510" s="2">
        <f ca="1">IFERROR(SUM(OFFSET(T510,0,0,-计算结果!$B$18,1)),SUM(OFFSET(T510,0,0,-ROW(),1)))</f>
        <v>795.81999999999857</v>
      </c>
      <c r="AC510" s="2">
        <f t="shared" ca="1" si="150"/>
        <v>1.8236847160582577</v>
      </c>
      <c r="AD510" s="2">
        <f t="shared" ca="1" si="151"/>
        <v>2.3342988593996266</v>
      </c>
      <c r="AE510" s="2">
        <f t="shared" ca="1" si="152"/>
        <v>2.0427708519846179</v>
      </c>
      <c r="AF510" s="2">
        <f t="shared" ca="1" si="153"/>
        <v>2.601668719057078</v>
      </c>
      <c r="AG510" s="4" t="str">
        <f ca="1">IF(AND(AC510&lt;计算结果!$B$19,AD510&lt;计算结果!$B$19,AE510&lt;计算结果!$B$19,AF510&lt;计算结果!$B$19),"买",IF(AND(AC510&gt;计算结果!$B$20,AD510&gt;计算结果!$B$20,AE510&gt;计算结果!$B$20,AF510&gt;计算结果!$B$20),"卖",AG509))</f>
        <v>卖</v>
      </c>
      <c r="AH510" s="4" t="str">
        <f t="shared" ca="1" si="154"/>
        <v/>
      </c>
      <c r="AI510" s="3">
        <f ca="1">IF(AG509="买",E510/E509-1,0)-IF(AH510=1,计算结果!B$17,0)</f>
        <v>0</v>
      </c>
      <c r="AJ510" s="2">
        <f t="shared" ca="1" si="155"/>
        <v>1.0330368391227063</v>
      </c>
      <c r="AK510" s="3">
        <f ca="1">1-AJ510/MAX(AJ$2:AJ510)</f>
        <v>8.6438050844580561E-3</v>
      </c>
    </row>
    <row r="511" spans="1:37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6">
        <v>51302932480</v>
      </c>
      <c r="G511" s="3">
        <f t="shared" si="141"/>
        <v>-5.5380403219115193E-3</v>
      </c>
      <c r="H511" s="3">
        <f>1-E511/MAX(E$2:E511)</f>
        <v>6.9722769818232666E-2</v>
      </c>
      <c r="I511" s="22">
        <f t="shared" si="142"/>
        <v>2397.04</v>
      </c>
      <c r="J511" s="22">
        <f t="shared" si="143"/>
        <v>2400.8874999999998</v>
      </c>
      <c r="K511" s="22">
        <f t="shared" si="144"/>
        <v>2396.9699999999998</v>
      </c>
      <c r="L511" s="22">
        <f t="shared" si="145"/>
        <v>2396.83</v>
      </c>
      <c r="M511" s="2">
        <f t="shared" si="156"/>
        <v>19.674999999999727</v>
      </c>
      <c r="N511" s="2">
        <f t="shared" si="157"/>
        <v>28.167500000000018</v>
      </c>
      <c r="O511" s="2">
        <f t="shared" si="158"/>
        <v>23.886666666666315</v>
      </c>
      <c r="P511" s="2">
        <f t="shared" si="159"/>
        <v>32.309999999999945</v>
      </c>
      <c r="Q511" s="2">
        <f t="shared" si="146"/>
        <v>21.945000000000164</v>
      </c>
      <c r="R511" s="2">
        <f t="shared" si="147"/>
        <v>13.452499999999873</v>
      </c>
      <c r="S511" s="2">
        <f t="shared" si="148"/>
        <v>17.733333333333576</v>
      </c>
      <c r="T511" s="2">
        <f t="shared" si="149"/>
        <v>9.3099999999999454</v>
      </c>
      <c r="U511" s="2">
        <f ca="1">IFERROR(SUM(OFFSET(M511,0,0,-计算结果!$B$18,1)),SUM(OFFSET(M511,0,0,-ROW(),1)))</f>
        <v>1820.0349999999976</v>
      </c>
      <c r="V511" s="2">
        <f ca="1">IFERROR(SUM(OFFSET(N511,0,0,-计算结果!$B$18,1)),SUM(OFFSET(N511,0,0,-ROW(),1)))</f>
        <v>1962.9749999999985</v>
      </c>
      <c r="W511" s="2">
        <f ca="1">IFERROR(SUM(OFFSET(O511,0,0,-计算结果!$B$18,1)),SUM(OFFSET(O511,0,0,-ROW(),1)))</f>
        <v>1890.3500000000001</v>
      </c>
      <c r="X511" s="2">
        <f ca="1">IFERROR(SUM(OFFSET(P511,0,0,-计算结果!$B$18,1)),SUM(OFFSET(P511,0,0,-ROW(),1)))</f>
        <v>2030.98</v>
      </c>
      <c r="Y511" s="2">
        <f ca="1">IFERROR(SUM(OFFSET(Q511,0,0,-计算结果!$B$18,1)),SUM(OFFSET(Q511,0,0,-ROW(),1)))</f>
        <v>1040.1750000000009</v>
      </c>
      <c r="Z511" s="2">
        <f ca="1">IFERROR(SUM(OFFSET(R511,0,0,-计算结果!$B$18,1)),SUM(OFFSET(R511,0,0,-ROW(),1)))</f>
        <v>897.2349999999999</v>
      </c>
      <c r="AA511" s="2">
        <f ca="1">IFERROR(SUM(OFFSET(S511,0,0,-计算结果!$B$18,1)),SUM(OFFSET(S511,0,0,-ROW(),1)))</f>
        <v>969.85999999999831</v>
      </c>
      <c r="AB511" s="2">
        <f ca="1">IFERROR(SUM(OFFSET(T511,0,0,-计算结果!$B$18,1)),SUM(OFFSET(T511,0,0,-ROW(),1)))</f>
        <v>829.22999999999843</v>
      </c>
      <c r="AC511" s="2">
        <f t="shared" ca="1" si="150"/>
        <v>1.7497392265724481</v>
      </c>
      <c r="AD511" s="2">
        <f t="shared" ca="1" si="151"/>
        <v>2.1878047557217437</v>
      </c>
      <c r="AE511" s="2">
        <f t="shared" ca="1" si="152"/>
        <v>1.9490957457777447</v>
      </c>
      <c r="AF511" s="2">
        <f t="shared" ca="1" si="153"/>
        <v>2.4492360382523595</v>
      </c>
      <c r="AG511" s="4" t="str">
        <f ca="1">IF(AND(AC511&lt;计算结果!$B$19,AD511&lt;计算结果!$B$19,AE511&lt;计算结果!$B$19,AF511&lt;计算结果!$B$19),"买",IF(AND(AC511&gt;计算结果!$B$20,AD511&gt;计算结果!$B$20,AE511&gt;计算结果!$B$20,AF511&gt;计算结果!$B$20),"卖",AG510))</f>
        <v>卖</v>
      </c>
      <c r="AH511" s="4" t="str">
        <f t="shared" ca="1" si="154"/>
        <v/>
      </c>
      <c r="AI511" s="3">
        <f ca="1">IF(AG510="买",E511/E510-1,0)-IF(AH511=1,计算结果!B$17,0)</f>
        <v>0</v>
      </c>
      <c r="AJ511" s="2">
        <f t="shared" ca="1" si="155"/>
        <v>1.0330368391227063</v>
      </c>
      <c r="AK511" s="3">
        <f ca="1">1-AJ511/MAX(AJ$2:AJ511)</f>
        <v>8.6438050844580561E-3</v>
      </c>
    </row>
    <row r="512" spans="1:37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6">
        <v>51709435904</v>
      </c>
      <c r="G512" s="3">
        <f t="shared" si="141"/>
        <v>3.6767129001981314E-2</v>
      </c>
      <c r="H512" s="3">
        <f>1-E512/MAX(E$2:E512)</f>
        <v>3.5519146888533637E-2</v>
      </c>
      <c r="I512" s="22">
        <f t="shared" si="142"/>
        <v>2463.3325</v>
      </c>
      <c r="J512" s="22">
        <f t="shared" si="143"/>
        <v>2441.4475000000002</v>
      </c>
      <c r="K512" s="22">
        <f t="shared" si="144"/>
        <v>2455.98</v>
      </c>
      <c r="L512" s="22">
        <f t="shared" si="145"/>
        <v>2441.2750000000001</v>
      </c>
      <c r="M512" s="2">
        <f t="shared" si="156"/>
        <v>88.720000000000255</v>
      </c>
      <c r="N512" s="2">
        <f t="shared" si="157"/>
        <v>84.8725000000004</v>
      </c>
      <c r="O512" s="2">
        <f t="shared" si="158"/>
        <v>88.790000000000418</v>
      </c>
      <c r="P512" s="2">
        <f t="shared" si="159"/>
        <v>88.930000000000291</v>
      </c>
      <c r="Q512" s="2">
        <f t="shared" si="146"/>
        <v>0.25</v>
      </c>
      <c r="R512" s="2">
        <f t="shared" si="147"/>
        <v>4.0974999999998545</v>
      </c>
      <c r="S512" s="2">
        <f t="shared" si="148"/>
        <v>0.17999999999983629</v>
      </c>
      <c r="T512" s="2">
        <f t="shared" si="149"/>
        <v>3.999999999996362E-2</v>
      </c>
      <c r="U512" s="2">
        <f ca="1">IFERROR(SUM(OFFSET(M512,0,0,-计算结果!$B$18,1)),SUM(OFFSET(M512,0,0,-ROW(),1)))</f>
        <v>1894.8474999999978</v>
      </c>
      <c r="V512" s="2">
        <f ca="1">IFERROR(SUM(OFFSET(N512,0,0,-计算结果!$B$18,1)),SUM(OFFSET(N512,0,0,-ROW(),1)))</f>
        <v>2032.8574999999989</v>
      </c>
      <c r="W512" s="2">
        <f ca="1">IFERROR(SUM(OFFSET(O512,0,0,-计算结果!$B$18,1)),SUM(OFFSET(O512,0,0,-ROW(),1)))</f>
        <v>1964.0933333333339</v>
      </c>
      <c r="X512" s="2">
        <f ca="1">IFERROR(SUM(OFFSET(P512,0,0,-计算结果!$B$18,1)),SUM(OFFSET(P512,0,0,-ROW(),1)))</f>
        <v>2102.585</v>
      </c>
      <c r="Y512" s="2">
        <f ca="1">IFERROR(SUM(OFFSET(Q512,0,0,-计算结果!$B$18,1)),SUM(OFFSET(Q512,0,0,-ROW(),1)))</f>
        <v>1020.6125000000009</v>
      </c>
      <c r="Z512" s="2">
        <f ca="1">IFERROR(SUM(OFFSET(R512,0,0,-计算结果!$B$18,1)),SUM(OFFSET(R512,0,0,-ROW(),1)))</f>
        <v>882.60249999999974</v>
      </c>
      <c r="AA512" s="2">
        <f ca="1">IFERROR(SUM(OFFSET(S512,0,0,-计算结果!$B$18,1)),SUM(OFFSET(S512,0,0,-ROW(),1)))</f>
        <v>951.36666666666474</v>
      </c>
      <c r="AB512" s="2">
        <f ca="1">IFERROR(SUM(OFFSET(T512,0,0,-计算结果!$B$18,1)),SUM(OFFSET(T512,0,0,-ROW(),1)))</f>
        <v>812.87499999999841</v>
      </c>
      <c r="AC512" s="2">
        <f t="shared" ca="1" si="150"/>
        <v>1.8565787701012835</v>
      </c>
      <c r="AD512" s="2">
        <f t="shared" ca="1" si="151"/>
        <v>2.3032537297367721</v>
      </c>
      <c r="AE512" s="2">
        <f t="shared" ca="1" si="152"/>
        <v>2.0644966889737617</v>
      </c>
      <c r="AF512" s="2">
        <f t="shared" ca="1" si="153"/>
        <v>2.586603106258655</v>
      </c>
      <c r="AG512" s="4" t="str">
        <f ca="1">IF(AND(AC512&lt;计算结果!$B$19,AD512&lt;计算结果!$B$19,AE512&lt;计算结果!$B$19,AF512&lt;计算结果!$B$19),"买",IF(AND(AC512&gt;计算结果!$B$20,AD512&gt;计算结果!$B$20,AE512&gt;计算结果!$B$20,AF512&gt;计算结果!$B$20),"卖",AG511))</f>
        <v>卖</v>
      </c>
      <c r="AH512" s="4" t="str">
        <f t="shared" ca="1" si="154"/>
        <v/>
      </c>
      <c r="AI512" s="3">
        <f ca="1">IF(AG511="买",E512/E511-1,0)-IF(AH512=1,计算结果!B$17,0)</f>
        <v>0</v>
      </c>
      <c r="AJ512" s="2">
        <f t="shared" ca="1" si="155"/>
        <v>1.0330368391227063</v>
      </c>
      <c r="AK512" s="3">
        <f ca="1">1-AJ512/MAX(AJ$2:AJ512)</f>
        <v>8.6438050844580561E-3</v>
      </c>
    </row>
    <row r="513" spans="1:37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6">
        <v>48227864576</v>
      </c>
      <c r="G513" s="3">
        <f t="shared" si="141"/>
        <v>1.4983563947710499E-2</v>
      </c>
      <c r="H513" s="3">
        <f>1-E513/MAX(E$2:E513)</f>
        <v>2.1067786349595607E-2</v>
      </c>
      <c r="I513" s="22">
        <f t="shared" si="142"/>
        <v>2515.2874999999999</v>
      </c>
      <c r="J513" s="22">
        <f t="shared" si="143"/>
        <v>2509.2150000000001</v>
      </c>
      <c r="K513" s="22">
        <f t="shared" si="144"/>
        <v>2512.8399999999997</v>
      </c>
      <c r="L513" s="22">
        <f t="shared" si="145"/>
        <v>2507.9449999999997</v>
      </c>
      <c r="M513" s="2">
        <f t="shared" si="156"/>
        <v>62.897500000000036</v>
      </c>
      <c r="N513" s="2">
        <f t="shared" si="157"/>
        <v>84.7824999999998</v>
      </c>
      <c r="O513" s="2">
        <f t="shared" si="158"/>
        <v>70.25</v>
      </c>
      <c r="P513" s="2">
        <f t="shared" si="159"/>
        <v>84.954999999999927</v>
      </c>
      <c r="Q513" s="2">
        <f t="shared" si="146"/>
        <v>-26.327499999999873</v>
      </c>
      <c r="R513" s="2">
        <f t="shared" si="147"/>
        <v>-48.212499999999636</v>
      </c>
      <c r="S513" s="2">
        <f t="shared" si="148"/>
        <v>-33.679999999999836</v>
      </c>
      <c r="T513" s="2">
        <f t="shared" si="149"/>
        <v>-48.384999999999764</v>
      </c>
      <c r="U513" s="2">
        <f ca="1">IFERROR(SUM(OFFSET(M513,0,0,-计算结果!$B$18,1)),SUM(OFFSET(M513,0,0,-ROW(),1)))</f>
        <v>1921.6949999999977</v>
      </c>
      <c r="V513" s="2">
        <f ca="1">IFERROR(SUM(OFFSET(N513,0,0,-计算结果!$B$18,1)),SUM(OFFSET(N513,0,0,-ROW(),1)))</f>
        <v>2081.9799999999987</v>
      </c>
      <c r="W513" s="2">
        <f ca="1">IFERROR(SUM(OFFSET(O513,0,0,-计算结果!$B$18,1)),SUM(OFFSET(O513,0,0,-ROW(),1)))</f>
        <v>1997.0533333333337</v>
      </c>
      <c r="X513" s="2">
        <f ca="1">IFERROR(SUM(OFFSET(P513,0,0,-计算结果!$B$18,1)),SUM(OFFSET(P513,0,0,-ROW(),1)))</f>
        <v>2147.7700000000004</v>
      </c>
      <c r="Y513" s="2">
        <f ca="1">IFERROR(SUM(OFFSET(Q513,0,0,-计算结果!$B$18,1)),SUM(OFFSET(Q513,0,0,-ROW(),1)))</f>
        <v>999.34500000000116</v>
      </c>
      <c r="Z513" s="2">
        <f ca="1">IFERROR(SUM(OFFSET(R513,0,0,-计算结果!$B$18,1)),SUM(OFFSET(R513,0,0,-ROW(),1)))</f>
        <v>839.06000000000017</v>
      </c>
      <c r="AA513" s="2">
        <f ca="1">IFERROR(SUM(OFFSET(S513,0,0,-计算结果!$B$18,1)),SUM(OFFSET(S513,0,0,-ROW(),1)))</f>
        <v>923.98666666666509</v>
      </c>
      <c r="AB513" s="2">
        <f ca="1">IFERROR(SUM(OFFSET(T513,0,0,-计算结果!$B$18,1)),SUM(OFFSET(T513,0,0,-ROW(),1)))</f>
        <v>773.26999999999862</v>
      </c>
      <c r="AC513" s="2">
        <f t="shared" ca="1" si="150"/>
        <v>1.9229545352205648</v>
      </c>
      <c r="AD513" s="2">
        <f t="shared" ca="1" si="151"/>
        <v>2.4813243391414179</v>
      </c>
      <c r="AE513" s="2">
        <f t="shared" ca="1" si="152"/>
        <v>2.1613443195428546</v>
      </c>
      <c r="AF513" s="2">
        <f t="shared" ca="1" si="153"/>
        <v>2.7775162621076781</v>
      </c>
      <c r="AG513" s="4" t="str">
        <f ca="1">IF(AND(AC513&lt;计算结果!$B$19,AD513&lt;计算结果!$B$19,AE513&lt;计算结果!$B$19,AF513&lt;计算结果!$B$19),"买",IF(AND(AC513&gt;计算结果!$B$20,AD513&gt;计算结果!$B$20,AE513&gt;计算结果!$B$20,AF513&gt;计算结果!$B$20),"卖",AG512))</f>
        <v>卖</v>
      </c>
      <c r="AH513" s="4" t="str">
        <f t="shared" ca="1" si="154"/>
        <v/>
      </c>
      <c r="AI513" s="3">
        <f ca="1">IF(AG512="买",E513/E512-1,0)-IF(AH513=1,计算结果!B$17,0)</f>
        <v>0</v>
      </c>
      <c r="AJ513" s="2">
        <f t="shared" ca="1" si="155"/>
        <v>1.0330368391227063</v>
      </c>
      <c r="AK513" s="3">
        <f ca="1">1-AJ513/MAX(AJ$2:AJ513)</f>
        <v>8.6438050844580561E-3</v>
      </c>
    </row>
    <row r="514" spans="1:37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6">
        <v>58462269440</v>
      </c>
      <c r="G514" s="3">
        <f t="shared" si="141"/>
        <v>2.6052175705513658E-2</v>
      </c>
      <c r="H514" s="3">
        <f>1-E514/MAX(E$2:E514)</f>
        <v>0</v>
      </c>
      <c r="I514" s="22">
        <f t="shared" si="142"/>
        <v>2572.9724999999999</v>
      </c>
      <c r="J514" s="22">
        <f t="shared" si="143"/>
        <v>2557.7750000000001</v>
      </c>
      <c r="K514" s="22">
        <f t="shared" si="144"/>
        <v>2567.8466666666668</v>
      </c>
      <c r="L514" s="22">
        <f t="shared" si="145"/>
        <v>2557.5950000000003</v>
      </c>
      <c r="M514" s="2">
        <f t="shared" si="156"/>
        <v>79.372499999999945</v>
      </c>
      <c r="N514" s="2">
        <f t="shared" si="157"/>
        <v>85.444999999999709</v>
      </c>
      <c r="O514" s="2">
        <f t="shared" si="158"/>
        <v>81.820000000000164</v>
      </c>
      <c r="P514" s="2">
        <f t="shared" si="159"/>
        <v>86.715000000000146</v>
      </c>
      <c r="Q514" s="2">
        <f t="shared" si="146"/>
        <v>-5.242500000000291</v>
      </c>
      <c r="R514" s="2">
        <f t="shared" si="147"/>
        <v>-11.315000000000055</v>
      </c>
      <c r="S514" s="2">
        <f t="shared" si="148"/>
        <v>-7.6900000000005093</v>
      </c>
      <c r="T514" s="2">
        <f t="shared" si="149"/>
        <v>-12.585000000000491</v>
      </c>
      <c r="U514" s="2">
        <f ca="1">IFERROR(SUM(OFFSET(M514,0,0,-计算结果!$B$18,1)),SUM(OFFSET(M514,0,0,-ROW(),1)))</f>
        <v>1961.7049999999977</v>
      </c>
      <c r="V514" s="2">
        <f ca="1">IFERROR(SUM(OFFSET(N514,0,0,-计算结果!$B$18,1)),SUM(OFFSET(N514,0,0,-ROW(),1)))</f>
        <v>2120.7974999999988</v>
      </c>
      <c r="W514" s="2">
        <f ca="1">IFERROR(SUM(OFFSET(O514,0,0,-计算结果!$B$18,1)),SUM(OFFSET(O514,0,0,-ROW(),1)))</f>
        <v>2036.9366666666674</v>
      </c>
      <c r="X514" s="2">
        <f ca="1">IFERROR(SUM(OFFSET(P514,0,0,-计算结果!$B$18,1)),SUM(OFFSET(P514,0,0,-ROW(),1)))</f>
        <v>2187.4000000000005</v>
      </c>
      <c r="Y514" s="2">
        <f ca="1">IFERROR(SUM(OFFSET(Q514,0,0,-计算结果!$B$18,1)),SUM(OFFSET(Q514,0,0,-ROW(),1)))</f>
        <v>998.19500000000085</v>
      </c>
      <c r="Z514" s="2">
        <f ca="1">IFERROR(SUM(OFFSET(R514,0,0,-计算结果!$B$18,1)),SUM(OFFSET(R514,0,0,-ROW(),1)))</f>
        <v>839.10249999999996</v>
      </c>
      <c r="AA514" s="2">
        <f ca="1">IFERROR(SUM(OFFSET(S514,0,0,-计算结果!$B$18,1)),SUM(OFFSET(S514,0,0,-ROW(),1)))</f>
        <v>922.96333333333109</v>
      </c>
      <c r="AB514" s="2">
        <f ca="1">IFERROR(SUM(OFFSET(T514,0,0,-计算结果!$B$18,1)),SUM(OFFSET(T514,0,0,-ROW(),1)))</f>
        <v>772.49999999999795</v>
      </c>
      <c r="AC514" s="2">
        <f t="shared" ca="1" si="150"/>
        <v>1.9652522803660568</v>
      </c>
      <c r="AD514" s="2">
        <f t="shared" ca="1" si="151"/>
        <v>2.5274593985836042</v>
      </c>
      <c r="AE514" s="2">
        <f t="shared" ca="1" si="152"/>
        <v>2.2069529667122989</v>
      </c>
      <c r="AF514" s="2">
        <f t="shared" ca="1" si="153"/>
        <v>2.8315857605178074</v>
      </c>
      <c r="AG514" s="4" t="str">
        <f ca="1">IF(AND(AC514&lt;计算结果!$B$19,AD514&lt;计算结果!$B$19,AE514&lt;计算结果!$B$19,AF514&lt;计算结果!$B$19),"买",IF(AND(AC514&gt;计算结果!$B$20,AD514&gt;计算结果!$B$20,AE514&gt;计算结果!$B$20,AF514&gt;计算结果!$B$20),"卖",AG513))</f>
        <v>卖</v>
      </c>
      <c r="AH514" s="4" t="str">
        <f t="shared" ca="1" si="154"/>
        <v/>
      </c>
      <c r="AI514" s="3">
        <f ca="1">IF(AG513="买",E514/E513-1,0)-IF(AH514=1,计算结果!B$17,0)</f>
        <v>0</v>
      </c>
      <c r="AJ514" s="2">
        <f t="shared" ca="1" si="155"/>
        <v>1.0330368391227063</v>
      </c>
      <c r="AK514" s="3">
        <f ca="1">1-AJ514/MAX(AJ$2:AJ514)</f>
        <v>8.6438050844580561E-3</v>
      </c>
    </row>
    <row r="515" spans="1:37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6">
        <v>67415687168</v>
      </c>
      <c r="G515" s="3">
        <f t="shared" ref="G515:G578" si="160">E515/E514-1</f>
        <v>3.1015898159058919E-2</v>
      </c>
      <c r="H515" s="3">
        <f>1-E515/MAX(E$2:E515)</f>
        <v>0</v>
      </c>
      <c r="I515" s="22">
        <f t="shared" si="142"/>
        <v>2653.5174999999999</v>
      </c>
      <c r="J515" s="22">
        <f t="shared" si="143"/>
        <v>2638.2674999999999</v>
      </c>
      <c r="K515" s="22">
        <f t="shared" si="144"/>
        <v>2648.48</v>
      </c>
      <c r="L515" s="22">
        <f t="shared" si="145"/>
        <v>2638.4049999999997</v>
      </c>
      <c r="M515" s="2">
        <f t="shared" si="156"/>
        <v>96.207499999999982</v>
      </c>
      <c r="N515" s="2">
        <f t="shared" si="157"/>
        <v>111.40499999999975</v>
      </c>
      <c r="O515" s="2">
        <f t="shared" si="158"/>
        <v>101.33333333333303</v>
      </c>
      <c r="P515" s="2">
        <f t="shared" si="159"/>
        <v>111.58499999999958</v>
      </c>
      <c r="Q515" s="2">
        <f t="shared" si="146"/>
        <v>-34.657500000000255</v>
      </c>
      <c r="R515" s="2">
        <f t="shared" si="147"/>
        <v>-49.855000000000018</v>
      </c>
      <c r="S515" s="2">
        <f t="shared" si="148"/>
        <v>-39.783333333333303</v>
      </c>
      <c r="T515" s="2">
        <f t="shared" si="149"/>
        <v>-50.034999999999854</v>
      </c>
      <c r="U515" s="2">
        <f ca="1">IFERROR(SUM(OFFSET(M515,0,0,-计算结果!$B$18,1)),SUM(OFFSET(M515,0,0,-ROW(),1)))</f>
        <v>1998.5149999999978</v>
      </c>
      <c r="V515" s="2">
        <f ca="1">IFERROR(SUM(OFFSET(N515,0,0,-计算结果!$B$18,1)),SUM(OFFSET(N515,0,0,-ROW(),1)))</f>
        <v>2166.6149999999984</v>
      </c>
      <c r="W515" s="2">
        <f ca="1">IFERROR(SUM(OFFSET(O515,0,0,-计算结果!$B$18,1)),SUM(OFFSET(O515,0,0,-ROW(),1)))</f>
        <v>2075.9566666666669</v>
      </c>
      <c r="X515" s="2">
        <f ca="1">IFERROR(SUM(OFFSET(P515,0,0,-计算结果!$B$18,1)),SUM(OFFSET(P515,0,0,-ROW(),1)))</f>
        <v>2230.84</v>
      </c>
      <c r="Y515" s="2">
        <f ca="1">IFERROR(SUM(OFFSET(Q515,0,0,-计算结果!$B$18,1)),SUM(OFFSET(Q515,0,0,-ROW(),1)))</f>
        <v>979.65500000000043</v>
      </c>
      <c r="Z515" s="2">
        <f ca="1">IFERROR(SUM(OFFSET(R515,0,0,-计算结果!$B$18,1)),SUM(OFFSET(R515,0,0,-ROW(),1)))</f>
        <v>811.55499999999984</v>
      </c>
      <c r="AA515" s="2">
        <f ca="1">IFERROR(SUM(OFFSET(S515,0,0,-计算结果!$B$18,1)),SUM(OFFSET(S515,0,0,-ROW(),1)))</f>
        <v>902.21333333333109</v>
      </c>
      <c r="AB515" s="2">
        <f ca="1">IFERROR(SUM(OFFSET(T515,0,0,-计算结果!$B$18,1)),SUM(OFFSET(T515,0,0,-ROW(),1)))</f>
        <v>747.32999999999811</v>
      </c>
      <c r="AC515" s="2">
        <f t="shared" ca="1" si="150"/>
        <v>2.0400191904292808</v>
      </c>
      <c r="AD515" s="2">
        <f t="shared" ca="1" si="151"/>
        <v>2.6697081528670257</v>
      </c>
      <c r="AE515" s="2">
        <f t="shared" ca="1" si="152"/>
        <v>2.3009598616735198</v>
      </c>
      <c r="AF515" s="2">
        <f t="shared" ca="1" si="153"/>
        <v>2.9850802189126702</v>
      </c>
      <c r="AG515" s="4" t="str">
        <f ca="1">IF(AND(AC515&lt;计算结果!$B$19,AD515&lt;计算结果!$B$19,AE515&lt;计算结果!$B$19,AF515&lt;计算结果!$B$19),"买",IF(AND(AC515&gt;计算结果!$B$20,AD515&gt;计算结果!$B$20,AE515&gt;计算结果!$B$20,AF515&gt;计算结果!$B$20),"卖",AG514))</f>
        <v>卖</v>
      </c>
      <c r="AH515" s="4" t="str">
        <f t="shared" ca="1" si="154"/>
        <v/>
      </c>
      <c r="AI515" s="3">
        <f ca="1">IF(AG514="买",E515/E514-1,0)-IF(AH515=1,计算结果!B$17,0)</f>
        <v>0</v>
      </c>
      <c r="AJ515" s="2">
        <f t="shared" ca="1" si="155"/>
        <v>1.0330368391227063</v>
      </c>
      <c r="AK515" s="3">
        <f ca="1">1-AJ515/MAX(AJ$2:AJ515)</f>
        <v>8.6438050844580561E-3</v>
      </c>
    </row>
    <row r="516" spans="1:37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6">
        <v>71597580288</v>
      </c>
      <c r="G516" s="3">
        <f t="shared" si="160"/>
        <v>3.0390125270267632E-3</v>
      </c>
      <c r="H516" s="3">
        <f>1-E516/MAX(E$2:E516)</f>
        <v>0</v>
      </c>
      <c r="I516" s="22">
        <f t="shared" ref="I516:I579" si="161">(2*E516+C516+D516)/4</f>
        <v>2682.8849999999998</v>
      </c>
      <c r="J516" s="22">
        <f t="shared" ref="J516:J579" si="162">AVERAGE(B516:E516)</f>
        <v>2686.8674999999998</v>
      </c>
      <c r="K516" s="22">
        <f t="shared" ref="K516:K579" si="163">AVERAGE(C516:E516)</f>
        <v>2684.9333333333329</v>
      </c>
      <c r="L516" s="22">
        <f t="shared" ref="L516:L579" si="164">AVERAGE(C516:D516)</f>
        <v>2689.0299999999997</v>
      </c>
      <c r="M516" s="2">
        <f t="shared" si="156"/>
        <v>64.052500000000236</v>
      </c>
      <c r="N516" s="2">
        <f t="shared" si="157"/>
        <v>79.302500000000236</v>
      </c>
      <c r="O516" s="2">
        <f t="shared" si="158"/>
        <v>69.090000000000146</v>
      </c>
      <c r="P516" s="2">
        <f t="shared" si="159"/>
        <v>79.165000000000418</v>
      </c>
      <c r="Q516" s="2">
        <f t="shared" ref="Q516:Q579" si="165">I515-$D516</f>
        <v>-6.9724999999998545</v>
      </c>
      <c r="R516" s="2">
        <f t="shared" ref="R516:R579" si="166">J515-$D516</f>
        <v>-22.222499999999854</v>
      </c>
      <c r="S516" s="2">
        <f t="shared" ref="S516:S579" si="167">K515-$D516</f>
        <v>-12.009999999999764</v>
      </c>
      <c r="T516" s="2">
        <f t="shared" ref="T516:T579" si="168">L515-$D516</f>
        <v>-22.085000000000036</v>
      </c>
      <c r="U516" s="2">
        <f ca="1">IFERROR(SUM(OFFSET(M516,0,0,-计算结果!$B$18,1)),SUM(OFFSET(M516,0,0,-ROW(),1)))</f>
        <v>2032.1974999999982</v>
      </c>
      <c r="V516" s="2">
        <f ca="1">IFERROR(SUM(OFFSET(N516,0,0,-计算结果!$B$18,1)),SUM(OFFSET(N516,0,0,-ROW(),1)))</f>
        <v>2205.2724999999987</v>
      </c>
      <c r="W516" s="2">
        <f ca="1">IFERROR(SUM(OFFSET(O516,0,0,-计算结果!$B$18,1)),SUM(OFFSET(O516,0,0,-ROW(),1)))</f>
        <v>2111.4333333333338</v>
      </c>
      <c r="X516" s="2">
        <f ca="1">IFERROR(SUM(OFFSET(P516,0,0,-计算结果!$B$18,1)),SUM(OFFSET(P516,0,0,-ROW(),1)))</f>
        <v>2269.9050000000007</v>
      </c>
      <c r="Y516" s="2">
        <f ca="1">IFERROR(SUM(OFFSET(Q516,0,0,-计算结果!$B$18,1)),SUM(OFFSET(Q516,0,0,-ROW(),1)))</f>
        <v>948.84250000000043</v>
      </c>
      <c r="Z516" s="2">
        <f ca="1">IFERROR(SUM(OFFSET(R516,0,0,-计算结果!$B$18,1)),SUM(OFFSET(R516,0,0,-ROW(),1)))</f>
        <v>775.76749999999993</v>
      </c>
      <c r="AA516" s="2">
        <f ca="1">IFERROR(SUM(OFFSET(S516,0,0,-计算结果!$B$18,1)),SUM(OFFSET(S516,0,0,-ROW(),1)))</f>
        <v>869.60666666666475</v>
      </c>
      <c r="AB516" s="2">
        <f ca="1">IFERROR(SUM(OFFSET(T516,0,0,-计算结果!$B$18,1)),SUM(OFFSET(T516,0,0,-ROW(),1)))</f>
        <v>711.13499999999794</v>
      </c>
      <c r="AC516" s="2">
        <f t="shared" ref="AC516:AC579" ca="1" si="169">U516/Y516</f>
        <v>2.1417648345220597</v>
      </c>
      <c r="AD516" s="2">
        <f t="shared" ref="AD516:AD579" ca="1" si="170">V516/Z516</f>
        <v>2.8426977154882085</v>
      </c>
      <c r="AE516" s="2">
        <f t="shared" ref="AE516:AE579" ca="1" si="171">W516/AA516</f>
        <v>2.4280325971128769</v>
      </c>
      <c r="AF516" s="2">
        <f t="shared" ref="AF516:AF579" ca="1" si="172">X516/AB516</f>
        <v>3.1919466767913365</v>
      </c>
      <c r="AG516" s="4" t="str">
        <f ca="1">IF(AND(AC516&lt;计算结果!$B$19,AD516&lt;计算结果!$B$19,AE516&lt;计算结果!$B$19,AF516&lt;计算结果!$B$19),"买",IF(AND(AC516&gt;计算结果!$B$20,AD516&gt;计算结果!$B$20,AE516&gt;计算结果!$B$20,AF516&gt;计算结果!$B$20),"卖",AG515))</f>
        <v>卖</v>
      </c>
      <c r="AH516" s="4" t="str">
        <f t="shared" ref="AH516:AH579" ca="1" si="173">IF(AG515&lt;&gt;AG516,1,"")</f>
        <v/>
      </c>
      <c r="AI516" s="3">
        <f ca="1">IF(AG515="买",E516/E515-1,0)-IF(AH516=1,计算结果!B$17,0)</f>
        <v>0</v>
      </c>
      <c r="AJ516" s="2">
        <f t="shared" ref="AJ516:AJ579" ca="1" si="174">IFERROR(AJ515*(1+AI516),AJ515)</f>
        <v>1.0330368391227063</v>
      </c>
      <c r="AK516" s="3">
        <f ca="1">1-AJ516/MAX(AJ$2:AJ516)</f>
        <v>8.6438050844580561E-3</v>
      </c>
    </row>
    <row r="517" spans="1:37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6">
        <v>70981615616</v>
      </c>
      <c r="G517" s="3">
        <f t="shared" si="160"/>
        <v>1.1558836495139557E-2</v>
      </c>
      <c r="H517" s="3">
        <f>1-E517/MAX(E$2:E517)</f>
        <v>0</v>
      </c>
      <c r="I517" s="22">
        <f t="shared" si="161"/>
        <v>2691.6949999999997</v>
      </c>
      <c r="J517" s="22">
        <f t="shared" si="162"/>
        <v>2684.59</v>
      </c>
      <c r="K517" s="22">
        <f t="shared" si="163"/>
        <v>2686.3666666666668</v>
      </c>
      <c r="L517" s="22">
        <f t="shared" si="164"/>
        <v>2675.71</v>
      </c>
      <c r="M517" s="2">
        <f t="shared" si="156"/>
        <v>27.415000000000418</v>
      </c>
      <c r="N517" s="2">
        <f t="shared" si="157"/>
        <v>23.432500000000346</v>
      </c>
      <c r="O517" s="2">
        <f t="shared" si="158"/>
        <v>25.366666666667243</v>
      </c>
      <c r="P517" s="2">
        <f t="shared" si="159"/>
        <v>21.270000000000437</v>
      </c>
      <c r="Q517" s="2">
        <f t="shared" si="165"/>
        <v>41.764999999999873</v>
      </c>
      <c r="R517" s="2">
        <f t="shared" si="166"/>
        <v>45.747499999999945</v>
      </c>
      <c r="S517" s="2">
        <f t="shared" si="167"/>
        <v>43.813333333333048</v>
      </c>
      <c r="T517" s="2">
        <f t="shared" si="168"/>
        <v>47.909999999999854</v>
      </c>
      <c r="U517" s="2">
        <f ca="1">IFERROR(SUM(OFFSET(M517,0,0,-计算结果!$B$18,1)),SUM(OFFSET(M517,0,0,-ROW(),1)))</f>
        <v>2038.3549999999987</v>
      </c>
      <c r="V517" s="2">
        <f ca="1">IFERROR(SUM(OFFSET(N517,0,0,-计算结果!$B$18,1)),SUM(OFFSET(N517,0,0,-ROW(),1)))</f>
        <v>2208.2874999999995</v>
      </c>
      <c r="W517" s="2">
        <f ca="1">IFERROR(SUM(OFFSET(O517,0,0,-计算结果!$B$18,1)),SUM(OFFSET(O517,0,0,-ROW(),1)))</f>
        <v>2113.5766666666677</v>
      </c>
      <c r="X517" s="2">
        <f ca="1">IFERROR(SUM(OFFSET(P517,0,0,-计算结果!$B$18,1)),SUM(OFFSET(P517,0,0,-ROW(),1)))</f>
        <v>2264.0200000000013</v>
      </c>
      <c r="Y517" s="2">
        <f ca="1">IFERROR(SUM(OFFSET(Q517,0,0,-计算结果!$B$18,1)),SUM(OFFSET(Q517,0,0,-ROW(),1)))</f>
        <v>968.48500000000035</v>
      </c>
      <c r="Z517" s="2">
        <f ca="1">IFERROR(SUM(OFFSET(R517,0,0,-计算结果!$B$18,1)),SUM(OFFSET(R517,0,0,-ROW(),1)))</f>
        <v>798.55249999999978</v>
      </c>
      <c r="AA517" s="2">
        <f ca="1">IFERROR(SUM(OFFSET(S517,0,0,-计算结果!$B$18,1)),SUM(OFFSET(S517,0,0,-ROW(),1)))</f>
        <v>893.26333333333127</v>
      </c>
      <c r="AB517" s="2">
        <f ca="1">IFERROR(SUM(OFFSET(T517,0,0,-计算结果!$B$18,1)),SUM(OFFSET(T517,0,0,-ROW(),1)))</f>
        <v>742.81999999999789</v>
      </c>
      <c r="AC517" s="2">
        <f t="shared" ca="1" si="169"/>
        <v>2.1046841200431579</v>
      </c>
      <c r="AD517" s="2">
        <f t="shared" ca="1" si="170"/>
        <v>2.7653629535941593</v>
      </c>
      <c r="AE517" s="2">
        <f t="shared" ca="1" si="171"/>
        <v>2.3661294355154761</v>
      </c>
      <c r="AF517" s="2">
        <f t="shared" ca="1" si="172"/>
        <v>3.0478716243504587</v>
      </c>
      <c r="AG517" s="4" t="str">
        <f ca="1">IF(AND(AC517&lt;计算结果!$B$19,AD517&lt;计算结果!$B$19,AE517&lt;计算结果!$B$19,AF517&lt;计算结果!$B$19),"买",IF(AND(AC517&gt;计算结果!$B$20,AD517&gt;计算结果!$B$20,AE517&gt;计算结果!$B$20,AF517&gt;计算结果!$B$20),"卖",AG516))</f>
        <v>卖</v>
      </c>
      <c r="AH517" s="4" t="str">
        <f t="shared" ca="1" si="173"/>
        <v/>
      </c>
      <c r="AI517" s="3">
        <f ca="1">IF(AG516="买",E517/E516-1,0)-IF(AH517=1,计算结果!B$17,0)</f>
        <v>0</v>
      </c>
      <c r="AJ517" s="2">
        <f t="shared" ca="1" si="174"/>
        <v>1.0330368391227063</v>
      </c>
      <c r="AK517" s="3">
        <f ca="1">1-AJ517/MAX(AJ$2:AJ517)</f>
        <v>8.6438050844580561E-3</v>
      </c>
    </row>
    <row r="518" spans="1:37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6">
        <v>101102755840</v>
      </c>
      <c r="G518" s="3">
        <f t="shared" si="160"/>
        <v>-9.2400135909708747E-2</v>
      </c>
      <c r="H518" s="3">
        <f>1-E518/MAX(E$2:E518)</f>
        <v>9.2400135909708747E-2</v>
      </c>
      <c r="I518" s="22">
        <f t="shared" si="161"/>
        <v>2522.355</v>
      </c>
      <c r="J518" s="22">
        <f t="shared" si="162"/>
        <v>2587.4349999999999</v>
      </c>
      <c r="K518" s="22">
        <f t="shared" si="163"/>
        <v>2543.9766666666669</v>
      </c>
      <c r="L518" s="22">
        <f t="shared" si="164"/>
        <v>2587.2200000000003</v>
      </c>
      <c r="M518" s="2">
        <f t="shared" si="156"/>
        <v>27.825000000000273</v>
      </c>
      <c r="N518" s="2">
        <f t="shared" si="157"/>
        <v>34.929999999999836</v>
      </c>
      <c r="O518" s="2">
        <f t="shared" si="158"/>
        <v>33.153333333333194</v>
      </c>
      <c r="P518" s="2">
        <f t="shared" si="159"/>
        <v>43.809999999999945</v>
      </c>
      <c r="Q518" s="2">
        <f t="shared" si="165"/>
        <v>236.77499999999964</v>
      </c>
      <c r="R518" s="2">
        <f t="shared" si="166"/>
        <v>229.67000000000007</v>
      </c>
      <c r="S518" s="2">
        <f t="shared" si="167"/>
        <v>231.44666666666672</v>
      </c>
      <c r="T518" s="2">
        <f t="shared" si="168"/>
        <v>220.78999999999996</v>
      </c>
      <c r="U518" s="2">
        <f ca="1">IFERROR(SUM(OFFSET(M518,0,0,-计算结果!$B$18,1)),SUM(OFFSET(M518,0,0,-ROW(),1)))</f>
        <v>2046.5399999999988</v>
      </c>
      <c r="V518" s="2">
        <f ca="1">IFERROR(SUM(OFFSET(N518,0,0,-计算结果!$B$18,1)),SUM(OFFSET(N518,0,0,-ROW(),1)))</f>
        <v>2217.6649999999991</v>
      </c>
      <c r="W518" s="2">
        <f ca="1">IFERROR(SUM(OFFSET(O518,0,0,-计算结果!$B$18,1)),SUM(OFFSET(O518,0,0,-ROW(),1)))</f>
        <v>2123.5166666666678</v>
      </c>
      <c r="X518" s="2">
        <f ca="1">IFERROR(SUM(OFFSET(P518,0,0,-计算结果!$B$18,1)),SUM(OFFSET(P518,0,0,-ROW(),1)))</f>
        <v>2277.4700000000012</v>
      </c>
      <c r="Y518" s="2">
        <f ca="1">IFERROR(SUM(OFFSET(Q518,0,0,-计算结果!$B$18,1)),SUM(OFFSET(Q518,0,0,-ROW(),1)))</f>
        <v>1185.1500000000001</v>
      </c>
      <c r="Z518" s="2">
        <f ca="1">IFERROR(SUM(OFFSET(R518,0,0,-计算结果!$B$18,1)),SUM(OFFSET(R518,0,0,-ROW(),1)))</f>
        <v>1014.0249999999999</v>
      </c>
      <c r="AA518" s="2">
        <f ca="1">IFERROR(SUM(OFFSET(S518,0,0,-计算结果!$B$18,1)),SUM(OFFSET(S518,0,0,-ROW(),1)))</f>
        <v>1108.1733333333311</v>
      </c>
      <c r="AB518" s="2">
        <f ca="1">IFERROR(SUM(OFFSET(T518,0,0,-计算结果!$B$18,1)),SUM(OFFSET(T518,0,0,-ROW(),1)))</f>
        <v>954.21999999999775</v>
      </c>
      <c r="AC518" s="2">
        <f t="shared" ca="1" si="169"/>
        <v>1.7268193899506381</v>
      </c>
      <c r="AD518" s="2">
        <f t="shared" ca="1" si="170"/>
        <v>2.1869924311530773</v>
      </c>
      <c r="AE518" s="2">
        <f t="shared" ca="1" si="171"/>
        <v>1.9162315161286489</v>
      </c>
      <c r="AF518" s="2">
        <f t="shared" ca="1" si="172"/>
        <v>2.3867347152648306</v>
      </c>
      <c r="AG518" s="4" t="str">
        <f ca="1">IF(AND(AC518&lt;计算结果!$B$19,AD518&lt;计算结果!$B$19,AE518&lt;计算结果!$B$19,AF518&lt;计算结果!$B$19),"买",IF(AND(AC518&gt;计算结果!$B$20,AD518&gt;计算结果!$B$20,AE518&gt;计算结果!$B$20,AF518&gt;计算结果!$B$20),"卖",AG517))</f>
        <v>卖</v>
      </c>
      <c r="AH518" s="4" t="str">
        <f t="shared" ca="1" si="173"/>
        <v/>
      </c>
      <c r="AI518" s="3">
        <f ca="1">IF(AG517="买",E518/E517-1,0)-IF(AH518=1,计算结果!B$17,0)</f>
        <v>0</v>
      </c>
      <c r="AJ518" s="2">
        <f t="shared" ca="1" si="174"/>
        <v>1.0330368391227063</v>
      </c>
      <c r="AK518" s="3">
        <f ca="1">1-AJ518/MAX(AJ$2:AJ518)</f>
        <v>8.6438050844580561E-3</v>
      </c>
    </row>
    <row r="519" spans="1:37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6">
        <v>77148250112</v>
      </c>
      <c r="G519" s="3">
        <f t="shared" si="160"/>
        <v>3.543452872646502E-2</v>
      </c>
      <c r="H519" s="3">
        <f>1-E519/MAX(E$2:E519)</f>
        <v>6.0239762453465628E-2</v>
      </c>
      <c r="I519" s="22">
        <f t="shared" si="161"/>
        <v>2514.1750000000002</v>
      </c>
      <c r="J519" s="22">
        <f t="shared" si="162"/>
        <v>2481.3874999999998</v>
      </c>
      <c r="K519" s="22">
        <f t="shared" si="163"/>
        <v>2504.0433333333331</v>
      </c>
      <c r="L519" s="22">
        <f t="shared" si="164"/>
        <v>2483.7799999999997</v>
      </c>
      <c r="M519" s="2">
        <f t="shared" si="156"/>
        <v>31.875</v>
      </c>
      <c r="N519" s="2">
        <f t="shared" si="157"/>
        <v>-33.204999999999927</v>
      </c>
      <c r="O519" s="2">
        <f t="shared" si="158"/>
        <v>10.253333333333103</v>
      </c>
      <c r="P519" s="2">
        <f t="shared" si="159"/>
        <v>-32.990000000000236</v>
      </c>
      <c r="Q519" s="2">
        <f t="shared" si="165"/>
        <v>109.02500000000009</v>
      </c>
      <c r="R519" s="2">
        <f t="shared" si="166"/>
        <v>174.10500000000002</v>
      </c>
      <c r="S519" s="2">
        <f t="shared" si="167"/>
        <v>130.64666666666699</v>
      </c>
      <c r="T519" s="2">
        <f t="shared" si="168"/>
        <v>173.89000000000033</v>
      </c>
      <c r="U519" s="2">
        <f ca="1">IFERROR(SUM(OFFSET(M519,0,0,-计算结果!$B$18,1)),SUM(OFFSET(M519,0,0,-ROW(),1)))</f>
        <v>2077.2124999999987</v>
      </c>
      <c r="V519" s="2">
        <f ca="1">IFERROR(SUM(OFFSET(N519,0,0,-计算结果!$B$18,1)),SUM(OFFSET(N519,0,0,-ROW(),1)))</f>
        <v>2189.9574999999991</v>
      </c>
      <c r="W519" s="2">
        <f ca="1">IFERROR(SUM(OFFSET(O519,0,0,-计算结果!$B$18,1)),SUM(OFFSET(O519,0,0,-ROW(),1)))</f>
        <v>2135.3366666666675</v>
      </c>
      <c r="X519" s="2">
        <f ca="1">IFERROR(SUM(OFFSET(P519,0,0,-计算结果!$B$18,1)),SUM(OFFSET(P519,0,0,-ROW(),1)))</f>
        <v>2251.5850000000009</v>
      </c>
      <c r="Y519" s="2">
        <f ca="1">IFERROR(SUM(OFFSET(Q519,0,0,-计算结果!$B$18,1)),SUM(OFFSET(Q519,0,0,-ROW(),1)))</f>
        <v>1257.4575</v>
      </c>
      <c r="Z519" s="2">
        <f ca="1">IFERROR(SUM(OFFSET(R519,0,0,-计算结果!$B$18,1)),SUM(OFFSET(R519,0,0,-ROW(),1)))</f>
        <v>1144.7124999999996</v>
      </c>
      <c r="AA519" s="2">
        <f ca="1">IFERROR(SUM(OFFSET(S519,0,0,-计算结果!$B$18,1)),SUM(OFFSET(S519,0,0,-ROW(),1)))</f>
        <v>1199.3333333333314</v>
      </c>
      <c r="AB519" s="2">
        <f ca="1">IFERROR(SUM(OFFSET(T519,0,0,-计算结果!$B$18,1)),SUM(OFFSET(T519,0,0,-ROW(),1)))</f>
        <v>1083.084999999998</v>
      </c>
      <c r="AC519" s="2">
        <f t="shared" ca="1" si="169"/>
        <v>1.6519146770367974</v>
      </c>
      <c r="AD519" s="2">
        <f t="shared" ca="1" si="170"/>
        <v>1.9131070028500603</v>
      </c>
      <c r="AE519" s="2">
        <f t="shared" ca="1" si="171"/>
        <v>1.7804363535297423</v>
      </c>
      <c r="AF519" s="2">
        <f t="shared" ca="1" si="172"/>
        <v>2.0788626931404321</v>
      </c>
      <c r="AG519" s="4" t="str">
        <f ca="1">IF(AND(AC519&lt;计算结果!$B$19,AD519&lt;计算结果!$B$19,AE519&lt;计算结果!$B$19,AF519&lt;计算结果!$B$19),"买",IF(AND(AC519&gt;计算结果!$B$20,AD519&gt;计算结果!$B$20,AE519&gt;计算结果!$B$20,AF519&gt;计算结果!$B$20),"卖",AG518))</f>
        <v>卖</v>
      </c>
      <c r="AH519" s="4" t="str">
        <f t="shared" ca="1" si="173"/>
        <v/>
      </c>
      <c r="AI519" s="3">
        <f ca="1">IF(AG518="买",E519/E518-1,0)-IF(AH519=1,计算结果!B$17,0)</f>
        <v>0</v>
      </c>
      <c r="AJ519" s="2">
        <f t="shared" ca="1" si="174"/>
        <v>1.0330368391227063</v>
      </c>
      <c r="AK519" s="3">
        <f ca="1">1-AJ519/MAX(AJ$2:AJ519)</f>
        <v>8.6438050844580561E-3</v>
      </c>
    </row>
    <row r="520" spans="1:37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6">
        <v>74299580416</v>
      </c>
      <c r="G520" s="3">
        <f t="shared" si="160"/>
        <v>-2.79143430913672E-2</v>
      </c>
      <c r="H520" s="3">
        <f>1-E520/MAX(E$2:E520)</f>
        <v>8.6472552147964232E-2</v>
      </c>
      <c r="I520" s="22">
        <f t="shared" si="161"/>
        <v>2484.2275</v>
      </c>
      <c r="J520" s="22">
        <f t="shared" si="162"/>
        <v>2503.4075000000003</v>
      </c>
      <c r="K520" s="22">
        <f t="shared" si="163"/>
        <v>2487.79</v>
      </c>
      <c r="L520" s="22">
        <f t="shared" si="164"/>
        <v>2494.915</v>
      </c>
      <c r="M520" s="2">
        <f t="shared" si="156"/>
        <v>36.154999999999745</v>
      </c>
      <c r="N520" s="2">
        <f t="shared" si="157"/>
        <v>68.942500000000109</v>
      </c>
      <c r="O520" s="2">
        <f t="shared" si="158"/>
        <v>46.286666666666861</v>
      </c>
      <c r="P520" s="2">
        <f t="shared" si="159"/>
        <v>66.550000000000182</v>
      </c>
      <c r="Q520" s="2">
        <f t="shared" si="165"/>
        <v>74.675000000000182</v>
      </c>
      <c r="R520" s="2">
        <f t="shared" si="166"/>
        <v>41.887499999999818</v>
      </c>
      <c r="S520" s="2">
        <f t="shared" si="167"/>
        <v>64.543333333333067</v>
      </c>
      <c r="T520" s="2">
        <f t="shared" si="168"/>
        <v>44.279999999999745</v>
      </c>
      <c r="U520" s="2">
        <f ca="1">IFERROR(SUM(OFFSET(M520,0,0,-计算结果!$B$18,1)),SUM(OFFSET(M520,0,0,-ROW(),1)))</f>
        <v>2053.4824999999987</v>
      </c>
      <c r="V520" s="2">
        <f ca="1">IFERROR(SUM(OFFSET(N520,0,0,-计算结果!$B$18,1)),SUM(OFFSET(N520,0,0,-ROW(),1)))</f>
        <v>2199.2249999999995</v>
      </c>
      <c r="W520" s="2">
        <f ca="1">IFERROR(SUM(OFFSET(O520,0,0,-计算结果!$B$18,1)),SUM(OFFSET(O520,0,0,-ROW(),1)))</f>
        <v>2122.3866666666677</v>
      </c>
      <c r="X520" s="2">
        <f ca="1">IFERROR(SUM(OFFSET(P520,0,0,-计算结果!$B$18,1)),SUM(OFFSET(P520,0,0,-ROW(),1)))</f>
        <v>2260.1950000000011</v>
      </c>
      <c r="Y520" s="2">
        <f ca="1">IFERROR(SUM(OFFSET(Q520,0,0,-计算结果!$B$18,1)),SUM(OFFSET(Q520,0,0,-ROW(),1)))</f>
        <v>1333.3675000000001</v>
      </c>
      <c r="Z520" s="2">
        <f ca="1">IFERROR(SUM(OFFSET(R520,0,0,-计算结果!$B$18,1)),SUM(OFFSET(R520,0,0,-ROW(),1)))</f>
        <v>1187.6249999999993</v>
      </c>
      <c r="AA520" s="2">
        <f ca="1">IFERROR(SUM(OFFSET(S520,0,0,-计算结果!$B$18,1)),SUM(OFFSET(S520,0,0,-ROW(),1)))</f>
        <v>1264.4633333333311</v>
      </c>
      <c r="AB520" s="2">
        <f ca="1">IFERROR(SUM(OFFSET(T520,0,0,-计算结果!$B$18,1)),SUM(OFFSET(T520,0,0,-ROW(),1)))</f>
        <v>1126.6549999999977</v>
      </c>
      <c r="AC520" s="2">
        <f t="shared" ca="1" si="169"/>
        <v>1.5400724106444761</v>
      </c>
      <c r="AD520" s="2">
        <f t="shared" ca="1" si="170"/>
        <v>1.8517840227344495</v>
      </c>
      <c r="AE520" s="2">
        <f t="shared" ca="1" si="171"/>
        <v>1.6784881069439246</v>
      </c>
      <c r="AF520" s="2">
        <f t="shared" ca="1" si="172"/>
        <v>2.0061110100252568</v>
      </c>
      <c r="AG520" s="4" t="str">
        <f ca="1">IF(AND(AC520&lt;计算结果!$B$19,AD520&lt;计算结果!$B$19,AE520&lt;计算结果!$B$19,AF520&lt;计算结果!$B$19),"买",IF(AND(AC520&gt;计算结果!$B$20,AD520&gt;计算结果!$B$20,AE520&gt;计算结果!$B$20,AF520&gt;计算结果!$B$20),"卖",AG519))</f>
        <v>卖</v>
      </c>
      <c r="AH520" s="4" t="str">
        <f t="shared" ca="1" si="173"/>
        <v/>
      </c>
      <c r="AI520" s="3">
        <f ca="1">IF(AG519="买",E520/E519-1,0)-IF(AH520=1,计算结果!B$17,0)</f>
        <v>0</v>
      </c>
      <c r="AJ520" s="2">
        <f t="shared" ca="1" si="174"/>
        <v>1.0330368391227063</v>
      </c>
      <c r="AK520" s="3">
        <f ca="1">1-AJ520/MAX(AJ$2:AJ520)</f>
        <v>8.6438050844580561E-3</v>
      </c>
    </row>
    <row r="521" spans="1:37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6">
        <v>54222098432</v>
      </c>
      <c r="G521" s="3">
        <f t="shared" si="160"/>
        <v>1.4226574059849506E-2</v>
      </c>
      <c r="H521" s="3">
        <f>1-E521/MAX(E$2:E521)</f>
        <v>7.3476186255391984E-2</v>
      </c>
      <c r="I521" s="22">
        <f t="shared" si="161"/>
        <v>2499.2849999999999</v>
      </c>
      <c r="J521" s="22">
        <f t="shared" si="162"/>
        <v>2489.27</v>
      </c>
      <c r="K521" s="22">
        <f t="shared" si="163"/>
        <v>2496.1366666666668</v>
      </c>
      <c r="L521" s="22">
        <f t="shared" si="164"/>
        <v>2489.84</v>
      </c>
      <c r="M521" s="2">
        <f t="shared" si="156"/>
        <v>39.632500000000164</v>
      </c>
      <c r="N521" s="2">
        <f t="shared" si="157"/>
        <v>20.452499999999873</v>
      </c>
      <c r="O521" s="2">
        <f t="shared" si="158"/>
        <v>36.070000000000164</v>
      </c>
      <c r="P521" s="2">
        <f t="shared" si="159"/>
        <v>28.945000000000164</v>
      </c>
      <c r="Q521" s="2">
        <f t="shared" si="165"/>
        <v>28.4074999999998</v>
      </c>
      <c r="R521" s="2">
        <f t="shared" si="166"/>
        <v>47.587500000000091</v>
      </c>
      <c r="S521" s="2">
        <f t="shared" si="167"/>
        <v>31.9699999999998</v>
      </c>
      <c r="T521" s="2">
        <f t="shared" si="168"/>
        <v>39.0949999999998</v>
      </c>
      <c r="U521" s="2">
        <f ca="1">IFERROR(SUM(OFFSET(M521,0,0,-计算结果!$B$18,1)),SUM(OFFSET(M521,0,0,-ROW(),1)))</f>
        <v>2066.7574999999988</v>
      </c>
      <c r="V521" s="2">
        <f ca="1">IFERROR(SUM(OFFSET(N521,0,0,-计算结果!$B$18,1)),SUM(OFFSET(N521,0,0,-ROW(),1)))</f>
        <v>2183.2499999999991</v>
      </c>
      <c r="W521" s="2">
        <f ca="1">IFERROR(SUM(OFFSET(O521,0,0,-计算结果!$B$18,1)),SUM(OFFSET(O521,0,0,-ROW(),1)))</f>
        <v>2130.273333333334</v>
      </c>
      <c r="X521" s="2">
        <f ca="1">IFERROR(SUM(OFFSET(P521,0,0,-计算结果!$B$18,1)),SUM(OFFSET(P521,0,0,-ROW(),1)))</f>
        <v>2257.3050000000012</v>
      </c>
      <c r="Y521" s="2">
        <f ca="1">IFERROR(SUM(OFFSET(Q521,0,0,-计算结果!$B$18,1)),SUM(OFFSET(Q521,0,0,-ROW(),1)))</f>
        <v>1343.1224999999999</v>
      </c>
      <c r="Z521" s="2">
        <f ca="1">IFERROR(SUM(OFFSET(R521,0,0,-计算结果!$B$18,1)),SUM(OFFSET(R521,0,0,-ROW(),1)))</f>
        <v>1226.6299999999997</v>
      </c>
      <c r="AA521" s="2">
        <f ca="1">IFERROR(SUM(OFFSET(S521,0,0,-计算结果!$B$18,1)),SUM(OFFSET(S521,0,0,-ROW(),1)))</f>
        <v>1279.6066666666645</v>
      </c>
      <c r="AB521" s="2">
        <f ca="1">IFERROR(SUM(OFFSET(T521,0,0,-计算结果!$B$18,1)),SUM(OFFSET(T521,0,0,-ROW(),1)))</f>
        <v>1152.5749999999975</v>
      </c>
      <c r="AC521" s="2">
        <f t="shared" ca="1" si="169"/>
        <v>1.5387706631375759</v>
      </c>
      <c r="AD521" s="2">
        <f t="shared" ca="1" si="170"/>
        <v>1.7798765723975443</v>
      </c>
      <c r="AE521" s="2">
        <f t="shared" ca="1" si="171"/>
        <v>1.6647876170281526</v>
      </c>
      <c r="AF521" s="2">
        <f t="shared" ca="1" si="172"/>
        <v>1.9584886016094449</v>
      </c>
      <c r="AG521" s="4" t="str">
        <f ca="1">IF(AND(AC521&lt;计算结果!$B$19,AD521&lt;计算结果!$B$19,AE521&lt;计算结果!$B$19,AF521&lt;计算结果!$B$19),"买",IF(AND(AC521&gt;计算结果!$B$20,AD521&gt;计算结果!$B$20,AE521&gt;计算结果!$B$20,AF521&gt;计算结果!$B$20),"卖",AG520))</f>
        <v>卖</v>
      </c>
      <c r="AH521" s="4" t="str">
        <f t="shared" ca="1" si="173"/>
        <v/>
      </c>
      <c r="AI521" s="3">
        <f ca="1">IF(AG520="买",E521/E520-1,0)-IF(AH521=1,计算结果!B$17,0)</f>
        <v>0</v>
      </c>
      <c r="AJ521" s="2">
        <f t="shared" ca="1" si="174"/>
        <v>1.0330368391227063</v>
      </c>
      <c r="AK521" s="3">
        <f ca="1">1-AJ521/MAX(AJ$2:AJ521)</f>
        <v>8.6438050844580561E-3</v>
      </c>
    </row>
    <row r="522" spans="1:37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6">
        <v>63071756288</v>
      </c>
      <c r="G522" s="3">
        <f t="shared" si="160"/>
        <v>-1.3201898968800863E-2</v>
      </c>
      <c r="H522" s="3">
        <f>1-E522/MAX(E$2:E522)</f>
        <v>8.5708060036636446E-2</v>
      </c>
      <c r="I522" s="22">
        <f t="shared" si="161"/>
        <v>2475.69</v>
      </c>
      <c r="J522" s="22">
        <f t="shared" si="162"/>
        <v>2482.7425000000003</v>
      </c>
      <c r="K522" s="22">
        <f t="shared" si="163"/>
        <v>2475.7166666666667</v>
      </c>
      <c r="L522" s="22">
        <f t="shared" si="164"/>
        <v>2475.77</v>
      </c>
      <c r="M522" s="2">
        <f t="shared" si="156"/>
        <v>42.535000000000309</v>
      </c>
      <c r="N522" s="2">
        <f t="shared" si="157"/>
        <v>52.550000000000182</v>
      </c>
      <c r="O522" s="2">
        <f t="shared" si="158"/>
        <v>45.683333333333394</v>
      </c>
      <c r="P522" s="2">
        <f t="shared" si="159"/>
        <v>51.980000000000018</v>
      </c>
      <c r="Q522" s="2">
        <f t="shared" si="165"/>
        <v>89.565000000000055</v>
      </c>
      <c r="R522" s="2">
        <f t="shared" si="166"/>
        <v>79.550000000000182</v>
      </c>
      <c r="S522" s="2">
        <f t="shared" si="167"/>
        <v>86.41666666666697</v>
      </c>
      <c r="T522" s="2">
        <f t="shared" si="168"/>
        <v>80.120000000000346</v>
      </c>
      <c r="U522" s="2">
        <f ca="1">IFERROR(SUM(OFFSET(M522,0,0,-计算结果!$B$18,1)),SUM(OFFSET(M522,0,0,-ROW(),1)))</f>
        <v>2064.0399999999991</v>
      </c>
      <c r="V522" s="2">
        <f ca="1">IFERROR(SUM(OFFSET(N522,0,0,-计算结果!$B$18,1)),SUM(OFFSET(N522,0,0,-ROW(),1)))</f>
        <v>2191.4374999999995</v>
      </c>
      <c r="W522" s="2">
        <f ca="1">IFERROR(SUM(OFFSET(O522,0,0,-计算结果!$B$18,1)),SUM(OFFSET(O522,0,0,-ROW(),1)))</f>
        <v>2130.5766666666673</v>
      </c>
      <c r="X522" s="2">
        <f ca="1">IFERROR(SUM(OFFSET(P522,0,0,-计算结果!$B$18,1)),SUM(OFFSET(P522,0,0,-ROW(),1)))</f>
        <v>2263.6500000000015</v>
      </c>
      <c r="Y522" s="2">
        <f ca="1">IFERROR(SUM(OFFSET(Q522,0,0,-计算结果!$B$18,1)),SUM(OFFSET(Q522,0,0,-ROW(),1)))</f>
        <v>1434.3799999999999</v>
      </c>
      <c r="Z522" s="2">
        <f ca="1">IFERROR(SUM(OFFSET(R522,0,0,-计算结果!$B$18,1)),SUM(OFFSET(R522,0,0,-ROW(),1)))</f>
        <v>1306.9824999999998</v>
      </c>
      <c r="AA522" s="2">
        <f ca="1">IFERROR(SUM(OFFSET(S522,0,0,-计算结果!$B$18,1)),SUM(OFFSET(S522,0,0,-ROW(),1)))</f>
        <v>1367.8433333333317</v>
      </c>
      <c r="AB522" s="2">
        <f ca="1">IFERROR(SUM(OFFSET(T522,0,0,-计算结果!$B$18,1)),SUM(OFFSET(T522,0,0,-ROW(),1)))</f>
        <v>1234.7699999999979</v>
      </c>
      <c r="AC522" s="2">
        <f t="shared" ca="1" si="169"/>
        <v>1.4389771190340073</v>
      </c>
      <c r="AD522" s="2">
        <f t="shared" ca="1" si="170"/>
        <v>1.6767152582379641</v>
      </c>
      <c r="AE522" s="2">
        <f t="shared" ca="1" si="171"/>
        <v>1.5576174659378657</v>
      </c>
      <c r="AF522" s="2">
        <f t="shared" ca="1" si="172"/>
        <v>1.8332563959279908</v>
      </c>
      <c r="AG522" s="4" t="str">
        <f ca="1">IF(AND(AC522&lt;计算结果!$B$19,AD522&lt;计算结果!$B$19,AE522&lt;计算结果!$B$19,AF522&lt;计算结果!$B$19),"买",IF(AND(AC522&gt;计算结果!$B$20,AD522&gt;计算结果!$B$20,AE522&gt;计算结果!$B$20,AF522&gt;计算结果!$B$20),"卖",AG521))</f>
        <v>卖</v>
      </c>
      <c r="AH522" s="4" t="str">
        <f t="shared" ca="1" si="173"/>
        <v/>
      </c>
      <c r="AI522" s="3">
        <f ca="1">IF(AG521="买",E522/E521-1,0)-IF(AH522=1,计算结果!B$17,0)</f>
        <v>0</v>
      </c>
      <c r="AJ522" s="2">
        <f t="shared" ca="1" si="174"/>
        <v>1.0330368391227063</v>
      </c>
      <c r="AK522" s="3">
        <f ca="1">1-AJ522/MAX(AJ$2:AJ522)</f>
        <v>8.6438050844580561E-3</v>
      </c>
    </row>
    <row r="523" spans="1:37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6">
        <v>50261315584</v>
      </c>
      <c r="G523" s="3">
        <f t="shared" si="160"/>
        <v>1.804807703959832E-2</v>
      </c>
      <c r="H523" s="3">
        <f>1-E523/MAX(E$2:E523)</f>
        <v>6.9206848667493936E-2</v>
      </c>
      <c r="I523" s="22">
        <f t="shared" si="161"/>
        <v>2508.0425</v>
      </c>
      <c r="J523" s="22">
        <f t="shared" si="162"/>
        <v>2494.9049999999997</v>
      </c>
      <c r="K523" s="22">
        <f t="shared" si="163"/>
        <v>2503.96</v>
      </c>
      <c r="L523" s="22">
        <f t="shared" si="164"/>
        <v>2495.7950000000001</v>
      </c>
      <c r="M523" s="2">
        <f t="shared" si="156"/>
        <v>63.759999999999764</v>
      </c>
      <c r="N523" s="2">
        <f t="shared" si="157"/>
        <v>56.707499999999527</v>
      </c>
      <c r="O523" s="2">
        <f t="shared" si="158"/>
        <v>63.733333333333121</v>
      </c>
      <c r="P523" s="2">
        <f t="shared" si="159"/>
        <v>63.679999999999836</v>
      </c>
      <c r="Q523" s="2">
        <f t="shared" si="165"/>
        <v>23.550000000000182</v>
      </c>
      <c r="R523" s="2">
        <f t="shared" si="166"/>
        <v>30.602500000000418</v>
      </c>
      <c r="S523" s="2">
        <f t="shared" si="167"/>
        <v>23.576666666666824</v>
      </c>
      <c r="T523" s="2">
        <f t="shared" si="168"/>
        <v>23.630000000000109</v>
      </c>
      <c r="U523" s="2">
        <f ca="1">IFERROR(SUM(OFFSET(M523,0,0,-计算结果!$B$18,1)),SUM(OFFSET(M523,0,0,-ROW(),1)))</f>
        <v>2089.5349999999989</v>
      </c>
      <c r="V523" s="2">
        <f ca="1">IFERROR(SUM(OFFSET(N523,0,0,-计算结果!$B$18,1)),SUM(OFFSET(N523,0,0,-ROW(),1)))</f>
        <v>2199.2624999999989</v>
      </c>
      <c r="W523" s="2">
        <f ca="1">IFERROR(SUM(OFFSET(O523,0,0,-计算结果!$B$18,1)),SUM(OFFSET(O523,0,0,-ROW(),1)))</f>
        <v>2152.4533333333343</v>
      </c>
      <c r="X523" s="2">
        <f ca="1">IFERROR(SUM(OFFSET(P523,0,0,-计算结果!$B$18,1)),SUM(OFFSET(P523,0,0,-ROW(),1)))</f>
        <v>2278.2900000000013</v>
      </c>
      <c r="Y523" s="2">
        <f ca="1">IFERROR(SUM(OFFSET(Q523,0,0,-计算结果!$B$18,1)),SUM(OFFSET(Q523,0,0,-ROW(),1)))</f>
        <v>1450.7950000000001</v>
      </c>
      <c r="Z523" s="2">
        <f ca="1">IFERROR(SUM(OFFSET(R523,0,0,-计算结果!$B$18,1)),SUM(OFFSET(R523,0,0,-ROW(),1)))</f>
        <v>1341.0675000000003</v>
      </c>
      <c r="AA523" s="2">
        <f ca="1">IFERROR(SUM(OFFSET(S523,0,0,-计算结果!$B$18,1)),SUM(OFFSET(S523,0,0,-ROW(),1)))</f>
        <v>1387.8766666666652</v>
      </c>
      <c r="AB523" s="2">
        <f ca="1">IFERROR(SUM(OFFSET(T523,0,0,-计算结果!$B$18,1)),SUM(OFFSET(T523,0,0,-ROW(),1)))</f>
        <v>1262.0399999999981</v>
      </c>
      <c r="AC523" s="2">
        <f t="shared" ca="1" si="169"/>
        <v>1.4402689559861999</v>
      </c>
      <c r="AD523" s="2">
        <f t="shared" ca="1" si="170"/>
        <v>1.6399342314984133</v>
      </c>
      <c r="AE523" s="2">
        <f t="shared" ca="1" si="171"/>
        <v>1.5508966935102326</v>
      </c>
      <c r="AF523" s="2">
        <f t="shared" ca="1" si="172"/>
        <v>1.8052438908434001</v>
      </c>
      <c r="AG523" s="4" t="str">
        <f ca="1">IF(AND(AC523&lt;计算结果!$B$19,AD523&lt;计算结果!$B$19,AE523&lt;计算结果!$B$19,AF523&lt;计算结果!$B$19),"买",IF(AND(AC523&gt;计算结果!$B$20,AD523&gt;计算结果!$B$20,AE523&gt;计算结果!$B$20,AF523&gt;计算结果!$B$20),"卖",AG522))</f>
        <v>卖</v>
      </c>
      <c r="AH523" s="4" t="str">
        <f t="shared" ca="1" si="173"/>
        <v/>
      </c>
      <c r="AI523" s="3">
        <f ca="1">IF(AG522="买",E523/E522-1,0)-IF(AH523=1,计算结果!B$17,0)</f>
        <v>0</v>
      </c>
      <c r="AJ523" s="2">
        <f t="shared" ca="1" si="174"/>
        <v>1.0330368391227063</v>
      </c>
      <c r="AK523" s="3">
        <f ca="1">1-AJ523/MAX(AJ$2:AJ523)</f>
        <v>8.6438050844580561E-3</v>
      </c>
    </row>
    <row r="524" spans="1:37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6">
        <v>57623240704</v>
      </c>
      <c r="G524" s="3">
        <f t="shared" si="160"/>
        <v>2.7437318721258208E-2</v>
      </c>
      <c r="H524" s="3">
        <f>1-E524/MAX(E$2:E524)</f>
        <v>4.3668380310819543E-2</v>
      </c>
      <c r="I524" s="22">
        <f t="shared" si="161"/>
        <v>2576.3724999999999</v>
      </c>
      <c r="J524" s="22">
        <f t="shared" si="162"/>
        <v>2562.2575000000002</v>
      </c>
      <c r="K524" s="22">
        <f t="shared" si="163"/>
        <v>2572.0166666666669</v>
      </c>
      <c r="L524" s="22">
        <f t="shared" si="164"/>
        <v>2563.3050000000003</v>
      </c>
      <c r="M524" s="2">
        <f t="shared" si="156"/>
        <v>86.417500000000018</v>
      </c>
      <c r="N524" s="2">
        <f t="shared" si="157"/>
        <v>99.555000000000291</v>
      </c>
      <c r="O524" s="2">
        <f t="shared" si="158"/>
        <v>90.5</v>
      </c>
      <c r="P524" s="2">
        <f t="shared" si="159"/>
        <v>98.664999999999964</v>
      </c>
      <c r="Q524" s="2">
        <f t="shared" si="165"/>
        <v>-24.107500000000073</v>
      </c>
      <c r="R524" s="2">
        <f t="shared" si="166"/>
        <v>-37.245000000000346</v>
      </c>
      <c r="S524" s="2">
        <f t="shared" si="167"/>
        <v>-28.190000000000055</v>
      </c>
      <c r="T524" s="2">
        <f t="shared" si="168"/>
        <v>-36.355000000000018</v>
      </c>
      <c r="U524" s="2">
        <f ca="1">IFERROR(SUM(OFFSET(M524,0,0,-计算结果!$B$18,1)),SUM(OFFSET(M524,0,0,-ROW(),1)))</f>
        <v>2106.892499999999</v>
      </c>
      <c r="V524" s="2">
        <f ca="1">IFERROR(SUM(OFFSET(N524,0,0,-计算结果!$B$18,1)),SUM(OFFSET(N524,0,0,-ROW(),1)))</f>
        <v>2231.7799999999988</v>
      </c>
      <c r="W524" s="2">
        <f ca="1">IFERROR(SUM(OFFSET(O524,0,0,-计算结果!$B$18,1)),SUM(OFFSET(O524,0,0,-ROW(),1)))</f>
        <v>2175.1833333333343</v>
      </c>
      <c r="X524" s="2">
        <f ca="1">IFERROR(SUM(OFFSET(P524,0,0,-计算结果!$B$18,1)),SUM(OFFSET(P524,0,0,-ROW(),1)))</f>
        <v>2311.7650000000008</v>
      </c>
      <c r="Y524" s="2">
        <f ca="1">IFERROR(SUM(OFFSET(Q524,0,0,-计算结果!$B$18,1)),SUM(OFFSET(Q524,0,0,-ROW(),1)))</f>
        <v>1434.7675000000002</v>
      </c>
      <c r="Z524" s="2">
        <f ca="1">IFERROR(SUM(OFFSET(R524,0,0,-计算结果!$B$18,1)),SUM(OFFSET(R524,0,0,-ROW(),1)))</f>
        <v>1309.8800000000001</v>
      </c>
      <c r="AA524" s="2">
        <f ca="1">IFERROR(SUM(OFFSET(S524,0,0,-计算结果!$B$18,1)),SUM(OFFSET(S524,0,0,-ROW(),1)))</f>
        <v>1366.4766666666651</v>
      </c>
      <c r="AB524" s="2">
        <f ca="1">IFERROR(SUM(OFFSET(T524,0,0,-计算结果!$B$18,1)),SUM(OFFSET(T524,0,0,-ROW(),1)))</f>
        <v>1229.8949999999982</v>
      </c>
      <c r="AC524" s="2">
        <f t="shared" ca="1" si="169"/>
        <v>1.4684556905561346</v>
      </c>
      <c r="AD524" s="2">
        <f t="shared" ca="1" si="170"/>
        <v>1.7038049286957573</v>
      </c>
      <c r="AE524" s="2">
        <f t="shared" ca="1" si="171"/>
        <v>1.591818862622367</v>
      </c>
      <c r="AF524" s="2">
        <f t="shared" ca="1" si="172"/>
        <v>1.879644197268876</v>
      </c>
      <c r="AG524" s="4" t="str">
        <f ca="1">IF(AND(AC524&lt;计算结果!$B$19,AD524&lt;计算结果!$B$19,AE524&lt;计算结果!$B$19,AF524&lt;计算结果!$B$19),"买",IF(AND(AC524&gt;计算结果!$B$20,AD524&gt;计算结果!$B$20,AE524&gt;计算结果!$B$20,AF524&gt;计算结果!$B$20),"卖",AG523))</f>
        <v>卖</v>
      </c>
      <c r="AH524" s="4" t="str">
        <f t="shared" ca="1" si="173"/>
        <v/>
      </c>
      <c r="AI524" s="3">
        <f ca="1">IF(AG523="买",E524/E523-1,0)-IF(AH524=1,计算结果!B$17,0)</f>
        <v>0</v>
      </c>
      <c r="AJ524" s="2">
        <f t="shared" ca="1" si="174"/>
        <v>1.0330368391227063</v>
      </c>
      <c r="AK524" s="3">
        <f ca="1">1-AJ524/MAX(AJ$2:AJ524)</f>
        <v>8.6438050844580561E-3</v>
      </c>
    </row>
    <row r="525" spans="1:37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6">
        <v>53907619840</v>
      </c>
      <c r="G525" s="3">
        <f t="shared" si="160"/>
        <v>1.4748362580326191E-2</v>
      </c>
      <c r="H525" s="3">
        <f>1-E525/MAX(E$2:E525)</f>
        <v>2.9564054836612841E-2</v>
      </c>
      <c r="I525" s="22">
        <f t="shared" si="161"/>
        <v>2612.2049999999999</v>
      </c>
      <c r="J525" s="22">
        <f t="shared" si="162"/>
        <v>2604.7275</v>
      </c>
      <c r="K525" s="22">
        <f t="shared" si="163"/>
        <v>2607.063333333333</v>
      </c>
      <c r="L525" s="22">
        <f t="shared" si="164"/>
        <v>2596.7799999999997</v>
      </c>
      <c r="M525" s="2">
        <f t="shared" ref="M525:M588" si="175">$C525-I524</f>
        <v>52.077499999999873</v>
      </c>
      <c r="N525" s="2">
        <f t="shared" ref="N525:N588" si="176">$C525-J524</f>
        <v>66.192499999999654</v>
      </c>
      <c r="O525" s="2">
        <f t="shared" ref="O525:O588" si="177">$C525-K524</f>
        <v>56.433333333332939</v>
      </c>
      <c r="P525" s="2">
        <f t="shared" ref="P525:P588" si="178">$C525-L524</f>
        <v>65.144999999999527</v>
      </c>
      <c r="Q525" s="2">
        <f t="shared" si="165"/>
        <v>11.262499999999818</v>
      </c>
      <c r="R525" s="2">
        <f t="shared" si="166"/>
        <v>-2.8524999999999636</v>
      </c>
      <c r="S525" s="2">
        <f t="shared" si="167"/>
        <v>6.9066666666667516</v>
      </c>
      <c r="T525" s="2">
        <f t="shared" si="168"/>
        <v>-1.8049999999998363</v>
      </c>
      <c r="U525" s="2">
        <f ca="1">IFERROR(SUM(OFFSET(M525,0,0,-计算结果!$B$18,1)),SUM(OFFSET(M525,0,0,-ROW(),1)))</f>
        <v>2051.1899999999991</v>
      </c>
      <c r="V525" s="2">
        <f ca="1">IFERROR(SUM(OFFSET(N525,0,0,-计算结果!$B$18,1)),SUM(OFFSET(N525,0,0,-ROW(),1)))</f>
        <v>2177.8999999999992</v>
      </c>
      <c r="W525" s="2">
        <f ca="1">IFERROR(SUM(OFFSET(O525,0,0,-计算结果!$B$18,1)),SUM(OFFSET(O525,0,0,-ROW(),1)))</f>
        <v>2120.7233333333338</v>
      </c>
      <c r="X525" s="2">
        <f ca="1">IFERROR(SUM(OFFSET(P525,0,0,-计算结果!$B$18,1)),SUM(OFFSET(P525,0,0,-ROW(),1)))</f>
        <v>2259.7900000000009</v>
      </c>
      <c r="Y525" s="2">
        <f ca="1">IFERROR(SUM(OFFSET(Q525,0,0,-计算结果!$B$18,1)),SUM(OFFSET(Q525,0,0,-ROW(),1)))</f>
        <v>1468.5599999999997</v>
      </c>
      <c r="Z525" s="2">
        <f ca="1">IFERROR(SUM(OFFSET(R525,0,0,-计算结果!$B$18,1)),SUM(OFFSET(R525,0,0,-ROW(),1)))</f>
        <v>1341.8499999999997</v>
      </c>
      <c r="AA525" s="2">
        <f ca="1">IFERROR(SUM(OFFSET(S525,0,0,-计算结果!$B$18,1)),SUM(OFFSET(S525,0,0,-ROW(),1)))</f>
        <v>1399.0266666666651</v>
      </c>
      <c r="AB525" s="2">
        <f ca="1">IFERROR(SUM(OFFSET(T525,0,0,-计算结果!$B$18,1)),SUM(OFFSET(T525,0,0,-ROW(),1)))</f>
        <v>1259.959999999998</v>
      </c>
      <c r="AC525" s="2">
        <f t="shared" ca="1" si="169"/>
        <v>1.3967355777087755</v>
      </c>
      <c r="AD525" s="2">
        <f t="shared" ca="1" si="170"/>
        <v>1.6230577188210304</v>
      </c>
      <c r="AE525" s="2">
        <f t="shared" ca="1" si="171"/>
        <v>1.5158562619726117</v>
      </c>
      <c r="AF525" s="2">
        <f t="shared" ca="1" si="172"/>
        <v>1.7935410647957113</v>
      </c>
      <c r="AG525" s="4" t="str">
        <f ca="1">IF(AND(AC525&lt;计算结果!$B$19,AD525&lt;计算结果!$B$19,AE525&lt;计算结果!$B$19,AF525&lt;计算结果!$B$19),"买",IF(AND(AC525&gt;计算结果!$B$20,AD525&gt;计算结果!$B$20,AE525&gt;计算结果!$B$20,AF525&gt;计算结果!$B$20),"卖",AG524))</f>
        <v>卖</v>
      </c>
      <c r="AH525" s="4" t="str">
        <f t="shared" ca="1" si="173"/>
        <v/>
      </c>
      <c r="AI525" s="3">
        <f ca="1">IF(AG524="买",E525/E524-1,0)-IF(AH525=1,计算结果!B$17,0)</f>
        <v>0</v>
      </c>
      <c r="AJ525" s="2">
        <f t="shared" ca="1" si="174"/>
        <v>1.0330368391227063</v>
      </c>
      <c r="AK525" s="3">
        <f ca="1">1-AJ525/MAX(AJ$2:AJ525)</f>
        <v>8.6438050844580561E-3</v>
      </c>
    </row>
    <row r="526" spans="1:37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6">
        <v>67933044736</v>
      </c>
      <c r="G526" s="3">
        <f t="shared" si="160"/>
        <v>-6.18047441991465E-3</v>
      </c>
      <c r="H526" s="3">
        <f>1-E526/MAX(E$2:E526)</f>
        <v>3.556180937186082E-2</v>
      </c>
      <c r="I526" s="22">
        <f t="shared" si="161"/>
        <v>2613.52</v>
      </c>
      <c r="J526" s="22">
        <f t="shared" si="162"/>
        <v>2618.8724999999999</v>
      </c>
      <c r="K526" s="22">
        <f t="shared" si="163"/>
        <v>2614.2299999999996</v>
      </c>
      <c r="L526" s="22">
        <f t="shared" si="164"/>
        <v>2615.6499999999996</v>
      </c>
      <c r="M526" s="2">
        <f t="shared" si="175"/>
        <v>31.605000000000018</v>
      </c>
      <c r="N526" s="2">
        <f t="shared" si="176"/>
        <v>39.082499999999982</v>
      </c>
      <c r="O526" s="2">
        <f t="shared" si="177"/>
        <v>36.746666666666897</v>
      </c>
      <c r="P526" s="2">
        <f t="shared" si="178"/>
        <v>47.0300000000002</v>
      </c>
      <c r="Q526" s="2">
        <f t="shared" si="165"/>
        <v>24.715000000000146</v>
      </c>
      <c r="R526" s="2">
        <f t="shared" si="166"/>
        <v>17.237500000000182</v>
      </c>
      <c r="S526" s="2">
        <f t="shared" si="167"/>
        <v>19.573333333333267</v>
      </c>
      <c r="T526" s="2">
        <f t="shared" si="168"/>
        <v>9.2899999999999636</v>
      </c>
      <c r="U526" s="2">
        <f ca="1">IFERROR(SUM(OFFSET(M526,0,0,-计算结果!$B$18,1)),SUM(OFFSET(M526,0,0,-ROW(),1)))</f>
        <v>2081.372499999999</v>
      </c>
      <c r="V526" s="2">
        <f ca="1">IFERROR(SUM(OFFSET(N526,0,0,-计算结果!$B$18,1)),SUM(OFFSET(N526,0,0,-ROW(),1)))</f>
        <v>2217.099999999999</v>
      </c>
      <c r="W526" s="2">
        <f ca="1">IFERROR(SUM(OFFSET(O526,0,0,-计算结果!$B$18,1)),SUM(OFFSET(O526,0,0,-ROW(),1)))</f>
        <v>2161.0100000000007</v>
      </c>
      <c r="X526" s="2">
        <f ca="1">IFERROR(SUM(OFFSET(P526,0,0,-计算结果!$B$18,1)),SUM(OFFSET(P526,0,0,-ROW(),1)))</f>
        <v>2320.2850000000008</v>
      </c>
      <c r="Y526" s="2">
        <f ca="1">IFERROR(SUM(OFFSET(Q526,0,0,-计算结果!$B$18,1)),SUM(OFFSET(Q526,0,0,-ROW(),1)))</f>
        <v>1442.0574999999999</v>
      </c>
      <c r="Z526" s="2">
        <f ca="1">IFERROR(SUM(OFFSET(R526,0,0,-计算结果!$B$18,1)),SUM(OFFSET(R526,0,0,-ROW(),1)))</f>
        <v>1306.33</v>
      </c>
      <c r="AA526" s="2">
        <f ca="1">IFERROR(SUM(OFFSET(S526,0,0,-计算结果!$B$18,1)),SUM(OFFSET(S526,0,0,-ROW(),1)))</f>
        <v>1362.4199999999983</v>
      </c>
      <c r="AB526" s="2">
        <f ca="1">IFERROR(SUM(OFFSET(T526,0,0,-计算结果!$B$18,1)),SUM(OFFSET(T526,0,0,-ROW(),1)))</f>
        <v>1203.1449999999982</v>
      </c>
      <c r="AC526" s="2">
        <f t="shared" ca="1" si="169"/>
        <v>1.4433353038973822</v>
      </c>
      <c r="AD526" s="2">
        <f t="shared" ca="1" si="170"/>
        <v>1.6971974922110027</v>
      </c>
      <c r="AE526" s="2">
        <f t="shared" ca="1" si="171"/>
        <v>1.5861555173881794</v>
      </c>
      <c r="AF526" s="2">
        <f t="shared" ca="1" si="172"/>
        <v>1.9285165129722555</v>
      </c>
      <c r="AG526" s="4" t="str">
        <f ca="1">IF(AND(AC526&lt;计算结果!$B$19,AD526&lt;计算结果!$B$19,AE526&lt;计算结果!$B$19,AF526&lt;计算结果!$B$19),"买",IF(AND(AC526&gt;计算结果!$B$20,AD526&gt;计算结果!$B$20,AE526&gt;计算结果!$B$20,AF526&gt;计算结果!$B$20),"卖",AG525))</f>
        <v>卖</v>
      </c>
      <c r="AH526" s="4" t="str">
        <f t="shared" ca="1" si="173"/>
        <v/>
      </c>
      <c r="AI526" s="3">
        <f ca="1">IF(AG525="买",E526/E525-1,0)-IF(AH526=1,计算结果!B$17,0)</f>
        <v>0</v>
      </c>
      <c r="AJ526" s="2">
        <f t="shared" ca="1" si="174"/>
        <v>1.0330368391227063</v>
      </c>
      <c r="AK526" s="3">
        <f ca="1">1-AJ526/MAX(AJ$2:AJ526)</f>
        <v>8.6438050844580561E-3</v>
      </c>
    </row>
    <row r="527" spans="1:37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6">
        <v>60438196224</v>
      </c>
      <c r="G527" s="3">
        <f t="shared" si="160"/>
        <v>1.8304427910040832E-3</v>
      </c>
      <c r="H527" s="3">
        <f>1-E527/MAX(E$2:E527)</f>
        <v>3.379646043845641E-2</v>
      </c>
      <c r="I527" s="22">
        <f t="shared" si="161"/>
        <v>2603.8024999999998</v>
      </c>
      <c r="J527" s="22">
        <f t="shared" si="162"/>
        <v>2603</v>
      </c>
      <c r="K527" s="22">
        <f t="shared" si="163"/>
        <v>2599.6799999999998</v>
      </c>
      <c r="L527" s="22">
        <f t="shared" si="164"/>
        <v>2591.4349999999999</v>
      </c>
      <c r="M527" s="2">
        <f t="shared" si="175"/>
        <v>5.9800000000000182</v>
      </c>
      <c r="N527" s="2">
        <f t="shared" si="176"/>
        <v>0.62750000000005457</v>
      </c>
      <c r="O527" s="2">
        <f t="shared" si="177"/>
        <v>5.2700000000004366</v>
      </c>
      <c r="P527" s="2">
        <f t="shared" si="178"/>
        <v>3.8500000000003638</v>
      </c>
      <c r="Q527" s="2">
        <f t="shared" si="165"/>
        <v>50.150000000000091</v>
      </c>
      <c r="R527" s="2">
        <f t="shared" si="166"/>
        <v>55.502500000000055</v>
      </c>
      <c r="S527" s="2">
        <f t="shared" si="167"/>
        <v>50.859999999999673</v>
      </c>
      <c r="T527" s="2">
        <f t="shared" si="168"/>
        <v>52.279999999999745</v>
      </c>
      <c r="U527" s="2">
        <f ca="1">IFERROR(SUM(OFFSET(M527,0,0,-计算结果!$B$18,1)),SUM(OFFSET(M527,0,0,-ROW(),1)))</f>
        <v>2020.5924999999993</v>
      </c>
      <c r="V527" s="2">
        <f ca="1">IFERROR(SUM(OFFSET(N527,0,0,-计算结果!$B$18,1)),SUM(OFFSET(N527,0,0,-ROW(),1)))</f>
        <v>2145.5349999999994</v>
      </c>
      <c r="W527" s="2">
        <f ca="1">IFERROR(SUM(OFFSET(O527,0,0,-计算结果!$B$18,1)),SUM(OFFSET(O527,0,0,-ROW(),1)))</f>
        <v>2096.8866666666681</v>
      </c>
      <c r="X527" s="2">
        <f ca="1">IFERROR(SUM(OFFSET(P527,0,0,-计算结果!$B$18,1)),SUM(OFFSET(P527,0,0,-ROW(),1)))</f>
        <v>2249.4750000000013</v>
      </c>
      <c r="Y527" s="2">
        <f ca="1">IFERROR(SUM(OFFSET(Q527,0,0,-计算结果!$B$18,1)),SUM(OFFSET(Q527,0,0,-ROW(),1)))</f>
        <v>1498.9474999999998</v>
      </c>
      <c r="Z527" s="2">
        <f ca="1">IFERROR(SUM(OFFSET(R527,0,0,-计算结果!$B$18,1)),SUM(OFFSET(R527,0,0,-ROW(),1)))</f>
        <v>1374.0049999999997</v>
      </c>
      <c r="AA527" s="2">
        <f ca="1">IFERROR(SUM(OFFSET(S527,0,0,-计算结果!$B$18,1)),SUM(OFFSET(S527,0,0,-ROW(),1)))</f>
        <v>1422.6533333333309</v>
      </c>
      <c r="AB527" s="2">
        <f ca="1">IFERROR(SUM(OFFSET(T527,0,0,-计算结果!$B$18,1)),SUM(OFFSET(T527,0,0,-ROW(),1)))</f>
        <v>1270.0649999999978</v>
      </c>
      <c r="AC527" s="2">
        <f t="shared" ca="1" si="169"/>
        <v>1.3480075186088902</v>
      </c>
      <c r="AD527" s="2">
        <f t="shared" ca="1" si="170"/>
        <v>1.5615190628855062</v>
      </c>
      <c r="AE527" s="2">
        <f t="shared" ca="1" si="171"/>
        <v>1.4739266534831665</v>
      </c>
      <c r="AF527" s="2">
        <f t="shared" ca="1" si="172"/>
        <v>1.7711495080960464</v>
      </c>
      <c r="AG527" s="4" t="str">
        <f ca="1">IF(AND(AC527&lt;计算结果!$B$19,AD527&lt;计算结果!$B$19,AE527&lt;计算结果!$B$19,AF527&lt;计算结果!$B$19),"买",IF(AND(AC527&gt;计算结果!$B$20,AD527&gt;计算结果!$B$20,AE527&gt;计算结果!$B$20,AF527&gt;计算结果!$B$20),"卖",AG526))</f>
        <v>卖</v>
      </c>
      <c r="AH527" s="4" t="str">
        <f t="shared" ca="1" si="173"/>
        <v/>
      </c>
      <c r="AI527" s="3">
        <f ca="1">IF(AG526="买",E527/E526-1,0)-IF(AH527=1,计算结果!B$17,0)</f>
        <v>0</v>
      </c>
      <c r="AJ527" s="2">
        <f t="shared" ca="1" si="174"/>
        <v>1.0330368391227063</v>
      </c>
      <c r="AK527" s="3">
        <f ca="1">1-AJ527/MAX(AJ$2:AJ527)</f>
        <v>8.6438050844580561E-3</v>
      </c>
    </row>
    <row r="528" spans="1:37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6">
        <v>62061191168</v>
      </c>
      <c r="G528" s="3">
        <f t="shared" si="160"/>
        <v>9.1737157753510878E-3</v>
      </c>
      <c r="H528" s="3">
        <f>1-E528/MAX(E$2:E528)</f>
        <v>2.4932783785380774E-2</v>
      </c>
      <c r="I528" s="22">
        <f t="shared" si="161"/>
        <v>2631.8</v>
      </c>
      <c r="J528" s="22">
        <f t="shared" si="162"/>
        <v>2626.9375</v>
      </c>
      <c r="K528" s="22">
        <f t="shared" si="163"/>
        <v>2629.01</v>
      </c>
      <c r="L528" s="22">
        <f t="shared" si="164"/>
        <v>2623.4300000000003</v>
      </c>
      <c r="M528" s="2">
        <f t="shared" si="175"/>
        <v>37.827500000000327</v>
      </c>
      <c r="N528" s="2">
        <f t="shared" si="176"/>
        <v>38.630000000000109</v>
      </c>
      <c r="O528" s="2">
        <f t="shared" si="177"/>
        <v>41.950000000000273</v>
      </c>
      <c r="P528" s="2">
        <f t="shared" si="178"/>
        <v>50.195000000000164</v>
      </c>
      <c r="Q528" s="2">
        <f t="shared" si="165"/>
        <v>-1.4275000000002365</v>
      </c>
      <c r="R528" s="2">
        <f t="shared" si="166"/>
        <v>-2.2300000000000182</v>
      </c>
      <c r="S528" s="2">
        <f t="shared" si="167"/>
        <v>-5.5500000000001819</v>
      </c>
      <c r="T528" s="2">
        <f t="shared" si="168"/>
        <v>-13.795000000000073</v>
      </c>
      <c r="U528" s="2">
        <f ca="1">IFERROR(SUM(OFFSET(M528,0,0,-计算结果!$B$18,1)),SUM(OFFSET(M528,0,0,-ROW(),1)))</f>
        <v>1973.7049999999995</v>
      </c>
      <c r="V528" s="2">
        <f ca="1">IFERROR(SUM(OFFSET(N528,0,0,-计算结果!$B$18,1)),SUM(OFFSET(N528,0,0,-ROW(),1)))</f>
        <v>2084.559999999999</v>
      </c>
      <c r="W528" s="2">
        <f ca="1">IFERROR(SUM(OFFSET(O528,0,0,-计算结果!$B$18,1)),SUM(OFFSET(O528,0,0,-ROW(),1)))</f>
        <v>2049.150000000001</v>
      </c>
      <c r="X528" s="2">
        <f ca="1">IFERROR(SUM(OFFSET(P528,0,0,-计算结果!$B$18,1)),SUM(OFFSET(P528,0,0,-ROW(),1)))</f>
        <v>2200.0400000000009</v>
      </c>
      <c r="Y528" s="2">
        <f ca="1">IFERROR(SUM(OFFSET(Q528,0,0,-计算结果!$B$18,1)),SUM(OFFSET(Q528,0,0,-ROW(),1)))</f>
        <v>1508.9349999999995</v>
      </c>
      <c r="Z528" s="2">
        <f ca="1">IFERROR(SUM(OFFSET(R528,0,0,-计算结果!$B$18,1)),SUM(OFFSET(R528,0,0,-ROW(),1)))</f>
        <v>1398.08</v>
      </c>
      <c r="AA528" s="2">
        <f ca="1">IFERROR(SUM(OFFSET(S528,0,0,-计算结果!$B$18,1)),SUM(OFFSET(S528,0,0,-ROW(),1)))</f>
        <v>1433.489999999998</v>
      </c>
      <c r="AB528" s="2">
        <f ca="1">IFERROR(SUM(OFFSET(T528,0,0,-计算结果!$B$18,1)),SUM(OFFSET(T528,0,0,-ROW(),1)))</f>
        <v>1282.5999999999981</v>
      </c>
      <c r="AC528" s="2">
        <f t="shared" ca="1" si="169"/>
        <v>1.3080119421976428</v>
      </c>
      <c r="AD528" s="2">
        <f t="shared" ca="1" si="170"/>
        <v>1.4910162508583193</v>
      </c>
      <c r="AE528" s="2">
        <f t="shared" ca="1" si="171"/>
        <v>1.4294832890358522</v>
      </c>
      <c r="AF528" s="2">
        <f t="shared" ca="1" si="172"/>
        <v>1.7152970528613785</v>
      </c>
      <c r="AG528" s="4" t="str">
        <f ca="1">IF(AND(AC528&lt;计算结果!$B$19,AD528&lt;计算结果!$B$19,AE528&lt;计算结果!$B$19,AF528&lt;计算结果!$B$19),"买",IF(AND(AC528&gt;计算结果!$B$20,AD528&gt;计算结果!$B$20,AE528&gt;计算结果!$B$20,AF528&gt;计算结果!$B$20),"卖",AG527))</f>
        <v>卖</v>
      </c>
      <c r="AH528" s="4" t="str">
        <f t="shared" ca="1" si="173"/>
        <v/>
      </c>
      <c r="AI528" s="3">
        <f ca="1">IF(AG527="买",E528/E527-1,0)-IF(AH528=1,计算结果!B$17,0)</f>
        <v>0</v>
      </c>
      <c r="AJ528" s="2">
        <f t="shared" ca="1" si="174"/>
        <v>1.0330368391227063</v>
      </c>
      <c r="AK528" s="3">
        <f ca="1">1-AJ528/MAX(AJ$2:AJ528)</f>
        <v>8.6438050844580561E-3</v>
      </c>
    </row>
    <row r="529" spans="1:37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6">
        <v>66581938176</v>
      </c>
      <c r="G529" s="3">
        <f t="shared" si="160"/>
        <v>-1.6214864951878072E-2</v>
      </c>
      <c r="H529" s="3">
        <f>1-E529/MAX(E$2:E529)</f>
        <v>4.0743367015304455E-2</v>
      </c>
      <c r="I529" s="22">
        <f t="shared" si="161"/>
        <v>2591.6224999999999</v>
      </c>
      <c r="J529" s="22">
        <f t="shared" si="162"/>
        <v>2594.7649999999999</v>
      </c>
      <c r="K529" s="22">
        <f t="shared" si="163"/>
        <v>2589.7100000000005</v>
      </c>
      <c r="L529" s="22">
        <f t="shared" si="164"/>
        <v>2585.8850000000002</v>
      </c>
      <c r="M529" s="2">
        <f t="shared" si="175"/>
        <v>-6.680000000000291</v>
      </c>
      <c r="N529" s="2">
        <f t="shared" si="176"/>
        <v>-1.8175000000001091</v>
      </c>
      <c r="O529" s="2">
        <f t="shared" si="177"/>
        <v>-3.8900000000003274</v>
      </c>
      <c r="P529" s="2">
        <f t="shared" si="178"/>
        <v>1.6899999999995998</v>
      </c>
      <c r="Q529" s="2">
        <f t="shared" si="165"/>
        <v>85.150000000000091</v>
      </c>
      <c r="R529" s="2">
        <f t="shared" si="166"/>
        <v>80.287499999999909</v>
      </c>
      <c r="S529" s="2">
        <f t="shared" si="167"/>
        <v>82.360000000000127</v>
      </c>
      <c r="T529" s="2">
        <f t="shared" si="168"/>
        <v>76.7800000000002</v>
      </c>
      <c r="U529" s="2">
        <f ca="1">IFERROR(SUM(OFFSET(M529,0,0,-计算结果!$B$18,1)),SUM(OFFSET(M529,0,0,-ROW(),1)))</f>
        <v>1893.4549999999995</v>
      </c>
      <c r="V529" s="2">
        <f ca="1">IFERROR(SUM(OFFSET(N529,0,0,-计算结果!$B$18,1)),SUM(OFFSET(N529,0,0,-ROW(),1)))</f>
        <v>1993.5224999999991</v>
      </c>
      <c r="W529" s="2">
        <f ca="1">IFERROR(SUM(OFFSET(O529,0,0,-计算结果!$B$18,1)),SUM(OFFSET(O529,0,0,-ROW(),1)))</f>
        <v>1965.7933333333344</v>
      </c>
      <c r="X529" s="2">
        <f ca="1">IFERROR(SUM(OFFSET(P529,0,0,-计算结果!$B$18,1)),SUM(OFFSET(P529,0,0,-ROW(),1)))</f>
        <v>2110.4700000000007</v>
      </c>
      <c r="Y529" s="2">
        <f ca="1">IFERROR(SUM(OFFSET(Q529,0,0,-计算结果!$B$18,1)),SUM(OFFSET(Q529,0,0,-ROW(),1)))</f>
        <v>1606.4549999999995</v>
      </c>
      <c r="Z529" s="2">
        <f ca="1">IFERROR(SUM(OFFSET(R529,0,0,-计算结果!$B$18,1)),SUM(OFFSET(R529,0,0,-ROW(),1)))</f>
        <v>1506.3874999999998</v>
      </c>
      <c r="AA529" s="2">
        <f ca="1">IFERROR(SUM(OFFSET(S529,0,0,-计算结果!$B$18,1)),SUM(OFFSET(S529,0,0,-ROW(),1)))</f>
        <v>1534.1166666666645</v>
      </c>
      <c r="AB529" s="2">
        <f ca="1">IFERROR(SUM(OFFSET(T529,0,0,-计算结果!$B$18,1)),SUM(OFFSET(T529,0,0,-ROW(),1)))</f>
        <v>1389.4399999999982</v>
      </c>
      <c r="AC529" s="2">
        <f t="shared" ca="1" si="169"/>
        <v>1.1786542417932653</v>
      </c>
      <c r="AD529" s="2">
        <f t="shared" ca="1" si="170"/>
        <v>1.3233796085004683</v>
      </c>
      <c r="AE529" s="2">
        <f t="shared" ca="1" si="171"/>
        <v>1.2813845100872405</v>
      </c>
      <c r="AF529" s="2">
        <f t="shared" ca="1" si="172"/>
        <v>1.5189356863196708</v>
      </c>
      <c r="AG529" s="4" t="str">
        <f ca="1">IF(AND(AC529&lt;计算结果!$B$19,AD529&lt;计算结果!$B$19,AE529&lt;计算结果!$B$19,AF529&lt;计算结果!$B$19),"买",IF(AND(AC529&gt;计算结果!$B$20,AD529&gt;计算结果!$B$20,AE529&gt;计算结果!$B$20,AF529&gt;计算结果!$B$20),"卖",AG528))</f>
        <v>卖</v>
      </c>
      <c r="AH529" s="4" t="str">
        <f t="shared" ca="1" si="173"/>
        <v/>
      </c>
      <c r="AI529" s="3">
        <f ca="1">IF(AG528="买",E529/E528-1,0)-IF(AH529=1,计算结果!B$17,0)</f>
        <v>0</v>
      </c>
      <c r="AJ529" s="2">
        <f t="shared" ca="1" si="174"/>
        <v>1.0330368391227063</v>
      </c>
      <c r="AK529" s="3">
        <f ca="1">1-AJ529/MAX(AJ$2:AJ529)</f>
        <v>8.6438050844580561E-3</v>
      </c>
    </row>
    <row r="530" spans="1:37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6">
        <v>63266779136</v>
      </c>
      <c r="G530" s="3">
        <f t="shared" si="160"/>
        <v>1.8553454276650116E-2</v>
      </c>
      <c r="H530" s="3">
        <f>1-E530/MAX(E$2:E530)</f>
        <v>2.2945842935649607E-2</v>
      </c>
      <c r="I530" s="22">
        <f t="shared" si="161"/>
        <v>2633.13</v>
      </c>
      <c r="J530" s="22">
        <f t="shared" si="162"/>
        <v>2620.6275000000001</v>
      </c>
      <c r="K530" s="22">
        <f t="shared" si="163"/>
        <v>2628.9900000000002</v>
      </c>
      <c r="L530" s="22">
        <f t="shared" si="164"/>
        <v>2620.71</v>
      </c>
      <c r="M530" s="2">
        <f t="shared" si="175"/>
        <v>54.257500000000164</v>
      </c>
      <c r="N530" s="2">
        <f t="shared" si="176"/>
        <v>51.115000000000236</v>
      </c>
      <c r="O530" s="2">
        <f t="shared" si="177"/>
        <v>56.169999999999618</v>
      </c>
      <c r="P530" s="2">
        <f t="shared" si="178"/>
        <v>59.994999999999891</v>
      </c>
      <c r="Q530" s="2">
        <f t="shared" si="165"/>
        <v>-3.9175000000000182</v>
      </c>
      <c r="R530" s="2">
        <f t="shared" si="166"/>
        <v>-0.77500000000009095</v>
      </c>
      <c r="S530" s="2">
        <f t="shared" si="167"/>
        <v>-5.8299999999994725</v>
      </c>
      <c r="T530" s="2">
        <f t="shared" si="168"/>
        <v>-9.6549999999997453</v>
      </c>
      <c r="U530" s="2">
        <f ca="1">IFERROR(SUM(OFFSET(M530,0,0,-计算结果!$B$18,1)),SUM(OFFSET(M530,0,0,-ROW(),1)))</f>
        <v>1898.4324999999999</v>
      </c>
      <c r="V530" s="2">
        <f ca="1">IFERROR(SUM(OFFSET(N530,0,0,-计算结果!$B$18,1)),SUM(OFFSET(N530,0,0,-ROW(),1)))</f>
        <v>1984.0549999999994</v>
      </c>
      <c r="W530" s="2">
        <f ca="1">IFERROR(SUM(OFFSET(O530,0,0,-计算结果!$B$18,1)),SUM(OFFSET(O530,0,0,-ROW(),1)))</f>
        <v>1967.5833333333339</v>
      </c>
      <c r="X530" s="2">
        <f ca="1">IFERROR(SUM(OFFSET(P530,0,0,-计算结果!$B$18,1)),SUM(OFFSET(P530,0,0,-ROW(),1)))</f>
        <v>2105.8850000000007</v>
      </c>
      <c r="Y530" s="2">
        <f ca="1">IFERROR(SUM(OFFSET(Q530,0,0,-计算结果!$B$18,1)),SUM(OFFSET(Q530,0,0,-ROW(),1)))</f>
        <v>1586.2374999999993</v>
      </c>
      <c r="Z530" s="2">
        <f ca="1">IFERROR(SUM(OFFSET(R530,0,0,-计算结果!$B$18,1)),SUM(OFFSET(R530,0,0,-ROW(),1)))</f>
        <v>1500.6149999999998</v>
      </c>
      <c r="AA530" s="2">
        <f ca="1">IFERROR(SUM(OFFSET(S530,0,0,-计算结果!$B$18,1)),SUM(OFFSET(S530,0,0,-ROW(),1)))</f>
        <v>1517.0866666666652</v>
      </c>
      <c r="AB530" s="2">
        <f ca="1">IFERROR(SUM(OFFSET(T530,0,0,-计算结果!$B$18,1)),SUM(OFFSET(T530,0,0,-ROW(),1)))</f>
        <v>1378.7849999999985</v>
      </c>
      <c r="AC530" s="2">
        <f t="shared" ca="1" si="169"/>
        <v>1.1968147897146555</v>
      </c>
      <c r="AD530" s="2">
        <f t="shared" ca="1" si="170"/>
        <v>1.3221612472219721</v>
      </c>
      <c r="AE530" s="2">
        <f t="shared" ca="1" si="171"/>
        <v>1.2969485373281262</v>
      </c>
      <c r="AF530" s="2">
        <f t="shared" ca="1" si="172"/>
        <v>1.5273483538042574</v>
      </c>
      <c r="AG530" s="4" t="str">
        <f ca="1">IF(AND(AC530&lt;计算结果!$B$19,AD530&lt;计算结果!$B$19,AE530&lt;计算结果!$B$19,AF530&lt;计算结果!$B$19),"买",IF(AND(AC530&gt;计算结果!$B$20,AD530&gt;计算结果!$B$20,AE530&gt;计算结果!$B$20,AF530&gt;计算结果!$B$20),"卖",AG529))</f>
        <v>卖</v>
      </c>
      <c r="AH530" s="4" t="str">
        <f t="shared" ca="1" si="173"/>
        <v/>
      </c>
      <c r="AI530" s="3">
        <f ca="1">IF(AG529="买",E530/E529-1,0)-IF(AH530=1,计算结果!B$17,0)</f>
        <v>0</v>
      </c>
      <c r="AJ530" s="2">
        <f t="shared" ca="1" si="174"/>
        <v>1.0330368391227063</v>
      </c>
      <c r="AK530" s="3">
        <f ca="1">1-AJ530/MAX(AJ$2:AJ530)</f>
        <v>8.6438050844580561E-3</v>
      </c>
    </row>
    <row r="531" spans="1:37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6">
        <v>74777026560</v>
      </c>
      <c r="G531" s="3">
        <f t="shared" si="160"/>
        <v>-1.5618680425620424E-2</v>
      </c>
      <c r="H531" s="3">
        <f>1-E531/MAX(E$2:E531)</f>
        <v>3.8206139573361608E-2</v>
      </c>
      <c r="I531" s="22">
        <f t="shared" si="161"/>
        <v>2612.5425</v>
      </c>
      <c r="J531" s="22">
        <f t="shared" si="162"/>
        <v>2625.4874999999997</v>
      </c>
      <c r="K531" s="22">
        <f t="shared" si="163"/>
        <v>2615.3133333333335</v>
      </c>
      <c r="L531" s="22">
        <f t="shared" si="164"/>
        <v>2620.855</v>
      </c>
      <c r="M531" s="2">
        <f t="shared" si="175"/>
        <v>32.259999999999764</v>
      </c>
      <c r="N531" s="2">
        <f t="shared" si="176"/>
        <v>44.762499999999818</v>
      </c>
      <c r="O531" s="2">
        <f t="shared" si="177"/>
        <v>36.399999999999636</v>
      </c>
      <c r="P531" s="2">
        <f t="shared" si="178"/>
        <v>44.679999999999836</v>
      </c>
      <c r="Q531" s="2">
        <f t="shared" si="165"/>
        <v>56.809999999999945</v>
      </c>
      <c r="R531" s="2">
        <f t="shared" si="166"/>
        <v>44.307499999999891</v>
      </c>
      <c r="S531" s="2">
        <f t="shared" si="167"/>
        <v>52.670000000000073</v>
      </c>
      <c r="T531" s="2">
        <f t="shared" si="168"/>
        <v>44.389999999999873</v>
      </c>
      <c r="U531" s="2">
        <f ca="1">IFERROR(SUM(OFFSET(M531,0,0,-计算结果!$B$18,1)),SUM(OFFSET(M531,0,0,-ROW(),1)))</f>
        <v>1925.5474999999997</v>
      </c>
      <c r="V531" s="2">
        <f ca="1">IFERROR(SUM(OFFSET(N531,0,0,-计算结果!$B$18,1)),SUM(OFFSET(N531,0,0,-ROW(),1)))</f>
        <v>2030.017499999999</v>
      </c>
      <c r="W531" s="2">
        <f ca="1">IFERROR(SUM(OFFSET(O531,0,0,-计算结果!$B$18,1)),SUM(OFFSET(O531,0,0,-ROW(),1)))</f>
        <v>2003.0933333333337</v>
      </c>
      <c r="X531" s="2">
        <f ca="1">IFERROR(SUM(OFFSET(P531,0,0,-计算结果!$B$18,1)),SUM(OFFSET(P531,0,0,-ROW(),1)))</f>
        <v>2158.1850000000004</v>
      </c>
      <c r="Y531" s="2">
        <f ca="1">IFERROR(SUM(OFFSET(Q531,0,0,-计算结果!$B$18,1)),SUM(OFFSET(Q531,0,0,-ROW(),1)))</f>
        <v>1558.4224999999992</v>
      </c>
      <c r="Z531" s="2">
        <f ca="1">IFERROR(SUM(OFFSET(R531,0,0,-计算结果!$B$18,1)),SUM(OFFSET(R531,0,0,-ROW(),1)))</f>
        <v>1453.9524999999999</v>
      </c>
      <c r="AA531" s="2">
        <f ca="1">IFERROR(SUM(OFFSET(S531,0,0,-计算结果!$B$18,1)),SUM(OFFSET(S531,0,0,-ROW(),1)))</f>
        <v>1480.8766666666652</v>
      </c>
      <c r="AB531" s="2">
        <f ca="1">IFERROR(SUM(OFFSET(T531,0,0,-计算结果!$B$18,1)),SUM(OFFSET(T531,0,0,-ROW(),1)))</f>
        <v>1325.7849999999985</v>
      </c>
      <c r="AC531" s="2">
        <f t="shared" ca="1" si="169"/>
        <v>1.2355747558829526</v>
      </c>
      <c r="AD531" s="2">
        <f t="shared" ca="1" si="170"/>
        <v>1.3962062034351186</v>
      </c>
      <c r="AE531" s="2">
        <f t="shared" ca="1" si="171"/>
        <v>1.3526402153679256</v>
      </c>
      <c r="AF531" s="2">
        <f t="shared" ca="1" si="172"/>
        <v>1.6278544409538522</v>
      </c>
      <c r="AG531" s="4" t="str">
        <f ca="1">IF(AND(AC531&lt;计算结果!$B$19,AD531&lt;计算结果!$B$19,AE531&lt;计算结果!$B$19,AF531&lt;计算结果!$B$19),"买",IF(AND(AC531&gt;计算结果!$B$20,AD531&gt;计算结果!$B$20,AE531&gt;计算结果!$B$20,AF531&gt;计算结果!$B$20),"卖",AG530))</f>
        <v>卖</v>
      </c>
      <c r="AH531" s="4" t="str">
        <f t="shared" ca="1" si="173"/>
        <v/>
      </c>
      <c r="AI531" s="3">
        <f ca="1">IF(AG530="买",E531/E530-1,0)-IF(AH531=1,计算结果!B$17,0)</f>
        <v>0</v>
      </c>
      <c r="AJ531" s="2">
        <f t="shared" ca="1" si="174"/>
        <v>1.0330368391227063</v>
      </c>
      <c r="AK531" s="3">
        <f ca="1">1-AJ531/MAX(AJ$2:AJ531)</f>
        <v>8.6438050844580561E-3</v>
      </c>
    </row>
    <row r="532" spans="1:37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6">
        <v>72943665152</v>
      </c>
      <c r="G532" s="3">
        <f t="shared" si="160"/>
        <v>2.1188604693133772E-2</v>
      </c>
      <c r="H532" s="3">
        <f>1-E532/MAX(E$2:E532)</f>
        <v>1.7827069668498452E-2</v>
      </c>
      <c r="I532" s="22">
        <f t="shared" si="161"/>
        <v>2629.23</v>
      </c>
      <c r="J532" s="22">
        <f t="shared" si="162"/>
        <v>2597.8050000000003</v>
      </c>
      <c r="K532" s="22">
        <f t="shared" si="163"/>
        <v>2619.17</v>
      </c>
      <c r="L532" s="22">
        <f t="shared" si="164"/>
        <v>2599.0500000000002</v>
      </c>
      <c r="M532" s="2">
        <f t="shared" si="175"/>
        <v>62.257500000000164</v>
      </c>
      <c r="N532" s="2">
        <f t="shared" si="176"/>
        <v>49.312500000000455</v>
      </c>
      <c r="O532" s="2">
        <f t="shared" si="177"/>
        <v>59.486666666666679</v>
      </c>
      <c r="P532" s="2">
        <f t="shared" si="178"/>
        <v>53.945000000000164</v>
      </c>
      <c r="Q532" s="2">
        <f t="shared" si="165"/>
        <v>89.242499999999836</v>
      </c>
      <c r="R532" s="2">
        <f t="shared" si="166"/>
        <v>102.18749999999955</v>
      </c>
      <c r="S532" s="2">
        <f t="shared" si="167"/>
        <v>92.013333333333321</v>
      </c>
      <c r="T532" s="2">
        <f t="shared" si="168"/>
        <v>97.554999999999836</v>
      </c>
      <c r="U532" s="2">
        <f ca="1">IFERROR(SUM(OFFSET(M532,0,0,-计算结果!$B$18,1)),SUM(OFFSET(M532,0,0,-ROW(),1)))</f>
        <v>1889.3274999999999</v>
      </c>
      <c r="V532" s="2">
        <f ca="1">IFERROR(SUM(OFFSET(N532,0,0,-计算结果!$B$18,1)),SUM(OFFSET(N532,0,0,-ROW(),1)))</f>
        <v>1991.3799999999997</v>
      </c>
      <c r="W532" s="2">
        <f ca="1">IFERROR(SUM(OFFSET(O532,0,0,-计算结果!$B$18,1)),SUM(OFFSET(O532,0,0,-ROW(),1)))</f>
        <v>1969.2533333333336</v>
      </c>
      <c r="X532" s="2">
        <f ca="1">IFERROR(SUM(OFFSET(P532,0,0,-计算结果!$B$18,1)),SUM(OFFSET(P532,0,0,-ROW(),1)))</f>
        <v>2129.1050000000005</v>
      </c>
      <c r="Y532" s="2">
        <f ca="1">IFERROR(SUM(OFFSET(Q532,0,0,-计算结果!$B$18,1)),SUM(OFFSET(Q532,0,0,-ROW(),1)))</f>
        <v>1629.4024999999992</v>
      </c>
      <c r="Z532" s="2">
        <f ca="1">IFERROR(SUM(OFFSET(R532,0,0,-计算结果!$B$18,1)),SUM(OFFSET(R532,0,0,-ROW(),1)))</f>
        <v>1527.3499999999995</v>
      </c>
      <c r="AA532" s="2">
        <f ca="1">IFERROR(SUM(OFFSET(S532,0,0,-计算结果!$B$18,1)),SUM(OFFSET(S532,0,0,-ROW(),1)))</f>
        <v>1549.4766666666656</v>
      </c>
      <c r="AB532" s="2">
        <f ca="1">IFERROR(SUM(OFFSET(T532,0,0,-计算结果!$B$18,1)),SUM(OFFSET(T532,0,0,-ROW(),1)))</f>
        <v>1389.6249999999986</v>
      </c>
      <c r="AC532" s="2">
        <f t="shared" ca="1" si="169"/>
        <v>1.1595216651502627</v>
      </c>
      <c r="AD532" s="2">
        <f t="shared" ca="1" si="170"/>
        <v>1.3038137951353654</v>
      </c>
      <c r="AE532" s="2">
        <f t="shared" ca="1" si="171"/>
        <v>1.2709151261823894</v>
      </c>
      <c r="AF532" s="2">
        <f t="shared" ca="1" si="172"/>
        <v>1.5321435639111289</v>
      </c>
      <c r="AG532" s="4" t="str">
        <f ca="1">IF(AND(AC532&lt;计算结果!$B$19,AD532&lt;计算结果!$B$19,AE532&lt;计算结果!$B$19,AF532&lt;计算结果!$B$19),"买",IF(AND(AC532&gt;计算结果!$B$20,AD532&gt;计算结果!$B$20,AE532&gt;计算结果!$B$20,AF532&gt;计算结果!$B$20),"卖",AG531))</f>
        <v>卖</v>
      </c>
      <c r="AH532" s="4" t="str">
        <f t="shared" ca="1" si="173"/>
        <v/>
      </c>
      <c r="AI532" s="3">
        <f ca="1">IF(AG531="买",E532/E531-1,0)-IF(AH532=1,计算结果!B$17,0)</f>
        <v>0</v>
      </c>
      <c r="AJ532" s="2">
        <f t="shared" ca="1" si="174"/>
        <v>1.0330368391227063</v>
      </c>
      <c r="AK532" s="3">
        <f ca="1">1-AJ532/MAX(AJ$2:AJ532)</f>
        <v>8.6438050844580561E-3</v>
      </c>
    </row>
    <row r="533" spans="1:37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6">
        <v>61741481984</v>
      </c>
      <c r="G533" s="3">
        <f t="shared" si="160"/>
        <v>5.0236706637938333E-3</v>
      </c>
      <c r="H533" s="3">
        <f>1-E533/MAX(E$2:E533)</f>
        <v>1.2892956331619687E-2</v>
      </c>
      <c r="I533" s="22">
        <f t="shared" si="161"/>
        <v>2666.3150000000001</v>
      </c>
      <c r="J533" s="22">
        <f t="shared" si="162"/>
        <v>2665.5324999999998</v>
      </c>
      <c r="K533" s="22">
        <f t="shared" si="163"/>
        <v>2664.1633333333334</v>
      </c>
      <c r="L533" s="22">
        <f t="shared" si="164"/>
        <v>2659.8599999999997</v>
      </c>
      <c r="M533" s="2">
        <f t="shared" si="175"/>
        <v>45.239999999999782</v>
      </c>
      <c r="N533" s="2">
        <f t="shared" si="176"/>
        <v>76.664999999999509</v>
      </c>
      <c r="O533" s="2">
        <f t="shared" si="177"/>
        <v>55.299999999999727</v>
      </c>
      <c r="P533" s="2">
        <f t="shared" si="178"/>
        <v>75.419999999999618</v>
      </c>
      <c r="Q533" s="2">
        <f t="shared" si="165"/>
        <v>-16.019999999999982</v>
      </c>
      <c r="R533" s="2">
        <f t="shared" si="166"/>
        <v>-47.444999999999709</v>
      </c>
      <c r="S533" s="2">
        <f t="shared" si="167"/>
        <v>-26.079999999999927</v>
      </c>
      <c r="T533" s="2">
        <f t="shared" si="168"/>
        <v>-46.199999999999818</v>
      </c>
      <c r="U533" s="2">
        <f ca="1">IFERROR(SUM(OFFSET(M533,0,0,-计算结果!$B$18,1)),SUM(OFFSET(M533,0,0,-ROW(),1)))</f>
        <v>1838.4625000000001</v>
      </c>
      <c r="V533" s="2">
        <f ca="1">IFERROR(SUM(OFFSET(N533,0,0,-计算结果!$B$18,1)),SUM(OFFSET(N533,0,0,-ROW(),1)))</f>
        <v>1942.8399999999992</v>
      </c>
      <c r="W533" s="2">
        <f ca="1">IFERROR(SUM(OFFSET(O533,0,0,-计算结果!$B$18,1)),SUM(OFFSET(O533,0,0,-ROW(),1)))</f>
        <v>1918.7766666666666</v>
      </c>
      <c r="X533" s="2">
        <f ca="1">IFERROR(SUM(OFFSET(P533,0,0,-计算结果!$B$18,1)),SUM(OFFSET(P533,0,0,-ROW(),1)))</f>
        <v>2079.4050000000002</v>
      </c>
      <c r="Y533" s="2">
        <f ca="1">IFERROR(SUM(OFFSET(Q533,0,0,-计算结果!$B$18,1)),SUM(OFFSET(Q533,0,0,-ROW(),1)))</f>
        <v>1652.2974999999988</v>
      </c>
      <c r="Z533" s="2">
        <f ca="1">IFERROR(SUM(OFFSET(R533,0,0,-计算结果!$B$18,1)),SUM(OFFSET(R533,0,0,-ROW(),1)))</f>
        <v>1547.9199999999996</v>
      </c>
      <c r="AA533" s="2">
        <f ca="1">IFERROR(SUM(OFFSET(S533,0,0,-计算结果!$B$18,1)),SUM(OFFSET(S533,0,0,-ROW(),1)))</f>
        <v>1571.9833333333322</v>
      </c>
      <c r="AB533" s="2">
        <f ca="1">IFERROR(SUM(OFFSET(T533,0,0,-计算结果!$B$18,1)),SUM(OFFSET(T533,0,0,-ROW(),1)))</f>
        <v>1411.3549999999987</v>
      </c>
      <c r="AC533" s="2">
        <f t="shared" ca="1" si="169"/>
        <v>1.11267038774797</v>
      </c>
      <c r="AD533" s="2">
        <f t="shared" ca="1" si="170"/>
        <v>1.2551294640549897</v>
      </c>
      <c r="AE533" s="2">
        <f t="shared" ca="1" si="171"/>
        <v>1.2206087850804195</v>
      </c>
      <c r="AF533" s="2">
        <f t="shared" ca="1" si="172"/>
        <v>1.4733394503863324</v>
      </c>
      <c r="AG533" s="4" t="str">
        <f ca="1">IF(AND(AC533&lt;计算结果!$B$19,AD533&lt;计算结果!$B$19,AE533&lt;计算结果!$B$19,AF533&lt;计算结果!$B$19),"买",IF(AND(AC533&gt;计算结果!$B$20,AD533&gt;计算结果!$B$20,AE533&gt;计算结果!$B$20,AF533&gt;计算结果!$B$20),"卖",AG532))</f>
        <v>卖</v>
      </c>
      <c r="AH533" s="4" t="str">
        <f t="shared" ca="1" si="173"/>
        <v/>
      </c>
      <c r="AI533" s="3">
        <f ca="1">IF(AG532="买",E533/E532-1,0)-IF(AH533=1,计算结果!B$17,0)</f>
        <v>0</v>
      </c>
      <c r="AJ533" s="2">
        <f t="shared" ca="1" si="174"/>
        <v>1.0330368391227063</v>
      </c>
      <c r="AK533" s="3">
        <f ca="1">1-AJ533/MAX(AJ$2:AJ533)</f>
        <v>8.6438050844580561E-3</v>
      </c>
    </row>
    <row r="534" spans="1:37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6">
        <v>68369313792</v>
      </c>
      <c r="G534" s="3">
        <f t="shared" si="160"/>
        <v>1.1160705934292858E-2</v>
      </c>
      <c r="H534" s="3">
        <f>1-E534/MAX(E$2:E534)</f>
        <v>1.8761448915676215E-3</v>
      </c>
      <c r="I534" s="22">
        <f t="shared" si="161"/>
        <v>2693.7725</v>
      </c>
      <c r="J534" s="22">
        <f t="shared" si="162"/>
        <v>2689.605</v>
      </c>
      <c r="K534" s="22">
        <f t="shared" si="163"/>
        <v>2690.83</v>
      </c>
      <c r="L534" s="22">
        <f t="shared" si="164"/>
        <v>2684.9449999999997</v>
      </c>
      <c r="M534" s="2">
        <f t="shared" si="175"/>
        <v>36.684999999999945</v>
      </c>
      <c r="N534" s="2">
        <f t="shared" si="176"/>
        <v>37.4675000000002</v>
      </c>
      <c r="O534" s="2">
        <f t="shared" si="177"/>
        <v>38.836666666666588</v>
      </c>
      <c r="P534" s="2">
        <f t="shared" si="178"/>
        <v>43.140000000000327</v>
      </c>
      <c r="Q534" s="2">
        <f t="shared" si="165"/>
        <v>-0.5749999999998181</v>
      </c>
      <c r="R534" s="2">
        <f t="shared" si="166"/>
        <v>-1.3575000000000728</v>
      </c>
      <c r="S534" s="2">
        <f t="shared" si="167"/>
        <v>-2.7266666666664605</v>
      </c>
      <c r="T534" s="2">
        <f t="shared" si="168"/>
        <v>-7.0300000000002001</v>
      </c>
      <c r="U534" s="2">
        <f ca="1">IFERROR(SUM(OFFSET(M534,0,0,-计算结果!$B$18,1)),SUM(OFFSET(M534,0,0,-ROW(),1)))</f>
        <v>1821.7800000000002</v>
      </c>
      <c r="V534" s="2">
        <f ca="1">IFERROR(SUM(OFFSET(N534,0,0,-计算结果!$B$18,1)),SUM(OFFSET(N534,0,0,-ROW(),1)))</f>
        <v>1916.2124999999996</v>
      </c>
      <c r="W534" s="2">
        <f ca="1">IFERROR(SUM(OFFSET(O534,0,0,-计算结果!$B$18,1)),SUM(OFFSET(O534,0,0,-ROW(),1)))</f>
        <v>1899.5733333333333</v>
      </c>
      <c r="X534" s="2">
        <f ca="1">IFERROR(SUM(OFFSET(P534,0,0,-计算结果!$B$18,1)),SUM(OFFSET(P534,0,0,-ROW(),1)))</f>
        <v>2055.1600000000008</v>
      </c>
      <c r="Y534" s="2">
        <f ca="1">IFERROR(SUM(OFFSET(Q534,0,0,-计算结果!$B$18,1)),SUM(OFFSET(Q534,0,0,-ROW(),1)))</f>
        <v>1578.2099999999991</v>
      </c>
      <c r="Z534" s="2">
        <f ca="1">IFERROR(SUM(OFFSET(R534,0,0,-计算结果!$B$18,1)),SUM(OFFSET(R534,0,0,-ROW(),1)))</f>
        <v>1483.7774999999997</v>
      </c>
      <c r="AA534" s="2">
        <f ca="1">IFERROR(SUM(OFFSET(S534,0,0,-计算结果!$B$18,1)),SUM(OFFSET(S534,0,0,-ROW(),1)))</f>
        <v>1500.4166666666661</v>
      </c>
      <c r="AB534" s="2">
        <f ca="1">IFERROR(SUM(OFFSET(T534,0,0,-计算结果!$B$18,1)),SUM(OFFSET(T534,0,0,-ROW(),1)))</f>
        <v>1344.8299999999986</v>
      </c>
      <c r="AC534" s="2">
        <f t="shared" ca="1" si="169"/>
        <v>1.1543330735453465</v>
      </c>
      <c r="AD534" s="2">
        <f t="shared" ca="1" si="170"/>
        <v>1.2914419446311862</v>
      </c>
      <c r="AE534" s="2">
        <f t="shared" ca="1" si="171"/>
        <v>1.2660305470702586</v>
      </c>
      <c r="AF534" s="2">
        <f t="shared" ca="1" si="172"/>
        <v>1.5281931545251095</v>
      </c>
      <c r="AG534" s="4" t="str">
        <f ca="1">IF(AND(AC534&lt;计算结果!$B$19,AD534&lt;计算结果!$B$19,AE534&lt;计算结果!$B$19,AF534&lt;计算结果!$B$19),"买",IF(AND(AC534&gt;计算结果!$B$20,AD534&gt;计算结果!$B$20,AE534&gt;计算结果!$B$20,AF534&gt;计算结果!$B$20),"卖",AG533))</f>
        <v>卖</v>
      </c>
      <c r="AH534" s="4" t="str">
        <f t="shared" ca="1" si="173"/>
        <v/>
      </c>
      <c r="AI534" s="3">
        <f ca="1">IF(AG533="买",E534/E533-1,0)-IF(AH534=1,计算结果!B$17,0)</f>
        <v>0</v>
      </c>
      <c r="AJ534" s="2">
        <f t="shared" ca="1" si="174"/>
        <v>1.0330368391227063</v>
      </c>
      <c r="AK534" s="3">
        <f ca="1">1-AJ534/MAX(AJ$2:AJ534)</f>
        <v>8.6438050844580561E-3</v>
      </c>
    </row>
    <row r="535" spans="1:37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6">
        <v>86036275200</v>
      </c>
      <c r="G535" s="3">
        <f t="shared" si="160"/>
        <v>3.2265226078591613E-3</v>
      </c>
      <c r="H535" s="3">
        <f>1-E535/MAX(E$2:E535)</f>
        <v>0</v>
      </c>
      <c r="I535" s="22">
        <f t="shared" si="161"/>
        <v>2716.3325</v>
      </c>
      <c r="J535" s="22">
        <f t="shared" si="162"/>
        <v>2718.6174999999998</v>
      </c>
      <c r="K535" s="22">
        <f t="shared" si="163"/>
        <v>2718.0033333333336</v>
      </c>
      <c r="L535" s="22">
        <f t="shared" si="164"/>
        <v>2721.3450000000003</v>
      </c>
      <c r="M535" s="2">
        <f t="shared" si="175"/>
        <v>46.507500000000164</v>
      </c>
      <c r="N535" s="2">
        <f t="shared" si="176"/>
        <v>50.675000000000182</v>
      </c>
      <c r="O535" s="2">
        <f t="shared" si="177"/>
        <v>49.450000000000273</v>
      </c>
      <c r="P535" s="2">
        <f t="shared" si="178"/>
        <v>55.335000000000491</v>
      </c>
      <c r="Q535" s="2">
        <f t="shared" si="165"/>
        <v>-8.6374999999998181</v>
      </c>
      <c r="R535" s="2">
        <f t="shared" si="166"/>
        <v>-12.804999999999836</v>
      </c>
      <c r="S535" s="2">
        <f t="shared" si="167"/>
        <v>-11.579999999999927</v>
      </c>
      <c r="T535" s="2">
        <f t="shared" si="168"/>
        <v>-17.465000000000146</v>
      </c>
      <c r="U535" s="2">
        <f ca="1">IFERROR(SUM(OFFSET(M535,0,0,-计算结果!$B$18,1)),SUM(OFFSET(M535,0,0,-ROW(),1)))</f>
        <v>1862.1125000000002</v>
      </c>
      <c r="V535" s="2">
        <f ca="1">IFERROR(SUM(OFFSET(N535,0,0,-计算结果!$B$18,1)),SUM(OFFSET(N535,0,0,-ROW(),1)))</f>
        <v>1973.5824999999995</v>
      </c>
      <c r="W535" s="2">
        <f ca="1">IFERROR(SUM(OFFSET(O535,0,0,-计算结果!$B$18,1)),SUM(OFFSET(O535,0,0,-ROW(),1)))</f>
        <v>1946.3233333333333</v>
      </c>
      <c r="X535" s="2">
        <f ca="1">IFERROR(SUM(OFFSET(P535,0,0,-计算结果!$B$18,1)),SUM(OFFSET(P535,0,0,-ROW(),1)))</f>
        <v>2114.7450000000008</v>
      </c>
      <c r="Y535" s="2">
        <f ca="1">IFERROR(SUM(OFFSET(Q535,0,0,-计算结果!$B$18,1)),SUM(OFFSET(Q535,0,0,-ROW(),1)))</f>
        <v>1490.4274999999993</v>
      </c>
      <c r="Z535" s="2">
        <f ca="1">IFERROR(SUM(OFFSET(R535,0,0,-计算结果!$B$18,1)),SUM(OFFSET(R535,0,0,-ROW(),1)))</f>
        <v>1378.9575</v>
      </c>
      <c r="AA535" s="2">
        <f ca="1">IFERROR(SUM(OFFSET(S535,0,0,-计算结果!$B$18,1)),SUM(OFFSET(S535,0,0,-ROW(),1)))</f>
        <v>1406.2166666666662</v>
      </c>
      <c r="AB535" s="2">
        <f ca="1">IFERROR(SUM(OFFSET(T535,0,0,-计算结果!$B$18,1)),SUM(OFFSET(T535,0,0,-ROW(),1)))</f>
        <v>1237.7949999999987</v>
      </c>
      <c r="AC535" s="2">
        <f t="shared" ca="1" si="169"/>
        <v>1.2493814694106229</v>
      </c>
      <c r="AD535" s="2">
        <f t="shared" ca="1" si="170"/>
        <v>1.431213434786786</v>
      </c>
      <c r="AE535" s="2">
        <f t="shared" ca="1" si="171"/>
        <v>1.3840849560878483</v>
      </c>
      <c r="AF535" s="2">
        <f t="shared" ca="1" si="172"/>
        <v>1.7084775750427195</v>
      </c>
      <c r="AG535" s="4" t="str">
        <f ca="1">IF(AND(AC535&lt;计算结果!$B$19,AD535&lt;计算结果!$B$19,AE535&lt;计算结果!$B$19,AF535&lt;计算结果!$B$19),"买",IF(AND(AC535&gt;计算结果!$B$20,AD535&gt;计算结果!$B$20,AE535&gt;计算结果!$B$20,AF535&gt;计算结果!$B$20),"卖",AG534))</f>
        <v>卖</v>
      </c>
      <c r="AH535" s="4" t="str">
        <f t="shared" ca="1" si="173"/>
        <v/>
      </c>
      <c r="AI535" s="3">
        <f ca="1">IF(AG534="买",E535/E534-1,0)-IF(AH535=1,计算结果!B$17,0)</f>
        <v>0</v>
      </c>
      <c r="AJ535" s="2">
        <f t="shared" ca="1" si="174"/>
        <v>1.0330368391227063</v>
      </c>
      <c r="AK535" s="3">
        <f ca="1">1-AJ535/MAX(AJ$2:AJ535)</f>
        <v>8.6438050844580561E-3</v>
      </c>
    </row>
    <row r="536" spans="1:37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6">
        <v>76304490496</v>
      </c>
      <c r="G536" s="3">
        <f t="shared" si="160"/>
        <v>1.8256790050601435E-3</v>
      </c>
      <c r="H536" s="3">
        <f>1-E536/MAX(E$2:E536)</f>
        <v>0</v>
      </c>
      <c r="I536" s="22">
        <f t="shared" si="161"/>
        <v>2703.2375000000002</v>
      </c>
      <c r="J536" s="22">
        <f t="shared" si="162"/>
        <v>2701.7599999999998</v>
      </c>
      <c r="K536" s="22">
        <f t="shared" si="163"/>
        <v>2698.8933333333334</v>
      </c>
      <c r="L536" s="22">
        <f t="shared" si="164"/>
        <v>2690.2049999999999</v>
      </c>
      <c r="M536" s="2">
        <f t="shared" si="175"/>
        <v>10.287499999999909</v>
      </c>
      <c r="N536" s="2">
        <f t="shared" si="176"/>
        <v>8.0025000000000546</v>
      </c>
      <c r="O536" s="2">
        <f t="shared" si="177"/>
        <v>8.6166666666663332</v>
      </c>
      <c r="P536" s="2">
        <f t="shared" si="178"/>
        <v>5.2749999999996362</v>
      </c>
      <c r="Q536" s="2">
        <f t="shared" si="165"/>
        <v>62.542500000000018</v>
      </c>
      <c r="R536" s="2">
        <f t="shared" si="166"/>
        <v>64.827499999999873</v>
      </c>
      <c r="S536" s="2">
        <f t="shared" si="167"/>
        <v>64.213333333333594</v>
      </c>
      <c r="T536" s="2">
        <f t="shared" si="168"/>
        <v>67.555000000000291</v>
      </c>
      <c r="U536" s="2">
        <f ca="1">IFERROR(SUM(OFFSET(M536,0,0,-计算结果!$B$18,1)),SUM(OFFSET(M536,0,0,-ROW(),1)))</f>
        <v>1776.2900000000004</v>
      </c>
      <c r="V536" s="2">
        <f ca="1">IFERROR(SUM(OFFSET(N536,0,0,-计算结果!$B$18,1)),SUM(OFFSET(N536,0,0,-ROW(),1)))</f>
        <v>1879.2449999999994</v>
      </c>
      <c r="W536" s="2">
        <f ca="1">IFERROR(SUM(OFFSET(O536,0,0,-计算结果!$B$18,1)),SUM(OFFSET(O536,0,0,-ROW(),1)))</f>
        <v>1853.1266666666661</v>
      </c>
      <c r="X536" s="2">
        <f ca="1">IFERROR(SUM(OFFSET(P536,0,0,-计算结果!$B$18,1)),SUM(OFFSET(P536,0,0,-ROW(),1)))</f>
        <v>2006.8000000000002</v>
      </c>
      <c r="Y536" s="2">
        <f ca="1">IFERROR(SUM(OFFSET(Q536,0,0,-计算结果!$B$18,1)),SUM(OFFSET(Q536,0,0,-ROW(),1)))</f>
        <v>1573.8599999999988</v>
      </c>
      <c r="Z536" s="2">
        <f ca="1">IFERROR(SUM(OFFSET(R536,0,0,-计算结果!$B$18,1)),SUM(OFFSET(R536,0,0,-ROW(),1)))</f>
        <v>1470.9049999999997</v>
      </c>
      <c r="AA536" s="2">
        <f ca="1">IFERROR(SUM(OFFSET(S536,0,0,-计算结果!$B$18,1)),SUM(OFFSET(S536,0,0,-ROW(),1)))</f>
        <v>1497.0233333333331</v>
      </c>
      <c r="AB536" s="2">
        <f ca="1">IFERROR(SUM(OFFSET(T536,0,0,-计算结果!$B$18,1)),SUM(OFFSET(T536,0,0,-ROW(),1)))</f>
        <v>1343.349999999999</v>
      </c>
      <c r="AC536" s="2">
        <f t="shared" ca="1" si="169"/>
        <v>1.1286200805662523</v>
      </c>
      <c r="AD536" s="2">
        <f t="shared" ca="1" si="170"/>
        <v>1.2776114025039005</v>
      </c>
      <c r="AE536" s="2">
        <f t="shared" ca="1" si="171"/>
        <v>1.2378742704967858</v>
      </c>
      <c r="AF536" s="2">
        <f t="shared" ca="1" si="172"/>
        <v>1.4938772471805573</v>
      </c>
      <c r="AG536" s="4" t="str">
        <f ca="1">IF(AND(AC536&lt;计算结果!$B$19,AD536&lt;计算结果!$B$19,AE536&lt;计算结果!$B$19,AF536&lt;计算结果!$B$19),"买",IF(AND(AC536&gt;计算结果!$B$20,AD536&gt;计算结果!$B$20,AE536&gt;计算结果!$B$20,AF536&gt;计算结果!$B$20),"卖",AG535))</f>
        <v>卖</v>
      </c>
      <c r="AH536" s="4" t="str">
        <f t="shared" ca="1" si="173"/>
        <v/>
      </c>
      <c r="AI536" s="3">
        <f ca="1">IF(AG535="买",E536/E535-1,0)-IF(AH536=1,计算结果!B$17,0)</f>
        <v>0</v>
      </c>
      <c r="AJ536" s="2">
        <f t="shared" ca="1" si="174"/>
        <v>1.0330368391227063</v>
      </c>
      <c r="AK536" s="3">
        <f ca="1">1-AJ536/MAX(AJ$2:AJ536)</f>
        <v>8.6438050844580561E-3</v>
      </c>
    </row>
    <row r="537" spans="1:37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6">
        <v>77796098048</v>
      </c>
      <c r="G537" s="3">
        <f t="shared" si="160"/>
        <v>1.7582935422472801E-2</v>
      </c>
      <c r="H537" s="3">
        <f>1-E537/MAX(E$2:E537)</f>
        <v>0</v>
      </c>
      <c r="I537" s="22">
        <f t="shared" si="161"/>
        <v>2751.5975000000003</v>
      </c>
      <c r="J537" s="22">
        <f t="shared" si="162"/>
        <v>2741.94</v>
      </c>
      <c r="K537" s="22">
        <f t="shared" si="163"/>
        <v>2747.4533333333334</v>
      </c>
      <c r="L537" s="22">
        <f t="shared" si="164"/>
        <v>2739.165</v>
      </c>
      <c r="M537" s="2">
        <f t="shared" si="175"/>
        <v>61.162499999999909</v>
      </c>
      <c r="N537" s="2">
        <f t="shared" si="176"/>
        <v>62.640000000000327</v>
      </c>
      <c r="O537" s="2">
        <f t="shared" si="177"/>
        <v>65.506666666666661</v>
      </c>
      <c r="P537" s="2">
        <f t="shared" si="178"/>
        <v>74.195000000000164</v>
      </c>
      <c r="Q537" s="2">
        <f t="shared" si="165"/>
        <v>-10.692499999999654</v>
      </c>
      <c r="R537" s="2">
        <f t="shared" si="166"/>
        <v>-12.170000000000073</v>
      </c>
      <c r="S537" s="2">
        <f t="shared" si="167"/>
        <v>-15.036666666666406</v>
      </c>
      <c r="T537" s="2">
        <f t="shared" si="168"/>
        <v>-23.724999999999909</v>
      </c>
      <c r="U537" s="2">
        <f ca="1">IFERROR(SUM(OFFSET(M537,0,0,-计算结果!$B$18,1)),SUM(OFFSET(M537,0,0,-ROW(),1)))</f>
        <v>1723.0275000000001</v>
      </c>
      <c r="V537" s="2">
        <f ca="1">IFERROR(SUM(OFFSET(N537,0,0,-计算结果!$B$18,1)),SUM(OFFSET(N537,0,0,-ROW(),1)))</f>
        <v>1808.6549999999997</v>
      </c>
      <c r="W537" s="2">
        <f ca="1">IFERROR(SUM(OFFSET(O537,0,0,-计算结果!$B$18,1)),SUM(OFFSET(O537,0,0,-ROW(),1)))</f>
        <v>1797.9399999999996</v>
      </c>
      <c r="X537" s="2">
        <f ca="1">IFERROR(SUM(OFFSET(P537,0,0,-计算结果!$B$18,1)),SUM(OFFSET(P537,0,0,-ROW(),1)))</f>
        <v>1947.7650000000003</v>
      </c>
      <c r="Y537" s="2">
        <f ca="1">IFERROR(SUM(OFFSET(Q537,0,0,-计算结果!$B$18,1)),SUM(OFFSET(Q537,0,0,-ROW(),1)))</f>
        <v>1610.6924999999992</v>
      </c>
      <c r="Z537" s="2">
        <f ca="1">IFERROR(SUM(OFFSET(R537,0,0,-计算结果!$B$18,1)),SUM(OFFSET(R537,0,0,-ROW(),1)))</f>
        <v>1525.0649999999996</v>
      </c>
      <c r="AA537" s="2">
        <f ca="1">IFERROR(SUM(OFFSET(S537,0,0,-计算结果!$B$18,1)),SUM(OFFSET(S537,0,0,-ROW(),1)))</f>
        <v>1535.7799999999997</v>
      </c>
      <c r="AB537" s="2">
        <f ca="1">IFERROR(SUM(OFFSET(T537,0,0,-计算结果!$B$18,1)),SUM(OFFSET(T537,0,0,-ROW(),1)))</f>
        <v>1385.954999999999</v>
      </c>
      <c r="AC537" s="2">
        <f t="shared" ca="1" si="169"/>
        <v>1.0697432936454356</v>
      </c>
      <c r="AD537" s="2">
        <f t="shared" ca="1" si="170"/>
        <v>1.1859527298836445</v>
      </c>
      <c r="AE537" s="2">
        <f t="shared" ca="1" si="171"/>
        <v>1.1707015327716208</v>
      </c>
      <c r="AF537" s="2">
        <f t="shared" ca="1" si="172"/>
        <v>1.405359481368444</v>
      </c>
      <c r="AG537" s="4" t="str">
        <f ca="1">IF(AND(AC537&lt;计算结果!$B$19,AD537&lt;计算结果!$B$19,AE537&lt;计算结果!$B$19,AF537&lt;计算结果!$B$19),"买",IF(AND(AC537&gt;计算结果!$B$20,AD537&gt;计算结果!$B$20,AE537&gt;计算结果!$B$20,AF537&gt;计算结果!$B$20),"卖",AG536))</f>
        <v>卖</v>
      </c>
      <c r="AH537" s="4" t="str">
        <f t="shared" ca="1" si="173"/>
        <v/>
      </c>
      <c r="AI537" s="3">
        <f ca="1">IF(AG536="买",E537/E536-1,0)-IF(AH537=1,计算结果!B$17,0)</f>
        <v>0</v>
      </c>
      <c r="AJ537" s="2">
        <f t="shared" ca="1" si="174"/>
        <v>1.0330368391227063</v>
      </c>
      <c r="AK537" s="3">
        <f ca="1">1-AJ537/MAX(AJ$2:AJ537)</f>
        <v>8.6438050844580561E-3</v>
      </c>
    </row>
    <row r="538" spans="1:37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6">
        <v>84018397184</v>
      </c>
      <c r="G538" s="3">
        <f t="shared" si="160"/>
        <v>7.2321935724286579E-3</v>
      </c>
      <c r="H538" s="3">
        <f>1-E538/MAX(E$2:E538)</f>
        <v>0</v>
      </c>
      <c r="I538" s="22">
        <f t="shared" si="161"/>
        <v>2777.7575000000002</v>
      </c>
      <c r="J538" s="22">
        <f t="shared" si="162"/>
        <v>2774.34</v>
      </c>
      <c r="K538" s="22">
        <f t="shared" si="163"/>
        <v>2775.67</v>
      </c>
      <c r="L538" s="22">
        <f t="shared" si="164"/>
        <v>2771.4949999999999</v>
      </c>
      <c r="M538" s="2">
        <f t="shared" si="175"/>
        <v>38.372499999999491</v>
      </c>
      <c r="N538" s="2">
        <f t="shared" si="176"/>
        <v>48.029999999999745</v>
      </c>
      <c r="O538" s="2">
        <f t="shared" si="177"/>
        <v>42.516666666666424</v>
      </c>
      <c r="P538" s="2">
        <f t="shared" si="178"/>
        <v>50.804999999999836</v>
      </c>
      <c r="Q538" s="2">
        <f t="shared" si="165"/>
        <v>-1.4224999999996726</v>
      </c>
      <c r="R538" s="2">
        <f t="shared" si="166"/>
        <v>-11.079999999999927</v>
      </c>
      <c r="S538" s="2">
        <f t="shared" si="167"/>
        <v>-5.566666666666606</v>
      </c>
      <c r="T538" s="2">
        <f t="shared" si="168"/>
        <v>-13.855000000000018</v>
      </c>
      <c r="U538" s="2">
        <f ca="1">IFERROR(SUM(OFFSET(M538,0,0,-计算结果!$B$18,1)),SUM(OFFSET(M538,0,0,-ROW(),1)))</f>
        <v>1719.5949999999993</v>
      </c>
      <c r="V538" s="2">
        <f ca="1">IFERROR(SUM(OFFSET(N538,0,0,-计算结果!$B$18,1)),SUM(OFFSET(N538,0,0,-ROW(),1)))</f>
        <v>1798.2549999999992</v>
      </c>
      <c r="W538" s="2">
        <f ca="1">IFERROR(SUM(OFFSET(O538,0,0,-计算结果!$B$18,1)),SUM(OFFSET(O538,0,0,-ROW(),1)))</f>
        <v>1793.1433333333325</v>
      </c>
      <c r="X538" s="2">
        <f ca="1">IFERROR(SUM(OFFSET(P538,0,0,-计算结果!$B$18,1)),SUM(OFFSET(P538,0,0,-ROW(),1)))</f>
        <v>1940.2400000000002</v>
      </c>
      <c r="Y538" s="2">
        <f ca="1">IFERROR(SUM(OFFSET(Q538,0,0,-计算结果!$B$18,1)),SUM(OFFSET(Q538,0,0,-ROW(),1)))</f>
        <v>1549.5949999999998</v>
      </c>
      <c r="Z538" s="2">
        <f ca="1">IFERROR(SUM(OFFSET(R538,0,0,-计算结果!$B$18,1)),SUM(OFFSET(R538,0,0,-ROW(),1)))</f>
        <v>1470.9349999999999</v>
      </c>
      <c r="AA538" s="2">
        <f ca="1">IFERROR(SUM(OFFSET(S538,0,0,-计算结果!$B$18,1)),SUM(OFFSET(S538,0,0,-ROW(),1)))</f>
        <v>1476.0466666666666</v>
      </c>
      <c r="AB538" s="2">
        <f ca="1">IFERROR(SUM(OFFSET(T538,0,0,-计算结果!$B$18,1)),SUM(OFFSET(T538,0,0,-ROW(),1)))</f>
        <v>1328.9499999999989</v>
      </c>
      <c r="AC538" s="2">
        <f t="shared" ca="1" si="169"/>
        <v>1.1097060844930446</v>
      </c>
      <c r="AD538" s="2">
        <f t="shared" ca="1" si="170"/>
        <v>1.2225251285746817</v>
      </c>
      <c r="AE538" s="2">
        <f t="shared" ca="1" si="171"/>
        <v>1.2148283477938813</v>
      </c>
      <c r="AF538" s="2">
        <f t="shared" ca="1" si="172"/>
        <v>1.4599796832085494</v>
      </c>
      <c r="AG538" s="4" t="str">
        <f ca="1">IF(AND(AC538&lt;计算结果!$B$19,AD538&lt;计算结果!$B$19,AE538&lt;计算结果!$B$19,AF538&lt;计算结果!$B$19),"买",IF(AND(AC538&gt;计算结果!$B$20,AD538&gt;计算结果!$B$20,AE538&gt;计算结果!$B$20,AF538&gt;计算结果!$B$20),"卖",AG537))</f>
        <v>卖</v>
      </c>
      <c r="AH538" s="4" t="str">
        <f t="shared" ca="1" si="173"/>
        <v/>
      </c>
      <c r="AI538" s="3">
        <f ca="1">IF(AG537="买",E538/E537-1,0)-IF(AH538=1,计算结果!B$17,0)</f>
        <v>0</v>
      </c>
      <c r="AJ538" s="2">
        <f t="shared" ca="1" si="174"/>
        <v>1.0330368391227063</v>
      </c>
      <c r="AK538" s="3">
        <f ca="1">1-AJ538/MAX(AJ$2:AJ538)</f>
        <v>8.6438050844580561E-3</v>
      </c>
    </row>
    <row r="539" spans="1:37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6">
        <v>112146079744</v>
      </c>
      <c r="G539" s="3">
        <f t="shared" si="160"/>
        <v>4.8957981623696245E-3</v>
      </c>
      <c r="H539" s="3">
        <f>1-E539/MAX(E$2:E539)</f>
        <v>0</v>
      </c>
      <c r="I539" s="22">
        <f t="shared" si="161"/>
        <v>2772.6225000000004</v>
      </c>
      <c r="J539" s="22">
        <f t="shared" si="162"/>
        <v>2770.02</v>
      </c>
      <c r="K539" s="22">
        <f t="shared" si="163"/>
        <v>2764.28</v>
      </c>
      <c r="L539" s="22">
        <f t="shared" si="164"/>
        <v>2747.5950000000003</v>
      </c>
      <c r="M539" s="2">
        <f t="shared" si="175"/>
        <v>28.322499999999764</v>
      </c>
      <c r="N539" s="2">
        <f t="shared" si="176"/>
        <v>31.739999999999782</v>
      </c>
      <c r="O539" s="2">
        <f t="shared" si="177"/>
        <v>30.409999999999854</v>
      </c>
      <c r="P539" s="2">
        <f t="shared" si="178"/>
        <v>34.585000000000036</v>
      </c>
      <c r="Q539" s="2">
        <f t="shared" si="165"/>
        <v>88.647500000000036</v>
      </c>
      <c r="R539" s="2">
        <f t="shared" si="166"/>
        <v>85.230000000000018</v>
      </c>
      <c r="S539" s="2">
        <f t="shared" si="167"/>
        <v>86.559999999999945</v>
      </c>
      <c r="T539" s="2">
        <f t="shared" si="168"/>
        <v>82.384999999999764</v>
      </c>
      <c r="U539" s="2">
        <f ca="1">IFERROR(SUM(OFFSET(M539,0,0,-计算结果!$B$18,1)),SUM(OFFSET(M539,0,0,-ROW(),1)))</f>
        <v>1678.8074999999994</v>
      </c>
      <c r="V539" s="2">
        <f ca="1">IFERROR(SUM(OFFSET(N539,0,0,-计算结果!$B$18,1)),SUM(OFFSET(N539,0,0,-ROW(),1)))</f>
        <v>1760.9174999999991</v>
      </c>
      <c r="W539" s="2">
        <f ca="1">IFERROR(SUM(OFFSET(O539,0,0,-计算结果!$B$18,1)),SUM(OFFSET(O539,0,0,-ROW(),1)))</f>
        <v>1747.3966666666661</v>
      </c>
      <c r="X539" s="2">
        <f ca="1">IFERROR(SUM(OFFSET(P539,0,0,-计算结果!$B$18,1)),SUM(OFFSET(P539,0,0,-ROW(),1)))</f>
        <v>1884.5750000000007</v>
      </c>
      <c r="Y539" s="2">
        <f ca="1">IFERROR(SUM(OFFSET(Q539,0,0,-计算结果!$B$18,1)),SUM(OFFSET(Q539,0,0,-ROW(),1)))</f>
        <v>1641.1824999999994</v>
      </c>
      <c r="Z539" s="2">
        <f ca="1">IFERROR(SUM(OFFSET(R539,0,0,-计算结果!$B$18,1)),SUM(OFFSET(R539,0,0,-ROW(),1)))</f>
        <v>1559.0724999999998</v>
      </c>
      <c r="AA539" s="2">
        <f ca="1">IFERROR(SUM(OFFSET(S539,0,0,-计算结果!$B$18,1)),SUM(OFFSET(S539,0,0,-ROW(),1)))</f>
        <v>1572.5933333333328</v>
      </c>
      <c r="AB539" s="2">
        <f ca="1">IFERROR(SUM(OFFSET(T539,0,0,-计算结果!$B$18,1)),SUM(OFFSET(T539,0,0,-ROW(),1)))</f>
        <v>1435.4149999999981</v>
      </c>
      <c r="AC539" s="2">
        <f t="shared" ca="1" si="169"/>
        <v>1.0229255430154782</v>
      </c>
      <c r="AD539" s="2">
        <f t="shared" ca="1" si="170"/>
        <v>1.1294647939720568</v>
      </c>
      <c r="AE539" s="2">
        <f t="shared" ca="1" si="171"/>
        <v>1.1111560946038179</v>
      </c>
      <c r="AF539" s="2">
        <f t="shared" ca="1" si="172"/>
        <v>1.3129129903198749</v>
      </c>
      <c r="AG539" s="4" t="str">
        <f ca="1">IF(AND(AC539&lt;计算结果!$B$19,AD539&lt;计算结果!$B$19,AE539&lt;计算结果!$B$19,AF539&lt;计算结果!$B$19),"买",IF(AND(AC539&gt;计算结果!$B$20,AD539&gt;计算结果!$B$20,AE539&gt;计算结果!$B$20,AF539&gt;计算结果!$B$20),"卖",AG538))</f>
        <v>卖</v>
      </c>
      <c r="AH539" s="4" t="str">
        <f t="shared" ca="1" si="173"/>
        <v/>
      </c>
      <c r="AI539" s="3">
        <f ca="1">IF(AG538="买",E539/E538-1,0)-IF(AH539=1,计算结果!B$17,0)</f>
        <v>0</v>
      </c>
      <c r="AJ539" s="2">
        <f t="shared" ca="1" si="174"/>
        <v>1.0330368391227063</v>
      </c>
      <c r="AK539" s="3">
        <f ca="1">1-AJ539/MAX(AJ$2:AJ539)</f>
        <v>8.6438050844580561E-3</v>
      </c>
    </row>
    <row r="540" spans="1:37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6">
        <v>113233436672</v>
      </c>
      <c r="G540" s="3">
        <f t="shared" si="160"/>
        <v>-5.129304952370739E-3</v>
      </c>
      <c r="H540" s="3">
        <f>1-E540/MAX(E$2:E540)</f>
        <v>5.129304952370739E-3</v>
      </c>
      <c r="I540" s="22">
        <f t="shared" si="161"/>
        <v>2794.9025000000001</v>
      </c>
      <c r="J540" s="22">
        <f t="shared" si="162"/>
        <v>2799.6724999999997</v>
      </c>
      <c r="K540" s="22">
        <f t="shared" si="163"/>
        <v>2798.7700000000004</v>
      </c>
      <c r="L540" s="22">
        <f t="shared" si="164"/>
        <v>2806.5050000000001</v>
      </c>
      <c r="M540" s="2">
        <f t="shared" si="175"/>
        <v>57.457499999999527</v>
      </c>
      <c r="N540" s="2">
        <f t="shared" si="176"/>
        <v>60.059999999999945</v>
      </c>
      <c r="O540" s="2">
        <f t="shared" si="177"/>
        <v>65.799999999999727</v>
      </c>
      <c r="P540" s="2">
        <f t="shared" si="178"/>
        <v>82.484999999999673</v>
      </c>
      <c r="Q540" s="2">
        <f t="shared" si="165"/>
        <v>-10.307499999999436</v>
      </c>
      <c r="R540" s="2">
        <f t="shared" si="166"/>
        <v>-12.909999999999854</v>
      </c>
      <c r="S540" s="2">
        <f t="shared" si="167"/>
        <v>-18.649999999999636</v>
      </c>
      <c r="T540" s="2">
        <f t="shared" si="168"/>
        <v>-35.334999999999582</v>
      </c>
      <c r="U540" s="2">
        <f ca="1">IFERROR(SUM(OFFSET(M540,0,0,-计算结果!$B$18,1)),SUM(OFFSET(M540,0,0,-ROW(),1)))</f>
        <v>1736.557499999999</v>
      </c>
      <c r="V540" s="2">
        <f ca="1">IFERROR(SUM(OFFSET(N540,0,0,-计算结果!$B$18,1)),SUM(OFFSET(N540,0,0,-ROW(),1)))</f>
        <v>1814.2924999999991</v>
      </c>
      <c r="W540" s="2">
        <f ca="1">IFERROR(SUM(OFFSET(O540,0,0,-计算结果!$B$18,1)),SUM(OFFSET(O540,0,0,-ROW(),1)))</f>
        <v>1811.2533333333322</v>
      </c>
      <c r="X540" s="2">
        <f ca="1">IFERROR(SUM(OFFSET(P540,0,0,-计算结果!$B$18,1)),SUM(OFFSET(P540,0,0,-ROW(),1)))</f>
        <v>1960.6450000000004</v>
      </c>
      <c r="Y540" s="2">
        <f ca="1">IFERROR(SUM(OFFSET(Q540,0,0,-计算结果!$B$18,1)),SUM(OFFSET(Q540,0,0,-ROW(),1)))</f>
        <v>1550.2025000000003</v>
      </c>
      <c r="Z540" s="2">
        <f ca="1">IFERROR(SUM(OFFSET(R540,0,0,-计算结果!$B$18,1)),SUM(OFFSET(R540,0,0,-ROW(),1)))</f>
        <v>1472.4675000000002</v>
      </c>
      <c r="AA540" s="2">
        <f ca="1">IFERROR(SUM(OFFSET(S540,0,0,-计算结果!$B$18,1)),SUM(OFFSET(S540,0,0,-ROW(),1)))</f>
        <v>1475.5066666666671</v>
      </c>
      <c r="AB540" s="2">
        <f ca="1">IFERROR(SUM(OFFSET(T540,0,0,-计算结果!$B$18,1)),SUM(OFFSET(T540,0,0,-ROW(),1)))</f>
        <v>1326.1149999999989</v>
      </c>
      <c r="AC540" s="2">
        <f t="shared" ca="1" si="169"/>
        <v>1.1202133269685726</v>
      </c>
      <c r="AD540" s="2">
        <f t="shared" ca="1" si="170"/>
        <v>1.2321443427444061</v>
      </c>
      <c r="AE540" s="2">
        <f t="shared" ca="1" si="171"/>
        <v>1.227546695824258</v>
      </c>
      <c r="AF540" s="2">
        <f t="shared" ca="1" si="172"/>
        <v>1.4784879139441165</v>
      </c>
      <c r="AG540" s="4" t="str">
        <f ca="1">IF(AND(AC540&lt;计算结果!$B$19,AD540&lt;计算结果!$B$19,AE540&lt;计算结果!$B$19,AF540&lt;计算结果!$B$19),"买",IF(AND(AC540&gt;计算结果!$B$20,AD540&gt;计算结果!$B$20,AE540&gt;计算结果!$B$20,AF540&gt;计算结果!$B$20),"卖",AG539))</f>
        <v>卖</v>
      </c>
      <c r="AH540" s="4" t="str">
        <f t="shared" ca="1" si="173"/>
        <v/>
      </c>
      <c r="AI540" s="3">
        <f ca="1">IF(AG539="买",E540/E539-1,0)-IF(AH540=1,计算结果!B$17,0)</f>
        <v>0</v>
      </c>
      <c r="AJ540" s="2">
        <f t="shared" ca="1" si="174"/>
        <v>1.0330368391227063</v>
      </c>
      <c r="AK540" s="3">
        <f ca="1">1-AJ540/MAX(AJ$2:AJ540)</f>
        <v>8.6438050844580561E-3</v>
      </c>
    </row>
    <row r="541" spans="1:37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6">
        <v>66536968192</v>
      </c>
      <c r="G541" s="3">
        <f t="shared" si="160"/>
        <v>-5.4611432472240207E-4</v>
      </c>
      <c r="H541" s="3">
        <f>1-E541/MAX(E$2:E541)</f>
        <v>5.6726180901828238E-3</v>
      </c>
      <c r="I541" s="22">
        <f t="shared" si="161"/>
        <v>2779.665</v>
      </c>
      <c r="J541" s="22">
        <f t="shared" si="162"/>
        <v>2776.3975</v>
      </c>
      <c r="K541" s="22">
        <f t="shared" si="163"/>
        <v>2778.9600000000005</v>
      </c>
      <c r="L541" s="22">
        <f t="shared" si="164"/>
        <v>2777.55</v>
      </c>
      <c r="M541" s="2">
        <f t="shared" si="175"/>
        <v>7.0474999999996726</v>
      </c>
      <c r="N541" s="2">
        <f t="shared" si="176"/>
        <v>2.2775000000001455</v>
      </c>
      <c r="O541" s="2">
        <f t="shared" si="177"/>
        <v>3.1799999999993815</v>
      </c>
      <c r="P541" s="2">
        <f t="shared" si="178"/>
        <v>-4.555000000000291</v>
      </c>
      <c r="Q541" s="2">
        <f t="shared" si="165"/>
        <v>41.752500000000055</v>
      </c>
      <c r="R541" s="2">
        <f t="shared" si="166"/>
        <v>46.522499999999582</v>
      </c>
      <c r="S541" s="2">
        <f t="shared" si="167"/>
        <v>45.620000000000346</v>
      </c>
      <c r="T541" s="2">
        <f t="shared" si="168"/>
        <v>53.355000000000018</v>
      </c>
      <c r="U541" s="2">
        <f ca="1">IFERROR(SUM(OFFSET(M541,0,0,-计算结果!$B$18,1)),SUM(OFFSET(M541,0,0,-ROW(),1)))</f>
        <v>1690.3999999999987</v>
      </c>
      <c r="V541" s="2">
        <f ca="1">IFERROR(SUM(OFFSET(N541,0,0,-计算结果!$B$18,1)),SUM(OFFSET(N541,0,0,-ROW(),1)))</f>
        <v>1778.2724999999996</v>
      </c>
      <c r="W541" s="2">
        <f ca="1">IFERROR(SUM(OFFSET(O541,0,0,-计算结果!$B$18,1)),SUM(OFFSET(O541,0,0,-ROW(),1)))</f>
        <v>1767.2966666666648</v>
      </c>
      <c r="X541" s="2">
        <f ca="1">IFERROR(SUM(OFFSET(P541,0,0,-计算结果!$B$18,1)),SUM(OFFSET(P541,0,0,-ROW(),1)))</f>
        <v>1921.0900000000001</v>
      </c>
      <c r="Y541" s="2">
        <f ca="1">IFERROR(SUM(OFFSET(Q541,0,0,-计算结果!$B$18,1)),SUM(OFFSET(Q541,0,0,-ROW(),1)))</f>
        <v>1477.9000000000005</v>
      </c>
      <c r="Z541" s="2">
        <f ca="1">IFERROR(SUM(OFFSET(R541,0,0,-计算结果!$B$18,1)),SUM(OFFSET(R541,0,0,-ROW(),1)))</f>
        <v>1390.0274999999997</v>
      </c>
      <c r="AA541" s="2">
        <f ca="1">IFERROR(SUM(OFFSET(S541,0,0,-计算结果!$B$18,1)),SUM(OFFSET(S541,0,0,-ROW(),1)))</f>
        <v>1401.0033333333345</v>
      </c>
      <c r="AB541" s="2">
        <f ca="1">IFERROR(SUM(OFFSET(T541,0,0,-计算结果!$B$18,1)),SUM(OFFSET(T541,0,0,-ROW(),1)))</f>
        <v>1247.2099999999991</v>
      </c>
      <c r="AC541" s="2">
        <f t="shared" ca="1" si="169"/>
        <v>1.14378510048041</v>
      </c>
      <c r="AD541" s="2">
        <f t="shared" ca="1" si="170"/>
        <v>1.2793074237739901</v>
      </c>
      <c r="AE541" s="2">
        <f t="shared" ca="1" si="171"/>
        <v>1.2614507222205016</v>
      </c>
      <c r="AF541" s="2">
        <f t="shared" ca="1" si="172"/>
        <v>1.5403099718571864</v>
      </c>
      <c r="AG541" s="4" t="str">
        <f ca="1">IF(AND(AC541&lt;计算结果!$B$19,AD541&lt;计算结果!$B$19,AE541&lt;计算结果!$B$19,AF541&lt;计算结果!$B$19),"买",IF(AND(AC541&gt;计算结果!$B$20,AD541&gt;计算结果!$B$20,AE541&gt;计算结果!$B$20,AF541&gt;计算结果!$B$20),"卖",AG540))</f>
        <v>卖</v>
      </c>
      <c r="AH541" s="4" t="str">
        <f t="shared" ca="1" si="173"/>
        <v/>
      </c>
      <c r="AI541" s="3">
        <f ca="1">IF(AG540="买",E541/E540-1,0)-IF(AH541=1,计算结果!B$17,0)</f>
        <v>0</v>
      </c>
      <c r="AJ541" s="2">
        <f t="shared" ca="1" si="174"/>
        <v>1.0330368391227063</v>
      </c>
      <c r="AK541" s="3">
        <f ca="1">1-AJ541/MAX(AJ$2:AJ541)</f>
        <v>8.6438050844580561E-3</v>
      </c>
    </row>
    <row r="542" spans="1:37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6">
        <v>76680511488</v>
      </c>
      <c r="G542" s="3">
        <f t="shared" si="160"/>
        <v>2.4563409040254669E-2</v>
      </c>
      <c r="H542" s="3">
        <f>1-E542/MAX(E$2:E542)</f>
        <v>0</v>
      </c>
      <c r="I542" s="22">
        <f t="shared" si="161"/>
        <v>2836.0825000000004</v>
      </c>
      <c r="J542" s="22">
        <f t="shared" si="162"/>
        <v>2822.0450000000001</v>
      </c>
      <c r="K542" s="22">
        <f t="shared" si="163"/>
        <v>2831.4066666666672</v>
      </c>
      <c r="L542" s="22">
        <f t="shared" si="164"/>
        <v>2822.0550000000003</v>
      </c>
      <c r="M542" s="2">
        <f t="shared" si="175"/>
        <v>70.485000000000127</v>
      </c>
      <c r="N542" s="2">
        <f t="shared" si="176"/>
        <v>73.752500000000055</v>
      </c>
      <c r="O542" s="2">
        <f t="shared" si="177"/>
        <v>71.1899999999996</v>
      </c>
      <c r="P542" s="2">
        <f t="shared" si="178"/>
        <v>72.599999999999909</v>
      </c>
      <c r="Q542" s="2">
        <f t="shared" si="165"/>
        <v>-14.295000000000073</v>
      </c>
      <c r="R542" s="2">
        <f t="shared" si="166"/>
        <v>-17.5625</v>
      </c>
      <c r="S542" s="2">
        <f t="shared" si="167"/>
        <v>-14.999999999999545</v>
      </c>
      <c r="T542" s="2">
        <f t="shared" si="168"/>
        <v>-16.409999999999854</v>
      </c>
      <c r="U542" s="2">
        <f ca="1">IFERROR(SUM(OFFSET(M542,0,0,-计算结果!$B$18,1)),SUM(OFFSET(M542,0,0,-ROW(),1)))</f>
        <v>1655.2399999999989</v>
      </c>
      <c r="V542" s="2">
        <f ca="1">IFERROR(SUM(OFFSET(N542,0,0,-计算结果!$B$18,1)),SUM(OFFSET(N542,0,0,-ROW(),1)))</f>
        <v>1722.0874999999996</v>
      </c>
      <c r="W542" s="2">
        <f ca="1">IFERROR(SUM(OFFSET(O542,0,0,-计算结果!$B$18,1)),SUM(OFFSET(O542,0,0,-ROW(),1)))</f>
        <v>1720.7899999999977</v>
      </c>
      <c r="X542" s="2">
        <f ca="1">IFERROR(SUM(OFFSET(P542,0,0,-计算结果!$B$18,1)),SUM(OFFSET(P542,0,0,-ROW(),1)))</f>
        <v>1851.8899999999999</v>
      </c>
      <c r="Y542" s="2">
        <f ca="1">IFERROR(SUM(OFFSET(Q542,0,0,-计算结果!$B$18,1)),SUM(OFFSET(Q542,0,0,-ROW(),1)))</f>
        <v>1508.3400000000006</v>
      </c>
      <c r="Z542" s="2">
        <f ca="1">IFERROR(SUM(OFFSET(R542,0,0,-计算结果!$B$18,1)),SUM(OFFSET(R542,0,0,-ROW(),1)))</f>
        <v>1441.4924999999998</v>
      </c>
      <c r="AA542" s="2">
        <f ca="1">IFERROR(SUM(OFFSET(S542,0,0,-计算结果!$B$18,1)),SUM(OFFSET(S542,0,0,-ROW(),1)))</f>
        <v>1442.7900000000018</v>
      </c>
      <c r="AB542" s="2">
        <f ca="1">IFERROR(SUM(OFFSET(T542,0,0,-计算结果!$B$18,1)),SUM(OFFSET(T542,0,0,-ROW(),1)))</f>
        <v>1311.6899999999996</v>
      </c>
      <c r="AC542" s="2">
        <f t="shared" ca="1" si="169"/>
        <v>1.0973918347322209</v>
      </c>
      <c r="AD542" s="2">
        <f t="shared" ca="1" si="170"/>
        <v>1.1946558861735319</v>
      </c>
      <c r="AE542" s="2">
        <f t="shared" ca="1" si="171"/>
        <v>1.192682233727705</v>
      </c>
      <c r="AF542" s="2">
        <f t="shared" ca="1" si="172"/>
        <v>1.4118351134795573</v>
      </c>
      <c r="AG542" s="4" t="str">
        <f ca="1">IF(AND(AC542&lt;计算结果!$B$19,AD542&lt;计算结果!$B$19,AE542&lt;计算结果!$B$19,AF542&lt;计算结果!$B$19),"买",IF(AND(AC542&gt;计算结果!$B$20,AD542&gt;计算结果!$B$20,AE542&gt;计算结果!$B$20,AF542&gt;计算结果!$B$20),"卖",AG541))</f>
        <v>卖</v>
      </c>
      <c r="AH542" s="4" t="str">
        <f t="shared" ca="1" si="173"/>
        <v/>
      </c>
      <c r="AI542" s="3">
        <f ca="1">IF(AG541="买",E542/E541-1,0)-IF(AH542=1,计算结果!B$17,0)</f>
        <v>0</v>
      </c>
      <c r="AJ542" s="2">
        <f t="shared" ca="1" si="174"/>
        <v>1.0330368391227063</v>
      </c>
      <c r="AK542" s="3">
        <f ca="1">1-AJ542/MAX(AJ$2:AJ542)</f>
        <v>8.6438050844580561E-3</v>
      </c>
    </row>
    <row r="543" spans="1:37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6">
        <v>87091855360</v>
      </c>
      <c r="G543" s="3">
        <f t="shared" si="160"/>
        <v>1.3332818733312157E-2</v>
      </c>
      <c r="H543" s="3">
        <f>1-E543/MAX(E$2:E543)</f>
        <v>0</v>
      </c>
      <c r="I543" s="22">
        <f t="shared" si="161"/>
        <v>2879.2799999999997</v>
      </c>
      <c r="J543" s="22">
        <f t="shared" si="162"/>
        <v>2872.7275</v>
      </c>
      <c r="K543" s="22">
        <f t="shared" si="163"/>
        <v>2876.3366666666666</v>
      </c>
      <c r="L543" s="22">
        <f t="shared" si="164"/>
        <v>2870.45</v>
      </c>
      <c r="M543" s="2">
        <f t="shared" si="175"/>
        <v>52.247499999999491</v>
      </c>
      <c r="N543" s="2">
        <f t="shared" si="176"/>
        <v>66.284999999999854</v>
      </c>
      <c r="O543" s="2">
        <f t="shared" si="177"/>
        <v>56.923333333332721</v>
      </c>
      <c r="P543" s="2">
        <f t="shared" si="178"/>
        <v>66.274999999999636</v>
      </c>
      <c r="Q543" s="2">
        <f t="shared" si="165"/>
        <v>-16.487499999999727</v>
      </c>
      <c r="R543" s="2">
        <f t="shared" si="166"/>
        <v>-30.525000000000091</v>
      </c>
      <c r="S543" s="2">
        <f t="shared" si="167"/>
        <v>-21.163333333332957</v>
      </c>
      <c r="T543" s="2">
        <f t="shared" si="168"/>
        <v>-30.514999999999873</v>
      </c>
      <c r="U543" s="2">
        <f ca="1">IFERROR(SUM(OFFSET(M543,0,0,-计算结果!$B$18,1)),SUM(OFFSET(M543,0,0,-ROW(),1)))</f>
        <v>1672.4749999999985</v>
      </c>
      <c r="V543" s="2">
        <f ca="1">IFERROR(SUM(OFFSET(N543,0,0,-计算结果!$B$18,1)),SUM(OFFSET(N543,0,0,-ROW(),1)))</f>
        <v>1741.6149999999998</v>
      </c>
      <c r="W543" s="2">
        <f ca="1">IFERROR(SUM(OFFSET(O543,0,0,-计算结果!$B$18,1)),SUM(OFFSET(O543,0,0,-ROW(),1)))</f>
        <v>1738.5399999999972</v>
      </c>
      <c r="X543" s="2">
        <f ca="1">IFERROR(SUM(OFFSET(P543,0,0,-计算结果!$B$18,1)),SUM(OFFSET(P543,0,0,-ROW(),1)))</f>
        <v>1870.6699999999996</v>
      </c>
      <c r="Y543" s="2">
        <f ca="1">IFERROR(SUM(OFFSET(Q543,0,0,-计算结果!$B$18,1)),SUM(OFFSET(Q543,0,0,-ROW(),1)))</f>
        <v>1459.1950000000011</v>
      </c>
      <c r="Z543" s="2">
        <f ca="1">IFERROR(SUM(OFFSET(R543,0,0,-计算结果!$B$18,1)),SUM(OFFSET(R543,0,0,-ROW(),1)))</f>
        <v>1390.0549999999998</v>
      </c>
      <c r="AA543" s="2">
        <f ca="1">IFERROR(SUM(OFFSET(S543,0,0,-计算结果!$B$18,1)),SUM(OFFSET(S543,0,0,-ROW(),1)))</f>
        <v>1393.1300000000024</v>
      </c>
      <c r="AB543" s="2">
        <f ca="1">IFERROR(SUM(OFFSET(T543,0,0,-计算结果!$B$18,1)),SUM(OFFSET(T543,0,0,-ROW(),1)))</f>
        <v>1261</v>
      </c>
      <c r="AC543" s="2">
        <f t="shared" ca="1" si="169"/>
        <v>1.1461627815336519</v>
      </c>
      <c r="AD543" s="2">
        <f t="shared" ca="1" si="170"/>
        <v>1.2529108560452644</v>
      </c>
      <c r="AE543" s="2">
        <f t="shared" ca="1" si="171"/>
        <v>1.24793809622935</v>
      </c>
      <c r="AF543" s="2">
        <f t="shared" ca="1" si="172"/>
        <v>1.4834813639968276</v>
      </c>
      <c r="AG543" s="4" t="str">
        <f ca="1">IF(AND(AC543&lt;计算结果!$B$19,AD543&lt;计算结果!$B$19,AE543&lt;计算结果!$B$19,AF543&lt;计算结果!$B$19),"买",IF(AND(AC543&gt;计算结果!$B$20,AD543&gt;计算结果!$B$20,AE543&gt;计算结果!$B$20,AF543&gt;计算结果!$B$20),"卖",AG542))</f>
        <v>卖</v>
      </c>
      <c r="AH543" s="4" t="str">
        <f t="shared" ca="1" si="173"/>
        <v/>
      </c>
      <c r="AI543" s="3">
        <f ca="1">IF(AG542="买",E543/E542-1,0)-IF(AH543=1,计算结果!B$17,0)</f>
        <v>0</v>
      </c>
      <c r="AJ543" s="2">
        <f t="shared" ca="1" si="174"/>
        <v>1.0330368391227063</v>
      </c>
      <c r="AK543" s="3">
        <f ca="1">1-AJ543/MAX(AJ$2:AJ543)</f>
        <v>8.6438050844580561E-3</v>
      </c>
    </row>
    <row r="544" spans="1:37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6">
        <v>88456069120</v>
      </c>
      <c r="G544" s="3">
        <f t="shared" si="160"/>
        <v>8.2095211054979966E-3</v>
      </c>
      <c r="H544" s="3">
        <f>1-E544/MAX(E$2:E544)</f>
        <v>0</v>
      </c>
      <c r="I544" s="22">
        <f t="shared" si="161"/>
        <v>2906.0025000000001</v>
      </c>
      <c r="J544" s="22">
        <f t="shared" si="162"/>
        <v>2901.3924999999999</v>
      </c>
      <c r="K544" s="22">
        <f t="shared" si="163"/>
        <v>2904.0633333333335</v>
      </c>
      <c r="L544" s="22">
        <f t="shared" si="164"/>
        <v>2900.1849999999999</v>
      </c>
      <c r="M544" s="2">
        <f t="shared" si="175"/>
        <v>45.400000000000091</v>
      </c>
      <c r="N544" s="2">
        <f t="shared" si="176"/>
        <v>51.952499999999873</v>
      </c>
      <c r="O544" s="2">
        <f t="shared" si="177"/>
        <v>48.343333333333248</v>
      </c>
      <c r="P544" s="2">
        <f t="shared" si="178"/>
        <v>54.230000000000018</v>
      </c>
      <c r="Q544" s="2">
        <f t="shared" si="165"/>
        <v>3.5899999999996908</v>
      </c>
      <c r="R544" s="2">
        <f t="shared" si="166"/>
        <v>-2.9625000000000909</v>
      </c>
      <c r="S544" s="2">
        <f t="shared" si="167"/>
        <v>0.64666666666653327</v>
      </c>
      <c r="T544" s="2">
        <f t="shared" si="168"/>
        <v>-5.2400000000002365</v>
      </c>
      <c r="U544" s="2">
        <f ca="1">IFERROR(SUM(OFFSET(M544,0,0,-计算结果!$B$18,1)),SUM(OFFSET(M544,0,0,-ROW(),1)))</f>
        <v>1728.4424999999987</v>
      </c>
      <c r="V544" s="2">
        <f ca="1">IFERROR(SUM(OFFSET(N544,0,0,-计算结果!$B$18,1)),SUM(OFFSET(N544,0,0,-ROW(),1)))</f>
        <v>1812.7950000000001</v>
      </c>
      <c r="W544" s="2">
        <f ca="1">IFERROR(SUM(OFFSET(O544,0,0,-计算结果!$B$18,1)),SUM(OFFSET(O544,0,0,-ROW(),1)))</f>
        <v>1799.7399999999971</v>
      </c>
      <c r="X544" s="2">
        <f ca="1">IFERROR(SUM(OFFSET(P544,0,0,-计算结果!$B$18,1)),SUM(OFFSET(P544,0,0,-ROW(),1)))</f>
        <v>1942.3349999999996</v>
      </c>
      <c r="Y544" s="2">
        <f ca="1">IFERROR(SUM(OFFSET(Q544,0,0,-计算结果!$B$18,1)),SUM(OFFSET(Q544,0,0,-ROW(),1)))</f>
        <v>1271.7075000000009</v>
      </c>
      <c r="Z544" s="2">
        <f ca="1">IFERROR(SUM(OFFSET(R544,0,0,-计算结果!$B$18,1)),SUM(OFFSET(R544,0,0,-ROW(),1)))</f>
        <v>1187.3549999999996</v>
      </c>
      <c r="AA544" s="2">
        <f ca="1">IFERROR(SUM(OFFSET(S544,0,0,-计算结果!$B$18,1)),SUM(OFFSET(S544,0,0,-ROW(),1)))</f>
        <v>1200.4100000000026</v>
      </c>
      <c r="AB544" s="2">
        <f ca="1">IFERROR(SUM(OFFSET(T544,0,0,-计算结果!$B$18,1)),SUM(OFFSET(T544,0,0,-ROW(),1)))</f>
        <v>1057.8150000000001</v>
      </c>
      <c r="AC544" s="2">
        <f t="shared" ca="1" si="169"/>
        <v>1.3591509840116516</v>
      </c>
      <c r="AD544" s="2">
        <f t="shared" ca="1" si="170"/>
        <v>1.5267506348143569</v>
      </c>
      <c r="AE544" s="2">
        <f t="shared" ca="1" si="171"/>
        <v>1.4992710823801811</v>
      </c>
      <c r="AF544" s="2">
        <f t="shared" ca="1" si="172"/>
        <v>1.8361764580763171</v>
      </c>
      <c r="AG544" s="4" t="str">
        <f ca="1">IF(AND(AC544&lt;计算结果!$B$19,AD544&lt;计算结果!$B$19,AE544&lt;计算结果!$B$19,AF544&lt;计算结果!$B$19),"买",IF(AND(AC544&gt;计算结果!$B$20,AD544&gt;计算结果!$B$20,AE544&gt;计算结果!$B$20,AF544&gt;计算结果!$B$20),"卖",AG543))</f>
        <v>卖</v>
      </c>
      <c r="AH544" s="4" t="str">
        <f t="shared" ca="1" si="173"/>
        <v/>
      </c>
      <c r="AI544" s="3">
        <f ca="1">IF(AG543="买",E544/E543-1,0)-IF(AH544=1,计算结果!B$17,0)</f>
        <v>0</v>
      </c>
      <c r="AJ544" s="2">
        <f t="shared" ca="1" si="174"/>
        <v>1.0330368391227063</v>
      </c>
      <c r="AK544" s="3">
        <f ca="1">1-AJ544/MAX(AJ$2:AJ544)</f>
        <v>8.6438050844580561E-3</v>
      </c>
    </row>
    <row r="545" spans="1:37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6">
        <v>85195595776</v>
      </c>
      <c r="G545" s="3">
        <f t="shared" si="160"/>
        <v>1.1408672239355377E-2</v>
      </c>
      <c r="H545" s="3">
        <f>1-E545/MAX(E$2:E545)</f>
        <v>0</v>
      </c>
      <c r="I545" s="22">
        <f t="shared" si="161"/>
        <v>2934.04</v>
      </c>
      <c r="J545" s="22">
        <f t="shared" si="162"/>
        <v>2925.1549999999997</v>
      </c>
      <c r="K545" s="22">
        <f t="shared" si="163"/>
        <v>2930.373333333333</v>
      </c>
      <c r="L545" s="22">
        <f t="shared" si="164"/>
        <v>2923.04</v>
      </c>
      <c r="M545" s="2">
        <f t="shared" si="175"/>
        <v>44.6574999999998</v>
      </c>
      <c r="N545" s="2">
        <f t="shared" si="176"/>
        <v>49.267499999999927</v>
      </c>
      <c r="O545" s="2">
        <f t="shared" si="177"/>
        <v>46.596666666666351</v>
      </c>
      <c r="P545" s="2">
        <f t="shared" si="178"/>
        <v>50.474999999999909</v>
      </c>
      <c r="Q545" s="2">
        <f t="shared" si="165"/>
        <v>10.582499999999982</v>
      </c>
      <c r="R545" s="2">
        <f t="shared" si="166"/>
        <v>5.9724999999998545</v>
      </c>
      <c r="S545" s="2">
        <f t="shared" si="167"/>
        <v>8.6433333333334303</v>
      </c>
      <c r="T545" s="2">
        <f t="shared" si="168"/>
        <v>4.7649999999998727</v>
      </c>
      <c r="U545" s="2">
        <f ca="1">IFERROR(SUM(OFFSET(M545,0,0,-计算结果!$B$18,1)),SUM(OFFSET(M545,0,0,-ROW(),1)))</f>
        <v>1784.3074999999985</v>
      </c>
      <c r="V545" s="2">
        <f ca="1">IFERROR(SUM(OFFSET(N545,0,0,-计算结果!$B$18,1)),SUM(OFFSET(N545,0,0,-ROW(),1)))</f>
        <v>1913.0124999999998</v>
      </c>
      <c r="W545" s="2">
        <f ca="1">IFERROR(SUM(OFFSET(O545,0,0,-计算结果!$B$18,1)),SUM(OFFSET(O545,0,0,-ROW(),1)))</f>
        <v>1869.6433333333302</v>
      </c>
      <c r="X545" s="2">
        <f ca="1">IFERROR(SUM(OFFSET(P545,0,0,-计算结果!$B$18,1)),SUM(OFFSET(P545,0,0,-ROW(),1)))</f>
        <v>2040.3149999999996</v>
      </c>
      <c r="Y545" s="2">
        <f ca="1">IFERROR(SUM(OFFSET(Q545,0,0,-计算结果!$B$18,1)),SUM(OFFSET(Q545,0,0,-ROW(),1)))</f>
        <v>1171.232500000001</v>
      </c>
      <c r="Z545" s="2">
        <f ca="1">IFERROR(SUM(OFFSET(R545,0,0,-计算结果!$B$18,1)),SUM(OFFSET(R545,0,0,-ROW(),1)))</f>
        <v>1042.5274999999997</v>
      </c>
      <c r="AA545" s="2">
        <f ca="1">IFERROR(SUM(OFFSET(S545,0,0,-计算结果!$B$18,1)),SUM(OFFSET(S545,0,0,-ROW(),1)))</f>
        <v>1085.8966666666693</v>
      </c>
      <c r="AB545" s="2">
        <f ca="1">IFERROR(SUM(OFFSET(T545,0,0,-计算结果!$B$18,1)),SUM(OFFSET(T545,0,0,-ROW(),1)))</f>
        <v>915.22499999999991</v>
      </c>
      <c r="AC545" s="2">
        <f t="shared" ca="1" si="169"/>
        <v>1.5234443204060655</v>
      </c>
      <c r="AD545" s="2">
        <f t="shared" ca="1" si="170"/>
        <v>1.834975576183842</v>
      </c>
      <c r="AE545" s="2">
        <f t="shared" ca="1" si="171"/>
        <v>1.7217506883712008</v>
      </c>
      <c r="AF545" s="2">
        <f t="shared" ca="1" si="172"/>
        <v>2.2293042694419403</v>
      </c>
      <c r="AG545" s="4" t="str">
        <f ca="1">IF(AND(AC545&lt;计算结果!$B$19,AD545&lt;计算结果!$B$19,AE545&lt;计算结果!$B$19,AF545&lt;计算结果!$B$19),"买",IF(AND(AC545&gt;计算结果!$B$20,AD545&gt;计算结果!$B$20,AE545&gt;计算结果!$B$20,AF545&gt;计算结果!$B$20),"卖",AG544))</f>
        <v>卖</v>
      </c>
      <c r="AH545" s="4" t="str">
        <f t="shared" ca="1" si="173"/>
        <v/>
      </c>
      <c r="AI545" s="3">
        <f ca="1">IF(AG544="买",E545/E544-1,0)-IF(AH545=1,计算结果!B$17,0)</f>
        <v>0</v>
      </c>
      <c r="AJ545" s="2">
        <f t="shared" ca="1" si="174"/>
        <v>1.0330368391227063</v>
      </c>
      <c r="AK545" s="3">
        <f ca="1">1-AJ545/MAX(AJ$2:AJ545)</f>
        <v>8.6438050844580561E-3</v>
      </c>
    </row>
    <row r="546" spans="1:37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6">
        <v>93049569280</v>
      </c>
      <c r="G546" s="3">
        <f t="shared" si="160"/>
        <v>9.1577703528644694E-3</v>
      </c>
      <c r="H546" s="3">
        <f>1-E546/MAX(E$2:E546)</f>
        <v>0</v>
      </c>
      <c r="I546" s="22">
        <f t="shared" si="161"/>
        <v>2958.1324999999997</v>
      </c>
      <c r="J546" s="22">
        <f t="shared" si="162"/>
        <v>2945.5625000000005</v>
      </c>
      <c r="K546" s="22">
        <f t="shared" si="163"/>
        <v>2953.5066666666667</v>
      </c>
      <c r="L546" s="22">
        <f t="shared" si="164"/>
        <v>2944.2550000000001</v>
      </c>
      <c r="M546" s="2">
        <f t="shared" si="175"/>
        <v>43.420000000000073</v>
      </c>
      <c r="N546" s="2">
        <f t="shared" si="176"/>
        <v>52.305000000000291</v>
      </c>
      <c r="O546" s="2">
        <f t="shared" si="177"/>
        <v>47.086666666667043</v>
      </c>
      <c r="P546" s="2">
        <f t="shared" si="178"/>
        <v>54.420000000000073</v>
      </c>
      <c r="Q546" s="2">
        <f t="shared" si="165"/>
        <v>22.989999999999782</v>
      </c>
      <c r="R546" s="2">
        <f t="shared" si="166"/>
        <v>14.104999999999563</v>
      </c>
      <c r="S546" s="2">
        <f t="shared" si="167"/>
        <v>19.323333333332812</v>
      </c>
      <c r="T546" s="2">
        <f t="shared" si="168"/>
        <v>11.989999999999782</v>
      </c>
      <c r="U546" s="2">
        <f ca="1">IFERROR(SUM(OFFSET(M546,0,0,-计算结果!$B$18,1)),SUM(OFFSET(M546,0,0,-ROW(),1)))</f>
        <v>1801.9399999999987</v>
      </c>
      <c r="V546" s="2">
        <f ca="1">IFERROR(SUM(OFFSET(N546,0,0,-计算结果!$B$18,1)),SUM(OFFSET(N546,0,0,-ROW(),1)))</f>
        <v>1928.3875000000003</v>
      </c>
      <c r="W546" s="2">
        <f ca="1">IFERROR(SUM(OFFSET(O546,0,0,-计算结果!$B$18,1)),SUM(OFFSET(O546,0,0,-ROW(),1)))</f>
        <v>1885.1633333333307</v>
      </c>
      <c r="X546" s="2">
        <f ca="1">IFERROR(SUM(OFFSET(P546,0,0,-计算结果!$B$18,1)),SUM(OFFSET(P546,0,0,-ROW(),1)))</f>
        <v>2051.6099999999997</v>
      </c>
      <c r="Y546" s="2">
        <f ca="1">IFERROR(SUM(OFFSET(Q546,0,0,-计算结果!$B$18,1)),SUM(OFFSET(Q546,0,0,-ROW(),1)))</f>
        <v>1109.670000000001</v>
      </c>
      <c r="Z546" s="2">
        <f ca="1">IFERROR(SUM(OFFSET(R546,0,0,-计算结果!$B$18,1)),SUM(OFFSET(R546,0,0,-ROW(),1)))</f>
        <v>983.2224999999994</v>
      </c>
      <c r="AA546" s="2">
        <f ca="1">IFERROR(SUM(OFFSET(S546,0,0,-计算结果!$B$18,1)),SUM(OFFSET(S546,0,0,-ROW(),1)))</f>
        <v>1026.446666666669</v>
      </c>
      <c r="AB546" s="2">
        <f ca="1">IFERROR(SUM(OFFSET(T546,0,0,-计算结果!$B$18,1)),SUM(OFFSET(T546,0,0,-ROW(),1)))</f>
        <v>860</v>
      </c>
      <c r="AC546" s="2">
        <f t="shared" ca="1" si="169"/>
        <v>1.6238521362206757</v>
      </c>
      <c r="AD546" s="2">
        <f t="shared" ca="1" si="170"/>
        <v>1.961293094899681</v>
      </c>
      <c r="AE546" s="2">
        <f t="shared" ca="1" si="171"/>
        <v>1.8365916072924651</v>
      </c>
      <c r="AF546" s="2">
        <f t="shared" ca="1" si="172"/>
        <v>2.3855930232558138</v>
      </c>
      <c r="AG546" s="4" t="str">
        <f ca="1">IF(AND(AC546&lt;计算结果!$B$19,AD546&lt;计算结果!$B$19,AE546&lt;计算结果!$B$19,AF546&lt;计算结果!$B$19),"买",IF(AND(AC546&gt;计算结果!$B$20,AD546&gt;计算结果!$B$20,AE546&gt;计算结果!$B$20,AF546&gt;计算结果!$B$20),"卖",AG545))</f>
        <v>卖</v>
      </c>
      <c r="AH546" s="4" t="str">
        <f t="shared" ca="1" si="173"/>
        <v/>
      </c>
      <c r="AI546" s="3">
        <f ca="1">IF(AG545="买",E546/E545-1,0)-IF(AH546=1,计算结果!B$17,0)</f>
        <v>0</v>
      </c>
      <c r="AJ546" s="2">
        <f t="shared" ca="1" si="174"/>
        <v>1.0330368391227063</v>
      </c>
      <c r="AK546" s="3">
        <f ca="1">1-AJ546/MAX(AJ$2:AJ546)</f>
        <v>8.6438050844580561E-3</v>
      </c>
    </row>
    <row r="547" spans="1:37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6">
        <v>106218790912</v>
      </c>
      <c r="G547" s="3">
        <f t="shared" si="160"/>
        <v>2.2261028731397126E-2</v>
      </c>
      <c r="H547" s="3">
        <f>1-E547/MAX(E$2:E547)</f>
        <v>0</v>
      </c>
      <c r="I547" s="22">
        <f t="shared" si="161"/>
        <v>3026.9449999999997</v>
      </c>
      <c r="J547" s="22">
        <f t="shared" si="162"/>
        <v>3014.4974999999999</v>
      </c>
      <c r="K547" s="22">
        <f t="shared" si="163"/>
        <v>3023.2033333333334</v>
      </c>
      <c r="L547" s="22">
        <f t="shared" si="164"/>
        <v>3015.7200000000003</v>
      </c>
      <c r="M547" s="2">
        <f t="shared" si="175"/>
        <v>84.927500000000236</v>
      </c>
      <c r="N547" s="2">
        <f t="shared" si="176"/>
        <v>97.497499999999491</v>
      </c>
      <c r="O547" s="2">
        <f t="shared" si="177"/>
        <v>89.553333333333285</v>
      </c>
      <c r="P547" s="2">
        <f t="shared" si="178"/>
        <v>98.804999999999836</v>
      </c>
      <c r="Q547" s="2">
        <f t="shared" si="165"/>
        <v>-30.2475000000004</v>
      </c>
      <c r="R547" s="2">
        <f t="shared" si="166"/>
        <v>-42.817499999999654</v>
      </c>
      <c r="S547" s="2">
        <f t="shared" si="167"/>
        <v>-34.873333333333449</v>
      </c>
      <c r="T547" s="2">
        <f t="shared" si="168"/>
        <v>-44.125</v>
      </c>
      <c r="U547" s="2">
        <f ca="1">IFERROR(SUM(OFFSET(M547,0,0,-计算结果!$B$18,1)),SUM(OFFSET(M547,0,0,-ROW(),1)))</f>
        <v>1905.7724999999987</v>
      </c>
      <c r="V547" s="2">
        <f ca="1">IFERROR(SUM(OFFSET(N547,0,0,-计算结果!$B$18,1)),SUM(OFFSET(N547,0,0,-ROW(),1)))</f>
        <v>2069.5549999999998</v>
      </c>
      <c r="W547" s="2">
        <f ca="1">IFERROR(SUM(OFFSET(O547,0,0,-计算结果!$B$18,1)),SUM(OFFSET(O547,0,0,-ROW(),1)))</f>
        <v>2002.029999999997</v>
      </c>
      <c r="X547" s="2">
        <f ca="1">IFERROR(SUM(OFFSET(P547,0,0,-计算结果!$B$18,1)),SUM(OFFSET(P547,0,0,-ROW(),1)))</f>
        <v>2194.5449999999992</v>
      </c>
      <c r="Y547" s="2">
        <f ca="1">IFERROR(SUM(OFFSET(Q547,0,0,-计算结果!$B$18,1)),SUM(OFFSET(Q547,0,0,-ROW(),1)))</f>
        <v>1004.1275000000005</v>
      </c>
      <c r="Z547" s="2">
        <f ca="1">IFERROR(SUM(OFFSET(R547,0,0,-计算结果!$B$18,1)),SUM(OFFSET(R547,0,0,-ROW(),1)))</f>
        <v>840.34499999999935</v>
      </c>
      <c r="AA547" s="2">
        <f ca="1">IFERROR(SUM(OFFSET(S547,0,0,-计算结果!$B$18,1)),SUM(OFFSET(S547,0,0,-ROW(),1)))</f>
        <v>907.87000000000216</v>
      </c>
      <c r="AB547" s="2">
        <f ca="1">IFERROR(SUM(OFFSET(T547,0,0,-计算结果!$B$18,1)),SUM(OFFSET(T547,0,0,-ROW(),1)))</f>
        <v>715.35500000000002</v>
      </c>
      <c r="AC547" s="2">
        <f t="shared" ca="1" si="169"/>
        <v>1.8979387577772719</v>
      </c>
      <c r="AD547" s="2">
        <f t="shared" ca="1" si="170"/>
        <v>2.4627444680458637</v>
      </c>
      <c r="AE547" s="2">
        <f t="shared" ca="1" si="171"/>
        <v>2.2051945763159839</v>
      </c>
      <c r="AF547" s="2">
        <f t="shared" ca="1" si="172"/>
        <v>3.0677705474904058</v>
      </c>
      <c r="AG547" s="4" t="str">
        <f ca="1">IF(AND(AC547&lt;计算结果!$B$19,AD547&lt;计算结果!$B$19,AE547&lt;计算结果!$B$19,AF547&lt;计算结果!$B$19),"买",IF(AND(AC547&gt;计算结果!$B$20,AD547&gt;计算结果!$B$20,AE547&gt;计算结果!$B$20,AF547&gt;计算结果!$B$20),"卖",AG546))</f>
        <v>卖</v>
      </c>
      <c r="AH547" s="4" t="str">
        <f t="shared" ca="1" si="173"/>
        <v/>
      </c>
      <c r="AI547" s="3">
        <f ca="1">IF(AG546="买",E547/E546-1,0)-IF(AH547=1,计算结果!B$17,0)</f>
        <v>0</v>
      </c>
      <c r="AJ547" s="2">
        <f t="shared" ca="1" si="174"/>
        <v>1.0330368391227063</v>
      </c>
      <c r="AK547" s="3">
        <f ca="1">1-AJ547/MAX(AJ$2:AJ547)</f>
        <v>8.6438050844580561E-3</v>
      </c>
    </row>
    <row r="548" spans="1:37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6">
        <v>119702216704</v>
      </c>
      <c r="G548" s="3">
        <f t="shared" si="160"/>
        <v>1.4284914932344073E-2</v>
      </c>
      <c r="H548" s="3">
        <f>1-E548/MAX(E$2:E548)</f>
        <v>0</v>
      </c>
      <c r="I548" s="22">
        <f t="shared" si="161"/>
        <v>3059.4675000000002</v>
      </c>
      <c r="J548" s="22">
        <f t="shared" si="162"/>
        <v>3052.4124999999999</v>
      </c>
      <c r="K548" s="22">
        <f t="shared" si="163"/>
        <v>3052.1</v>
      </c>
      <c r="L548" s="22">
        <f t="shared" si="164"/>
        <v>3037.3649999999998</v>
      </c>
      <c r="M548" s="2">
        <f t="shared" si="175"/>
        <v>54.675000000000182</v>
      </c>
      <c r="N548" s="2">
        <f t="shared" si="176"/>
        <v>67.122499999999945</v>
      </c>
      <c r="O548" s="2">
        <f t="shared" si="177"/>
        <v>58.416666666666515</v>
      </c>
      <c r="P548" s="2">
        <f t="shared" si="178"/>
        <v>65.899999999999636</v>
      </c>
      <c r="Q548" s="2">
        <f t="shared" si="165"/>
        <v>33.834999999999582</v>
      </c>
      <c r="R548" s="2">
        <f t="shared" si="166"/>
        <v>21.387499999999818</v>
      </c>
      <c r="S548" s="2">
        <f t="shared" si="167"/>
        <v>30.093333333333248</v>
      </c>
      <c r="T548" s="2">
        <f t="shared" si="168"/>
        <v>22.610000000000127</v>
      </c>
      <c r="U548" s="2">
        <f ca="1">IFERROR(SUM(OFFSET(M548,0,0,-计算结果!$B$18,1)),SUM(OFFSET(M548,0,0,-ROW(),1)))</f>
        <v>1917.7099999999991</v>
      </c>
      <c r="V548" s="2">
        <f ca="1">IFERROR(SUM(OFFSET(N548,0,0,-计算结果!$B$18,1)),SUM(OFFSET(N548,0,0,-ROW(),1)))</f>
        <v>2096.6824999999999</v>
      </c>
      <c r="W548" s="2">
        <f ca="1">IFERROR(SUM(OFFSET(O548,0,0,-计算结果!$B$18,1)),SUM(OFFSET(O548,0,0,-ROW(),1)))</f>
        <v>2018.4299999999971</v>
      </c>
      <c r="X548" s="2">
        <f ca="1">IFERROR(SUM(OFFSET(P548,0,0,-计算结果!$B$18,1)),SUM(OFFSET(P548,0,0,-ROW(),1)))</f>
        <v>2219.869999999999</v>
      </c>
      <c r="Y548" s="2">
        <f ca="1">IFERROR(SUM(OFFSET(Q548,0,0,-计算结果!$B$18,1)),SUM(OFFSET(Q548,0,0,-ROW(),1)))</f>
        <v>962.90000000000009</v>
      </c>
      <c r="Z548" s="2">
        <f ca="1">IFERROR(SUM(OFFSET(R548,0,0,-计算结果!$B$18,1)),SUM(OFFSET(R548,0,0,-ROW(),1)))</f>
        <v>783.92749999999933</v>
      </c>
      <c r="AA548" s="2">
        <f ca="1">IFERROR(SUM(OFFSET(S548,0,0,-计算结果!$B$18,1)),SUM(OFFSET(S548,0,0,-ROW(),1)))</f>
        <v>862.18000000000211</v>
      </c>
      <c r="AB548" s="2">
        <f ca="1">IFERROR(SUM(OFFSET(T548,0,0,-计算结果!$B$18,1)),SUM(OFFSET(T548,0,0,-ROW(),1)))</f>
        <v>660.74000000000024</v>
      </c>
      <c r="AC548" s="2">
        <f t="shared" ca="1" si="169"/>
        <v>1.9915982968117134</v>
      </c>
      <c r="AD548" s="2">
        <f t="shared" ca="1" si="170"/>
        <v>2.6745872545611702</v>
      </c>
      <c r="AE548" s="2">
        <f t="shared" ca="1" si="171"/>
        <v>2.341077269247712</v>
      </c>
      <c r="AF548" s="2">
        <f t="shared" ca="1" si="172"/>
        <v>3.3596724884220697</v>
      </c>
      <c r="AG548" s="4" t="str">
        <f ca="1">IF(AND(AC548&lt;计算结果!$B$19,AD548&lt;计算结果!$B$19,AE548&lt;计算结果!$B$19,AF548&lt;计算结果!$B$19),"买",IF(AND(AC548&gt;计算结果!$B$20,AD548&gt;计算结果!$B$20,AE548&gt;计算结果!$B$20,AF548&gt;计算结果!$B$20),"卖",AG547))</f>
        <v>卖</v>
      </c>
      <c r="AH548" s="4" t="str">
        <f t="shared" ca="1" si="173"/>
        <v/>
      </c>
      <c r="AI548" s="3">
        <f ca="1">IF(AG547="买",E548/E547-1,0)-IF(AH548=1,计算结果!B$17,0)</f>
        <v>0</v>
      </c>
      <c r="AJ548" s="2">
        <f t="shared" ca="1" si="174"/>
        <v>1.0330368391227063</v>
      </c>
      <c r="AK548" s="3">
        <f ca="1">1-AJ548/MAX(AJ$2:AJ548)</f>
        <v>8.6438050844580561E-3</v>
      </c>
    </row>
    <row r="549" spans="1:37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6">
        <v>124218925056</v>
      </c>
      <c r="G549" s="3">
        <f t="shared" si="160"/>
        <v>1.2899268879175141E-2</v>
      </c>
      <c r="H549" s="3">
        <f>1-E549/MAX(E$2:E549)</f>
        <v>0</v>
      </c>
      <c r="I549" s="22">
        <f t="shared" si="161"/>
        <v>3105.8650000000002</v>
      </c>
      <c r="J549" s="22">
        <f t="shared" si="162"/>
        <v>3098.5549999999998</v>
      </c>
      <c r="K549" s="22">
        <f t="shared" si="163"/>
        <v>3100.7133333333331</v>
      </c>
      <c r="L549" s="22">
        <f t="shared" si="164"/>
        <v>3090.41</v>
      </c>
      <c r="M549" s="2">
        <f t="shared" si="175"/>
        <v>62.072499999999764</v>
      </c>
      <c r="N549" s="2">
        <f t="shared" si="176"/>
        <v>69.127500000000055</v>
      </c>
      <c r="O549" s="2">
        <f t="shared" si="177"/>
        <v>69.440000000000055</v>
      </c>
      <c r="P549" s="2">
        <f t="shared" si="178"/>
        <v>84.175000000000182</v>
      </c>
      <c r="Q549" s="2">
        <f t="shared" si="165"/>
        <v>0.1875</v>
      </c>
      <c r="R549" s="2">
        <f t="shared" si="166"/>
        <v>-6.867500000000291</v>
      </c>
      <c r="S549" s="2">
        <f t="shared" si="167"/>
        <v>-7.180000000000291</v>
      </c>
      <c r="T549" s="2">
        <f t="shared" si="168"/>
        <v>-21.915000000000418</v>
      </c>
      <c r="U549" s="2">
        <f ca="1">IFERROR(SUM(OFFSET(M549,0,0,-计算结果!$B$18,1)),SUM(OFFSET(M549,0,0,-ROW(),1)))</f>
        <v>1875.8324999999991</v>
      </c>
      <c r="V549" s="2">
        <f ca="1">IFERROR(SUM(OFFSET(N549,0,0,-计算结果!$B$18,1)),SUM(OFFSET(N549,0,0,-ROW(),1)))</f>
        <v>2050.6924999999997</v>
      </c>
      <c r="W549" s="2">
        <f ca="1">IFERROR(SUM(OFFSET(O549,0,0,-计算结果!$B$18,1)),SUM(OFFSET(O549,0,0,-ROW(),1)))</f>
        <v>1974.2133333333309</v>
      </c>
      <c r="X549" s="2">
        <f ca="1">IFERROR(SUM(OFFSET(P549,0,0,-计算结果!$B$18,1)),SUM(OFFSET(P549,0,0,-ROW(),1)))</f>
        <v>2170.9749999999995</v>
      </c>
      <c r="Y549" s="2">
        <f ca="1">IFERROR(SUM(OFFSET(Q549,0,0,-计算结果!$B$18,1)),SUM(OFFSET(Q549,0,0,-ROW(),1)))</f>
        <v>1006.5974999999999</v>
      </c>
      <c r="Z549" s="2">
        <f ca="1">IFERROR(SUM(OFFSET(R549,0,0,-计算结果!$B$18,1)),SUM(OFFSET(R549,0,0,-ROW(),1)))</f>
        <v>831.73749999999927</v>
      </c>
      <c r="AA549" s="2">
        <f ca="1">IFERROR(SUM(OFFSET(S549,0,0,-计算结果!$B$18,1)),SUM(OFFSET(S549,0,0,-ROW(),1)))</f>
        <v>908.21666666666806</v>
      </c>
      <c r="AB549" s="2">
        <f ca="1">IFERROR(SUM(OFFSET(T549,0,0,-计算结果!$B$18,1)),SUM(OFFSET(T549,0,0,-ROW(),1)))</f>
        <v>711.45499999999947</v>
      </c>
      <c r="AC549" s="2">
        <f t="shared" ca="1" si="169"/>
        <v>1.8635378093031221</v>
      </c>
      <c r="AD549" s="2">
        <f t="shared" ca="1" si="170"/>
        <v>2.4655525331008898</v>
      </c>
      <c r="AE549" s="2">
        <f t="shared" ca="1" si="171"/>
        <v>2.1737250656047507</v>
      </c>
      <c r="AF549" s="2">
        <f t="shared" ca="1" si="172"/>
        <v>3.0514579277677449</v>
      </c>
      <c r="AG549" s="4" t="str">
        <f ca="1">IF(AND(AC549&lt;计算结果!$B$19,AD549&lt;计算结果!$B$19,AE549&lt;计算结果!$B$19,AF549&lt;计算结果!$B$19),"买",IF(AND(AC549&gt;计算结果!$B$20,AD549&gt;计算结果!$B$20,AE549&gt;计算结果!$B$20,AF549&gt;计算结果!$B$20),"卖",AG548))</f>
        <v>卖</v>
      </c>
      <c r="AH549" s="4" t="str">
        <f t="shared" ca="1" si="173"/>
        <v/>
      </c>
      <c r="AI549" s="3">
        <f ca="1">IF(AG548="买",E549/E548-1,0)-IF(AH549=1,计算结果!B$17,0)</f>
        <v>0</v>
      </c>
      <c r="AJ549" s="2">
        <f t="shared" ca="1" si="174"/>
        <v>1.0330368391227063</v>
      </c>
      <c r="AK549" s="3">
        <f ca="1">1-AJ549/MAX(AJ$2:AJ549)</f>
        <v>8.6438050844580561E-3</v>
      </c>
    </row>
    <row r="550" spans="1:37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6">
        <v>118434111488</v>
      </c>
      <c r="G550" s="3">
        <f t="shared" si="160"/>
        <v>1.7659195468583855E-2</v>
      </c>
      <c r="H550" s="3">
        <f>1-E550/MAX(E$2:E550)</f>
        <v>0</v>
      </c>
      <c r="I550" s="22">
        <f t="shared" si="161"/>
        <v>3161.12</v>
      </c>
      <c r="J550" s="22">
        <f t="shared" si="162"/>
        <v>3149.3225000000002</v>
      </c>
      <c r="K550" s="22">
        <f t="shared" si="163"/>
        <v>3156.0133333333338</v>
      </c>
      <c r="L550" s="22">
        <f t="shared" si="164"/>
        <v>3145.8</v>
      </c>
      <c r="M550" s="2">
        <f t="shared" si="175"/>
        <v>70.824999999999818</v>
      </c>
      <c r="N550" s="2">
        <f t="shared" si="176"/>
        <v>78.135000000000218</v>
      </c>
      <c r="O550" s="2">
        <f t="shared" si="177"/>
        <v>75.976666666666915</v>
      </c>
      <c r="P550" s="2">
        <f t="shared" si="178"/>
        <v>86.2800000000002</v>
      </c>
      <c r="Q550" s="2">
        <f t="shared" si="165"/>
        <v>-9.044999999999618</v>
      </c>
      <c r="R550" s="2">
        <f t="shared" si="166"/>
        <v>-16.355000000000018</v>
      </c>
      <c r="S550" s="2">
        <f t="shared" si="167"/>
        <v>-14.196666666666715</v>
      </c>
      <c r="T550" s="2">
        <f t="shared" si="168"/>
        <v>-24.5</v>
      </c>
      <c r="U550" s="2">
        <f ca="1">IFERROR(SUM(OFFSET(M550,0,0,-计算结果!$B$18,1)),SUM(OFFSET(M550,0,0,-ROW(),1)))</f>
        <v>1895.9174999999987</v>
      </c>
      <c r="V550" s="2">
        <f ca="1">IFERROR(SUM(OFFSET(N550,0,0,-计算结果!$B$18,1)),SUM(OFFSET(N550,0,0,-ROW(),1)))</f>
        <v>2068.2474999999999</v>
      </c>
      <c r="W550" s="2">
        <f ca="1">IFERROR(SUM(OFFSET(O550,0,0,-计算结果!$B$18,1)),SUM(OFFSET(O550,0,0,-ROW(),1)))</f>
        <v>1997.926666666664</v>
      </c>
      <c r="X550" s="2">
        <f ca="1">IFERROR(SUM(OFFSET(P550,0,0,-计算结果!$B$18,1)),SUM(OFFSET(P550,0,0,-ROW(),1)))</f>
        <v>2201.9449999999993</v>
      </c>
      <c r="Y550" s="2">
        <f ca="1">IFERROR(SUM(OFFSET(Q550,0,0,-计算结果!$B$18,1)),SUM(OFFSET(Q550,0,0,-ROW(),1)))</f>
        <v>987.03250000000025</v>
      </c>
      <c r="Z550" s="2">
        <f ca="1">IFERROR(SUM(OFFSET(R550,0,0,-计算结果!$B$18,1)),SUM(OFFSET(R550,0,0,-ROW(),1)))</f>
        <v>814.70249999999896</v>
      </c>
      <c r="AA550" s="2">
        <f ca="1">IFERROR(SUM(OFFSET(S550,0,0,-计算结果!$B$18,1)),SUM(OFFSET(S550,0,0,-ROW(),1)))</f>
        <v>885.0233333333349</v>
      </c>
      <c r="AB550" s="2">
        <f ca="1">IFERROR(SUM(OFFSET(T550,0,0,-计算结果!$B$18,1)),SUM(OFFSET(T550,0,0,-ROW(),1)))</f>
        <v>681.00499999999965</v>
      </c>
      <c r="AC550" s="2">
        <f t="shared" ca="1" si="169"/>
        <v>1.920825808673978</v>
      </c>
      <c r="AD550" s="2">
        <f t="shared" ca="1" si="170"/>
        <v>2.538653680331167</v>
      </c>
      <c r="AE550" s="2">
        <f t="shared" ca="1" si="171"/>
        <v>2.2574847367489301</v>
      </c>
      <c r="AF550" s="2">
        <f t="shared" ca="1" si="172"/>
        <v>3.2333756727189966</v>
      </c>
      <c r="AG550" s="4" t="str">
        <f ca="1">IF(AND(AC550&lt;计算结果!$B$19,AD550&lt;计算结果!$B$19,AE550&lt;计算结果!$B$19,AF550&lt;计算结果!$B$19),"买",IF(AND(AC550&gt;计算结果!$B$20,AD550&gt;计算结果!$B$20,AE550&gt;计算结果!$B$20,AF550&gt;计算结果!$B$20),"卖",AG549))</f>
        <v>卖</v>
      </c>
      <c r="AH550" s="4" t="str">
        <f t="shared" ca="1" si="173"/>
        <v/>
      </c>
      <c r="AI550" s="3">
        <f ca="1">IF(AG549="买",E550/E549-1,0)-IF(AH550=1,计算结果!B$17,0)</f>
        <v>0</v>
      </c>
      <c r="AJ550" s="2">
        <f t="shared" ca="1" si="174"/>
        <v>1.0330368391227063</v>
      </c>
      <c r="AK550" s="3">
        <f ca="1">1-AJ550/MAX(AJ$2:AJ550)</f>
        <v>8.6438050844580561E-3</v>
      </c>
    </row>
    <row r="551" spans="1:37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6">
        <v>129728364544</v>
      </c>
      <c r="G551" s="3">
        <f t="shared" si="160"/>
        <v>-2.2698366725013575E-3</v>
      </c>
      <c r="H551" s="3">
        <f>1-E551/MAX(E$2:E551)</f>
        <v>2.2698366725013575E-3</v>
      </c>
      <c r="I551" s="22">
        <f t="shared" si="161"/>
        <v>3176.0450000000001</v>
      </c>
      <c r="J551" s="22">
        <f t="shared" si="162"/>
        <v>3179.4324999999999</v>
      </c>
      <c r="K551" s="22">
        <f t="shared" si="163"/>
        <v>3178.3166666666671</v>
      </c>
      <c r="L551" s="22">
        <f t="shared" si="164"/>
        <v>3182.86</v>
      </c>
      <c r="M551" s="2">
        <f t="shared" si="175"/>
        <v>50.490000000000236</v>
      </c>
      <c r="N551" s="2">
        <f t="shared" si="176"/>
        <v>62.287499999999909</v>
      </c>
      <c r="O551" s="2">
        <f t="shared" si="177"/>
        <v>55.596666666666351</v>
      </c>
      <c r="P551" s="2">
        <f t="shared" si="178"/>
        <v>65.809999999999945</v>
      </c>
      <c r="Q551" s="2">
        <f t="shared" si="165"/>
        <v>7.0099999999997635</v>
      </c>
      <c r="R551" s="2">
        <f t="shared" si="166"/>
        <v>-4.7874999999999091</v>
      </c>
      <c r="S551" s="2">
        <f t="shared" si="167"/>
        <v>1.9033333333336486</v>
      </c>
      <c r="T551" s="2">
        <f t="shared" si="168"/>
        <v>-8.3099999999999454</v>
      </c>
      <c r="U551" s="2">
        <f ca="1">IFERROR(SUM(OFFSET(M551,0,0,-计算结果!$B$18,1)),SUM(OFFSET(M551,0,0,-ROW(),1)))</f>
        <v>1926.7324999999992</v>
      </c>
      <c r="V551" s="2">
        <f ca="1">IFERROR(SUM(OFFSET(N551,0,0,-计算结果!$B$18,1)),SUM(OFFSET(N551,0,0,-ROW(),1)))</f>
        <v>2102.3674999999998</v>
      </c>
      <c r="W551" s="2">
        <f ca="1">IFERROR(SUM(OFFSET(O551,0,0,-计算结果!$B$18,1)),SUM(OFFSET(O551,0,0,-ROW(),1)))</f>
        <v>2029.636666666664</v>
      </c>
      <c r="X551" s="2">
        <f ca="1">IFERROR(SUM(OFFSET(P551,0,0,-计算结果!$B$18,1)),SUM(OFFSET(P551,0,0,-ROW(),1)))</f>
        <v>2235.4449999999993</v>
      </c>
      <c r="Y551" s="2">
        <f ca="1">IFERROR(SUM(OFFSET(Q551,0,0,-计算结果!$B$18,1)),SUM(OFFSET(Q551,0,0,-ROW(),1)))</f>
        <v>972.09749999999985</v>
      </c>
      <c r="Z551" s="2">
        <f ca="1">IFERROR(SUM(OFFSET(R551,0,0,-计算结果!$B$18,1)),SUM(OFFSET(R551,0,0,-ROW(),1)))</f>
        <v>796.46249999999918</v>
      </c>
      <c r="AA551" s="2">
        <f ca="1">IFERROR(SUM(OFFSET(S551,0,0,-计算结果!$B$18,1)),SUM(OFFSET(S551,0,0,-ROW(),1)))</f>
        <v>869.19333333333498</v>
      </c>
      <c r="AB551" s="2">
        <f ca="1">IFERROR(SUM(OFFSET(T551,0,0,-计算结果!$B$18,1)),SUM(OFFSET(T551,0,0,-ROW(),1)))</f>
        <v>663.38499999999976</v>
      </c>
      <c r="AC551" s="2">
        <f t="shared" ca="1" si="169"/>
        <v>1.9820362669382439</v>
      </c>
      <c r="AD551" s="2">
        <f t="shared" ca="1" si="170"/>
        <v>2.6396314955192515</v>
      </c>
      <c r="AE551" s="2">
        <f t="shared" ca="1" si="171"/>
        <v>2.3350808028900287</v>
      </c>
      <c r="AF551" s="2">
        <f t="shared" ca="1" si="172"/>
        <v>3.3697551195761135</v>
      </c>
      <c r="AG551" s="4" t="str">
        <f ca="1">IF(AND(AC551&lt;计算结果!$B$19,AD551&lt;计算结果!$B$19,AE551&lt;计算结果!$B$19,AF551&lt;计算结果!$B$19),"买",IF(AND(AC551&gt;计算结果!$B$20,AD551&gt;计算结果!$B$20,AE551&gt;计算结果!$B$20,AF551&gt;计算结果!$B$20),"卖",AG550))</f>
        <v>卖</v>
      </c>
      <c r="AH551" s="4" t="str">
        <f t="shared" ca="1" si="173"/>
        <v/>
      </c>
      <c r="AI551" s="3">
        <f ca="1">IF(AG550="买",E551/E550-1,0)-IF(AH551=1,计算结果!B$17,0)</f>
        <v>0</v>
      </c>
      <c r="AJ551" s="2">
        <f t="shared" ca="1" si="174"/>
        <v>1.0330368391227063</v>
      </c>
      <c r="AK551" s="3">
        <f ca="1">1-AJ551/MAX(AJ$2:AJ551)</f>
        <v>8.6438050844580561E-3</v>
      </c>
    </row>
    <row r="552" spans="1:37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6">
        <v>112706592768</v>
      </c>
      <c r="G552" s="3">
        <f t="shared" si="160"/>
        <v>2.7378890140507206E-2</v>
      </c>
      <c r="H552" s="3">
        <f>1-E552/MAX(E$2:E552)</f>
        <v>0</v>
      </c>
      <c r="I552" s="22">
        <f t="shared" si="161"/>
        <v>3236.4650000000001</v>
      </c>
      <c r="J552" s="22">
        <f t="shared" si="162"/>
        <v>3216.79</v>
      </c>
      <c r="K552" s="22">
        <f t="shared" si="163"/>
        <v>3229.9533333333334</v>
      </c>
      <c r="L552" s="22">
        <f t="shared" si="164"/>
        <v>3216.9300000000003</v>
      </c>
      <c r="M552" s="2">
        <f t="shared" si="175"/>
        <v>80.525000000000091</v>
      </c>
      <c r="N552" s="2">
        <f t="shared" si="176"/>
        <v>77.137500000000273</v>
      </c>
      <c r="O552" s="2">
        <f t="shared" si="177"/>
        <v>78.253333333333103</v>
      </c>
      <c r="P552" s="2">
        <f t="shared" si="178"/>
        <v>73.710000000000036</v>
      </c>
      <c r="Q552" s="2">
        <f t="shared" si="165"/>
        <v>-1.2449999999998909</v>
      </c>
      <c r="R552" s="2">
        <f t="shared" si="166"/>
        <v>2.1424999999999272</v>
      </c>
      <c r="S552" s="2">
        <f t="shared" si="167"/>
        <v>1.0266666666670972</v>
      </c>
      <c r="T552" s="2">
        <f t="shared" si="168"/>
        <v>5.5700000000001637</v>
      </c>
      <c r="U552" s="2">
        <f ca="1">IFERROR(SUM(OFFSET(M552,0,0,-计算结果!$B$18,1)),SUM(OFFSET(M552,0,0,-ROW(),1)))</f>
        <v>1918.537499999999</v>
      </c>
      <c r="V552" s="2">
        <f ca="1">IFERROR(SUM(OFFSET(N552,0,0,-计算结果!$B$18,1)),SUM(OFFSET(N552,0,0,-ROW(),1)))</f>
        <v>2094.6324999999997</v>
      </c>
      <c r="W552" s="2">
        <f ca="1">IFERROR(SUM(OFFSET(O552,0,0,-计算结果!$B$18,1)),SUM(OFFSET(O552,0,0,-ROW(),1)))</f>
        <v>2019.0999999999967</v>
      </c>
      <c r="X552" s="2">
        <f ca="1">IFERROR(SUM(OFFSET(P552,0,0,-计算结果!$B$18,1)),SUM(OFFSET(P552,0,0,-ROW(),1)))</f>
        <v>2220.224999999999</v>
      </c>
      <c r="Y552" s="2">
        <f ca="1">IFERROR(SUM(OFFSET(Q552,0,0,-计算结果!$B$18,1)),SUM(OFFSET(Q552,0,0,-ROW(),1)))</f>
        <v>970.60249999999996</v>
      </c>
      <c r="Z552" s="2">
        <f ca="1">IFERROR(SUM(OFFSET(R552,0,0,-计算结果!$B$18,1)),SUM(OFFSET(R552,0,0,-ROW(),1)))</f>
        <v>794.50749999999925</v>
      </c>
      <c r="AA552" s="2">
        <f ca="1">IFERROR(SUM(OFFSET(S552,0,0,-计算结果!$B$18,1)),SUM(OFFSET(S552,0,0,-ROW(),1)))</f>
        <v>870.04000000000224</v>
      </c>
      <c r="AB552" s="2">
        <f ca="1">IFERROR(SUM(OFFSET(T552,0,0,-计算结果!$B$18,1)),SUM(OFFSET(T552,0,0,-ROW(),1)))</f>
        <v>668.91499999999996</v>
      </c>
      <c r="AC552" s="2">
        <f t="shared" ca="1" si="169"/>
        <v>1.9766459492943806</v>
      </c>
      <c r="AD552" s="2">
        <f t="shared" ca="1" si="170"/>
        <v>2.6363910976296658</v>
      </c>
      <c r="AE552" s="2">
        <f t="shared" ca="1" si="171"/>
        <v>2.3206978989471652</v>
      </c>
      <c r="AF552" s="2">
        <f t="shared" ca="1" si="172"/>
        <v>3.3191436879125136</v>
      </c>
      <c r="AG552" s="4" t="str">
        <f ca="1">IF(AND(AC552&lt;计算结果!$B$19,AD552&lt;计算结果!$B$19,AE552&lt;计算结果!$B$19,AF552&lt;计算结果!$B$19),"买",IF(AND(AC552&gt;计算结果!$B$20,AD552&gt;计算结果!$B$20,AE552&gt;计算结果!$B$20,AF552&gt;计算结果!$B$20),"卖",AG551))</f>
        <v>卖</v>
      </c>
      <c r="AH552" s="4" t="str">
        <f t="shared" ca="1" si="173"/>
        <v/>
      </c>
      <c r="AI552" s="3">
        <f ca="1">IF(AG551="买",E552/E551-1,0)-IF(AH552=1,计算结果!B$17,0)</f>
        <v>0</v>
      </c>
      <c r="AJ552" s="2">
        <f t="shared" ca="1" si="174"/>
        <v>1.0330368391227063</v>
      </c>
      <c r="AK552" s="3">
        <f ca="1">1-AJ552/MAX(AJ$2:AJ552)</f>
        <v>8.6438050844580561E-3</v>
      </c>
    </row>
    <row r="553" spans="1:37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6">
        <v>133823422464</v>
      </c>
      <c r="G553" s="3">
        <f t="shared" si="160"/>
        <v>8.4766584766584607E-3</v>
      </c>
      <c r="H553" s="3">
        <f>1-E553/MAX(E$2:E553)</f>
        <v>0</v>
      </c>
      <c r="I553" s="22">
        <f t="shared" si="161"/>
        <v>3259.58</v>
      </c>
      <c r="J553" s="22">
        <f t="shared" si="162"/>
        <v>3257.0374999999999</v>
      </c>
      <c r="K553" s="22">
        <f t="shared" si="163"/>
        <v>3251.5733333333333</v>
      </c>
      <c r="L553" s="22">
        <f t="shared" si="164"/>
        <v>3235.56</v>
      </c>
      <c r="M553" s="2">
        <f t="shared" si="175"/>
        <v>51.704999999999927</v>
      </c>
      <c r="N553" s="2">
        <f t="shared" si="176"/>
        <v>71.380000000000109</v>
      </c>
      <c r="O553" s="2">
        <f t="shared" si="177"/>
        <v>58.216666666666697</v>
      </c>
      <c r="P553" s="2">
        <f t="shared" si="178"/>
        <v>71.239999999999782</v>
      </c>
      <c r="Q553" s="2">
        <f t="shared" si="165"/>
        <v>53.515000000000327</v>
      </c>
      <c r="R553" s="2">
        <f t="shared" si="166"/>
        <v>33.840000000000146</v>
      </c>
      <c r="S553" s="2">
        <f t="shared" si="167"/>
        <v>47.003333333333558</v>
      </c>
      <c r="T553" s="2">
        <f t="shared" si="168"/>
        <v>33.980000000000473</v>
      </c>
      <c r="U553" s="2">
        <f ca="1">IFERROR(SUM(OFFSET(M553,0,0,-计算结果!$B$18,1)),SUM(OFFSET(M553,0,0,-ROW(),1)))</f>
        <v>1907.3449999999989</v>
      </c>
      <c r="V553" s="2">
        <f ca="1">IFERROR(SUM(OFFSET(N553,0,0,-计算结果!$B$18,1)),SUM(OFFSET(N553,0,0,-ROW(),1)))</f>
        <v>2081.23</v>
      </c>
      <c r="W553" s="2">
        <f ca="1">IFERROR(SUM(OFFSET(O553,0,0,-计算结果!$B$18,1)),SUM(OFFSET(O553,0,0,-ROW(),1)))</f>
        <v>2007.0666666666634</v>
      </c>
      <c r="X553" s="2">
        <f ca="1">IFERROR(SUM(OFFSET(P553,0,0,-计算结果!$B$18,1)),SUM(OFFSET(P553,0,0,-ROW(),1)))</f>
        <v>2206.5099999999989</v>
      </c>
      <c r="Y553" s="2">
        <f ca="1">IFERROR(SUM(OFFSET(Q553,0,0,-计算结果!$B$18,1)),SUM(OFFSET(Q553,0,0,-ROW(),1)))</f>
        <v>1050.4450000000002</v>
      </c>
      <c r="Z553" s="2">
        <f ca="1">IFERROR(SUM(OFFSET(R553,0,0,-计算结果!$B$18,1)),SUM(OFFSET(R553,0,0,-ROW(),1)))</f>
        <v>876.55999999999904</v>
      </c>
      <c r="AA553" s="2">
        <f ca="1">IFERROR(SUM(OFFSET(S553,0,0,-计算结果!$B$18,1)),SUM(OFFSET(S553,0,0,-ROW(),1)))</f>
        <v>950.72333333333563</v>
      </c>
      <c r="AB553" s="2">
        <f ca="1">IFERROR(SUM(OFFSET(T553,0,0,-计算结果!$B$18,1)),SUM(OFFSET(T553,0,0,-ROW(),1)))</f>
        <v>751.2800000000002</v>
      </c>
      <c r="AC553" s="2">
        <f t="shared" ca="1" si="169"/>
        <v>1.815749515681448</v>
      </c>
      <c r="AD553" s="2">
        <f t="shared" ca="1" si="170"/>
        <v>2.3743155060691823</v>
      </c>
      <c r="AE553" s="2">
        <f t="shared" ca="1" si="171"/>
        <v>2.1110943597331069</v>
      </c>
      <c r="AF553" s="2">
        <f t="shared" ca="1" si="172"/>
        <v>2.9370008518794566</v>
      </c>
      <c r="AG553" s="4" t="str">
        <f ca="1">IF(AND(AC553&lt;计算结果!$B$19,AD553&lt;计算结果!$B$19,AE553&lt;计算结果!$B$19,AF553&lt;计算结果!$B$19),"买",IF(AND(AC553&gt;计算结果!$B$20,AD553&gt;计算结果!$B$20,AE553&gt;计算结果!$B$20,AF553&gt;计算结果!$B$20),"卖",AG552))</f>
        <v>卖</v>
      </c>
      <c r="AH553" s="4" t="str">
        <f t="shared" ca="1" si="173"/>
        <v/>
      </c>
      <c r="AI553" s="3">
        <f ca="1">IF(AG552="买",E553/E552-1,0)-IF(AH553=1,计算结果!B$17,0)</f>
        <v>0</v>
      </c>
      <c r="AJ553" s="2">
        <f t="shared" ca="1" si="174"/>
        <v>1.0330368391227063</v>
      </c>
      <c r="AK553" s="3">
        <f ca="1">1-AJ553/MAX(AJ$2:AJ553)</f>
        <v>8.6438050844580561E-3</v>
      </c>
    </row>
    <row r="554" spans="1:37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6">
        <v>129242251264</v>
      </c>
      <c r="G554" s="3">
        <f t="shared" si="160"/>
        <v>6.3649652820074731E-3</v>
      </c>
      <c r="H554" s="3">
        <f>1-E554/MAX(E$2:E554)</f>
        <v>0</v>
      </c>
      <c r="I554" s="22">
        <f t="shared" si="161"/>
        <v>3291.4775</v>
      </c>
      <c r="J554" s="22">
        <f t="shared" si="162"/>
        <v>3288.9050000000002</v>
      </c>
      <c r="K554" s="22">
        <f t="shared" si="163"/>
        <v>3287.1366666666668</v>
      </c>
      <c r="L554" s="22">
        <f t="shared" si="164"/>
        <v>3278.4549999999999</v>
      </c>
      <c r="M554" s="2">
        <f t="shared" si="175"/>
        <v>52.400000000000091</v>
      </c>
      <c r="N554" s="2">
        <f t="shared" si="176"/>
        <v>54.942500000000109</v>
      </c>
      <c r="O554" s="2">
        <f t="shared" si="177"/>
        <v>60.406666666666752</v>
      </c>
      <c r="P554" s="2">
        <f t="shared" si="178"/>
        <v>76.420000000000073</v>
      </c>
      <c r="Q554" s="2">
        <f t="shared" si="165"/>
        <v>14.650000000000091</v>
      </c>
      <c r="R554" s="2">
        <f t="shared" si="166"/>
        <v>12.107500000000073</v>
      </c>
      <c r="S554" s="2">
        <f t="shared" si="167"/>
        <v>6.6433333333334303</v>
      </c>
      <c r="T554" s="2">
        <f t="shared" si="168"/>
        <v>-9.3699999999998909</v>
      </c>
      <c r="U554" s="2">
        <f ca="1">IFERROR(SUM(OFFSET(M554,0,0,-计算结果!$B$18,1)),SUM(OFFSET(M554,0,0,-ROW(),1)))</f>
        <v>1880.372499999999</v>
      </c>
      <c r="V554" s="2">
        <f ca="1">IFERROR(SUM(OFFSET(N554,0,0,-计算结果!$B$18,1)),SUM(OFFSET(N554,0,0,-ROW(),1)))</f>
        <v>2050.7275000000004</v>
      </c>
      <c r="W554" s="2">
        <f ca="1">IFERROR(SUM(OFFSET(O554,0,0,-计算结果!$B$18,1)),SUM(OFFSET(O554,0,0,-ROW(),1)))</f>
        <v>1985.65333333333</v>
      </c>
      <c r="X554" s="2">
        <f ca="1">IFERROR(SUM(OFFSET(P554,0,0,-计算结果!$B$18,1)),SUM(OFFSET(P554,0,0,-ROW(),1)))</f>
        <v>2196.2149999999988</v>
      </c>
      <c r="Y554" s="2">
        <f ca="1">IFERROR(SUM(OFFSET(Q554,0,0,-计算结果!$B$18,1)),SUM(OFFSET(Q554,0,0,-ROW(),1)))</f>
        <v>1070.3375000000005</v>
      </c>
      <c r="Z554" s="2">
        <f ca="1">IFERROR(SUM(OFFSET(R554,0,0,-计算结果!$B$18,1)),SUM(OFFSET(R554,0,0,-ROW(),1)))</f>
        <v>899.98249999999916</v>
      </c>
      <c r="AA554" s="2">
        <f ca="1">IFERROR(SUM(OFFSET(S554,0,0,-计算结果!$B$18,1)),SUM(OFFSET(S554,0,0,-ROW(),1)))</f>
        <v>965.05666666666957</v>
      </c>
      <c r="AB554" s="2">
        <f ca="1">IFERROR(SUM(OFFSET(T554,0,0,-计算结果!$B$18,1)),SUM(OFFSET(T554,0,0,-ROW(),1)))</f>
        <v>754.4950000000008</v>
      </c>
      <c r="AC554" s="2">
        <f t="shared" ca="1" si="169"/>
        <v>1.7568033447393911</v>
      </c>
      <c r="AD554" s="2">
        <f t="shared" ca="1" si="170"/>
        <v>2.2786304178136825</v>
      </c>
      <c r="AE554" s="2">
        <f t="shared" ca="1" si="171"/>
        <v>2.0575510246375766</v>
      </c>
      <c r="AF554" s="2">
        <f t="shared" ca="1" si="172"/>
        <v>2.9108410261168021</v>
      </c>
      <c r="AG554" s="4" t="str">
        <f ca="1">IF(AND(AC554&lt;计算结果!$B$19,AD554&lt;计算结果!$B$19,AE554&lt;计算结果!$B$19,AF554&lt;计算结果!$B$19),"买",IF(AND(AC554&gt;计算结果!$B$20,AD554&gt;计算结果!$B$20,AE554&gt;计算结果!$B$20,AF554&gt;计算结果!$B$20),"卖",AG553))</f>
        <v>卖</v>
      </c>
      <c r="AH554" s="4" t="str">
        <f t="shared" ca="1" si="173"/>
        <v/>
      </c>
      <c r="AI554" s="3">
        <f ca="1">IF(AG553="买",E554/E553-1,0)-IF(AH554=1,计算结果!B$17,0)</f>
        <v>0</v>
      </c>
      <c r="AJ554" s="2">
        <f t="shared" ca="1" si="174"/>
        <v>1.0330368391227063</v>
      </c>
      <c r="AK554" s="3">
        <f ca="1">1-AJ554/MAX(AJ$2:AJ554)</f>
        <v>8.6438050844580561E-3</v>
      </c>
    </row>
    <row r="555" spans="1:37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6">
        <v>143830319104</v>
      </c>
      <c r="G555" s="3">
        <f t="shared" si="160"/>
        <v>-4.6663640490240521E-2</v>
      </c>
      <c r="H555" s="3">
        <f>1-E555/MAX(E$2:E555)</f>
        <v>4.6663640490240521E-2</v>
      </c>
      <c r="I555" s="22">
        <f t="shared" si="161"/>
        <v>3165.9575</v>
      </c>
      <c r="J555" s="22">
        <f t="shared" si="162"/>
        <v>3202.87</v>
      </c>
      <c r="K555" s="22">
        <f t="shared" si="163"/>
        <v>3171.1766666666663</v>
      </c>
      <c r="L555" s="22">
        <f t="shared" si="164"/>
        <v>3181.6149999999998</v>
      </c>
      <c r="M555" s="2">
        <f t="shared" si="175"/>
        <v>6.4724999999998545</v>
      </c>
      <c r="N555" s="2">
        <f t="shared" si="176"/>
        <v>9.044999999999618</v>
      </c>
      <c r="O555" s="2">
        <f t="shared" si="177"/>
        <v>10.813333333333048</v>
      </c>
      <c r="P555" s="2">
        <f t="shared" si="178"/>
        <v>19.494999999999891</v>
      </c>
      <c r="Q555" s="2">
        <f t="shared" si="165"/>
        <v>226.19749999999976</v>
      </c>
      <c r="R555" s="2">
        <f t="shared" si="166"/>
        <v>223.625</v>
      </c>
      <c r="S555" s="2">
        <f t="shared" si="167"/>
        <v>221.85666666666657</v>
      </c>
      <c r="T555" s="2">
        <f t="shared" si="168"/>
        <v>213.17499999999973</v>
      </c>
      <c r="U555" s="2">
        <f ca="1">IFERROR(SUM(OFFSET(M555,0,0,-计算结果!$B$18,1)),SUM(OFFSET(M555,0,0,-ROW(),1)))</f>
        <v>1790.6374999999989</v>
      </c>
      <c r="V555" s="2">
        <f ca="1">IFERROR(SUM(OFFSET(N555,0,0,-计算结果!$B$18,1)),SUM(OFFSET(N555,0,0,-ROW(),1)))</f>
        <v>1948.3675000000003</v>
      </c>
      <c r="W555" s="2">
        <f ca="1">IFERROR(SUM(OFFSET(O555,0,0,-计算结果!$B$18,1)),SUM(OFFSET(O555,0,0,-ROW(),1)))</f>
        <v>1895.13333333333</v>
      </c>
      <c r="X555" s="2">
        <f ca="1">IFERROR(SUM(OFFSET(P555,0,0,-计算结果!$B$18,1)),SUM(OFFSET(P555,0,0,-ROW(),1)))</f>
        <v>2104.1249999999991</v>
      </c>
      <c r="Y555" s="2">
        <f ca="1">IFERROR(SUM(OFFSET(Q555,0,0,-计算结果!$B$18,1)),SUM(OFFSET(Q555,0,0,-ROW(),1)))</f>
        <v>1331.1925000000006</v>
      </c>
      <c r="Z555" s="2">
        <f ca="1">IFERROR(SUM(OFFSET(R555,0,0,-计算结果!$B$18,1)),SUM(OFFSET(R555,0,0,-ROW(),1)))</f>
        <v>1173.4624999999992</v>
      </c>
      <c r="AA555" s="2">
        <f ca="1">IFERROR(SUM(OFFSET(S555,0,0,-计算结果!$B$18,1)),SUM(OFFSET(S555,0,0,-ROW(),1)))</f>
        <v>1226.6966666666694</v>
      </c>
      <c r="AB555" s="2">
        <f ca="1">IFERROR(SUM(OFFSET(T555,0,0,-计算结果!$B$18,1)),SUM(OFFSET(T555,0,0,-ROW(),1)))</f>
        <v>1017.7050000000004</v>
      </c>
      <c r="AC555" s="2">
        <f t="shared" ca="1" si="169"/>
        <v>1.34513791206005</v>
      </c>
      <c r="AD555" s="2">
        <f t="shared" ca="1" si="170"/>
        <v>1.6603577020995572</v>
      </c>
      <c r="AE555" s="2">
        <f t="shared" ca="1" si="171"/>
        <v>1.5449078691010212</v>
      </c>
      <c r="AF555" s="2">
        <f t="shared" ca="1" si="172"/>
        <v>2.0675195660825074</v>
      </c>
      <c r="AG555" s="4" t="str">
        <f ca="1">IF(AND(AC555&lt;计算结果!$B$19,AD555&lt;计算结果!$B$19,AE555&lt;计算结果!$B$19,AF555&lt;计算结果!$B$19),"买",IF(AND(AC555&gt;计算结果!$B$20,AD555&gt;计算结果!$B$20,AE555&gt;计算结果!$B$20,AF555&gt;计算结果!$B$20),"卖",AG554))</f>
        <v>卖</v>
      </c>
      <c r="AH555" s="4" t="str">
        <f t="shared" ca="1" si="173"/>
        <v/>
      </c>
      <c r="AI555" s="3">
        <f ca="1">IF(AG554="买",E555/E554-1,0)-IF(AH555=1,计算结果!B$17,0)</f>
        <v>0</v>
      </c>
      <c r="AJ555" s="2">
        <f t="shared" ca="1" si="174"/>
        <v>1.0330368391227063</v>
      </c>
      <c r="AK555" s="3">
        <f ca="1">1-AJ555/MAX(AJ$2:AJ555)</f>
        <v>8.6438050844580561E-3</v>
      </c>
    </row>
    <row r="556" spans="1:37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6">
        <v>118620471296</v>
      </c>
      <c r="G556" s="3">
        <f t="shared" si="160"/>
        <v>4.4116433355553486E-2</v>
      </c>
      <c r="H556" s="3">
        <f>1-E556/MAX(E$2:E556)</f>
        <v>4.6058405205022801E-3</v>
      </c>
      <c r="I556" s="22">
        <f t="shared" si="161"/>
        <v>3260.4100000000003</v>
      </c>
      <c r="J556" s="22">
        <f t="shared" si="162"/>
        <v>3229.5075000000002</v>
      </c>
      <c r="K556" s="22">
        <f t="shared" si="163"/>
        <v>3250.7866666666669</v>
      </c>
      <c r="L556" s="22">
        <f t="shared" si="164"/>
        <v>3231.54</v>
      </c>
      <c r="M556" s="2">
        <f t="shared" si="175"/>
        <v>131.45249999999987</v>
      </c>
      <c r="N556" s="2">
        <f t="shared" si="176"/>
        <v>94.539999999999964</v>
      </c>
      <c r="O556" s="2">
        <f t="shared" si="177"/>
        <v>126.23333333333358</v>
      </c>
      <c r="P556" s="2">
        <f t="shared" si="178"/>
        <v>115.79500000000007</v>
      </c>
      <c r="Q556" s="2">
        <f t="shared" si="165"/>
        <v>0.28749999999990905</v>
      </c>
      <c r="R556" s="2">
        <f t="shared" si="166"/>
        <v>37.199999999999818</v>
      </c>
      <c r="S556" s="2">
        <f t="shared" si="167"/>
        <v>5.5066666666662059</v>
      </c>
      <c r="T556" s="2">
        <f t="shared" si="168"/>
        <v>15.944999999999709</v>
      </c>
      <c r="U556" s="2">
        <f ca="1">IFERROR(SUM(OFFSET(M556,0,0,-计算结果!$B$18,1)),SUM(OFFSET(M556,0,0,-ROW(),1)))</f>
        <v>1858.0374999999985</v>
      </c>
      <c r="V556" s="2">
        <f ca="1">IFERROR(SUM(OFFSET(N556,0,0,-计算结果!$B$18,1)),SUM(OFFSET(N556,0,0,-ROW(),1)))</f>
        <v>1963.605</v>
      </c>
      <c r="W556" s="2">
        <f ca="1">IFERROR(SUM(OFFSET(O556,0,0,-计算结果!$B$18,1)),SUM(OFFSET(O556,0,0,-ROW(),1)))</f>
        <v>1952.2766666666635</v>
      </c>
      <c r="X556" s="2">
        <f ca="1">IFERROR(SUM(OFFSET(P556,0,0,-计算结果!$B$18,1)),SUM(OFFSET(P556,0,0,-ROW(),1)))</f>
        <v>2140.7549999999987</v>
      </c>
      <c r="Y556" s="2">
        <f ca="1">IFERROR(SUM(OFFSET(Q556,0,0,-计算结果!$B$18,1)),SUM(OFFSET(Q556,0,0,-ROW(),1)))</f>
        <v>1338.4525000000003</v>
      </c>
      <c r="Z556" s="2">
        <f ca="1">IFERROR(SUM(OFFSET(R556,0,0,-计算结果!$B$18,1)),SUM(OFFSET(R556,0,0,-ROW(),1)))</f>
        <v>1232.8849999999989</v>
      </c>
      <c r="AA556" s="2">
        <f ca="1">IFERROR(SUM(OFFSET(S556,0,0,-计算结果!$B$18,1)),SUM(OFFSET(S556,0,0,-ROW(),1)))</f>
        <v>1244.2133333333354</v>
      </c>
      <c r="AB556" s="2">
        <f ca="1">IFERROR(SUM(OFFSET(T556,0,0,-计算结果!$B$18,1)),SUM(OFFSET(T556,0,0,-ROW(),1)))</f>
        <v>1055.7350000000001</v>
      </c>
      <c r="AC556" s="2">
        <f t="shared" ca="1" si="169"/>
        <v>1.3881983111092833</v>
      </c>
      <c r="AD556" s="2">
        <f t="shared" ca="1" si="170"/>
        <v>1.5926911269096484</v>
      </c>
      <c r="AE556" s="2">
        <f t="shared" ca="1" si="171"/>
        <v>1.5690851515281357</v>
      </c>
      <c r="AF556" s="2">
        <f t="shared" ca="1" si="172"/>
        <v>2.0277389685858651</v>
      </c>
      <c r="AG556" s="4" t="str">
        <f ca="1">IF(AND(AC556&lt;计算结果!$B$19,AD556&lt;计算结果!$B$19,AE556&lt;计算结果!$B$19,AF556&lt;计算结果!$B$19),"买",IF(AND(AC556&gt;计算结果!$B$20,AD556&gt;计算结果!$B$20,AE556&gt;计算结果!$B$20,AF556&gt;计算结果!$B$20),"卖",AG555))</f>
        <v>卖</v>
      </c>
      <c r="AH556" s="4" t="str">
        <f t="shared" ca="1" si="173"/>
        <v/>
      </c>
      <c r="AI556" s="3">
        <f ca="1">IF(AG555="买",E556/E555-1,0)-IF(AH556=1,计算结果!B$17,0)</f>
        <v>0</v>
      </c>
      <c r="AJ556" s="2">
        <f t="shared" ca="1" si="174"/>
        <v>1.0330368391227063</v>
      </c>
      <c r="AK556" s="3">
        <f ca="1">1-AJ556/MAX(AJ$2:AJ556)</f>
        <v>8.6438050844580561E-3</v>
      </c>
    </row>
    <row r="557" spans="1:37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6">
        <v>137583443968</v>
      </c>
      <c r="G557" s="3">
        <f t="shared" si="160"/>
        <v>4.3182702597528877E-2</v>
      </c>
      <c r="H557" s="3">
        <f>1-E557/MAX(E$2:E557)</f>
        <v>0</v>
      </c>
      <c r="I557" s="22">
        <f t="shared" si="161"/>
        <v>3406.74</v>
      </c>
      <c r="J557" s="22">
        <f t="shared" si="162"/>
        <v>3381.6099999999997</v>
      </c>
      <c r="K557" s="22">
        <f t="shared" si="163"/>
        <v>3398.5466666666666</v>
      </c>
      <c r="L557" s="22">
        <f t="shared" si="164"/>
        <v>3382.16</v>
      </c>
      <c r="M557" s="2">
        <f t="shared" si="175"/>
        <v>173.10999999999967</v>
      </c>
      <c r="N557" s="2">
        <f t="shared" si="176"/>
        <v>204.01249999999982</v>
      </c>
      <c r="O557" s="2">
        <f t="shared" si="177"/>
        <v>182.73333333333312</v>
      </c>
      <c r="P557" s="2">
        <f t="shared" si="178"/>
        <v>201.98000000000002</v>
      </c>
      <c r="Q557" s="2">
        <f t="shared" si="165"/>
        <v>-70.389999999999873</v>
      </c>
      <c r="R557" s="2">
        <f t="shared" si="166"/>
        <v>-101.29250000000002</v>
      </c>
      <c r="S557" s="2">
        <f t="shared" si="167"/>
        <v>-80.013333333333321</v>
      </c>
      <c r="T557" s="2">
        <f t="shared" si="168"/>
        <v>-99.260000000000218</v>
      </c>
      <c r="U557" s="2">
        <f ca="1">IFERROR(SUM(OFFSET(M557,0,0,-计算结果!$B$18,1)),SUM(OFFSET(M557,0,0,-ROW(),1)))</f>
        <v>2003.7324999999978</v>
      </c>
      <c r="V557" s="2">
        <f ca="1">IFERROR(SUM(OFFSET(N557,0,0,-计算结果!$B$18,1)),SUM(OFFSET(N557,0,0,-ROW(),1)))</f>
        <v>2144.1849999999995</v>
      </c>
      <c r="W557" s="2">
        <f ca="1">IFERROR(SUM(OFFSET(O557,0,0,-计算结果!$B$18,1)),SUM(OFFSET(O557,0,0,-ROW(),1)))</f>
        <v>2109.6433333333293</v>
      </c>
      <c r="X557" s="2">
        <f ca="1">IFERROR(SUM(OFFSET(P557,0,0,-计算结果!$B$18,1)),SUM(OFFSET(P557,0,0,-ROW(),1)))</f>
        <v>2321.4649999999983</v>
      </c>
      <c r="Y557" s="2">
        <f ca="1">IFERROR(SUM(OFFSET(Q557,0,0,-计算结果!$B$18,1)),SUM(OFFSET(Q557,0,0,-ROW(),1)))</f>
        <v>1226.2975000000006</v>
      </c>
      <c r="Z557" s="2">
        <f ca="1">IFERROR(SUM(OFFSET(R557,0,0,-计算结果!$B$18,1)),SUM(OFFSET(R557,0,0,-ROW(),1)))</f>
        <v>1085.8449999999989</v>
      </c>
      <c r="AA557" s="2">
        <f ca="1">IFERROR(SUM(OFFSET(S557,0,0,-计算结果!$B$18,1)),SUM(OFFSET(S557,0,0,-ROW(),1)))</f>
        <v>1120.386666666669</v>
      </c>
      <c r="AB557" s="2">
        <f ca="1">IFERROR(SUM(OFFSET(T557,0,0,-计算结果!$B$18,1)),SUM(OFFSET(T557,0,0,-ROW(),1)))</f>
        <v>908.56500000000005</v>
      </c>
      <c r="AC557" s="2">
        <f t="shared" ca="1" si="169"/>
        <v>1.6339693263665602</v>
      </c>
      <c r="AD557" s="2">
        <f t="shared" ca="1" si="170"/>
        <v>1.9746694970276619</v>
      </c>
      <c r="AE557" s="2">
        <f t="shared" ca="1" si="171"/>
        <v>1.8829600495067103</v>
      </c>
      <c r="AF557" s="2">
        <f t="shared" ca="1" si="172"/>
        <v>2.555089619344789</v>
      </c>
      <c r="AG557" s="4" t="str">
        <f ca="1">IF(AND(AC557&lt;计算结果!$B$19,AD557&lt;计算结果!$B$19,AE557&lt;计算结果!$B$19,AF557&lt;计算结果!$B$19),"买",IF(AND(AC557&gt;计算结果!$B$20,AD557&gt;计算结果!$B$20,AE557&gt;计算结果!$B$20,AF557&gt;计算结果!$B$20),"卖",AG556))</f>
        <v>卖</v>
      </c>
      <c r="AH557" s="4" t="str">
        <f t="shared" ca="1" si="173"/>
        <v/>
      </c>
      <c r="AI557" s="3">
        <f ca="1">IF(AG556="买",E557/E556-1,0)-IF(AH557=1,计算结果!B$17,0)</f>
        <v>0</v>
      </c>
      <c r="AJ557" s="2">
        <f t="shared" ca="1" si="174"/>
        <v>1.0330368391227063</v>
      </c>
      <c r="AK557" s="3">
        <f ca="1">1-AJ557/MAX(AJ$2:AJ557)</f>
        <v>8.6438050844580561E-3</v>
      </c>
    </row>
    <row r="558" spans="1:37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6">
        <v>149412298752</v>
      </c>
      <c r="G558" s="3">
        <f t="shared" si="160"/>
        <v>4.0450905191005138E-3</v>
      </c>
      <c r="H558" s="3">
        <f>1-E558/MAX(E$2:E558)</f>
        <v>0</v>
      </c>
      <c r="I558" s="22">
        <f t="shared" si="161"/>
        <v>3449.8774999999996</v>
      </c>
      <c r="J558" s="22">
        <f t="shared" si="162"/>
        <v>3454.1975000000002</v>
      </c>
      <c r="K558" s="22">
        <f t="shared" si="163"/>
        <v>3451.436666666667</v>
      </c>
      <c r="L558" s="22">
        <f t="shared" si="164"/>
        <v>3454.5550000000003</v>
      </c>
      <c r="M558" s="2">
        <f t="shared" si="175"/>
        <v>84.070000000000164</v>
      </c>
      <c r="N558" s="2">
        <f t="shared" si="176"/>
        <v>109.20000000000027</v>
      </c>
      <c r="O558" s="2">
        <f t="shared" si="177"/>
        <v>92.263333333333321</v>
      </c>
      <c r="P558" s="2">
        <f t="shared" si="178"/>
        <v>108.65000000000009</v>
      </c>
      <c r="Q558" s="2">
        <f t="shared" si="165"/>
        <v>-11.5600000000004</v>
      </c>
      <c r="R558" s="2">
        <f t="shared" si="166"/>
        <v>-36.690000000000509</v>
      </c>
      <c r="S558" s="2">
        <f t="shared" si="167"/>
        <v>-19.753333333333558</v>
      </c>
      <c r="T558" s="2">
        <f t="shared" si="168"/>
        <v>-36.140000000000327</v>
      </c>
      <c r="U558" s="2">
        <f ca="1">IFERROR(SUM(OFFSET(M558,0,0,-计算结果!$B$18,1)),SUM(OFFSET(M558,0,0,-ROW(),1)))</f>
        <v>2059.9774999999977</v>
      </c>
      <c r="V558" s="2">
        <f ca="1">IFERROR(SUM(OFFSET(N558,0,0,-计算结果!$B$18,1)),SUM(OFFSET(N558,0,0,-ROW(),1)))</f>
        <v>2218.4549999999999</v>
      </c>
      <c r="W558" s="2">
        <f ca="1">IFERROR(SUM(OFFSET(O558,0,0,-计算结果!$B$18,1)),SUM(OFFSET(O558,0,0,-ROW(),1)))</f>
        <v>2168.7533333333295</v>
      </c>
      <c r="X558" s="2">
        <f ca="1">IFERROR(SUM(OFFSET(P558,0,0,-计算结果!$B$18,1)),SUM(OFFSET(P558,0,0,-ROW(),1)))</f>
        <v>2386.3049999999985</v>
      </c>
      <c r="Y558" s="2">
        <f ca="1">IFERROR(SUM(OFFSET(Q558,0,0,-计算结果!$B$18,1)),SUM(OFFSET(Q558,0,0,-ROW(),1)))</f>
        <v>977.96250000000055</v>
      </c>
      <c r="Z558" s="2">
        <f ca="1">IFERROR(SUM(OFFSET(R558,0,0,-计算结果!$B$18,1)),SUM(OFFSET(R558,0,0,-ROW(),1)))</f>
        <v>819.48499999999831</v>
      </c>
      <c r="AA558" s="2">
        <f ca="1">IFERROR(SUM(OFFSET(S558,0,0,-计算结果!$B$18,1)),SUM(OFFSET(S558,0,0,-ROW(),1)))</f>
        <v>869.18666666666877</v>
      </c>
      <c r="AB558" s="2">
        <f ca="1">IFERROR(SUM(OFFSET(T558,0,0,-计算结果!$B$18,1)),SUM(OFFSET(T558,0,0,-ROW(),1)))</f>
        <v>651.63499999999976</v>
      </c>
      <c r="AC558" s="2">
        <f t="shared" ca="1" si="169"/>
        <v>2.1063972289325985</v>
      </c>
      <c r="AD558" s="2">
        <f t="shared" ca="1" si="170"/>
        <v>2.7071331384955242</v>
      </c>
      <c r="AE558" s="2">
        <f t="shared" ca="1" si="171"/>
        <v>2.4951525564128811</v>
      </c>
      <c r="AF558" s="2">
        <f t="shared" ca="1" si="172"/>
        <v>3.6620270550231333</v>
      </c>
      <c r="AG558" s="4" t="str">
        <f ca="1">IF(AND(AC558&lt;计算结果!$B$19,AD558&lt;计算结果!$B$19,AE558&lt;计算结果!$B$19,AF558&lt;计算结果!$B$19),"买",IF(AND(AC558&gt;计算结果!$B$20,AD558&gt;计算结果!$B$20,AE558&gt;计算结果!$B$20,AF558&gt;计算结果!$B$20),"卖",AG557))</f>
        <v>卖</v>
      </c>
      <c r="AH558" s="4" t="str">
        <f t="shared" ca="1" si="173"/>
        <v/>
      </c>
      <c r="AI558" s="3">
        <f ca="1">IF(AG557="买",E558/E557-1,0)-IF(AH558=1,计算结果!B$17,0)</f>
        <v>0</v>
      </c>
      <c r="AJ558" s="2">
        <f t="shared" ca="1" si="174"/>
        <v>1.0330368391227063</v>
      </c>
      <c r="AK558" s="3">
        <f ca="1">1-AJ558/MAX(AJ$2:AJ558)</f>
        <v>8.6438050844580561E-3</v>
      </c>
    </row>
    <row r="559" spans="1:37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6">
        <v>129089175552</v>
      </c>
      <c r="G559" s="3">
        <f t="shared" si="160"/>
        <v>8.93997445721606E-4</v>
      </c>
      <c r="H559" s="3">
        <f>1-E559/MAX(E$2:E559)</f>
        <v>0</v>
      </c>
      <c r="I559" s="22">
        <f t="shared" si="161"/>
        <v>3435.1174999999998</v>
      </c>
      <c r="J559" s="22">
        <f t="shared" si="162"/>
        <v>3431.0525000000002</v>
      </c>
      <c r="K559" s="22">
        <f t="shared" si="163"/>
        <v>3430.73</v>
      </c>
      <c r="L559" s="22">
        <f t="shared" si="164"/>
        <v>3421.9549999999999</v>
      </c>
      <c r="M559" s="2">
        <f t="shared" si="175"/>
        <v>17.952500000000327</v>
      </c>
      <c r="N559" s="2">
        <f t="shared" si="176"/>
        <v>13.632499999999709</v>
      </c>
      <c r="O559" s="2">
        <f t="shared" si="177"/>
        <v>16.393333333332976</v>
      </c>
      <c r="P559" s="2">
        <f t="shared" si="178"/>
        <v>13.274999999999636</v>
      </c>
      <c r="Q559" s="2">
        <f t="shared" si="165"/>
        <v>73.797499999999673</v>
      </c>
      <c r="R559" s="2">
        <f t="shared" si="166"/>
        <v>78.117500000000291</v>
      </c>
      <c r="S559" s="2">
        <f t="shared" si="167"/>
        <v>75.356666666667024</v>
      </c>
      <c r="T559" s="2">
        <f t="shared" si="168"/>
        <v>78.475000000000364</v>
      </c>
      <c r="U559" s="2">
        <f ca="1">IFERROR(SUM(OFFSET(M559,0,0,-计算结果!$B$18,1)),SUM(OFFSET(M559,0,0,-ROW(),1)))</f>
        <v>2046.054999999998</v>
      </c>
      <c r="V559" s="2">
        <f ca="1">IFERROR(SUM(OFFSET(N559,0,0,-计算结果!$B$18,1)),SUM(OFFSET(N559,0,0,-ROW(),1)))</f>
        <v>2265.2924999999996</v>
      </c>
      <c r="W559" s="2">
        <f ca="1">IFERROR(SUM(OFFSET(O559,0,0,-计算结果!$B$18,1)),SUM(OFFSET(O559,0,0,-ROW(),1)))</f>
        <v>2174.8933333333293</v>
      </c>
      <c r="X559" s="2">
        <f ca="1">IFERROR(SUM(OFFSET(P559,0,0,-计算结果!$B$18,1)),SUM(OFFSET(P559,0,0,-ROW(),1)))</f>
        <v>2432.5699999999983</v>
      </c>
      <c r="Y559" s="2">
        <f ca="1">IFERROR(SUM(OFFSET(Q559,0,0,-计算结果!$B$18,1)),SUM(OFFSET(Q559,0,0,-ROW(),1)))</f>
        <v>942.73500000000013</v>
      </c>
      <c r="Z559" s="2">
        <f ca="1">IFERROR(SUM(OFFSET(R559,0,0,-计算结果!$B$18,1)),SUM(OFFSET(R559,0,0,-ROW(),1)))</f>
        <v>723.49749999999858</v>
      </c>
      <c r="AA559" s="2">
        <f ca="1">IFERROR(SUM(OFFSET(S559,0,0,-计算结果!$B$18,1)),SUM(OFFSET(S559,0,0,-ROW(),1)))</f>
        <v>813.89666666666881</v>
      </c>
      <c r="AB559" s="2">
        <f ca="1">IFERROR(SUM(OFFSET(T559,0,0,-计算结果!$B$18,1)),SUM(OFFSET(T559,0,0,-ROW(),1)))</f>
        <v>556.2199999999998</v>
      </c>
      <c r="AC559" s="2">
        <f t="shared" ca="1" si="169"/>
        <v>2.1703394909492038</v>
      </c>
      <c r="AD559" s="2">
        <f t="shared" ca="1" si="170"/>
        <v>3.1310301694200797</v>
      </c>
      <c r="AE559" s="2">
        <f t="shared" ca="1" si="171"/>
        <v>2.6721983544184442</v>
      </c>
      <c r="AF559" s="2">
        <f t="shared" ca="1" si="172"/>
        <v>4.37339541907878</v>
      </c>
      <c r="AG559" s="4" t="str">
        <f ca="1">IF(AND(AC559&lt;计算结果!$B$19,AD559&lt;计算结果!$B$19,AE559&lt;计算结果!$B$19,AF559&lt;计算结果!$B$19),"买",IF(AND(AC559&gt;计算结果!$B$20,AD559&gt;计算结果!$B$20,AE559&gt;计算结果!$B$20,AF559&gt;计算结果!$B$20),"卖",AG558))</f>
        <v>卖</v>
      </c>
      <c r="AH559" s="4" t="str">
        <f t="shared" ca="1" si="173"/>
        <v/>
      </c>
      <c r="AI559" s="3">
        <f ca="1">IF(AG558="买",E559/E558-1,0)-IF(AH559=1,计算结果!B$17,0)</f>
        <v>0</v>
      </c>
      <c r="AJ559" s="2">
        <f t="shared" ca="1" si="174"/>
        <v>1.0330368391227063</v>
      </c>
      <c r="AK559" s="3">
        <f ca="1">1-AJ559/MAX(AJ$2:AJ559)</f>
        <v>8.6438050844580561E-3</v>
      </c>
    </row>
    <row r="560" spans="1:37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6">
        <v>107807047680</v>
      </c>
      <c r="G560" s="3">
        <f t="shared" si="160"/>
        <v>1.313698423561882E-2</v>
      </c>
      <c r="H560" s="3">
        <f>1-E560/MAX(E$2:E560)</f>
        <v>0</v>
      </c>
      <c r="I560" s="22">
        <f t="shared" si="161"/>
        <v>3479.9875000000002</v>
      </c>
      <c r="J560" s="22">
        <f t="shared" si="162"/>
        <v>3472.8700000000003</v>
      </c>
      <c r="K560" s="22">
        <f t="shared" si="163"/>
        <v>3475.4566666666665</v>
      </c>
      <c r="L560" s="22">
        <f t="shared" si="164"/>
        <v>3466.395</v>
      </c>
      <c r="M560" s="2">
        <f t="shared" si="175"/>
        <v>58.792500000000018</v>
      </c>
      <c r="N560" s="2">
        <f t="shared" si="176"/>
        <v>62.857499999999618</v>
      </c>
      <c r="O560" s="2">
        <f t="shared" si="177"/>
        <v>63.179999999999836</v>
      </c>
      <c r="P560" s="2">
        <f t="shared" si="178"/>
        <v>71.954999999999927</v>
      </c>
      <c r="Q560" s="2">
        <f t="shared" si="165"/>
        <v>-3.7625000000002728</v>
      </c>
      <c r="R560" s="2">
        <f t="shared" si="166"/>
        <v>-7.8274999999998727</v>
      </c>
      <c r="S560" s="2">
        <f t="shared" si="167"/>
        <v>-8.1500000000000909</v>
      </c>
      <c r="T560" s="2">
        <f t="shared" si="168"/>
        <v>-16.925000000000182</v>
      </c>
      <c r="U560" s="2">
        <f ca="1">IFERROR(SUM(OFFSET(M560,0,0,-计算结果!$B$18,1)),SUM(OFFSET(M560,0,0,-ROW(),1)))</f>
        <v>2068.6924999999983</v>
      </c>
      <c r="V560" s="2">
        <f ca="1">IFERROR(SUM(OFFSET(N560,0,0,-计算结果!$B$18,1)),SUM(OFFSET(N560,0,0,-ROW(),1)))</f>
        <v>2259.2074999999991</v>
      </c>
      <c r="W560" s="2">
        <f ca="1">IFERROR(SUM(OFFSET(O560,0,0,-计算结果!$B$18,1)),SUM(OFFSET(O560,0,0,-ROW(),1)))</f>
        <v>2191.7866666666623</v>
      </c>
      <c r="X560" s="2">
        <f ca="1">IFERROR(SUM(OFFSET(P560,0,0,-计算结果!$B$18,1)),SUM(OFFSET(P560,0,0,-ROW(),1)))</f>
        <v>2437.9749999999981</v>
      </c>
      <c r="Y560" s="2">
        <f ca="1">IFERROR(SUM(OFFSET(Q560,0,0,-计算结果!$B$18,1)),SUM(OFFSET(Q560,0,0,-ROW(),1)))</f>
        <v>864.29749999999967</v>
      </c>
      <c r="Z560" s="2">
        <f ca="1">IFERROR(SUM(OFFSET(R560,0,0,-计算结果!$B$18,1)),SUM(OFFSET(R560,0,0,-ROW(),1)))</f>
        <v>673.78249999999889</v>
      </c>
      <c r="AA560" s="2">
        <f ca="1">IFERROR(SUM(OFFSET(S560,0,0,-计算结果!$B$18,1)),SUM(OFFSET(S560,0,0,-ROW(),1)))</f>
        <v>741.20333333333565</v>
      </c>
      <c r="AB560" s="2">
        <f ca="1">IFERROR(SUM(OFFSET(T560,0,0,-计算结果!$B$18,1)),SUM(OFFSET(T560,0,0,-ROW(),1)))</f>
        <v>495.01499999999987</v>
      </c>
      <c r="AC560" s="2">
        <f t="shared" ca="1" si="169"/>
        <v>2.3934958738165957</v>
      </c>
      <c r="AD560" s="2">
        <f t="shared" ca="1" si="170"/>
        <v>3.3530219321516999</v>
      </c>
      <c r="AE560" s="2">
        <f t="shared" ca="1" si="171"/>
        <v>2.9570653127121962</v>
      </c>
      <c r="AF560" s="2">
        <f t="shared" ca="1" si="172"/>
        <v>4.9250527761784975</v>
      </c>
      <c r="AG560" s="4" t="str">
        <f ca="1">IF(AND(AC560&lt;计算结果!$B$19,AD560&lt;计算结果!$B$19,AE560&lt;计算结果!$B$19,AF560&lt;计算结果!$B$19),"买",IF(AND(AC560&gt;计算结果!$B$20,AD560&gt;计算结果!$B$20,AE560&gt;计算结果!$B$20,AF560&gt;计算结果!$B$20),"卖",AG559))</f>
        <v>卖</v>
      </c>
      <c r="AH560" s="4" t="str">
        <f t="shared" ca="1" si="173"/>
        <v/>
      </c>
      <c r="AI560" s="3">
        <f ca="1">IF(AG559="买",E560/E559-1,0)-IF(AH560=1,计算结果!B$17,0)</f>
        <v>0</v>
      </c>
      <c r="AJ560" s="2">
        <f t="shared" ca="1" si="174"/>
        <v>1.0330368391227063</v>
      </c>
      <c r="AK560" s="3">
        <f ca="1">1-AJ560/MAX(AJ$2:AJ560)</f>
        <v>8.6438050844580561E-3</v>
      </c>
    </row>
    <row r="561" spans="1:37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6">
        <v>113722810368</v>
      </c>
      <c r="G561" s="3">
        <f t="shared" si="160"/>
        <v>-6.6006789596917415E-3</v>
      </c>
      <c r="H561" s="3">
        <f>1-E561/MAX(E$2:E561)</f>
        <v>6.6006789596917415E-3</v>
      </c>
      <c r="I561" s="22">
        <f t="shared" si="161"/>
        <v>3470.2325000000001</v>
      </c>
      <c r="J561" s="22">
        <f t="shared" si="162"/>
        <v>3477.5875000000001</v>
      </c>
      <c r="K561" s="22">
        <f t="shared" si="163"/>
        <v>3470.1366666666668</v>
      </c>
      <c r="L561" s="22">
        <f t="shared" si="164"/>
        <v>3469.9449999999997</v>
      </c>
      <c r="M561" s="2">
        <f t="shared" si="175"/>
        <v>23.902499999999691</v>
      </c>
      <c r="N561" s="2">
        <f t="shared" si="176"/>
        <v>31.019999999999527</v>
      </c>
      <c r="O561" s="2">
        <f t="shared" si="177"/>
        <v>28.433333333333394</v>
      </c>
      <c r="P561" s="2">
        <f t="shared" si="178"/>
        <v>37.494999999999891</v>
      </c>
      <c r="Q561" s="2">
        <f t="shared" si="165"/>
        <v>43.987500000000182</v>
      </c>
      <c r="R561" s="2">
        <f t="shared" si="166"/>
        <v>36.870000000000346</v>
      </c>
      <c r="S561" s="2">
        <f t="shared" si="167"/>
        <v>39.456666666666479</v>
      </c>
      <c r="T561" s="2">
        <f t="shared" si="168"/>
        <v>30.394999999999982</v>
      </c>
      <c r="U561" s="2">
        <f ca="1">IFERROR(SUM(OFFSET(M561,0,0,-计算结果!$B$18,1)),SUM(OFFSET(M561,0,0,-ROW(),1)))</f>
        <v>2052.9624999999978</v>
      </c>
      <c r="V561" s="2">
        <f ca="1">IFERROR(SUM(OFFSET(N561,0,0,-计算结果!$B$18,1)),SUM(OFFSET(N561,0,0,-ROW(),1)))</f>
        <v>2269.7749999999987</v>
      </c>
      <c r="W561" s="2">
        <f ca="1">IFERROR(SUM(OFFSET(O561,0,0,-计算结果!$B$18,1)),SUM(OFFSET(O561,0,0,-ROW(),1)))</f>
        <v>2184.1499999999955</v>
      </c>
      <c r="X561" s="2">
        <f ca="1">IFERROR(SUM(OFFSET(P561,0,0,-计算结果!$B$18,1)),SUM(OFFSET(P561,0,0,-ROW(),1)))</f>
        <v>2446.5249999999978</v>
      </c>
      <c r="Y561" s="2">
        <f ca="1">IFERROR(SUM(OFFSET(Q561,0,0,-计算结果!$B$18,1)),SUM(OFFSET(Q561,0,0,-ROW(),1)))</f>
        <v>879.87750000000005</v>
      </c>
      <c r="Z561" s="2">
        <f ca="1">IFERROR(SUM(OFFSET(R561,0,0,-计算结果!$B$18,1)),SUM(OFFSET(R561,0,0,-ROW(),1)))</f>
        <v>663.06499999999915</v>
      </c>
      <c r="AA561" s="2">
        <f ca="1">IFERROR(SUM(OFFSET(S561,0,0,-计算结果!$B$18,1)),SUM(OFFSET(S561,0,0,-ROW(),1)))</f>
        <v>748.69000000000233</v>
      </c>
      <c r="AB561" s="2">
        <f ca="1">IFERROR(SUM(OFFSET(T561,0,0,-计算结果!$B$18,1)),SUM(OFFSET(T561,0,0,-ROW(),1)))</f>
        <v>486.31500000000005</v>
      </c>
      <c r="AC561" s="2">
        <f t="shared" ca="1" si="169"/>
        <v>2.3332367289764742</v>
      </c>
      <c r="AD561" s="2">
        <f t="shared" ca="1" si="170"/>
        <v>3.4231561008347624</v>
      </c>
      <c r="AE561" s="2">
        <f t="shared" ca="1" si="171"/>
        <v>2.9172955428815515</v>
      </c>
      <c r="AF561" s="2">
        <f t="shared" ca="1" si="172"/>
        <v>5.0307413918961936</v>
      </c>
      <c r="AG561" s="4" t="str">
        <f ca="1">IF(AND(AC561&lt;计算结果!$B$19,AD561&lt;计算结果!$B$19,AE561&lt;计算结果!$B$19,AF561&lt;计算结果!$B$19),"买",IF(AND(AC561&gt;计算结果!$B$20,AD561&gt;计算结果!$B$20,AE561&gt;计算结果!$B$20,AF561&gt;计算结果!$B$20),"卖",AG560))</f>
        <v>卖</v>
      </c>
      <c r="AH561" s="4" t="str">
        <f t="shared" ca="1" si="173"/>
        <v/>
      </c>
      <c r="AI561" s="3">
        <f ca="1">IF(AG560="买",E561/E560-1,0)-IF(AH561=1,计算结果!B$17,0)</f>
        <v>0</v>
      </c>
      <c r="AJ561" s="2">
        <f t="shared" ca="1" si="174"/>
        <v>1.0330368391227063</v>
      </c>
      <c r="AK561" s="3">
        <f ca="1">1-AJ561/MAX(AJ$2:AJ561)</f>
        <v>8.6438050844580561E-3</v>
      </c>
    </row>
    <row r="562" spans="1:37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6">
        <v>138081370112</v>
      </c>
      <c r="G562" s="3">
        <f t="shared" si="160"/>
        <v>2.5411177575694666E-2</v>
      </c>
      <c r="H562" s="3">
        <f>1-E562/MAX(E$2:E562)</f>
        <v>0</v>
      </c>
      <c r="I562" s="22">
        <f t="shared" si="161"/>
        <v>3541.2575000000002</v>
      </c>
      <c r="J562" s="22">
        <f t="shared" si="162"/>
        <v>3523.42</v>
      </c>
      <c r="K562" s="22">
        <f t="shared" si="163"/>
        <v>3535.44</v>
      </c>
      <c r="L562" s="22">
        <f t="shared" si="164"/>
        <v>3523.8049999999998</v>
      </c>
      <c r="M562" s="2">
        <f t="shared" si="175"/>
        <v>98.447499999999764</v>
      </c>
      <c r="N562" s="2">
        <f t="shared" si="176"/>
        <v>91.092499999999745</v>
      </c>
      <c r="O562" s="2">
        <f t="shared" si="177"/>
        <v>98.543333333333067</v>
      </c>
      <c r="P562" s="2">
        <f t="shared" si="178"/>
        <v>98.735000000000127</v>
      </c>
      <c r="Q562" s="2">
        <f t="shared" si="165"/>
        <v>-8.6974999999997635</v>
      </c>
      <c r="R562" s="2">
        <f t="shared" si="166"/>
        <v>-1.3424999999997453</v>
      </c>
      <c r="S562" s="2">
        <f t="shared" si="167"/>
        <v>-8.7933333333330665</v>
      </c>
      <c r="T562" s="2">
        <f t="shared" si="168"/>
        <v>-8.9850000000001273</v>
      </c>
      <c r="U562" s="2">
        <f ca="1">IFERROR(SUM(OFFSET(M562,0,0,-计算结果!$B$18,1)),SUM(OFFSET(M562,0,0,-ROW(),1)))</f>
        <v>2108.8749999999973</v>
      </c>
      <c r="V562" s="2">
        <f ca="1">IFERROR(SUM(OFFSET(N562,0,0,-计算结果!$B$18,1)),SUM(OFFSET(N562,0,0,-ROW(),1)))</f>
        <v>2308.3174999999983</v>
      </c>
      <c r="W562" s="2">
        <f ca="1">IFERROR(SUM(OFFSET(O562,0,0,-计算结果!$B$18,1)),SUM(OFFSET(O562,0,0,-ROW(),1)))</f>
        <v>2237.0099999999952</v>
      </c>
      <c r="X562" s="2">
        <f ca="1">IFERROR(SUM(OFFSET(P562,0,0,-计算结果!$B$18,1)),SUM(OFFSET(P562,0,0,-ROW(),1)))</f>
        <v>2493.2799999999979</v>
      </c>
      <c r="Y562" s="2">
        <f ca="1">IFERROR(SUM(OFFSET(Q562,0,0,-计算结果!$B$18,1)),SUM(OFFSET(Q562,0,0,-ROW(),1)))</f>
        <v>781.61500000000024</v>
      </c>
      <c r="Z562" s="2">
        <f ca="1">IFERROR(SUM(OFFSET(R562,0,0,-计算结果!$B$18,1)),SUM(OFFSET(R562,0,0,-ROW(),1)))</f>
        <v>582.17249999999922</v>
      </c>
      <c r="AA562" s="2">
        <f ca="1">IFERROR(SUM(OFFSET(S562,0,0,-计算结果!$B$18,1)),SUM(OFFSET(S562,0,0,-ROW(),1)))</f>
        <v>653.48000000000229</v>
      </c>
      <c r="AB562" s="2">
        <f ca="1">IFERROR(SUM(OFFSET(T562,0,0,-计算结果!$B$18,1)),SUM(OFFSET(T562,0,0,-ROW(),1)))</f>
        <v>397.20999999999958</v>
      </c>
      <c r="AC562" s="2">
        <f t="shared" ca="1" si="169"/>
        <v>2.6980994479379192</v>
      </c>
      <c r="AD562" s="2">
        <f t="shared" ca="1" si="170"/>
        <v>3.9650060763777084</v>
      </c>
      <c r="AE562" s="2">
        <f t="shared" ca="1" si="171"/>
        <v>3.4232264185590795</v>
      </c>
      <c r="AF562" s="2">
        <f t="shared" ca="1" si="172"/>
        <v>6.2769819490949388</v>
      </c>
      <c r="AG562" s="4" t="str">
        <f ca="1">IF(AND(AC562&lt;计算结果!$B$19,AD562&lt;计算结果!$B$19,AE562&lt;计算结果!$B$19,AF562&lt;计算结果!$B$19),"买",IF(AND(AC562&gt;计算结果!$B$20,AD562&gt;计算结果!$B$20,AE562&gt;计算结果!$B$20,AF562&gt;计算结果!$B$20),"卖",AG561))</f>
        <v>卖</v>
      </c>
      <c r="AH562" s="4" t="str">
        <f t="shared" ca="1" si="173"/>
        <v/>
      </c>
      <c r="AI562" s="3">
        <f ca="1">IF(AG561="买",E562/E561-1,0)-IF(AH562=1,计算结果!B$17,0)</f>
        <v>0</v>
      </c>
      <c r="AJ562" s="2">
        <f t="shared" ca="1" si="174"/>
        <v>1.0330368391227063</v>
      </c>
      <c r="AK562" s="3">
        <f ca="1">1-AJ562/MAX(AJ$2:AJ562)</f>
        <v>8.6438050844580561E-3</v>
      </c>
    </row>
    <row r="563" spans="1:37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6">
        <v>153677414400</v>
      </c>
      <c r="G563" s="3">
        <f t="shared" si="160"/>
        <v>3.5777009084752676E-2</v>
      </c>
      <c r="H563" s="3">
        <f>1-E563/MAX(E$2:E563)</f>
        <v>0</v>
      </c>
      <c r="I563" s="22">
        <f t="shared" si="161"/>
        <v>3672.5525000000002</v>
      </c>
      <c r="J563" s="22">
        <f t="shared" si="162"/>
        <v>3661.9975000000004</v>
      </c>
      <c r="K563" s="22">
        <f t="shared" si="163"/>
        <v>3668.06</v>
      </c>
      <c r="L563" s="22">
        <f t="shared" si="164"/>
        <v>3659.0749999999998</v>
      </c>
      <c r="M563" s="2">
        <f t="shared" si="175"/>
        <v>158.11249999999973</v>
      </c>
      <c r="N563" s="2">
        <f t="shared" si="176"/>
        <v>175.94999999999982</v>
      </c>
      <c r="O563" s="2">
        <f t="shared" si="177"/>
        <v>163.92999999999984</v>
      </c>
      <c r="P563" s="2">
        <f t="shared" si="178"/>
        <v>175.56500000000005</v>
      </c>
      <c r="Q563" s="2">
        <f t="shared" si="165"/>
        <v>-77.522500000000036</v>
      </c>
      <c r="R563" s="2">
        <f t="shared" si="166"/>
        <v>-95.360000000000127</v>
      </c>
      <c r="S563" s="2">
        <f t="shared" si="167"/>
        <v>-83.340000000000146</v>
      </c>
      <c r="T563" s="2">
        <f t="shared" si="168"/>
        <v>-94.975000000000364</v>
      </c>
      <c r="U563" s="2">
        <f ca="1">IFERROR(SUM(OFFSET(M563,0,0,-计算结果!$B$18,1)),SUM(OFFSET(M563,0,0,-ROW(),1)))</f>
        <v>2203.2274999999972</v>
      </c>
      <c r="V563" s="2">
        <f ca="1">IFERROR(SUM(OFFSET(N563,0,0,-计算结果!$B$18,1)),SUM(OFFSET(N563,0,0,-ROW(),1)))</f>
        <v>2427.5599999999986</v>
      </c>
      <c r="W563" s="2">
        <f ca="1">IFERROR(SUM(OFFSET(O563,0,0,-计算结果!$B$18,1)),SUM(OFFSET(O563,0,0,-ROW(),1)))</f>
        <v>2337.2066666666619</v>
      </c>
      <c r="X563" s="2">
        <f ca="1">IFERROR(SUM(OFFSET(P563,0,0,-计算结果!$B$18,1)),SUM(OFFSET(P563,0,0,-ROW(),1)))</f>
        <v>2605.1649999999981</v>
      </c>
      <c r="Y563" s="2">
        <f ca="1">IFERROR(SUM(OFFSET(Q563,0,0,-计算结果!$B$18,1)),SUM(OFFSET(Q563,0,0,-ROW(),1)))</f>
        <v>680.54250000000002</v>
      </c>
      <c r="Z563" s="2">
        <f ca="1">IFERROR(SUM(OFFSET(R563,0,0,-计算结果!$B$18,1)),SUM(OFFSET(R563,0,0,-ROW(),1)))</f>
        <v>456.20999999999867</v>
      </c>
      <c r="AA563" s="2">
        <f ca="1">IFERROR(SUM(OFFSET(S563,0,0,-计算结果!$B$18,1)),SUM(OFFSET(S563,0,0,-ROW(),1)))</f>
        <v>546.56333333333532</v>
      </c>
      <c r="AB563" s="2">
        <f ca="1">IFERROR(SUM(OFFSET(T563,0,0,-计算结果!$B$18,1)),SUM(OFFSET(T563,0,0,-ROW(),1)))</f>
        <v>278.60499999999911</v>
      </c>
      <c r="AC563" s="2">
        <f t="shared" ca="1" si="169"/>
        <v>3.237457616533864</v>
      </c>
      <c r="AD563" s="2">
        <f t="shared" ca="1" si="170"/>
        <v>5.321145963481742</v>
      </c>
      <c r="AE563" s="2">
        <f t="shared" ca="1" si="171"/>
        <v>4.2761863522982759</v>
      </c>
      <c r="AF563" s="2">
        <f t="shared" ca="1" si="172"/>
        <v>9.3507474740223842</v>
      </c>
      <c r="AG563" s="4" t="str">
        <f ca="1">IF(AND(AC563&lt;计算结果!$B$19,AD563&lt;计算结果!$B$19,AE563&lt;计算结果!$B$19,AF563&lt;计算结果!$B$19),"买",IF(AND(AC563&gt;计算结果!$B$20,AD563&gt;计算结果!$B$20,AE563&gt;计算结果!$B$20,AF563&gt;计算结果!$B$20),"卖",AG562))</f>
        <v>卖</v>
      </c>
      <c r="AH563" s="4" t="str">
        <f t="shared" ca="1" si="173"/>
        <v/>
      </c>
      <c r="AI563" s="3">
        <f ca="1">IF(AG562="买",E563/E562-1,0)-IF(AH563=1,计算结果!B$17,0)</f>
        <v>0</v>
      </c>
      <c r="AJ563" s="2">
        <f t="shared" ca="1" si="174"/>
        <v>1.0330368391227063</v>
      </c>
      <c r="AK563" s="3">
        <f ca="1">1-AJ563/MAX(AJ$2:AJ563)</f>
        <v>8.6438050844580561E-3</v>
      </c>
    </row>
    <row r="564" spans="1:37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6">
        <v>189060481024</v>
      </c>
      <c r="G564" s="3">
        <f t="shared" si="160"/>
        <v>4.1372425075216768E-3</v>
      </c>
      <c r="H564" s="3">
        <f>1-E564/MAX(E$2:E564)</f>
        <v>0</v>
      </c>
      <c r="I564" s="22">
        <f t="shared" si="161"/>
        <v>3669.1275000000005</v>
      </c>
      <c r="J564" s="22">
        <f t="shared" si="162"/>
        <v>3668.6325000000002</v>
      </c>
      <c r="K564" s="22">
        <f t="shared" si="163"/>
        <v>3658.4100000000003</v>
      </c>
      <c r="L564" s="22">
        <f t="shared" si="164"/>
        <v>3636.9750000000004</v>
      </c>
      <c r="M564" s="2">
        <f t="shared" si="175"/>
        <v>44.787499999999909</v>
      </c>
      <c r="N564" s="2">
        <f t="shared" si="176"/>
        <v>55.342499999999745</v>
      </c>
      <c r="O564" s="2">
        <f t="shared" si="177"/>
        <v>49.2800000000002</v>
      </c>
      <c r="P564" s="2">
        <f t="shared" si="178"/>
        <v>58.265000000000327</v>
      </c>
      <c r="Q564" s="2">
        <f t="shared" si="165"/>
        <v>115.94250000000011</v>
      </c>
      <c r="R564" s="2">
        <f t="shared" si="166"/>
        <v>105.38750000000027</v>
      </c>
      <c r="S564" s="2">
        <f t="shared" si="167"/>
        <v>111.44999999999982</v>
      </c>
      <c r="T564" s="2">
        <f t="shared" si="168"/>
        <v>102.46499999999969</v>
      </c>
      <c r="U564" s="2">
        <f ca="1">IFERROR(SUM(OFFSET(M564,0,0,-计算结果!$B$18,1)),SUM(OFFSET(M564,0,0,-ROW(),1)))</f>
        <v>2161.5974999999971</v>
      </c>
      <c r="V564" s="2">
        <f ca="1">IFERROR(SUM(OFFSET(N564,0,0,-计算结果!$B$18,1)),SUM(OFFSET(N564,0,0,-ROW(),1)))</f>
        <v>2383.347499999998</v>
      </c>
      <c r="W564" s="2">
        <f ca="1">IFERROR(SUM(OFFSET(O564,0,0,-计算结果!$B$18,1)),SUM(OFFSET(O564,0,0,-ROW(),1)))</f>
        <v>2295.9866666666621</v>
      </c>
      <c r="X564" s="2">
        <f ca="1">IFERROR(SUM(OFFSET(P564,0,0,-计算结果!$B$18,1)),SUM(OFFSET(P564,0,0,-ROW(),1)))</f>
        <v>2564.7649999999985</v>
      </c>
      <c r="Y564" s="2">
        <f ca="1">IFERROR(SUM(OFFSET(Q564,0,0,-计算结果!$B$18,1)),SUM(OFFSET(Q564,0,0,-ROW(),1)))</f>
        <v>820.5925000000002</v>
      </c>
      <c r="Z564" s="2">
        <f ca="1">IFERROR(SUM(OFFSET(R564,0,0,-计算结果!$B$18,1)),SUM(OFFSET(R564,0,0,-ROW(),1)))</f>
        <v>598.84249999999929</v>
      </c>
      <c r="AA564" s="2">
        <f ca="1">IFERROR(SUM(OFFSET(S564,0,0,-计算结果!$B$18,1)),SUM(OFFSET(S564,0,0,-ROW(),1)))</f>
        <v>686.20333333333519</v>
      </c>
      <c r="AB564" s="2">
        <f ca="1">IFERROR(SUM(OFFSET(T564,0,0,-计算结果!$B$18,1)),SUM(OFFSET(T564,0,0,-ROW(),1)))</f>
        <v>417.42499999999882</v>
      </c>
      <c r="AC564" s="2">
        <f t="shared" ca="1" si="169"/>
        <v>2.6341911484689375</v>
      </c>
      <c r="AD564" s="2">
        <f t="shared" ca="1" si="170"/>
        <v>3.9799237696055321</v>
      </c>
      <c r="AE564" s="2">
        <f t="shared" ca="1" si="171"/>
        <v>3.3459275919188034</v>
      </c>
      <c r="AF564" s="2">
        <f t="shared" ca="1" si="172"/>
        <v>6.1442534587051707</v>
      </c>
      <c r="AG564" s="4" t="str">
        <f ca="1">IF(AND(AC564&lt;计算结果!$B$19,AD564&lt;计算结果!$B$19,AE564&lt;计算结果!$B$19,AF564&lt;计算结果!$B$19),"买",IF(AND(AC564&gt;计算结果!$B$20,AD564&gt;计算结果!$B$20,AE564&gt;计算结果!$B$20,AF564&gt;计算结果!$B$20),"卖",AG563))</f>
        <v>卖</v>
      </c>
      <c r="AH564" s="4" t="str">
        <f t="shared" ca="1" si="173"/>
        <v/>
      </c>
      <c r="AI564" s="3">
        <f ca="1">IF(AG563="买",E564/E563-1,0)-IF(AH564=1,计算结果!B$17,0)</f>
        <v>0</v>
      </c>
      <c r="AJ564" s="2">
        <f t="shared" ca="1" si="174"/>
        <v>1.0330368391227063</v>
      </c>
      <c r="AK564" s="3">
        <f ca="1">1-AJ564/MAX(AJ$2:AJ564)</f>
        <v>8.6438050844580561E-3</v>
      </c>
    </row>
    <row r="565" spans="1:37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6">
        <v>153159221248</v>
      </c>
      <c r="G565" s="3">
        <f t="shared" si="160"/>
        <v>6.2762071499589123E-3</v>
      </c>
      <c r="H565" s="3">
        <f>1-E565/MAX(E$2:E565)</f>
        <v>0</v>
      </c>
      <c r="I565" s="22">
        <f t="shared" si="161"/>
        <v>3715.7649999999999</v>
      </c>
      <c r="J565" s="22">
        <f t="shared" si="162"/>
        <v>3710.5174999999999</v>
      </c>
      <c r="K565" s="22">
        <f t="shared" si="163"/>
        <v>3712.85</v>
      </c>
      <c r="L565" s="22">
        <f t="shared" si="164"/>
        <v>3707.02</v>
      </c>
      <c r="M565" s="2">
        <f t="shared" si="175"/>
        <v>73.102499999999509</v>
      </c>
      <c r="N565" s="2">
        <f t="shared" si="176"/>
        <v>73.597499999999854</v>
      </c>
      <c r="O565" s="2">
        <f t="shared" si="177"/>
        <v>83.819999999999709</v>
      </c>
      <c r="P565" s="2">
        <f t="shared" si="178"/>
        <v>105.25499999999965</v>
      </c>
      <c r="Q565" s="2">
        <f t="shared" si="165"/>
        <v>-2.6824999999994361</v>
      </c>
      <c r="R565" s="2">
        <f t="shared" si="166"/>
        <v>-3.1774999999997817</v>
      </c>
      <c r="S565" s="2">
        <f t="shared" si="167"/>
        <v>-13.399999999999636</v>
      </c>
      <c r="T565" s="2">
        <f t="shared" si="168"/>
        <v>-34.834999999999582</v>
      </c>
      <c r="U565" s="2">
        <f ca="1">IFERROR(SUM(OFFSET(M565,0,0,-计算结果!$B$18,1)),SUM(OFFSET(M565,0,0,-ROW(),1)))</f>
        <v>2182.6224999999968</v>
      </c>
      <c r="V565" s="2">
        <f ca="1">IFERROR(SUM(OFFSET(N565,0,0,-计算结果!$B$18,1)),SUM(OFFSET(N565,0,0,-ROW(),1)))</f>
        <v>2390.7524999999982</v>
      </c>
      <c r="W565" s="2">
        <f ca="1">IFERROR(SUM(OFFSET(O565,0,0,-计算结果!$B$18,1)),SUM(OFFSET(O565,0,0,-ROW(),1)))</f>
        <v>2323.3733333333289</v>
      </c>
      <c r="X565" s="2">
        <f ca="1">IFERROR(SUM(OFFSET(P565,0,0,-计算结果!$B$18,1)),SUM(OFFSET(P565,0,0,-ROW(),1)))</f>
        <v>2604.8749999999986</v>
      </c>
      <c r="Y565" s="2">
        <f ca="1">IFERROR(SUM(OFFSET(Q565,0,0,-计算结果!$B$18,1)),SUM(OFFSET(Q565,0,0,-ROW(),1)))</f>
        <v>806.64750000000095</v>
      </c>
      <c r="Z565" s="2">
        <f ca="1">IFERROR(SUM(OFFSET(R565,0,0,-计算结果!$B$18,1)),SUM(OFFSET(R565,0,0,-ROW(),1)))</f>
        <v>598.51749999999947</v>
      </c>
      <c r="AA565" s="2">
        <f ca="1">IFERROR(SUM(OFFSET(S565,0,0,-计算结果!$B$18,1)),SUM(OFFSET(S565,0,0,-ROW(),1)))</f>
        <v>665.89666666666881</v>
      </c>
      <c r="AB565" s="2">
        <f ca="1">IFERROR(SUM(OFFSET(T565,0,0,-计算结果!$B$18,1)),SUM(OFFSET(T565,0,0,-ROW(),1)))</f>
        <v>384.39499999999907</v>
      </c>
      <c r="AC565" s="2">
        <f t="shared" ca="1" si="169"/>
        <v>2.7057946624764773</v>
      </c>
      <c r="AD565" s="2">
        <f t="shared" ca="1" si="170"/>
        <v>3.9944571378447589</v>
      </c>
      <c r="AE565" s="2">
        <f t="shared" ca="1" si="171"/>
        <v>3.4890898988331345</v>
      </c>
      <c r="AF565" s="2">
        <f t="shared" ca="1" si="172"/>
        <v>6.7765579677155134</v>
      </c>
      <c r="AG565" s="4" t="str">
        <f ca="1">IF(AND(AC565&lt;计算结果!$B$19,AD565&lt;计算结果!$B$19,AE565&lt;计算结果!$B$19,AF565&lt;计算结果!$B$19),"买",IF(AND(AC565&gt;计算结果!$B$20,AD565&gt;计算结果!$B$20,AE565&gt;计算结果!$B$20,AF565&gt;计算结果!$B$20),"卖",AG564))</f>
        <v>卖</v>
      </c>
      <c r="AH565" s="4" t="str">
        <f t="shared" ca="1" si="173"/>
        <v/>
      </c>
      <c r="AI565" s="3">
        <f ca="1">IF(AG564="买",E565/E564-1,0)-IF(AH565=1,计算结果!B$17,0)</f>
        <v>0</v>
      </c>
      <c r="AJ565" s="2">
        <f t="shared" ca="1" si="174"/>
        <v>1.0330368391227063</v>
      </c>
      <c r="AK565" s="3">
        <f ca="1">1-AJ565/MAX(AJ$2:AJ565)</f>
        <v>8.6438050844580561E-3</v>
      </c>
    </row>
    <row r="566" spans="1:37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6">
        <v>133773918208</v>
      </c>
      <c r="G566" s="3">
        <f t="shared" si="160"/>
        <v>-5.8799681031868056E-3</v>
      </c>
      <c r="H566" s="3">
        <f>1-E566/MAX(E$2:E566)</f>
        <v>5.8799681031868056E-3</v>
      </c>
      <c r="I566" s="22">
        <f t="shared" si="161"/>
        <v>3687.5749999999998</v>
      </c>
      <c r="J566" s="22">
        <f t="shared" si="162"/>
        <v>3685.9949999999999</v>
      </c>
      <c r="K566" s="22">
        <f t="shared" si="163"/>
        <v>3682.5633333333335</v>
      </c>
      <c r="L566" s="22">
        <f t="shared" si="164"/>
        <v>3672.54</v>
      </c>
      <c r="M566" s="2">
        <f t="shared" si="175"/>
        <v>-0.39499999999998181</v>
      </c>
      <c r="N566" s="2">
        <f t="shared" si="176"/>
        <v>4.8524999999999636</v>
      </c>
      <c r="O566" s="2">
        <f t="shared" si="177"/>
        <v>2.5199999999999818</v>
      </c>
      <c r="P566" s="2">
        <f t="shared" si="178"/>
        <v>8.3499999999999091</v>
      </c>
      <c r="Q566" s="2">
        <f t="shared" si="165"/>
        <v>86.054999999999836</v>
      </c>
      <c r="R566" s="2">
        <f t="shared" si="166"/>
        <v>80.807499999999891</v>
      </c>
      <c r="S566" s="2">
        <f t="shared" si="167"/>
        <v>83.139999999999873</v>
      </c>
      <c r="T566" s="2">
        <f t="shared" si="168"/>
        <v>77.309999999999945</v>
      </c>
      <c r="U566" s="2">
        <f ca="1">IFERROR(SUM(OFFSET(M566,0,0,-计算结果!$B$18,1)),SUM(OFFSET(M566,0,0,-ROW(),1)))</f>
        <v>2150.6224999999968</v>
      </c>
      <c r="V566" s="2">
        <f ca="1">IFERROR(SUM(OFFSET(N566,0,0,-计算结果!$B$18,1)),SUM(OFFSET(N566,0,0,-ROW(),1)))</f>
        <v>2356.5224999999982</v>
      </c>
      <c r="W566" s="2">
        <f ca="1">IFERROR(SUM(OFFSET(O566,0,0,-计算结果!$B$18,1)),SUM(OFFSET(O566,0,0,-ROW(),1)))</f>
        <v>2289.146666666662</v>
      </c>
      <c r="X566" s="2">
        <f ca="1">IFERROR(SUM(OFFSET(P566,0,0,-计算结果!$B$18,1)),SUM(OFFSET(P566,0,0,-ROW(),1)))</f>
        <v>2566.1949999999983</v>
      </c>
      <c r="Y566" s="2">
        <f ca="1">IFERROR(SUM(OFFSET(Q566,0,0,-计算结果!$B$18,1)),SUM(OFFSET(Q566,0,0,-ROW(),1)))</f>
        <v>867.98750000000064</v>
      </c>
      <c r="Z566" s="2">
        <f ca="1">IFERROR(SUM(OFFSET(R566,0,0,-计算结果!$B$18,1)),SUM(OFFSET(R566,0,0,-ROW(),1)))</f>
        <v>662.08749999999918</v>
      </c>
      <c r="AA566" s="2">
        <f ca="1">IFERROR(SUM(OFFSET(S566,0,0,-计算结果!$B$18,1)),SUM(OFFSET(S566,0,0,-ROW(),1)))</f>
        <v>729.46333333333541</v>
      </c>
      <c r="AB566" s="2">
        <f ca="1">IFERROR(SUM(OFFSET(T566,0,0,-计算结果!$B$18,1)),SUM(OFFSET(T566,0,0,-ROW(),1)))</f>
        <v>452.41499999999905</v>
      </c>
      <c r="AC566" s="2">
        <f t="shared" ca="1" si="169"/>
        <v>2.477711372571604</v>
      </c>
      <c r="AD566" s="2">
        <f t="shared" ca="1" si="170"/>
        <v>3.5592312194385198</v>
      </c>
      <c r="AE566" s="2">
        <f t="shared" ca="1" si="171"/>
        <v>3.1381243745401717</v>
      </c>
      <c r="AF566" s="2">
        <f t="shared" ca="1" si="172"/>
        <v>5.6722146701590432</v>
      </c>
      <c r="AG566" s="4" t="str">
        <f ca="1">IF(AND(AC566&lt;计算结果!$B$19,AD566&lt;计算结果!$B$19,AE566&lt;计算结果!$B$19,AF566&lt;计算结果!$B$19),"买",IF(AND(AC566&gt;计算结果!$B$20,AD566&gt;计算结果!$B$20,AE566&gt;计算结果!$B$20,AF566&gt;计算结果!$B$20),"卖",AG565))</f>
        <v>卖</v>
      </c>
      <c r="AH566" s="4" t="str">
        <f t="shared" ca="1" si="173"/>
        <v/>
      </c>
      <c r="AI566" s="3">
        <f ca="1">IF(AG565="买",E566/E565-1,0)-IF(AH566=1,计算结果!B$17,0)</f>
        <v>0</v>
      </c>
      <c r="AJ566" s="2">
        <f t="shared" ca="1" si="174"/>
        <v>1.0330368391227063</v>
      </c>
      <c r="AK566" s="3">
        <f ca="1">1-AJ566/MAX(AJ$2:AJ566)</f>
        <v>8.6438050844580561E-3</v>
      </c>
    </row>
    <row r="567" spans="1:37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6">
        <v>137156730880</v>
      </c>
      <c r="G567" s="3">
        <f t="shared" si="160"/>
        <v>8.5912369922838128E-3</v>
      </c>
      <c r="H567" s="3">
        <f>1-E567/MAX(E$2:E567)</f>
        <v>0</v>
      </c>
      <c r="I567" s="22">
        <f t="shared" si="161"/>
        <v>3714.7150000000001</v>
      </c>
      <c r="J567" s="22">
        <f t="shared" si="162"/>
        <v>3693.1775000000002</v>
      </c>
      <c r="K567" s="22">
        <f t="shared" si="163"/>
        <v>3708.146666666667</v>
      </c>
      <c r="L567" s="22">
        <f t="shared" si="164"/>
        <v>3695.01</v>
      </c>
      <c r="M567" s="2">
        <f t="shared" si="175"/>
        <v>81.585000000000036</v>
      </c>
      <c r="N567" s="2">
        <f t="shared" si="176"/>
        <v>83.164999999999964</v>
      </c>
      <c r="O567" s="2">
        <f t="shared" si="177"/>
        <v>86.596666666666351</v>
      </c>
      <c r="P567" s="2">
        <f t="shared" si="178"/>
        <v>96.619999999999891</v>
      </c>
      <c r="Q567" s="2">
        <f t="shared" si="165"/>
        <v>66.714999999999691</v>
      </c>
      <c r="R567" s="2">
        <f t="shared" si="166"/>
        <v>65.134999999999764</v>
      </c>
      <c r="S567" s="2">
        <f t="shared" si="167"/>
        <v>61.703333333333376</v>
      </c>
      <c r="T567" s="2">
        <f t="shared" si="168"/>
        <v>51.679999999999836</v>
      </c>
      <c r="U567" s="2">
        <f ca="1">IFERROR(SUM(OFFSET(M567,0,0,-计算结果!$B$18,1)),SUM(OFFSET(M567,0,0,-ROW(),1)))</f>
        <v>2226.2274999999968</v>
      </c>
      <c r="V567" s="2">
        <f ca="1">IFERROR(SUM(OFFSET(N567,0,0,-计算结果!$B$18,1)),SUM(OFFSET(N567,0,0,-ROW(),1)))</f>
        <v>2439.0599999999981</v>
      </c>
      <c r="W567" s="2">
        <f ca="1">IFERROR(SUM(OFFSET(O567,0,0,-计算结果!$B$18,1)),SUM(OFFSET(O567,0,0,-ROW(),1)))</f>
        <v>2370.4733333333279</v>
      </c>
      <c r="X567" s="2">
        <f ca="1">IFERROR(SUM(OFFSET(P567,0,0,-计算结果!$B$18,1)),SUM(OFFSET(P567,0,0,-ROW(),1)))</f>
        <v>2658.9649999999979</v>
      </c>
      <c r="Y567" s="2">
        <f ca="1">IFERROR(SUM(OFFSET(Q567,0,0,-计算结果!$B$18,1)),SUM(OFFSET(Q567,0,0,-ROW(),1)))</f>
        <v>884.55250000000024</v>
      </c>
      <c r="Z567" s="2">
        <f ca="1">IFERROR(SUM(OFFSET(R567,0,0,-计算结果!$B$18,1)),SUM(OFFSET(R567,0,0,-ROW(),1)))</f>
        <v>671.71999999999889</v>
      </c>
      <c r="AA567" s="2">
        <f ca="1">IFERROR(SUM(OFFSET(S567,0,0,-计算结果!$B$18,1)),SUM(OFFSET(S567,0,0,-ROW(),1)))</f>
        <v>740.30666666666912</v>
      </c>
      <c r="AB567" s="2">
        <f ca="1">IFERROR(SUM(OFFSET(T567,0,0,-计算结果!$B$18,1)),SUM(OFFSET(T567,0,0,-ROW(),1)))</f>
        <v>451.81499999999915</v>
      </c>
      <c r="AC567" s="2">
        <f t="shared" ca="1" si="169"/>
        <v>2.5167839105084164</v>
      </c>
      <c r="AD567" s="2">
        <f t="shared" ca="1" si="170"/>
        <v>3.6310665158101623</v>
      </c>
      <c r="AE567" s="2">
        <f t="shared" ca="1" si="171"/>
        <v>3.2020153810132559</v>
      </c>
      <c r="AF567" s="2">
        <f t="shared" ca="1" si="172"/>
        <v>5.8850746433828069</v>
      </c>
      <c r="AG567" s="4" t="str">
        <f ca="1">IF(AND(AC567&lt;计算结果!$B$19,AD567&lt;计算结果!$B$19,AE567&lt;计算结果!$B$19,AF567&lt;计算结果!$B$19),"买",IF(AND(AC567&gt;计算结果!$B$20,AD567&gt;计算结果!$B$20,AE567&gt;计算结果!$B$20,AF567&gt;计算结果!$B$20),"卖",AG566))</f>
        <v>卖</v>
      </c>
      <c r="AH567" s="4" t="str">
        <f t="shared" ca="1" si="173"/>
        <v/>
      </c>
      <c r="AI567" s="3">
        <f ca="1">IF(AG566="买",E567/E566-1,0)-IF(AH567=1,计算结果!B$17,0)</f>
        <v>0</v>
      </c>
      <c r="AJ567" s="2">
        <f t="shared" ca="1" si="174"/>
        <v>1.0330368391227063</v>
      </c>
      <c r="AK567" s="3">
        <f ca="1">1-AJ567/MAX(AJ$2:AJ567)</f>
        <v>8.6438050844580561E-3</v>
      </c>
    </row>
    <row r="568" spans="1:37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6">
        <v>138220191744</v>
      </c>
      <c r="G568" s="3">
        <f t="shared" si="160"/>
        <v>-3.4752384573775941E-2</v>
      </c>
      <c r="H568" s="3">
        <f>1-E568/MAX(E$2:E568)</f>
        <v>3.4752384573775941E-2</v>
      </c>
      <c r="I568" s="22">
        <f t="shared" si="161"/>
        <v>3640.2825000000003</v>
      </c>
      <c r="J568" s="22">
        <f t="shared" si="162"/>
        <v>3673.8850000000002</v>
      </c>
      <c r="K568" s="22">
        <f t="shared" si="163"/>
        <v>3652.1633333333334</v>
      </c>
      <c r="L568" s="22">
        <f t="shared" si="164"/>
        <v>3675.9250000000002</v>
      </c>
      <c r="M568" s="2">
        <f t="shared" si="175"/>
        <v>36.924999999999727</v>
      </c>
      <c r="N568" s="2">
        <f t="shared" si="176"/>
        <v>58.462499999999636</v>
      </c>
      <c r="O568" s="2">
        <f t="shared" si="177"/>
        <v>43.493333333332885</v>
      </c>
      <c r="P568" s="2">
        <f t="shared" si="178"/>
        <v>56.629999999999654</v>
      </c>
      <c r="Q568" s="2">
        <f t="shared" si="165"/>
        <v>114.50500000000011</v>
      </c>
      <c r="R568" s="2">
        <f t="shared" si="166"/>
        <v>92.9675000000002</v>
      </c>
      <c r="S568" s="2">
        <f t="shared" si="167"/>
        <v>107.93666666666695</v>
      </c>
      <c r="T568" s="2">
        <f t="shared" si="168"/>
        <v>94.800000000000182</v>
      </c>
      <c r="U568" s="2">
        <f ca="1">IFERROR(SUM(OFFSET(M568,0,0,-计算结果!$B$18,1)),SUM(OFFSET(M568,0,0,-ROW(),1)))</f>
        <v>2225.3249999999962</v>
      </c>
      <c r="V568" s="2">
        <f ca="1">IFERROR(SUM(OFFSET(N568,0,0,-计算结果!$B$18,1)),SUM(OFFSET(N568,0,0,-ROW(),1)))</f>
        <v>2458.8924999999977</v>
      </c>
      <c r="W568" s="2">
        <f ca="1">IFERROR(SUM(OFFSET(O568,0,0,-计算结果!$B$18,1)),SUM(OFFSET(O568,0,0,-ROW(),1)))</f>
        <v>2372.0166666666605</v>
      </c>
      <c r="X568" s="2">
        <f ca="1">IFERROR(SUM(OFFSET(P568,0,0,-计算结果!$B$18,1)),SUM(OFFSET(P568,0,0,-ROW(),1)))</f>
        <v>2665.3999999999974</v>
      </c>
      <c r="Y568" s="2">
        <f ca="1">IFERROR(SUM(OFFSET(Q568,0,0,-计算结果!$B$18,1)),SUM(OFFSET(Q568,0,0,-ROW(),1)))</f>
        <v>1000.4850000000006</v>
      </c>
      <c r="Z568" s="2">
        <f ca="1">IFERROR(SUM(OFFSET(R568,0,0,-计算结果!$B$18,1)),SUM(OFFSET(R568,0,0,-ROW(),1)))</f>
        <v>766.91749999999911</v>
      </c>
      <c r="AA568" s="2">
        <f ca="1">IFERROR(SUM(OFFSET(S568,0,0,-计算结果!$B$18,1)),SUM(OFFSET(S568,0,0,-ROW(),1)))</f>
        <v>853.79333333333625</v>
      </c>
      <c r="AB568" s="2">
        <f ca="1">IFERROR(SUM(OFFSET(T568,0,0,-计算结果!$B$18,1)),SUM(OFFSET(T568,0,0,-ROW(),1)))</f>
        <v>560.4099999999994</v>
      </c>
      <c r="AC568" s="2">
        <f t="shared" ca="1" si="169"/>
        <v>2.2242462405733168</v>
      </c>
      <c r="AD568" s="2">
        <f t="shared" ca="1" si="170"/>
        <v>3.2062021012690418</v>
      </c>
      <c r="AE568" s="2">
        <f t="shared" ca="1" si="171"/>
        <v>2.7782094027438169</v>
      </c>
      <c r="AF568" s="2">
        <f t="shared" ca="1" si="172"/>
        <v>4.7561606680822974</v>
      </c>
      <c r="AG568" s="4" t="str">
        <f ca="1">IF(AND(AC568&lt;计算结果!$B$19,AD568&lt;计算结果!$B$19,AE568&lt;计算结果!$B$19,AF568&lt;计算结果!$B$19),"买",IF(AND(AC568&gt;计算结果!$B$20,AD568&gt;计算结果!$B$20,AE568&gt;计算结果!$B$20,AF568&gt;计算结果!$B$20),"卖",AG567))</f>
        <v>卖</v>
      </c>
      <c r="AH568" s="4" t="str">
        <f t="shared" ca="1" si="173"/>
        <v/>
      </c>
      <c r="AI568" s="3">
        <f ca="1">IF(AG567="买",E568/E567-1,0)-IF(AH568=1,计算结果!B$17,0)</f>
        <v>0</v>
      </c>
      <c r="AJ568" s="2">
        <f t="shared" ca="1" si="174"/>
        <v>1.0330368391227063</v>
      </c>
      <c r="AK568" s="3">
        <f ca="1">1-AJ568/MAX(AJ$2:AJ568)</f>
        <v>8.6438050844580561E-3</v>
      </c>
    </row>
    <row r="569" spans="1:37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6">
        <v>126693810176</v>
      </c>
      <c r="G569" s="3">
        <f t="shared" si="160"/>
        <v>2.6535243463979841E-2</v>
      </c>
      <c r="H569" s="3">
        <f>1-E569/MAX(E$2:E569)</f>
        <v>9.1393040954150795E-3</v>
      </c>
      <c r="I569" s="22">
        <f t="shared" si="161"/>
        <v>3664.6075000000001</v>
      </c>
      <c r="J569" s="22">
        <f t="shared" si="162"/>
        <v>3639.0349999999999</v>
      </c>
      <c r="K569" s="22">
        <f t="shared" si="163"/>
        <v>3652.7133333333331</v>
      </c>
      <c r="L569" s="22">
        <f t="shared" si="164"/>
        <v>3628.9250000000002</v>
      </c>
      <c r="M569" s="2">
        <f t="shared" si="175"/>
        <v>60.367499999999836</v>
      </c>
      <c r="N569" s="2">
        <f t="shared" si="176"/>
        <v>26.764999999999873</v>
      </c>
      <c r="O569" s="2">
        <f t="shared" si="177"/>
        <v>48.486666666666679</v>
      </c>
      <c r="P569" s="2">
        <f t="shared" si="178"/>
        <v>24.724999999999909</v>
      </c>
      <c r="Q569" s="2">
        <f t="shared" si="165"/>
        <v>83.082500000000437</v>
      </c>
      <c r="R569" s="2">
        <f t="shared" si="166"/>
        <v>116.6850000000004</v>
      </c>
      <c r="S569" s="2">
        <f t="shared" si="167"/>
        <v>94.963333333333594</v>
      </c>
      <c r="T569" s="2">
        <f t="shared" si="168"/>
        <v>118.72500000000036</v>
      </c>
      <c r="U569" s="2">
        <f ca="1">IFERROR(SUM(OFFSET(M569,0,0,-计算结果!$B$18,1)),SUM(OFFSET(M569,0,0,-ROW(),1)))</f>
        <v>2292.3724999999963</v>
      </c>
      <c r="V569" s="2">
        <f ca="1">IFERROR(SUM(OFFSET(N569,0,0,-计算结果!$B$18,1)),SUM(OFFSET(N569,0,0,-ROW(),1)))</f>
        <v>2487.4749999999976</v>
      </c>
      <c r="W569" s="2">
        <f ca="1">IFERROR(SUM(OFFSET(O569,0,0,-计算结果!$B$18,1)),SUM(OFFSET(O569,0,0,-ROW(),1)))</f>
        <v>2424.3933333333275</v>
      </c>
      <c r="X569" s="2">
        <f ca="1">IFERROR(SUM(OFFSET(P569,0,0,-计算结果!$B$18,1)),SUM(OFFSET(P569,0,0,-ROW(),1)))</f>
        <v>2688.4349999999977</v>
      </c>
      <c r="Y569" s="2">
        <f ca="1">IFERROR(SUM(OFFSET(Q569,0,0,-计算结果!$B$18,1)),SUM(OFFSET(Q569,0,0,-ROW(),1)))</f>
        <v>998.41750000000093</v>
      </c>
      <c r="Z569" s="2">
        <f ca="1">IFERROR(SUM(OFFSET(R569,0,0,-计算结果!$B$18,1)),SUM(OFFSET(R569,0,0,-ROW(),1)))</f>
        <v>803.3149999999996</v>
      </c>
      <c r="AA569" s="2">
        <f ca="1">IFERROR(SUM(OFFSET(S569,0,0,-计算结果!$B$18,1)),SUM(OFFSET(S569,0,0,-ROW(),1)))</f>
        <v>866.39666666666972</v>
      </c>
      <c r="AB569" s="2">
        <f ca="1">IFERROR(SUM(OFFSET(T569,0,0,-计算结果!$B$18,1)),SUM(OFFSET(T569,0,0,-ROW(),1)))</f>
        <v>602.35499999999956</v>
      </c>
      <c r="AC569" s="2">
        <f t="shared" ca="1" si="169"/>
        <v>2.2960059293832433</v>
      </c>
      <c r="AD569" s="2">
        <f t="shared" ca="1" si="170"/>
        <v>3.096512576013144</v>
      </c>
      <c r="AE569" s="2">
        <f t="shared" ca="1" si="171"/>
        <v>2.7982486851672856</v>
      </c>
      <c r="AF569" s="2">
        <f t="shared" ca="1" si="172"/>
        <v>4.4632069128669967</v>
      </c>
      <c r="AG569" s="4" t="str">
        <f ca="1">IF(AND(AC569&lt;计算结果!$B$19,AD569&lt;计算结果!$B$19,AE569&lt;计算结果!$B$19,AF569&lt;计算结果!$B$19),"买",IF(AND(AC569&gt;计算结果!$B$20,AD569&gt;计算结果!$B$20,AE569&gt;计算结果!$B$20,AF569&gt;计算结果!$B$20),"卖",AG568))</f>
        <v>卖</v>
      </c>
      <c r="AH569" s="4" t="str">
        <f t="shared" ca="1" si="173"/>
        <v/>
      </c>
      <c r="AI569" s="3">
        <f ca="1">IF(AG568="买",E569/E568-1,0)-IF(AH569=1,计算结果!B$17,0)</f>
        <v>0</v>
      </c>
      <c r="AJ569" s="2">
        <f t="shared" ca="1" si="174"/>
        <v>1.0330368391227063</v>
      </c>
      <c r="AK569" s="3">
        <f ca="1">1-AJ569/MAX(AJ$2:AJ569)</f>
        <v>8.6438050844580561E-3</v>
      </c>
    </row>
    <row r="570" spans="1:37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6">
        <v>135459102720</v>
      </c>
      <c r="G570" s="3">
        <f t="shared" si="160"/>
        <v>2.116320612708722E-2</v>
      </c>
      <c r="H570" s="3">
        <f>1-E570/MAX(E$2:E570)</f>
        <v>0</v>
      </c>
      <c r="I570" s="22">
        <f t="shared" si="161"/>
        <v>3764.1575000000003</v>
      </c>
      <c r="J570" s="22">
        <f t="shared" si="162"/>
        <v>3748.6175000000003</v>
      </c>
      <c r="K570" s="22">
        <f t="shared" si="163"/>
        <v>3759.3433333333337</v>
      </c>
      <c r="L570" s="22">
        <f t="shared" si="164"/>
        <v>3749.7150000000001</v>
      </c>
      <c r="M570" s="2">
        <f t="shared" si="175"/>
        <v>129.55249999999978</v>
      </c>
      <c r="N570" s="2">
        <f t="shared" si="176"/>
        <v>155.125</v>
      </c>
      <c r="O570" s="2">
        <f t="shared" si="177"/>
        <v>141.44666666666672</v>
      </c>
      <c r="P570" s="2">
        <f t="shared" si="178"/>
        <v>165.23499999999967</v>
      </c>
      <c r="Q570" s="2">
        <f t="shared" si="165"/>
        <v>-40.662499999999909</v>
      </c>
      <c r="R570" s="2">
        <f t="shared" si="166"/>
        <v>-66.235000000000127</v>
      </c>
      <c r="S570" s="2">
        <f t="shared" si="167"/>
        <v>-52.556666666666843</v>
      </c>
      <c r="T570" s="2">
        <f t="shared" si="168"/>
        <v>-76.3449999999998</v>
      </c>
      <c r="U570" s="2">
        <f ca="1">IFERROR(SUM(OFFSET(M570,0,0,-计算结果!$B$18,1)),SUM(OFFSET(M570,0,0,-ROW(),1)))</f>
        <v>2367.6674999999959</v>
      </c>
      <c r="V570" s="2">
        <f ca="1">IFERROR(SUM(OFFSET(N570,0,0,-计算结果!$B$18,1)),SUM(OFFSET(N570,0,0,-ROW(),1)))</f>
        <v>2591.4849999999974</v>
      </c>
      <c r="W570" s="2">
        <f ca="1">IFERROR(SUM(OFFSET(O570,0,0,-计算结果!$B$18,1)),SUM(OFFSET(O570,0,0,-ROW(),1)))</f>
        <v>2509.6699999999946</v>
      </c>
      <c r="X570" s="2">
        <f ca="1">IFERROR(SUM(OFFSET(P570,0,0,-计算结果!$B$18,1)),SUM(OFFSET(P570,0,0,-ROW(),1)))</f>
        <v>2793.6749999999975</v>
      </c>
      <c r="Y570" s="2">
        <f ca="1">IFERROR(SUM(OFFSET(Q570,0,0,-计算结果!$B$18,1)),SUM(OFFSET(Q570,0,0,-ROW(),1)))</f>
        <v>961.67250000000104</v>
      </c>
      <c r="Z570" s="2">
        <f ca="1">IFERROR(SUM(OFFSET(R570,0,0,-计算结果!$B$18,1)),SUM(OFFSET(R570,0,0,-ROW(),1)))</f>
        <v>737.85499999999956</v>
      </c>
      <c r="AA570" s="2">
        <f ca="1">IFERROR(SUM(OFFSET(S570,0,0,-计算结果!$B$18,1)),SUM(OFFSET(S570,0,0,-ROW(),1)))</f>
        <v>819.67000000000235</v>
      </c>
      <c r="AB570" s="2">
        <f ca="1">IFERROR(SUM(OFFSET(T570,0,0,-计算结果!$B$18,1)),SUM(OFFSET(T570,0,0,-ROW(),1)))</f>
        <v>535.66499999999951</v>
      </c>
      <c r="AC570" s="2">
        <f t="shared" ca="1" si="169"/>
        <v>2.4620309928795856</v>
      </c>
      <c r="AD570" s="2">
        <f t="shared" ca="1" si="170"/>
        <v>3.5121873538838919</v>
      </c>
      <c r="AE570" s="2">
        <f t="shared" ca="1" si="171"/>
        <v>3.0618053606939224</v>
      </c>
      <c r="AF570" s="2">
        <f t="shared" ca="1" si="172"/>
        <v>5.2153398112626359</v>
      </c>
      <c r="AG570" s="4" t="str">
        <f ca="1">IF(AND(AC570&lt;计算结果!$B$19,AD570&lt;计算结果!$B$19,AE570&lt;计算结果!$B$19,AF570&lt;计算结果!$B$19),"买",IF(AND(AC570&gt;计算结果!$B$20,AD570&gt;计算结果!$B$20,AE570&gt;计算结果!$B$20,AF570&gt;计算结果!$B$20),"卖",AG569))</f>
        <v>卖</v>
      </c>
      <c r="AH570" s="4" t="str">
        <f t="shared" ca="1" si="173"/>
        <v/>
      </c>
      <c r="AI570" s="3">
        <f ca="1">IF(AG569="买",E570/E569-1,0)-IF(AH570=1,计算结果!B$17,0)</f>
        <v>0</v>
      </c>
      <c r="AJ570" s="2">
        <f t="shared" ca="1" si="174"/>
        <v>1.0330368391227063</v>
      </c>
      <c r="AK570" s="3">
        <f ca="1">1-AJ570/MAX(AJ$2:AJ570)</f>
        <v>8.6438050844580561E-3</v>
      </c>
    </row>
    <row r="571" spans="1:37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6">
        <v>120741773312</v>
      </c>
      <c r="G571" s="3">
        <f t="shared" si="160"/>
        <v>-5.2135711639222926E-4</v>
      </c>
      <c r="H571" s="3">
        <f>1-E571/MAX(E$2:E571)</f>
        <v>5.2135711639222926E-4</v>
      </c>
      <c r="I571" s="22">
        <f t="shared" si="161"/>
        <v>3776.1775000000002</v>
      </c>
      <c r="J571" s="22">
        <f t="shared" si="162"/>
        <v>3774.8374999999996</v>
      </c>
      <c r="K571" s="22">
        <f t="shared" si="163"/>
        <v>3776.0266666666666</v>
      </c>
      <c r="L571" s="22">
        <f t="shared" si="164"/>
        <v>3775.7249999999999</v>
      </c>
      <c r="M571" s="2">
        <f t="shared" si="175"/>
        <v>41.052499999999782</v>
      </c>
      <c r="N571" s="2">
        <f t="shared" si="176"/>
        <v>56.592499999999745</v>
      </c>
      <c r="O571" s="2">
        <f t="shared" si="177"/>
        <v>45.866666666666333</v>
      </c>
      <c r="P571" s="2">
        <f t="shared" si="178"/>
        <v>55.494999999999891</v>
      </c>
      <c r="Q571" s="2">
        <f t="shared" si="165"/>
        <v>17.917500000000473</v>
      </c>
      <c r="R571" s="2">
        <f t="shared" si="166"/>
        <v>2.3775000000005093</v>
      </c>
      <c r="S571" s="2">
        <f t="shared" si="167"/>
        <v>13.103333333333921</v>
      </c>
      <c r="T571" s="2">
        <f t="shared" si="168"/>
        <v>3.4750000000003638</v>
      </c>
      <c r="U571" s="2">
        <f ca="1">IFERROR(SUM(OFFSET(M571,0,0,-计算结果!$B$18,1)),SUM(OFFSET(M571,0,0,-ROW(),1)))</f>
        <v>2376.4599999999959</v>
      </c>
      <c r="V571" s="2">
        <f ca="1">IFERROR(SUM(OFFSET(N571,0,0,-计算结果!$B$18,1)),SUM(OFFSET(N571,0,0,-ROW(),1)))</f>
        <v>2603.3149999999973</v>
      </c>
      <c r="W571" s="2">
        <f ca="1">IFERROR(SUM(OFFSET(O571,0,0,-计算结果!$B$18,1)),SUM(OFFSET(O571,0,0,-ROW(),1)))</f>
        <v>2519.1366666666613</v>
      </c>
      <c r="X571" s="2">
        <f ca="1">IFERROR(SUM(OFFSET(P571,0,0,-计算结果!$B$18,1)),SUM(OFFSET(P571,0,0,-ROW(),1)))</f>
        <v>2804.4899999999975</v>
      </c>
      <c r="Y571" s="2">
        <f ca="1">IFERROR(SUM(OFFSET(Q571,0,0,-计算结果!$B$18,1)),SUM(OFFSET(Q571,0,0,-ROW(),1)))</f>
        <v>922.78000000000156</v>
      </c>
      <c r="Z571" s="2">
        <f ca="1">IFERROR(SUM(OFFSET(R571,0,0,-计算结果!$B$18,1)),SUM(OFFSET(R571,0,0,-ROW(),1)))</f>
        <v>695.92500000000018</v>
      </c>
      <c r="AA571" s="2">
        <f ca="1">IFERROR(SUM(OFFSET(S571,0,0,-计算结果!$B$18,1)),SUM(OFFSET(S571,0,0,-ROW(),1)))</f>
        <v>780.1033333333362</v>
      </c>
      <c r="AB571" s="2">
        <f ca="1">IFERROR(SUM(OFFSET(T571,0,0,-计算结果!$B$18,1)),SUM(OFFSET(T571,0,0,-ROW(),1)))</f>
        <v>494.75</v>
      </c>
      <c r="AC571" s="2">
        <f t="shared" ca="1" si="169"/>
        <v>2.575326730098173</v>
      </c>
      <c r="AD571" s="2">
        <f t="shared" ca="1" si="170"/>
        <v>3.7407982181987953</v>
      </c>
      <c r="AE571" s="2">
        <f t="shared" ca="1" si="171"/>
        <v>3.2292345885801268</v>
      </c>
      <c r="AF571" s="2">
        <f t="shared" ca="1" si="172"/>
        <v>5.6684992420414302</v>
      </c>
      <c r="AG571" s="4" t="str">
        <f ca="1">IF(AND(AC571&lt;计算结果!$B$19,AD571&lt;计算结果!$B$19,AE571&lt;计算结果!$B$19,AF571&lt;计算结果!$B$19),"买",IF(AND(AC571&gt;计算结果!$B$20,AD571&gt;计算结果!$B$20,AE571&gt;计算结果!$B$20,AF571&gt;计算结果!$B$20),"卖",AG570))</f>
        <v>卖</v>
      </c>
      <c r="AH571" s="4" t="str">
        <f t="shared" ca="1" si="173"/>
        <v/>
      </c>
      <c r="AI571" s="3">
        <f ca="1">IF(AG570="买",E571/E570-1,0)-IF(AH571=1,计算结果!B$17,0)</f>
        <v>0</v>
      </c>
      <c r="AJ571" s="2">
        <f t="shared" ca="1" si="174"/>
        <v>1.0330368391227063</v>
      </c>
      <c r="AK571" s="3">
        <f ca="1">1-AJ571/MAX(AJ$2:AJ571)</f>
        <v>8.6438050844580561E-3</v>
      </c>
    </row>
    <row r="572" spans="1:37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6">
        <v>145129799680</v>
      </c>
      <c r="G572" s="3">
        <f t="shared" si="160"/>
        <v>1.4512938784048135E-2</v>
      </c>
      <c r="H572" s="3">
        <f>1-E572/MAX(E$2:E572)</f>
        <v>0</v>
      </c>
      <c r="I572" s="22">
        <f t="shared" si="161"/>
        <v>3787.4500000000003</v>
      </c>
      <c r="J572" s="22">
        <f t="shared" si="162"/>
        <v>3742.2900000000004</v>
      </c>
      <c r="K572" s="22">
        <f t="shared" si="163"/>
        <v>3772.7866666666669</v>
      </c>
      <c r="L572" s="22">
        <f t="shared" si="164"/>
        <v>3743.46</v>
      </c>
      <c r="M572" s="2">
        <f t="shared" si="175"/>
        <v>67.662499999999909</v>
      </c>
      <c r="N572" s="2">
        <f t="shared" si="176"/>
        <v>69.002500000000509</v>
      </c>
      <c r="O572" s="2">
        <f t="shared" si="177"/>
        <v>67.813333333333503</v>
      </c>
      <c r="P572" s="2">
        <f t="shared" si="178"/>
        <v>68.115000000000236</v>
      </c>
      <c r="Q572" s="2">
        <f t="shared" si="165"/>
        <v>133.09750000000031</v>
      </c>
      <c r="R572" s="2">
        <f t="shared" si="166"/>
        <v>131.75749999999971</v>
      </c>
      <c r="S572" s="2">
        <f t="shared" si="167"/>
        <v>132.94666666666672</v>
      </c>
      <c r="T572" s="2">
        <f t="shared" si="168"/>
        <v>132.64499999999998</v>
      </c>
      <c r="U572" s="2">
        <f ca="1">IFERROR(SUM(OFFSET(M572,0,0,-计算结果!$B$18,1)),SUM(OFFSET(M572,0,0,-ROW(),1)))</f>
        <v>2381.8649999999957</v>
      </c>
      <c r="V572" s="2">
        <f ca="1">IFERROR(SUM(OFFSET(N572,0,0,-计算结果!$B$18,1)),SUM(OFFSET(N572,0,0,-ROW(),1)))</f>
        <v>2623.0049999999974</v>
      </c>
      <c r="W572" s="2">
        <f ca="1">IFERROR(SUM(OFFSET(O572,0,0,-计算结果!$B$18,1)),SUM(OFFSET(O572,0,0,-ROW(),1)))</f>
        <v>2527.4633333333281</v>
      </c>
      <c r="X572" s="2">
        <f ca="1">IFERROR(SUM(OFFSET(P572,0,0,-计算结果!$B$18,1)),SUM(OFFSET(P572,0,0,-ROW(),1)))</f>
        <v>2818.6599999999976</v>
      </c>
      <c r="Y572" s="2">
        <f ca="1">IFERROR(SUM(OFFSET(Q572,0,0,-计算结果!$B$18,1)),SUM(OFFSET(Q572,0,0,-ROW(),1)))</f>
        <v>966.63500000000204</v>
      </c>
      <c r="Z572" s="2">
        <f ca="1">IFERROR(SUM(OFFSET(R572,0,0,-计算结果!$B$18,1)),SUM(OFFSET(R572,0,0,-ROW(),1)))</f>
        <v>725.49500000000035</v>
      </c>
      <c r="AA572" s="2">
        <f ca="1">IFERROR(SUM(OFFSET(S572,0,0,-计算结果!$B$18,1)),SUM(OFFSET(S572,0,0,-ROW(),1)))</f>
        <v>821.03666666666959</v>
      </c>
      <c r="AB572" s="2">
        <f ca="1">IFERROR(SUM(OFFSET(T572,0,0,-计算结果!$B$18,1)),SUM(OFFSET(T572,0,0,-ROW(),1)))</f>
        <v>529.84000000000015</v>
      </c>
      <c r="AC572" s="2">
        <f t="shared" ca="1" si="169"/>
        <v>2.4640789956912283</v>
      </c>
      <c r="AD572" s="2">
        <f t="shared" ca="1" si="170"/>
        <v>3.6154694381077692</v>
      </c>
      <c r="AE572" s="2">
        <f t="shared" ca="1" si="171"/>
        <v>3.0783805838959517</v>
      </c>
      <c r="AF572" s="2">
        <f t="shared" ca="1" si="172"/>
        <v>5.3198324022346313</v>
      </c>
      <c r="AG572" s="4" t="str">
        <f ca="1">IF(AND(AC572&lt;计算结果!$B$19,AD572&lt;计算结果!$B$19,AE572&lt;计算结果!$B$19,AF572&lt;计算结果!$B$19),"买",IF(AND(AC572&gt;计算结果!$B$20,AD572&gt;计算结果!$B$20,AE572&gt;计算结果!$B$20,AF572&gt;计算结果!$B$20),"卖",AG571))</f>
        <v>卖</v>
      </c>
      <c r="AH572" s="4" t="str">
        <f t="shared" ca="1" si="173"/>
        <v/>
      </c>
      <c r="AI572" s="3">
        <f ca="1">IF(AG571="买",E572/E571-1,0)-IF(AH572=1,计算结果!B$17,0)</f>
        <v>0</v>
      </c>
      <c r="AJ572" s="2">
        <f t="shared" ca="1" si="174"/>
        <v>1.0330368391227063</v>
      </c>
      <c r="AK572" s="3">
        <f ca="1">1-AJ572/MAX(AJ$2:AJ572)</f>
        <v>8.6438050844580561E-3</v>
      </c>
    </row>
    <row r="573" spans="1:37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6">
        <v>161323368448</v>
      </c>
      <c r="G573" s="3">
        <f t="shared" si="160"/>
        <v>1.0191990478775503E-2</v>
      </c>
      <c r="H573" s="3">
        <f>1-E573/MAX(E$2:E573)</f>
        <v>0</v>
      </c>
      <c r="I573" s="22">
        <f t="shared" si="161"/>
        <v>3870.8024999999998</v>
      </c>
      <c r="J573" s="22">
        <f t="shared" si="162"/>
        <v>3865.44</v>
      </c>
      <c r="K573" s="22">
        <f t="shared" si="163"/>
        <v>3870.9066666666663</v>
      </c>
      <c r="L573" s="22">
        <f t="shared" si="164"/>
        <v>3871.1149999999998</v>
      </c>
      <c r="M573" s="2">
        <f t="shared" si="175"/>
        <v>105.73999999999978</v>
      </c>
      <c r="N573" s="2">
        <f t="shared" si="176"/>
        <v>150.89999999999964</v>
      </c>
      <c r="O573" s="2">
        <f t="shared" si="177"/>
        <v>120.40333333333319</v>
      </c>
      <c r="P573" s="2">
        <f t="shared" si="178"/>
        <v>149.73000000000002</v>
      </c>
      <c r="Q573" s="2">
        <f t="shared" si="165"/>
        <v>-61.589999999999691</v>
      </c>
      <c r="R573" s="2">
        <f t="shared" si="166"/>
        <v>-106.74999999999955</v>
      </c>
      <c r="S573" s="2">
        <f t="shared" si="167"/>
        <v>-76.253333333333103</v>
      </c>
      <c r="T573" s="2">
        <f t="shared" si="168"/>
        <v>-105.57999999999993</v>
      </c>
      <c r="U573" s="2">
        <f ca="1">IFERROR(SUM(OFFSET(M573,0,0,-计算结果!$B$18,1)),SUM(OFFSET(M573,0,0,-ROW(),1)))</f>
        <v>2442.3649999999957</v>
      </c>
      <c r="V573" s="2">
        <f ca="1">IFERROR(SUM(OFFSET(N573,0,0,-计算结果!$B$18,1)),SUM(OFFSET(N573,0,0,-ROW(),1)))</f>
        <v>2697.2399999999975</v>
      </c>
      <c r="W573" s="2">
        <f ca="1">IFERROR(SUM(OFFSET(O573,0,0,-计算结果!$B$18,1)),SUM(OFFSET(O573,0,0,-ROW(),1)))</f>
        <v>2592.5666666666616</v>
      </c>
      <c r="X573" s="2">
        <f ca="1">IFERROR(SUM(OFFSET(P573,0,0,-计算结果!$B$18,1)),SUM(OFFSET(P573,0,0,-ROW(),1)))</f>
        <v>2892.969999999998</v>
      </c>
      <c r="Y573" s="2">
        <f ca="1">IFERROR(SUM(OFFSET(Q573,0,0,-计算结果!$B$18,1)),SUM(OFFSET(Q573,0,0,-ROW(),1)))</f>
        <v>921.06500000000233</v>
      </c>
      <c r="Z573" s="2">
        <f ca="1">IFERROR(SUM(OFFSET(R573,0,0,-计算结果!$B$18,1)),SUM(OFFSET(R573,0,0,-ROW(),1)))</f>
        <v>666.19000000000051</v>
      </c>
      <c r="AA573" s="2">
        <f ca="1">IFERROR(SUM(OFFSET(S573,0,0,-计算结果!$B$18,1)),SUM(OFFSET(S573,0,0,-ROW(),1)))</f>
        <v>770.86333333333641</v>
      </c>
      <c r="AB573" s="2">
        <f ca="1">IFERROR(SUM(OFFSET(T573,0,0,-计算结果!$B$18,1)),SUM(OFFSET(T573,0,0,-ROW(),1)))</f>
        <v>470.46000000000004</v>
      </c>
      <c r="AC573" s="2">
        <f t="shared" ca="1" si="169"/>
        <v>2.651674963221911</v>
      </c>
      <c r="AD573" s="2">
        <f t="shared" ca="1" si="170"/>
        <v>4.0487548597246965</v>
      </c>
      <c r="AE573" s="2">
        <f t="shared" ca="1" si="171"/>
        <v>3.3631988376668382</v>
      </c>
      <c r="AF573" s="2">
        <f t="shared" ca="1" si="172"/>
        <v>6.1492369170598939</v>
      </c>
      <c r="AG573" s="4" t="str">
        <f ca="1">IF(AND(AC573&lt;计算结果!$B$19,AD573&lt;计算结果!$B$19,AE573&lt;计算结果!$B$19,AF573&lt;计算结果!$B$19),"买",IF(AND(AC573&gt;计算结果!$B$20,AD573&gt;计算结果!$B$20,AE573&gt;计算结果!$B$20,AF573&gt;计算结果!$B$20),"卖",AG572))</f>
        <v>卖</v>
      </c>
      <c r="AH573" s="4" t="str">
        <f t="shared" ca="1" si="173"/>
        <v/>
      </c>
      <c r="AI573" s="3">
        <f ca="1">IF(AG572="买",E573/E572-1,0)-IF(AH573=1,计算结果!B$17,0)</f>
        <v>0</v>
      </c>
      <c r="AJ573" s="2">
        <f t="shared" ca="1" si="174"/>
        <v>1.0330368391227063</v>
      </c>
      <c r="AK573" s="3">
        <f ca="1">1-AJ573/MAX(AJ$2:AJ573)</f>
        <v>8.6438050844580561E-3</v>
      </c>
    </row>
    <row r="574" spans="1:37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6">
        <v>147494469632</v>
      </c>
      <c r="G574" s="3">
        <f t="shared" si="160"/>
        <v>1.7687682954871331E-2</v>
      </c>
      <c r="H574" s="3">
        <f>1-E574/MAX(E$2:E574)</f>
        <v>0</v>
      </c>
      <c r="I574" s="22">
        <f t="shared" si="161"/>
        <v>3917.8249999999998</v>
      </c>
      <c r="J574" s="22">
        <f t="shared" si="162"/>
        <v>3903.0275000000001</v>
      </c>
      <c r="K574" s="22">
        <f t="shared" si="163"/>
        <v>3910.7833333333328</v>
      </c>
      <c r="L574" s="22">
        <f t="shared" si="164"/>
        <v>3896.7</v>
      </c>
      <c r="M574" s="2">
        <f t="shared" si="175"/>
        <v>68.6875</v>
      </c>
      <c r="N574" s="2">
        <f t="shared" si="176"/>
        <v>74.049999999999727</v>
      </c>
      <c r="O574" s="2">
        <f t="shared" si="177"/>
        <v>68.583333333333485</v>
      </c>
      <c r="P574" s="2">
        <f t="shared" si="178"/>
        <v>68.375</v>
      </c>
      <c r="Q574" s="2">
        <f t="shared" si="165"/>
        <v>16.892499999999927</v>
      </c>
      <c r="R574" s="2">
        <f t="shared" si="166"/>
        <v>11.5300000000002</v>
      </c>
      <c r="S574" s="2">
        <f t="shared" si="167"/>
        <v>16.996666666666442</v>
      </c>
      <c r="T574" s="2">
        <f t="shared" si="168"/>
        <v>17.204999999999927</v>
      </c>
      <c r="U574" s="2">
        <f ca="1">IFERROR(SUM(OFFSET(M574,0,0,-计算结果!$B$18,1)),SUM(OFFSET(M574,0,0,-ROW(),1)))</f>
        <v>2474.3674999999957</v>
      </c>
      <c r="V574" s="2">
        <f ca="1">IFERROR(SUM(OFFSET(N574,0,0,-计算结果!$B$18,1)),SUM(OFFSET(N574,0,0,-ROW(),1)))</f>
        <v>2733.822499999997</v>
      </c>
      <c r="W574" s="2">
        <f ca="1">IFERROR(SUM(OFFSET(O574,0,0,-计算结果!$B$18,1)),SUM(OFFSET(O574,0,0,-ROW(),1)))</f>
        <v>2622.3133333333285</v>
      </c>
      <c r="X574" s="2">
        <f ca="1">IFERROR(SUM(OFFSET(P574,0,0,-计算结果!$B$18,1)),SUM(OFFSET(P574,0,0,-ROW(),1)))</f>
        <v>2918.2049999999977</v>
      </c>
      <c r="Y574" s="2">
        <f ca="1">IFERROR(SUM(OFFSET(Q574,0,0,-计算结果!$B$18,1)),SUM(OFFSET(Q574,0,0,-ROW(),1)))</f>
        <v>938.53250000000207</v>
      </c>
      <c r="Z574" s="2">
        <f ca="1">IFERROR(SUM(OFFSET(R574,0,0,-计算结果!$B$18,1)),SUM(OFFSET(R574,0,0,-ROW(),1)))</f>
        <v>679.07750000000078</v>
      </c>
      <c r="AA574" s="2">
        <f ca="1">IFERROR(SUM(OFFSET(S574,0,0,-计算结果!$B$18,1)),SUM(OFFSET(S574,0,0,-ROW(),1)))</f>
        <v>790.58666666666932</v>
      </c>
      <c r="AB574" s="2">
        <f ca="1">IFERROR(SUM(OFFSET(T574,0,0,-计算结果!$B$18,1)),SUM(OFFSET(T574,0,0,-ROW(),1)))</f>
        <v>494.69500000000016</v>
      </c>
      <c r="AC574" s="2">
        <f t="shared" ca="1" si="169"/>
        <v>2.6364217541747252</v>
      </c>
      <c r="AD574" s="2">
        <f t="shared" ca="1" si="170"/>
        <v>4.0257886618243042</v>
      </c>
      <c r="AE574" s="2">
        <f t="shared" ca="1" si="171"/>
        <v>3.3169207676999188</v>
      </c>
      <c r="AF574" s="2">
        <f t="shared" ca="1" si="172"/>
        <v>5.8989983727347086</v>
      </c>
      <c r="AG574" s="4" t="str">
        <f ca="1">IF(AND(AC574&lt;计算结果!$B$19,AD574&lt;计算结果!$B$19,AE574&lt;计算结果!$B$19,AF574&lt;计算结果!$B$19),"买",IF(AND(AC574&gt;计算结果!$B$20,AD574&gt;计算结果!$B$20,AE574&gt;计算结果!$B$20,AF574&gt;计算结果!$B$20),"卖",AG573))</f>
        <v>卖</v>
      </c>
      <c r="AH574" s="4" t="str">
        <f t="shared" ca="1" si="173"/>
        <v/>
      </c>
      <c r="AI574" s="3">
        <f ca="1">IF(AG573="买",E574/E573-1,0)-IF(AH574=1,计算结果!B$17,0)</f>
        <v>0</v>
      </c>
      <c r="AJ574" s="2">
        <f t="shared" ca="1" si="174"/>
        <v>1.0330368391227063</v>
      </c>
      <c r="AK574" s="3">
        <f ca="1">1-AJ574/MAX(AJ$2:AJ574)</f>
        <v>8.6438050844580561E-3</v>
      </c>
    </row>
    <row r="575" spans="1:37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6">
        <v>172374228992</v>
      </c>
      <c r="G575" s="3">
        <f t="shared" si="160"/>
        <v>-4.8743954607192164E-3</v>
      </c>
      <c r="H575" s="3">
        <f>1-E575/MAX(E$2:E575)</f>
        <v>4.8743954607192164E-3</v>
      </c>
      <c r="I575" s="22">
        <f t="shared" si="161"/>
        <v>3917.6475</v>
      </c>
      <c r="J575" s="22">
        <f t="shared" si="162"/>
        <v>3926.1824999999999</v>
      </c>
      <c r="K575" s="22">
        <f t="shared" si="163"/>
        <v>3916.9466666666667</v>
      </c>
      <c r="L575" s="22">
        <f t="shared" si="164"/>
        <v>3915.5450000000001</v>
      </c>
      <c r="M575" s="2">
        <f t="shared" si="175"/>
        <v>54.755000000000109</v>
      </c>
      <c r="N575" s="2">
        <f t="shared" si="176"/>
        <v>69.552499999999782</v>
      </c>
      <c r="O575" s="2">
        <f t="shared" si="177"/>
        <v>61.796666666667079</v>
      </c>
      <c r="P575" s="2">
        <f t="shared" si="178"/>
        <v>75.880000000000109</v>
      </c>
      <c r="Q575" s="2">
        <f t="shared" si="165"/>
        <v>59.3149999999996</v>
      </c>
      <c r="R575" s="2">
        <f t="shared" si="166"/>
        <v>44.517499999999927</v>
      </c>
      <c r="S575" s="2">
        <f t="shared" si="167"/>
        <v>52.27333333333263</v>
      </c>
      <c r="T575" s="2">
        <f t="shared" si="168"/>
        <v>38.1899999999996</v>
      </c>
      <c r="U575" s="2">
        <f ca="1">IFERROR(SUM(OFFSET(M575,0,0,-计算结果!$B$18,1)),SUM(OFFSET(M575,0,0,-ROW(),1)))</f>
        <v>2482.6149999999957</v>
      </c>
      <c r="V575" s="2">
        <f ca="1">IFERROR(SUM(OFFSET(N575,0,0,-计算结果!$B$18,1)),SUM(OFFSET(N575,0,0,-ROW(),1)))</f>
        <v>2752.6999999999966</v>
      </c>
      <c r="W575" s="2">
        <f ca="1">IFERROR(SUM(OFFSET(O575,0,0,-计算结果!$B$18,1)),SUM(OFFSET(O575,0,0,-ROW(),1)))</f>
        <v>2634.6599999999953</v>
      </c>
      <c r="X575" s="2">
        <f ca="1">IFERROR(SUM(OFFSET(P575,0,0,-计算结果!$B$18,1)),SUM(OFFSET(P575,0,0,-ROW(),1)))</f>
        <v>2938.7499999999973</v>
      </c>
      <c r="Y575" s="2">
        <f ca="1">IFERROR(SUM(OFFSET(Q575,0,0,-计算结果!$B$18,1)),SUM(OFFSET(Q575,0,0,-ROW(),1)))</f>
        <v>1006.4850000000015</v>
      </c>
      <c r="Z575" s="2">
        <f ca="1">IFERROR(SUM(OFFSET(R575,0,0,-计算结果!$B$18,1)),SUM(OFFSET(R575,0,0,-ROW(),1)))</f>
        <v>736.40000000000055</v>
      </c>
      <c r="AA575" s="2">
        <f ca="1">IFERROR(SUM(OFFSET(S575,0,0,-计算结果!$B$18,1)),SUM(OFFSET(S575,0,0,-ROW(),1)))</f>
        <v>854.44000000000187</v>
      </c>
      <c r="AB575" s="2">
        <f ca="1">IFERROR(SUM(OFFSET(T575,0,0,-计算结果!$B$18,1)),SUM(OFFSET(T575,0,0,-ROW(),1)))</f>
        <v>550.34999999999991</v>
      </c>
      <c r="AC575" s="2">
        <f t="shared" ca="1" si="169"/>
        <v>2.4666189759410146</v>
      </c>
      <c r="AD575" s="2">
        <f t="shared" ca="1" si="170"/>
        <v>3.7380499728408401</v>
      </c>
      <c r="AE575" s="2">
        <f t="shared" ca="1" si="171"/>
        <v>3.0834932821496999</v>
      </c>
      <c r="AF575" s="2">
        <f t="shared" ca="1" si="172"/>
        <v>5.3397837739620204</v>
      </c>
      <c r="AG575" s="4" t="str">
        <f ca="1">IF(AND(AC575&lt;计算结果!$B$19,AD575&lt;计算结果!$B$19,AE575&lt;计算结果!$B$19,AF575&lt;计算结果!$B$19),"买",IF(AND(AC575&gt;计算结果!$B$20,AD575&gt;计算结果!$B$20,AE575&gt;计算结果!$B$20,AF575&gt;计算结果!$B$20),"卖",AG574))</f>
        <v>卖</v>
      </c>
      <c r="AH575" s="4" t="str">
        <f t="shared" ca="1" si="173"/>
        <v/>
      </c>
      <c r="AI575" s="3">
        <f ca="1">IF(AG574="买",E575/E574-1,0)-IF(AH575=1,计算结果!B$17,0)</f>
        <v>0</v>
      </c>
      <c r="AJ575" s="2">
        <f t="shared" ca="1" si="174"/>
        <v>1.0330368391227063</v>
      </c>
      <c r="AK575" s="3">
        <f ca="1">1-AJ575/MAX(AJ$2:AJ575)</f>
        <v>8.6438050844580561E-3</v>
      </c>
    </row>
    <row r="576" spans="1:37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6">
        <v>150809051136</v>
      </c>
      <c r="G576" s="3">
        <f t="shared" si="160"/>
        <v>1.6710249378149022E-2</v>
      </c>
      <c r="H576" s="3">
        <f>1-E576/MAX(E$2:E576)</f>
        <v>0</v>
      </c>
      <c r="I576" s="22">
        <f t="shared" si="161"/>
        <v>3963.915</v>
      </c>
      <c r="J576" s="22">
        <f t="shared" si="162"/>
        <v>3944.5349999999999</v>
      </c>
      <c r="K576" s="22">
        <f t="shared" si="163"/>
        <v>3956.8033333333333</v>
      </c>
      <c r="L576" s="22">
        <f t="shared" si="164"/>
        <v>3942.58</v>
      </c>
      <c r="M576" s="2">
        <f t="shared" si="175"/>
        <v>79.202499999999873</v>
      </c>
      <c r="N576" s="2">
        <f t="shared" si="176"/>
        <v>70.667500000000018</v>
      </c>
      <c r="O576" s="2">
        <f t="shared" si="177"/>
        <v>79.903333333333194</v>
      </c>
      <c r="P576" s="2">
        <f t="shared" si="178"/>
        <v>81.304999999999836</v>
      </c>
      <c r="Q576" s="2">
        <f t="shared" si="165"/>
        <v>29.337500000000091</v>
      </c>
      <c r="R576" s="2">
        <f t="shared" si="166"/>
        <v>37.872499999999945</v>
      </c>
      <c r="S576" s="2">
        <f t="shared" si="167"/>
        <v>28.63666666666677</v>
      </c>
      <c r="T576" s="2">
        <f t="shared" si="168"/>
        <v>27.235000000000127</v>
      </c>
      <c r="U576" s="2">
        <f ca="1">IFERROR(SUM(OFFSET(M576,0,0,-计算结果!$B$18,1)),SUM(OFFSET(M576,0,0,-ROW(),1)))</f>
        <v>2551.5299999999957</v>
      </c>
      <c r="V576" s="2">
        <f ca="1">IFERROR(SUM(OFFSET(N576,0,0,-计算结果!$B$18,1)),SUM(OFFSET(N576,0,0,-ROW(),1)))</f>
        <v>2815.3649999999966</v>
      </c>
      <c r="W576" s="2">
        <f ca="1">IFERROR(SUM(OFFSET(O576,0,0,-计算结果!$B$18,1)),SUM(OFFSET(O576,0,0,-ROW(),1)))</f>
        <v>2705.9466666666622</v>
      </c>
      <c r="X576" s="2">
        <f ca="1">IFERROR(SUM(OFFSET(P576,0,0,-计算结果!$B$18,1)),SUM(OFFSET(P576,0,0,-ROW(),1)))</f>
        <v>3014.7799999999975</v>
      </c>
      <c r="Y576" s="2">
        <f ca="1">IFERROR(SUM(OFFSET(Q576,0,0,-计算结果!$B$18,1)),SUM(OFFSET(Q576,0,0,-ROW(),1)))</f>
        <v>973.28000000000156</v>
      </c>
      <c r="Z576" s="2">
        <f ca="1">IFERROR(SUM(OFFSET(R576,0,0,-计算结果!$B$18,1)),SUM(OFFSET(R576,0,0,-ROW(),1)))</f>
        <v>709.44500000000062</v>
      </c>
      <c r="AA576" s="2">
        <f ca="1">IFERROR(SUM(OFFSET(S576,0,0,-计算结果!$B$18,1)),SUM(OFFSET(S576,0,0,-ROW(),1)))</f>
        <v>818.86333333333505</v>
      </c>
      <c r="AB576" s="2">
        <f ca="1">IFERROR(SUM(OFFSET(T576,0,0,-计算结果!$B$18,1)),SUM(OFFSET(T576,0,0,-ROW(),1)))</f>
        <v>510.02999999999975</v>
      </c>
      <c r="AC576" s="2">
        <f t="shared" ca="1" si="169"/>
        <v>2.6215785796481912</v>
      </c>
      <c r="AD576" s="2">
        <f t="shared" ca="1" si="170"/>
        <v>3.9684048798708766</v>
      </c>
      <c r="AE576" s="2">
        <f t="shared" ca="1" si="171"/>
        <v>3.3045156090352763</v>
      </c>
      <c r="AF576" s="2">
        <f t="shared" ca="1" si="172"/>
        <v>5.9109856282963724</v>
      </c>
      <c r="AG576" s="4" t="str">
        <f ca="1">IF(AND(AC576&lt;计算结果!$B$19,AD576&lt;计算结果!$B$19,AE576&lt;计算结果!$B$19,AF576&lt;计算结果!$B$19),"买",IF(AND(AC576&gt;计算结果!$B$20,AD576&gt;计算结果!$B$20,AE576&gt;计算结果!$B$20,AF576&gt;计算结果!$B$20),"卖",AG575))</f>
        <v>卖</v>
      </c>
      <c r="AH576" s="4" t="str">
        <f t="shared" ca="1" si="173"/>
        <v/>
      </c>
      <c r="AI576" s="3">
        <f ca="1">IF(AG575="买",E576/E575-1,0)-IF(AH576=1,计算结果!B$17,0)</f>
        <v>0</v>
      </c>
      <c r="AJ576" s="2">
        <f t="shared" ca="1" si="174"/>
        <v>1.0330368391227063</v>
      </c>
      <c r="AK576" s="3">
        <f ca="1">1-AJ576/MAX(AJ$2:AJ576)</f>
        <v>8.6438050844580561E-3</v>
      </c>
    </row>
    <row r="577" spans="1:37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6">
        <v>183212933120</v>
      </c>
      <c r="G577" s="3">
        <f t="shared" si="160"/>
        <v>2.1913305313342901E-2</v>
      </c>
      <c r="H577" s="3">
        <f>1-E577/MAX(E$2:E577)</f>
        <v>0</v>
      </c>
      <c r="I577" s="22">
        <f t="shared" si="161"/>
        <v>4066.1150000000002</v>
      </c>
      <c r="J577" s="22">
        <f t="shared" si="162"/>
        <v>4056.4500000000003</v>
      </c>
      <c r="K577" s="22">
        <f t="shared" si="163"/>
        <v>4063.9600000000005</v>
      </c>
      <c r="L577" s="22">
        <f t="shared" si="164"/>
        <v>4059.65</v>
      </c>
      <c r="M577" s="2">
        <f t="shared" si="175"/>
        <v>128.02500000000009</v>
      </c>
      <c r="N577" s="2">
        <f t="shared" si="176"/>
        <v>147.4050000000002</v>
      </c>
      <c r="O577" s="2">
        <f t="shared" si="177"/>
        <v>135.13666666666677</v>
      </c>
      <c r="P577" s="2">
        <f t="shared" si="178"/>
        <v>149.36000000000013</v>
      </c>
      <c r="Q577" s="2">
        <f t="shared" si="165"/>
        <v>-63.445000000000164</v>
      </c>
      <c r="R577" s="2">
        <f t="shared" si="166"/>
        <v>-82.825000000000273</v>
      </c>
      <c r="S577" s="2">
        <f t="shared" si="167"/>
        <v>-70.556666666666843</v>
      </c>
      <c r="T577" s="2">
        <f t="shared" si="168"/>
        <v>-84.7800000000002</v>
      </c>
      <c r="U577" s="2">
        <f ca="1">IFERROR(SUM(OFFSET(M577,0,0,-计算结果!$B$18,1)),SUM(OFFSET(M577,0,0,-ROW(),1)))</f>
        <v>2618.3924999999958</v>
      </c>
      <c r="V577" s="2">
        <f ca="1">IFERROR(SUM(OFFSET(N577,0,0,-计算结果!$B$18,1)),SUM(OFFSET(N577,0,0,-ROW(),1)))</f>
        <v>2900.1299999999965</v>
      </c>
      <c r="W577" s="2">
        <f ca="1">IFERROR(SUM(OFFSET(O577,0,0,-计算结果!$B$18,1)),SUM(OFFSET(O577,0,0,-ROW(),1)))</f>
        <v>2775.5766666666623</v>
      </c>
      <c r="X577" s="2">
        <f ca="1">IFERROR(SUM(OFFSET(P577,0,0,-计算结果!$B$18,1)),SUM(OFFSET(P577,0,0,-ROW(),1)))</f>
        <v>3089.9449999999974</v>
      </c>
      <c r="Y577" s="2">
        <f ca="1">IFERROR(SUM(OFFSET(Q577,0,0,-计算结果!$B$18,1)),SUM(OFFSET(Q577,0,0,-ROW(),1)))</f>
        <v>920.52750000000106</v>
      </c>
      <c r="Z577" s="2">
        <f ca="1">IFERROR(SUM(OFFSET(R577,0,0,-计算结果!$B$18,1)),SUM(OFFSET(R577,0,0,-ROW(),1)))</f>
        <v>638.79000000000042</v>
      </c>
      <c r="AA577" s="2">
        <f ca="1">IFERROR(SUM(OFFSET(S577,0,0,-计算结果!$B$18,1)),SUM(OFFSET(S577,0,0,-ROW(),1)))</f>
        <v>763.34333333333461</v>
      </c>
      <c r="AB577" s="2">
        <f ca="1">IFERROR(SUM(OFFSET(T577,0,0,-计算结果!$B$18,1)),SUM(OFFSET(T577,0,0,-ROW(),1)))</f>
        <v>448.97499999999945</v>
      </c>
      <c r="AC577" s="2">
        <f t="shared" ca="1" si="169"/>
        <v>2.8444478845009984</v>
      </c>
      <c r="AD577" s="2">
        <f t="shared" ca="1" si="170"/>
        <v>4.540036631756907</v>
      </c>
      <c r="AE577" s="2">
        <f t="shared" ca="1" si="171"/>
        <v>3.6360790033318224</v>
      </c>
      <c r="AF577" s="2">
        <f t="shared" ca="1" si="172"/>
        <v>6.8822206136199151</v>
      </c>
      <c r="AG577" s="4" t="str">
        <f ca="1">IF(AND(AC577&lt;计算结果!$B$19,AD577&lt;计算结果!$B$19,AE577&lt;计算结果!$B$19,AF577&lt;计算结果!$B$19),"买",IF(AND(AC577&gt;计算结果!$B$20,AD577&gt;计算结果!$B$20,AE577&gt;计算结果!$B$20,AF577&gt;计算结果!$B$20),"卖",AG576))</f>
        <v>卖</v>
      </c>
      <c r="AH577" s="4" t="str">
        <f t="shared" ca="1" si="173"/>
        <v/>
      </c>
      <c r="AI577" s="3">
        <f ca="1">IF(AG576="买",E577/E576-1,0)-IF(AH577=1,计算结果!B$17,0)</f>
        <v>0</v>
      </c>
      <c r="AJ577" s="2">
        <f t="shared" ca="1" si="174"/>
        <v>1.0330368391227063</v>
      </c>
      <c r="AK577" s="3">
        <f ca="1">1-AJ577/MAX(AJ$2:AJ577)</f>
        <v>8.6438050844580561E-3</v>
      </c>
    </row>
    <row r="578" spans="1:37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6">
        <v>179476692992</v>
      </c>
      <c r="G578" s="3">
        <f t="shared" si="160"/>
        <v>2.3501073029873032E-2</v>
      </c>
      <c r="H578" s="3">
        <f>1-E578/MAX(E$2:E578)</f>
        <v>0</v>
      </c>
      <c r="I578" s="22">
        <f t="shared" si="161"/>
        <v>4146.2449999999999</v>
      </c>
      <c r="J578" s="22">
        <f t="shared" si="162"/>
        <v>4126.8975</v>
      </c>
      <c r="K578" s="22">
        <f t="shared" si="163"/>
        <v>4138.8966666666665</v>
      </c>
      <c r="L578" s="22">
        <f t="shared" si="164"/>
        <v>4124.2</v>
      </c>
      <c r="M578" s="2">
        <f t="shared" si="175"/>
        <v>102.41499999999951</v>
      </c>
      <c r="N578" s="2">
        <f t="shared" si="176"/>
        <v>112.07999999999947</v>
      </c>
      <c r="O578" s="2">
        <f t="shared" si="177"/>
        <v>104.56999999999925</v>
      </c>
      <c r="P578" s="2">
        <f t="shared" si="178"/>
        <v>108.87999999999965</v>
      </c>
      <c r="Q578" s="2">
        <f t="shared" si="165"/>
        <v>-13.754999999999654</v>
      </c>
      <c r="R578" s="2">
        <f t="shared" si="166"/>
        <v>-23.419999999999618</v>
      </c>
      <c r="S578" s="2">
        <f t="shared" si="167"/>
        <v>-15.9099999999994</v>
      </c>
      <c r="T578" s="2">
        <f t="shared" si="168"/>
        <v>-20.2199999999998</v>
      </c>
      <c r="U578" s="2">
        <f ca="1">IFERROR(SUM(OFFSET(M578,0,0,-计算结果!$B$18,1)),SUM(OFFSET(M578,0,0,-ROW(),1)))</f>
        <v>2682.4349999999959</v>
      </c>
      <c r="V578" s="2">
        <f ca="1">IFERROR(SUM(OFFSET(N578,0,0,-计算结果!$B$18,1)),SUM(OFFSET(N578,0,0,-ROW(),1)))</f>
        <v>2964.1799999999962</v>
      </c>
      <c r="W578" s="2">
        <f ca="1">IFERROR(SUM(OFFSET(O578,0,0,-计算结果!$B$18,1)),SUM(OFFSET(O578,0,0,-ROW(),1)))</f>
        <v>2837.6299999999951</v>
      </c>
      <c r="X578" s="2">
        <f ca="1">IFERROR(SUM(OFFSET(P578,0,0,-计算结果!$B$18,1)),SUM(OFFSET(P578,0,0,-ROW(),1)))</f>
        <v>3148.0199999999973</v>
      </c>
      <c r="Y578" s="2">
        <f ca="1">IFERROR(SUM(OFFSET(Q578,0,0,-计算结果!$B$18,1)),SUM(OFFSET(Q578,0,0,-ROW(),1)))</f>
        <v>908.19500000000107</v>
      </c>
      <c r="Z578" s="2">
        <f ca="1">IFERROR(SUM(OFFSET(R578,0,0,-计算结果!$B$18,1)),SUM(OFFSET(R578,0,0,-ROW(),1)))</f>
        <v>626.45000000000073</v>
      </c>
      <c r="AA578" s="2">
        <f ca="1">IFERROR(SUM(OFFSET(S578,0,0,-计算结果!$B$18,1)),SUM(OFFSET(S578,0,0,-ROW(),1)))</f>
        <v>753.00000000000182</v>
      </c>
      <c r="AB578" s="2">
        <f ca="1">IFERROR(SUM(OFFSET(T578,0,0,-计算结果!$B$18,1)),SUM(OFFSET(T578,0,0,-ROW(),1)))</f>
        <v>442.60999999999967</v>
      </c>
      <c r="AC578" s="2">
        <f t="shared" ca="1" si="169"/>
        <v>2.9535892622179079</v>
      </c>
      <c r="AD578" s="2">
        <f t="shared" ca="1" si="170"/>
        <v>4.7317104317982164</v>
      </c>
      <c r="AE578" s="2">
        <f t="shared" ca="1" si="171"/>
        <v>3.7684329349269432</v>
      </c>
      <c r="AF578" s="2">
        <f t="shared" ca="1" si="172"/>
        <v>7.1124014369309316</v>
      </c>
      <c r="AG578" s="4" t="str">
        <f ca="1">IF(AND(AC578&lt;计算结果!$B$19,AD578&lt;计算结果!$B$19,AE578&lt;计算结果!$B$19,AF578&lt;计算结果!$B$19),"买",IF(AND(AC578&gt;计算结果!$B$20,AD578&gt;计算结果!$B$20,AE578&gt;计算结果!$B$20,AF578&gt;计算结果!$B$20),"卖",AG577))</f>
        <v>卖</v>
      </c>
      <c r="AH578" s="4" t="str">
        <f t="shared" ca="1" si="173"/>
        <v/>
      </c>
      <c r="AI578" s="3">
        <f ca="1">IF(AG577="买",E578/E577-1,0)-IF(AH578=1,计算结果!B$17,0)</f>
        <v>0</v>
      </c>
      <c r="AJ578" s="2">
        <f t="shared" ca="1" si="174"/>
        <v>1.0330368391227063</v>
      </c>
      <c r="AK578" s="3">
        <f ca="1">1-AJ578/MAX(AJ$2:AJ578)</f>
        <v>8.6438050844580561E-3</v>
      </c>
    </row>
    <row r="579" spans="1:37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6">
        <v>210318901248</v>
      </c>
      <c r="G579" s="3">
        <f t="shared" ref="G579:G642" si="179">E579/E578-1</f>
        <v>-6.7612858030511314E-2</v>
      </c>
      <c r="H579" s="3">
        <f>1-E579/MAX(E$2:E579)</f>
        <v>6.7612858030511314E-2</v>
      </c>
      <c r="I579" s="22">
        <f t="shared" si="161"/>
        <v>3931.7049999999999</v>
      </c>
      <c r="J579" s="22">
        <f t="shared" si="162"/>
        <v>3936.5999999999995</v>
      </c>
      <c r="K579" s="22">
        <f t="shared" si="163"/>
        <v>3946.7866666666669</v>
      </c>
      <c r="L579" s="22">
        <f t="shared" si="164"/>
        <v>3976.95</v>
      </c>
      <c r="M579" s="2">
        <f t="shared" si="175"/>
        <v>-42.045000000000073</v>
      </c>
      <c r="N579" s="2">
        <f t="shared" si="176"/>
        <v>-22.697500000000218</v>
      </c>
      <c r="O579" s="2">
        <f t="shared" si="177"/>
        <v>-34.696666666666715</v>
      </c>
      <c r="P579" s="2">
        <f t="shared" si="178"/>
        <v>-20</v>
      </c>
      <c r="Q579" s="2">
        <f t="shared" si="165"/>
        <v>296.54500000000007</v>
      </c>
      <c r="R579" s="2">
        <f t="shared" si="166"/>
        <v>277.19750000000022</v>
      </c>
      <c r="S579" s="2">
        <f t="shared" si="167"/>
        <v>289.19666666666672</v>
      </c>
      <c r="T579" s="2">
        <f t="shared" si="168"/>
        <v>274.5</v>
      </c>
      <c r="U579" s="2">
        <f ca="1">IFERROR(SUM(OFFSET(M579,0,0,-计算结果!$B$18,1)),SUM(OFFSET(M579,0,0,-ROW(),1)))</f>
        <v>2612.067499999996</v>
      </c>
      <c r="V579" s="2">
        <f ca="1">IFERROR(SUM(OFFSET(N579,0,0,-计算结果!$B$18,1)),SUM(OFFSET(N579,0,0,-ROW(),1)))</f>
        <v>2909.7424999999962</v>
      </c>
      <c r="W579" s="2">
        <f ca="1">IFERROR(SUM(OFFSET(O579,0,0,-计算结果!$B$18,1)),SUM(OFFSET(O579,0,0,-ROW(),1)))</f>
        <v>2772.5233333333285</v>
      </c>
      <c r="X579" s="2">
        <f ca="1">IFERROR(SUM(OFFSET(P579,0,0,-计算结果!$B$18,1)),SUM(OFFSET(P579,0,0,-ROW(),1)))</f>
        <v>3093.4349999999972</v>
      </c>
      <c r="Y579" s="2">
        <f ca="1">IFERROR(SUM(OFFSET(Q579,0,0,-计算结果!$B$18,1)),SUM(OFFSET(Q579,0,0,-ROW(),1)))</f>
        <v>1116.0925000000011</v>
      </c>
      <c r="Z579" s="2">
        <f ca="1">IFERROR(SUM(OFFSET(R579,0,0,-计算结果!$B$18,1)),SUM(OFFSET(R579,0,0,-ROW(),1)))</f>
        <v>818.41750000000093</v>
      </c>
      <c r="AA579" s="2">
        <f ca="1">IFERROR(SUM(OFFSET(S579,0,0,-计算结果!$B$18,1)),SUM(OFFSET(S579,0,0,-ROW(),1)))</f>
        <v>955.63666666666859</v>
      </c>
      <c r="AB579" s="2">
        <f ca="1">IFERROR(SUM(OFFSET(T579,0,0,-计算结果!$B$18,1)),SUM(OFFSET(T579,0,0,-ROW(),1)))</f>
        <v>634.72499999999991</v>
      </c>
      <c r="AC579" s="2">
        <f t="shared" ca="1" si="169"/>
        <v>2.3403682938466064</v>
      </c>
      <c r="AD579" s="2">
        <f t="shared" ca="1" si="170"/>
        <v>3.5553278125162193</v>
      </c>
      <c r="AE579" s="2">
        <f t="shared" ca="1" si="171"/>
        <v>2.9012316396398803</v>
      </c>
      <c r="AF579" s="2">
        <f t="shared" ca="1" si="172"/>
        <v>4.8736618220489154</v>
      </c>
      <c r="AG579" s="4" t="str">
        <f ca="1">IF(AND(AC579&lt;计算结果!$B$19,AD579&lt;计算结果!$B$19,AE579&lt;计算结果!$B$19,AF579&lt;计算结果!$B$19),"买",IF(AND(AC579&gt;计算结果!$B$20,AD579&gt;计算结果!$B$20,AE579&gt;计算结果!$B$20,AF579&gt;计算结果!$B$20),"卖",AG578))</f>
        <v>卖</v>
      </c>
      <c r="AH579" s="4" t="str">
        <f t="shared" ca="1" si="173"/>
        <v/>
      </c>
      <c r="AI579" s="3">
        <f ca="1">IF(AG578="买",E579/E578-1,0)-IF(AH579=1,计算结果!B$17,0)</f>
        <v>0</v>
      </c>
      <c r="AJ579" s="2">
        <f t="shared" ca="1" si="174"/>
        <v>1.0330368391227063</v>
      </c>
      <c r="AK579" s="3">
        <f ca="1">1-AJ579/MAX(AJ$2:AJ579)</f>
        <v>8.6438050844580561E-3</v>
      </c>
    </row>
    <row r="580" spans="1:37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6">
        <v>193671970816</v>
      </c>
      <c r="G580" s="3">
        <f t="shared" si="179"/>
        <v>1.0675524770613842E-2</v>
      </c>
      <c r="H580" s="3">
        <f>1-E580/MAX(E$2:E580)</f>
        <v>5.7659136000614231E-2</v>
      </c>
      <c r="I580" s="22">
        <f t="shared" ref="I580:I643" si="180">(2*E580+C580+D580)/4</f>
        <v>3882.7974999999997</v>
      </c>
      <c r="J580" s="22">
        <f t="shared" ref="J580:J643" si="181">AVERAGE(B580:E580)</f>
        <v>3858.04</v>
      </c>
      <c r="K580" s="22">
        <f t="shared" ref="K580:K643" si="182">AVERAGE(C580:E580)</f>
        <v>3867.7466666666664</v>
      </c>
      <c r="L580" s="22">
        <f t="shared" ref="L580:L643" si="183">AVERAGE(C580:D580)</f>
        <v>3837.645</v>
      </c>
      <c r="M580" s="2">
        <f t="shared" si="175"/>
        <v>60.025000000000091</v>
      </c>
      <c r="N580" s="2">
        <f t="shared" si="176"/>
        <v>55.130000000000564</v>
      </c>
      <c r="O580" s="2">
        <f t="shared" si="177"/>
        <v>44.943333333333157</v>
      </c>
      <c r="P580" s="2">
        <f t="shared" si="178"/>
        <v>14.7800000000002</v>
      </c>
      <c r="Q580" s="2">
        <f t="shared" ref="Q580:Q643" si="184">I579-$D580</f>
        <v>248.14499999999998</v>
      </c>
      <c r="R580" s="2">
        <f t="shared" ref="R580:R643" si="185">J579-$D580</f>
        <v>253.03999999999951</v>
      </c>
      <c r="S580" s="2">
        <f t="shared" ref="S580:S643" si="186">K579-$D580</f>
        <v>263.22666666666692</v>
      </c>
      <c r="T580" s="2">
        <f t="shared" ref="T580:T643" si="187">L579-$D580</f>
        <v>293.38999999999987</v>
      </c>
      <c r="U580" s="2">
        <f ca="1">IFERROR(SUM(OFFSET(M580,0,0,-计算结果!$B$18,1)),SUM(OFFSET(M580,0,0,-ROW(),1)))</f>
        <v>2614.6349999999966</v>
      </c>
      <c r="V580" s="2">
        <f ca="1">IFERROR(SUM(OFFSET(N580,0,0,-计算结果!$B$18,1)),SUM(OFFSET(N580,0,0,-ROW(),1)))</f>
        <v>2904.8124999999968</v>
      </c>
      <c r="W580" s="2">
        <f ca="1">IFERROR(SUM(OFFSET(O580,0,0,-计算结果!$B$18,1)),SUM(OFFSET(O580,0,0,-ROW(),1)))</f>
        <v>2751.666666666662</v>
      </c>
      <c r="X580" s="2">
        <f ca="1">IFERROR(SUM(OFFSET(P580,0,0,-计算结果!$B$18,1)),SUM(OFFSET(P580,0,0,-ROW(),1)))</f>
        <v>3025.7299999999977</v>
      </c>
      <c r="Y580" s="2">
        <f ca="1">IFERROR(SUM(OFFSET(Q580,0,0,-计算结果!$B$18,1)),SUM(OFFSET(Q580,0,0,-ROW(),1)))</f>
        <v>1374.5450000000005</v>
      </c>
      <c r="Z580" s="2">
        <f ca="1">IFERROR(SUM(OFFSET(R580,0,0,-计算结果!$B$18,1)),SUM(OFFSET(R580,0,0,-ROW(),1)))</f>
        <v>1084.3675000000003</v>
      </c>
      <c r="AA580" s="2">
        <f ca="1">IFERROR(SUM(OFFSET(S580,0,0,-计算结果!$B$18,1)),SUM(OFFSET(S580,0,0,-ROW(),1)))</f>
        <v>1237.5133333333351</v>
      </c>
      <c r="AB580" s="2">
        <f ca="1">IFERROR(SUM(OFFSET(T580,0,0,-计算结果!$B$18,1)),SUM(OFFSET(T580,0,0,-ROW(),1)))</f>
        <v>963.44999999999936</v>
      </c>
      <c r="AC580" s="2">
        <f t="shared" ref="AC580:AC643" ca="1" si="188">U580/Y580</f>
        <v>1.902182176647542</v>
      </c>
      <c r="AD580" s="2">
        <f t="shared" ref="AD580:AD643" ca="1" si="189">V580/Z580</f>
        <v>2.6788081531399603</v>
      </c>
      <c r="AE580" s="2">
        <f t="shared" ref="AE580:AE643" ca="1" si="190">W580/AA580</f>
        <v>2.223545066181098</v>
      </c>
      <c r="AF580" s="2">
        <f t="shared" ref="AF580:AF643" ca="1" si="191">X580/AB580</f>
        <v>3.1405158544812908</v>
      </c>
      <c r="AG580" s="4" t="str">
        <f ca="1">IF(AND(AC580&lt;计算结果!$B$19,AD580&lt;计算结果!$B$19,AE580&lt;计算结果!$B$19,AF580&lt;计算结果!$B$19),"买",IF(AND(AC580&gt;计算结果!$B$20,AD580&gt;计算结果!$B$20,AE580&gt;计算结果!$B$20,AF580&gt;计算结果!$B$20),"卖",AG579))</f>
        <v>卖</v>
      </c>
      <c r="AH580" s="4" t="str">
        <f t="shared" ref="AH580:AH643" ca="1" si="192">IF(AG579&lt;&gt;AG580,1,"")</f>
        <v/>
      </c>
      <c r="AI580" s="3">
        <f ca="1">IF(AG579="买",E580/E579-1,0)-IF(AH580=1,计算结果!B$17,0)</f>
        <v>0</v>
      </c>
      <c r="AJ580" s="2">
        <f t="shared" ref="AJ580:AJ643" ca="1" si="193">IFERROR(AJ579*(1+AI580),AJ579)</f>
        <v>1.0330368391227063</v>
      </c>
      <c r="AK580" s="3">
        <f ca="1">1-AJ580/MAX(AJ$2:AJ580)</f>
        <v>8.6438050844580561E-3</v>
      </c>
    </row>
    <row r="581" spans="1:37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6">
        <v>193980268544</v>
      </c>
      <c r="G581" s="3">
        <f t="shared" si="179"/>
        <v>-3.1566084089664992E-2</v>
      </c>
      <c r="H581" s="3">
        <f>1-E581/MAX(E$2:E581)</f>
        <v>8.7405146954746438E-2</v>
      </c>
      <c r="I581" s="22">
        <f t="shared" si="180"/>
        <v>3850.5250000000001</v>
      </c>
      <c r="J581" s="22">
        <f t="shared" si="181"/>
        <v>3887.8100000000004</v>
      </c>
      <c r="K581" s="22">
        <f t="shared" si="182"/>
        <v>3866.0466666666666</v>
      </c>
      <c r="L581" s="22">
        <f t="shared" si="183"/>
        <v>3897.09</v>
      </c>
      <c r="M581" s="2">
        <f t="shared" si="175"/>
        <v>131.35250000000042</v>
      </c>
      <c r="N581" s="2">
        <f t="shared" si="176"/>
        <v>156.11000000000013</v>
      </c>
      <c r="O581" s="2">
        <f t="shared" si="177"/>
        <v>146.40333333333365</v>
      </c>
      <c r="P581" s="2">
        <f t="shared" si="178"/>
        <v>176.50500000000011</v>
      </c>
      <c r="Q581" s="2">
        <f t="shared" si="184"/>
        <v>102.76749999999947</v>
      </c>
      <c r="R581" s="2">
        <f t="shared" si="185"/>
        <v>78.009999999999764</v>
      </c>
      <c r="S581" s="2">
        <f t="shared" si="186"/>
        <v>87.716666666666242</v>
      </c>
      <c r="T581" s="2">
        <f t="shared" si="187"/>
        <v>57.614999999999782</v>
      </c>
      <c r="U581" s="2">
        <f ca="1">IFERROR(SUM(OFFSET(M581,0,0,-计算结果!$B$18,1)),SUM(OFFSET(M581,0,0,-ROW(),1)))</f>
        <v>2738.9399999999973</v>
      </c>
      <c r="V581" s="2">
        <f ca="1">IFERROR(SUM(OFFSET(N581,0,0,-计算结果!$B$18,1)),SUM(OFFSET(N581,0,0,-ROW(),1)))</f>
        <v>3058.6449999999968</v>
      </c>
      <c r="W581" s="2">
        <f ca="1">IFERROR(SUM(OFFSET(O581,0,0,-计算结果!$B$18,1)),SUM(OFFSET(O581,0,0,-ROW(),1)))</f>
        <v>2894.8899999999962</v>
      </c>
      <c r="X581" s="2">
        <f ca="1">IFERROR(SUM(OFFSET(P581,0,0,-计算结果!$B$18,1)),SUM(OFFSET(P581,0,0,-ROW(),1)))</f>
        <v>3206.7899999999981</v>
      </c>
      <c r="Y581" s="2">
        <f ca="1">IFERROR(SUM(OFFSET(Q581,0,0,-计算结果!$B$18,1)),SUM(OFFSET(Q581,0,0,-ROW(),1)))</f>
        <v>1435.56</v>
      </c>
      <c r="Z581" s="2">
        <f ca="1">IFERROR(SUM(OFFSET(R581,0,0,-计算结果!$B$18,1)),SUM(OFFSET(R581,0,0,-ROW(),1)))</f>
        <v>1115.8550000000005</v>
      </c>
      <c r="AA581" s="2">
        <f ca="1">IFERROR(SUM(OFFSET(S581,0,0,-计算结果!$B$18,1)),SUM(OFFSET(S581,0,0,-ROW(),1)))</f>
        <v>1279.610000000001</v>
      </c>
      <c r="AB581" s="2">
        <f ca="1">IFERROR(SUM(OFFSET(T581,0,0,-计算结果!$B$18,1)),SUM(OFFSET(T581,0,0,-ROW(),1)))</f>
        <v>967.70999999999913</v>
      </c>
      <c r="AC581" s="2">
        <f t="shared" ca="1" si="188"/>
        <v>1.9079244336704821</v>
      </c>
      <c r="AD581" s="2">
        <f t="shared" ca="1" si="189"/>
        <v>2.7410774697429283</v>
      </c>
      <c r="AE581" s="2">
        <f t="shared" ca="1" si="190"/>
        <v>2.2623221137690344</v>
      </c>
      <c r="AF581" s="2">
        <f t="shared" ca="1" si="191"/>
        <v>3.3137923551477209</v>
      </c>
      <c r="AG581" s="4" t="str">
        <f ca="1">IF(AND(AC581&lt;计算结果!$B$19,AD581&lt;计算结果!$B$19,AE581&lt;计算结果!$B$19,AF581&lt;计算结果!$B$19),"买",IF(AND(AC581&gt;计算结果!$B$20,AD581&gt;计算结果!$B$20,AE581&gt;计算结果!$B$20,AF581&gt;计算结果!$B$20),"卖",AG580))</f>
        <v>卖</v>
      </c>
      <c r="AH581" s="4" t="str">
        <f t="shared" ca="1" si="192"/>
        <v/>
      </c>
      <c r="AI581" s="3">
        <f ca="1">IF(AG580="买",E581/E580-1,0)-IF(AH581=1,计算结果!B$17,0)</f>
        <v>0</v>
      </c>
      <c r="AJ581" s="2">
        <f t="shared" ca="1" si="193"/>
        <v>1.0330368391227063</v>
      </c>
      <c r="AK581" s="3">
        <f ca="1">1-AJ581/MAX(AJ$2:AJ581)</f>
        <v>8.6438050844580561E-3</v>
      </c>
    </row>
    <row r="582" spans="1:37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6">
        <v>131296198656</v>
      </c>
      <c r="G582" s="3">
        <f t="shared" si="179"/>
        <v>-7.6901439552466422E-2</v>
      </c>
      <c r="H582" s="3">
        <f>1-E582/MAX(E$2:E582)</f>
        <v>0.15758500488209792</v>
      </c>
      <c r="I582" s="22">
        <f t="shared" si="180"/>
        <v>3587.3025000000002</v>
      </c>
      <c r="J582" s="22">
        <f t="shared" si="181"/>
        <v>3660.6849999999999</v>
      </c>
      <c r="K582" s="22">
        <f t="shared" si="182"/>
        <v>3612.5933333333337</v>
      </c>
      <c r="L582" s="22">
        <f t="shared" si="183"/>
        <v>3663.1750000000002</v>
      </c>
      <c r="M582" s="2">
        <f t="shared" si="175"/>
        <v>-28.115000000000236</v>
      </c>
      <c r="N582" s="2">
        <f t="shared" si="176"/>
        <v>-65.400000000000546</v>
      </c>
      <c r="O582" s="2">
        <f t="shared" si="177"/>
        <v>-43.63666666666677</v>
      </c>
      <c r="P582" s="2">
        <f t="shared" si="178"/>
        <v>-74.680000000000291</v>
      </c>
      <c r="Q582" s="2">
        <f t="shared" si="184"/>
        <v>346.58500000000004</v>
      </c>
      <c r="R582" s="2">
        <f t="shared" si="185"/>
        <v>383.87000000000035</v>
      </c>
      <c r="S582" s="2">
        <f t="shared" si="186"/>
        <v>362.10666666666657</v>
      </c>
      <c r="T582" s="2">
        <f t="shared" si="187"/>
        <v>393.15000000000009</v>
      </c>
      <c r="U582" s="2">
        <f ca="1">IFERROR(SUM(OFFSET(M582,0,0,-计算结果!$B$18,1)),SUM(OFFSET(M582,0,0,-ROW(),1)))</f>
        <v>2640.339999999997</v>
      </c>
      <c r="V582" s="2">
        <f ca="1">IFERROR(SUM(OFFSET(N582,0,0,-计算结果!$B$18,1)),SUM(OFFSET(N582,0,0,-ROW(),1)))</f>
        <v>2919.4924999999962</v>
      </c>
      <c r="W582" s="2">
        <f ca="1">IFERROR(SUM(OFFSET(O582,0,0,-计算结果!$B$18,1)),SUM(OFFSET(O582,0,0,-ROW(),1)))</f>
        <v>2780.0633333333299</v>
      </c>
      <c r="X582" s="2">
        <f ca="1">IFERROR(SUM(OFFSET(P582,0,0,-计算结果!$B$18,1)),SUM(OFFSET(P582,0,0,-ROW(),1)))</f>
        <v>3059.5099999999979</v>
      </c>
      <c r="Y582" s="2">
        <f ca="1">IFERROR(SUM(OFFSET(Q582,0,0,-计算结果!$B$18,1)),SUM(OFFSET(Q582,0,0,-ROW(),1)))</f>
        <v>1796.44</v>
      </c>
      <c r="Z582" s="2">
        <f ca="1">IFERROR(SUM(OFFSET(R582,0,0,-计算结果!$B$18,1)),SUM(OFFSET(R582,0,0,-ROW(),1)))</f>
        <v>1517.2875000000008</v>
      </c>
      <c r="AA582" s="2">
        <f ca="1">IFERROR(SUM(OFFSET(S582,0,0,-计算结果!$B$18,1)),SUM(OFFSET(S582,0,0,-ROW(),1)))</f>
        <v>1656.7166666666672</v>
      </c>
      <c r="AB582" s="2">
        <f ca="1">IFERROR(SUM(OFFSET(T582,0,0,-计算结果!$B$18,1)),SUM(OFFSET(T582,0,0,-ROW(),1)))</f>
        <v>1377.2699999999991</v>
      </c>
      <c r="AC582" s="2">
        <f t="shared" ca="1" si="188"/>
        <v>1.4697624190064777</v>
      </c>
      <c r="AD582" s="2">
        <f t="shared" ca="1" si="189"/>
        <v>1.9241524760468893</v>
      </c>
      <c r="AE582" s="2">
        <f t="shared" ca="1" si="190"/>
        <v>1.6780559942858841</v>
      </c>
      <c r="AF582" s="2">
        <f t="shared" ca="1" si="191"/>
        <v>2.2214308015131383</v>
      </c>
      <c r="AG582" s="4" t="str">
        <f ca="1">IF(AND(AC582&lt;计算结果!$B$19,AD582&lt;计算结果!$B$19,AE582&lt;计算结果!$B$19,AF582&lt;计算结果!$B$19),"买",IF(AND(AC582&gt;计算结果!$B$20,AD582&gt;计算结果!$B$20,AE582&gt;计算结果!$B$20,AF582&gt;计算结果!$B$20),"卖",AG581))</f>
        <v>卖</v>
      </c>
      <c r="AH582" s="4" t="str">
        <f t="shared" ca="1" si="192"/>
        <v/>
      </c>
      <c r="AI582" s="3">
        <f ca="1">IF(AG581="买",E582/E581-1,0)-IF(AH582=1,计算结果!B$17,0)</f>
        <v>0</v>
      </c>
      <c r="AJ582" s="2">
        <f t="shared" ca="1" si="193"/>
        <v>1.0330368391227063</v>
      </c>
      <c r="AK582" s="3">
        <f ca="1">1-AJ582/MAX(AJ$2:AJ582)</f>
        <v>8.6438050844580561E-3</v>
      </c>
    </row>
    <row r="583" spans="1:37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6">
        <v>150764929024</v>
      </c>
      <c r="G583" s="3">
        <f t="shared" si="179"/>
        <v>3.5085421039291687E-2</v>
      </c>
      <c r="H583" s="3">
        <f>1-E583/MAX(E$2:E583)</f>
        <v>0.12802852008857346</v>
      </c>
      <c r="I583" s="22">
        <f t="shared" si="180"/>
        <v>3537.7849999999999</v>
      </c>
      <c r="J583" s="22">
        <f t="shared" si="181"/>
        <v>3480.8774999999996</v>
      </c>
      <c r="K583" s="22">
        <f t="shared" si="182"/>
        <v>3505.5033333333336</v>
      </c>
      <c r="L583" s="22">
        <f t="shared" si="183"/>
        <v>3440.94</v>
      </c>
      <c r="M583" s="2">
        <f t="shared" si="175"/>
        <v>47.847499999999854</v>
      </c>
      <c r="N583" s="2">
        <f t="shared" si="176"/>
        <v>-25.534999999999854</v>
      </c>
      <c r="O583" s="2">
        <f t="shared" si="177"/>
        <v>22.556666666666388</v>
      </c>
      <c r="P583" s="2">
        <f t="shared" si="178"/>
        <v>-28.025000000000091</v>
      </c>
      <c r="Q583" s="2">
        <f t="shared" si="184"/>
        <v>340.57250000000022</v>
      </c>
      <c r="R583" s="2">
        <f t="shared" si="185"/>
        <v>413.95499999999993</v>
      </c>
      <c r="S583" s="2">
        <f t="shared" si="186"/>
        <v>365.86333333333369</v>
      </c>
      <c r="T583" s="2">
        <f t="shared" si="187"/>
        <v>416.44500000000016</v>
      </c>
      <c r="U583" s="2">
        <f ca="1">IFERROR(SUM(OFFSET(M583,0,0,-计算结果!$B$18,1)),SUM(OFFSET(M583,0,0,-ROW(),1)))</f>
        <v>2635.9399999999973</v>
      </c>
      <c r="V583" s="2">
        <f ca="1">IFERROR(SUM(OFFSET(N583,0,0,-计算结果!$B$18,1)),SUM(OFFSET(N583,0,0,-ROW(),1)))</f>
        <v>2827.6724999999965</v>
      </c>
      <c r="W583" s="2">
        <f ca="1">IFERROR(SUM(OFFSET(O583,0,0,-计算结果!$B$18,1)),SUM(OFFSET(O583,0,0,-ROW(),1)))</f>
        <v>2745.6966666666635</v>
      </c>
      <c r="X583" s="2">
        <f ca="1">IFERROR(SUM(OFFSET(P583,0,0,-计算结果!$B$18,1)),SUM(OFFSET(P583,0,0,-ROW(),1)))</f>
        <v>2965.2099999999982</v>
      </c>
      <c r="Y583" s="2">
        <f ca="1">IFERROR(SUM(OFFSET(Q583,0,0,-计算结果!$B$18,1)),SUM(OFFSET(Q583,0,0,-ROW(),1)))</f>
        <v>2153.5</v>
      </c>
      <c r="Z583" s="2">
        <f ca="1">IFERROR(SUM(OFFSET(R583,0,0,-计算结果!$B$18,1)),SUM(OFFSET(R583,0,0,-ROW(),1)))</f>
        <v>1961.7675000000008</v>
      </c>
      <c r="AA583" s="2">
        <f ca="1">IFERROR(SUM(OFFSET(S583,0,0,-计算结果!$B$18,1)),SUM(OFFSET(S583,0,0,-ROW(),1)))</f>
        <v>2043.7433333333338</v>
      </c>
      <c r="AB583" s="2">
        <f ca="1">IFERROR(SUM(OFFSET(T583,0,0,-计算结果!$B$18,1)),SUM(OFFSET(T583,0,0,-ROW(),1)))</f>
        <v>1824.2299999999991</v>
      </c>
      <c r="AC583" s="2">
        <f t="shared" ca="1" si="188"/>
        <v>1.2240260041792419</v>
      </c>
      <c r="AD583" s="2">
        <f t="shared" ca="1" si="189"/>
        <v>1.4413902259059728</v>
      </c>
      <c r="AE583" s="2">
        <f t="shared" ca="1" si="190"/>
        <v>1.3434645250626691</v>
      </c>
      <c r="AF583" s="2">
        <f t="shared" ca="1" si="191"/>
        <v>1.6254584125905174</v>
      </c>
      <c r="AG583" s="4" t="str">
        <f ca="1">IF(AND(AC583&lt;计算结果!$B$19,AD583&lt;计算结果!$B$19,AE583&lt;计算结果!$B$19,AF583&lt;计算结果!$B$19),"买",IF(AND(AC583&gt;计算结果!$B$20,AD583&gt;计算结果!$B$20,AE583&gt;计算结果!$B$20,AF583&gt;计算结果!$B$20),"卖",AG582))</f>
        <v>卖</v>
      </c>
      <c r="AH583" s="4" t="str">
        <f t="shared" ca="1" si="192"/>
        <v/>
      </c>
      <c r="AI583" s="3">
        <f ca="1">IF(AG582="买",E583/E582-1,0)-IF(AH583=1,计算结果!B$17,0)</f>
        <v>0</v>
      </c>
      <c r="AJ583" s="2">
        <f t="shared" ca="1" si="193"/>
        <v>1.0330368391227063</v>
      </c>
      <c r="AK583" s="3">
        <f ca="1">1-AJ583/MAX(AJ$2:AJ583)</f>
        <v>8.6438050844580561E-3</v>
      </c>
    </row>
    <row r="584" spans="1:37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6">
        <v>135938465792</v>
      </c>
      <c r="G584" s="3">
        <f t="shared" si="179"/>
        <v>1.181688369930356E-2</v>
      </c>
      <c r="H584" s="3">
        <f>1-E584/MAX(E$2:E584)</f>
        <v>0.11772453452135045</v>
      </c>
      <c r="I584" s="22">
        <f t="shared" si="180"/>
        <v>3654.6075000000001</v>
      </c>
      <c r="J584" s="22">
        <f t="shared" si="181"/>
        <v>3648.4349999999999</v>
      </c>
      <c r="K584" s="22">
        <f t="shared" si="182"/>
        <v>3646.9500000000003</v>
      </c>
      <c r="L584" s="22">
        <f t="shared" si="183"/>
        <v>3631.6350000000002</v>
      </c>
      <c r="M584" s="2">
        <f t="shared" si="175"/>
        <v>174.74500000000035</v>
      </c>
      <c r="N584" s="2">
        <f t="shared" si="176"/>
        <v>231.6525000000006</v>
      </c>
      <c r="O584" s="2">
        <f t="shared" si="177"/>
        <v>207.02666666666664</v>
      </c>
      <c r="P584" s="2">
        <f t="shared" si="178"/>
        <v>271.59000000000015</v>
      </c>
      <c r="Q584" s="2">
        <f t="shared" si="184"/>
        <v>-12.954999999999927</v>
      </c>
      <c r="R584" s="2">
        <f t="shared" si="185"/>
        <v>-69.862500000000182</v>
      </c>
      <c r="S584" s="2">
        <f t="shared" si="186"/>
        <v>-45.236666666666224</v>
      </c>
      <c r="T584" s="2">
        <f t="shared" si="187"/>
        <v>-109.79999999999973</v>
      </c>
      <c r="U584" s="2">
        <f ca="1">IFERROR(SUM(OFFSET(M584,0,0,-计算结果!$B$18,1)),SUM(OFFSET(M584,0,0,-ROW(),1)))</f>
        <v>2765.2849999999976</v>
      </c>
      <c r="V584" s="2">
        <f ca="1">IFERROR(SUM(OFFSET(N584,0,0,-计算结果!$B$18,1)),SUM(OFFSET(N584,0,0,-ROW(),1)))</f>
        <v>3007.3724999999972</v>
      </c>
      <c r="W584" s="2">
        <f ca="1">IFERROR(SUM(OFFSET(O584,0,0,-计算结果!$B$18,1)),SUM(OFFSET(O584,0,0,-ROW(),1)))</f>
        <v>2904.3799999999969</v>
      </c>
      <c r="X584" s="2">
        <f ca="1">IFERROR(SUM(OFFSET(P584,0,0,-计算结果!$B$18,1)),SUM(OFFSET(P584,0,0,-ROW(),1)))</f>
        <v>3182.5699999999983</v>
      </c>
      <c r="Y584" s="2">
        <f ca="1">IFERROR(SUM(OFFSET(Q584,0,0,-计算结果!$B$18,1)),SUM(OFFSET(Q584,0,0,-ROW(),1)))</f>
        <v>2136.9550000000004</v>
      </c>
      <c r="Z584" s="2">
        <f ca="1">IFERROR(SUM(OFFSET(R584,0,0,-计算结果!$B$18,1)),SUM(OFFSET(R584,0,0,-ROW(),1)))</f>
        <v>1894.8675000000007</v>
      </c>
      <c r="AA584" s="2">
        <f ca="1">IFERROR(SUM(OFFSET(S584,0,0,-计算结果!$B$18,1)),SUM(OFFSET(S584,0,0,-ROW(),1)))</f>
        <v>1997.860000000001</v>
      </c>
      <c r="AB584" s="2">
        <f ca="1">IFERROR(SUM(OFFSET(T584,0,0,-计算结果!$B$18,1)),SUM(OFFSET(T584,0,0,-ROW(),1)))</f>
        <v>1719.6699999999996</v>
      </c>
      <c r="AC584" s="2">
        <f t="shared" ca="1" si="188"/>
        <v>1.2940305247419797</v>
      </c>
      <c r="AD584" s="2">
        <f t="shared" ca="1" si="189"/>
        <v>1.5871149301996028</v>
      </c>
      <c r="AE584" s="2">
        <f t="shared" ca="1" si="190"/>
        <v>1.4537455076932295</v>
      </c>
      <c r="AF584" s="2">
        <f t="shared" ca="1" si="191"/>
        <v>1.8506864689155471</v>
      </c>
      <c r="AG584" s="4" t="str">
        <f ca="1">IF(AND(AC584&lt;计算结果!$B$19,AD584&lt;计算结果!$B$19,AE584&lt;计算结果!$B$19,AF584&lt;计算结果!$B$19),"买",IF(AND(AC584&gt;计算结果!$B$20,AD584&gt;计算结果!$B$20,AE584&gt;计算结果!$B$20,AF584&gt;计算结果!$B$20),"卖",AG583))</f>
        <v>卖</v>
      </c>
      <c r="AH584" s="4" t="str">
        <f t="shared" ca="1" si="192"/>
        <v/>
      </c>
      <c r="AI584" s="3">
        <f ca="1">IF(AG583="买",E584/E583-1,0)-IF(AH584=1,计算结果!B$17,0)</f>
        <v>0</v>
      </c>
      <c r="AJ584" s="2">
        <f t="shared" ca="1" si="193"/>
        <v>1.0330368391227063</v>
      </c>
      <c r="AK584" s="3">
        <f ca="1">1-AJ584/MAX(AJ$2:AJ584)</f>
        <v>8.6438050844580561E-3</v>
      </c>
    </row>
    <row r="585" spans="1:37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6">
        <v>137228582912</v>
      </c>
      <c r="G585" s="3">
        <f t="shared" si="179"/>
        <v>3.3913606230184135E-2</v>
      </c>
      <c r="H585" s="3">
        <f>1-E585/MAX(E$2:E585)</f>
        <v>8.780339179855523E-2</v>
      </c>
      <c r="I585" s="22">
        <f t="shared" si="180"/>
        <v>3772.84</v>
      </c>
      <c r="J585" s="22">
        <f t="shared" si="181"/>
        <v>3745.9025000000001</v>
      </c>
      <c r="K585" s="22">
        <f t="shared" si="182"/>
        <v>3763.0200000000004</v>
      </c>
      <c r="L585" s="22">
        <f t="shared" si="183"/>
        <v>3743.38</v>
      </c>
      <c r="M585" s="2">
        <f t="shared" si="175"/>
        <v>147.69250000000011</v>
      </c>
      <c r="N585" s="2">
        <f t="shared" si="176"/>
        <v>153.86500000000024</v>
      </c>
      <c r="O585" s="2">
        <f t="shared" si="177"/>
        <v>155.34999999999991</v>
      </c>
      <c r="P585" s="2">
        <f t="shared" si="178"/>
        <v>170.66499999999996</v>
      </c>
      <c r="Q585" s="2">
        <f t="shared" si="184"/>
        <v>-29.852499999999964</v>
      </c>
      <c r="R585" s="2">
        <f t="shared" si="185"/>
        <v>-36.025000000000091</v>
      </c>
      <c r="S585" s="2">
        <f t="shared" si="186"/>
        <v>-37.509999999999764</v>
      </c>
      <c r="T585" s="2">
        <f t="shared" si="187"/>
        <v>-52.824999999999818</v>
      </c>
      <c r="U585" s="2">
        <f ca="1">IFERROR(SUM(OFFSET(M585,0,0,-计算结果!$B$18,1)),SUM(OFFSET(M585,0,0,-ROW(),1)))</f>
        <v>2868.3199999999979</v>
      </c>
      <c r="V585" s="2">
        <f ca="1">IFERROR(SUM(OFFSET(N585,0,0,-计算结果!$B$18,1)),SUM(OFFSET(N585,0,0,-ROW(),1)))</f>
        <v>3111.9699999999975</v>
      </c>
      <c r="W585" s="2">
        <f ca="1">IFERROR(SUM(OFFSET(O585,0,0,-计算结果!$B$18,1)),SUM(OFFSET(O585,0,0,-ROW(),1)))</f>
        <v>3013.1333333333305</v>
      </c>
      <c r="X585" s="2">
        <f ca="1">IFERROR(SUM(OFFSET(P585,0,0,-计算结果!$B$18,1)),SUM(OFFSET(P585,0,0,-ROW(),1)))</f>
        <v>3302.7599999999984</v>
      </c>
      <c r="Y585" s="2">
        <f ca="1">IFERROR(SUM(OFFSET(Q585,0,0,-计算结果!$B$18,1)),SUM(OFFSET(Q585,0,0,-ROW(),1)))</f>
        <v>2096.5200000000004</v>
      </c>
      <c r="Z585" s="2">
        <f ca="1">IFERROR(SUM(OFFSET(R585,0,0,-计算结果!$B$18,1)),SUM(OFFSET(R585,0,0,-ROW(),1)))</f>
        <v>1852.8700000000008</v>
      </c>
      <c r="AA585" s="2">
        <f ca="1">IFERROR(SUM(OFFSET(S585,0,0,-计算结果!$B$18,1)),SUM(OFFSET(S585,0,0,-ROW(),1)))</f>
        <v>1951.7066666666678</v>
      </c>
      <c r="AB585" s="2">
        <f ca="1">IFERROR(SUM(OFFSET(T585,0,0,-计算结果!$B$18,1)),SUM(OFFSET(T585,0,0,-ROW(),1)))</f>
        <v>1662.08</v>
      </c>
      <c r="AC585" s="2">
        <f t="shared" ca="1" si="188"/>
        <v>1.3681338599202475</v>
      </c>
      <c r="AD585" s="2">
        <f t="shared" ca="1" si="189"/>
        <v>1.6795403886942939</v>
      </c>
      <c r="AE585" s="2">
        <f t="shared" ca="1" si="190"/>
        <v>1.5438453866018094</v>
      </c>
      <c r="AF585" s="2">
        <f t="shared" ca="1" si="191"/>
        <v>1.9871245668078543</v>
      </c>
      <c r="AG585" s="4" t="str">
        <f ca="1">IF(AND(AC585&lt;计算结果!$B$19,AD585&lt;计算结果!$B$19,AE585&lt;计算结果!$B$19,AF585&lt;计算结果!$B$19),"买",IF(AND(AC585&gt;计算结果!$B$20,AD585&gt;计算结果!$B$20,AE585&gt;计算结果!$B$20,AF585&gt;计算结果!$B$20),"卖",AG584))</f>
        <v>卖</v>
      </c>
      <c r="AH585" s="4" t="str">
        <f t="shared" ca="1" si="192"/>
        <v/>
      </c>
      <c r="AI585" s="3">
        <f ca="1">IF(AG584="买",E585/E584-1,0)-IF(AH585=1,计算结果!B$17,0)</f>
        <v>0</v>
      </c>
      <c r="AJ585" s="2">
        <f t="shared" ca="1" si="193"/>
        <v>1.0330368391227063</v>
      </c>
      <c r="AK585" s="3">
        <f ca="1">1-AJ585/MAX(AJ$2:AJ585)</f>
        <v>8.6438050844580561E-3</v>
      </c>
    </row>
    <row r="586" spans="1:37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6">
        <v>136650653696</v>
      </c>
      <c r="G586" s="3">
        <f t="shared" si="179"/>
        <v>9.3548641611655992E-3</v>
      </c>
      <c r="H586" s="3">
        <f>1-E586/MAX(E$2:E586)</f>
        <v>7.9269916440554811E-2</v>
      </c>
      <c r="I586" s="22">
        <f t="shared" si="180"/>
        <v>3826.5250000000001</v>
      </c>
      <c r="J586" s="22">
        <f t="shared" si="181"/>
        <v>3820.6049999999996</v>
      </c>
      <c r="K586" s="22">
        <f t="shared" si="182"/>
        <v>3822.7433333333333</v>
      </c>
      <c r="L586" s="22">
        <f t="shared" si="183"/>
        <v>3815.1800000000003</v>
      </c>
      <c r="M586" s="2">
        <f t="shared" si="175"/>
        <v>88.369999999999891</v>
      </c>
      <c r="N586" s="2">
        <f t="shared" si="176"/>
        <v>115.30749999999989</v>
      </c>
      <c r="O586" s="2">
        <f t="shared" si="177"/>
        <v>98.1899999999996</v>
      </c>
      <c r="P586" s="2">
        <f t="shared" si="178"/>
        <v>117.82999999999993</v>
      </c>
      <c r="Q586" s="2">
        <f t="shared" si="184"/>
        <v>3.6900000000000546</v>
      </c>
      <c r="R586" s="2">
        <f t="shared" si="185"/>
        <v>-23.247499999999945</v>
      </c>
      <c r="S586" s="2">
        <f t="shared" si="186"/>
        <v>-6.1299999999996544</v>
      </c>
      <c r="T586" s="2">
        <f t="shared" si="187"/>
        <v>-25.769999999999982</v>
      </c>
      <c r="U586" s="2">
        <f ca="1">IFERROR(SUM(OFFSET(M586,0,0,-计算结果!$B$18,1)),SUM(OFFSET(M586,0,0,-ROW(),1)))</f>
        <v>2913.2699999999977</v>
      </c>
      <c r="V586" s="2">
        <f ca="1">IFERROR(SUM(OFFSET(N586,0,0,-计算结果!$B$18,1)),SUM(OFFSET(N586,0,0,-ROW(),1)))</f>
        <v>3174.9724999999971</v>
      </c>
      <c r="W586" s="2">
        <f ca="1">IFERROR(SUM(OFFSET(O586,0,0,-计算结果!$B$18,1)),SUM(OFFSET(O586,0,0,-ROW(),1)))</f>
        <v>3064.236666666663</v>
      </c>
      <c r="X586" s="2">
        <f ca="1">IFERROR(SUM(OFFSET(P586,0,0,-计算结果!$B$18,1)),SUM(OFFSET(P586,0,0,-ROW(),1)))</f>
        <v>3366.1699999999983</v>
      </c>
      <c r="Y586" s="2">
        <f ca="1">IFERROR(SUM(OFFSET(Q586,0,0,-计算结果!$B$18,1)),SUM(OFFSET(Q586,0,0,-ROW(),1)))</f>
        <v>2077.2200000000007</v>
      </c>
      <c r="Z586" s="2">
        <f ca="1">IFERROR(SUM(OFFSET(R586,0,0,-计算结果!$B$18,1)),SUM(OFFSET(R586,0,0,-ROW(),1)))</f>
        <v>1815.5175000000013</v>
      </c>
      <c r="AA586" s="2">
        <f ca="1">IFERROR(SUM(OFFSET(S586,0,0,-计算结果!$B$18,1)),SUM(OFFSET(S586,0,0,-ROW(),1)))</f>
        <v>1926.2533333333354</v>
      </c>
      <c r="AB586" s="2">
        <f ca="1">IFERROR(SUM(OFFSET(T586,0,0,-计算结果!$B$18,1)),SUM(OFFSET(T586,0,0,-ROW(),1)))</f>
        <v>1624.3200000000002</v>
      </c>
      <c r="AC586" s="2">
        <f t="shared" ca="1" si="188"/>
        <v>1.4024850521369892</v>
      </c>
      <c r="AD586" s="2">
        <f t="shared" ca="1" si="189"/>
        <v>1.748797519164643</v>
      </c>
      <c r="AE586" s="2">
        <f t="shared" ca="1" si="190"/>
        <v>1.5907755296984092</v>
      </c>
      <c r="AF586" s="2">
        <f t="shared" ca="1" si="191"/>
        <v>2.0723564322301011</v>
      </c>
      <c r="AG586" s="4" t="str">
        <f ca="1">IF(AND(AC586&lt;计算结果!$B$19,AD586&lt;计算结果!$B$19,AE586&lt;计算结果!$B$19,AF586&lt;计算结果!$B$19),"买",IF(AND(AC586&gt;计算结果!$B$20,AD586&gt;计算结果!$B$20,AE586&gt;计算结果!$B$20,AF586&gt;计算结果!$B$20),"卖",AG585))</f>
        <v>卖</v>
      </c>
      <c r="AH586" s="4" t="str">
        <f t="shared" ca="1" si="192"/>
        <v/>
      </c>
      <c r="AI586" s="3">
        <f ca="1">IF(AG585="买",E586/E585-1,0)-IF(AH586=1,计算结果!B$17,0)</f>
        <v>0</v>
      </c>
      <c r="AJ586" s="2">
        <f t="shared" ca="1" si="193"/>
        <v>1.0330368391227063</v>
      </c>
      <c r="AK586" s="3">
        <f ca="1">1-AJ586/MAX(AJ$2:AJ586)</f>
        <v>8.6438050844580561E-3</v>
      </c>
    </row>
    <row r="587" spans="1:37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6">
        <v>140519096320</v>
      </c>
      <c r="G587" s="3">
        <f t="shared" si="179"/>
        <v>2.4490146878346719E-2</v>
      </c>
      <c r="H587" s="3">
        <f>1-E587/MAX(E$2:E587)</f>
        <v>5.6721101458871548E-2</v>
      </c>
      <c r="I587" s="22">
        <f t="shared" si="180"/>
        <v>3917.9349999999999</v>
      </c>
      <c r="J587" s="22">
        <f t="shared" si="181"/>
        <v>3903.9875000000002</v>
      </c>
      <c r="K587" s="22">
        <f t="shared" si="182"/>
        <v>3913.2933333333335</v>
      </c>
      <c r="L587" s="22">
        <f t="shared" si="183"/>
        <v>3904.01</v>
      </c>
      <c r="M587" s="2">
        <f t="shared" si="175"/>
        <v>111.26499999999987</v>
      </c>
      <c r="N587" s="2">
        <f t="shared" si="176"/>
        <v>117.1850000000004</v>
      </c>
      <c r="O587" s="2">
        <f t="shared" si="177"/>
        <v>115.04666666666662</v>
      </c>
      <c r="P587" s="2">
        <f t="shared" si="178"/>
        <v>122.60999999999967</v>
      </c>
      <c r="Q587" s="2">
        <f t="shared" si="184"/>
        <v>-43.704999999999927</v>
      </c>
      <c r="R587" s="2">
        <f t="shared" si="185"/>
        <v>-49.625000000000455</v>
      </c>
      <c r="S587" s="2">
        <f t="shared" si="186"/>
        <v>-47.486666666666679</v>
      </c>
      <c r="T587" s="2">
        <f t="shared" si="187"/>
        <v>-55.049999999999727</v>
      </c>
      <c r="U587" s="2">
        <f ca="1">IFERROR(SUM(OFFSET(M587,0,0,-计算结果!$B$18,1)),SUM(OFFSET(M587,0,0,-ROW(),1)))</f>
        <v>2939.6074999999973</v>
      </c>
      <c r="V587" s="2">
        <f ca="1">IFERROR(SUM(OFFSET(N587,0,0,-计算结果!$B$18,1)),SUM(OFFSET(N587,0,0,-ROW(),1)))</f>
        <v>3194.659999999998</v>
      </c>
      <c r="W587" s="2">
        <f ca="1">IFERROR(SUM(OFFSET(O587,0,0,-计算结果!$B$18,1)),SUM(OFFSET(O587,0,0,-ROW(),1)))</f>
        <v>3089.7299999999964</v>
      </c>
      <c r="X587" s="2">
        <f ca="1">IFERROR(SUM(OFFSET(P587,0,0,-计算结果!$B$18,1)),SUM(OFFSET(P587,0,0,-ROW(),1)))</f>
        <v>3389.9749999999981</v>
      </c>
      <c r="Y587" s="2">
        <f ca="1">IFERROR(SUM(OFFSET(Q587,0,0,-计算结果!$B$18,1)),SUM(OFFSET(Q587,0,0,-ROW(),1)))</f>
        <v>2063.7625000000012</v>
      </c>
      <c r="Z587" s="2">
        <f ca="1">IFERROR(SUM(OFFSET(R587,0,0,-计算结果!$B$18,1)),SUM(OFFSET(R587,0,0,-ROW(),1)))</f>
        <v>1808.7100000000005</v>
      </c>
      <c r="AA587" s="2">
        <f ca="1">IFERROR(SUM(OFFSET(S587,0,0,-计算结果!$B$18,1)),SUM(OFFSET(S587,0,0,-ROW(),1)))</f>
        <v>1913.6400000000021</v>
      </c>
      <c r="AB587" s="2">
        <f ca="1">IFERROR(SUM(OFFSET(T587,0,0,-计算结果!$B$18,1)),SUM(OFFSET(T587,0,0,-ROW(),1)))</f>
        <v>1613.3950000000004</v>
      </c>
      <c r="AC587" s="2">
        <f t="shared" ca="1" si="188"/>
        <v>1.4243923416575288</v>
      </c>
      <c r="AD587" s="2">
        <f t="shared" ca="1" si="189"/>
        <v>1.7662643541529583</v>
      </c>
      <c r="AE587" s="2">
        <f t="shared" ca="1" si="190"/>
        <v>1.6145826801279199</v>
      </c>
      <c r="AF587" s="2">
        <f t="shared" ca="1" si="191"/>
        <v>2.1011438612367073</v>
      </c>
      <c r="AG587" s="4" t="str">
        <f ca="1">IF(AND(AC587&lt;计算结果!$B$19,AD587&lt;计算结果!$B$19,AE587&lt;计算结果!$B$19,AF587&lt;计算结果!$B$19),"买",IF(AND(AC587&gt;计算结果!$B$20,AD587&gt;计算结果!$B$20,AE587&gt;计算结果!$B$20,AF587&gt;计算结果!$B$20),"卖",AG586))</f>
        <v>卖</v>
      </c>
      <c r="AH587" s="4" t="str">
        <f t="shared" ca="1" si="192"/>
        <v/>
      </c>
      <c r="AI587" s="3">
        <f ca="1">IF(AG586="买",E587/E586-1,0)-IF(AH587=1,计算结果!B$17,0)</f>
        <v>0</v>
      </c>
      <c r="AJ587" s="2">
        <f t="shared" ca="1" si="193"/>
        <v>1.0330368391227063</v>
      </c>
      <c r="AK587" s="3">
        <f ca="1">1-AJ587/MAX(AJ$2:AJ587)</f>
        <v>8.6438050844580561E-3</v>
      </c>
    </row>
    <row r="588" spans="1:37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6">
        <v>158102388736</v>
      </c>
      <c r="G588" s="3">
        <f t="shared" si="179"/>
        <v>2.6514168866643262E-2</v>
      </c>
      <c r="H588" s="3">
        <f>1-E588/MAX(E$2:E588)</f>
        <v>3.1710845454610892E-2</v>
      </c>
      <c r="I588" s="22">
        <f t="shared" si="180"/>
        <v>3985.6475</v>
      </c>
      <c r="J588" s="22">
        <f t="shared" si="181"/>
        <v>3965.11</v>
      </c>
      <c r="K588" s="22">
        <f t="shared" si="182"/>
        <v>3968.8266666666664</v>
      </c>
      <c r="L588" s="22">
        <f t="shared" si="183"/>
        <v>3935.1849999999999</v>
      </c>
      <c r="M588" s="2">
        <f t="shared" si="175"/>
        <v>118.41499999999996</v>
      </c>
      <c r="N588" s="2">
        <f t="shared" si="176"/>
        <v>132.36249999999973</v>
      </c>
      <c r="O588" s="2">
        <f t="shared" si="177"/>
        <v>123.05666666666639</v>
      </c>
      <c r="P588" s="2">
        <f t="shared" si="178"/>
        <v>132.33999999999969</v>
      </c>
      <c r="Q588" s="2">
        <f t="shared" si="184"/>
        <v>83.914999999999964</v>
      </c>
      <c r="R588" s="2">
        <f t="shared" si="185"/>
        <v>69.9675000000002</v>
      </c>
      <c r="S588" s="2">
        <f t="shared" si="186"/>
        <v>79.273333333333539</v>
      </c>
      <c r="T588" s="2">
        <f t="shared" si="187"/>
        <v>69.990000000000236</v>
      </c>
      <c r="U588" s="2">
        <f ca="1">IFERROR(SUM(OFFSET(M588,0,0,-计算结果!$B$18,1)),SUM(OFFSET(M588,0,0,-ROW(),1)))</f>
        <v>3003.3474999999971</v>
      </c>
      <c r="V588" s="2">
        <f ca="1">IFERROR(SUM(OFFSET(N588,0,0,-计算结果!$B$18,1)),SUM(OFFSET(N588,0,0,-ROW(),1)))</f>
        <v>3259.8999999999978</v>
      </c>
      <c r="W588" s="2">
        <f ca="1">IFERROR(SUM(OFFSET(O588,0,0,-计算结果!$B$18,1)),SUM(OFFSET(O588,0,0,-ROW(),1)))</f>
        <v>3154.3699999999963</v>
      </c>
      <c r="X588" s="2">
        <f ca="1">IFERROR(SUM(OFFSET(P588,0,0,-计算结果!$B$18,1)),SUM(OFFSET(P588,0,0,-ROW(),1)))</f>
        <v>3456.4149999999981</v>
      </c>
      <c r="Y588" s="2">
        <f ca="1">IFERROR(SUM(OFFSET(Q588,0,0,-计算结果!$B$18,1)),SUM(OFFSET(Q588,0,0,-ROW(),1)))</f>
        <v>2113.8425000000016</v>
      </c>
      <c r="Z588" s="2">
        <f ca="1">IFERROR(SUM(OFFSET(R588,0,0,-计算结果!$B$18,1)),SUM(OFFSET(R588,0,0,-ROW(),1)))</f>
        <v>1857.2900000000009</v>
      </c>
      <c r="AA588" s="2">
        <f ca="1">IFERROR(SUM(OFFSET(S588,0,0,-计算结果!$B$18,1)),SUM(OFFSET(S588,0,0,-ROW(),1)))</f>
        <v>1962.8200000000024</v>
      </c>
      <c r="AB588" s="2">
        <f ca="1">IFERROR(SUM(OFFSET(T588,0,0,-计算结果!$B$18,1)),SUM(OFFSET(T588,0,0,-ROW(),1)))</f>
        <v>1660.7750000000005</v>
      </c>
      <c r="AC588" s="2">
        <f t="shared" ca="1" si="188"/>
        <v>1.4208000359534805</v>
      </c>
      <c r="AD588" s="2">
        <f t="shared" ca="1" si="189"/>
        <v>1.7551917040419085</v>
      </c>
      <c r="AE588" s="2">
        <f t="shared" ca="1" si="190"/>
        <v>1.6070602500483959</v>
      </c>
      <c r="AF588" s="2">
        <f t="shared" ca="1" si="191"/>
        <v>2.0812060634342382</v>
      </c>
      <c r="AG588" s="4" t="str">
        <f ca="1">IF(AND(AC588&lt;计算结果!$B$19,AD588&lt;计算结果!$B$19,AE588&lt;计算结果!$B$19,AF588&lt;计算结果!$B$19),"买",IF(AND(AC588&gt;计算结果!$B$20,AD588&gt;计算结果!$B$20,AE588&gt;计算结果!$B$20,AF588&gt;计算结果!$B$20),"卖",AG587))</f>
        <v>卖</v>
      </c>
      <c r="AH588" s="4" t="str">
        <f t="shared" ca="1" si="192"/>
        <v/>
      </c>
      <c r="AI588" s="3">
        <f ca="1">IF(AG587="买",E588/E587-1,0)-IF(AH588=1,计算结果!B$17,0)</f>
        <v>0</v>
      </c>
      <c r="AJ588" s="2">
        <f t="shared" ca="1" si="193"/>
        <v>1.0330368391227063</v>
      </c>
      <c r="AK588" s="3">
        <f ca="1">1-AJ588/MAX(AJ$2:AJ588)</f>
        <v>8.6438050844580561E-3</v>
      </c>
    </row>
    <row r="589" spans="1:37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6">
        <v>165908856832</v>
      </c>
      <c r="G589" s="3">
        <f t="shared" si="179"/>
        <v>2.0356234096692294E-2</v>
      </c>
      <c r="H589" s="3">
        <f>1-E589/MAX(E$2:E589)</f>
        <v>1.2000124751396779E-2</v>
      </c>
      <c r="I589" s="22">
        <f t="shared" si="180"/>
        <v>4111.8025000000007</v>
      </c>
      <c r="J589" s="22">
        <f t="shared" si="181"/>
        <v>4100.17</v>
      </c>
      <c r="K589" s="22">
        <f t="shared" si="182"/>
        <v>4109.6466666666665</v>
      </c>
      <c r="L589" s="22">
        <f t="shared" si="183"/>
        <v>4105.335</v>
      </c>
      <c r="M589" s="2">
        <f t="shared" ref="M589:M652" si="194">$C589-I588</f>
        <v>160.8725000000004</v>
      </c>
      <c r="N589" s="2">
        <f t="shared" ref="N589:N652" si="195">$C589-J588</f>
        <v>181.41000000000031</v>
      </c>
      <c r="O589" s="2">
        <f t="shared" ref="O589:O652" si="196">$C589-K588</f>
        <v>177.69333333333407</v>
      </c>
      <c r="P589" s="2">
        <f t="shared" ref="P589:P652" si="197">$C589-L588</f>
        <v>211.33500000000049</v>
      </c>
      <c r="Q589" s="2">
        <f t="shared" si="184"/>
        <v>-78.502500000000055</v>
      </c>
      <c r="R589" s="2">
        <f t="shared" si="185"/>
        <v>-99.039999999999964</v>
      </c>
      <c r="S589" s="2">
        <f t="shared" si="186"/>
        <v>-95.323333333333721</v>
      </c>
      <c r="T589" s="2">
        <f t="shared" si="187"/>
        <v>-128.96500000000015</v>
      </c>
      <c r="U589" s="2">
        <f ca="1">IFERROR(SUM(OFFSET(M589,0,0,-计算结果!$B$18,1)),SUM(OFFSET(M589,0,0,-ROW(),1)))</f>
        <v>3102.1474999999978</v>
      </c>
      <c r="V589" s="2">
        <f ca="1">IFERROR(SUM(OFFSET(N589,0,0,-计算结果!$B$18,1)),SUM(OFFSET(N589,0,0,-ROW(),1)))</f>
        <v>3372.1824999999981</v>
      </c>
      <c r="W589" s="2">
        <f ca="1">IFERROR(SUM(OFFSET(O589,0,0,-计算结果!$B$18,1)),SUM(OFFSET(O589,0,0,-ROW(),1)))</f>
        <v>3262.6233333333303</v>
      </c>
      <c r="X589" s="2">
        <f ca="1">IFERROR(SUM(OFFSET(P589,0,0,-计算结果!$B$18,1)),SUM(OFFSET(P589,0,0,-ROW(),1)))</f>
        <v>3583.5749999999985</v>
      </c>
      <c r="Y589" s="2">
        <f ca="1">IFERROR(SUM(OFFSET(Q589,0,0,-计算结果!$B$18,1)),SUM(OFFSET(Q589,0,0,-ROW(),1)))</f>
        <v>2035.1525000000015</v>
      </c>
      <c r="Z589" s="2">
        <f ca="1">IFERROR(SUM(OFFSET(R589,0,0,-计算结果!$B$18,1)),SUM(OFFSET(R589,0,0,-ROW(),1)))</f>
        <v>1765.1175000000012</v>
      </c>
      <c r="AA589" s="2">
        <f ca="1">IFERROR(SUM(OFFSET(S589,0,0,-计算结果!$B$18,1)),SUM(OFFSET(S589,0,0,-ROW(),1)))</f>
        <v>1874.676666666669</v>
      </c>
      <c r="AB589" s="2">
        <f ca="1">IFERROR(SUM(OFFSET(T589,0,0,-计算结果!$B$18,1)),SUM(OFFSET(T589,0,0,-ROW(),1)))</f>
        <v>1553.7250000000008</v>
      </c>
      <c r="AC589" s="2">
        <f t="shared" ca="1" si="188"/>
        <v>1.5242825783325797</v>
      </c>
      <c r="AD589" s="2">
        <f t="shared" ca="1" si="189"/>
        <v>1.9104578023842582</v>
      </c>
      <c r="AE589" s="2">
        <f t="shared" ca="1" si="190"/>
        <v>1.7403658942075306</v>
      </c>
      <c r="AF589" s="2">
        <f t="shared" ca="1" si="191"/>
        <v>2.3064409725015667</v>
      </c>
      <c r="AG589" s="4" t="str">
        <f ca="1">IF(AND(AC589&lt;计算结果!$B$19,AD589&lt;计算结果!$B$19,AE589&lt;计算结果!$B$19,AF589&lt;计算结果!$B$19),"买",IF(AND(AC589&gt;计算结果!$B$20,AD589&gt;计算结果!$B$20,AE589&gt;计算结果!$B$20,AF589&gt;计算结果!$B$20),"卖",AG588))</f>
        <v>卖</v>
      </c>
      <c r="AH589" s="4" t="str">
        <f t="shared" ca="1" si="192"/>
        <v/>
      </c>
      <c r="AI589" s="3">
        <f ca="1">IF(AG588="买",E589/E588-1,0)-IF(AH589=1,计算结果!B$17,0)</f>
        <v>0</v>
      </c>
      <c r="AJ589" s="2">
        <f t="shared" ca="1" si="193"/>
        <v>1.0330368391227063</v>
      </c>
      <c r="AK589" s="3">
        <f ca="1">1-AJ589/MAX(AJ$2:AJ589)</f>
        <v>8.6438050844580561E-3</v>
      </c>
    </row>
    <row r="590" spans="1:37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6">
        <v>133792268288</v>
      </c>
      <c r="G590" s="3">
        <f t="shared" si="179"/>
        <v>-1.0307726302549391E-2</v>
      </c>
      <c r="H590" s="3">
        <f>1-E590/MAX(E$2:E590)</f>
        <v>2.2184157052412279E-2</v>
      </c>
      <c r="I590" s="22">
        <f t="shared" si="180"/>
        <v>4076.605</v>
      </c>
      <c r="J590" s="22">
        <f t="shared" si="181"/>
        <v>4083.53</v>
      </c>
      <c r="K590" s="22">
        <f t="shared" si="182"/>
        <v>4076.8666666666668</v>
      </c>
      <c r="L590" s="22">
        <f t="shared" si="183"/>
        <v>4077.3900000000003</v>
      </c>
      <c r="M590" s="2">
        <f t="shared" si="194"/>
        <v>20.197499999999309</v>
      </c>
      <c r="N590" s="2">
        <f t="shared" si="195"/>
        <v>31.829999999999927</v>
      </c>
      <c r="O590" s="2">
        <f t="shared" si="196"/>
        <v>22.353333333333467</v>
      </c>
      <c r="P590" s="2">
        <f t="shared" si="197"/>
        <v>26.664999999999964</v>
      </c>
      <c r="Q590" s="2">
        <f t="shared" si="184"/>
        <v>89.022500000000491</v>
      </c>
      <c r="R590" s="2">
        <f t="shared" si="185"/>
        <v>77.389999999999873</v>
      </c>
      <c r="S590" s="2">
        <f t="shared" si="186"/>
        <v>86.866666666666333</v>
      </c>
      <c r="T590" s="2">
        <f t="shared" si="187"/>
        <v>82.554999999999836</v>
      </c>
      <c r="U590" s="2">
        <f ca="1">IFERROR(SUM(OFFSET(M590,0,0,-计算结果!$B$18,1)),SUM(OFFSET(M590,0,0,-ROW(),1)))</f>
        <v>3051.5199999999973</v>
      </c>
      <c r="V590" s="2">
        <f ca="1">IFERROR(SUM(OFFSET(N590,0,0,-计算结果!$B$18,1)),SUM(OFFSET(N590,0,0,-ROW(),1)))</f>
        <v>3325.8774999999978</v>
      </c>
      <c r="W590" s="2">
        <f ca="1">IFERROR(SUM(OFFSET(O590,0,0,-计算结果!$B$18,1)),SUM(OFFSET(O590,0,0,-ROW(),1)))</f>
        <v>3208.9999999999968</v>
      </c>
      <c r="X590" s="2">
        <f ca="1">IFERROR(SUM(OFFSET(P590,0,0,-计算结果!$B$18,1)),SUM(OFFSET(P590,0,0,-ROW(),1)))</f>
        <v>3523.9599999999982</v>
      </c>
      <c r="Y590" s="2">
        <f ca="1">IFERROR(SUM(OFFSET(Q590,0,0,-计算结果!$B$18,1)),SUM(OFFSET(Q590,0,0,-ROW(),1)))</f>
        <v>2133.2200000000016</v>
      </c>
      <c r="Z590" s="2">
        <f ca="1">IFERROR(SUM(OFFSET(R590,0,0,-计算结果!$B$18,1)),SUM(OFFSET(R590,0,0,-ROW(),1)))</f>
        <v>1858.8625000000011</v>
      </c>
      <c r="AA590" s="2">
        <f ca="1">IFERROR(SUM(OFFSET(S590,0,0,-计算结果!$B$18,1)),SUM(OFFSET(S590,0,0,-ROW(),1)))</f>
        <v>1975.7400000000021</v>
      </c>
      <c r="AB590" s="2">
        <f ca="1">IFERROR(SUM(OFFSET(T590,0,0,-计算结果!$B$18,1)),SUM(OFFSET(T590,0,0,-ROW(),1)))</f>
        <v>1660.7800000000007</v>
      </c>
      <c r="AC590" s="2">
        <f t="shared" ca="1" si="188"/>
        <v>1.430475994037181</v>
      </c>
      <c r="AD590" s="2">
        <f t="shared" ca="1" si="189"/>
        <v>1.7892003846438325</v>
      </c>
      <c r="AE590" s="2">
        <f t="shared" ca="1" si="190"/>
        <v>1.6242015649832435</v>
      </c>
      <c r="AF590" s="2">
        <f t="shared" ca="1" si="191"/>
        <v>2.1218704464167422</v>
      </c>
      <c r="AG590" s="4" t="str">
        <f ca="1">IF(AND(AC590&lt;计算结果!$B$19,AD590&lt;计算结果!$B$19,AE590&lt;计算结果!$B$19,AF590&lt;计算结果!$B$19),"买",IF(AND(AC590&gt;计算结果!$B$20,AD590&gt;计算结果!$B$20,AE590&gt;计算结果!$B$20,AF590&gt;计算结果!$B$20),"卖",AG589))</f>
        <v>卖</v>
      </c>
      <c r="AH590" s="4" t="str">
        <f t="shared" ca="1" si="192"/>
        <v/>
      </c>
      <c r="AI590" s="3">
        <f ca="1">IF(AG589="买",E590/E589-1,0)-IF(AH590=1,计算结果!B$17,0)</f>
        <v>0</v>
      </c>
      <c r="AJ590" s="2">
        <f t="shared" ca="1" si="193"/>
        <v>1.0330368391227063</v>
      </c>
      <c r="AK590" s="3">
        <f ca="1">1-AJ590/MAX(AJ$2:AJ590)</f>
        <v>8.6438050844580561E-3</v>
      </c>
    </row>
    <row r="591" spans="1:37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6">
        <v>109234266112</v>
      </c>
      <c r="G591" s="3">
        <f t="shared" si="179"/>
        <v>5.7804319130874138E-3</v>
      </c>
      <c r="H591" s="3">
        <f>1-E591/MAX(E$2:E591)</f>
        <v>1.6531959148715636E-2</v>
      </c>
      <c r="I591" s="22">
        <f t="shared" si="180"/>
        <v>4084.8975</v>
      </c>
      <c r="J591" s="22">
        <f t="shared" si="181"/>
        <v>4070.83</v>
      </c>
      <c r="K591" s="22">
        <f t="shared" si="182"/>
        <v>4080.0699999999997</v>
      </c>
      <c r="L591" s="22">
        <f t="shared" si="183"/>
        <v>4070.415</v>
      </c>
      <c r="M591" s="2">
        <f t="shared" si="194"/>
        <v>39.124999999999545</v>
      </c>
      <c r="N591" s="2">
        <f t="shared" si="195"/>
        <v>32.199999999999363</v>
      </c>
      <c r="O591" s="2">
        <f t="shared" si="196"/>
        <v>38.863333333332776</v>
      </c>
      <c r="P591" s="2">
        <f t="shared" si="197"/>
        <v>38.339999999999236</v>
      </c>
      <c r="Q591" s="2">
        <f t="shared" si="184"/>
        <v>51.505000000000109</v>
      </c>
      <c r="R591" s="2">
        <f t="shared" si="185"/>
        <v>58.430000000000291</v>
      </c>
      <c r="S591" s="2">
        <f t="shared" si="186"/>
        <v>51.766666666666879</v>
      </c>
      <c r="T591" s="2">
        <f t="shared" si="187"/>
        <v>52.290000000000418</v>
      </c>
      <c r="U591" s="2">
        <f ca="1">IFERROR(SUM(OFFSET(M591,0,0,-计算结果!$B$18,1)),SUM(OFFSET(M591,0,0,-ROW(),1)))</f>
        <v>3040.1549999999966</v>
      </c>
      <c r="V591" s="2">
        <f ca="1">IFERROR(SUM(OFFSET(N591,0,0,-计算结果!$B$18,1)),SUM(OFFSET(N591,0,0,-ROW(),1)))</f>
        <v>3295.7899999999972</v>
      </c>
      <c r="W591" s="2">
        <f ca="1">IFERROR(SUM(OFFSET(O591,0,0,-计算结果!$B$18,1)),SUM(OFFSET(O591,0,0,-ROW(),1)))</f>
        <v>3192.2666666666632</v>
      </c>
      <c r="X591" s="2">
        <f ca="1">IFERROR(SUM(OFFSET(P591,0,0,-计算结果!$B$18,1)),SUM(OFFSET(P591,0,0,-ROW(),1)))</f>
        <v>3496.4899999999975</v>
      </c>
      <c r="Y591" s="2">
        <f ca="1">IFERROR(SUM(OFFSET(Q591,0,0,-计算结果!$B$18,1)),SUM(OFFSET(Q591,0,0,-ROW(),1)))</f>
        <v>2177.715000000002</v>
      </c>
      <c r="Z591" s="2">
        <f ca="1">IFERROR(SUM(OFFSET(R591,0,0,-计算结果!$B$18,1)),SUM(OFFSET(R591,0,0,-ROW(),1)))</f>
        <v>1922.0800000000013</v>
      </c>
      <c r="AA591" s="2">
        <f ca="1">IFERROR(SUM(OFFSET(S591,0,0,-计算结果!$B$18,1)),SUM(OFFSET(S591,0,0,-ROW(),1)))</f>
        <v>2025.6033333333353</v>
      </c>
      <c r="AB591" s="2">
        <f ca="1">IFERROR(SUM(OFFSET(T591,0,0,-计算结果!$B$18,1)),SUM(OFFSET(T591,0,0,-ROW(),1)))</f>
        <v>1721.380000000001</v>
      </c>
      <c r="AC591" s="2">
        <f t="shared" ca="1" si="188"/>
        <v>1.3960297835116138</v>
      </c>
      <c r="AD591" s="2">
        <f t="shared" ca="1" si="189"/>
        <v>1.7146997003246458</v>
      </c>
      <c r="AE591" s="2">
        <f t="shared" ca="1" si="190"/>
        <v>1.5759584387203123</v>
      </c>
      <c r="AF591" s="2">
        <f t="shared" ca="1" si="191"/>
        <v>2.0312133288408112</v>
      </c>
      <c r="AG591" s="4" t="str">
        <f ca="1">IF(AND(AC591&lt;计算结果!$B$19,AD591&lt;计算结果!$B$19,AE591&lt;计算结果!$B$19,AF591&lt;计算结果!$B$19),"买",IF(AND(AC591&gt;计算结果!$B$20,AD591&gt;计算结果!$B$20,AE591&gt;计算结果!$B$20,AF591&gt;计算结果!$B$20),"卖",AG590))</f>
        <v>卖</v>
      </c>
      <c r="AH591" s="4" t="str">
        <f t="shared" ca="1" si="192"/>
        <v/>
      </c>
      <c r="AI591" s="3">
        <f ca="1">IF(AG590="买",E591/E590-1,0)-IF(AH591=1,计算结果!B$17,0)</f>
        <v>0</v>
      </c>
      <c r="AJ591" s="2">
        <f t="shared" ca="1" si="193"/>
        <v>1.0330368391227063</v>
      </c>
      <c r="AK591" s="3">
        <f ca="1">1-AJ591/MAX(AJ$2:AJ591)</f>
        <v>8.6438050844580561E-3</v>
      </c>
    </row>
    <row r="592" spans="1:37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6">
        <v>141848330240</v>
      </c>
      <c r="G592" s="3">
        <f t="shared" si="179"/>
        <v>3.12705823807502E-2</v>
      </c>
      <c r="H592" s="3">
        <f>1-E592/MAX(E$2:E592)</f>
        <v>0</v>
      </c>
      <c r="I592" s="22">
        <f t="shared" si="180"/>
        <v>4219.6824999999999</v>
      </c>
      <c r="J592" s="22">
        <f t="shared" si="181"/>
        <v>4207.4799999999996</v>
      </c>
      <c r="K592" s="22">
        <f t="shared" si="182"/>
        <v>4217.0533333333333</v>
      </c>
      <c r="L592" s="22">
        <f t="shared" si="183"/>
        <v>4211.7950000000001</v>
      </c>
      <c r="M592" s="2">
        <f t="shared" si="194"/>
        <v>161.5024999999996</v>
      </c>
      <c r="N592" s="2">
        <f t="shared" si="195"/>
        <v>175.56999999999971</v>
      </c>
      <c r="O592" s="2">
        <f t="shared" si="196"/>
        <v>166.32999999999993</v>
      </c>
      <c r="P592" s="2">
        <f t="shared" si="197"/>
        <v>175.98499999999967</v>
      </c>
      <c r="Q592" s="2">
        <f t="shared" si="184"/>
        <v>-92.292499999999563</v>
      </c>
      <c r="R592" s="2">
        <f t="shared" si="185"/>
        <v>-106.35999999999967</v>
      </c>
      <c r="S592" s="2">
        <f t="shared" si="186"/>
        <v>-97.119999999999891</v>
      </c>
      <c r="T592" s="2">
        <f t="shared" si="187"/>
        <v>-106.77499999999964</v>
      </c>
      <c r="U592" s="2">
        <f ca="1">IFERROR(SUM(OFFSET(M592,0,0,-计算结果!$B$18,1)),SUM(OFFSET(M592,0,0,-ROW(),1)))</f>
        <v>3121.1324999999961</v>
      </c>
      <c r="V592" s="2">
        <f ca="1">IFERROR(SUM(OFFSET(N592,0,0,-计算结果!$B$18,1)),SUM(OFFSET(N592,0,0,-ROW(),1)))</f>
        <v>3394.2224999999967</v>
      </c>
      <c r="W592" s="2">
        <f ca="1">IFERROR(SUM(OFFSET(O592,0,0,-计算结果!$B$18,1)),SUM(OFFSET(O592,0,0,-ROW(),1)))</f>
        <v>3280.3433333333301</v>
      </c>
      <c r="X592" s="2">
        <f ca="1">IFERROR(SUM(OFFSET(P592,0,0,-计算结果!$B$18,1)),SUM(OFFSET(P592,0,0,-ROW(),1)))</f>
        <v>3598.7649999999971</v>
      </c>
      <c r="Y592" s="2">
        <f ca="1">IFERROR(SUM(OFFSET(Q592,0,0,-计算结果!$B$18,1)),SUM(OFFSET(Q592,0,0,-ROW(),1)))</f>
        <v>2086.6675000000023</v>
      </c>
      <c r="Z592" s="2">
        <f ca="1">IFERROR(SUM(OFFSET(R592,0,0,-计算结果!$B$18,1)),SUM(OFFSET(R592,0,0,-ROW(),1)))</f>
        <v>1813.5775000000017</v>
      </c>
      <c r="AA592" s="2">
        <f ca="1">IFERROR(SUM(OFFSET(S592,0,0,-计算结果!$B$18,1)),SUM(OFFSET(S592,0,0,-ROW(),1)))</f>
        <v>1927.4566666666683</v>
      </c>
      <c r="AB592" s="2">
        <f ca="1">IFERROR(SUM(OFFSET(T592,0,0,-计算结果!$B$18,1)),SUM(OFFSET(T592,0,0,-ROW(),1)))</f>
        <v>1609.0350000000012</v>
      </c>
      <c r="AC592" s="2">
        <f t="shared" ca="1" si="188"/>
        <v>1.4957498020168487</v>
      </c>
      <c r="AD592" s="2">
        <f t="shared" ca="1" si="189"/>
        <v>1.8715618714943218</v>
      </c>
      <c r="AE592" s="2">
        <f t="shared" ca="1" si="190"/>
        <v>1.7019025071034857</v>
      </c>
      <c r="AF592" s="2">
        <f t="shared" ca="1" si="191"/>
        <v>2.2365983337839106</v>
      </c>
      <c r="AG592" s="4" t="str">
        <f ca="1">IF(AND(AC592&lt;计算结果!$B$19,AD592&lt;计算结果!$B$19,AE592&lt;计算结果!$B$19,AF592&lt;计算结果!$B$19),"买",IF(AND(AC592&gt;计算结果!$B$20,AD592&gt;计算结果!$B$20,AE592&gt;计算结果!$B$20,AF592&gt;计算结果!$B$20),"卖",AG591))</f>
        <v>卖</v>
      </c>
      <c r="AH592" s="4" t="str">
        <f t="shared" ca="1" si="192"/>
        <v/>
      </c>
      <c r="AI592" s="3">
        <f ca="1">IF(AG591="买",E592/E591-1,0)-IF(AH592=1,计算结果!B$17,0)</f>
        <v>0</v>
      </c>
      <c r="AJ592" s="2">
        <f t="shared" ca="1" si="193"/>
        <v>1.0330368391227063</v>
      </c>
      <c r="AK592" s="3">
        <f ca="1">1-AJ592/MAX(AJ$2:AJ592)</f>
        <v>8.6438050844580561E-3</v>
      </c>
    </row>
    <row r="593" spans="1:37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6">
        <v>130523275264</v>
      </c>
      <c r="G593" s="3">
        <f t="shared" si="179"/>
        <v>6.0152759150056134E-3</v>
      </c>
      <c r="H593" s="3">
        <f>1-E593/MAX(E$2:E593)</f>
        <v>0</v>
      </c>
      <c r="I593" s="22">
        <f t="shared" si="180"/>
        <v>4236.7224999999999</v>
      </c>
      <c r="J593" s="22">
        <f t="shared" si="181"/>
        <v>4230.37</v>
      </c>
      <c r="K593" s="22">
        <f t="shared" si="182"/>
        <v>4231.2966666666662</v>
      </c>
      <c r="L593" s="22">
        <f t="shared" si="183"/>
        <v>4220.4449999999997</v>
      </c>
      <c r="M593" s="2">
        <f t="shared" si="194"/>
        <v>35.027500000000146</v>
      </c>
      <c r="N593" s="2">
        <f t="shared" si="195"/>
        <v>47.230000000000473</v>
      </c>
      <c r="O593" s="2">
        <f t="shared" si="196"/>
        <v>37.656666666666752</v>
      </c>
      <c r="P593" s="2">
        <f t="shared" si="197"/>
        <v>42.914999999999964</v>
      </c>
      <c r="Q593" s="2">
        <f t="shared" si="184"/>
        <v>33.5024999999996</v>
      </c>
      <c r="R593" s="2">
        <f t="shared" si="185"/>
        <v>21.299999999999272</v>
      </c>
      <c r="S593" s="2">
        <f t="shared" si="186"/>
        <v>30.873333333332994</v>
      </c>
      <c r="T593" s="2">
        <f t="shared" si="187"/>
        <v>25.614999999999782</v>
      </c>
      <c r="U593" s="2">
        <f ca="1">IFERROR(SUM(OFFSET(M593,0,0,-计算结果!$B$18,1)),SUM(OFFSET(M593,0,0,-ROW(),1)))</f>
        <v>3104.4549999999963</v>
      </c>
      <c r="V593" s="2">
        <f ca="1">IFERROR(SUM(OFFSET(N593,0,0,-计算结果!$B$18,1)),SUM(OFFSET(N593,0,0,-ROW(),1)))</f>
        <v>3370.072499999997</v>
      </c>
      <c r="W593" s="2">
        <f ca="1">IFERROR(SUM(OFFSET(O593,0,0,-计算结果!$B$18,1)),SUM(OFFSET(O593,0,0,-ROW(),1)))</f>
        <v>3259.7833333333301</v>
      </c>
      <c r="X593" s="2">
        <f ca="1">IFERROR(SUM(OFFSET(P593,0,0,-计算结果!$B$18,1)),SUM(OFFSET(P593,0,0,-ROW(),1)))</f>
        <v>3570.4399999999973</v>
      </c>
      <c r="Y593" s="2">
        <f ca="1">IFERROR(SUM(OFFSET(Q593,0,0,-计算结果!$B$18,1)),SUM(OFFSET(Q593,0,0,-ROW(),1)))</f>
        <v>2066.6550000000016</v>
      </c>
      <c r="Z593" s="2">
        <f ca="1">IFERROR(SUM(OFFSET(R593,0,0,-计算结果!$B$18,1)),SUM(OFFSET(R593,0,0,-ROW(),1)))</f>
        <v>1801.0375000000008</v>
      </c>
      <c r="AA593" s="2">
        <f ca="1">IFERROR(SUM(OFFSET(S593,0,0,-计算结果!$B$18,1)),SUM(OFFSET(S593,0,0,-ROW(),1)))</f>
        <v>1911.3266666666677</v>
      </c>
      <c r="AB593" s="2">
        <f ca="1">IFERROR(SUM(OFFSET(T593,0,0,-计算结果!$B$18,1)),SUM(OFFSET(T593,0,0,-ROW(),1)))</f>
        <v>1600.6700000000005</v>
      </c>
      <c r="AC593" s="2">
        <f t="shared" ca="1" si="188"/>
        <v>1.5021641251200581</v>
      </c>
      <c r="AD593" s="2">
        <f t="shared" ca="1" si="189"/>
        <v>1.8711839703504205</v>
      </c>
      <c r="AE593" s="2">
        <f t="shared" ca="1" si="190"/>
        <v>1.7055082159337815</v>
      </c>
      <c r="AF593" s="2">
        <f t="shared" ca="1" si="191"/>
        <v>2.2305909400438542</v>
      </c>
      <c r="AG593" s="4" t="str">
        <f ca="1">IF(AND(AC593&lt;计算结果!$B$19,AD593&lt;计算结果!$B$19,AE593&lt;计算结果!$B$19,AF593&lt;计算结果!$B$19),"买",IF(AND(AC593&gt;计算结果!$B$20,AD593&gt;计算结果!$B$20,AE593&gt;计算结果!$B$20,AF593&gt;计算结果!$B$20),"卖",AG592))</f>
        <v>卖</v>
      </c>
      <c r="AH593" s="4" t="str">
        <f t="shared" ca="1" si="192"/>
        <v/>
      </c>
      <c r="AI593" s="3">
        <f ca="1">IF(AG592="买",E593/E592-1,0)-IF(AH593=1,计算结果!B$17,0)</f>
        <v>0</v>
      </c>
      <c r="AJ593" s="2">
        <f t="shared" ca="1" si="193"/>
        <v>1.0330368391227063</v>
      </c>
      <c r="AK593" s="3">
        <f ca="1">1-AJ593/MAX(AJ$2:AJ593)</f>
        <v>8.6438050844580561E-3</v>
      </c>
    </row>
    <row r="594" spans="1:37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6">
        <v>141060751360</v>
      </c>
      <c r="G594" s="3">
        <f t="shared" si="179"/>
        <v>-2.2431225017634504E-2</v>
      </c>
      <c r="H594" s="3">
        <f>1-E594/MAX(E$2:E594)</f>
        <v>2.2431225017634504E-2</v>
      </c>
      <c r="I594" s="22">
        <f t="shared" si="180"/>
        <v>4186.4325000000008</v>
      </c>
      <c r="J594" s="22">
        <f t="shared" si="181"/>
        <v>4214.1949999999997</v>
      </c>
      <c r="K594" s="22">
        <f t="shared" si="182"/>
        <v>4196.0433333333331</v>
      </c>
      <c r="L594" s="22">
        <f t="shared" si="183"/>
        <v>4215.2649999999994</v>
      </c>
      <c r="M594" s="2">
        <f t="shared" si="194"/>
        <v>55.477499999999964</v>
      </c>
      <c r="N594" s="2">
        <f t="shared" si="195"/>
        <v>61.829999999999927</v>
      </c>
      <c r="O594" s="2">
        <f t="shared" si="196"/>
        <v>60.903333333333649</v>
      </c>
      <c r="P594" s="2">
        <f t="shared" si="197"/>
        <v>71.755000000000109</v>
      </c>
      <c r="Q594" s="2">
        <f t="shared" si="184"/>
        <v>98.392499999999927</v>
      </c>
      <c r="R594" s="2">
        <f t="shared" si="185"/>
        <v>92.039999999999964</v>
      </c>
      <c r="S594" s="2">
        <f t="shared" si="186"/>
        <v>92.966666666666242</v>
      </c>
      <c r="T594" s="2">
        <f t="shared" si="187"/>
        <v>82.114999999999782</v>
      </c>
      <c r="U594" s="2">
        <f ca="1">IFERROR(SUM(OFFSET(M594,0,0,-计算结果!$B$18,1)),SUM(OFFSET(M594,0,0,-ROW(),1)))</f>
        <v>3107.5324999999962</v>
      </c>
      <c r="V594" s="2">
        <f ca="1">IFERROR(SUM(OFFSET(N594,0,0,-计算结果!$B$18,1)),SUM(OFFSET(N594,0,0,-ROW(),1)))</f>
        <v>3376.9599999999969</v>
      </c>
      <c r="W594" s="2">
        <f ca="1">IFERROR(SUM(OFFSET(O594,0,0,-计算结果!$B$18,1)),SUM(OFFSET(O594,0,0,-ROW(),1)))</f>
        <v>3260.279999999997</v>
      </c>
      <c r="X594" s="2">
        <f ca="1">IFERROR(SUM(OFFSET(P594,0,0,-计算结果!$B$18,1)),SUM(OFFSET(P594,0,0,-ROW(),1)))</f>
        <v>3565.7749999999974</v>
      </c>
      <c r="Y594" s="2">
        <f ca="1">IFERROR(SUM(OFFSET(Q594,0,0,-计算结果!$B$18,1)),SUM(OFFSET(Q594,0,0,-ROW(),1)))</f>
        <v>2150.3975000000014</v>
      </c>
      <c r="Z594" s="2">
        <f ca="1">IFERROR(SUM(OFFSET(R594,0,0,-计算结果!$B$18,1)),SUM(OFFSET(R594,0,0,-ROW(),1)))</f>
        <v>1880.9700000000007</v>
      </c>
      <c r="AA594" s="2">
        <f ca="1">IFERROR(SUM(OFFSET(S594,0,0,-计算结果!$B$18,1)),SUM(OFFSET(S594,0,0,-ROW(),1)))</f>
        <v>1997.6500000000005</v>
      </c>
      <c r="AB594" s="2">
        <f ca="1">IFERROR(SUM(OFFSET(T594,0,0,-计算结果!$B$18,1)),SUM(OFFSET(T594,0,0,-ROW(),1)))</f>
        <v>1692.1550000000002</v>
      </c>
      <c r="AC594" s="2">
        <f t="shared" ca="1" si="188"/>
        <v>1.445096778618834</v>
      </c>
      <c r="AD594" s="2">
        <f t="shared" ca="1" si="189"/>
        <v>1.7953290057789308</v>
      </c>
      <c r="AE594" s="2">
        <f t="shared" ca="1" si="190"/>
        <v>1.6320576677596157</v>
      </c>
      <c r="AF594" s="2">
        <f t="shared" ca="1" si="191"/>
        <v>2.1072389940637808</v>
      </c>
      <c r="AG594" s="4" t="str">
        <f ca="1">IF(AND(AC594&lt;计算结果!$B$19,AD594&lt;计算结果!$B$19,AE594&lt;计算结果!$B$19,AF594&lt;计算结果!$B$19),"买",IF(AND(AC594&gt;计算结果!$B$20,AD594&gt;计算结果!$B$20,AE594&gt;计算结果!$B$20,AF594&gt;计算结果!$B$20),"卖",AG593))</f>
        <v>卖</v>
      </c>
      <c r="AH594" s="4" t="str">
        <f t="shared" ca="1" si="192"/>
        <v/>
      </c>
      <c r="AI594" s="3">
        <f ca="1">IF(AG593="买",E594/E593-1,0)-IF(AH594=1,计算结果!B$17,0)</f>
        <v>0</v>
      </c>
      <c r="AJ594" s="2">
        <f t="shared" ca="1" si="193"/>
        <v>1.0330368391227063</v>
      </c>
      <c r="AK594" s="3">
        <f ca="1">1-AJ594/MAX(AJ$2:AJ594)</f>
        <v>8.6438050844580561E-3</v>
      </c>
    </row>
    <row r="595" spans="1:37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6">
        <v>121783099392</v>
      </c>
      <c r="G595" s="3">
        <f t="shared" si="179"/>
        <v>9.5439676736577272E-3</v>
      </c>
      <c r="H595" s="3">
        <f>1-E595/MAX(E$2:E595)</f>
        <v>1.310134023042564E-2</v>
      </c>
      <c r="I595" s="22">
        <f t="shared" si="180"/>
        <v>4178.5974999999999</v>
      </c>
      <c r="J595" s="22">
        <f t="shared" si="181"/>
        <v>4164.45</v>
      </c>
      <c r="K595" s="22">
        <f t="shared" si="182"/>
        <v>4172.37</v>
      </c>
      <c r="L595" s="22">
        <f t="shared" si="183"/>
        <v>4159.915</v>
      </c>
      <c r="M595" s="2">
        <f t="shared" si="194"/>
        <v>22.437499999999091</v>
      </c>
      <c r="N595" s="2">
        <f t="shared" si="195"/>
        <v>-5.3249999999998181</v>
      </c>
      <c r="O595" s="2">
        <f t="shared" si="196"/>
        <v>12.826666666666824</v>
      </c>
      <c r="P595" s="2">
        <f t="shared" si="197"/>
        <v>-6.3949999999995271</v>
      </c>
      <c r="Q595" s="2">
        <f t="shared" si="184"/>
        <v>75.472500000000764</v>
      </c>
      <c r="R595" s="2">
        <f t="shared" si="185"/>
        <v>103.23499999999967</v>
      </c>
      <c r="S595" s="2">
        <f t="shared" si="186"/>
        <v>85.08333333333303</v>
      </c>
      <c r="T595" s="2">
        <f t="shared" si="187"/>
        <v>104.30499999999938</v>
      </c>
      <c r="U595" s="2">
        <f ca="1">IFERROR(SUM(OFFSET(M595,0,0,-计算结果!$B$18,1)),SUM(OFFSET(M595,0,0,-ROW(),1)))</f>
        <v>3123.4974999999954</v>
      </c>
      <c r="V595" s="2">
        <f ca="1">IFERROR(SUM(OFFSET(N595,0,0,-计算结果!$B$18,1)),SUM(OFFSET(N595,0,0,-ROW(),1)))</f>
        <v>3362.5899999999974</v>
      </c>
      <c r="W595" s="2">
        <f ca="1">IFERROR(SUM(OFFSET(O595,0,0,-计算结果!$B$18,1)),SUM(OFFSET(O595,0,0,-ROW(),1)))</f>
        <v>3262.2933333333308</v>
      </c>
      <c r="X595" s="2">
        <f ca="1">IFERROR(SUM(OFFSET(P595,0,0,-计算结果!$B$18,1)),SUM(OFFSET(P595,0,0,-ROW(),1)))</f>
        <v>3539.8849999999979</v>
      </c>
      <c r="Y595" s="2">
        <f ca="1">IFERROR(SUM(OFFSET(Q595,0,0,-计算结果!$B$18,1)),SUM(OFFSET(Q595,0,0,-ROW(),1)))</f>
        <v>1999.6725000000024</v>
      </c>
      <c r="Z595" s="2">
        <f ca="1">IFERROR(SUM(OFFSET(R595,0,0,-计算结果!$B$18,1)),SUM(OFFSET(R595,0,0,-ROW(),1)))</f>
        <v>1760.5800000000004</v>
      </c>
      <c r="AA595" s="2">
        <f ca="1">IFERROR(SUM(OFFSET(S595,0,0,-计算结果!$B$18,1)),SUM(OFFSET(S595,0,0,-ROW(),1)))</f>
        <v>1860.876666666667</v>
      </c>
      <c r="AB595" s="2">
        <f ca="1">IFERROR(SUM(OFFSET(T595,0,0,-计算结果!$B$18,1)),SUM(OFFSET(T595,0,0,-ROW(),1)))</f>
        <v>1583.2849999999999</v>
      </c>
      <c r="AC595" s="2">
        <f t="shared" ca="1" si="188"/>
        <v>1.5620045282414954</v>
      </c>
      <c r="AD595" s="2">
        <f t="shared" ca="1" si="189"/>
        <v>1.9099330902316263</v>
      </c>
      <c r="AE595" s="2">
        <f t="shared" ca="1" si="190"/>
        <v>1.7530948674728561</v>
      </c>
      <c r="AF595" s="2">
        <f t="shared" ca="1" si="191"/>
        <v>2.2357850923870295</v>
      </c>
      <c r="AG595" s="4" t="str">
        <f ca="1">IF(AND(AC595&lt;计算结果!$B$19,AD595&lt;计算结果!$B$19,AE595&lt;计算结果!$B$19,AF595&lt;计算结果!$B$19),"买",IF(AND(AC595&gt;计算结果!$B$20,AD595&gt;计算结果!$B$20,AE595&gt;计算结果!$B$20,AF595&gt;计算结果!$B$20),"卖",AG594))</f>
        <v>卖</v>
      </c>
      <c r="AH595" s="4" t="str">
        <f t="shared" ca="1" si="192"/>
        <v/>
      </c>
      <c r="AI595" s="3">
        <f ca="1">IF(AG594="买",E595/E594-1,0)-IF(AH595=1,计算结果!B$17,0)</f>
        <v>0</v>
      </c>
      <c r="AJ595" s="2">
        <f t="shared" ca="1" si="193"/>
        <v>1.0330368391227063</v>
      </c>
      <c r="AK595" s="3">
        <f ca="1">1-AJ595/MAX(AJ$2:AJ595)</f>
        <v>8.6438050844580561E-3</v>
      </c>
    </row>
    <row r="596" spans="1:37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6">
        <v>127747670016</v>
      </c>
      <c r="G596" s="3">
        <f t="shared" si="179"/>
        <v>-3.474869439255901E-2</v>
      </c>
      <c r="H596" s="3">
        <f>1-E596/MAX(E$2:E596)</f>
        <v>4.7394780155184613E-2</v>
      </c>
      <c r="I596" s="22">
        <f t="shared" si="180"/>
        <v>4073.5324999999998</v>
      </c>
      <c r="J596" s="22">
        <f t="shared" si="181"/>
        <v>4111.4574999999995</v>
      </c>
      <c r="K596" s="22">
        <f t="shared" si="182"/>
        <v>4080.9</v>
      </c>
      <c r="L596" s="22">
        <f t="shared" si="183"/>
        <v>4095.6350000000002</v>
      </c>
      <c r="M596" s="2">
        <f t="shared" si="194"/>
        <v>42.322500000000218</v>
      </c>
      <c r="N596" s="2">
        <f t="shared" si="195"/>
        <v>56.470000000000255</v>
      </c>
      <c r="O596" s="2">
        <f t="shared" si="196"/>
        <v>48.550000000000182</v>
      </c>
      <c r="P596" s="2">
        <f t="shared" si="197"/>
        <v>61.005000000000109</v>
      </c>
      <c r="Q596" s="2">
        <f t="shared" si="184"/>
        <v>208.24749999999995</v>
      </c>
      <c r="R596" s="2">
        <f t="shared" si="185"/>
        <v>194.09999999999991</v>
      </c>
      <c r="S596" s="2">
        <f t="shared" si="186"/>
        <v>202.01999999999998</v>
      </c>
      <c r="T596" s="2">
        <f t="shared" si="187"/>
        <v>189.56500000000005</v>
      </c>
      <c r="U596" s="2">
        <f ca="1">IFERROR(SUM(OFFSET(M596,0,0,-计算结果!$B$18,1)),SUM(OFFSET(M596,0,0,-ROW(),1)))</f>
        <v>3034.3674999999957</v>
      </c>
      <c r="V596" s="2">
        <f ca="1">IFERROR(SUM(OFFSET(N596,0,0,-计算结果!$B$18,1)),SUM(OFFSET(N596,0,0,-ROW(),1)))</f>
        <v>3324.5199999999977</v>
      </c>
      <c r="W596" s="2">
        <f ca="1">IFERROR(SUM(OFFSET(O596,0,0,-计算结果!$B$18,1)),SUM(OFFSET(O596,0,0,-ROW(),1)))</f>
        <v>3184.6099999999974</v>
      </c>
      <c r="X596" s="2">
        <f ca="1">IFERROR(SUM(OFFSET(P596,0,0,-计算结果!$B$18,1)),SUM(OFFSET(P596,0,0,-ROW(),1)))</f>
        <v>3485.094999999998</v>
      </c>
      <c r="Y596" s="2">
        <f ca="1">IFERROR(SUM(OFFSET(Q596,0,0,-计算结果!$B$18,1)),SUM(OFFSET(Q596,0,0,-ROW(),1)))</f>
        <v>2207.6325000000024</v>
      </c>
      <c r="Z596" s="2">
        <f ca="1">IFERROR(SUM(OFFSET(R596,0,0,-计算结果!$B$18,1)),SUM(OFFSET(R596,0,0,-ROW(),1)))</f>
        <v>1917.4800000000005</v>
      </c>
      <c r="AA596" s="2">
        <f ca="1">IFERROR(SUM(OFFSET(S596,0,0,-计算结果!$B$18,1)),SUM(OFFSET(S596,0,0,-ROW(),1)))</f>
        <v>2057.3900000000008</v>
      </c>
      <c r="AB596" s="2">
        <f ca="1">IFERROR(SUM(OFFSET(T596,0,0,-计算结果!$B$18,1)),SUM(OFFSET(T596,0,0,-ROW(),1)))</f>
        <v>1756.9050000000002</v>
      </c>
      <c r="AC596" s="2">
        <f t="shared" ca="1" si="188"/>
        <v>1.3744894134327124</v>
      </c>
      <c r="AD596" s="2">
        <f t="shared" ca="1" si="189"/>
        <v>1.7337964411623572</v>
      </c>
      <c r="AE596" s="2">
        <f t="shared" ca="1" si="190"/>
        <v>1.547888343969785</v>
      </c>
      <c r="AF596" s="2">
        <f t="shared" ca="1" si="191"/>
        <v>1.9836559176506399</v>
      </c>
      <c r="AG596" s="4" t="str">
        <f ca="1">IF(AND(AC596&lt;计算结果!$B$19,AD596&lt;计算结果!$B$19,AE596&lt;计算结果!$B$19,AF596&lt;计算结果!$B$19),"买",IF(AND(AC596&gt;计算结果!$B$20,AD596&gt;计算结果!$B$20,AE596&gt;计算结果!$B$20,AF596&gt;计算结果!$B$20),"卖",AG595))</f>
        <v>卖</v>
      </c>
      <c r="AH596" s="4" t="str">
        <f t="shared" ca="1" si="192"/>
        <v/>
      </c>
      <c r="AI596" s="3">
        <f ca="1">IF(AG595="买",E596/E595-1,0)-IF(AH596=1,计算结果!B$17,0)</f>
        <v>0</v>
      </c>
      <c r="AJ596" s="2">
        <f t="shared" ca="1" si="193"/>
        <v>1.0330368391227063</v>
      </c>
      <c r="AK596" s="3">
        <f ca="1">1-AJ596/MAX(AJ$2:AJ596)</f>
        <v>8.6438050844580561E-3</v>
      </c>
    </row>
    <row r="597" spans="1:37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6">
        <v>113432698880</v>
      </c>
      <c r="G597" s="3">
        <f t="shared" si="179"/>
        <v>-4.2908306449821354E-2</v>
      </c>
      <c r="H597" s="3">
        <f>1-E597/MAX(E$2:E597)</f>
        <v>8.8269456853985351E-2</v>
      </c>
      <c r="I597" s="22">
        <f t="shared" si="180"/>
        <v>3928.0025000000001</v>
      </c>
      <c r="J597" s="22">
        <f t="shared" si="181"/>
        <v>3975.2174999999997</v>
      </c>
      <c r="K597" s="22">
        <f t="shared" si="182"/>
        <v>3944.8066666666668</v>
      </c>
      <c r="L597" s="22">
        <f t="shared" si="183"/>
        <v>3978.415</v>
      </c>
      <c r="M597" s="2">
        <f t="shared" si="194"/>
        <v>32.457499999999982</v>
      </c>
      <c r="N597" s="2">
        <f t="shared" si="195"/>
        <v>-5.4674999999997453</v>
      </c>
      <c r="O597" s="2">
        <f t="shared" si="196"/>
        <v>25.089999999999691</v>
      </c>
      <c r="P597" s="2">
        <f t="shared" si="197"/>
        <v>10.354999999999563</v>
      </c>
      <c r="Q597" s="2">
        <f t="shared" si="184"/>
        <v>222.69249999999965</v>
      </c>
      <c r="R597" s="2">
        <f t="shared" si="185"/>
        <v>260.61749999999938</v>
      </c>
      <c r="S597" s="2">
        <f t="shared" si="186"/>
        <v>230.05999999999995</v>
      </c>
      <c r="T597" s="2">
        <f t="shared" si="187"/>
        <v>244.79500000000007</v>
      </c>
      <c r="U597" s="2">
        <f ca="1">IFERROR(SUM(OFFSET(M597,0,0,-计算结果!$B$18,1)),SUM(OFFSET(M597,0,0,-ROW(),1)))</f>
        <v>2893.7149999999961</v>
      </c>
      <c r="V597" s="2">
        <f ca="1">IFERROR(SUM(OFFSET(N597,0,0,-计算结果!$B$18,1)),SUM(OFFSET(N597,0,0,-ROW(),1)))</f>
        <v>3115.0399999999981</v>
      </c>
      <c r="W597" s="2">
        <f ca="1">IFERROR(SUM(OFFSET(O597,0,0,-计算结果!$B$18,1)),SUM(OFFSET(O597,0,0,-ROW(),1)))</f>
        <v>3026.966666666664</v>
      </c>
      <c r="X597" s="2">
        <f ca="1">IFERROR(SUM(OFFSET(P597,0,0,-计算结果!$B$18,1)),SUM(OFFSET(P597,0,0,-ROW(),1)))</f>
        <v>3293.4699999999975</v>
      </c>
      <c r="Y597" s="2">
        <f ca="1">IFERROR(SUM(OFFSET(Q597,0,0,-计算结果!$B$18,1)),SUM(OFFSET(Q597,0,0,-ROW(),1)))</f>
        <v>2500.715000000002</v>
      </c>
      <c r="Z597" s="2">
        <f ca="1">IFERROR(SUM(OFFSET(R597,0,0,-计算结果!$B$18,1)),SUM(OFFSET(R597,0,0,-ROW(),1)))</f>
        <v>2279.39</v>
      </c>
      <c r="AA597" s="2">
        <f ca="1">IFERROR(SUM(OFFSET(S597,0,0,-计算结果!$B$18,1)),SUM(OFFSET(S597,0,0,-ROW(),1)))</f>
        <v>2367.463333333334</v>
      </c>
      <c r="AB597" s="2">
        <f ca="1">IFERROR(SUM(OFFSET(T597,0,0,-计算结果!$B$18,1)),SUM(OFFSET(T597,0,0,-ROW(),1)))</f>
        <v>2100.9600000000005</v>
      </c>
      <c r="AC597" s="2">
        <f t="shared" ca="1" si="188"/>
        <v>1.1571550536546522</v>
      </c>
      <c r="AD597" s="2">
        <f t="shared" ca="1" si="189"/>
        <v>1.3666112424815404</v>
      </c>
      <c r="AE597" s="2">
        <f t="shared" ca="1" si="190"/>
        <v>1.2785696082586269</v>
      </c>
      <c r="AF597" s="2">
        <f t="shared" ca="1" si="191"/>
        <v>1.5676024293656219</v>
      </c>
      <c r="AG597" s="4" t="str">
        <f ca="1">IF(AND(AC597&lt;计算结果!$B$19,AD597&lt;计算结果!$B$19,AE597&lt;计算结果!$B$19,AF597&lt;计算结果!$B$19),"买",IF(AND(AC597&gt;计算结果!$B$20,AD597&gt;计算结果!$B$20,AE597&gt;计算结果!$B$20,AF597&gt;计算结果!$B$20),"卖",AG596))</f>
        <v>卖</v>
      </c>
      <c r="AH597" s="4" t="str">
        <f t="shared" ca="1" si="192"/>
        <v/>
      </c>
      <c r="AI597" s="3">
        <f ca="1">IF(AG596="买",E597/E596-1,0)-IF(AH597=1,计算结果!B$17,0)</f>
        <v>0</v>
      </c>
      <c r="AJ597" s="2">
        <f t="shared" ca="1" si="193"/>
        <v>1.0330368391227063</v>
      </c>
      <c r="AK597" s="3">
        <f ca="1">1-AJ597/MAX(AJ$2:AJ597)</f>
        <v>8.6438050844580561E-3</v>
      </c>
    </row>
    <row r="598" spans="1:37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6">
        <v>87867744256</v>
      </c>
      <c r="G598" s="3">
        <f t="shared" si="179"/>
        <v>1.305450034686495E-2</v>
      </c>
      <c r="H598" s="3">
        <f>1-E598/MAX(E$2:E598)</f>
        <v>7.6367270162238432E-2</v>
      </c>
      <c r="I598" s="22">
        <f t="shared" si="180"/>
        <v>3884.6800000000003</v>
      </c>
      <c r="J598" s="22">
        <f t="shared" si="181"/>
        <v>3853.7299999999996</v>
      </c>
      <c r="K598" s="22">
        <f t="shared" si="182"/>
        <v>3870.1699999999996</v>
      </c>
      <c r="L598" s="22">
        <f t="shared" si="183"/>
        <v>3841.1499999999996</v>
      </c>
      <c r="M598" s="2">
        <f t="shared" si="194"/>
        <v>1.3674999999998363</v>
      </c>
      <c r="N598" s="2">
        <f t="shared" si="195"/>
        <v>-45.847499999999854</v>
      </c>
      <c r="O598" s="2">
        <f t="shared" si="196"/>
        <v>-15.436666666666952</v>
      </c>
      <c r="P598" s="2">
        <f t="shared" si="197"/>
        <v>-49.045000000000073</v>
      </c>
      <c r="Q598" s="2">
        <f t="shared" si="184"/>
        <v>175.07250000000022</v>
      </c>
      <c r="R598" s="2">
        <f t="shared" si="185"/>
        <v>222.28749999999991</v>
      </c>
      <c r="S598" s="2">
        <f t="shared" si="186"/>
        <v>191.87666666666701</v>
      </c>
      <c r="T598" s="2">
        <f t="shared" si="187"/>
        <v>225.48500000000013</v>
      </c>
      <c r="U598" s="2">
        <f ca="1">IFERROR(SUM(OFFSET(M598,0,0,-计算结果!$B$18,1)),SUM(OFFSET(M598,0,0,-ROW(),1)))</f>
        <v>2811.0124999999957</v>
      </c>
      <c r="V598" s="2">
        <f ca="1">IFERROR(SUM(OFFSET(N598,0,0,-计算结果!$B$18,1)),SUM(OFFSET(N598,0,0,-ROW(),1)))</f>
        <v>2959.992499999998</v>
      </c>
      <c r="W598" s="2">
        <f ca="1">IFERROR(SUM(OFFSET(O598,0,0,-计算结果!$B$18,1)),SUM(OFFSET(O598,0,0,-ROW(),1)))</f>
        <v>2919.2666666666637</v>
      </c>
      <c r="X598" s="2">
        <f ca="1">IFERROR(SUM(OFFSET(P598,0,0,-计算结果!$B$18,1)),SUM(OFFSET(P598,0,0,-ROW(),1)))</f>
        <v>3135.7749999999974</v>
      </c>
      <c r="Y598" s="2">
        <f ca="1">IFERROR(SUM(OFFSET(Q598,0,0,-计算结果!$B$18,1)),SUM(OFFSET(Q598,0,0,-ROW(),1)))</f>
        <v>2687.3475000000026</v>
      </c>
      <c r="Z598" s="2">
        <f ca="1">IFERROR(SUM(OFFSET(R598,0,0,-计算结果!$B$18,1)),SUM(OFFSET(R598,0,0,-ROW(),1)))</f>
        <v>2538.3675000000003</v>
      </c>
      <c r="AA598" s="2">
        <f ca="1">IFERROR(SUM(OFFSET(S598,0,0,-计算结果!$B$18,1)),SUM(OFFSET(S598,0,0,-ROW(),1)))</f>
        <v>2579.0933333333346</v>
      </c>
      <c r="AB598" s="2">
        <f ca="1">IFERROR(SUM(OFFSET(T598,0,0,-计算结果!$B$18,1)),SUM(OFFSET(T598,0,0,-ROW(),1)))</f>
        <v>2362.5850000000009</v>
      </c>
      <c r="AC598" s="2">
        <f t="shared" ca="1" si="188"/>
        <v>1.0460174949462222</v>
      </c>
      <c r="AD598" s="2">
        <f t="shared" ca="1" si="189"/>
        <v>1.166100850251194</v>
      </c>
      <c r="AE598" s="2">
        <f t="shared" ca="1" si="190"/>
        <v>1.131896480416889</v>
      </c>
      <c r="AF598" s="2">
        <f t="shared" ca="1" si="191"/>
        <v>1.3272644158834481</v>
      </c>
      <c r="AG598" s="4" t="str">
        <f ca="1">IF(AND(AC598&lt;计算结果!$B$19,AD598&lt;计算结果!$B$19,AE598&lt;计算结果!$B$19,AF598&lt;计算结果!$B$19),"买",IF(AND(AC598&gt;计算结果!$B$20,AD598&gt;计算结果!$B$20,AE598&gt;计算结果!$B$20,AF598&gt;计算结果!$B$20),"卖",AG597))</f>
        <v>卖</v>
      </c>
      <c r="AH598" s="4" t="str">
        <f t="shared" ca="1" si="192"/>
        <v/>
      </c>
      <c r="AI598" s="3">
        <f ca="1">IF(AG597="买",E598/E597-1,0)-IF(AH598=1,计算结果!B$17,0)</f>
        <v>0</v>
      </c>
      <c r="AJ598" s="2">
        <f t="shared" ca="1" si="193"/>
        <v>1.0330368391227063</v>
      </c>
      <c r="AK598" s="3">
        <f ca="1">1-AJ598/MAX(AJ$2:AJ598)</f>
        <v>8.6438050844580561E-3</v>
      </c>
    </row>
    <row r="599" spans="1:37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6">
        <v>102131621888</v>
      </c>
      <c r="G599" s="3">
        <f t="shared" si="179"/>
        <v>2.8580447582995827E-2</v>
      </c>
      <c r="H599" s="3">
        <f>1-E599/MAX(E$2:E599)</f>
        <v>4.9969433341170988E-2</v>
      </c>
      <c r="I599" s="22">
        <f t="shared" si="180"/>
        <v>4011.6424999999999</v>
      </c>
      <c r="J599" s="22">
        <f t="shared" si="181"/>
        <v>3988.2424999999998</v>
      </c>
      <c r="K599" s="22">
        <f t="shared" si="182"/>
        <v>4002.03</v>
      </c>
      <c r="L599" s="22">
        <f t="shared" si="183"/>
        <v>3982.8049999999998</v>
      </c>
      <c r="M599" s="2">
        <f t="shared" si="194"/>
        <v>168.72999999999956</v>
      </c>
      <c r="N599" s="2">
        <f t="shared" si="195"/>
        <v>199.68000000000029</v>
      </c>
      <c r="O599" s="2">
        <f t="shared" si="196"/>
        <v>183.24000000000024</v>
      </c>
      <c r="P599" s="2">
        <f t="shared" si="197"/>
        <v>212.26000000000022</v>
      </c>
      <c r="Q599" s="2">
        <f t="shared" si="184"/>
        <v>-27.519999999999527</v>
      </c>
      <c r="R599" s="2">
        <f t="shared" si="185"/>
        <v>-58.470000000000255</v>
      </c>
      <c r="S599" s="2">
        <f t="shared" si="186"/>
        <v>-42.0300000000002</v>
      </c>
      <c r="T599" s="2">
        <f t="shared" si="187"/>
        <v>-71.050000000000182</v>
      </c>
      <c r="U599" s="2">
        <f ca="1">IFERROR(SUM(OFFSET(M599,0,0,-计算结果!$B$18,1)),SUM(OFFSET(M599,0,0,-ROW(),1)))</f>
        <v>2961.789999999995</v>
      </c>
      <c r="V599" s="2">
        <f ca="1">IFERROR(SUM(OFFSET(N599,0,0,-计算结果!$B$18,1)),SUM(OFFSET(N599,0,0,-ROW(),1)))</f>
        <v>3146.0399999999986</v>
      </c>
      <c r="W599" s="2">
        <f ca="1">IFERROR(SUM(OFFSET(O599,0,0,-计算结果!$B$18,1)),SUM(OFFSET(O599,0,0,-ROW(),1)))</f>
        <v>3086.113333333331</v>
      </c>
      <c r="X599" s="2">
        <f ca="1">IFERROR(SUM(OFFSET(P599,0,0,-计算结果!$B$18,1)),SUM(OFFSET(P599,0,0,-ROW(),1)))</f>
        <v>3334.7599999999979</v>
      </c>
      <c r="Y599" s="2">
        <f ca="1">IFERROR(SUM(OFFSET(Q599,0,0,-计算结果!$B$18,1)),SUM(OFFSET(Q599,0,0,-ROW(),1)))</f>
        <v>2586.0300000000034</v>
      </c>
      <c r="Z599" s="2">
        <f ca="1">IFERROR(SUM(OFFSET(R599,0,0,-计算结果!$B$18,1)),SUM(OFFSET(R599,0,0,-ROW(),1)))</f>
        <v>2401.7799999999997</v>
      </c>
      <c r="AA599" s="2">
        <f ca="1">IFERROR(SUM(OFFSET(S599,0,0,-计算结果!$B$18,1)),SUM(OFFSET(S599,0,0,-ROW(),1)))</f>
        <v>2461.7066666666674</v>
      </c>
      <c r="AB599" s="2">
        <f ca="1">IFERROR(SUM(OFFSET(T599,0,0,-计算结果!$B$18,1)),SUM(OFFSET(T599,0,0,-ROW(),1)))</f>
        <v>2213.0600000000004</v>
      </c>
      <c r="AC599" s="2">
        <f t="shared" ca="1" si="188"/>
        <v>1.1453038054469558</v>
      </c>
      <c r="AD599" s="2">
        <f t="shared" ca="1" si="189"/>
        <v>1.3098785067741421</v>
      </c>
      <c r="AE599" s="2">
        <f t="shared" ca="1" si="190"/>
        <v>1.2536478757284906</v>
      </c>
      <c r="AF599" s="2">
        <f t="shared" ca="1" si="191"/>
        <v>1.5068547621844854</v>
      </c>
      <c r="AG599" s="4" t="str">
        <f ca="1">IF(AND(AC599&lt;计算结果!$B$19,AD599&lt;计算结果!$B$19,AE599&lt;计算结果!$B$19,AF599&lt;计算结果!$B$19),"买",IF(AND(AC599&gt;计算结果!$B$20,AD599&gt;计算结果!$B$20,AE599&gt;计算结果!$B$20,AF599&gt;计算结果!$B$20),"卖",AG598))</f>
        <v>卖</v>
      </c>
      <c r="AH599" s="4" t="str">
        <f t="shared" ca="1" si="192"/>
        <v/>
      </c>
      <c r="AI599" s="3">
        <f ca="1">IF(AG598="买",E599/E598-1,0)-IF(AH599=1,计算结果!B$17,0)</f>
        <v>0</v>
      </c>
      <c r="AJ599" s="2">
        <f t="shared" ca="1" si="193"/>
        <v>1.0330368391227063</v>
      </c>
      <c r="AK599" s="3">
        <f ca="1">1-AJ599/MAX(AJ$2:AJ599)</f>
        <v>8.6438050844580561E-3</v>
      </c>
    </row>
    <row r="600" spans="1:37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6">
        <v>98372050944</v>
      </c>
      <c r="G600" s="3">
        <f t="shared" si="179"/>
        <v>-4.5034253356036946E-2</v>
      </c>
      <c r="H600" s="3">
        <f>1-E600/MAX(E$2:E600)</f>
        <v>9.2753350576063931E-2</v>
      </c>
      <c r="I600" s="22">
        <f t="shared" si="180"/>
        <v>3910.6750000000002</v>
      </c>
      <c r="J600" s="22">
        <f t="shared" si="181"/>
        <v>3955.6400000000003</v>
      </c>
      <c r="K600" s="22">
        <f t="shared" si="182"/>
        <v>3928.06</v>
      </c>
      <c r="L600" s="22">
        <f t="shared" si="183"/>
        <v>3962.83</v>
      </c>
      <c r="M600" s="2">
        <f t="shared" si="194"/>
        <v>56.167500000000018</v>
      </c>
      <c r="N600" s="2">
        <f t="shared" si="195"/>
        <v>79.567500000000109</v>
      </c>
      <c r="O600" s="2">
        <f t="shared" si="196"/>
        <v>65.779999999999745</v>
      </c>
      <c r="P600" s="2">
        <f t="shared" si="197"/>
        <v>85.005000000000109</v>
      </c>
      <c r="Q600" s="2">
        <f t="shared" si="184"/>
        <v>153.79250000000002</v>
      </c>
      <c r="R600" s="2">
        <f t="shared" si="185"/>
        <v>130.39249999999993</v>
      </c>
      <c r="S600" s="2">
        <f t="shared" si="186"/>
        <v>144.18000000000029</v>
      </c>
      <c r="T600" s="2">
        <f t="shared" si="187"/>
        <v>124.95499999999993</v>
      </c>
      <c r="U600" s="2">
        <f ca="1">IFERROR(SUM(OFFSET(M600,0,0,-计算结果!$B$18,1)),SUM(OFFSET(M600,0,0,-ROW(),1)))</f>
        <v>2959.164999999995</v>
      </c>
      <c r="V600" s="2">
        <f ca="1">IFERROR(SUM(OFFSET(N600,0,0,-计算结果!$B$18,1)),SUM(OFFSET(N600,0,0,-ROW(),1)))</f>
        <v>3162.7499999999991</v>
      </c>
      <c r="W600" s="2">
        <f ca="1">IFERROR(SUM(OFFSET(O600,0,0,-计算结果!$B$18,1)),SUM(OFFSET(O600,0,0,-ROW(),1)))</f>
        <v>3088.7133333333309</v>
      </c>
      <c r="X600" s="2">
        <f ca="1">IFERROR(SUM(OFFSET(P600,0,0,-计算结果!$B$18,1)),SUM(OFFSET(P600,0,0,-ROW(),1)))</f>
        <v>3347.8099999999981</v>
      </c>
      <c r="Y600" s="2">
        <f ca="1">IFERROR(SUM(OFFSET(Q600,0,0,-计算结果!$B$18,1)),SUM(OFFSET(Q600,0,0,-ROW(),1)))</f>
        <v>2743.5850000000037</v>
      </c>
      <c r="Z600" s="2">
        <f ca="1">IFERROR(SUM(OFFSET(R600,0,0,-计算结果!$B$18,1)),SUM(OFFSET(R600,0,0,-ROW(),1)))</f>
        <v>2539.9999999999995</v>
      </c>
      <c r="AA600" s="2">
        <f ca="1">IFERROR(SUM(OFFSET(S600,0,0,-计算结果!$B$18,1)),SUM(OFFSET(S600,0,0,-ROW(),1)))</f>
        <v>2614.0366666666678</v>
      </c>
      <c r="AB600" s="2">
        <f ca="1">IFERROR(SUM(OFFSET(T600,0,0,-计算结果!$B$18,1)),SUM(OFFSET(T600,0,0,-ROW(),1)))</f>
        <v>2354.9400000000005</v>
      </c>
      <c r="AC600" s="2">
        <f t="shared" ca="1" si="188"/>
        <v>1.0785760237062059</v>
      </c>
      <c r="AD600" s="2">
        <f t="shared" ca="1" si="189"/>
        <v>1.2451771653543307</v>
      </c>
      <c r="AE600" s="2">
        <f t="shared" ca="1" si="190"/>
        <v>1.1815876084370136</v>
      </c>
      <c r="AF600" s="2">
        <f t="shared" ca="1" si="191"/>
        <v>1.4216115909534839</v>
      </c>
      <c r="AG600" s="4" t="str">
        <f ca="1">IF(AND(AC600&lt;计算结果!$B$19,AD600&lt;计算结果!$B$19,AE600&lt;计算结果!$B$19,AF600&lt;计算结果!$B$19),"买",IF(AND(AC600&gt;计算结果!$B$20,AD600&gt;计算结果!$B$20,AE600&gt;计算结果!$B$20,AF600&gt;计算结果!$B$20),"卖",AG599))</f>
        <v>卖</v>
      </c>
      <c r="AH600" s="4" t="str">
        <f t="shared" ca="1" si="192"/>
        <v/>
      </c>
      <c r="AI600" s="3">
        <f ca="1">IF(AG599="买",E600/E599-1,0)-IF(AH600=1,计算结果!B$17,0)</f>
        <v>0</v>
      </c>
      <c r="AJ600" s="2">
        <f t="shared" ca="1" si="193"/>
        <v>1.0330368391227063</v>
      </c>
      <c r="AK600" s="3">
        <f ca="1">1-AJ600/MAX(AJ$2:AJ600)</f>
        <v>8.6438050844580561E-3</v>
      </c>
    </row>
    <row r="601" spans="1:37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6">
        <v>88527585280</v>
      </c>
      <c r="G601" s="3">
        <f t="shared" si="179"/>
        <v>-2.4475705710997997E-2</v>
      </c>
      <c r="H601" s="3">
        <f>1-E601/MAX(E$2:E601)</f>
        <v>0.11495885257465321</v>
      </c>
      <c r="I601" s="22">
        <f t="shared" si="180"/>
        <v>3778.5174999999999</v>
      </c>
      <c r="J601" s="22">
        <f t="shared" si="181"/>
        <v>3779.83</v>
      </c>
      <c r="K601" s="22">
        <f t="shared" si="182"/>
        <v>3783.33</v>
      </c>
      <c r="L601" s="22">
        <f t="shared" si="183"/>
        <v>3792.9549999999999</v>
      </c>
      <c r="M601" s="2">
        <f t="shared" si="194"/>
        <v>-42.925000000000182</v>
      </c>
      <c r="N601" s="2">
        <f t="shared" si="195"/>
        <v>-87.890000000000327</v>
      </c>
      <c r="O601" s="2">
        <f t="shared" si="196"/>
        <v>-60.309999999999945</v>
      </c>
      <c r="P601" s="2">
        <f t="shared" si="197"/>
        <v>-95.079999999999927</v>
      </c>
      <c r="Q601" s="2">
        <f t="shared" si="184"/>
        <v>192.51500000000033</v>
      </c>
      <c r="R601" s="2">
        <f t="shared" si="185"/>
        <v>237.48000000000047</v>
      </c>
      <c r="S601" s="2">
        <f t="shared" si="186"/>
        <v>209.90000000000009</v>
      </c>
      <c r="T601" s="2">
        <f t="shared" si="187"/>
        <v>244.67000000000007</v>
      </c>
      <c r="U601" s="2">
        <f ca="1">IFERROR(SUM(OFFSET(M601,0,0,-计算结果!$B$18,1)),SUM(OFFSET(M601,0,0,-ROW(),1)))</f>
        <v>2892.3374999999951</v>
      </c>
      <c r="V601" s="2">
        <f ca="1">IFERROR(SUM(OFFSET(N601,0,0,-计算结果!$B$18,1)),SUM(OFFSET(N601,0,0,-ROW(),1)))</f>
        <v>3043.8399999999992</v>
      </c>
      <c r="W601" s="2">
        <f ca="1">IFERROR(SUM(OFFSET(O601,0,0,-计算结果!$B$18,1)),SUM(OFFSET(O601,0,0,-ROW(),1)))</f>
        <v>2999.9699999999975</v>
      </c>
      <c r="X601" s="2">
        <f ca="1">IFERROR(SUM(OFFSET(P601,0,0,-计算结果!$B$18,1)),SUM(OFFSET(P601,0,0,-ROW(),1)))</f>
        <v>3215.2349999999983</v>
      </c>
      <c r="Y601" s="2">
        <f ca="1">IFERROR(SUM(OFFSET(Q601,0,0,-计算结果!$B$18,1)),SUM(OFFSET(Q601,0,0,-ROW(),1)))</f>
        <v>2892.1125000000038</v>
      </c>
      <c r="Z601" s="2">
        <f ca="1">IFERROR(SUM(OFFSET(R601,0,0,-计算结果!$B$18,1)),SUM(OFFSET(R601,0,0,-ROW(),1)))</f>
        <v>2740.6099999999997</v>
      </c>
      <c r="AA601" s="2">
        <f ca="1">IFERROR(SUM(OFFSET(S601,0,0,-计算结果!$B$18,1)),SUM(OFFSET(S601,0,0,-ROW(),1)))</f>
        <v>2784.4800000000014</v>
      </c>
      <c r="AB601" s="2">
        <f ca="1">IFERROR(SUM(OFFSET(T601,0,0,-计算结果!$B$18,1)),SUM(OFFSET(T601,0,0,-ROW(),1)))</f>
        <v>2569.2150000000006</v>
      </c>
      <c r="AC601" s="2">
        <f t="shared" ca="1" si="188"/>
        <v>1.0000777978035056</v>
      </c>
      <c r="AD601" s="2">
        <f t="shared" ca="1" si="189"/>
        <v>1.1106432509550792</v>
      </c>
      <c r="AE601" s="2">
        <f t="shared" ca="1" si="190"/>
        <v>1.0773896741941031</v>
      </c>
      <c r="AF601" s="2">
        <f t="shared" ca="1" si="191"/>
        <v>1.2514464534887106</v>
      </c>
      <c r="AG601" s="4" t="str">
        <f ca="1">IF(AND(AC601&lt;计算结果!$B$19,AD601&lt;计算结果!$B$19,AE601&lt;计算结果!$B$19,AF601&lt;计算结果!$B$19),"买",IF(AND(AC601&gt;计算结果!$B$20,AD601&gt;计算结果!$B$20,AE601&gt;计算结果!$B$20,AF601&gt;计算结果!$B$20),"卖",AG600))</f>
        <v>卖</v>
      </c>
      <c r="AH601" s="4" t="str">
        <f t="shared" ca="1" si="192"/>
        <v/>
      </c>
      <c r="AI601" s="3">
        <f ca="1">IF(AG600="买",E601/E600-1,0)-IF(AH601=1,计算结果!B$17,0)</f>
        <v>0</v>
      </c>
      <c r="AJ601" s="2">
        <f t="shared" ca="1" si="193"/>
        <v>1.0330368391227063</v>
      </c>
      <c r="AK601" s="3">
        <f ca="1">1-AJ601/MAX(AJ$2:AJ601)</f>
        <v>8.6438050844580561E-3</v>
      </c>
    </row>
    <row r="602" spans="1:37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6">
        <v>71995867136</v>
      </c>
      <c r="G602" s="3">
        <f t="shared" si="179"/>
        <v>-1.7055960553442606E-3</v>
      </c>
      <c r="H602" s="3">
        <f>1-E602/MAX(E$2:E602)</f>
        <v>0.11646837526451914</v>
      </c>
      <c r="I602" s="22">
        <f t="shared" si="180"/>
        <v>3740.3525</v>
      </c>
      <c r="J602" s="22">
        <f t="shared" si="181"/>
        <v>3737.4825000000001</v>
      </c>
      <c r="K602" s="22">
        <f t="shared" si="182"/>
        <v>3734.5833333333335</v>
      </c>
      <c r="L602" s="22">
        <f t="shared" si="183"/>
        <v>3723.0450000000001</v>
      </c>
      <c r="M602" s="2">
        <f t="shared" si="194"/>
        <v>23.382500000000164</v>
      </c>
      <c r="N602" s="2">
        <f t="shared" si="195"/>
        <v>22.070000000000164</v>
      </c>
      <c r="O602" s="2">
        <f t="shared" si="196"/>
        <v>18.570000000000164</v>
      </c>
      <c r="P602" s="2">
        <f t="shared" si="197"/>
        <v>8.9450000000001637</v>
      </c>
      <c r="Q602" s="2">
        <f t="shared" si="184"/>
        <v>134.32749999999987</v>
      </c>
      <c r="R602" s="2">
        <f t="shared" si="185"/>
        <v>135.63999999999987</v>
      </c>
      <c r="S602" s="2">
        <f t="shared" si="186"/>
        <v>139.13999999999987</v>
      </c>
      <c r="T602" s="2">
        <f t="shared" si="187"/>
        <v>148.76499999999987</v>
      </c>
      <c r="U602" s="2">
        <f ca="1">IFERROR(SUM(OFFSET(M602,0,0,-计算结果!$B$18,1)),SUM(OFFSET(M602,0,0,-ROW(),1)))</f>
        <v>2817.2724999999955</v>
      </c>
      <c r="V602" s="2">
        <f ca="1">IFERROR(SUM(OFFSET(N602,0,0,-计算结果!$B$18,1)),SUM(OFFSET(N602,0,0,-ROW(),1)))</f>
        <v>2974.8174999999997</v>
      </c>
      <c r="W602" s="2">
        <f ca="1">IFERROR(SUM(OFFSET(O602,0,0,-计算结果!$B$18,1)),SUM(OFFSET(O602,0,0,-ROW(),1)))</f>
        <v>2919.9966666666646</v>
      </c>
      <c r="X602" s="2">
        <f ca="1">IFERROR(SUM(OFFSET(P602,0,0,-计算结果!$B$18,1)),SUM(OFFSET(P602,0,0,-ROW(),1)))</f>
        <v>3125.4449999999983</v>
      </c>
      <c r="Y602" s="2">
        <f ca="1">IFERROR(SUM(OFFSET(Q602,0,0,-计算结果!$B$18,1)),SUM(OFFSET(Q602,0,0,-ROW(),1)))</f>
        <v>3035.1375000000035</v>
      </c>
      <c r="Z602" s="2">
        <f ca="1">IFERROR(SUM(OFFSET(R602,0,0,-计算结果!$B$18,1)),SUM(OFFSET(R602,0,0,-ROW(),1)))</f>
        <v>2877.5924999999993</v>
      </c>
      <c r="AA602" s="2">
        <f ca="1">IFERROR(SUM(OFFSET(S602,0,0,-计算结果!$B$18,1)),SUM(OFFSET(S602,0,0,-ROW(),1)))</f>
        <v>2932.4133333333343</v>
      </c>
      <c r="AB602" s="2">
        <f ca="1">IFERROR(SUM(OFFSET(T602,0,0,-计算结果!$B$18,1)),SUM(OFFSET(T602,0,0,-ROW(),1)))</f>
        <v>2726.9650000000006</v>
      </c>
      <c r="AC602" s="2">
        <f t="shared" ca="1" si="188"/>
        <v>0.92821906750517635</v>
      </c>
      <c r="AD602" s="2">
        <f t="shared" ca="1" si="189"/>
        <v>1.0337869243125983</v>
      </c>
      <c r="AE602" s="2">
        <f t="shared" ca="1" si="190"/>
        <v>0.99576571742955644</v>
      </c>
      <c r="AF602" s="2">
        <f t="shared" ca="1" si="191"/>
        <v>1.1461258211968242</v>
      </c>
      <c r="AG602" s="4" t="str">
        <f ca="1">IF(AND(AC602&lt;计算结果!$B$19,AD602&lt;计算结果!$B$19,AE602&lt;计算结果!$B$19,AF602&lt;计算结果!$B$19),"买",IF(AND(AC602&gt;计算结果!$B$20,AD602&gt;计算结果!$B$20,AE602&gt;计算结果!$B$20,AF602&gt;计算结果!$B$20),"卖",AG601))</f>
        <v>卖</v>
      </c>
      <c r="AH602" s="4" t="str">
        <f t="shared" ca="1" si="192"/>
        <v/>
      </c>
      <c r="AI602" s="3">
        <f ca="1">IF(AG601="买",E602/E601-1,0)-IF(AH602=1,计算结果!B$17,0)</f>
        <v>0</v>
      </c>
      <c r="AJ602" s="2">
        <f t="shared" ca="1" si="193"/>
        <v>1.0330368391227063</v>
      </c>
      <c r="AK602" s="3">
        <f ca="1">1-AJ602/MAX(AJ$2:AJ602)</f>
        <v>8.6438050844580561E-3</v>
      </c>
    </row>
    <row r="603" spans="1:37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6">
        <v>68887494656</v>
      </c>
      <c r="G603" s="3">
        <f t="shared" si="179"/>
        <v>1.9844797027937622E-2</v>
      </c>
      <c r="H603" s="3">
        <f>1-E603/MAX(E$2:E603)</f>
        <v>9.8934869503879641E-2</v>
      </c>
      <c r="I603" s="22">
        <f t="shared" si="180"/>
        <v>3810.94</v>
      </c>
      <c r="J603" s="22">
        <f t="shared" si="181"/>
        <v>3798.5774999999999</v>
      </c>
      <c r="K603" s="22">
        <f t="shared" si="182"/>
        <v>3803.8433333333337</v>
      </c>
      <c r="L603" s="22">
        <f t="shared" si="183"/>
        <v>3789.65</v>
      </c>
      <c r="M603" s="2">
        <f t="shared" si="194"/>
        <v>94.9375</v>
      </c>
      <c r="N603" s="2">
        <f t="shared" si="195"/>
        <v>97.807499999999891</v>
      </c>
      <c r="O603" s="2">
        <f t="shared" si="196"/>
        <v>100.70666666666648</v>
      </c>
      <c r="P603" s="2">
        <f t="shared" si="197"/>
        <v>112.24499999999989</v>
      </c>
      <c r="Q603" s="2">
        <f t="shared" si="184"/>
        <v>-3.6575000000002547</v>
      </c>
      <c r="R603" s="2">
        <f t="shared" si="185"/>
        <v>-6.5275000000001455</v>
      </c>
      <c r="S603" s="2">
        <f t="shared" si="186"/>
        <v>-9.4266666666667334</v>
      </c>
      <c r="T603" s="2">
        <f t="shared" si="187"/>
        <v>-20.965000000000146</v>
      </c>
      <c r="U603" s="2">
        <f ca="1">IFERROR(SUM(OFFSET(M603,0,0,-计算结果!$B$18,1)),SUM(OFFSET(M603,0,0,-ROW(),1)))</f>
        <v>2754.0974999999958</v>
      </c>
      <c r="V603" s="2">
        <f ca="1">IFERROR(SUM(OFFSET(N603,0,0,-计算结果!$B$18,1)),SUM(OFFSET(N603,0,0,-ROW(),1)))</f>
        <v>2896.6749999999997</v>
      </c>
      <c r="W603" s="2">
        <f ca="1">IFERROR(SUM(OFFSET(O603,0,0,-计算结果!$B$18,1)),SUM(OFFSET(O603,0,0,-ROW(),1)))</f>
        <v>2856.7733333333313</v>
      </c>
      <c r="X603" s="2">
        <f ca="1">IFERROR(SUM(OFFSET(P603,0,0,-计算结果!$B$18,1)),SUM(OFFSET(P603,0,0,-ROW(),1)))</f>
        <v>3062.1249999999982</v>
      </c>
      <c r="Y603" s="2">
        <f ca="1">IFERROR(SUM(OFFSET(Q603,0,0,-计算结果!$B$18,1)),SUM(OFFSET(Q603,0,0,-ROW(),1)))</f>
        <v>3109.0025000000032</v>
      </c>
      <c r="Z603" s="2">
        <f ca="1">IFERROR(SUM(OFFSET(R603,0,0,-计算结果!$B$18,1)),SUM(OFFSET(R603,0,0,-ROW(),1)))</f>
        <v>2966.4249999999993</v>
      </c>
      <c r="AA603" s="2">
        <f ca="1">IFERROR(SUM(OFFSET(S603,0,0,-计算结果!$B$18,1)),SUM(OFFSET(S603,0,0,-ROW(),1)))</f>
        <v>3006.3266666666677</v>
      </c>
      <c r="AB603" s="2">
        <f ca="1">IFERROR(SUM(OFFSET(T603,0,0,-计算结果!$B$18,1)),SUM(OFFSET(T603,0,0,-ROW(),1)))</f>
        <v>2800.9750000000008</v>
      </c>
      <c r="AC603" s="2">
        <f t="shared" ca="1" si="188"/>
        <v>0.88584602296073833</v>
      </c>
      <c r="AD603" s="2">
        <f t="shared" ca="1" si="189"/>
        <v>0.97648684864778323</v>
      </c>
      <c r="AE603" s="2">
        <f t="shared" ca="1" si="190"/>
        <v>0.95025379810133637</v>
      </c>
      <c r="AF603" s="2">
        <f t="shared" ca="1" si="191"/>
        <v>1.0932353912476895</v>
      </c>
      <c r="AG603" s="4" t="str">
        <f ca="1">IF(AND(AC603&lt;计算结果!$B$19,AD603&lt;计算结果!$B$19,AE603&lt;计算结果!$B$19,AF603&lt;计算结果!$B$19),"买",IF(AND(AC603&gt;计算结果!$B$20,AD603&gt;计算结果!$B$20,AE603&gt;计算结果!$B$20,AF603&gt;计算结果!$B$20),"卖",AG602))</f>
        <v>卖</v>
      </c>
      <c r="AH603" s="4" t="str">
        <f t="shared" ca="1" si="192"/>
        <v/>
      </c>
      <c r="AI603" s="3">
        <f ca="1">IF(AG602="买",E603/E602-1,0)-IF(AH603=1,计算结果!B$17,0)</f>
        <v>0</v>
      </c>
      <c r="AJ603" s="2">
        <f t="shared" ca="1" si="193"/>
        <v>1.0330368391227063</v>
      </c>
      <c r="AK603" s="3">
        <f ca="1">1-AJ603/MAX(AJ$2:AJ603)</f>
        <v>8.6438050844580561E-3</v>
      </c>
    </row>
    <row r="604" spans="1:37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6">
        <v>59055648768</v>
      </c>
      <c r="G604" s="3">
        <f t="shared" si="179"/>
        <v>-2.3132745164042845E-2</v>
      </c>
      <c r="H604" s="3">
        <f>1-E604/MAX(E$2:E604)</f>
        <v>0.11977897954385142</v>
      </c>
      <c r="I604" s="22">
        <f t="shared" si="180"/>
        <v>3765.7</v>
      </c>
      <c r="J604" s="22">
        <f t="shared" si="181"/>
        <v>3789.9074999999998</v>
      </c>
      <c r="K604" s="22">
        <f t="shared" si="182"/>
        <v>3773.0733333333333</v>
      </c>
      <c r="L604" s="22">
        <f t="shared" si="183"/>
        <v>3787.8199999999997</v>
      </c>
      <c r="M604" s="2">
        <f t="shared" si="194"/>
        <v>37.139999999999873</v>
      </c>
      <c r="N604" s="2">
        <f t="shared" si="195"/>
        <v>49.502500000000055</v>
      </c>
      <c r="O604" s="2">
        <f t="shared" si="196"/>
        <v>44.236666666666224</v>
      </c>
      <c r="P604" s="2">
        <f t="shared" si="197"/>
        <v>58.429999999999836</v>
      </c>
      <c r="Q604" s="2">
        <f t="shared" si="184"/>
        <v>83.380000000000109</v>
      </c>
      <c r="R604" s="2">
        <f t="shared" si="185"/>
        <v>71.017499999999927</v>
      </c>
      <c r="S604" s="2">
        <f t="shared" si="186"/>
        <v>76.283333333333758</v>
      </c>
      <c r="T604" s="2">
        <f t="shared" si="187"/>
        <v>62.090000000000146</v>
      </c>
      <c r="U604" s="2">
        <f ca="1">IFERROR(SUM(OFFSET(M604,0,0,-计算结果!$B$18,1)),SUM(OFFSET(M604,0,0,-ROW(),1)))</f>
        <v>2746.4499999999957</v>
      </c>
      <c r="V604" s="2">
        <f ca="1">IFERROR(SUM(OFFSET(N604,0,0,-计算结果!$B$18,1)),SUM(OFFSET(N604,0,0,-ROW(),1)))</f>
        <v>2890.835</v>
      </c>
      <c r="W604" s="2">
        <f ca="1">IFERROR(SUM(OFFSET(O604,0,0,-计算结果!$B$18,1)),SUM(OFFSET(O604,0,0,-ROW(),1)))</f>
        <v>2851.7299999999973</v>
      </c>
      <c r="X604" s="2">
        <f ca="1">IFERROR(SUM(OFFSET(P604,0,0,-计算结果!$B$18,1)),SUM(OFFSET(P604,0,0,-ROW(),1)))</f>
        <v>3062.2899999999977</v>
      </c>
      <c r="Y604" s="2">
        <f ca="1">IFERROR(SUM(OFFSET(Q604,0,0,-计算结果!$B$18,1)),SUM(OFFSET(Q604,0,0,-ROW(),1)))</f>
        <v>3076.4400000000032</v>
      </c>
      <c r="Z604" s="2">
        <f ca="1">IFERROR(SUM(OFFSET(R604,0,0,-计算结果!$B$18,1)),SUM(OFFSET(R604,0,0,-ROW(),1)))</f>
        <v>2932.0549999999989</v>
      </c>
      <c r="AA604" s="2">
        <f ca="1">IFERROR(SUM(OFFSET(S604,0,0,-计算结果!$B$18,1)),SUM(OFFSET(S604,0,0,-ROW(),1)))</f>
        <v>2971.1600000000017</v>
      </c>
      <c r="AB604" s="2">
        <f ca="1">IFERROR(SUM(OFFSET(T604,0,0,-计算结果!$B$18,1)),SUM(OFFSET(T604,0,0,-ROW(),1)))</f>
        <v>2760.6000000000013</v>
      </c>
      <c r="AC604" s="2">
        <f t="shared" ca="1" si="188"/>
        <v>0.8927364096163074</v>
      </c>
      <c r="AD604" s="2">
        <f t="shared" ca="1" si="189"/>
        <v>0.98594160068620851</v>
      </c>
      <c r="AE604" s="2">
        <f t="shared" ca="1" si="190"/>
        <v>0.95980357840035402</v>
      </c>
      <c r="AF604" s="2">
        <f t="shared" ca="1" si="191"/>
        <v>1.1092842135767573</v>
      </c>
      <c r="AG604" s="4" t="str">
        <f ca="1">IF(AND(AC604&lt;计算结果!$B$19,AD604&lt;计算结果!$B$19,AE604&lt;计算结果!$B$19,AF604&lt;计算结果!$B$19),"买",IF(AND(AC604&gt;计算结果!$B$20,AD604&gt;计算结果!$B$20,AE604&gt;计算结果!$B$20,AF604&gt;计算结果!$B$20),"卖",AG603))</f>
        <v>卖</v>
      </c>
      <c r="AH604" s="4" t="str">
        <f t="shared" ca="1" si="192"/>
        <v/>
      </c>
      <c r="AI604" s="3">
        <f ca="1">IF(AG603="买",E604/E603-1,0)-IF(AH604=1,计算结果!B$17,0)</f>
        <v>0</v>
      </c>
      <c r="AJ604" s="2">
        <f t="shared" ca="1" si="193"/>
        <v>1.0330368391227063</v>
      </c>
      <c r="AK604" s="3">
        <f ca="1">1-AJ604/MAX(AJ$2:AJ604)</f>
        <v>8.6438050844580561E-3</v>
      </c>
    </row>
    <row r="605" spans="1:37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6">
        <v>61324054528</v>
      </c>
      <c r="G605" s="3">
        <f t="shared" si="179"/>
        <v>-5.5064937840249129E-2</v>
      </c>
      <c r="H605" s="3">
        <f>1-E605/MAX(E$2:E605)</f>
        <v>0.16824829532094987</v>
      </c>
      <c r="I605" s="22">
        <f t="shared" si="180"/>
        <v>3579.13</v>
      </c>
      <c r="J605" s="22">
        <f t="shared" si="181"/>
        <v>3616.8475000000003</v>
      </c>
      <c r="K605" s="22">
        <f t="shared" si="182"/>
        <v>3593.0266666666666</v>
      </c>
      <c r="L605" s="22">
        <f t="shared" si="183"/>
        <v>3620.8199999999997</v>
      </c>
      <c r="M605" s="2">
        <f t="shared" si="194"/>
        <v>-59.099999999999909</v>
      </c>
      <c r="N605" s="2">
        <f t="shared" si="195"/>
        <v>-83.307499999999891</v>
      </c>
      <c r="O605" s="2">
        <f t="shared" si="196"/>
        <v>-66.473333333333358</v>
      </c>
      <c r="P605" s="2">
        <f t="shared" si="197"/>
        <v>-81.2199999999998</v>
      </c>
      <c r="Q605" s="2">
        <f t="shared" si="184"/>
        <v>230.65999999999985</v>
      </c>
      <c r="R605" s="2">
        <f t="shared" si="185"/>
        <v>254.86749999999984</v>
      </c>
      <c r="S605" s="2">
        <f t="shared" si="186"/>
        <v>238.0333333333333</v>
      </c>
      <c r="T605" s="2">
        <f t="shared" si="187"/>
        <v>252.77999999999975</v>
      </c>
      <c r="U605" s="2">
        <f ca="1">IFERROR(SUM(OFFSET(M605,0,0,-计算结果!$B$18,1)),SUM(OFFSET(M605,0,0,-ROW(),1)))</f>
        <v>2614.2474999999963</v>
      </c>
      <c r="V605" s="2">
        <f ca="1">IFERROR(SUM(OFFSET(N605,0,0,-计算结果!$B$18,1)),SUM(OFFSET(N605,0,0,-ROW(),1)))</f>
        <v>2733.9300000000003</v>
      </c>
      <c r="W605" s="2">
        <f ca="1">IFERROR(SUM(OFFSET(O605,0,0,-计算结果!$B$18,1)),SUM(OFFSET(O605,0,0,-ROW(),1)))</f>
        <v>2701.4366666666642</v>
      </c>
      <c r="X605" s="2">
        <f ca="1">IFERROR(SUM(OFFSET(P605,0,0,-计算结果!$B$18,1)),SUM(OFFSET(P605,0,0,-ROW(),1)))</f>
        <v>2875.8149999999982</v>
      </c>
      <c r="Y605" s="2">
        <f ca="1">IFERROR(SUM(OFFSET(Q605,0,0,-计算结果!$B$18,1)),SUM(OFFSET(Q605,0,0,-ROW(),1)))</f>
        <v>3309.7825000000025</v>
      </c>
      <c r="Z605" s="2">
        <f ca="1">IFERROR(SUM(OFFSET(R605,0,0,-计算结果!$B$18,1)),SUM(OFFSET(R605,0,0,-ROW(),1)))</f>
        <v>3190.0999999999985</v>
      </c>
      <c r="AA605" s="2">
        <f ca="1">IFERROR(SUM(OFFSET(S605,0,0,-计算结果!$B$18,1)),SUM(OFFSET(S605,0,0,-ROW(),1)))</f>
        <v>3222.5933333333346</v>
      </c>
      <c r="AB605" s="2">
        <f ca="1">IFERROR(SUM(OFFSET(T605,0,0,-计算结果!$B$18,1)),SUM(OFFSET(T605,0,0,-ROW(),1)))</f>
        <v>3048.2150000000006</v>
      </c>
      <c r="AC605" s="2">
        <f t="shared" ca="1" si="188"/>
        <v>0.78985477142380034</v>
      </c>
      <c r="AD605" s="2">
        <f t="shared" ca="1" si="189"/>
        <v>0.85700448261810025</v>
      </c>
      <c r="AE605" s="2">
        <f t="shared" ca="1" si="190"/>
        <v>0.83828034978040356</v>
      </c>
      <c r="AF605" s="2">
        <f t="shared" ca="1" si="191"/>
        <v>0.94344230967959863</v>
      </c>
      <c r="AG605" s="4" t="str">
        <f ca="1">IF(AND(AC605&lt;计算结果!$B$19,AD605&lt;计算结果!$B$19,AE605&lt;计算结果!$B$19,AF605&lt;计算结果!$B$19),"买",IF(AND(AC605&gt;计算结果!$B$20,AD605&gt;计算结果!$B$20,AE605&gt;计算结果!$B$20,AF605&gt;计算结果!$B$20),"卖",AG604))</f>
        <v>卖</v>
      </c>
      <c r="AH605" s="4" t="str">
        <f t="shared" ca="1" si="192"/>
        <v/>
      </c>
      <c r="AI605" s="3">
        <f ca="1">IF(AG604="买",E605/E604-1,0)-IF(AH605=1,计算结果!B$17,0)</f>
        <v>0</v>
      </c>
      <c r="AJ605" s="2">
        <f t="shared" ca="1" si="193"/>
        <v>1.0330368391227063</v>
      </c>
      <c r="AK605" s="3">
        <f ca="1">1-AJ605/MAX(AJ$2:AJ605)</f>
        <v>8.6438050844580561E-3</v>
      </c>
    </row>
    <row r="606" spans="1:37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6">
        <v>71894990848</v>
      </c>
      <c r="G606" s="3">
        <f t="shared" si="179"/>
        <v>4.8860192681713377E-2</v>
      </c>
      <c r="H606" s="3">
        <f>1-E606/MAX(E$2:E606)</f>
        <v>0.12760874676698797</v>
      </c>
      <c r="I606" s="22">
        <f t="shared" si="180"/>
        <v>3652.1424999999999</v>
      </c>
      <c r="J606" s="22">
        <f t="shared" si="181"/>
        <v>3603.9725000000003</v>
      </c>
      <c r="K606" s="22">
        <f t="shared" si="182"/>
        <v>3632.7633333333338</v>
      </c>
      <c r="L606" s="22">
        <f t="shared" si="183"/>
        <v>3594.0050000000001</v>
      </c>
      <c r="M606" s="2">
        <f t="shared" si="194"/>
        <v>133.60999999999967</v>
      </c>
      <c r="N606" s="2">
        <f t="shared" si="195"/>
        <v>95.892499999999472</v>
      </c>
      <c r="O606" s="2">
        <f t="shared" si="196"/>
        <v>119.71333333333314</v>
      </c>
      <c r="P606" s="2">
        <f t="shared" si="197"/>
        <v>91.920000000000073</v>
      </c>
      <c r="Q606" s="2">
        <f t="shared" si="184"/>
        <v>103.86000000000013</v>
      </c>
      <c r="R606" s="2">
        <f t="shared" si="185"/>
        <v>141.57750000000033</v>
      </c>
      <c r="S606" s="2">
        <f t="shared" si="186"/>
        <v>117.75666666666666</v>
      </c>
      <c r="T606" s="2">
        <f t="shared" si="187"/>
        <v>145.54999999999973</v>
      </c>
      <c r="U606" s="2">
        <f ca="1">IFERROR(SUM(OFFSET(M606,0,0,-计算结果!$B$18,1)),SUM(OFFSET(M606,0,0,-ROW(),1)))</f>
        <v>2748.252499999996</v>
      </c>
      <c r="V606" s="2">
        <f ca="1">IFERROR(SUM(OFFSET(N606,0,0,-计算结果!$B$18,1)),SUM(OFFSET(N606,0,0,-ROW(),1)))</f>
        <v>2824.97</v>
      </c>
      <c r="W606" s="2">
        <f ca="1">IFERROR(SUM(OFFSET(O606,0,0,-计算结果!$B$18,1)),SUM(OFFSET(O606,0,0,-ROW(),1)))</f>
        <v>2818.6299999999974</v>
      </c>
      <c r="X606" s="2">
        <f ca="1">IFERROR(SUM(OFFSET(P606,0,0,-计算结果!$B$18,1)),SUM(OFFSET(P606,0,0,-ROW(),1)))</f>
        <v>2959.3849999999984</v>
      </c>
      <c r="Y606" s="2">
        <f ca="1">IFERROR(SUM(OFFSET(Q606,0,0,-计算结果!$B$18,1)),SUM(OFFSET(Q606,0,0,-ROW(),1)))</f>
        <v>3327.5875000000028</v>
      </c>
      <c r="Z606" s="2">
        <f ca="1">IFERROR(SUM(OFFSET(R606,0,0,-计算结果!$B$18,1)),SUM(OFFSET(R606,0,0,-ROW(),1)))</f>
        <v>3250.869999999999</v>
      </c>
      <c r="AA606" s="2">
        <f ca="1">IFERROR(SUM(OFFSET(S606,0,0,-计算结果!$B$18,1)),SUM(OFFSET(S606,0,0,-ROW(),1)))</f>
        <v>3257.2100000000014</v>
      </c>
      <c r="AB606" s="2">
        <f ca="1">IFERROR(SUM(OFFSET(T606,0,0,-计算结果!$B$18,1)),SUM(OFFSET(T606,0,0,-ROW(),1)))</f>
        <v>3116.4550000000004</v>
      </c>
      <c r="AC606" s="2">
        <f t="shared" ca="1" si="188"/>
        <v>0.82589939408054447</v>
      </c>
      <c r="AD606" s="2">
        <f t="shared" ca="1" si="189"/>
        <v>0.86898891681303791</v>
      </c>
      <c r="AE606" s="2">
        <f t="shared" ca="1" si="190"/>
        <v>0.86535102127280594</v>
      </c>
      <c r="AF606" s="2">
        <f t="shared" ca="1" si="191"/>
        <v>0.94959978565389136</v>
      </c>
      <c r="AG606" s="4" t="str">
        <f ca="1">IF(AND(AC606&lt;计算结果!$B$19,AD606&lt;计算结果!$B$19,AE606&lt;计算结果!$B$19,AF606&lt;计算结果!$B$19),"买",IF(AND(AC606&gt;计算结果!$B$20,AD606&gt;计算结果!$B$20,AE606&gt;计算结果!$B$20,AF606&gt;计算结果!$B$20),"卖",AG605))</f>
        <v>卖</v>
      </c>
      <c r="AH606" s="4" t="str">
        <f t="shared" ca="1" si="192"/>
        <v/>
      </c>
      <c r="AI606" s="3">
        <f ca="1">IF(AG605="买",E606/E605-1,0)-IF(AH606=1,计算结果!B$17,0)</f>
        <v>0</v>
      </c>
      <c r="AJ606" s="2">
        <f t="shared" ca="1" si="193"/>
        <v>1.0330368391227063</v>
      </c>
      <c r="AK606" s="3">
        <f ca="1">1-AJ606/MAX(AJ$2:AJ606)</f>
        <v>8.6438050844580561E-3</v>
      </c>
    </row>
    <row r="607" spans="1:37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6">
        <v>79270985728</v>
      </c>
      <c r="G607" s="3">
        <f t="shared" si="179"/>
        <v>2.9922270017357144E-2</v>
      </c>
      <c r="H607" s="3">
        <f>1-E607/MAX(E$2:E607)</f>
        <v>0.10150482012696915</v>
      </c>
      <c r="I607" s="22">
        <f t="shared" si="180"/>
        <v>3801.4549999999999</v>
      </c>
      <c r="J607" s="22">
        <f t="shared" si="181"/>
        <v>3782.0974999999999</v>
      </c>
      <c r="K607" s="22">
        <f t="shared" si="182"/>
        <v>3794.84</v>
      </c>
      <c r="L607" s="22">
        <f t="shared" si="183"/>
        <v>3781.6099999999997</v>
      </c>
      <c r="M607" s="2">
        <f t="shared" si="194"/>
        <v>188.84749999999985</v>
      </c>
      <c r="N607" s="2">
        <f t="shared" si="195"/>
        <v>237.01749999999947</v>
      </c>
      <c r="O607" s="2">
        <f t="shared" si="196"/>
        <v>208.22666666666601</v>
      </c>
      <c r="P607" s="2">
        <f t="shared" si="197"/>
        <v>246.98499999999967</v>
      </c>
      <c r="Q607" s="2">
        <f t="shared" si="184"/>
        <v>-70.087500000000091</v>
      </c>
      <c r="R607" s="2">
        <f t="shared" si="185"/>
        <v>-118.25749999999971</v>
      </c>
      <c r="S607" s="2">
        <f t="shared" si="186"/>
        <v>-89.466666666666242</v>
      </c>
      <c r="T607" s="2">
        <f t="shared" si="187"/>
        <v>-128.22499999999991</v>
      </c>
      <c r="U607" s="2">
        <f ca="1">IFERROR(SUM(OFFSET(M607,0,0,-计算结果!$B$18,1)),SUM(OFFSET(M607,0,0,-ROW(),1)))</f>
        <v>2855.5149999999958</v>
      </c>
      <c r="V607" s="2">
        <f ca="1">IFERROR(SUM(OFFSET(N607,0,0,-计算结果!$B$18,1)),SUM(OFFSET(N607,0,0,-ROW(),1)))</f>
        <v>2978.8224999999993</v>
      </c>
      <c r="W607" s="2">
        <f ca="1">IFERROR(SUM(OFFSET(O607,0,0,-计算结果!$B$18,1)),SUM(OFFSET(O607,0,0,-ROW(),1)))</f>
        <v>2940.259999999997</v>
      </c>
      <c r="X607" s="2">
        <f ca="1">IFERROR(SUM(OFFSET(P607,0,0,-计算结果!$B$18,1)),SUM(OFFSET(P607,0,0,-ROW(),1)))</f>
        <v>3109.7499999999982</v>
      </c>
      <c r="Y607" s="2">
        <f ca="1">IFERROR(SUM(OFFSET(Q607,0,0,-计算结果!$B$18,1)),SUM(OFFSET(Q607,0,0,-ROW(),1)))</f>
        <v>3190.785000000003</v>
      </c>
      <c r="Z607" s="2">
        <f ca="1">IFERROR(SUM(OFFSET(R607,0,0,-计算结果!$B$18,1)),SUM(OFFSET(R607,0,0,-ROW(),1)))</f>
        <v>3067.4774999999995</v>
      </c>
      <c r="AA607" s="2">
        <f ca="1">IFERROR(SUM(OFFSET(S607,0,0,-计算结果!$B$18,1)),SUM(OFFSET(S607,0,0,-ROW(),1)))</f>
        <v>3106.0400000000018</v>
      </c>
      <c r="AB607" s="2">
        <f ca="1">IFERROR(SUM(OFFSET(T607,0,0,-计算结果!$B$18,1)),SUM(OFFSET(T607,0,0,-ROW(),1)))</f>
        <v>2936.5500000000006</v>
      </c>
      <c r="AC607" s="2">
        <f t="shared" ca="1" si="188"/>
        <v>0.89492554340075969</v>
      </c>
      <c r="AD607" s="2">
        <f t="shared" ca="1" si="189"/>
        <v>0.97109840251476975</v>
      </c>
      <c r="AE607" s="2">
        <f t="shared" ca="1" si="190"/>
        <v>0.94662657274213957</v>
      </c>
      <c r="AF607" s="2">
        <f t="shared" ca="1" si="191"/>
        <v>1.0589807767618455</v>
      </c>
      <c r="AG607" s="4" t="str">
        <f ca="1">IF(AND(AC607&lt;计算结果!$B$19,AD607&lt;计算结果!$B$19,AE607&lt;计算结果!$B$19,AF607&lt;计算结果!$B$19),"买",IF(AND(AC607&gt;计算结果!$B$20,AD607&gt;计算结果!$B$20,AE607&gt;计算结果!$B$20,AF607&gt;计算结果!$B$20),"卖",AG606))</f>
        <v>卖</v>
      </c>
      <c r="AH607" s="4" t="str">
        <f t="shared" ca="1" si="192"/>
        <v/>
      </c>
      <c r="AI607" s="3">
        <f ca="1">IF(AG606="买",E607/E606-1,0)-IF(AH607=1,计算结果!B$17,0)</f>
        <v>0</v>
      </c>
      <c r="AJ607" s="2">
        <f t="shared" ca="1" si="193"/>
        <v>1.0330368391227063</v>
      </c>
      <c r="AK607" s="3">
        <f ca="1">1-AJ607/MAX(AJ$2:AJ607)</f>
        <v>8.6438050844580561E-3</v>
      </c>
    </row>
    <row r="608" spans="1:37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6">
        <v>77184565248</v>
      </c>
      <c r="G608" s="3">
        <f t="shared" si="179"/>
        <v>-1.1954047052050387E-2</v>
      </c>
      <c r="H608" s="3">
        <f>1-E608/MAX(E$2:E608)</f>
        <v>0.11224547378321192</v>
      </c>
      <c r="I608" s="22">
        <f t="shared" si="180"/>
        <v>3792.105</v>
      </c>
      <c r="J608" s="22">
        <f t="shared" si="181"/>
        <v>3806.3900000000003</v>
      </c>
      <c r="K608" s="22">
        <f t="shared" si="182"/>
        <v>3797.6</v>
      </c>
      <c r="L608" s="22">
        <f t="shared" si="183"/>
        <v>3808.59</v>
      </c>
      <c r="M608" s="2">
        <f t="shared" si="194"/>
        <v>51.474999999999909</v>
      </c>
      <c r="N608" s="2">
        <f t="shared" si="195"/>
        <v>70.832499999999982</v>
      </c>
      <c r="O608" s="2">
        <f t="shared" si="196"/>
        <v>58.089999999999691</v>
      </c>
      <c r="P608" s="2">
        <f t="shared" si="197"/>
        <v>71.320000000000164</v>
      </c>
      <c r="Q608" s="2">
        <f t="shared" si="184"/>
        <v>37.204999999999927</v>
      </c>
      <c r="R608" s="2">
        <f t="shared" si="185"/>
        <v>17.847499999999854</v>
      </c>
      <c r="S608" s="2">
        <f t="shared" si="186"/>
        <v>30.590000000000146</v>
      </c>
      <c r="T608" s="2">
        <f t="shared" si="187"/>
        <v>17.359999999999673</v>
      </c>
      <c r="U608" s="2">
        <f ca="1">IFERROR(SUM(OFFSET(M608,0,0,-计算结果!$B$18,1)),SUM(OFFSET(M608,0,0,-ROW(),1)))</f>
        <v>2870.064999999996</v>
      </c>
      <c r="V608" s="2">
        <f ca="1">IFERROR(SUM(OFFSET(N608,0,0,-计算结果!$B$18,1)),SUM(OFFSET(N608,0,0,-ROW(),1)))</f>
        <v>2991.1924999999997</v>
      </c>
      <c r="W608" s="2">
        <f ca="1">IFERROR(SUM(OFFSET(O608,0,0,-计算结果!$B$18,1)),SUM(OFFSET(O608,0,0,-ROW(),1)))</f>
        <v>2954.8566666666638</v>
      </c>
      <c r="X608" s="2">
        <f ca="1">IFERROR(SUM(OFFSET(P608,0,0,-计算结果!$B$18,1)),SUM(OFFSET(P608,0,0,-ROW(),1)))</f>
        <v>3124.4399999999987</v>
      </c>
      <c r="Y608" s="2">
        <f ca="1">IFERROR(SUM(OFFSET(Q608,0,0,-计算结果!$B$18,1)),SUM(OFFSET(Q608,0,0,-ROW(),1)))</f>
        <v>3113.4850000000029</v>
      </c>
      <c r="Z608" s="2">
        <f ca="1">IFERROR(SUM(OFFSET(R608,0,0,-计算结果!$B$18,1)),SUM(OFFSET(R608,0,0,-ROW(),1)))</f>
        <v>2992.3574999999992</v>
      </c>
      <c r="AA608" s="2">
        <f ca="1">IFERROR(SUM(OFFSET(S608,0,0,-计算结果!$B$18,1)),SUM(OFFSET(S608,0,0,-ROW(),1)))</f>
        <v>3028.693333333335</v>
      </c>
      <c r="AB608" s="2">
        <f ca="1">IFERROR(SUM(OFFSET(T608,0,0,-计算结果!$B$18,1)),SUM(OFFSET(T608,0,0,-ROW(),1)))</f>
        <v>2859.11</v>
      </c>
      <c r="AC608" s="2">
        <f t="shared" ca="1" si="188"/>
        <v>0.92181751317253602</v>
      </c>
      <c r="AD608" s="2">
        <f t="shared" ca="1" si="189"/>
        <v>0.99961067486087496</v>
      </c>
      <c r="AE608" s="2">
        <f t="shared" ca="1" si="190"/>
        <v>0.97562094984855807</v>
      </c>
      <c r="AF608" s="2">
        <f t="shared" ca="1" si="191"/>
        <v>1.0928016060942036</v>
      </c>
      <c r="AG608" s="4" t="str">
        <f ca="1">IF(AND(AC608&lt;计算结果!$B$19,AD608&lt;计算结果!$B$19,AE608&lt;计算结果!$B$19,AF608&lt;计算结果!$B$19),"买",IF(AND(AC608&gt;计算结果!$B$20,AD608&gt;计算结果!$B$20,AE608&gt;计算结果!$B$20,AF608&gt;计算结果!$B$20),"卖",AG607))</f>
        <v>卖</v>
      </c>
      <c r="AH608" s="4" t="str">
        <f t="shared" ca="1" si="192"/>
        <v/>
      </c>
      <c r="AI608" s="3">
        <f ca="1">IF(AG607="买",E608/E607-1,0)-IF(AH608=1,计算结果!B$17,0)</f>
        <v>0</v>
      </c>
      <c r="AJ608" s="2">
        <f t="shared" ca="1" si="193"/>
        <v>1.0330368391227063</v>
      </c>
      <c r="AK608" s="3">
        <f ca="1">1-AJ608/MAX(AJ$2:AJ608)</f>
        <v>8.6438050844580561E-3</v>
      </c>
    </row>
    <row r="609" spans="1:37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6">
        <v>51532283904</v>
      </c>
      <c r="G609" s="3">
        <f t="shared" si="179"/>
        <v>3.7742145660846216E-3</v>
      </c>
      <c r="H609" s="3">
        <f>1-E609/MAX(E$2:E609)</f>
        <v>0.10889489771925698</v>
      </c>
      <c r="I609" s="22">
        <f t="shared" si="180"/>
        <v>3777.46</v>
      </c>
      <c r="J609" s="22">
        <f t="shared" si="181"/>
        <v>3767.8649999999998</v>
      </c>
      <c r="K609" s="22">
        <f t="shared" si="182"/>
        <v>3773.3233333333337</v>
      </c>
      <c r="L609" s="22">
        <f t="shared" si="183"/>
        <v>3765.05</v>
      </c>
      <c r="M609" s="2">
        <f t="shared" si="194"/>
        <v>5.7049999999999272</v>
      </c>
      <c r="N609" s="2">
        <f t="shared" si="195"/>
        <v>-8.580000000000382</v>
      </c>
      <c r="O609" s="2">
        <f t="shared" si="196"/>
        <v>0.21000000000003638</v>
      </c>
      <c r="P609" s="2">
        <f t="shared" si="197"/>
        <v>-10.7800000000002</v>
      </c>
      <c r="Q609" s="2">
        <f t="shared" si="184"/>
        <v>59.815000000000055</v>
      </c>
      <c r="R609" s="2">
        <f t="shared" si="185"/>
        <v>74.100000000000364</v>
      </c>
      <c r="S609" s="2">
        <f t="shared" si="186"/>
        <v>65.309999999999945</v>
      </c>
      <c r="T609" s="2">
        <f t="shared" si="187"/>
        <v>76.300000000000182</v>
      </c>
      <c r="U609" s="2">
        <f ca="1">IFERROR(SUM(OFFSET(M609,0,0,-计算结果!$B$18,1)),SUM(OFFSET(M609,0,0,-ROW(),1)))</f>
        <v>2815.4024999999961</v>
      </c>
      <c r="V609" s="2">
        <f ca="1">IFERROR(SUM(OFFSET(N609,0,0,-计算结果!$B$18,1)),SUM(OFFSET(N609,0,0,-ROW(),1)))</f>
        <v>2955.8474999999994</v>
      </c>
      <c r="W609" s="2">
        <f ca="1">IFERROR(SUM(OFFSET(O609,0,0,-计算结果!$B$18,1)),SUM(OFFSET(O609,0,0,-ROW(),1)))</f>
        <v>2906.5799999999972</v>
      </c>
      <c r="X609" s="2">
        <f ca="1">IFERROR(SUM(OFFSET(P609,0,0,-计算结果!$B$18,1)),SUM(OFFSET(P609,0,0,-ROW(),1)))</f>
        <v>3088.9349999999986</v>
      </c>
      <c r="Y609" s="2">
        <f ca="1">IFERROR(SUM(OFFSET(Q609,0,0,-计算结果!$B$18,1)),SUM(OFFSET(Q609,0,0,-ROW(),1)))</f>
        <v>3090.2175000000025</v>
      </c>
      <c r="Z609" s="2">
        <f ca="1">IFERROR(SUM(OFFSET(R609,0,0,-计算结果!$B$18,1)),SUM(OFFSET(R609,0,0,-ROW(),1)))</f>
        <v>2949.7724999999991</v>
      </c>
      <c r="AA609" s="2">
        <f ca="1">IFERROR(SUM(OFFSET(S609,0,0,-计算结果!$B$18,1)),SUM(OFFSET(S609,0,0,-ROW(),1)))</f>
        <v>2999.0400000000013</v>
      </c>
      <c r="AB609" s="2">
        <f ca="1">IFERROR(SUM(OFFSET(T609,0,0,-计算结果!$B$18,1)),SUM(OFFSET(T609,0,0,-ROW(),1)))</f>
        <v>2816.6849999999999</v>
      </c>
      <c r="AC609" s="2">
        <f t="shared" ca="1" si="188"/>
        <v>0.91106936647662951</v>
      </c>
      <c r="AD609" s="2">
        <f t="shared" ca="1" si="189"/>
        <v>1.0020594808582697</v>
      </c>
      <c r="AE609" s="2">
        <f t="shared" ca="1" si="190"/>
        <v>0.96917013444302036</v>
      </c>
      <c r="AF609" s="2">
        <f t="shared" ca="1" si="191"/>
        <v>1.0966561756106907</v>
      </c>
      <c r="AG609" s="4" t="str">
        <f ca="1">IF(AND(AC609&lt;计算结果!$B$19,AD609&lt;计算结果!$B$19,AE609&lt;计算结果!$B$19,AF609&lt;计算结果!$B$19),"买",IF(AND(AC609&gt;计算结果!$B$20,AD609&gt;计算结果!$B$20,AE609&gt;计算结果!$B$20,AF609&gt;计算结果!$B$20),"卖",AG608))</f>
        <v>卖</v>
      </c>
      <c r="AH609" s="4" t="str">
        <f t="shared" ca="1" si="192"/>
        <v/>
      </c>
      <c r="AI609" s="3">
        <f ca="1">IF(AG608="买",E609/E608-1,0)-IF(AH609=1,计算结果!B$17,0)</f>
        <v>0</v>
      </c>
      <c r="AJ609" s="2">
        <f t="shared" ca="1" si="193"/>
        <v>1.0330368391227063</v>
      </c>
      <c r="AK609" s="3">
        <f ca="1">1-AJ609/MAX(AJ$2:AJ609)</f>
        <v>8.6438050844580561E-3</v>
      </c>
    </row>
    <row r="610" spans="1:37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6">
        <v>45968044032</v>
      </c>
      <c r="G610" s="3">
        <f t="shared" si="179"/>
        <v>7.1374479863426377E-3</v>
      </c>
      <c r="H610" s="3">
        <f>1-E610/MAX(E$2:E610)</f>
        <v>0.10253468140136368</v>
      </c>
      <c r="I610" s="22">
        <f t="shared" si="180"/>
        <v>3813.27</v>
      </c>
      <c r="J610" s="22">
        <f t="shared" si="181"/>
        <v>3808.8375000000001</v>
      </c>
      <c r="K610" s="22">
        <f t="shared" si="182"/>
        <v>3812.0533333333333</v>
      </c>
      <c r="L610" s="22">
        <f t="shared" si="183"/>
        <v>3809.62</v>
      </c>
      <c r="M610" s="2">
        <f t="shared" si="194"/>
        <v>61.75</v>
      </c>
      <c r="N610" s="2">
        <f t="shared" si="195"/>
        <v>71.345000000000255</v>
      </c>
      <c r="O610" s="2">
        <f t="shared" si="196"/>
        <v>65.886666666666315</v>
      </c>
      <c r="P610" s="2">
        <f t="shared" si="197"/>
        <v>74.159999999999854</v>
      </c>
      <c r="Q610" s="2">
        <f t="shared" si="184"/>
        <v>-2.5700000000001637</v>
      </c>
      <c r="R610" s="2">
        <f t="shared" si="185"/>
        <v>-12.165000000000418</v>
      </c>
      <c r="S610" s="2">
        <f t="shared" si="186"/>
        <v>-6.7066666666664787</v>
      </c>
      <c r="T610" s="2">
        <f t="shared" si="187"/>
        <v>-14.980000000000018</v>
      </c>
      <c r="U610" s="2">
        <f ca="1">IFERROR(SUM(OFFSET(M610,0,0,-计算结果!$B$18,1)),SUM(OFFSET(M610,0,0,-ROW(),1)))</f>
        <v>2747.5999999999963</v>
      </c>
      <c r="V610" s="2">
        <f ca="1">IFERROR(SUM(OFFSET(N610,0,0,-计算结果!$B$18,1)),SUM(OFFSET(N610,0,0,-ROW(),1)))</f>
        <v>2872.0674999999997</v>
      </c>
      <c r="W610" s="2">
        <f ca="1">IFERROR(SUM(OFFSET(O610,0,0,-计算结果!$B$18,1)),SUM(OFFSET(O610,0,0,-ROW(),1)))</f>
        <v>2831.0199999999968</v>
      </c>
      <c r="X610" s="2">
        <f ca="1">IFERROR(SUM(OFFSET(P610,0,0,-计算结果!$B$18,1)),SUM(OFFSET(P610,0,0,-ROW(),1)))</f>
        <v>2997.8599999999988</v>
      </c>
      <c r="Y610" s="2">
        <f ca="1">IFERROR(SUM(OFFSET(Q610,0,0,-计算结果!$B$18,1)),SUM(OFFSET(Q610,0,0,-ROW(),1)))</f>
        <v>3128.3100000000022</v>
      </c>
      <c r="Z610" s="2">
        <f ca="1">IFERROR(SUM(OFFSET(R610,0,0,-计算结果!$B$18,1)),SUM(OFFSET(R610,0,0,-ROW(),1)))</f>
        <v>3003.8424999999988</v>
      </c>
      <c r="AA610" s="2">
        <f ca="1">IFERROR(SUM(OFFSET(S610,0,0,-计算结果!$B$18,1)),SUM(OFFSET(S610,0,0,-ROW(),1)))</f>
        <v>3044.8900000000017</v>
      </c>
      <c r="AB610" s="2">
        <f ca="1">IFERROR(SUM(OFFSET(T610,0,0,-计算结果!$B$18,1)),SUM(OFFSET(T610,0,0,-ROW(),1)))</f>
        <v>2878.0499999999997</v>
      </c>
      <c r="AC610" s="2">
        <f t="shared" ca="1" si="188"/>
        <v>0.87830170283635389</v>
      </c>
      <c r="AD610" s="2">
        <f t="shared" ca="1" si="189"/>
        <v>0.95613118863588908</v>
      </c>
      <c r="AE610" s="2">
        <f t="shared" ca="1" si="190"/>
        <v>0.92976100942891049</v>
      </c>
      <c r="AF610" s="2">
        <f t="shared" ca="1" si="191"/>
        <v>1.0416288806657281</v>
      </c>
      <c r="AG610" s="4" t="str">
        <f ca="1">IF(AND(AC610&lt;计算结果!$B$19,AD610&lt;计算结果!$B$19,AE610&lt;计算结果!$B$19,AF610&lt;计算结果!$B$19),"买",IF(AND(AC610&gt;计算结果!$B$20,AD610&gt;计算结果!$B$20,AE610&gt;计算结果!$B$20,AF610&gt;计算结果!$B$20),"卖",AG609))</f>
        <v>卖</v>
      </c>
      <c r="AH610" s="4" t="str">
        <f t="shared" ca="1" si="192"/>
        <v/>
      </c>
      <c r="AI610" s="3">
        <f ca="1">IF(AG609="买",E610/E609-1,0)-IF(AH610=1,计算结果!B$17,0)</f>
        <v>0</v>
      </c>
      <c r="AJ610" s="2">
        <f t="shared" ca="1" si="193"/>
        <v>1.0330368391227063</v>
      </c>
      <c r="AK610" s="3">
        <f ca="1">1-AJ610/MAX(AJ$2:AJ610)</f>
        <v>8.6438050844580561E-3</v>
      </c>
    </row>
    <row r="611" spans="1:37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6">
        <v>38615515136</v>
      </c>
      <c r="G611" s="3">
        <f t="shared" si="179"/>
        <v>8.3837230017924647E-4</v>
      </c>
      <c r="H611" s="3">
        <f>1-E611/MAX(E$2:E611)</f>
        <v>0.1017822713378792</v>
      </c>
      <c r="I611" s="22">
        <f t="shared" si="180"/>
        <v>3810.9625000000001</v>
      </c>
      <c r="J611" s="22">
        <f t="shared" si="181"/>
        <v>3812.1899999999996</v>
      </c>
      <c r="K611" s="22">
        <f t="shared" si="182"/>
        <v>3807.91</v>
      </c>
      <c r="L611" s="22">
        <f t="shared" si="183"/>
        <v>3801.8049999999998</v>
      </c>
      <c r="M611" s="2">
        <f t="shared" si="194"/>
        <v>16.409999999999854</v>
      </c>
      <c r="N611" s="2">
        <f t="shared" si="195"/>
        <v>20.842499999999745</v>
      </c>
      <c r="O611" s="2">
        <f t="shared" si="196"/>
        <v>17.626666666666551</v>
      </c>
      <c r="P611" s="2">
        <f t="shared" si="197"/>
        <v>20.059999999999945</v>
      </c>
      <c r="Q611" s="2">
        <f t="shared" si="184"/>
        <v>39.340000000000146</v>
      </c>
      <c r="R611" s="2">
        <f t="shared" si="185"/>
        <v>34.907500000000255</v>
      </c>
      <c r="S611" s="2">
        <f t="shared" si="186"/>
        <v>38.123333333333449</v>
      </c>
      <c r="T611" s="2">
        <f t="shared" si="187"/>
        <v>35.690000000000055</v>
      </c>
      <c r="U611" s="2">
        <f ca="1">IFERROR(SUM(OFFSET(M611,0,0,-计算结果!$B$18,1)),SUM(OFFSET(M611,0,0,-ROW(),1)))</f>
        <v>2722.9574999999963</v>
      </c>
      <c r="V611" s="2">
        <f ca="1">IFERROR(SUM(OFFSET(N611,0,0,-计算结果!$B$18,1)),SUM(OFFSET(N611,0,0,-ROW(),1)))</f>
        <v>2836.3174999999997</v>
      </c>
      <c r="W611" s="2">
        <f ca="1">IFERROR(SUM(OFFSET(O611,0,0,-计算结果!$B$18,1)),SUM(OFFSET(O611,0,0,-ROW(),1)))</f>
        <v>2802.779999999997</v>
      </c>
      <c r="X611" s="2">
        <f ca="1">IFERROR(SUM(OFFSET(P611,0,0,-计算结果!$B$18,1)),SUM(OFFSET(P611,0,0,-ROW(),1)))</f>
        <v>2962.4249999999988</v>
      </c>
      <c r="Y611" s="2">
        <f ca="1">IFERROR(SUM(OFFSET(Q611,0,0,-计算结果!$B$18,1)),SUM(OFFSET(Q611,0,0,-ROW(),1)))</f>
        <v>3149.7325000000019</v>
      </c>
      <c r="Z611" s="2">
        <f ca="1">IFERROR(SUM(OFFSET(R611,0,0,-计算结果!$B$18,1)),SUM(OFFSET(R611,0,0,-ROW(),1)))</f>
        <v>3036.3724999999986</v>
      </c>
      <c r="AA611" s="2">
        <f ca="1">IFERROR(SUM(OFFSET(S611,0,0,-计算结果!$B$18,1)),SUM(OFFSET(S611,0,0,-ROW(),1)))</f>
        <v>3069.9100000000012</v>
      </c>
      <c r="AB611" s="2">
        <f ca="1">IFERROR(SUM(OFFSET(T611,0,0,-计算结果!$B$18,1)),SUM(OFFSET(T611,0,0,-ROW(),1)))</f>
        <v>2910.2649999999994</v>
      </c>
      <c r="AC611" s="2">
        <f t="shared" ca="1" si="188"/>
        <v>0.86450436664065744</v>
      </c>
      <c r="AD611" s="2">
        <f t="shared" ca="1" si="189"/>
        <v>0.93411381508691738</v>
      </c>
      <c r="AE611" s="2">
        <f t="shared" ca="1" si="190"/>
        <v>0.91298441973868805</v>
      </c>
      <c r="AF611" s="2">
        <f t="shared" ca="1" si="191"/>
        <v>1.0179227664834645</v>
      </c>
      <c r="AG611" s="4" t="str">
        <f ca="1">IF(AND(AC611&lt;计算结果!$B$19,AD611&lt;计算结果!$B$19,AE611&lt;计算结果!$B$19,AF611&lt;计算结果!$B$19),"买",IF(AND(AC611&gt;计算结果!$B$20,AD611&gt;计算结果!$B$20,AE611&gt;计算结果!$B$20,AF611&gt;计算结果!$B$20),"卖",AG610))</f>
        <v>卖</v>
      </c>
      <c r="AH611" s="4" t="str">
        <f t="shared" ca="1" si="192"/>
        <v/>
      </c>
      <c r="AI611" s="3">
        <f ca="1">IF(AG610="买",E611/E610-1,0)-IF(AH611=1,计算结果!B$17,0)</f>
        <v>0</v>
      </c>
      <c r="AJ611" s="2">
        <f t="shared" ca="1" si="193"/>
        <v>1.0330368391227063</v>
      </c>
      <c r="AK611" s="3">
        <f ca="1">1-AJ611/MAX(AJ$2:AJ611)</f>
        <v>8.6438050844580561E-3</v>
      </c>
    </row>
    <row r="612" spans="1:37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6">
        <v>44462952448</v>
      </c>
      <c r="G612" s="3">
        <f t="shared" si="179"/>
        <v>-3.1975435326638935E-2</v>
      </c>
      <c r="H612" s="3">
        <f>1-E612/MAX(E$2:E612)</f>
        <v>0.13050317422995539</v>
      </c>
      <c r="I612" s="22">
        <f t="shared" si="180"/>
        <v>3730.8824999999997</v>
      </c>
      <c r="J612" s="22">
        <f t="shared" si="181"/>
        <v>3762.6174999999998</v>
      </c>
      <c r="K612" s="22">
        <f t="shared" si="182"/>
        <v>3741.853333333333</v>
      </c>
      <c r="L612" s="22">
        <f t="shared" si="183"/>
        <v>3763.7950000000001</v>
      </c>
      <c r="M612" s="2">
        <f t="shared" si="194"/>
        <v>19.4074999999998</v>
      </c>
      <c r="N612" s="2">
        <f t="shared" si="195"/>
        <v>18.180000000000291</v>
      </c>
      <c r="O612" s="2">
        <f t="shared" si="196"/>
        <v>22.460000000000036</v>
      </c>
      <c r="P612" s="2">
        <f t="shared" si="197"/>
        <v>28.565000000000055</v>
      </c>
      <c r="Q612" s="2">
        <f t="shared" si="184"/>
        <v>113.74250000000029</v>
      </c>
      <c r="R612" s="2">
        <f t="shared" si="185"/>
        <v>114.9699999999998</v>
      </c>
      <c r="S612" s="2">
        <f t="shared" si="186"/>
        <v>110.69000000000005</v>
      </c>
      <c r="T612" s="2">
        <f t="shared" si="187"/>
        <v>104.58500000000004</v>
      </c>
      <c r="U612" s="2">
        <f ca="1">IFERROR(SUM(OFFSET(M612,0,0,-计算结果!$B$18,1)),SUM(OFFSET(M612,0,0,-ROW(),1)))</f>
        <v>2674.7024999999962</v>
      </c>
      <c r="V612" s="2">
        <f ca="1">IFERROR(SUM(OFFSET(N612,0,0,-计算结果!$B$18,1)),SUM(OFFSET(N612,0,0,-ROW(),1)))</f>
        <v>2785.4949999999994</v>
      </c>
      <c r="W612" s="2">
        <f ca="1">IFERROR(SUM(OFFSET(O612,0,0,-计算结果!$B$18,1)),SUM(OFFSET(O612,0,0,-ROW(),1)))</f>
        <v>2757.4266666666636</v>
      </c>
      <c r="X612" s="2">
        <f ca="1">IFERROR(SUM(OFFSET(P612,0,0,-计算结果!$B$18,1)),SUM(OFFSET(P612,0,0,-ROW(),1)))</f>
        <v>2922.8749999999986</v>
      </c>
      <c r="Y612" s="2">
        <f ca="1">IFERROR(SUM(OFFSET(Q612,0,0,-计算结果!$B$18,1)),SUM(OFFSET(Q612,0,0,-ROW(),1)))</f>
        <v>3130.3775000000019</v>
      </c>
      <c r="Z612" s="2">
        <f ca="1">IFERROR(SUM(OFFSET(R612,0,0,-计算结果!$B$18,1)),SUM(OFFSET(R612,0,0,-ROW(),1)))</f>
        <v>3019.5849999999987</v>
      </c>
      <c r="AA612" s="2">
        <f ca="1">IFERROR(SUM(OFFSET(S612,0,0,-计算结果!$B$18,1)),SUM(OFFSET(S612,0,0,-ROW(),1)))</f>
        <v>3047.6533333333346</v>
      </c>
      <c r="AB612" s="2">
        <f ca="1">IFERROR(SUM(OFFSET(T612,0,0,-计算结果!$B$18,1)),SUM(OFFSET(T612,0,0,-ROW(),1)))</f>
        <v>2882.2049999999995</v>
      </c>
      <c r="AC612" s="2">
        <f t="shared" ca="1" si="188"/>
        <v>0.85443448913110154</v>
      </c>
      <c r="AD612" s="2">
        <f t="shared" ca="1" si="189"/>
        <v>0.92247610184843298</v>
      </c>
      <c r="AE612" s="2">
        <f t="shared" ca="1" si="190"/>
        <v>0.90477044633247738</v>
      </c>
      <c r="AF612" s="2">
        <f t="shared" ca="1" si="191"/>
        <v>1.0141107242545202</v>
      </c>
      <c r="AG612" s="4" t="str">
        <f ca="1">IF(AND(AC612&lt;计算结果!$B$19,AD612&lt;计算结果!$B$19,AE612&lt;计算结果!$B$19,AF612&lt;计算结果!$B$19),"买",IF(AND(AC612&gt;计算结果!$B$20,AD612&gt;计算结果!$B$20,AE612&gt;计算结果!$B$20,AF612&gt;计算结果!$B$20),"卖",AG611))</f>
        <v>卖</v>
      </c>
      <c r="AH612" s="4" t="str">
        <f t="shared" ca="1" si="192"/>
        <v/>
      </c>
      <c r="AI612" s="3">
        <f ca="1">IF(AG611="买",E612/E611-1,0)-IF(AH612=1,计算结果!B$17,0)</f>
        <v>0</v>
      </c>
      <c r="AJ612" s="2">
        <f t="shared" ca="1" si="193"/>
        <v>1.0330368391227063</v>
      </c>
      <c r="AK612" s="3">
        <f ca="1">1-AJ612/MAX(AJ$2:AJ612)</f>
        <v>8.6438050844580561E-3</v>
      </c>
    </row>
    <row r="613" spans="1:37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6">
        <v>50158227456</v>
      </c>
      <c r="G613" s="3">
        <f t="shared" si="179"/>
        <v>2.4791980464957897E-2</v>
      </c>
      <c r="H613" s="3">
        <f>1-E613/MAX(E$2:E613)</f>
        <v>0.10894662591112159</v>
      </c>
      <c r="I613" s="22">
        <f t="shared" si="180"/>
        <v>3760.45</v>
      </c>
      <c r="J613" s="22">
        <f t="shared" si="181"/>
        <v>3734.12</v>
      </c>
      <c r="K613" s="22">
        <f t="shared" si="182"/>
        <v>3750.7166666666667</v>
      </c>
      <c r="L613" s="22">
        <f t="shared" si="183"/>
        <v>3731.25</v>
      </c>
      <c r="M613" s="2">
        <f t="shared" si="194"/>
        <v>81.367500000000291</v>
      </c>
      <c r="N613" s="2">
        <f t="shared" si="195"/>
        <v>49.632500000000164</v>
      </c>
      <c r="O613" s="2">
        <f t="shared" si="196"/>
        <v>70.396666666666988</v>
      </c>
      <c r="P613" s="2">
        <f t="shared" si="197"/>
        <v>48.454999999999927</v>
      </c>
      <c r="Q613" s="2">
        <f t="shared" si="184"/>
        <v>80.632499999999709</v>
      </c>
      <c r="R613" s="2">
        <f t="shared" si="185"/>
        <v>112.36749999999984</v>
      </c>
      <c r="S613" s="2">
        <f t="shared" si="186"/>
        <v>91.603333333333012</v>
      </c>
      <c r="T613" s="2">
        <f t="shared" si="187"/>
        <v>113.54500000000007</v>
      </c>
      <c r="U613" s="2">
        <f ca="1">IFERROR(SUM(OFFSET(M613,0,0,-计算结果!$B$18,1)),SUM(OFFSET(M613,0,0,-ROW(),1)))</f>
        <v>2650.3299999999967</v>
      </c>
      <c r="V613" s="2">
        <f ca="1">IFERROR(SUM(OFFSET(N613,0,0,-计算结果!$B$18,1)),SUM(OFFSET(N613,0,0,-ROW(),1)))</f>
        <v>2684.2275</v>
      </c>
      <c r="W613" s="2">
        <f ca="1">IFERROR(SUM(OFFSET(O613,0,0,-计算结果!$B$18,1)),SUM(OFFSET(O613,0,0,-ROW(),1)))</f>
        <v>2707.4199999999973</v>
      </c>
      <c r="X613" s="2">
        <f ca="1">IFERROR(SUM(OFFSET(P613,0,0,-计算结果!$B$18,1)),SUM(OFFSET(P613,0,0,-ROW(),1)))</f>
        <v>2821.5999999999985</v>
      </c>
      <c r="Y613" s="2">
        <f ca="1">IFERROR(SUM(OFFSET(Q613,0,0,-计算结果!$B$18,1)),SUM(OFFSET(Q613,0,0,-ROW(),1)))</f>
        <v>3272.6000000000013</v>
      </c>
      <c r="Z613" s="2">
        <f ca="1">IFERROR(SUM(OFFSET(R613,0,0,-计算结果!$B$18,1)),SUM(OFFSET(R613,0,0,-ROW(),1)))</f>
        <v>3238.7024999999981</v>
      </c>
      <c r="AA613" s="2">
        <f ca="1">IFERROR(SUM(OFFSET(S613,0,0,-计算结果!$B$18,1)),SUM(OFFSET(S613,0,0,-ROW(),1)))</f>
        <v>3215.5100000000007</v>
      </c>
      <c r="AB613" s="2">
        <f ca="1">IFERROR(SUM(OFFSET(T613,0,0,-计算结果!$B$18,1)),SUM(OFFSET(T613,0,0,-ROW(),1)))</f>
        <v>3101.3299999999995</v>
      </c>
      <c r="AC613" s="2">
        <f t="shared" ca="1" si="188"/>
        <v>0.80985454989916139</v>
      </c>
      <c r="AD613" s="2">
        <f t="shared" ca="1" si="189"/>
        <v>0.82879718035231753</v>
      </c>
      <c r="AE613" s="2">
        <f t="shared" ca="1" si="190"/>
        <v>0.84198774066944182</v>
      </c>
      <c r="AF613" s="2">
        <f t="shared" ca="1" si="191"/>
        <v>0.90980321346003135</v>
      </c>
      <c r="AG613" s="4" t="str">
        <f ca="1">IF(AND(AC613&lt;计算结果!$B$19,AD613&lt;计算结果!$B$19,AE613&lt;计算结果!$B$19,AF613&lt;计算结果!$B$19),"买",IF(AND(AC613&gt;计算结果!$B$20,AD613&gt;计算结果!$B$20,AE613&gt;计算结果!$B$20,AF613&gt;计算结果!$B$20),"卖",AG612))</f>
        <v>卖</v>
      </c>
      <c r="AH613" s="4" t="str">
        <f t="shared" ca="1" si="192"/>
        <v/>
      </c>
      <c r="AI613" s="3">
        <f ca="1">IF(AG612="买",E613/E612-1,0)-IF(AH613=1,计算结果!B$17,0)</f>
        <v>0</v>
      </c>
      <c r="AJ613" s="2">
        <f t="shared" ca="1" si="193"/>
        <v>1.0330368391227063</v>
      </c>
      <c r="AK613" s="3">
        <f ca="1">1-AJ613/MAX(AJ$2:AJ613)</f>
        <v>8.6438050844580561E-3</v>
      </c>
    </row>
    <row r="614" spans="1:37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6">
        <v>69467832320</v>
      </c>
      <c r="G614" s="3">
        <f t="shared" si="179"/>
        <v>4.7286688744343497E-3</v>
      </c>
      <c r="H614" s="3">
        <f>1-E614/MAX(E$2:E614)</f>
        <v>0.10473312955560776</v>
      </c>
      <c r="I614" s="22">
        <f t="shared" si="180"/>
        <v>3808.3375000000005</v>
      </c>
      <c r="J614" s="22">
        <f t="shared" si="181"/>
        <v>3800.6800000000003</v>
      </c>
      <c r="K614" s="22">
        <f t="shared" si="182"/>
        <v>3808.5933333333337</v>
      </c>
      <c r="L614" s="22">
        <f t="shared" si="183"/>
        <v>3809.105</v>
      </c>
      <c r="M614" s="2">
        <f t="shared" si="194"/>
        <v>101.0600000000004</v>
      </c>
      <c r="N614" s="2">
        <f t="shared" si="195"/>
        <v>127.39000000000033</v>
      </c>
      <c r="O614" s="2">
        <f t="shared" si="196"/>
        <v>110.79333333333352</v>
      </c>
      <c r="P614" s="2">
        <f t="shared" si="197"/>
        <v>130.26000000000022</v>
      </c>
      <c r="Q614" s="2">
        <f t="shared" si="184"/>
        <v>3.75</v>
      </c>
      <c r="R614" s="2">
        <f t="shared" si="185"/>
        <v>-22.579999999999927</v>
      </c>
      <c r="S614" s="2">
        <f t="shared" si="186"/>
        <v>-5.9833333333331211</v>
      </c>
      <c r="T614" s="2">
        <f t="shared" si="187"/>
        <v>-25.449999999999818</v>
      </c>
      <c r="U614" s="2">
        <f ca="1">IFERROR(SUM(OFFSET(M614,0,0,-计算结果!$B$18,1)),SUM(OFFSET(M614,0,0,-ROW(),1)))</f>
        <v>2682.7024999999971</v>
      </c>
      <c r="V614" s="2">
        <f ca="1">IFERROR(SUM(OFFSET(N614,0,0,-计算结果!$B$18,1)),SUM(OFFSET(N614,0,0,-ROW(),1)))</f>
        <v>2737.5675000000006</v>
      </c>
      <c r="W614" s="2">
        <f ca="1">IFERROR(SUM(OFFSET(O614,0,0,-计算结果!$B$18,1)),SUM(OFFSET(O614,0,0,-ROW(),1)))</f>
        <v>2749.6299999999974</v>
      </c>
      <c r="X614" s="2">
        <f ca="1">IFERROR(SUM(OFFSET(P614,0,0,-计算结果!$B$18,1)),SUM(OFFSET(P614,0,0,-ROW(),1)))</f>
        <v>2883.4849999999988</v>
      </c>
      <c r="Y614" s="2">
        <f ca="1">IFERROR(SUM(OFFSET(Q614,0,0,-计算结果!$B$18,1)),SUM(OFFSET(Q614,0,0,-ROW(),1)))</f>
        <v>3259.4575000000013</v>
      </c>
      <c r="Z614" s="2">
        <f ca="1">IFERROR(SUM(OFFSET(R614,0,0,-计算结果!$B$18,1)),SUM(OFFSET(R614,0,0,-ROW(),1)))</f>
        <v>3204.5924999999979</v>
      </c>
      <c r="AA614" s="2">
        <f ca="1">IFERROR(SUM(OFFSET(S614,0,0,-计算结果!$B$18,1)),SUM(OFFSET(S614,0,0,-ROW(),1)))</f>
        <v>3192.5300000000011</v>
      </c>
      <c r="AB614" s="2">
        <f ca="1">IFERROR(SUM(OFFSET(T614,0,0,-计算结果!$B$18,1)),SUM(OFFSET(T614,0,0,-ROW(),1)))</f>
        <v>3058.6749999999997</v>
      </c>
      <c r="AC614" s="2">
        <f t="shared" ca="1" si="188"/>
        <v>0.82305184221607308</v>
      </c>
      <c r="AD614" s="2">
        <f t="shared" ca="1" si="189"/>
        <v>0.85426384165849556</v>
      </c>
      <c r="AE614" s="2">
        <f t="shared" ca="1" si="190"/>
        <v>0.86126990192731046</v>
      </c>
      <c r="AF614" s="2">
        <f t="shared" ca="1" si="191"/>
        <v>0.94272356494233578</v>
      </c>
      <c r="AG614" s="4" t="str">
        <f ca="1">IF(AND(AC614&lt;计算结果!$B$19,AD614&lt;计算结果!$B$19,AE614&lt;计算结果!$B$19,AF614&lt;计算结果!$B$19),"买",IF(AND(AC614&gt;计算结果!$B$20,AD614&gt;计算结果!$B$20,AE614&gt;计算结果!$B$20,AF614&gt;计算结果!$B$20),"卖",AG613))</f>
        <v>卖</v>
      </c>
      <c r="AH614" s="4" t="str">
        <f t="shared" ca="1" si="192"/>
        <v/>
      </c>
      <c r="AI614" s="3">
        <f ca="1">IF(AG613="买",E614/E613-1,0)-IF(AH614=1,计算结果!B$17,0)</f>
        <v>0</v>
      </c>
      <c r="AJ614" s="2">
        <f t="shared" ca="1" si="193"/>
        <v>1.0330368391227063</v>
      </c>
      <c r="AK614" s="3">
        <f ca="1">1-AJ614/MAX(AJ$2:AJ614)</f>
        <v>8.6438050844580561E-3</v>
      </c>
    </row>
    <row r="615" spans="1:37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6">
        <v>45728489472</v>
      </c>
      <c r="G615" s="3">
        <f t="shared" si="179"/>
        <v>-1.4970177829953801E-4</v>
      </c>
      <c r="H615" s="3">
        <f>1-E615/MAX(E$2:E615)</f>
        <v>0.10486715259816604</v>
      </c>
      <c r="I615" s="22">
        <f t="shared" si="180"/>
        <v>3807.2249999999999</v>
      </c>
      <c r="J615" s="22">
        <f t="shared" si="181"/>
        <v>3804.7049999999999</v>
      </c>
      <c r="K615" s="22">
        <f t="shared" si="182"/>
        <v>3807.2999999999997</v>
      </c>
      <c r="L615" s="22">
        <f t="shared" si="183"/>
        <v>3807.45</v>
      </c>
      <c r="M615" s="2">
        <f t="shared" si="194"/>
        <v>28.052499999999327</v>
      </c>
      <c r="N615" s="2">
        <f t="shared" si="195"/>
        <v>35.709999999999582</v>
      </c>
      <c r="O615" s="2">
        <f t="shared" si="196"/>
        <v>27.796666666666169</v>
      </c>
      <c r="P615" s="2">
        <f t="shared" si="197"/>
        <v>27.284999999999854</v>
      </c>
      <c r="Q615" s="2">
        <f t="shared" si="184"/>
        <v>29.827500000000327</v>
      </c>
      <c r="R615" s="2">
        <f t="shared" si="185"/>
        <v>22.170000000000073</v>
      </c>
      <c r="S615" s="2">
        <f t="shared" si="186"/>
        <v>30.083333333333485</v>
      </c>
      <c r="T615" s="2">
        <f t="shared" si="187"/>
        <v>30.5949999999998</v>
      </c>
      <c r="U615" s="2">
        <f ca="1">IFERROR(SUM(OFFSET(M615,0,0,-计算结果!$B$18,1)),SUM(OFFSET(M615,0,0,-ROW(),1)))</f>
        <v>2655.9999999999964</v>
      </c>
      <c r="V615" s="2">
        <f ca="1">IFERROR(SUM(OFFSET(N615,0,0,-计算结果!$B$18,1)),SUM(OFFSET(N615,0,0,-ROW(),1)))</f>
        <v>2703.7250000000004</v>
      </c>
      <c r="W615" s="2">
        <f ca="1">IFERROR(SUM(OFFSET(O615,0,0,-计算结果!$B$18,1)),SUM(OFFSET(O615,0,0,-ROW(),1)))</f>
        <v>2715.6299999999965</v>
      </c>
      <c r="X615" s="2">
        <f ca="1">IFERROR(SUM(OFFSET(P615,0,0,-计算结果!$B$18,1)),SUM(OFFSET(P615,0,0,-ROW(),1)))</f>
        <v>2834.8899999999985</v>
      </c>
      <c r="Y615" s="2">
        <f ca="1">IFERROR(SUM(OFFSET(Q615,0,0,-计算结果!$B$18,1)),SUM(OFFSET(Q615,0,0,-ROW(),1)))</f>
        <v>3229.9700000000021</v>
      </c>
      <c r="Z615" s="2">
        <f ca="1">IFERROR(SUM(OFFSET(R615,0,0,-计算结果!$B$18,1)),SUM(OFFSET(R615,0,0,-ROW(),1)))</f>
        <v>3182.2449999999981</v>
      </c>
      <c r="AA615" s="2">
        <f ca="1">IFERROR(SUM(OFFSET(S615,0,0,-计算结果!$B$18,1)),SUM(OFFSET(S615,0,0,-ROW(),1)))</f>
        <v>3170.340000000002</v>
      </c>
      <c r="AB615" s="2">
        <f ca="1">IFERROR(SUM(OFFSET(T615,0,0,-计算结果!$B$18,1)),SUM(OFFSET(T615,0,0,-ROW(),1)))</f>
        <v>3051.08</v>
      </c>
      <c r="AC615" s="2">
        <f t="shared" ca="1" si="188"/>
        <v>0.82229865912067124</v>
      </c>
      <c r="AD615" s="2">
        <f t="shared" ca="1" si="189"/>
        <v>0.84962817130673529</v>
      </c>
      <c r="AE615" s="2">
        <f t="shared" ca="1" si="190"/>
        <v>0.85657374287931098</v>
      </c>
      <c r="AF615" s="2">
        <f t="shared" ca="1" si="191"/>
        <v>0.92914312309083946</v>
      </c>
      <c r="AG615" s="4" t="str">
        <f ca="1">IF(AND(AC615&lt;计算结果!$B$19,AD615&lt;计算结果!$B$19,AE615&lt;计算结果!$B$19,AF615&lt;计算结果!$B$19),"买",IF(AND(AC615&gt;计算结果!$B$20,AD615&gt;计算结果!$B$20,AE615&gt;计算结果!$B$20,AF615&gt;计算结果!$B$20),"卖",AG614))</f>
        <v>卖</v>
      </c>
      <c r="AH615" s="4" t="str">
        <f t="shared" ca="1" si="192"/>
        <v/>
      </c>
      <c r="AI615" s="3">
        <f ca="1">IF(AG614="买",E615/E614-1,0)-IF(AH615=1,计算结果!B$17,0)</f>
        <v>0</v>
      </c>
      <c r="AJ615" s="2">
        <f t="shared" ca="1" si="193"/>
        <v>1.0330368391227063</v>
      </c>
      <c r="AK615" s="3">
        <f ca="1">1-AJ615/MAX(AJ$2:AJ615)</f>
        <v>8.6438050844580561E-3</v>
      </c>
    </row>
    <row r="616" spans="1:37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6">
        <v>81556217856</v>
      </c>
      <c r="G616" s="3">
        <f t="shared" si="179"/>
        <v>4.3309692671394728E-2</v>
      </c>
      <c r="H616" s="3">
        <f>1-E616/MAX(E$2:E616)</f>
        <v>6.6099224077121987E-2</v>
      </c>
      <c r="I616" s="22">
        <f t="shared" si="180"/>
        <v>3930.9324999999999</v>
      </c>
      <c r="J616" s="22">
        <f t="shared" si="181"/>
        <v>3889.9825000000001</v>
      </c>
      <c r="K616" s="22">
        <f t="shared" si="182"/>
        <v>3917.2833333333328</v>
      </c>
      <c r="L616" s="22">
        <f t="shared" si="183"/>
        <v>3889.9849999999997</v>
      </c>
      <c r="M616" s="2">
        <f t="shared" si="194"/>
        <v>164.66499999999996</v>
      </c>
      <c r="N616" s="2">
        <f t="shared" si="195"/>
        <v>167.18499999999995</v>
      </c>
      <c r="O616" s="2">
        <f t="shared" si="196"/>
        <v>164.59000000000015</v>
      </c>
      <c r="P616" s="2">
        <f t="shared" si="197"/>
        <v>164.44000000000005</v>
      </c>
      <c r="Q616" s="2">
        <f t="shared" si="184"/>
        <v>-0.85500000000001819</v>
      </c>
      <c r="R616" s="2">
        <f t="shared" si="185"/>
        <v>-3.375</v>
      </c>
      <c r="S616" s="2">
        <f t="shared" si="186"/>
        <v>-0.78000000000020009</v>
      </c>
      <c r="T616" s="2">
        <f t="shared" si="187"/>
        <v>-0.63000000000010914</v>
      </c>
      <c r="U616" s="2">
        <f ca="1">IFERROR(SUM(OFFSET(M616,0,0,-计算结果!$B$18,1)),SUM(OFFSET(M616,0,0,-ROW(),1)))</f>
        <v>2741.4624999999965</v>
      </c>
      <c r="V616" s="2">
        <f ca="1">IFERROR(SUM(OFFSET(N616,0,0,-计算结果!$B$18,1)),SUM(OFFSET(N616,0,0,-ROW(),1)))</f>
        <v>2800.2425000000003</v>
      </c>
      <c r="W616" s="2">
        <f ca="1">IFERROR(SUM(OFFSET(O616,0,0,-计算结果!$B$18,1)),SUM(OFFSET(O616,0,0,-ROW(),1)))</f>
        <v>2800.3166666666634</v>
      </c>
      <c r="X616" s="2">
        <f ca="1">IFERROR(SUM(OFFSET(P616,0,0,-计算结果!$B$18,1)),SUM(OFFSET(P616,0,0,-ROW(),1)))</f>
        <v>2918.0249999999987</v>
      </c>
      <c r="Y616" s="2">
        <f ca="1">IFERROR(SUM(OFFSET(Q616,0,0,-计算结果!$B$18,1)),SUM(OFFSET(Q616,0,0,-ROW(),1)))</f>
        <v>3199.777500000002</v>
      </c>
      <c r="Z616" s="2">
        <f ca="1">IFERROR(SUM(OFFSET(R616,0,0,-计算结果!$B$18,1)),SUM(OFFSET(R616,0,0,-ROW(),1)))</f>
        <v>3140.9974999999981</v>
      </c>
      <c r="AA616" s="2">
        <f ca="1">IFERROR(SUM(OFFSET(S616,0,0,-计算结果!$B$18,1)),SUM(OFFSET(S616,0,0,-ROW(),1)))</f>
        <v>3140.923333333335</v>
      </c>
      <c r="AB616" s="2">
        <f ca="1">IFERROR(SUM(OFFSET(T616,0,0,-计算结果!$B$18,1)),SUM(OFFSET(T616,0,0,-ROW(),1)))</f>
        <v>3023.2149999999997</v>
      </c>
      <c r="AC616" s="2">
        <f t="shared" ca="1" si="188"/>
        <v>0.85676660330288423</v>
      </c>
      <c r="AD616" s="2">
        <f t="shared" ca="1" si="189"/>
        <v>0.89151376274575256</v>
      </c>
      <c r="AE616" s="2">
        <f t="shared" ca="1" si="190"/>
        <v>0.89155842708672561</v>
      </c>
      <c r="AF616" s="2">
        <f t="shared" ca="1" si="191"/>
        <v>0.96520591489523533</v>
      </c>
      <c r="AG616" s="4" t="str">
        <f ca="1">IF(AND(AC616&lt;计算结果!$B$19,AD616&lt;计算结果!$B$19,AE616&lt;计算结果!$B$19,AF616&lt;计算结果!$B$19),"买",IF(AND(AC616&gt;计算结果!$B$20,AD616&gt;计算结果!$B$20,AE616&gt;计算结果!$B$20,AF616&gt;计算结果!$B$20),"卖",AG615))</f>
        <v>卖</v>
      </c>
      <c r="AH616" s="4" t="str">
        <f t="shared" ca="1" si="192"/>
        <v/>
      </c>
      <c r="AI616" s="3">
        <f ca="1">IF(AG615="买",E616/E615-1,0)-IF(AH616=1,计算结果!B$17,0)</f>
        <v>0</v>
      </c>
      <c r="AJ616" s="2">
        <f t="shared" ca="1" si="193"/>
        <v>1.0330368391227063</v>
      </c>
      <c r="AK616" s="3">
        <f ca="1">1-AJ616/MAX(AJ$2:AJ616)</f>
        <v>8.6438050844580561E-3</v>
      </c>
    </row>
    <row r="617" spans="1:37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6">
        <v>125824180224</v>
      </c>
      <c r="G617" s="3">
        <f t="shared" si="179"/>
        <v>4.653715620814336E-2</v>
      </c>
      <c r="H617" s="3">
        <f>1-E617/MAX(E$2:E617)</f>
        <v>2.2638137785092827E-2</v>
      </c>
      <c r="I617" s="22">
        <f t="shared" si="180"/>
        <v>4119.9725000000008</v>
      </c>
      <c r="J617" s="22">
        <f t="shared" si="181"/>
        <v>4083.0574999999999</v>
      </c>
      <c r="K617" s="22">
        <f t="shared" si="182"/>
        <v>4107.7233333333343</v>
      </c>
      <c r="L617" s="22">
        <f t="shared" si="183"/>
        <v>4083.2250000000004</v>
      </c>
      <c r="M617" s="2">
        <f t="shared" si="194"/>
        <v>226.45750000000044</v>
      </c>
      <c r="N617" s="2">
        <f t="shared" si="195"/>
        <v>267.40750000000025</v>
      </c>
      <c r="O617" s="2">
        <f t="shared" si="196"/>
        <v>240.10666666666748</v>
      </c>
      <c r="P617" s="2">
        <f t="shared" si="197"/>
        <v>267.40500000000065</v>
      </c>
      <c r="Q617" s="2">
        <f t="shared" si="184"/>
        <v>-78.127500000000055</v>
      </c>
      <c r="R617" s="2">
        <f t="shared" si="185"/>
        <v>-119.07749999999987</v>
      </c>
      <c r="S617" s="2">
        <f t="shared" si="186"/>
        <v>-91.776666666667097</v>
      </c>
      <c r="T617" s="2">
        <f t="shared" si="187"/>
        <v>-119.07500000000027</v>
      </c>
      <c r="U617" s="2">
        <f ca="1">IFERROR(SUM(OFFSET(M617,0,0,-计算结果!$B$18,1)),SUM(OFFSET(M617,0,0,-ROW(),1)))</f>
        <v>2839.8949999999968</v>
      </c>
      <c r="V617" s="2">
        <f ca="1">IFERROR(SUM(OFFSET(N617,0,0,-计算结果!$B$18,1)),SUM(OFFSET(N617,0,0,-ROW(),1)))</f>
        <v>2920.2450000000003</v>
      </c>
      <c r="W617" s="2">
        <f ca="1">IFERROR(SUM(OFFSET(O617,0,0,-计算结果!$B$18,1)),SUM(OFFSET(O617,0,0,-ROW(),1)))</f>
        <v>2905.2866666666641</v>
      </c>
      <c r="X617" s="2">
        <f ca="1">IFERROR(SUM(OFFSET(P617,0,0,-计算结果!$B$18,1)),SUM(OFFSET(P617,0,0,-ROW(),1)))</f>
        <v>3036.0699999999993</v>
      </c>
      <c r="Y617" s="2">
        <f ca="1">IFERROR(SUM(OFFSET(Q617,0,0,-计算结果!$B$18,1)),SUM(OFFSET(Q617,0,0,-ROW(),1)))</f>
        <v>3185.0950000000021</v>
      </c>
      <c r="Z617" s="2">
        <f ca="1">IFERROR(SUM(OFFSET(R617,0,0,-计算结果!$B$18,1)),SUM(OFFSET(R617,0,0,-ROW(),1)))</f>
        <v>3104.7449999999985</v>
      </c>
      <c r="AA617" s="2">
        <f ca="1">IFERROR(SUM(OFFSET(S617,0,0,-计算结果!$B$18,1)),SUM(OFFSET(S617,0,0,-ROW(),1)))</f>
        <v>3119.7033333333347</v>
      </c>
      <c r="AB617" s="2">
        <f ca="1">IFERROR(SUM(OFFSET(T617,0,0,-计算结果!$B$18,1)),SUM(OFFSET(T617,0,0,-ROW(),1)))</f>
        <v>2988.9199999999996</v>
      </c>
      <c r="AC617" s="2">
        <f t="shared" ca="1" si="188"/>
        <v>0.89162018715297187</v>
      </c>
      <c r="AD617" s="2">
        <f t="shared" ca="1" si="189"/>
        <v>0.94057482981694207</v>
      </c>
      <c r="AE617" s="2">
        <f t="shared" ca="1" si="190"/>
        <v>0.93127017419391256</v>
      </c>
      <c r="AF617" s="2">
        <f t="shared" ca="1" si="191"/>
        <v>1.0157749287368012</v>
      </c>
      <c r="AG617" s="4" t="str">
        <f ca="1">IF(AND(AC617&lt;计算结果!$B$19,AD617&lt;计算结果!$B$19,AE617&lt;计算结果!$B$19,AF617&lt;计算结果!$B$19),"买",IF(AND(AC617&gt;计算结果!$B$20,AD617&gt;计算结果!$B$20,AE617&gt;计算结果!$B$20,AF617&gt;计算结果!$B$20),"卖",AG616))</f>
        <v>卖</v>
      </c>
      <c r="AH617" s="4" t="str">
        <f t="shared" ca="1" si="192"/>
        <v/>
      </c>
      <c r="AI617" s="3">
        <f ca="1">IF(AG616="买",E617/E616-1,0)-IF(AH617=1,计算结果!B$17,0)</f>
        <v>0</v>
      </c>
      <c r="AJ617" s="2">
        <f t="shared" ca="1" si="193"/>
        <v>1.0330368391227063</v>
      </c>
      <c r="AK617" s="3">
        <f ca="1">1-AJ617/MAX(AJ$2:AJ617)</f>
        <v>8.6438050844580561E-3</v>
      </c>
    </row>
    <row r="618" spans="1:37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6">
        <v>112024887296</v>
      </c>
      <c r="G618" s="3">
        <f t="shared" si="179"/>
        <v>1.11385900421479E-3</v>
      </c>
      <c r="H618" s="3">
        <f>1-E618/MAX(E$2:E618)</f>
        <v>2.1549494474488506E-2</v>
      </c>
      <c r="I618" s="22">
        <f t="shared" si="180"/>
        <v>4176.9675000000007</v>
      </c>
      <c r="J618" s="22">
        <f t="shared" si="181"/>
        <v>4183.4624999999996</v>
      </c>
      <c r="K618" s="22">
        <f t="shared" si="182"/>
        <v>4182.1733333333332</v>
      </c>
      <c r="L618" s="22">
        <f t="shared" si="183"/>
        <v>4192.585</v>
      </c>
      <c r="M618" s="2">
        <f t="shared" si="194"/>
        <v>121.60749999999916</v>
      </c>
      <c r="N618" s="2">
        <f t="shared" si="195"/>
        <v>158.52250000000004</v>
      </c>
      <c r="O618" s="2">
        <f t="shared" si="196"/>
        <v>133.85666666666566</v>
      </c>
      <c r="P618" s="2">
        <f t="shared" si="197"/>
        <v>158.35499999999956</v>
      </c>
      <c r="Q618" s="2">
        <f t="shared" si="184"/>
        <v>-23.617499999999382</v>
      </c>
      <c r="R618" s="2">
        <f t="shared" si="185"/>
        <v>-60.532500000000255</v>
      </c>
      <c r="S618" s="2">
        <f t="shared" si="186"/>
        <v>-35.866666666665878</v>
      </c>
      <c r="T618" s="2">
        <f t="shared" si="187"/>
        <v>-60.364999999999782</v>
      </c>
      <c r="U618" s="2">
        <f ca="1">IFERROR(SUM(OFFSET(M618,0,0,-计算结果!$B$18,1)),SUM(OFFSET(M618,0,0,-ROW(),1)))</f>
        <v>2859.0874999999965</v>
      </c>
      <c r="V618" s="2">
        <f ca="1">IFERROR(SUM(OFFSET(N618,0,0,-计算结果!$B$18,1)),SUM(OFFSET(N618,0,0,-ROW(),1)))</f>
        <v>2966.6875000000009</v>
      </c>
      <c r="W618" s="2">
        <f ca="1">IFERROR(SUM(OFFSET(O618,0,0,-计算结果!$B$18,1)),SUM(OFFSET(O618,0,0,-ROW(),1)))</f>
        <v>2934.5733333333305</v>
      </c>
      <c r="X618" s="2">
        <f ca="1">IFERROR(SUM(OFFSET(P618,0,0,-计算结果!$B$18,1)),SUM(OFFSET(P618,0,0,-ROW(),1)))</f>
        <v>3085.5449999999992</v>
      </c>
      <c r="Y618" s="2">
        <f ca="1">IFERROR(SUM(OFFSET(Q618,0,0,-计算结果!$B$18,1)),SUM(OFFSET(Q618,0,0,-ROW(),1)))</f>
        <v>3175.2325000000023</v>
      </c>
      <c r="Z618" s="2">
        <f ca="1">IFERROR(SUM(OFFSET(R618,0,0,-计算结果!$B$18,1)),SUM(OFFSET(R618,0,0,-ROW(),1)))</f>
        <v>3067.6324999999979</v>
      </c>
      <c r="AA618" s="2">
        <f ca="1">IFERROR(SUM(OFFSET(S618,0,0,-计算结果!$B$18,1)),SUM(OFFSET(S618,0,0,-ROW(),1)))</f>
        <v>3099.7466666666683</v>
      </c>
      <c r="AB618" s="2">
        <f ca="1">IFERROR(SUM(OFFSET(T618,0,0,-计算结果!$B$18,1)),SUM(OFFSET(T618,0,0,-ROW(),1)))</f>
        <v>2948.7749999999996</v>
      </c>
      <c r="AC618" s="2">
        <f t="shared" ca="1" si="188"/>
        <v>0.90043406270249327</v>
      </c>
      <c r="AD618" s="2">
        <f t="shared" ca="1" si="189"/>
        <v>0.96709351592800086</v>
      </c>
      <c r="AE618" s="2">
        <f t="shared" ca="1" si="190"/>
        <v>0.94671392500892404</v>
      </c>
      <c r="AF618" s="2">
        <f t="shared" ca="1" si="191"/>
        <v>1.0463819721748859</v>
      </c>
      <c r="AG618" s="4" t="str">
        <f ca="1">IF(AND(AC618&lt;计算结果!$B$19,AD618&lt;计算结果!$B$19,AE618&lt;计算结果!$B$19,AF618&lt;计算结果!$B$19),"买",IF(AND(AC618&gt;计算结果!$B$20,AD618&gt;计算结果!$B$20,AE618&gt;计算结果!$B$20,AF618&gt;计算结果!$B$20),"卖",AG617))</f>
        <v>卖</v>
      </c>
      <c r="AH618" s="4" t="str">
        <f t="shared" ca="1" si="192"/>
        <v/>
      </c>
      <c r="AI618" s="3">
        <f ca="1">IF(AG617="买",E618/E617-1,0)-IF(AH618=1,计算结果!B$17,0)</f>
        <v>0</v>
      </c>
      <c r="AJ618" s="2">
        <f t="shared" ca="1" si="193"/>
        <v>1.0330368391227063</v>
      </c>
      <c r="AK618" s="3">
        <f ca="1">1-AJ618/MAX(AJ$2:AJ618)</f>
        <v>8.6438050844580561E-3</v>
      </c>
    </row>
    <row r="619" spans="1:37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6">
        <v>101771763712</v>
      </c>
      <c r="G619" s="3">
        <f t="shared" si="179"/>
        <v>2.2615257068018702E-2</v>
      </c>
      <c r="H619" s="3">
        <f>1-E619/MAX(E$2:E619)</f>
        <v>0</v>
      </c>
      <c r="I619" s="22">
        <f t="shared" si="180"/>
        <v>4232.58</v>
      </c>
      <c r="J619" s="22">
        <f t="shared" si="181"/>
        <v>4209.5550000000003</v>
      </c>
      <c r="K619" s="22">
        <f t="shared" si="182"/>
        <v>4224.9533333333338</v>
      </c>
      <c r="L619" s="22">
        <f t="shared" si="183"/>
        <v>4209.7000000000007</v>
      </c>
      <c r="M619" s="2">
        <f t="shared" si="194"/>
        <v>79.082499999999527</v>
      </c>
      <c r="N619" s="2">
        <f t="shared" si="195"/>
        <v>72.587500000000546</v>
      </c>
      <c r="O619" s="2">
        <f t="shared" si="196"/>
        <v>73.876666666667006</v>
      </c>
      <c r="P619" s="2">
        <f t="shared" si="197"/>
        <v>63.465000000000146</v>
      </c>
      <c r="Q619" s="2">
        <f t="shared" si="184"/>
        <v>13.617500000000291</v>
      </c>
      <c r="R619" s="2">
        <f t="shared" si="185"/>
        <v>20.112499999999272</v>
      </c>
      <c r="S619" s="2">
        <f t="shared" si="186"/>
        <v>18.823333333332812</v>
      </c>
      <c r="T619" s="2">
        <f t="shared" si="187"/>
        <v>29.234999999999673</v>
      </c>
      <c r="U619" s="2">
        <f ca="1">IFERROR(SUM(OFFSET(M619,0,0,-计算结果!$B$18,1)),SUM(OFFSET(M619,0,0,-ROW(),1)))</f>
        <v>2980.2149999999961</v>
      </c>
      <c r="V619" s="2">
        <f ca="1">IFERROR(SUM(OFFSET(N619,0,0,-计算结果!$B$18,1)),SUM(OFFSET(N619,0,0,-ROW(),1)))</f>
        <v>3061.9725000000017</v>
      </c>
      <c r="W619" s="2">
        <f ca="1">IFERROR(SUM(OFFSET(O619,0,0,-计算结果!$B$18,1)),SUM(OFFSET(O619,0,0,-ROW(),1)))</f>
        <v>3043.1466666666643</v>
      </c>
      <c r="X619" s="2">
        <f ca="1">IFERROR(SUM(OFFSET(P619,0,0,-计算结果!$B$18,1)),SUM(OFFSET(P619,0,0,-ROW(),1)))</f>
        <v>3169.0099999999993</v>
      </c>
      <c r="Y619" s="2">
        <f ca="1">IFERROR(SUM(OFFSET(Q619,0,0,-计算结果!$B$18,1)),SUM(OFFSET(Q619,0,0,-ROW(),1)))</f>
        <v>2892.3050000000026</v>
      </c>
      <c r="Z619" s="2">
        <f ca="1">IFERROR(SUM(OFFSET(R619,0,0,-计算结果!$B$18,1)),SUM(OFFSET(R619,0,0,-ROW(),1)))</f>
        <v>2810.5474999999969</v>
      </c>
      <c r="AA619" s="2">
        <f ca="1">IFERROR(SUM(OFFSET(S619,0,0,-计算结果!$B$18,1)),SUM(OFFSET(S619,0,0,-ROW(),1)))</f>
        <v>2829.3733333333344</v>
      </c>
      <c r="AB619" s="2">
        <f ca="1">IFERROR(SUM(OFFSET(T619,0,0,-计算结果!$B$18,1)),SUM(OFFSET(T619,0,0,-ROW(),1)))</f>
        <v>2703.5099999999993</v>
      </c>
      <c r="AC619" s="2">
        <f t="shared" ca="1" si="188"/>
        <v>1.0303944431863146</v>
      </c>
      <c r="AD619" s="2">
        <f t="shared" ca="1" si="189"/>
        <v>1.0894576590504181</v>
      </c>
      <c r="AE619" s="2">
        <f t="shared" ca="1" si="190"/>
        <v>1.0755550110036132</v>
      </c>
      <c r="AF619" s="2">
        <f t="shared" ca="1" si="191"/>
        <v>1.1721835687680091</v>
      </c>
      <c r="AG619" s="4" t="str">
        <f ca="1">IF(AND(AC619&lt;计算结果!$B$19,AD619&lt;计算结果!$B$19,AE619&lt;计算结果!$B$19,AF619&lt;计算结果!$B$19),"买",IF(AND(AC619&gt;计算结果!$B$20,AD619&gt;计算结果!$B$20,AE619&gt;计算结果!$B$20,AF619&gt;计算结果!$B$20),"卖",AG618))</f>
        <v>卖</v>
      </c>
      <c r="AH619" s="4" t="str">
        <f t="shared" ca="1" si="192"/>
        <v/>
      </c>
      <c r="AI619" s="3">
        <f ca="1">IF(AG618="买",E619/E618-1,0)-IF(AH619=1,计算结果!B$17,0)</f>
        <v>0</v>
      </c>
      <c r="AJ619" s="2">
        <f t="shared" ca="1" si="193"/>
        <v>1.0330368391227063</v>
      </c>
      <c r="AK619" s="3">
        <f ca="1">1-AJ619/MAX(AJ$2:AJ619)</f>
        <v>8.6438050844580561E-3</v>
      </c>
    </row>
    <row r="620" spans="1:37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6">
        <v>103986601984</v>
      </c>
      <c r="G620" s="3">
        <f t="shared" si="179"/>
        <v>1.1216178744483551E-2</v>
      </c>
      <c r="H620" s="3">
        <f>1-E620/MAX(E$2:E620)</f>
        <v>0</v>
      </c>
      <c r="I620" s="22">
        <f t="shared" si="180"/>
        <v>4294.0974999999999</v>
      </c>
      <c r="J620" s="22">
        <f t="shared" si="181"/>
        <v>4288.97</v>
      </c>
      <c r="K620" s="22">
        <f t="shared" si="182"/>
        <v>4291.0666666666666</v>
      </c>
      <c r="L620" s="22">
        <f t="shared" si="183"/>
        <v>4285.0050000000001</v>
      </c>
      <c r="M620" s="2">
        <f t="shared" si="194"/>
        <v>93.350000000000364</v>
      </c>
      <c r="N620" s="2">
        <f t="shared" si="195"/>
        <v>116.375</v>
      </c>
      <c r="O620" s="2">
        <f t="shared" si="196"/>
        <v>100.97666666666646</v>
      </c>
      <c r="P620" s="2">
        <f t="shared" si="197"/>
        <v>116.22999999999956</v>
      </c>
      <c r="Q620" s="2">
        <f t="shared" si="184"/>
        <v>-11.5</v>
      </c>
      <c r="R620" s="2">
        <f t="shared" si="185"/>
        <v>-34.524999999999636</v>
      </c>
      <c r="S620" s="2">
        <f t="shared" si="186"/>
        <v>-19.126666666666097</v>
      </c>
      <c r="T620" s="2">
        <f t="shared" si="187"/>
        <v>-34.3799999999992</v>
      </c>
      <c r="U620" s="2">
        <f ca="1">IFERROR(SUM(OFFSET(M620,0,0,-计算结果!$B$18,1)),SUM(OFFSET(M620,0,0,-ROW(),1)))</f>
        <v>3013.5399999999963</v>
      </c>
      <c r="V620" s="2">
        <f ca="1">IFERROR(SUM(OFFSET(N620,0,0,-计算结果!$B$18,1)),SUM(OFFSET(N620,0,0,-ROW(),1)))</f>
        <v>3123.2175000000011</v>
      </c>
      <c r="W620" s="2">
        <f ca="1">IFERROR(SUM(OFFSET(O620,0,0,-计算结果!$B$18,1)),SUM(OFFSET(O620,0,0,-ROW(),1)))</f>
        <v>3099.1799999999976</v>
      </c>
      <c r="X620" s="2">
        <f ca="1">IFERROR(SUM(OFFSET(P620,0,0,-计算结果!$B$18,1)),SUM(OFFSET(P620,0,0,-ROW(),1)))</f>
        <v>3270.4599999999987</v>
      </c>
      <c r="Y620" s="2">
        <f ca="1">IFERROR(SUM(OFFSET(Q620,0,0,-计算结果!$B$18,1)),SUM(OFFSET(Q620,0,0,-ROW(),1)))</f>
        <v>2632.6600000000026</v>
      </c>
      <c r="Z620" s="2">
        <f ca="1">IFERROR(SUM(OFFSET(R620,0,0,-计算结果!$B$18,1)),SUM(OFFSET(R620,0,0,-ROW(),1)))</f>
        <v>2522.9824999999978</v>
      </c>
      <c r="AA620" s="2">
        <f ca="1">IFERROR(SUM(OFFSET(S620,0,0,-计算结果!$B$18,1)),SUM(OFFSET(S620,0,0,-ROW(),1)))</f>
        <v>2547.0200000000013</v>
      </c>
      <c r="AB620" s="2">
        <f ca="1">IFERROR(SUM(OFFSET(T620,0,0,-计算结果!$B$18,1)),SUM(OFFSET(T620,0,0,-ROW(),1)))</f>
        <v>2375.7400000000002</v>
      </c>
      <c r="AC620" s="2">
        <f t="shared" ca="1" si="188"/>
        <v>1.144674967523339</v>
      </c>
      <c r="AD620" s="2">
        <f t="shared" ca="1" si="189"/>
        <v>1.2379069216690974</v>
      </c>
      <c r="AE620" s="2">
        <f t="shared" ca="1" si="190"/>
        <v>1.216786676194139</v>
      </c>
      <c r="AF620" s="2">
        <f t="shared" ca="1" si="191"/>
        <v>1.3766068677548884</v>
      </c>
      <c r="AG620" s="4" t="str">
        <f ca="1">IF(AND(AC620&lt;计算结果!$B$19,AD620&lt;计算结果!$B$19,AE620&lt;计算结果!$B$19,AF620&lt;计算结果!$B$19),"买",IF(AND(AC620&gt;计算结果!$B$20,AD620&gt;计算结果!$B$20,AE620&gt;计算结果!$B$20,AF620&gt;计算结果!$B$20),"卖",AG619))</f>
        <v>卖</v>
      </c>
      <c r="AH620" s="4" t="str">
        <f t="shared" ca="1" si="192"/>
        <v/>
      </c>
      <c r="AI620" s="3">
        <f ca="1">IF(AG619="买",E620/E619-1,0)-IF(AH620=1,计算结果!B$17,0)</f>
        <v>0</v>
      </c>
      <c r="AJ620" s="2">
        <f t="shared" ca="1" si="193"/>
        <v>1.0330368391227063</v>
      </c>
      <c r="AK620" s="3">
        <f ca="1">1-AJ620/MAX(AJ$2:AJ620)</f>
        <v>8.6438050844580561E-3</v>
      </c>
    </row>
    <row r="621" spans="1:37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6">
        <v>105910067200</v>
      </c>
      <c r="G621" s="3">
        <f t="shared" si="179"/>
        <v>9.1792367987486578E-4</v>
      </c>
      <c r="H621" s="3">
        <f>1-E621/MAX(E$2:E621)</f>
        <v>0</v>
      </c>
      <c r="I621" s="22">
        <f t="shared" si="180"/>
        <v>4289.4125000000004</v>
      </c>
      <c r="J621" s="22">
        <f t="shared" si="181"/>
        <v>4282.0149999999994</v>
      </c>
      <c r="K621" s="22">
        <f t="shared" si="182"/>
        <v>4283.5033333333331</v>
      </c>
      <c r="L621" s="22">
        <f t="shared" si="183"/>
        <v>4271.6849999999995</v>
      </c>
      <c r="M621" s="2">
        <f t="shared" si="194"/>
        <v>24.242500000000291</v>
      </c>
      <c r="N621" s="2">
        <f t="shared" si="195"/>
        <v>29.369999999999891</v>
      </c>
      <c r="O621" s="2">
        <f t="shared" si="196"/>
        <v>27.273333333333539</v>
      </c>
      <c r="P621" s="2">
        <f t="shared" si="197"/>
        <v>33.335000000000036</v>
      </c>
      <c r="Q621" s="2">
        <f t="shared" si="184"/>
        <v>69.067500000000109</v>
      </c>
      <c r="R621" s="2">
        <f t="shared" si="185"/>
        <v>63.940000000000509</v>
      </c>
      <c r="S621" s="2">
        <f t="shared" si="186"/>
        <v>66.036666666666861</v>
      </c>
      <c r="T621" s="2">
        <f t="shared" si="187"/>
        <v>59.975000000000364</v>
      </c>
      <c r="U621" s="2">
        <f ca="1">IFERROR(SUM(OFFSET(M621,0,0,-计算结果!$B$18,1)),SUM(OFFSET(M621,0,0,-ROW(),1)))</f>
        <v>2906.4299999999962</v>
      </c>
      <c r="V621" s="2">
        <f ca="1">IFERROR(SUM(OFFSET(N621,0,0,-计算结果!$B$18,1)),SUM(OFFSET(N621,0,0,-ROW(),1)))</f>
        <v>2996.4775000000009</v>
      </c>
      <c r="W621" s="2">
        <f ca="1">IFERROR(SUM(OFFSET(O621,0,0,-计算结果!$B$18,1)),SUM(OFFSET(O621,0,0,-ROW(),1)))</f>
        <v>2980.0499999999975</v>
      </c>
      <c r="X621" s="2">
        <f ca="1">IFERROR(SUM(OFFSET(P621,0,0,-计算结果!$B$18,1)),SUM(OFFSET(P621,0,0,-ROW(),1)))</f>
        <v>3127.2899999999986</v>
      </c>
      <c r="Y621" s="2">
        <f ca="1">IFERROR(SUM(OFFSET(Q621,0,0,-计算结果!$B$18,1)),SUM(OFFSET(Q621,0,0,-ROW(),1)))</f>
        <v>2598.9600000000032</v>
      </c>
      <c r="Z621" s="2">
        <f ca="1">IFERROR(SUM(OFFSET(R621,0,0,-计算结果!$B$18,1)),SUM(OFFSET(R621,0,0,-ROW(),1)))</f>
        <v>2508.9124999999985</v>
      </c>
      <c r="AA621" s="2">
        <f ca="1">IFERROR(SUM(OFFSET(S621,0,0,-计算结果!$B$18,1)),SUM(OFFSET(S621,0,0,-ROW(),1)))</f>
        <v>2525.340000000002</v>
      </c>
      <c r="AB621" s="2">
        <f ca="1">IFERROR(SUM(OFFSET(T621,0,0,-计算结果!$B$18,1)),SUM(OFFSET(T621,0,0,-ROW(),1)))</f>
        <v>2378.1000000000008</v>
      </c>
      <c r="AC621" s="2">
        <f t="shared" ca="1" si="188"/>
        <v>1.1183050143134148</v>
      </c>
      <c r="AD621" s="2">
        <f t="shared" ca="1" si="189"/>
        <v>1.194333202134392</v>
      </c>
      <c r="AE621" s="2">
        <f t="shared" ca="1" si="190"/>
        <v>1.1800589227589138</v>
      </c>
      <c r="AF621" s="2">
        <f t="shared" ca="1" si="191"/>
        <v>1.3150372145830695</v>
      </c>
      <c r="AG621" s="4" t="str">
        <f ca="1">IF(AND(AC621&lt;计算结果!$B$19,AD621&lt;计算结果!$B$19,AE621&lt;计算结果!$B$19,AF621&lt;计算结果!$B$19),"买",IF(AND(AC621&gt;计算结果!$B$20,AD621&gt;计算结果!$B$20,AE621&gt;计算结果!$B$20,AF621&gt;计算结果!$B$20),"卖",AG620))</f>
        <v>卖</v>
      </c>
      <c r="AH621" s="4" t="str">
        <f t="shared" ca="1" si="192"/>
        <v/>
      </c>
      <c r="AI621" s="3">
        <f ca="1">IF(AG620="买",E621/E620-1,0)-IF(AH621=1,计算结果!B$17,0)</f>
        <v>0</v>
      </c>
      <c r="AJ621" s="2">
        <f t="shared" ca="1" si="193"/>
        <v>1.0330368391227063</v>
      </c>
      <c r="AK621" s="3">
        <f ca="1">1-AJ621/MAX(AJ$2:AJ621)</f>
        <v>8.6438050844580561E-3</v>
      </c>
    </row>
    <row r="622" spans="1:37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6">
        <v>121083502592</v>
      </c>
      <c r="G622" s="3">
        <f t="shared" si="179"/>
        <v>2.3950927993982019E-2</v>
      </c>
      <c r="H622" s="3">
        <f>1-E622/MAX(E$2:E622)</f>
        <v>0</v>
      </c>
      <c r="I622" s="22">
        <f t="shared" si="180"/>
        <v>4387.66</v>
      </c>
      <c r="J622" s="22">
        <f t="shared" si="181"/>
        <v>4361.38</v>
      </c>
      <c r="K622" s="22">
        <f t="shared" si="182"/>
        <v>4380.1133333333337</v>
      </c>
      <c r="L622" s="22">
        <f t="shared" si="183"/>
        <v>4365.0200000000004</v>
      </c>
      <c r="M622" s="2">
        <f t="shared" si="194"/>
        <v>136.89750000000004</v>
      </c>
      <c r="N622" s="2">
        <f t="shared" si="195"/>
        <v>144.29500000000098</v>
      </c>
      <c r="O622" s="2">
        <f t="shared" si="196"/>
        <v>142.8066666666673</v>
      </c>
      <c r="P622" s="2">
        <f t="shared" si="197"/>
        <v>154.62500000000091</v>
      </c>
      <c r="Q622" s="2">
        <f t="shared" si="184"/>
        <v>-14.3174999999992</v>
      </c>
      <c r="R622" s="2">
        <f t="shared" si="185"/>
        <v>-21.715000000000146</v>
      </c>
      <c r="S622" s="2">
        <f t="shared" si="186"/>
        <v>-20.226666666666461</v>
      </c>
      <c r="T622" s="2">
        <f t="shared" si="187"/>
        <v>-32.045000000000073</v>
      </c>
      <c r="U622" s="2">
        <f ca="1">IFERROR(SUM(OFFSET(M622,0,0,-计算结果!$B$18,1)),SUM(OFFSET(M622,0,0,-ROW(),1)))</f>
        <v>3071.4424999999965</v>
      </c>
      <c r="V622" s="2">
        <f ca="1">IFERROR(SUM(OFFSET(N622,0,0,-计算结果!$B$18,1)),SUM(OFFSET(N622,0,0,-ROW(),1)))</f>
        <v>3206.1725000000024</v>
      </c>
      <c r="W622" s="2">
        <f ca="1">IFERROR(SUM(OFFSET(O622,0,0,-计算结果!$B$18,1)),SUM(OFFSET(O622,0,0,-ROW(),1)))</f>
        <v>3166.4933333333315</v>
      </c>
      <c r="X622" s="2">
        <f ca="1">IFERROR(SUM(OFFSET(P622,0,0,-计算结果!$B$18,1)),SUM(OFFSET(P622,0,0,-ROW(),1)))</f>
        <v>3356.5949999999998</v>
      </c>
      <c r="Y622" s="2">
        <f ca="1">IFERROR(SUM(OFFSET(Q622,0,0,-计算结果!$B$18,1)),SUM(OFFSET(Q622,0,0,-ROW(),1)))</f>
        <v>2238.057500000004</v>
      </c>
      <c r="Z622" s="2">
        <f ca="1">IFERROR(SUM(OFFSET(R622,0,0,-计算结果!$B$18,1)),SUM(OFFSET(R622,0,0,-ROW(),1)))</f>
        <v>2103.3274999999981</v>
      </c>
      <c r="AA622" s="2">
        <f ca="1">IFERROR(SUM(OFFSET(S622,0,0,-计算结果!$B$18,1)),SUM(OFFSET(S622,0,0,-ROW(),1)))</f>
        <v>2143.0066666666689</v>
      </c>
      <c r="AB622" s="2">
        <f ca="1">IFERROR(SUM(OFFSET(T622,0,0,-计算结果!$B$18,1)),SUM(OFFSET(T622,0,0,-ROW(),1)))</f>
        <v>1952.9050000000007</v>
      </c>
      <c r="AC622" s="2">
        <f t="shared" ca="1" si="188"/>
        <v>1.3723697894267646</v>
      </c>
      <c r="AD622" s="2">
        <f t="shared" ca="1" si="189"/>
        <v>1.5243334668519313</v>
      </c>
      <c r="AE622" s="2">
        <f t="shared" ca="1" si="190"/>
        <v>1.4775937856780637</v>
      </c>
      <c r="AF622" s="2">
        <f t="shared" ca="1" si="191"/>
        <v>1.7187702422800897</v>
      </c>
      <c r="AG622" s="4" t="str">
        <f ca="1">IF(AND(AC622&lt;计算结果!$B$19,AD622&lt;计算结果!$B$19,AE622&lt;计算结果!$B$19,AF622&lt;计算结果!$B$19),"买",IF(AND(AC622&gt;计算结果!$B$20,AD622&gt;计算结果!$B$20,AE622&gt;计算结果!$B$20,AF622&gt;计算结果!$B$20),"卖",AG621))</f>
        <v>卖</v>
      </c>
      <c r="AH622" s="4" t="str">
        <f t="shared" ca="1" si="192"/>
        <v/>
      </c>
      <c r="AI622" s="3">
        <f ca="1">IF(AG621="买",E622/E621-1,0)-IF(AH622=1,计算结果!B$17,0)</f>
        <v>0</v>
      </c>
      <c r="AJ622" s="2">
        <f t="shared" ca="1" si="193"/>
        <v>1.0330368391227063</v>
      </c>
      <c r="AK622" s="3">
        <f ca="1">1-AJ622/MAX(AJ$2:AJ622)</f>
        <v>8.6438050844580561E-3</v>
      </c>
    </row>
    <row r="623" spans="1:37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6">
        <v>118858588160</v>
      </c>
      <c r="G623" s="3">
        <f t="shared" si="179"/>
        <v>1.1396050155318305E-2</v>
      </c>
      <c r="H623" s="3">
        <f>1-E623/MAX(E$2:E623)</f>
        <v>0</v>
      </c>
      <c r="I623" s="22">
        <f t="shared" si="180"/>
        <v>4437.09</v>
      </c>
      <c r="J623" s="22">
        <f t="shared" si="181"/>
        <v>4422.58</v>
      </c>
      <c r="K623" s="22">
        <f t="shared" si="182"/>
        <v>4429.2666666666664</v>
      </c>
      <c r="L623" s="22">
        <f t="shared" si="183"/>
        <v>4413.62</v>
      </c>
      <c r="M623" s="2">
        <f t="shared" si="194"/>
        <v>79.989999999999782</v>
      </c>
      <c r="N623" s="2">
        <f t="shared" si="195"/>
        <v>106.26999999999953</v>
      </c>
      <c r="O623" s="2">
        <f t="shared" si="196"/>
        <v>87.536666666665951</v>
      </c>
      <c r="P623" s="2">
        <f t="shared" si="197"/>
        <v>102.6299999999992</v>
      </c>
      <c r="Q623" s="2">
        <f t="shared" si="184"/>
        <v>28.069999999999709</v>
      </c>
      <c r="R623" s="2">
        <f t="shared" si="185"/>
        <v>1.7899999999999636</v>
      </c>
      <c r="S623" s="2">
        <f t="shared" si="186"/>
        <v>20.523333333333539</v>
      </c>
      <c r="T623" s="2">
        <f t="shared" si="187"/>
        <v>5.430000000000291</v>
      </c>
      <c r="U623" s="2">
        <f ca="1">IFERROR(SUM(OFFSET(M623,0,0,-计算结果!$B$18,1)),SUM(OFFSET(M623,0,0,-ROW(),1)))</f>
        <v>3103.5849999999964</v>
      </c>
      <c r="V623" s="2">
        <f ca="1">IFERROR(SUM(OFFSET(N623,0,0,-计算结果!$B$18,1)),SUM(OFFSET(N623,0,0,-ROW(),1)))</f>
        <v>3337.9775000000018</v>
      </c>
      <c r="W623" s="2">
        <f ca="1">IFERROR(SUM(OFFSET(O623,0,0,-计算结果!$B$18,1)),SUM(OFFSET(O623,0,0,-ROW(),1)))</f>
        <v>3231.4733333333311</v>
      </c>
      <c r="X623" s="2">
        <f ca="1">IFERROR(SUM(OFFSET(P623,0,0,-计算结果!$B$18,1)),SUM(OFFSET(P623,0,0,-ROW(),1)))</f>
        <v>3487.2499999999991</v>
      </c>
      <c r="Y623" s="2">
        <f ca="1">IFERROR(SUM(OFFSET(Q623,0,0,-计算结果!$B$18,1)),SUM(OFFSET(Q623,0,0,-ROW(),1)))</f>
        <v>1925.5550000000035</v>
      </c>
      <c r="Z623" s="2">
        <f ca="1">IFERROR(SUM(OFFSET(R623,0,0,-计算结果!$B$18,1)),SUM(OFFSET(R623,0,0,-ROW(),1)))</f>
        <v>1691.1624999999981</v>
      </c>
      <c r="AA623" s="2">
        <f ca="1">IFERROR(SUM(OFFSET(S623,0,0,-计算结果!$B$18,1)),SUM(OFFSET(S623,0,0,-ROW(),1)))</f>
        <v>1797.6666666666688</v>
      </c>
      <c r="AB623" s="2">
        <f ca="1">IFERROR(SUM(OFFSET(T623,0,0,-计算结果!$B$18,1)),SUM(OFFSET(T623,0,0,-ROW(),1)))</f>
        <v>1541.8900000000008</v>
      </c>
      <c r="AC623" s="2">
        <f t="shared" ca="1" si="188"/>
        <v>1.611787250948423</v>
      </c>
      <c r="AD623" s="2">
        <f t="shared" ca="1" si="189"/>
        <v>1.9737769138092913</v>
      </c>
      <c r="AE623" s="2">
        <f t="shared" ca="1" si="190"/>
        <v>1.7975931763396962</v>
      </c>
      <c r="AF623" s="2">
        <f t="shared" ca="1" si="191"/>
        <v>2.2616723631387434</v>
      </c>
      <c r="AG623" s="4" t="str">
        <f ca="1">IF(AND(AC623&lt;计算结果!$B$19,AD623&lt;计算结果!$B$19,AE623&lt;计算结果!$B$19,AF623&lt;计算结果!$B$19),"买",IF(AND(AC623&gt;计算结果!$B$20,AD623&gt;计算结果!$B$20,AE623&gt;计算结果!$B$20,AF623&gt;计算结果!$B$20),"卖",AG622))</f>
        <v>卖</v>
      </c>
      <c r="AH623" s="4" t="str">
        <f t="shared" ca="1" si="192"/>
        <v/>
      </c>
      <c r="AI623" s="3">
        <f ca="1">IF(AG622="买",E623/E622-1,0)-IF(AH623=1,计算结果!B$17,0)</f>
        <v>0</v>
      </c>
      <c r="AJ623" s="2">
        <f t="shared" ca="1" si="193"/>
        <v>1.0330368391227063</v>
      </c>
      <c r="AK623" s="3">
        <f ca="1">1-AJ623/MAX(AJ$2:AJ623)</f>
        <v>8.6438050844580561E-3</v>
      </c>
    </row>
    <row r="624" spans="1:37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6">
        <v>128911220736</v>
      </c>
      <c r="G624" s="3">
        <f t="shared" si="179"/>
        <v>-3.8129741557114127E-2</v>
      </c>
      <c r="H624" s="3">
        <f>1-E624/MAX(E$2:E624)</f>
        <v>3.8129741557114127E-2</v>
      </c>
      <c r="I624" s="22">
        <f t="shared" si="180"/>
        <v>4337.0675000000001</v>
      </c>
      <c r="J624" s="22">
        <f t="shared" si="181"/>
        <v>4384.2725</v>
      </c>
      <c r="K624" s="22">
        <f t="shared" si="182"/>
        <v>4352.5966666666673</v>
      </c>
      <c r="L624" s="22">
        <f t="shared" si="183"/>
        <v>4383.6550000000007</v>
      </c>
      <c r="M624" s="2">
        <f t="shared" si="194"/>
        <v>59.159999999999854</v>
      </c>
      <c r="N624" s="2">
        <f t="shared" si="195"/>
        <v>73.670000000000073</v>
      </c>
      <c r="O624" s="2">
        <f t="shared" si="196"/>
        <v>66.983333333333576</v>
      </c>
      <c r="P624" s="2">
        <f t="shared" si="197"/>
        <v>82.630000000000109</v>
      </c>
      <c r="Q624" s="2">
        <f t="shared" si="184"/>
        <v>166.02999999999975</v>
      </c>
      <c r="R624" s="2">
        <f t="shared" si="185"/>
        <v>151.51999999999953</v>
      </c>
      <c r="S624" s="2">
        <f t="shared" si="186"/>
        <v>158.20666666666602</v>
      </c>
      <c r="T624" s="2">
        <f t="shared" si="187"/>
        <v>142.55999999999949</v>
      </c>
      <c r="U624" s="2">
        <f ca="1">IFERROR(SUM(OFFSET(M624,0,0,-计算结果!$B$18,1)),SUM(OFFSET(M624,0,0,-ROW(),1)))</f>
        <v>2987.9999999999959</v>
      </c>
      <c r="V624" s="2">
        <f ca="1">IFERROR(SUM(OFFSET(N624,0,0,-计算结果!$B$18,1)),SUM(OFFSET(N624,0,0,-ROW(),1)))</f>
        <v>3179.9950000000013</v>
      </c>
      <c r="W624" s="2">
        <f ca="1">IFERROR(SUM(OFFSET(O624,0,0,-计算结果!$B$18,1)),SUM(OFFSET(O624,0,0,-ROW(),1)))</f>
        <v>3091.429999999998</v>
      </c>
      <c r="X624" s="2">
        <f ca="1">IFERROR(SUM(OFFSET(P624,0,0,-计算结果!$B$18,1)),SUM(OFFSET(P624,0,0,-ROW(),1)))</f>
        <v>3298.2899999999991</v>
      </c>
      <c r="Y624" s="2">
        <f ca="1">IFERROR(SUM(OFFSET(Q624,0,0,-计算结果!$B$18,1)),SUM(OFFSET(Q624,0,0,-ROW(),1)))</f>
        <v>2104.5400000000031</v>
      </c>
      <c r="Z624" s="2">
        <f ca="1">IFERROR(SUM(OFFSET(R624,0,0,-计算结果!$B$18,1)),SUM(OFFSET(R624,0,0,-ROW(),1)))</f>
        <v>1912.5449999999978</v>
      </c>
      <c r="AA624" s="2">
        <f ca="1">IFERROR(SUM(OFFSET(S624,0,0,-计算结果!$B$18,1)),SUM(OFFSET(S624,0,0,-ROW(),1)))</f>
        <v>2001.110000000001</v>
      </c>
      <c r="AB624" s="2">
        <f ca="1">IFERROR(SUM(OFFSET(T624,0,0,-计算结果!$B$18,1)),SUM(OFFSET(T624,0,0,-ROW(),1)))</f>
        <v>1794.25</v>
      </c>
      <c r="AC624" s="2">
        <f t="shared" ca="1" si="188"/>
        <v>1.4197876970739409</v>
      </c>
      <c r="AD624" s="2">
        <f t="shared" ca="1" si="189"/>
        <v>1.6627033612281044</v>
      </c>
      <c r="AE624" s="2">
        <f t="shared" ca="1" si="190"/>
        <v>1.5448576040297617</v>
      </c>
      <c r="AF624" s="2">
        <f t="shared" ca="1" si="191"/>
        <v>1.8382555385258459</v>
      </c>
      <c r="AG624" s="4" t="str">
        <f ca="1">IF(AND(AC624&lt;计算结果!$B$19,AD624&lt;计算结果!$B$19,AE624&lt;计算结果!$B$19,AF624&lt;计算结果!$B$19),"买",IF(AND(AC624&gt;计算结果!$B$20,AD624&gt;计算结果!$B$20,AE624&gt;计算结果!$B$20,AF624&gt;计算结果!$B$20),"卖",AG623))</f>
        <v>卖</v>
      </c>
      <c r="AH624" s="4" t="str">
        <f t="shared" ca="1" si="192"/>
        <v/>
      </c>
      <c r="AI624" s="3">
        <f ca="1">IF(AG623="买",E624/E623-1,0)-IF(AH624=1,计算结果!B$17,0)</f>
        <v>0</v>
      </c>
      <c r="AJ624" s="2">
        <f t="shared" ca="1" si="193"/>
        <v>1.0330368391227063</v>
      </c>
      <c r="AK624" s="3">
        <f ca="1">1-AJ624/MAX(AJ$2:AJ624)</f>
        <v>8.6438050844580561E-3</v>
      </c>
    </row>
    <row r="625" spans="1:37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6">
        <v>108357967872</v>
      </c>
      <c r="G625" s="3">
        <f t="shared" si="179"/>
        <v>3.396123510656146E-2</v>
      </c>
      <c r="H625" s="3">
        <f>1-E625/MAX(E$2:E625)</f>
        <v>5.4634395681261161E-3</v>
      </c>
      <c r="I625" s="22">
        <f t="shared" si="180"/>
        <v>4406.4399999999996</v>
      </c>
      <c r="J625" s="22">
        <f t="shared" si="181"/>
        <v>4375.2924999999996</v>
      </c>
      <c r="K625" s="22">
        <f t="shared" si="182"/>
        <v>4396.5233333333335</v>
      </c>
      <c r="L625" s="22">
        <f t="shared" si="183"/>
        <v>4376.6899999999996</v>
      </c>
      <c r="M625" s="2">
        <f t="shared" si="194"/>
        <v>112.33249999999953</v>
      </c>
      <c r="N625" s="2">
        <f t="shared" si="195"/>
        <v>65.1274999999996</v>
      </c>
      <c r="O625" s="2">
        <f t="shared" si="196"/>
        <v>96.803333333332375</v>
      </c>
      <c r="P625" s="2">
        <f t="shared" si="197"/>
        <v>65.744999999998981</v>
      </c>
      <c r="Q625" s="2">
        <f t="shared" si="184"/>
        <v>33.087500000000546</v>
      </c>
      <c r="R625" s="2">
        <f t="shared" si="185"/>
        <v>80.292500000000473</v>
      </c>
      <c r="S625" s="2">
        <f t="shared" si="186"/>
        <v>48.616666666667697</v>
      </c>
      <c r="T625" s="2">
        <f t="shared" si="187"/>
        <v>79.675000000001091</v>
      </c>
      <c r="U625" s="2">
        <f ca="1">IFERROR(SUM(OFFSET(M625,0,0,-计算结果!$B$18,1)),SUM(OFFSET(M625,0,0,-ROW(),1)))</f>
        <v>2952.6399999999953</v>
      </c>
      <c r="V625" s="2">
        <f ca="1">IFERROR(SUM(OFFSET(N625,0,0,-计算结果!$B$18,1)),SUM(OFFSET(N625,0,0,-ROW(),1)))</f>
        <v>3091.2575000000006</v>
      </c>
      <c r="W625" s="2">
        <f ca="1">IFERROR(SUM(OFFSET(O625,0,0,-计算结果!$B$18,1)),SUM(OFFSET(O625,0,0,-ROW(),1)))</f>
        <v>3032.8833333333305</v>
      </c>
      <c r="X625" s="2">
        <f ca="1">IFERROR(SUM(OFFSET(P625,0,0,-计算结果!$B$18,1)),SUM(OFFSET(P625,0,0,-ROW(),1)))</f>
        <v>3193.3699999999981</v>
      </c>
      <c r="Y625" s="2">
        <f ca="1">IFERROR(SUM(OFFSET(Q625,0,0,-计算结果!$B$18,1)),SUM(OFFSET(Q625,0,0,-ROW(),1)))</f>
        <v>2167.4800000000037</v>
      </c>
      <c r="Z625" s="2">
        <f ca="1">IFERROR(SUM(OFFSET(R625,0,0,-计算结果!$B$18,1)),SUM(OFFSET(R625,0,0,-ROW(),1)))</f>
        <v>2028.8624999999984</v>
      </c>
      <c r="AA625" s="2">
        <f ca="1">IFERROR(SUM(OFFSET(S625,0,0,-计算结果!$B$18,1)),SUM(OFFSET(S625,0,0,-ROW(),1)))</f>
        <v>2087.2366666666685</v>
      </c>
      <c r="AB625" s="2">
        <f ca="1">IFERROR(SUM(OFFSET(T625,0,0,-计算结果!$B$18,1)),SUM(OFFSET(T625,0,0,-ROW(),1)))</f>
        <v>1926.7500000000009</v>
      </c>
      <c r="AC625" s="2">
        <f t="shared" ca="1" si="188"/>
        <v>1.362245557052425</v>
      </c>
      <c r="AD625" s="2">
        <f t="shared" ca="1" si="189"/>
        <v>1.5236407100037599</v>
      </c>
      <c r="AE625" s="2">
        <f t="shared" ca="1" si="190"/>
        <v>1.4530615438913626</v>
      </c>
      <c r="AF625" s="2">
        <f t="shared" ca="1" si="191"/>
        <v>1.6573867912287512</v>
      </c>
      <c r="AG625" s="4" t="str">
        <f ca="1">IF(AND(AC625&lt;计算结果!$B$19,AD625&lt;计算结果!$B$19,AE625&lt;计算结果!$B$19,AF625&lt;计算结果!$B$19),"买",IF(AND(AC625&gt;计算结果!$B$20,AD625&gt;计算结果!$B$20,AE625&gt;计算结果!$B$20,AF625&gt;计算结果!$B$20),"卖",AG624))</f>
        <v>卖</v>
      </c>
      <c r="AH625" s="4" t="str">
        <f t="shared" ca="1" si="192"/>
        <v/>
      </c>
      <c r="AI625" s="3">
        <f ca="1">IF(AG624="买",E625/E624-1,0)-IF(AH625=1,计算结果!B$17,0)</f>
        <v>0</v>
      </c>
      <c r="AJ625" s="2">
        <f t="shared" ca="1" si="193"/>
        <v>1.0330368391227063</v>
      </c>
      <c r="AK625" s="3">
        <f ca="1">1-AJ625/MAX(AJ$2:AJ625)</f>
        <v>8.6438050844580561E-3</v>
      </c>
    </row>
    <row r="626" spans="1:37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6">
        <v>141287522304</v>
      </c>
      <c r="G626" s="3">
        <f t="shared" si="179"/>
        <v>3.6560652271431238E-2</v>
      </c>
      <c r="H626" s="3">
        <f>1-E626/MAX(E$2:E626)</f>
        <v>0</v>
      </c>
      <c r="I626" s="22">
        <f t="shared" si="180"/>
        <v>4567.2250000000004</v>
      </c>
      <c r="J626" s="22">
        <f t="shared" si="181"/>
        <v>4535.8525</v>
      </c>
      <c r="K626" s="22">
        <f t="shared" si="182"/>
        <v>4556.84</v>
      </c>
      <c r="L626" s="22">
        <f t="shared" si="183"/>
        <v>4536.07</v>
      </c>
      <c r="M626" s="2">
        <f t="shared" si="194"/>
        <v>192.8100000000004</v>
      </c>
      <c r="N626" s="2">
        <f t="shared" si="195"/>
        <v>223.95750000000044</v>
      </c>
      <c r="O626" s="2">
        <f t="shared" si="196"/>
        <v>202.72666666666646</v>
      </c>
      <c r="P626" s="2">
        <f t="shared" si="197"/>
        <v>222.5600000000004</v>
      </c>
      <c r="Q626" s="2">
        <f t="shared" si="184"/>
        <v>-66.450000000000728</v>
      </c>
      <c r="R626" s="2">
        <f t="shared" si="185"/>
        <v>-97.597500000000764</v>
      </c>
      <c r="S626" s="2">
        <f t="shared" si="186"/>
        <v>-76.366666666666788</v>
      </c>
      <c r="T626" s="2">
        <f t="shared" si="187"/>
        <v>-96.200000000000728</v>
      </c>
      <c r="U626" s="2">
        <f ca="1">IFERROR(SUM(OFFSET(M626,0,0,-计算结果!$B$18,1)),SUM(OFFSET(M626,0,0,-ROW(),1)))</f>
        <v>3057.0799999999958</v>
      </c>
      <c r="V626" s="2">
        <f ca="1">IFERROR(SUM(OFFSET(N626,0,0,-计算结果!$B$18,1)),SUM(OFFSET(N626,0,0,-ROW(),1)))</f>
        <v>3199.9075000000012</v>
      </c>
      <c r="W626" s="2">
        <f ca="1">IFERROR(SUM(OFFSET(O626,0,0,-计算结果!$B$18,1)),SUM(OFFSET(O626,0,0,-ROW(),1)))</f>
        <v>3137.4199999999973</v>
      </c>
      <c r="X626" s="2">
        <f ca="1">IFERROR(SUM(OFFSET(P626,0,0,-计算结果!$B$18,1)),SUM(OFFSET(P626,0,0,-ROW(),1)))</f>
        <v>3298.0999999999985</v>
      </c>
      <c r="Y626" s="2">
        <f ca="1">IFERROR(SUM(OFFSET(Q626,0,0,-计算结果!$B$18,1)),SUM(OFFSET(Q626,0,0,-ROW(),1)))</f>
        <v>2097.3400000000029</v>
      </c>
      <c r="Z626" s="2">
        <f ca="1">IFERROR(SUM(OFFSET(R626,0,0,-计算结果!$B$18,1)),SUM(OFFSET(R626,0,0,-ROW(),1)))</f>
        <v>1954.5124999999975</v>
      </c>
      <c r="AA626" s="2">
        <f ca="1">IFERROR(SUM(OFFSET(S626,0,0,-计算结果!$B$18,1)),SUM(OFFSET(S626,0,0,-ROW(),1)))</f>
        <v>2017.0000000000014</v>
      </c>
      <c r="AB626" s="2">
        <f ca="1">IFERROR(SUM(OFFSET(T626,0,0,-计算结果!$B$18,1)),SUM(OFFSET(T626,0,0,-ROW(),1)))</f>
        <v>1856.3200000000002</v>
      </c>
      <c r="AC626" s="2">
        <f t="shared" ca="1" si="188"/>
        <v>1.4575986726043424</v>
      </c>
      <c r="AD626" s="2">
        <f t="shared" ca="1" si="189"/>
        <v>1.6371895805219998</v>
      </c>
      <c r="AE626" s="2">
        <f t="shared" ca="1" si="190"/>
        <v>1.5554883490332152</v>
      </c>
      <c r="AF626" s="2">
        <f t="shared" ca="1" si="191"/>
        <v>1.7766872091018779</v>
      </c>
      <c r="AG626" s="4" t="str">
        <f ca="1">IF(AND(AC626&lt;计算结果!$B$19,AD626&lt;计算结果!$B$19,AE626&lt;计算结果!$B$19,AF626&lt;计算结果!$B$19),"买",IF(AND(AC626&gt;计算结果!$B$20,AD626&gt;计算结果!$B$20,AE626&gt;计算结果!$B$20,AF626&gt;计算结果!$B$20),"卖",AG625))</f>
        <v>卖</v>
      </c>
      <c r="AH626" s="4" t="str">
        <f t="shared" ca="1" si="192"/>
        <v/>
      </c>
      <c r="AI626" s="3">
        <f ca="1">IF(AG625="买",E626/E625-1,0)-IF(AH626=1,计算结果!B$17,0)</f>
        <v>0</v>
      </c>
      <c r="AJ626" s="2">
        <f t="shared" ca="1" si="193"/>
        <v>1.0330368391227063</v>
      </c>
      <c r="AK626" s="3">
        <f ca="1">1-AJ626/MAX(AJ$2:AJ626)</f>
        <v>8.6438050844580561E-3</v>
      </c>
    </row>
    <row r="627" spans="1:37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6">
        <v>136599019520</v>
      </c>
      <c r="G627" s="3">
        <f t="shared" si="179"/>
        <v>2.2964609275440306E-2</v>
      </c>
      <c r="H627" s="3">
        <f>1-E627/MAX(E$2:E627)</f>
        <v>0</v>
      </c>
      <c r="I627" s="22">
        <f t="shared" si="180"/>
        <v>4683.91</v>
      </c>
      <c r="J627" s="22">
        <f t="shared" si="181"/>
        <v>4668.6099999999997</v>
      </c>
      <c r="K627" s="22">
        <f t="shared" si="182"/>
        <v>4677.22</v>
      </c>
      <c r="L627" s="22">
        <f t="shared" si="183"/>
        <v>4663.84</v>
      </c>
      <c r="M627" s="2">
        <f t="shared" si="194"/>
        <v>136.96499999999924</v>
      </c>
      <c r="N627" s="2">
        <f t="shared" si="195"/>
        <v>168.33749999999964</v>
      </c>
      <c r="O627" s="2">
        <f t="shared" si="196"/>
        <v>147.34999999999945</v>
      </c>
      <c r="P627" s="2">
        <f t="shared" si="197"/>
        <v>168.11999999999989</v>
      </c>
      <c r="Q627" s="2">
        <f t="shared" si="184"/>
        <v>-56.264999999999418</v>
      </c>
      <c r="R627" s="2">
        <f t="shared" si="185"/>
        <v>-87.637499999999818</v>
      </c>
      <c r="S627" s="2">
        <f t="shared" si="186"/>
        <v>-66.649999999999636</v>
      </c>
      <c r="T627" s="2">
        <f t="shared" si="187"/>
        <v>-87.420000000000073</v>
      </c>
      <c r="U627" s="2">
        <f ca="1">IFERROR(SUM(OFFSET(M627,0,0,-计算结果!$B$18,1)),SUM(OFFSET(M627,0,0,-ROW(),1)))</f>
        <v>3082.7799999999952</v>
      </c>
      <c r="V627" s="2">
        <f ca="1">IFERROR(SUM(OFFSET(N627,0,0,-计算结果!$B$18,1)),SUM(OFFSET(N627,0,0,-ROW(),1)))</f>
        <v>3251.0600000000004</v>
      </c>
      <c r="W627" s="2">
        <f ca="1">IFERROR(SUM(OFFSET(O627,0,0,-计算结果!$B$18,1)),SUM(OFFSET(O627,0,0,-ROW(),1)))</f>
        <v>3169.7233333333302</v>
      </c>
      <c r="X627" s="2">
        <f ca="1">IFERROR(SUM(OFFSET(P627,0,0,-计算结果!$B$18,1)),SUM(OFFSET(P627,0,0,-ROW(),1)))</f>
        <v>3343.6099999999988</v>
      </c>
      <c r="Y627" s="2">
        <f ca="1">IFERROR(SUM(OFFSET(Q627,0,0,-计算结果!$B$18,1)),SUM(OFFSET(Q627,0,0,-ROW(),1)))</f>
        <v>2084.7800000000034</v>
      </c>
      <c r="Z627" s="2">
        <f ca="1">IFERROR(SUM(OFFSET(R627,0,0,-计算结果!$B$18,1)),SUM(OFFSET(R627,0,0,-ROW(),1)))</f>
        <v>1916.4999999999982</v>
      </c>
      <c r="AA627" s="2">
        <f ca="1">IFERROR(SUM(OFFSET(S627,0,0,-计算结果!$B$18,1)),SUM(OFFSET(S627,0,0,-ROW(),1)))</f>
        <v>1997.8366666666684</v>
      </c>
      <c r="AB627" s="2">
        <f ca="1">IFERROR(SUM(OFFSET(T627,0,0,-计算结果!$B$18,1)),SUM(OFFSET(T627,0,0,-ROW(),1)))</f>
        <v>1823.9499999999998</v>
      </c>
      <c r="AC627" s="2">
        <f t="shared" ca="1" si="188"/>
        <v>1.478707585452657</v>
      </c>
      <c r="AD627" s="2">
        <f t="shared" ca="1" si="189"/>
        <v>1.6963527263240299</v>
      </c>
      <c r="AE627" s="2">
        <f t="shared" ca="1" si="190"/>
        <v>1.5865778150032255</v>
      </c>
      <c r="AF627" s="2">
        <f t="shared" ca="1" si="191"/>
        <v>1.8331697689081385</v>
      </c>
      <c r="AG627" s="4" t="str">
        <f ca="1">IF(AND(AC627&lt;计算结果!$B$19,AD627&lt;计算结果!$B$19,AE627&lt;计算结果!$B$19,AF627&lt;计算结果!$B$19),"买",IF(AND(AC627&gt;计算结果!$B$20,AD627&gt;计算结果!$B$20,AE627&gt;计算结果!$B$20,AF627&gt;计算结果!$B$20),"卖",AG626))</f>
        <v>卖</v>
      </c>
      <c r="AH627" s="4" t="str">
        <f t="shared" ca="1" si="192"/>
        <v/>
      </c>
      <c r="AI627" s="3">
        <f ca="1">IF(AG626="买",E627/E626-1,0)-IF(AH627=1,计算结果!B$17,0)</f>
        <v>0</v>
      </c>
      <c r="AJ627" s="2">
        <f t="shared" ca="1" si="193"/>
        <v>1.0330368391227063</v>
      </c>
      <c r="AK627" s="3">
        <f ca="1">1-AJ627/MAX(AJ$2:AJ627)</f>
        <v>8.6438050844580561E-3</v>
      </c>
    </row>
    <row r="628" spans="1:37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6">
        <v>154638123008</v>
      </c>
      <c r="G628" s="3">
        <f t="shared" si="179"/>
        <v>4.3728927418911212E-3</v>
      </c>
      <c r="H628" s="3">
        <f>1-E628/MAX(E$2:E628)</f>
        <v>0</v>
      </c>
      <c r="I628" s="22">
        <f t="shared" si="180"/>
        <v>4713.8874999999998</v>
      </c>
      <c r="J628" s="22">
        <f t="shared" si="181"/>
        <v>4711.5974999999999</v>
      </c>
      <c r="K628" s="22">
        <f t="shared" si="182"/>
        <v>4710.333333333333</v>
      </c>
      <c r="L628" s="22">
        <f t="shared" si="183"/>
        <v>4703.2250000000004</v>
      </c>
      <c r="M628" s="2">
        <f t="shared" si="194"/>
        <v>87.670000000000073</v>
      </c>
      <c r="N628" s="2">
        <f t="shared" si="195"/>
        <v>102.97000000000025</v>
      </c>
      <c r="O628" s="2">
        <f t="shared" si="196"/>
        <v>94.359999999999673</v>
      </c>
      <c r="P628" s="2">
        <f t="shared" si="197"/>
        <v>107.73999999999978</v>
      </c>
      <c r="Q628" s="2">
        <f t="shared" si="184"/>
        <v>49.039999999999964</v>
      </c>
      <c r="R628" s="2">
        <f t="shared" si="185"/>
        <v>33.739999999999782</v>
      </c>
      <c r="S628" s="2">
        <f t="shared" si="186"/>
        <v>42.350000000000364</v>
      </c>
      <c r="T628" s="2">
        <f t="shared" si="187"/>
        <v>28.970000000000255</v>
      </c>
      <c r="U628" s="2">
        <f ca="1">IFERROR(SUM(OFFSET(M628,0,0,-计算结果!$B$18,1)),SUM(OFFSET(M628,0,0,-ROW(),1)))</f>
        <v>3052.0349999999953</v>
      </c>
      <c r="V628" s="2">
        <f ca="1">IFERROR(SUM(OFFSET(N628,0,0,-计算结果!$B$18,1)),SUM(OFFSET(N628,0,0,-ROW(),1)))</f>
        <v>3221.6675000000009</v>
      </c>
      <c r="W628" s="2">
        <f ca="1">IFERROR(SUM(OFFSET(O628,0,0,-计算结果!$B$18,1)),SUM(OFFSET(O628,0,0,-ROW(),1)))</f>
        <v>3141.0266666666635</v>
      </c>
      <c r="X628" s="2">
        <f ca="1">IFERROR(SUM(OFFSET(P628,0,0,-计算结果!$B$18,1)),SUM(OFFSET(P628,0,0,-ROW(),1)))</f>
        <v>3319.0099999999989</v>
      </c>
      <c r="Y628" s="2">
        <f ca="1">IFERROR(SUM(OFFSET(Q628,0,0,-计算结果!$B$18,1)),SUM(OFFSET(Q628,0,0,-ROW(),1)))</f>
        <v>2049.9050000000034</v>
      </c>
      <c r="Z628" s="2">
        <f ca="1">IFERROR(SUM(OFFSET(R628,0,0,-计算结果!$B$18,1)),SUM(OFFSET(R628,0,0,-ROW(),1)))</f>
        <v>1880.2724999999978</v>
      </c>
      <c r="AA628" s="2">
        <f ca="1">IFERROR(SUM(OFFSET(S628,0,0,-计算结果!$B$18,1)),SUM(OFFSET(S628,0,0,-ROW(),1)))</f>
        <v>1960.9133333333352</v>
      </c>
      <c r="AB628" s="2">
        <f ca="1">IFERROR(SUM(OFFSET(T628,0,0,-计算结果!$B$18,1)),SUM(OFFSET(T628,0,0,-ROW(),1)))</f>
        <v>1782.9299999999998</v>
      </c>
      <c r="AC628" s="2">
        <f t="shared" ca="1" si="188"/>
        <v>1.4888665572306963</v>
      </c>
      <c r="AD628" s="2">
        <f t="shared" ca="1" si="189"/>
        <v>1.7134045730073724</v>
      </c>
      <c r="AE628" s="2">
        <f t="shared" ca="1" si="190"/>
        <v>1.6018182003624131</v>
      </c>
      <c r="AF628" s="2">
        <f t="shared" ca="1" si="191"/>
        <v>1.8615481258378059</v>
      </c>
      <c r="AG628" s="4" t="str">
        <f ca="1">IF(AND(AC628&lt;计算结果!$B$19,AD628&lt;计算结果!$B$19,AE628&lt;计算结果!$B$19,AF628&lt;计算结果!$B$19),"买",IF(AND(AC628&gt;计算结果!$B$20,AD628&gt;计算结果!$B$20,AE628&gt;计算结果!$B$20,AF628&gt;计算结果!$B$20),"卖",AG627))</f>
        <v>卖</v>
      </c>
      <c r="AH628" s="4" t="str">
        <f t="shared" ca="1" si="192"/>
        <v/>
      </c>
      <c r="AI628" s="3">
        <f ca="1">IF(AG627="买",E628/E627-1,0)-IF(AH628=1,计算结果!B$17,0)</f>
        <v>0</v>
      </c>
      <c r="AJ628" s="2">
        <f t="shared" ca="1" si="193"/>
        <v>1.0330368391227063</v>
      </c>
      <c r="AK628" s="3">
        <f ca="1">1-AJ628/MAX(AJ$2:AJ628)</f>
        <v>8.6438050844580561E-3</v>
      </c>
    </row>
    <row r="629" spans="1:37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6">
        <v>135476625408</v>
      </c>
      <c r="G629" s="3">
        <f t="shared" si="179"/>
        <v>-1.1950344477251851E-2</v>
      </c>
      <c r="H629" s="3">
        <f>1-E629/MAX(E$2:E629)</f>
        <v>1.1950344477251851E-2</v>
      </c>
      <c r="I629" s="22">
        <f t="shared" si="180"/>
        <v>4664.2574999999997</v>
      </c>
      <c r="J629" s="22">
        <f t="shared" si="181"/>
        <v>4667.2525000000005</v>
      </c>
      <c r="K629" s="22">
        <f t="shared" si="182"/>
        <v>4662.9799999999996</v>
      </c>
      <c r="L629" s="22">
        <f t="shared" si="183"/>
        <v>4660.4249999999993</v>
      </c>
      <c r="M629" s="2">
        <f t="shared" si="194"/>
        <v>27.5625</v>
      </c>
      <c r="N629" s="2">
        <f t="shared" si="195"/>
        <v>29.852499999999964</v>
      </c>
      <c r="O629" s="2">
        <f t="shared" si="196"/>
        <v>31.116666666666788</v>
      </c>
      <c r="P629" s="2">
        <f t="shared" si="197"/>
        <v>38.224999999999454</v>
      </c>
      <c r="Q629" s="2">
        <f t="shared" si="184"/>
        <v>134.48750000000018</v>
      </c>
      <c r="R629" s="2">
        <f t="shared" si="185"/>
        <v>132.19750000000022</v>
      </c>
      <c r="S629" s="2">
        <f t="shared" si="186"/>
        <v>130.93333333333339</v>
      </c>
      <c r="T629" s="2">
        <f t="shared" si="187"/>
        <v>123.82500000000073</v>
      </c>
      <c r="U629" s="2">
        <f ca="1">IFERROR(SUM(OFFSET(M629,0,0,-计算结果!$B$18,1)),SUM(OFFSET(M629,0,0,-ROW(),1)))</f>
        <v>2918.7249999999949</v>
      </c>
      <c r="V629" s="2">
        <f ca="1">IFERROR(SUM(OFFSET(N629,0,0,-计算结果!$B$18,1)),SUM(OFFSET(N629,0,0,-ROW(),1)))</f>
        <v>3070.1100000000006</v>
      </c>
      <c r="W629" s="2">
        <f ca="1">IFERROR(SUM(OFFSET(O629,0,0,-计算结果!$B$18,1)),SUM(OFFSET(O629,0,0,-ROW(),1)))</f>
        <v>2994.4499999999962</v>
      </c>
      <c r="X629" s="2">
        <f ca="1">IFERROR(SUM(OFFSET(P629,0,0,-计算结果!$B$18,1)),SUM(OFFSET(P629,0,0,-ROW(),1)))</f>
        <v>3145.8999999999978</v>
      </c>
      <c r="Y629" s="2">
        <f ca="1">IFERROR(SUM(OFFSET(Q629,0,0,-计算结果!$B$18,1)),SUM(OFFSET(Q629,0,0,-ROW(),1)))</f>
        <v>2262.8950000000036</v>
      </c>
      <c r="Z629" s="2">
        <f ca="1">IFERROR(SUM(OFFSET(R629,0,0,-计算结果!$B$18,1)),SUM(OFFSET(R629,0,0,-ROW(),1)))</f>
        <v>2111.5099999999979</v>
      </c>
      <c r="AA629" s="2">
        <f ca="1">IFERROR(SUM(OFFSET(S629,0,0,-计算结果!$B$18,1)),SUM(OFFSET(S629,0,0,-ROW(),1)))</f>
        <v>2187.1700000000023</v>
      </c>
      <c r="AB629" s="2">
        <f ca="1">IFERROR(SUM(OFFSET(T629,0,0,-计算结果!$B$18,1)),SUM(OFFSET(T629,0,0,-ROW(),1)))</f>
        <v>2035.7200000000007</v>
      </c>
      <c r="AC629" s="2">
        <f t="shared" ca="1" si="188"/>
        <v>1.2898190150227873</v>
      </c>
      <c r="AD629" s="2">
        <f t="shared" ca="1" si="189"/>
        <v>1.4539879043906985</v>
      </c>
      <c r="AE629" s="2">
        <f t="shared" ca="1" si="190"/>
        <v>1.3690979667789851</v>
      </c>
      <c r="AF629" s="2">
        <f t="shared" ca="1" si="191"/>
        <v>1.545350048140214</v>
      </c>
      <c r="AG629" s="4" t="str">
        <f ca="1">IF(AND(AC629&lt;计算结果!$B$19,AD629&lt;计算结果!$B$19,AE629&lt;计算结果!$B$19,AF629&lt;计算结果!$B$19),"买",IF(AND(AC629&gt;计算结果!$B$20,AD629&gt;计算结果!$B$20,AE629&gt;计算结果!$B$20,AF629&gt;计算结果!$B$20),"卖",AG628))</f>
        <v>卖</v>
      </c>
      <c r="AH629" s="4" t="str">
        <f t="shared" ca="1" si="192"/>
        <v/>
      </c>
      <c r="AI629" s="3">
        <f ca="1">IF(AG628="买",E629/E628-1,0)-IF(AH629=1,计算结果!B$17,0)</f>
        <v>0</v>
      </c>
      <c r="AJ629" s="2">
        <f t="shared" ca="1" si="193"/>
        <v>1.0330368391227063</v>
      </c>
      <c r="AK629" s="3">
        <f ca="1">1-AJ629/MAX(AJ$2:AJ629)</f>
        <v>8.6438050844580561E-3</v>
      </c>
    </row>
    <row r="630" spans="1:37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6">
        <v>117191335936</v>
      </c>
      <c r="G630" s="3">
        <f t="shared" si="179"/>
        <v>2.3392865176121269E-2</v>
      </c>
      <c r="H630" s="3">
        <f>1-E630/MAX(E$2:E630)</f>
        <v>0</v>
      </c>
      <c r="I630" s="22">
        <f t="shared" si="180"/>
        <v>4749.9800000000005</v>
      </c>
      <c r="J630" s="22">
        <f t="shared" si="181"/>
        <v>4722.2625000000007</v>
      </c>
      <c r="K630" s="22">
        <f t="shared" si="182"/>
        <v>4740.876666666667</v>
      </c>
      <c r="L630" s="22">
        <f t="shared" si="183"/>
        <v>4722.67</v>
      </c>
      <c r="M630" s="2">
        <f t="shared" si="194"/>
        <v>114.88250000000062</v>
      </c>
      <c r="N630" s="2">
        <f t="shared" si="195"/>
        <v>111.88749999999982</v>
      </c>
      <c r="O630" s="2">
        <f t="shared" si="196"/>
        <v>116.16000000000076</v>
      </c>
      <c r="P630" s="2">
        <f t="shared" si="197"/>
        <v>118.71500000000106</v>
      </c>
      <c r="Q630" s="2">
        <f t="shared" si="184"/>
        <v>-1.9425000000001091</v>
      </c>
      <c r="R630" s="2">
        <f t="shared" si="185"/>
        <v>1.0525000000006912</v>
      </c>
      <c r="S630" s="2">
        <f t="shared" si="186"/>
        <v>-3.2200000000002547</v>
      </c>
      <c r="T630" s="2">
        <f t="shared" si="187"/>
        <v>-5.7750000000005457</v>
      </c>
      <c r="U630" s="2">
        <f ca="1">IFERROR(SUM(OFFSET(M630,0,0,-计算结果!$B$18,1)),SUM(OFFSET(M630,0,0,-ROW(),1)))</f>
        <v>3013.4099999999962</v>
      </c>
      <c r="V630" s="2">
        <f ca="1">IFERROR(SUM(OFFSET(N630,0,0,-计算结果!$B$18,1)),SUM(OFFSET(N630,0,0,-ROW(),1)))</f>
        <v>3150.1675000000005</v>
      </c>
      <c r="W630" s="2">
        <f ca="1">IFERROR(SUM(OFFSET(O630,0,0,-计算结果!$B$18,1)),SUM(OFFSET(O630,0,0,-ROW(),1)))</f>
        <v>3088.2566666666635</v>
      </c>
      <c r="X630" s="2">
        <f ca="1">IFERROR(SUM(OFFSET(P630,0,0,-计算结果!$B$18,1)),SUM(OFFSET(P630,0,0,-ROW(),1)))</f>
        <v>3237.9499999999989</v>
      </c>
      <c r="Y630" s="2">
        <f ca="1">IFERROR(SUM(OFFSET(Q630,0,0,-计算结果!$B$18,1)),SUM(OFFSET(Q630,0,0,-ROW(),1)))</f>
        <v>2171.930000000003</v>
      </c>
      <c r="Z630" s="2">
        <f ca="1">IFERROR(SUM(OFFSET(R630,0,0,-计算结果!$B$18,1)),SUM(OFFSET(R630,0,0,-ROW(),1)))</f>
        <v>2035.1724999999988</v>
      </c>
      <c r="AA630" s="2">
        <f ca="1">IFERROR(SUM(OFFSET(S630,0,0,-计算结果!$B$18,1)),SUM(OFFSET(S630,0,0,-ROW(),1)))</f>
        <v>2097.0833333333358</v>
      </c>
      <c r="AB630" s="2">
        <f ca="1">IFERROR(SUM(OFFSET(T630,0,0,-计算结果!$B$18,1)),SUM(OFFSET(T630,0,0,-ROW(),1)))</f>
        <v>1947.3900000000003</v>
      </c>
      <c r="AC630" s="2">
        <f t="shared" ca="1" si="188"/>
        <v>1.3874342174931937</v>
      </c>
      <c r="AD630" s="2">
        <f t="shared" ca="1" si="189"/>
        <v>1.5478626504632911</v>
      </c>
      <c r="AE630" s="2">
        <f t="shared" ca="1" si="190"/>
        <v>1.4726437512418009</v>
      </c>
      <c r="AF630" s="2">
        <f t="shared" ca="1" si="191"/>
        <v>1.6627126564273198</v>
      </c>
      <c r="AG630" s="4" t="str">
        <f ca="1">IF(AND(AC630&lt;计算结果!$B$19,AD630&lt;计算结果!$B$19,AE630&lt;计算结果!$B$19,AF630&lt;计算结果!$B$19),"买",IF(AND(AC630&gt;计算结果!$B$20,AD630&gt;计算结果!$B$20,AE630&gt;计算结果!$B$20,AF630&gt;计算结果!$B$20),"卖",AG629))</f>
        <v>卖</v>
      </c>
      <c r="AH630" s="4" t="str">
        <f t="shared" ca="1" si="192"/>
        <v/>
      </c>
      <c r="AI630" s="3">
        <f ca="1">IF(AG629="买",E630/E629-1,0)-IF(AH630=1,计算结果!B$17,0)</f>
        <v>0</v>
      </c>
      <c r="AJ630" s="2">
        <f t="shared" ca="1" si="193"/>
        <v>1.0330368391227063</v>
      </c>
      <c r="AK630" s="3">
        <f ca="1">1-AJ630/MAX(AJ$2:AJ630)</f>
        <v>8.6438050844580561E-3</v>
      </c>
    </row>
    <row r="631" spans="1:37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6">
        <v>123598266368</v>
      </c>
      <c r="G631" s="3">
        <f t="shared" si="179"/>
        <v>-1.059387225812114E-2</v>
      </c>
      <c r="H631" s="3">
        <f>1-E631/MAX(E$2:E631)</f>
        <v>1.059387225812114E-2</v>
      </c>
      <c r="I631" s="22">
        <f t="shared" si="180"/>
        <v>4714.0025000000005</v>
      </c>
      <c r="J631" s="22">
        <f t="shared" si="181"/>
        <v>4723.7950000000001</v>
      </c>
      <c r="K631" s="22">
        <f t="shared" si="182"/>
        <v>4709.7766666666666</v>
      </c>
      <c r="L631" s="22">
        <f t="shared" si="183"/>
        <v>4701.3249999999998</v>
      </c>
      <c r="M631" s="2">
        <f t="shared" si="194"/>
        <v>21.6299999999992</v>
      </c>
      <c r="N631" s="2">
        <f t="shared" si="195"/>
        <v>49.347499999998945</v>
      </c>
      <c r="O631" s="2">
        <f t="shared" si="196"/>
        <v>30.733333333332666</v>
      </c>
      <c r="P631" s="2">
        <f t="shared" si="197"/>
        <v>48.9399999999996</v>
      </c>
      <c r="Q631" s="2">
        <f t="shared" si="184"/>
        <v>118.94000000000051</v>
      </c>
      <c r="R631" s="2">
        <f t="shared" si="185"/>
        <v>91.222500000000764</v>
      </c>
      <c r="S631" s="2">
        <f t="shared" si="186"/>
        <v>109.83666666666704</v>
      </c>
      <c r="T631" s="2">
        <f t="shared" si="187"/>
        <v>91.630000000000109</v>
      </c>
      <c r="U631" s="2">
        <f ca="1">IFERROR(SUM(OFFSET(M631,0,0,-计算结果!$B$18,1)),SUM(OFFSET(M631,0,0,-ROW(),1)))</f>
        <v>2995.9149999999959</v>
      </c>
      <c r="V631" s="2">
        <f ca="1">IFERROR(SUM(OFFSET(N631,0,0,-计算结果!$B$18,1)),SUM(OFFSET(N631,0,0,-ROW(),1)))</f>
        <v>3167.3150000000001</v>
      </c>
      <c r="W631" s="2">
        <f ca="1">IFERROR(SUM(OFFSET(O631,0,0,-计算结果!$B$18,1)),SUM(OFFSET(O631,0,0,-ROW(),1)))</f>
        <v>3080.1266666666634</v>
      </c>
      <c r="X631" s="2">
        <f ca="1">IFERROR(SUM(OFFSET(P631,0,0,-计算结果!$B$18,1)),SUM(OFFSET(P631,0,0,-ROW(),1)))</f>
        <v>3248.5499999999993</v>
      </c>
      <c r="Y631" s="2">
        <f ca="1">IFERROR(SUM(OFFSET(Q631,0,0,-计算结果!$B$18,1)),SUM(OFFSET(Q631,0,0,-ROW(),1)))</f>
        <v>2239.3650000000034</v>
      </c>
      <c r="Z631" s="2">
        <f ca="1">IFERROR(SUM(OFFSET(R631,0,0,-计算结果!$B$18,1)),SUM(OFFSET(R631,0,0,-ROW(),1)))</f>
        <v>2067.9649999999992</v>
      </c>
      <c r="AA631" s="2">
        <f ca="1">IFERROR(SUM(OFFSET(S631,0,0,-计算结果!$B$18,1)),SUM(OFFSET(S631,0,0,-ROW(),1)))</f>
        <v>2155.1533333333359</v>
      </c>
      <c r="AB631" s="2">
        <f ca="1">IFERROR(SUM(OFFSET(T631,0,0,-计算结果!$B$18,1)),SUM(OFFSET(T631,0,0,-ROW(),1)))</f>
        <v>1986.73</v>
      </c>
      <c r="AC631" s="2">
        <f t="shared" ca="1" si="188"/>
        <v>1.3378413076921321</v>
      </c>
      <c r="AD631" s="2">
        <f t="shared" ca="1" si="189"/>
        <v>1.5316095775315353</v>
      </c>
      <c r="AE631" s="2">
        <f t="shared" ca="1" si="190"/>
        <v>1.4291914264414256</v>
      </c>
      <c r="AF631" s="2">
        <f t="shared" ca="1" si="191"/>
        <v>1.6351240480588702</v>
      </c>
      <c r="AG631" s="4" t="str">
        <f ca="1">IF(AND(AC631&lt;计算结果!$B$19,AD631&lt;计算结果!$B$19,AE631&lt;计算结果!$B$19,AF631&lt;计算结果!$B$19),"买",IF(AND(AC631&gt;计算结果!$B$20,AD631&gt;计算结果!$B$20,AE631&gt;计算结果!$B$20,AF631&gt;计算结果!$B$20),"卖",AG630))</f>
        <v>卖</v>
      </c>
      <c r="AH631" s="4" t="str">
        <f t="shared" ca="1" si="192"/>
        <v/>
      </c>
      <c r="AI631" s="3">
        <f ca="1">IF(AG630="买",E631/E630-1,0)-IF(AH631=1,计算结果!B$17,0)</f>
        <v>0</v>
      </c>
      <c r="AJ631" s="2">
        <f t="shared" ca="1" si="193"/>
        <v>1.0330368391227063</v>
      </c>
      <c r="AK631" s="3">
        <f ca="1">1-AJ631/MAX(AJ$2:AJ631)</f>
        <v>8.6438050844580561E-3</v>
      </c>
    </row>
    <row r="632" spans="1:37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6">
        <v>137189539840</v>
      </c>
      <c r="G632" s="3">
        <f t="shared" si="179"/>
        <v>-1.1614917870472752E-3</v>
      </c>
      <c r="H632" s="3">
        <f>1-E632/MAX(E$2:E632)</f>
        <v>1.1743059349547669E-2</v>
      </c>
      <c r="I632" s="22">
        <f t="shared" si="180"/>
        <v>4718.165</v>
      </c>
      <c r="J632" s="22">
        <f t="shared" si="181"/>
        <v>4718.9974999999995</v>
      </c>
      <c r="K632" s="22">
        <f t="shared" si="182"/>
        <v>4717.1566666666658</v>
      </c>
      <c r="L632" s="22">
        <f t="shared" si="183"/>
        <v>4715.1399999999994</v>
      </c>
      <c r="M632" s="2">
        <f t="shared" si="194"/>
        <v>53.077499999999418</v>
      </c>
      <c r="N632" s="2">
        <f t="shared" si="195"/>
        <v>43.284999999999854</v>
      </c>
      <c r="O632" s="2">
        <f t="shared" si="196"/>
        <v>57.303333333333285</v>
      </c>
      <c r="P632" s="2">
        <f t="shared" si="197"/>
        <v>65.755000000000109</v>
      </c>
      <c r="Q632" s="2">
        <f t="shared" si="184"/>
        <v>50.802500000000691</v>
      </c>
      <c r="R632" s="2">
        <f t="shared" si="185"/>
        <v>60.595000000000255</v>
      </c>
      <c r="S632" s="2">
        <f t="shared" si="186"/>
        <v>46.576666666666824</v>
      </c>
      <c r="T632" s="2">
        <f t="shared" si="187"/>
        <v>38.125</v>
      </c>
      <c r="U632" s="2">
        <f ca="1">IFERROR(SUM(OFFSET(M632,0,0,-计算结果!$B$18,1)),SUM(OFFSET(M632,0,0,-ROW(),1)))</f>
        <v>2887.4899999999957</v>
      </c>
      <c r="V632" s="2">
        <f ca="1">IFERROR(SUM(OFFSET(N632,0,0,-计算结果!$B$18,1)),SUM(OFFSET(N632,0,0,-ROW(),1)))</f>
        <v>3035.03</v>
      </c>
      <c r="W632" s="2">
        <f ca="1">IFERROR(SUM(OFFSET(O632,0,0,-计算结果!$B$18,1)),SUM(OFFSET(O632,0,0,-ROW(),1)))</f>
        <v>2971.0999999999967</v>
      </c>
      <c r="X632" s="2">
        <f ca="1">IFERROR(SUM(OFFSET(P632,0,0,-计算结果!$B$18,1)),SUM(OFFSET(P632,0,0,-ROW(),1)))</f>
        <v>3138.3199999999997</v>
      </c>
      <c r="Y632" s="2">
        <f ca="1">IFERROR(SUM(OFFSET(Q632,0,0,-计算结果!$B$18,1)),SUM(OFFSET(Q632,0,0,-ROW(),1)))</f>
        <v>2382.4600000000037</v>
      </c>
      <c r="Z632" s="2">
        <f ca="1">IFERROR(SUM(OFFSET(R632,0,0,-计算结果!$B$18,1)),SUM(OFFSET(R632,0,0,-ROW(),1)))</f>
        <v>2234.9199999999992</v>
      </c>
      <c r="AA632" s="2">
        <f ca="1">IFERROR(SUM(OFFSET(S632,0,0,-计算结果!$B$18,1)),SUM(OFFSET(S632,0,0,-ROW(),1)))</f>
        <v>2298.8500000000026</v>
      </c>
      <c r="AB632" s="2">
        <f ca="1">IFERROR(SUM(OFFSET(T632,0,0,-计算结果!$B$18,1)),SUM(OFFSET(T632,0,0,-ROW(),1)))</f>
        <v>2131.6299999999997</v>
      </c>
      <c r="AC632" s="2">
        <f t="shared" ca="1" si="188"/>
        <v>1.2119783752927609</v>
      </c>
      <c r="AD632" s="2">
        <f t="shared" ca="1" si="189"/>
        <v>1.3580038659101898</v>
      </c>
      <c r="AE632" s="2">
        <f t="shared" ca="1" si="190"/>
        <v>1.292428823107203</v>
      </c>
      <c r="AF632" s="2">
        <f t="shared" ca="1" si="191"/>
        <v>1.4722630099970446</v>
      </c>
      <c r="AG632" s="4" t="str">
        <f ca="1">IF(AND(AC632&lt;计算结果!$B$19,AD632&lt;计算结果!$B$19,AE632&lt;计算结果!$B$19,AF632&lt;计算结果!$B$19),"买",IF(AND(AC632&gt;计算结果!$B$20,AD632&gt;计算结果!$B$20,AE632&gt;计算结果!$B$20,AF632&gt;计算结果!$B$20),"卖",AG631))</f>
        <v>卖</v>
      </c>
      <c r="AH632" s="4" t="str">
        <f t="shared" ca="1" si="192"/>
        <v/>
      </c>
      <c r="AI632" s="3">
        <f ca="1">IF(AG631="买",E632/E631-1,0)-IF(AH632=1,计算结果!B$17,0)</f>
        <v>0</v>
      </c>
      <c r="AJ632" s="2">
        <f t="shared" ca="1" si="193"/>
        <v>1.0330368391227063</v>
      </c>
      <c r="AK632" s="3">
        <f ca="1">1-AJ632/MAX(AJ$2:AJ632)</f>
        <v>8.6438050844580561E-3</v>
      </c>
    </row>
    <row r="633" spans="1:37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6">
        <v>105536839680</v>
      </c>
      <c r="G633" s="3">
        <f t="shared" si="179"/>
        <v>1.5754502572444595E-2</v>
      </c>
      <c r="H633" s="3">
        <f>1-E633/MAX(E$2:E633)</f>
        <v>0</v>
      </c>
      <c r="I633" s="22">
        <f t="shared" si="180"/>
        <v>4774.7150000000001</v>
      </c>
      <c r="J633" s="22">
        <f t="shared" si="181"/>
        <v>4756.1849999999995</v>
      </c>
      <c r="K633" s="22">
        <f t="shared" si="182"/>
        <v>4767.7633333333333</v>
      </c>
      <c r="L633" s="22">
        <f t="shared" si="183"/>
        <v>4753.8599999999997</v>
      </c>
      <c r="M633" s="2">
        <f t="shared" si="194"/>
        <v>85.404999999999745</v>
      </c>
      <c r="N633" s="2">
        <f t="shared" si="195"/>
        <v>84.572500000000218</v>
      </c>
      <c r="O633" s="2">
        <f t="shared" si="196"/>
        <v>86.413333333333867</v>
      </c>
      <c r="P633" s="2">
        <f t="shared" si="197"/>
        <v>88.430000000000291</v>
      </c>
      <c r="Q633" s="2">
        <f t="shared" si="184"/>
        <v>14.015000000000327</v>
      </c>
      <c r="R633" s="2">
        <f t="shared" si="185"/>
        <v>14.847499999999854</v>
      </c>
      <c r="S633" s="2">
        <f t="shared" si="186"/>
        <v>13.006666666666206</v>
      </c>
      <c r="T633" s="2">
        <f t="shared" si="187"/>
        <v>10.989999999999782</v>
      </c>
      <c r="U633" s="2">
        <f ca="1">IFERROR(SUM(OFFSET(M633,0,0,-计算结果!$B$18,1)),SUM(OFFSET(M633,0,0,-ROW(),1)))</f>
        <v>2937.8674999999953</v>
      </c>
      <c r="V633" s="2">
        <f ca="1">IFERROR(SUM(OFFSET(N633,0,0,-计算结果!$B$18,1)),SUM(OFFSET(N633,0,0,-ROW(),1)))</f>
        <v>3072.3724999999999</v>
      </c>
      <c r="W633" s="2">
        <f ca="1">IFERROR(SUM(OFFSET(O633,0,0,-计算结果!$B$18,1)),SUM(OFFSET(O633,0,0,-ROW(),1)))</f>
        <v>3019.8566666666638</v>
      </c>
      <c r="X633" s="2">
        <f ca="1">IFERROR(SUM(OFFSET(P633,0,0,-计算结果!$B$18,1)),SUM(OFFSET(P633,0,0,-ROW(),1)))</f>
        <v>3183.835</v>
      </c>
      <c r="Y633" s="2">
        <f ca="1">IFERROR(SUM(OFFSET(Q633,0,0,-计算结果!$B$18,1)),SUM(OFFSET(Q633,0,0,-ROW(),1)))</f>
        <v>2362.9725000000044</v>
      </c>
      <c r="Z633" s="2">
        <f ca="1">IFERROR(SUM(OFFSET(R633,0,0,-计算结果!$B$18,1)),SUM(OFFSET(R633,0,0,-ROW(),1)))</f>
        <v>2228.4674999999997</v>
      </c>
      <c r="AA633" s="2">
        <f ca="1">IFERROR(SUM(OFFSET(S633,0,0,-计算结果!$B$18,1)),SUM(OFFSET(S633,0,0,-ROW(),1)))</f>
        <v>2280.9833333333358</v>
      </c>
      <c r="AB633" s="2">
        <f ca="1">IFERROR(SUM(OFFSET(T633,0,0,-计算结果!$B$18,1)),SUM(OFFSET(T633,0,0,-ROW(),1)))</f>
        <v>2117.0049999999997</v>
      </c>
      <c r="AC633" s="2">
        <f t="shared" ca="1" si="188"/>
        <v>1.2432931403137319</v>
      </c>
      <c r="AD633" s="2">
        <f t="shared" ca="1" si="189"/>
        <v>1.3786929807143251</v>
      </c>
      <c r="AE633" s="2">
        <f t="shared" ca="1" si="190"/>
        <v>1.3239275458683728</v>
      </c>
      <c r="AF633" s="2">
        <f t="shared" ca="1" si="191"/>
        <v>1.5039336232082592</v>
      </c>
      <c r="AG633" s="4" t="str">
        <f ca="1">IF(AND(AC633&lt;计算结果!$B$19,AD633&lt;计算结果!$B$19,AE633&lt;计算结果!$B$19,AF633&lt;计算结果!$B$19),"买",IF(AND(AC633&gt;计算结果!$B$20,AD633&gt;计算结果!$B$20,AE633&gt;计算结果!$B$20,AF633&gt;计算结果!$B$20),"卖",AG632))</f>
        <v>卖</v>
      </c>
      <c r="AH633" s="4" t="str">
        <f t="shared" ca="1" si="192"/>
        <v/>
      </c>
      <c r="AI633" s="3">
        <f ca="1">IF(AG632="买",E633/E632-1,0)-IF(AH633=1,计算结果!B$17,0)</f>
        <v>0</v>
      </c>
      <c r="AJ633" s="2">
        <f t="shared" ca="1" si="193"/>
        <v>1.0330368391227063</v>
      </c>
      <c r="AK633" s="3">
        <f ca="1">1-AJ633/MAX(AJ$2:AJ633)</f>
        <v>8.6438050844580561E-3</v>
      </c>
    </row>
    <row r="634" spans="1:37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6">
        <v>109902913536</v>
      </c>
      <c r="G634" s="3">
        <f t="shared" si="179"/>
        <v>6.6311199711410751E-4</v>
      </c>
      <c r="H634" s="3">
        <f>1-E634/MAX(E$2:E634)</f>
        <v>0</v>
      </c>
      <c r="I634" s="22">
        <f t="shared" si="180"/>
        <v>4783.0150000000003</v>
      </c>
      <c r="J634" s="22">
        <f t="shared" si="181"/>
        <v>4784.4975000000004</v>
      </c>
      <c r="K634" s="22">
        <f t="shared" si="182"/>
        <v>4777.7700000000004</v>
      </c>
      <c r="L634" s="22">
        <f t="shared" si="183"/>
        <v>4767.2800000000007</v>
      </c>
      <c r="M634" s="2">
        <f t="shared" si="194"/>
        <v>61.875</v>
      </c>
      <c r="N634" s="2">
        <f t="shared" si="195"/>
        <v>80.405000000000655</v>
      </c>
      <c r="O634" s="2">
        <f t="shared" si="196"/>
        <v>68.826666666666824</v>
      </c>
      <c r="P634" s="2">
        <f t="shared" si="197"/>
        <v>82.730000000000473</v>
      </c>
      <c r="Q634" s="2">
        <f t="shared" si="184"/>
        <v>76.744999999999891</v>
      </c>
      <c r="R634" s="2">
        <f t="shared" si="185"/>
        <v>58.214999999999236</v>
      </c>
      <c r="S634" s="2">
        <f t="shared" si="186"/>
        <v>69.793333333333067</v>
      </c>
      <c r="T634" s="2">
        <f t="shared" si="187"/>
        <v>55.889999999999418</v>
      </c>
      <c r="U634" s="2">
        <f ca="1">IFERROR(SUM(OFFSET(M634,0,0,-计算结果!$B$18,1)),SUM(OFFSET(M634,0,0,-ROW(),1)))</f>
        <v>2944.2649999999953</v>
      </c>
      <c r="V634" s="2">
        <f ca="1">IFERROR(SUM(OFFSET(N634,0,0,-计算结果!$B$18,1)),SUM(OFFSET(N634,0,0,-ROW(),1)))</f>
        <v>3090.9475000000007</v>
      </c>
      <c r="W634" s="2">
        <f ca="1">IFERROR(SUM(OFFSET(O634,0,0,-计算结果!$B$18,1)),SUM(OFFSET(O634,0,0,-ROW(),1)))</f>
        <v>3027.779999999997</v>
      </c>
      <c r="X634" s="2">
        <f ca="1">IFERROR(SUM(OFFSET(P634,0,0,-计算结果!$B$18,1)),SUM(OFFSET(P634,0,0,-ROW(),1)))</f>
        <v>3194.8100000000004</v>
      </c>
      <c r="Y634" s="2">
        <f ca="1">IFERROR(SUM(OFFSET(Q634,0,0,-计算结果!$B$18,1)),SUM(OFFSET(Q634,0,0,-ROW(),1)))</f>
        <v>2341.3250000000044</v>
      </c>
      <c r="Z634" s="2">
        <f ca="1">IFERROR(SUM(OFFSET(R634,0,0,-计算结果!$B$18,1)),SUM(OFFSET(R634,0,0,-ROW(),1)))</f>
        <v>2194.642499999999</v>
      </c>
      <c r="AA634" s="2">
        <f ca="1">IFERROR(SUM(OFFSET(S634,0,0,-计算结果!$B$18,1)),SUM(OFFSET(S634,0,0,-ROW(),1)))</f>
        <v>2257.8100000000027</v>
      </c>
      <c r="AB634" s="2">
        <f ca="1">IFERROR(SUM(OFFSET(T634,0,0,-计算结果!$B$18,1)),SUM(OFFSET(T634,0,0,-ROW(),1)))</f>
        <v>2090.7799999999993</v>
      </c>
      <c r="AC634" s="2">
        <f t="shared" ca="1" si="188"/>
        <v>1.2575208482376388</v>
      </c>
      <c r="AD634" s="2">
        <f t="shared" ca="1" si="189"/>
        <v>1.408405924882983</v>
      </c>
      <c r="AE634" s="2">
        <f t="shared" ca="1" si="190"/>
        <v>1.3410251526922077</v>
      </c>
      <c r="AF634" s="2">
        <f t="shared" ca="1" si="191"/>
        <v>1.5280469489855468</v>
      </c>
      <c r="AG634" s="4" t="str">
        <f ca="1">IF(AND(AC634&lt;计算结果!$B$19,AD634&lt;计算结果!$B$19,AE634&lt;计算结果!$B$19,AF634&lt;计算结果!$B$19),"买",IF(AND(AC634&gt;计算结果!$B$20,AD634&gt;计算结果!$B$20,AE634&gt;计算结果!$B$20,AF634&gt;计算结果!$B$20),"卖",AG633))</f>
        <v>卖</v>
      </c>
      <c r="AH634" s="4" t="str">
        <f t="shared" ca="1" si="192"/>
        <v/>
      </c>
      <c r="AI634" s="3">
        <f ca="1">IF(AG633="买",E634/E633-1,0)-IF(AH634=1,计算结果!B$17,0)</f>
        <v>0</v>
      </c>
      <c r="AJ634" s="2">
        <f t="shared" ca="1" si="193"/>
        <v>1.0330368391227063</v>
      </c>
      <c r="AK634" s="3">
        <f ca="1">1-AJ634/MAX(AJ$2:AJ634)</f>
        <v>8.6438050844580561E-3</v>
      </c>
    </row>
    <row r="635" spans="1:37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6">
        <v>110214701056</v>
      </c>
      <c r="G635" s="3">
        <f t="shared" si="179"/>
        <v>-1.6006251628028267E-2</v>
      </c>
      <c r="H635" s="3">
        <f>1-E635/MAX(E$2:E635)</f>
        <v>1.6006251628028267E-2</v>
      </c>
      <c r="I635" s="22">
        <f t="shared" si="180"/>
        <v>4720.5149999999994</v>
      </c>
      <c r="J635" s="22">
        <f t="shared" si="181"/>
        <v>4733.12</v>
      </c>
      <c r="K635" s="22">
        <f t="shared" si="182"/>
        <v>4720.04</v>
      </c>
      <c r="L635" s="22">
        <f t="shared" si="183"/>
        <v>4719.09</v>
      </c>
      <c r="M635" s="2">
        <f t="shared" si="194"/>
        <v>-10.045000000000073</v>
      </c>
      <c r="N635" s="2">
        <f t="shared" si="195"/>
        <v>-11.527500000000146</v>
      </c>
      <c r="O635" s="2">
        <f t="shared" si="196"/>
        <v>-4.8000000000001819</v>
      </c>
      <c r="P635" s="2">
        <f t="shared" si="197"/>
        <v>5.6899999999995998</v>
      </c>
      <c r="Q635" s="2">
        <f t="shared" si="184"/>
        <v>117.80500000000029</v>
      </c>
      <c r="R635" s="2">
        <f t="shared" si="185"/>
        <v>119.28750000000036</v>
      </c>
      <c r="S635" s="2">
        <f t="shared" si="186"/>
        <v>112.5600000000004</v>
      </c>
      <c r="T635" s="2">
        <f t="shared" si="187"/>
        <v>102.07000000000062</v>
      </c>
      <c r="U635" s="2">
        <f ca="1">IFERROR(SUM(OFFSET(M635,0,0,-计算结果!$B$18,1)),SUM(OFFSET(M635,0,0,-ROW(),1)))</f>
        <v>2911.7824999999962</v>
      </c>
      <c r="V635" s="2">
        <f ca="1">IFERROR(SUM(OFFSET(N635,0,0,-计算结果!$B$18,1)),SUM(OFFSET(N635,0,0,-ROW(),1)))</f>
        <v>3084.7450000000003</v>
      </c>
      <c r="W635" s="2">
        <f ca="1">IFERROR(SUM(OFFSET(O635,0,0,-计算结果!$B$18,1)),SUM(OFFSET(O635,0,0,-ROW(),1)))</f>
        <v>3010.15333333333</v>
      </c>
      <c r="X635" s="2">
        <f ca="1">IFERROR(SUM(OFFSET(P635,0,0,-计算结果!$B$18,1)),SUM(OFFSET(P635,0,0,-ROW(),1)))</f>
        <v>3206.8949999999995</v>
      </c>
      <c r="Y635" s="2">
        <f ca="1">IFERROR(SUM(OFFSET(Q635,0,0,-计算结果!$B$18,1)),SUM(OFFSET(Q635,0,0,-ROW(),1)))</f>
        <v>2383.6575000000039</v>
      </c>
      <c r="Z635" s="2">
        <f ca="1">IFERROR(SUM(OFFSET(R635,0,0,-计算结果!$B$18,1)),SUM(OFFSET(R635,0,0,-ROW(),1)))</f>
        <v>2210.6949999999997</v>
      </c>
      <c r="AA635" s="2">
        <f ca="1">IFERROR(SUM(OFFSET(S635,0,0,-计算结果!$B$18,1)),SUM(OFFSET(S635,0,0,-ROW(),1)))</f>
        <v>2285.28666666667</v>
      </c>
      <c r="AB635" s="2">
        <f ca="1">IFERROR(SUM(OFFSET(T635,0,0,-计算结果!$B$18,1)),SUM(OFFSET(T635,0,0,-ROW(),1)))</f>
        <v>2088.5450000000005</v>
      </c>
      <c r="AC635" s="2">
        <f t="shared" ca="1" si="188"/>
        <v>1.2215607737269265</v>
      </c>
      <c r="AD635" s="2">
        <f t="shared" ca="1" si="189"/>
        <v>1.3953734006726395</v>
      </c>
      <c r="AE635" s="2">
        <f t="shared" ca="1" si="190"/>
        <v>1.3171885073499132</v>
      </c>
      <c r="AF635" s="2">
        <f t="shared" ca="1" si="191"/>
        <v>1.5354684720702685</v>
      </c>
      <c r="AG635" s="4" t="str">
        <f ca="1">IF(AND(AC635&lt;计算结果!$B$19,AD635&lt;计算结果!$B$19,AE635&lt;计算结果!$B$19,AF635&lt;计算结果!$B$19),"买",IF(AND(AC635&gt;计算结果!$B$20,AD635&gt;计算结果!$B$20,AE635&gt;计算结果!$B$20,AF635&gt;计算结果!$B$20),"卖",AG634))</f>
        <v>卖</v>
      </c>
      <c r="AH635" s="4" t="str">
        <f t="shared" ca="1" si="192"/>
        <v/>
      </c>
      <c r="AI635" s="3">
        <f ca="1">IF(AG634="买",E635/E634-1,0)-IF(AH635=1,计算结果!B$17,0)</f>
        <v>0</v>
      </c>
      <c r="AJ635" s="2">
        <f t="shared" ca="1" si="193"/>
        <v>1.0330368391227063</v>
      </c>
      <c r="AK635" s="3">
        <f ca="1">1-AJ635/MAX(AJ$2:AJ635)</f>
        <v>8.6438050844580561E-3</v>
      </c>
    </row>
    <row r="636" spans="1:37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6">
        <v>111565217792</v>
      </c>
      <c r="G636" s="3">
        <f t="shared" si="179"/>
        <v>-2.0195089306513814E-2</v>
      </c>
      <c r="H636" s="3">
        <f>1-E636/MAX(E$2:E636)</f>
        <v>3.5878093253451482E-2</v>
      </c>
      <c r="I636" s="22">
        <f t="shared" si="180"/>
        <v>4661.28</v>
      </c>
      <c r="J636" s="22">
        <f t="shared" si="181"/>
        <v>4678.1849999999995</v>
      </c>
      <c r="K636" s="22">
        <f t="shared" si="182"/>
        <v>4672.8466666666664</v>
      </c>
      <c r="L636" s="22">
        <f t="shared" si="183"/>
        <v>4695.9799999999996</v>
      </c>
      <c r="M636" s="2">
        <f t="shared" si="194"/>
        <v>54.475000000000364</v>
      </c>
      <c r="N636" s="2">
        <f t="shared" si="195"/>
        <v>41.869999999999891</v>
      </c>
      <c r="O636" s="2">
        <f t="shared" si="196"/>
        <v>54.949999999999818</v>
      </c>
      <c r="P636" s="2">
        <f t="shared" si="197"/>
        <v>55.899999999999636</v>
      </c>
      <c r="Q636" s="2">
        <f t="shared" si="184"/>
        <v>103.54499999999916</v>
      </c>
      <c r="R636" s="2">
        <f t="shared" si="185"/>
        <v>116.14999999999964</v>
      </c>
      <c r="S636" s="2">
        <f t="shared" si="186"/>
        <v>103.06999999999971</v>
      </c>
      <c r="T636" s="2">
        <f t="shared" si="187"/>
        <v>102.11999999999989</v>
      </c>
      <c r="U636" s="2">
        <f ca="1">IFERROR(SUM(OFFSET(M636,0,0,-计算结果!$B$18,1)),SUM(OFFSET(M636,0,0,-ROW(),1)))</f>
        <v>2923.9349999999963</v>
      </c>
      <c r="V636" s="2">
        <f ca="1">IFERROR(SUM(OFFSET(N636,0,0,-计算结果!$B$18,1)),SUM(OFFSET(N636,0,0,-ROW(),1)))</f>
        <v>3070.145</v>
      </c>
      <c r="W636" s="2">
        <f ca="1">IFERROR(SUM(OFFSET(O636,0,0,-计算结果!$B$18,1)),SUM(OFFSET(O636,0,0,-ROW(),1)))</f>
        <v>3016.5533333333296</v>
      </c>
      <c r="X636" s="2">
        <f ca="1">IFERROR(SUM(OFFSET(P636,0,0,-计算结果!$B$18,1)),SUM(OFFSET(P636,0,0,-ROW(),1)))</f>
        <v>3201.7899999999991</v>
      </c>
      <c r="Y636" s="2">
        <f ca="1">IFERROR(SUM(OFFSET(Q636,0,0,-计算结果!$B$18,1)),SUM(OFFSET(Q636,0,0,-ROW(),1)))</f>
        <v>2278.9550000000031</v>
      </c>
      <c r="Z636" s="2">
        <f ca="1">IFERROR(SUM(OFFSET(R636,0,0,-计算结果!$B$18,1)),SUM(OFFSET(R636,0,0,-ROW(),1)))</f>
        <v>2132.7449999999994</v>
      </c>
      <c r="AA636" s="2">
        <f ca="1">IFERROR(SUM(OFFSET(S636,0,0,-计算结果!$B$18,1)),SUM(OFFSET(S636,0,0,-ROW(),1)))</f>
        <v>2186.3366666666698</v>
      </c>
      <c r="AB636" s="2">
        <f ca="1">IFERROR(SUM(OFFSET(T636,0,0,-计算结果!$B$18,1)),SUM(OFFSET(T636,0,0,-ROW(),1)))</f>
        <v>2001.1000000000004</v>
      </c>
      <c r="AC636" s="2">
        <f t="shared" ca="1" si="188"/>
        <v>1.2830156804324755</v>
      </c>
      <c r="AD636" s="2">
        <f t="shared" ca="1" si="189"/>
        <v>1.4395274634332753</v>
      </c>
      <c r="AE636" s="2">
        <f t="shared" ca="1" si="190"/>
        <v>1.3797295628456088</v>
      </c>
      <c r="AF636" s="2">
        <f t="shared" ca="1" si="191"/>
        <v>1.6000149917545343</v>
      </c>
      <c r="AG636" s="4" t="str">
        <f ca="1">IF(AND(AC636&lt;计算结果!$B$19,AD636&lt;计算结果!$B$19,AE636&lt;计算结果!$B$19,AF636&lt;计算结果!$B$19),"买",IF(AND(AC636&gt;计算结果!$B$20,AD636&gt;计算结果!$B$20,AE636&gt;计算结果!$B$20,AF636&gt;计算结果!$B$20),"卖",AG635))</f>
        <v>卖</v>
      </c>
      <c r="AH636" s="4" t="str">
        <f t="shared" ca="1" si="192"/>
        <v/>
      </c>
      <c r="AI636" s="3">
        <f ca="1">IF(AG635="买",E636/E635-1,0)-IF(AH636=1,计算结果!B$17,0)</f>
        <v>0</v>
      </c>
      <c r="AJ636" s="2">
        <f t="shared" ca="1" si="193"/>
        <v>1.0330368391227063</v>
      </c>
      <c r="AK636" s="3">
        <f ca="1">1-AJ636/MAX(AJ$2:AJ636)</f>
        <v>8.6438050844580561E-3</v>
      </c>
    </row>
    <row r="637" spans="1:37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6">
        <v>119259348992</v>
      </c>
      <c r="G637" s="3">
        <f t="shared" si="179"/>
        <v>5.5948454365859934E-2</v>
      </c>
      <c r="H637" s="3">
        <f>1-E637/MAX(E$2:E637)</f>
        <v>0</v>
      </c>
      <c r="I637" s="22">
        <f t="shared" si="180"/>
        <v>4850.99</v>
      </c>
      <c r="J637" s="22">
        <f t="shared" si="181"/>
        <v>4816.9324999999999</v>
      </c>
      <c r="K637" s="22">
        <f t="shared" si="182"/>
        <v>4839.51</v>
      </c>
      <c r="L637" s="22">
        <f t="shared" si="183"/>
        <v>4816.55</v>
      </c>
      <c r="M637" s="2">
        <f t="shared" si="194"/>
        <v>224.55000000000018</v>
      </c>
      <c r="N637" s="2">
        <f t="shared" si="195"/>
        <v>207.64500000000044</v>
      </c>
      <c r="O637" s="2">
        <f t="shared" si="196"/>
        <v>212.98333333333358</v>
      </c>
      <c r="P637" s="2">
        <f t="shared" si="197"/>
        <v>189.85000000000036</v>
      </c>
      <c r="Q637" s="2">
        <f t="shared" si="184"/>
        <v>-85.990000000000691</v>
      </c>
      <c r="R637" s="2">
        <f t="shared" si="185"/>
        <v>-69.085000000000946</v>
      </c>
      <c r="S637" s="2">
        <f t="shared" si="186"/>
        <v>-74.423333333334085</v>
      </c>
      <c r="T637" s="2">
        <f t="shared" si="187"/>
        <v>-51.290000000000873</v>
      </c>
      <c r="U637" s="2">
        <f ca="1">IFERROR(SUM(OFFSET(M637,0,0,-计算结果!$B$18,1)),SUM(OFFSET(M637,0,0,-ROW(),1)))</f>
        <v>3116.0274999999965</v>
      </c>
      <c r="V637" s="2">
        <f ca="1">IFERROR(SUM(OFFSET(N637,0,0,-计算结果!$B$18,1)),SUM(OFFSET(N637,0,0,-ROW(),1)))</f>
        <v>3283.2575000000002</v>
      </c>
      <c r="W637" s="2">
        <f ca="1">IFERROR(SUM(OFFSET(O637,0,0,-计算结果!$B$18,1)),SUM(OFFSET(O637,0,0,-ROW(),1)))</f>
        <v>3204.4466666666635</v>
      </c>
      <c r="X637" s="2">
        <f ca="1">IFERROR(SUM(OFFSET(P637,0,0,-计算结果!$B$18,1)),SUM(OFFSET(P637,0,0,-ROW(),1)))</f>
        <v>3381.2849999999999</v>
      </c>
      <c r="Y637" s="2">
        <f ca="1">IFERROR(SUM(OFFSET(Q637,0,0,-计算结果!$B$18,1)),SUM(OFFSET(Q637,0,0,-ROW(),1)))</f>
        <v>1970.2725000000028</v>
      </c>
      <c r="Z637" s="2">
        <f ca="1">IFERROR(SUM(OFFSET(R637,0,0,-计算结果!$B$18,1)),SUM(OFFSET(R637,0,0,-ROW(),1)))</f>
        <v>1803.0424999999991</v>
      </c>
      <c r="AA637" s="2">
        <f ca="1">IFERROR(SUM(OFFSET(S637,0,0,-计算结果!$B$18,1)),SUM(OFFSET(S637,0,0,-ROW(),1)))</f>
        <v>1881.8533333333357</v>
      </c>
      <c r="AB637" s="2">
        <f ca="1">IFERROR(SUM(OFFSET(T637,0,0,-计算结果!$B$18,1)),SUM(OFFSET(T637,0,0,-ROW(),1)))</f>
        <v>1705.0149999999994</v>
      </c>
      <c r="AC637" s="2">
        <f t="shared" ca="1" si="188"/>
        <v>1.5815210840124867</v>
      </c>
      <c r="AD637" s="2">
        <f t="shared" ca="1" si="189"/>
        <v>1.8209540263194028</v>
      </c>
      <c r="AE637" s="2">
        <f t="shared" ca="1" si="190"/>
        <v>1.7028142469480403</v>
      </c>
      <c r="AF637" s="2">
        <f t="shared" ca="1" si="191"/>
        <v>1.9831409107837767</v>
      </c>
      <c r="AG637" s="4" t="str">
        <f ca="1">IF(AND(AC637&lt;计算结果!$B$19,AD637&lt;计算结果!$B$19,AE637&lt;计算结果!$B$19,AF637&lt;计算结果!$B$19),"买",IF(AND(AC637&gt;计算结果!$B$20,AD637&gt;计算结果!$B$20,AE637&gt;计算结果!$B$20,AF637&gt;计算结果!$B$20),"卖",AG636))</f>
        <v>卖</v>
      </c>
      <c r="AH637" s="4" t="str">
        <f t="shared" ca="1" si="192"/>
        <v/>
      </c>
      <c r="AI637" s="3">
        <f ca="1">IF(AG636="买",E637/E636-1,0)-IF(AH637=1,计算结果!B$17,0)</f>
        <v>0</v>
      </c>
      <c r="AJ637" s="2">
        <f t="shared" ca="1" si="193"/>
        <v>1.0330368391227063</v>
      </c>
      <c r="AK637" s="3">
        <f ca="1">1-AJ637/MAX(AJ$2:AJ637)</f>
        <v>8.6438050844580561E-3</v>
      </c>
    </row>
    <row r="638" spans="1:37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6">
        <v>132902404096</v>
      </c>
      <c r="G638" s="3">
        <f t="shared" si="179"/>
        <v>1.786536701989383E-2</v>
      </c>
      <c r="H638" s="3">
        <f>1-E638/MAX(E$2:E638)</f>
        <v>0</v>
      </c>
      <c r="I638" s="22">
        <f t="shared" si="180"/>
        <v>4962.6975000000002</v>
      </c>
      <c r="J638" s="22">
        <f t="shared" si="181"/>
        <v>4948.3999999999996</v>
      </c>
      <c r="K638" s="22">
        <f t="shared" si="182"/>
        <v>4959.3599999999997</v>
      </c>
      <c r="L638" s="22">
        <f t="shared" si="183"/>
        <v>4952.6849999999995</v>
      </c>
      <c r="M638" s="2">
        <f t="shared" si="194"/>
        <v>144.53999999999996</v>
      </c>
      <c r="N638" s="2">
        <f t="shared" si="195"/>
        <v>178.59749999999985</v>
      </c>
      <c r="O638" s="2">
        <f t="shared" si="196"/>
        <v>156.01999999999953</v>
      </c>
      <c r="P638" s="2">
        <f t="shared" si="197"/>
        <v>178.97999999999956</v>
      </c>
      <c r="Q638" s="2">
        <f t="shared" si="184"/>
        <v>-58.850000000000364</v>
      </c>
      <c r="R638" s="2">
        <f t="shared" si="185"/>
        <v>-92.907500000000255</v>
      </c>
      <c r="S638" s="2">
        <f t="shared" si="186"/>
        <v>-70.329999999999927</v>
      </c>
      <c r="T638" s="2">
        <f t="shared" si="187"/>
        <v>-93.289999999999964</v>
      </c>
      <c r="U638" s="2">
        <f ca="1">IFERROR(SUM(OFFSET(M638,0,0,-计算结果!$B$18,1)),SUM(OFFSET(M638,0,0,-ROW(),1)))</f>
        <v>3259.1999999999966</v>
      </c>
      <c r="V638" s="2">
        <f ca="1">IFERROR(SUM(OFFSET(N638,0,0,-计算结果!$B$18,1)),SUM(OFFSET(N638,0,0,-ROW(),1)))</f>
        <v>3507.7024999999999</v>
      </c>
      <c r="W638" s="2">
        <f ca="1">IFERROR(SUM(OFFSET(O638,0,0,-计算结果!$B$18,1)),SUM(OFFSET(O638,0,0,-ROW(),1)))</f>
        <v>3375.90333333333</v>
      </c>
      <c r="X638" s="2">
        <f ca="1">IFERROR(SUM(OFFSET(P638,0,0,-计算结果!$B$18,1)),SUM(OFFSET(P638,0,0,-ROW(),1)))</f>
        <v>3609.3099999999995</v>
      </c>
      <c r="Y638" s="2">
        <f ca="1">IFERROR(SUM(OFFSET(Q638,0,0,-计算结果!$B$18,1)),SUM(OFFSET(Q638,0,0,-ROW(),1)))</f>
        <v>1736.3500000000022</v>
      </c>
      <c r="Z638" s="2">
        <f ca="1">IFERROR(SUM(OFFSET(R638,0,0,-计算结果!$B$18,1)),SUM(OFFSET(R638,0,0,-ROW(),1)))</f>
        <v>1487.8474999999989</v>
      </c>
      <c r="AA638" s="2">
        <f ca="1">IFERROR(SUM(OFFSET(S638,0,0,-计算结果!$B$18,1)),SUM(OFFSET(S638,0,0,-ROW(),1)))</f>
        <v>1619.6466666666688</v>
      </c>
      <c r="AB638" s="2">
        <f ca="1">IFERROR(SUM(OFFSET(T638,0,0,-计算结果!$B$18,1)),SUM(OFFSET(T638,0,0,-ROW(),1)))</f>
        <v>1386.2399999999993</v>
      </c>
      <c r="AC638" s="2">
        <f t="shared" ca="1" si="188"/>
        <v>1.8770409191695179</v>
      </c>
      <c r="AD638" s="2">
        <f t="shared" ca="1" si="189"/>
        <v>2.3575685680152048</v>
      </c>
      <c r="AE638" s="2">
        <f t="shared" ca="1" si="190"/>
        <v>2.084345556849843</v>
      </c>
      <c r="AF638" s="2">
        <f t="shared" ca="1" si="191"/>
        <v>2.6036689173591885</v>
      </c>
      <c r="AG638" s="4" t="str">
        <f ca="1">IF(AND(AC638&lt;计算结果!$B$19,AD638&lt;计算结果!$B$19,AE638&lt;计算结果!$B$19,AF638&lt;计算结果!$B$19),"买",IF(AND(AC638&gt;计算结果!$B$20,AD638&gt;计算结果!$B$20,AE638&gt;计算结果!$B$20,AF638&gt;计算结果!$B$20),"卖",AG637))</f>
        <v>卖</v>
      </c>
      <c r="AH638" s="4" t="str">
        <f t="shared" ca="1" si="192"/>
        <v/>
      </c>
      <c r="AI638" s="3">
        <f ca="1">IF(AG637="买",E638/E637-1,0)-IF(AH638=1,计算结果!B$17,0)</f>
        <v>0</v>
      </c>
      <c r="AJ638" s="2">
        <f t="shared" ca="1" si="193"/>
        <v>1.0330368391227063</v>
      </c>
      <c r="AK638" s="3">
        <f ca="1">1-AJ638/MAX(AJ$2:AJ638)</f>
        <v>8.6438050844580561E-3</v>
      </c>
    </row>
    <row r="639" spans="1:37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6">
        <v>138722279424</v>
      </c>
      <c r="G639" s="3">
        <f t="shared" si="179"/>
        <v>1.5882687709518395E-2</v>
      </c>
      <c r="H639" s="3">
        <f>1-E639/MAX(E$2:E639)</f>
        <v>0</v>
      </c>
      <c r="I639" s="22">
        <f t="shared" si="180"/>
        <v>5016.6025</v>
      </c>
      <c r="J639" s="22">
        <f t="shared" si="181"/>
        <v>4978.6624999999995</v>
      </c>
      <c r="K639" s="22">
        <f t="shared" si="182"/>
        <v>5004.9066666666668</v>
      </c>
      <c r="L639" s="22">
        <f t="shared" si="183"/>
        <v>4981.5150000000003</v>
      </c>
      <c r="M639" s="2">
        <f t="shared" si="194"/>
        <v>113.19250000000011</v>
      </c>
      <c r="N639" s="2">
        <f t="shared" si="195"/>
        <v>127.49000000000069</v>
      </c>
      <c r="O639" s="2">
        <f t="shared" si="196"/>
        <v>116.53000000000065</v>
      </c>
      <c r="P639" s="2">
        <f t="shared" si="197"/>
        <v>123.20500000000084</v>
      </c>
      <c r="Q639" s="2">
        <f t="shared" si="184"/>
        <v>75.557499999999891</v>
      </c>
      <c r="R639" s="2">
        <f t="shared" si="185"/>
        <v>61.259999999999309</v>
      </c>
      <c r="S639" s="2">
        <f t="shared" si="186"/>
        <v>72.219999999999345</v>
      </c>
      <c r="T639" s="2">
        <f t="shared" si="187"/>
        <v>65.544999999999163</v>
      </c>
      <c r="U639" s="2">
        <f ca="1">IFERROR(SUM(OFFSET(M639,0,0,-计算结果!$B$18,1)),SUM(OFFSET(M639,0,0,-ROW(),1)))</f>
        <v>3203.6624999999972</v>
      </c>
      <c r="V639" s="2">
        <f ca="1">IFERROR(SUM(OFFSET(N639,0,0,-计算结果!$B$18,1)),SUM(OFFSET(N639,0,0,-ROW(),1)))</f>
        <v>3435.5125000000003</v>
      </c>
      <c r="W639" s="2">
        <f ca="1">IFERROR(SUM(OFFSET(O639,0,0,-计算结果!$B$18,1)),SUM(OFFSET(O639,0,0,-ROW(),1)))</f>
        <v>3309.1933333333304</v>
      </c>
      <c r="X639" s="2">
        <f ca="1">IFERROR(SUM(OFFSET(P639,0,0,-计算结果!$B$18,1)),SUM(OFFSET(P639,0,0,-ROW(),1)))</f>
        <v>3520.2550000000001</v>
      </c>
      <c r="Y639" s="2">
        <f ca="1">IFERROR(SUM(OFFSET(Q639,0,0,-计算结果!$B$18,1)),SUM(OFFSET(Q639,0,0,-ROW(),1)))</f>
        <v>1839.4275000000016</v>
      </c>
      <c r="Z639" s="2">
        <f ca="1">IFERROR(SUM(OFFSET(R639,0,0,-计算结果!$B$18,1)),SUM(OFFSET(R639,0,0,-ROW(),1)))</f>
        <v>1607.5774999999985</v>
      </c>
      <c r="AA639" s="2">
        <f ca="1">IFERROR(SUM(OFFSET(S639,0,0,-计算结果!$B$18,1)),SUM(OFFSET(S639,0,0,-ROW(),1)))</f>
        <v>1733.8966666666684</v>
      </c>
      <c r="AB639" s="2">
        <f ca="1">IFERROR(SUM(OFFSET(T639,0,0,-计算结果!$B$18,1)),SUM(OFFSET(T639,0,0,-ROW(),1)))</f>
        <v>1522.8349999999987</v>
      </c>
      <c r="AC639" s="2">
        <f t="shared" ca="1" si="188"/>
        <v>1.7416628271568162</v>
      </c>
      <c r="AD639" s="2">
        <f t="shared" ca="1" si="189"/>
        <v>2.1370742623606036</v>
      </c>
      <c r="AE639" s="2">
        <f t="shared" ca="1" si="190"/>
        <v>1.908529727838449</v>
      </c>
      <c r="AF639" s="2">
        <f t="shared" ca="1" si="191"/>
        <v>2.3116457134226644</v>
      </c>
      <c r="AG639" s="4" t="str">
        <f ca="1">IF(AND(AC639&lt;计算结果!$B$19,AD639&lt;计算结果!$B$19,AE639&lt;计算结果!$B$19,AF639&lt;计算结果!$B$19),"买",IF(AND(AC639&gt;计算结果!$B$20,AD639&gt;计算结果!$B$20,AE639&gt;计算结果!$B$20,AF639&gt;计算结果!$B$20),"卖",AG638))</f>
        <v>卖</v>
      </c>
      <c r="AH639" s="4" t="str">
        <f t="shared" ca="1" si="192"/>
        <v/>
      </c>
      <c r="AI639" s="3">
        <f ca="1">IF(AG638="买",E639/E638-1,0)-IF(AH639=1,计算结果!B$17,0)</f>
        <v>0</v>
      </c>
      <c r="AJ639" s="2">
        <f t="shared" ca="1" si="193"/>
        <v>1.0330368391227063</v>
      </c>
      <c r="AK639" s="3">
        <f ca="1">1-AJ639/MAX(AJ$2:AJ639)</f>
        <v>8.6438050844580561E-3</v>
      </c>
    </row>
    <row r="640" spans="1:37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6">
        <v>130873212928</v>
      </c>
      <c r="G640" s="3">
        <f t="shared" si="179"/>
        <v>1.6675607568952255E-2</v>
      </c>
      <c r="H640" s="3">
        <f>1-E640/MAX(E$2:E640)</f>
        <v>0</v>
      </c>
      <c r="I640" s="22">
        <f t="shared" si="180"/>
        <v>5113.7075000000004</v>
      </c>
      <c r="J640" s="22">
        <f t="shared" si="181"/>
        <v>5098.6025</v>
      </c>
      <c r="K640" s="22">
        <f t="shared" si="182"/>
        <v>5106.3</v>
      </c>
      <c r="L640" s="22">
        <f t="shared" si="183"/>
        <v>5091.4850000000006</v>
      </c>
      <c r="M640" s="2">
        <f t="shared" si="194"/>
        <v>138.2475000000004</v>
      </c>
      <c r="N640" s="2">
        <f t="shared" si="195"/>
        <v>176.18750000000091</v>
      </c>
      <c r="O640" s="2">
        <f t="shared" si="196"/>
        <v>149.94333333333361</v>
      </c>
      <c r="P640" s="2">
        <f t="shared" si="197"/>
        <v>173.33500000000004</v>
      </c>
      <c r="Q640" s="2">
        <f t="shared" si="184"/>
        <v>-11.517499999999927</v>
      </c>
      <c r="R640" s="2">
        <f t="shared" si="185"/>
        <v>-49.457500000000437</v>
      </c>
      <c r="S640" s="2">
        <f t="shared" si="186"/>
        <v>-23.213333333333139</v>
      </c>
      <c r="T640" s="2">
        <f t="shared" si="187"/>
        <v>-46.604999999999563</v>
      </c>
      <c r="U640" s="2">
        <f ca="1">IFERROR(SUM(OFFSET(M640,0,0,-计算结果!$B$18,1)),SUM(OFFSET(M640,0,0,-ROW(),1)))</f>
        <v>3285.7424999999976</v>
      </c>
      <c r="V640" s="2">
        <f ca="1">IFERROR(SUM(OFFSET(N640,0,0,-计算结果!$B$18,1)),SUM(OFFSET(N640,0,0,-ROW(),1)))</f>
        <v>3532.1325000000011</v>
      </c>
      <c r="W640" s="2">
        <f ca="1">IFERROR(SUM(OFFSET(O640,0,0,-计算结果!$B$18,1)),SUM(OFFSET(O640,0,0,-ROW(),1)))</f>
        <v>3393.3566666666643</v>
      </c>
      <c r="X640" s="2">
        <f ca="1">IFERROR(SUM(OFFSET(P640,0,0,-计算结果!$B$18,1)),SUM(OFFSET(P640,0,0,-ROW(),1)))</f>
        <v>3608.585</v>
      </c>
      <c r="Y640" s="2">
        <f ca="1">IFERROR(SUM(OFFSET(Q640,0,0,-计算结果!$B$18,1)),SUM(OFFSET(Q640,0,0,-ROW(),1)))</f>
        <v>1674.1175000000017</v>
      </c>
      <c r="Z640" s="2">
        <f ca="1">IFERROR(SUM(OFFSET(R640,0,0,-计算结果!$B$18,1)),SUM(OFFSET(R640,0,0,-ROW(),1)))</f>
        <v>1427.7274999999981</v>
      </c>
      <c r="AA640" s="2">
        <f ca="1">IFERROR(SUM(OFFSET(S640,0,0,-计算结果!$B$18,1)),SUM(OFFSET(S640,0,0,-ROW(),1)))</f>
        <v>1566.5033333333349</v>
      </c>
      <c r="AB640" s="2">
        <f ca="1">IFERROR(SUM(OFFSET(T640,0,0,-计算结果!$B$18,1)),SUM(OFFSET(T640,0,0,-ROW(),1)))</f>
        <v>1351.2749999999992</v>
      </c>
      <c r="AC640" s="2">
        <f t="shared" ca="1" si="188"/>
        <v>1.9626713776064071</v>
      </c>
      <c r="AD640" s="2">
        <f t="shared" ca="1" si="189"/>
        <v>2.4739542384663782</v>
      </c>
      <c r="AE640" s="2">
        <f t="shared" ca="1" si="190"/>
        <v>2.1661981781079267</v>
      </c>
      <c r="AF640" s="2">
        <f t="shared" ca="1" si="191"/>
        <v>2.6705037834637673</v>
      </c>
      <c r="AG640" s="4" t="str">
        <f ca="1">IF(AND(AC640&lt;计算结果!$B$19,AD640&lt;计算结果!$B$19,AE640&lt;计算结果!$B$19,AF640&lt;计算结果!$B$19),"买",IF(AND(AC640&gt;计算结果!$B$20,AD640&gt;计算结果!$B$20,AE640&gt;计算结果!$B$20,AF640&gt;计算结果!$B$20),"卖",AG639))</f>
        <v>卖</v>
      </c>
      <c r="AH640" s="4" t="str">
        <f t="shared" ca="1" si="192"/>
        <v/>
      </c>
      <c r="AI640" s="3">
        <f ca="1">IF(AG639="买",E640/E639-1,0)-IF(AH640=1,计算结果!B$17,0)</f>
        <v>0</v>
      </c>
      <c r="AJ640" s="2">
        <f t="shared" ca="1" si="193"/>
        <v>1.0330368391227063</v>
      </c>
      <c r="AK640" s="3">
        <f ca="1">1-AJ640/MAX(AJ$2:AJ640)</f>
        <v>8.6438050844580561E-3</v>
      </c>
    </row>
    <row r="641" spans="1:37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6">
        <v>134546096128</v>
      </c>
      <c r="G641" s="3">
        <f t="shared" si="179"/>
        <v>1.5897802345436807E-2</v>
      </c>
      <c r="H641" s="3">
        <f>1-E641/MAX(E$2:E641)</f>
        <v>0</v>
      </c>
      <c r="I641" s="22">
        <f t="shared" si="180"/>
        <v>5206.085</v>
      </c>
      <c r="J641" s="22">
        <f t="shared" si="181"/>
        <v>5191.9774999999991</v>
      </c>
      <c r="K641" s="22">
        <f t="shared" si="182"/>
        <v>5202.2533333333331</v>
      </c>
      <c r="L641" s="22">
        <f t="shared" si="183"/>
        <v>5194.59</v>
      </c>
      <c r="M641" s="2">
        <f t="shared" si="194"/>
        <v>117.4424999999992</v>
      </c>
      <c r="N641" s="2">
        <f t="shared" si="195"/>
        <v>132.54749999999967</v>
      </c>
      <c r="O641" s="2">
        <f t="shared" si="196"/>
        <v>124.84999999999945</v>
      </c>
      <c r="P641" s="2">
        <f t="shared" si="197"/>
        <v>139.66499999999905</v>
      </c>
      <c r="Q641" s="2">
        <f t="shared" si="184"/>
        <v>-44.322499999999309</v>
      </c>
      <c r="R641" s="2">
        <f t="shared" si="185"/>
        <v>-59.427499999999782</v>
      </c>
      <c r="S641" s="2">
        <f t="shared" si="186"/>
        <v>-51.729999999999563</v>
      </c>
      <c r="T641" s="2">
        <f t="shared" si="187"/>
        <v>-66.544999999999163</v>
      </c>
      <c r="U641" s="2">
        <f ca="1">IFERROR(SUM(OFFSET(M641,0,0,-计算结果!$B$18,1)),SUM(OFFSET(M641,0,0,-ROW(),1)))</f>
        <v>3446.1099999999969</v>
      </c>
      <c r="V641" s="2">
        <f ca="1">IFERROR(SUM(OFFSET(N641,0,0,-计算结果!$B$18,1)),SUM(OFFSET(N641,0,0,-ROW(),1)))</f>
        <v>3752.5700000000011</v>
      </c>
      <c r="W641" s="2">
        <f ca="1">IFERROR(SUM(OFFSET(O641,0,0,-计算结果!$B$18,1)),SUM(OFFSET(O641,0,0,-ROW(),1)))</f>
        <v>3578.5166666666637</v>
      </c>
      <c r="X641" s="2">
        <f ca="1">IFERROR(SUM(OFFSET(P641,0,0,-计算结果!$B$18,1)),SUM(OFFSET(P641,0,0,-ROW(),1)))</f>
        <v>3843.329999999999</v>
      </c>
      <c r="Y641" s="2">
        <f ca="1">IFERROR(SUM(OFFSET(Q641,0,0,-计算结果!$B$18,1)),SUM(OFFSET(Q641,0,0,-ROW(),1)))</f>
        <v>1437.280000000002</v>
      </c>
      <c r="Z641" s="2">
        <f ca="1">IFERROR(SUM(OFFSET(R641,0,0,-计算结果!$B$18,1)),SUM(OFFSET(R641,0,0,-ROW(),1)))</f>
        <v>1130.8199999999979</v>
      </c>
      <c r="AA641" s="2">
        <f ca="1">IFERROR(SUM(OFFSET(S641,0,0,-计算结果!$B$18,1)),SUM(OFFSET(S641,0,0,-ROW(),1)))</f>
        <v>1304.8733333333353</v>
      </c>
      <c r="AB641" s="2">
        <f ca="1">IFERROR(SUM(OFFSET(T641,0,0,-计算结果!$B$18,1)),SUM(OFFSET(T641,0,0,-ROW(),1)))</f>
        <v>1040.06</v>
      </c>
      <c r="AC641" s="2">
        <f t="shared" ca="1" si="188"/>
        <v>2.3976608594010855</v>
      </c>
      <c r="AD641" s="2">
        <f t="shared" ca="1" si="189"/>
        <v>3.3184503280805151</v>
      </c>
      <c r="AE641" s="2">
        <f t="shared" ca="1" si="190"/>
        <v>2.7424245520637953</v>
      </c>
      <c r="AF641" s="2">
        <f t="shared" ca="1" si="191"/>
        <v>3.6952964252062372</v>
      </c>
      <c r="AG641" s="4" t="str">
        <f ca="1">IF(AND(AC641&lt;计算结果!$B$19,AD641&lt;计算结果!$B$19,AE641&lt;计算结果!$B$19,AF641&lt;计算结果!$B$19),"买",IF(AND(AC641&gt;计算结果!$B$20,AD641&gt;计算结果!$B$20,AE641&gt;计算结果!$B$20,AF641&gt;计算结果!$B$20),"卖",AG640))</f>
        <v>卖</v>
      </c>
      <c r="AH641" s="4" t="str">
        <f t="shared" ca="1" si="192"/>
        <v/>
      </c>
      <c r="AI641" s="3">
        <f ca="1">IF(AG640="买",E641/E640-1,0)-IF(AH641=1,计算结果!B$17,0)</f>
        <v>0</v>
      </c>
      <c r="AJ641" s="2">
        <f t="shared" ca="1" si="193"/>
        <v>1.0330368391227063</v>
      </c>
      <c r="AK641" s="3">
        <f ca="1">1-AJ641/MAX(AJ$2:AJ641)</f>
        <v>8.6438050844580561E-3</v>
      </c>
    </row>
    <row r="642" spans="1:37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6">
        <v>149375483904</v>
      </c>
      <c r="G642" s="3">
        <f t="shared" si="179"/>
        <v>4.9007394232574164E-3</v>
      </c>
      <c r="H642" s="3">
        <f>1-E642/MAX(E$2:E642)</f>
        <v>0</v>
      </c>
      <c r="I642" s="22">
        <f t="shared" si="180"/>
        <v>5243.5374999999995</v>
      </c>
      <c r="J642" s="22">
        <f t="shared" si="181"/>
        <v>5245.4049999999988</v>
      </c>
      <c r="K642" s="22">
        <f t="shared" si="182"/>
        <v>5243.6666666666661</v>
      </c>
      <c r="L642" s="22">
        <f t="shared" si="183"/>
        <v>5243.9249999999993</v>
      </c>
      <c r="M642" s="2">
        <f t="shared" si="194"/>
        <v>90.484999999999673</v>
      </c>
      <c r="N642" s="2">
        <f t="shared" si="195"/>
        <v>104.59250000000065</v>
      </c>
      <c r="O642" s="2">
        <f t="shared" si="196"/>
        <v>94.316666666666606</v>
      </c>
      <c r="P642" s="2">
        <f t="shared" si="197"/>
        <v>101.97999999999956</v>
      </c>
      <c r="Q642" s="2">
        <f t="shared" si="184"/>
        <v>14.805000000000291</v>
      </c>
      <c r="R642" s="2">
        <f t="shared" si="185"/>
        <v>0.69749999999930878</v>
      </c>
      <c r="S642" s="2">
        <f t="shared" si="186"/>
        <v>10.973333333333358</v>
      </c>
      <c r="T642" s="2">
        <f t="shared" si="187"/>
        <v>3.3100000000004002</v>
      </c>
      <c r="U642" s="2">
        <f ca="1">IFERROR(SUM(OFFSET(M642,0,0,-计算结果!$B$18,1)),SUM(OFFSET(M642,0,0,-ROW(),1)))</f>
        <v>3513.2124999999965</v>
      </c>
      <c r="V642" s="2">
        <f ca="1">IFERROR(SUM(OFFSET(N642,0,0,-计算结果!$B$18,1)),SUM(OFFSET(N642,0,0,-ROW(),1)))</f>
        <v>3835.0925000000016</v>
      </c>
      <c r="W642" s="2">
        <f ca="1">IFERROR(SUM(OFFSET(O642,0,0,-计算结果!$B$18,1)),SUM(OFFSET(O642,0,0,-ROW(),1)))</f>
        <v>3654.2633333333301</v>
      </c>
      <c r="X642" s="2">
        <f ca="1">IFERROR(SUM(OFFSET(P642,0,0,-计算结果!$B$18,1)),SUM(OFFSET(P642,0,0,-ROW(),1)))</f>
        <v>3936.3649999999984</v>
      </c>
      <c r="Y642" s="2">
        <f ca="1">IFERROR(SUM(OFFSET(Q642,0,0,-计算结果!$B$18,1)),SUM(OFFSET(Q642,0,0,-ROW(),1)))</f>
        <v>1317.7575000000024</v>
      </c>
      <c r="Z642" s="2">
        <f ca="1">IFERROR(SUM(OFFSET(R642,0,0,-计算结果!$B$18,1)),SUM(OFFSET(R642,0,0,-ROW(),1)))</f>
        <v>995.87749999999733</v>
      </c>
      <c r="AA642" s="2">
        <f ca="1">IFERROR(SUM(OFFSET(S642,0,0,-计算结果!$B$18,1)),SUM(OFFSET(S642,0,0,-ROW(),1)))</f>
        <v>1176.7066666666688</v>
      </c>
      <c r="AB642" s="2">
        <f ca="1">IFERROR(SUM(OFFSET(T642,0,0,-计算结果!$B$18,1)),SUM(OFFSET(T642,0,0,-ROW(),1)))</f>
        <v>894.60500000000047</v>
      </c>
      <c r="AC642" s="2">
        <f t="shared" ca="1" si="188"/>
        <v>2.6660538832068799</v>
      </c>
      <c r="AD642" s="2">
        <f t="shared" ca="1" si="189"/>
        <v>3.8509681160584628</v>
      </c>
      <c r="AE642" s="2">
        <f t="shared" ca="1" si="190"/>
        <v>3.1055006628669766</v>
      </c>
      <c r="AF642" s="2">
        <f t="shared" ca="1" si="191"/>
        <v>4.4001151346124789</v>
      </c>
      <c r="AG642" s="4" t="str">
        <f ca="1">IF(AND(AC642&lt;计算结果!$B$19,AD642&lt;计算结果!$B$19,AE642&lt;计算结果!$B$19,AF642&lt;计算结果!$B$19),"买",IF(AND(AC642&gt;计算结果!$B$20,AD642&gt;计算结果!$B$20,AE642&gt;计算结果!$B$20,AF642&gt;计算结果!$B$20),"卖",AG641))</f>
        <v>卖</v>
      </c>
      <c r="AH642" s="4" t="str">
        <f t="shared" ca="1" si="192"/>
        <v/>
      </c>
      <c r="AI642" s="3">
        <f ca="1">IF(AG641="买",E642/E641-1,0)-IF(AH642=1,计算结果!B$17,0)</f>
        <v>0</v>
      </c>
      <c r="AJ642" s="2">
        <f t="shared" ca="1" si="193"/>
        <v>1.0330368391227063</v>
      </c>
      <c r="AK642" s="3">
        <f ca="1">1-AJ642/MAX(AJ$2:AJ642)</f>
        <v>8.6438050844580561E-3</v>
      </c>
    </row>
    <row r="643" spans="1:37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6">
        <v>140419661824</v>
      </c>
      <c r="G643" s="3">
        <f t="shared" ref="G643:G706" si="198">E643/E642-1</f>
        <v>1.6440498555259087E-3</v>
      </c>
      <c r="H643" s="3">
        <f>1-E643/MAX(E$2:E643)</f>
        <v>0</v>
      </c>
      <c r="I643" s="22">
        <f t="shared" si="180"/>
        <v>5227.6125000000002</v>
      </c>
      <c r="J643" s="22">
        <f t="shared" si="181"/>
        <v>5219.83</v>
      </c>
      <c r="K643" s="22">
        <f t="shared" si="182"/>
        <v>5219.5600000000004</v>
      </c>
      <c r="L643" s="22">
        <f t="shared" si="183"/>
        <v>5203.4549999999999</v>
      </c>
      <c r="M643" s="2">
        <f t="shared" si="194"/>
        <v>26.762500000000728</v>
      </c>
      <c r="N643" s="2">
        <f t="shared" si="195"/>
        <v>24.895000000001346</v>
      </c>
      <c r="O643" s="2">
        <f t="shared" si="196"/>
        <v>26.633333333334122</v>
      </c>
      <c r="P643" s="2">
        <f t="shared" si="197"/>
        <v>26.375000000000909</v>
      </c>
      <c r="Q643" s="2">
        <f t="shared" si="184"/>
        <v>106.92749999999978</v>
      </c>
      <c r="R643" s="2">
        <f t="shared" si="185"/>
        <v>108.79499999999916</v>
      </c>
      <c r="S643" s="2">
        <f t="shared" si="186"/>
        <v>107.05666666666639</v>
      </c>
      <c r="T643" s="2">
        <f t="shared" si="187"/>
        <v>107.3149999999996</v>
      </c>
      <c r="U643" s="2">
        <f ca="1">IFERROR(SUM(OFFSET(M643,0,0,-计算结果!$B$18,1)),SUM(OFFSET(M643,0,0,-ROW(),1)))</f>
        <v>3445.0374999999972</v>
      </c>
      <c r="V643" s="2">
        <f ca="1">IFERROR(SUM(OFFSET(N643,0,0,-计算结果!$B$18,1)),SUM(OFFSET(N643,0,0,-ROW(),1)))</f>
        <v>3762.180000000003</v>
      </c>
      <c r="W643" s="2">
        <f ca="1">IFERROR(SUM(OFFSET(O643,0,0,-计算结果!$B$18,1)),SUM(OFFSET(O643,0,0,-ROW(),1)))</f>
        <v>3580.1899999999978</v>
      </c>
      <c r="X643" s="2">
        <f ca="1">IFERROR(SUM(OFFSET(P643,0,0,-计算结果!$B$18,1)),SUM(OFFSET(P643,0,0,-ROW(),1)))</f>
        <v>3850.4949999999994</v>
      </c>
      <c r="Y643" s="2">
        <f ca="1">IFERROR(SUM(OFFSET(Q643,0,0,-计算结果!$B$18,1)),SUM(OFFSET(Q643,0,0,-ROW(),1)))</f>
        <v>1428.3425000000025</v>
      </c>
      <c r="Z643" s="2">
        <f ca="1">IFERROR(SUM(OFFSET(R643,0,0,-计算结果!$B$18,1)),SUM(OFFSET(R643,0,0,-ROW(),1)))</f>
        <v>1111.1999999999966</v>
      </c>
      <c r="AA643" s="2">
        <f ca="1">IFERROR(SUM(OFFSET(S643,0,0,-计算结果!$B$18,1)),SUM(OFFSET(S643,0,0,-ROW(),1)))</f>
        <v>1293.1900000000019</v>
      </c>
      <c r="AB643" s="2">
        <f ca="1">IFERROR(SUM(OFFSET(T643,0,0,-计算结果!$B$18,1)),SUM(OFFSET(T643,0,0,-ROW(),1)))</f>
        <v>1022.8850000000002</v>
      </c>
      <c r="AC643" s="2">
        <f t="shared" ca="1" si="188"/>
        <v>2.4119127590196268</v>
      </c>
      <c r="AD643" s="2">
        <f t="shared" ca="1" si="189"/>
        <v>3.3856911447084364</v>
      </c>
      <c r="AE643" s="2">
        <f t="shared" ca="1" si="190"/>
        <v>2.768494962070533</v>
      </c>
      <c r="AF643" s="2">
        <f t="shared" ca="1" si="191"/>
        <v>3.7643478983463425</v>
      </c>
      <c r="AG643" s="4" t="str">
        <f ca="1">IF(AND(AC643&lt;计算结果!$B$19,AD643&lt;计算结果!$B$19,AE643&lt;计算结果!$B$19,AF643&lt;计算结果!$B$19),"买",IF(AND(AC643&gt;计算结果!$B$20,AD643&gt;计算结果!$B$20,AE643&gt;计算结果!$B$20,AF643&gt;计算结果!$B$20),"卖",AG642))</f>
        <v>卖</v>
      </c>
      <c r="AH643" s="4" t="str">
        <f t="shared" ca="1" si="192"/>
        <v/>
      </c>
      <c r="AI643" s="3">
        <f ca="1">IF(AG642="买",E643/E642-1,0)-IF(AH643=1,计算结果!B$17,0)</f>
        <v>0</v>
      </c>
      <c r="AJ643" s="2">
        <f t="shared" ca="1" si="193"/>
        <v>1.0330368391227063</v>
      </c>
      <c r="AK643" s="3">
        <f ca="1">1-AJ643/MAX(AJ$2:AJ643)</f>
        <v>8.6438050844580561E-3</v>
      </c>
    </row>
    <row r="644" spans="1:37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6">
        <v>138983555072</v>
      </c>
      <c r="G644" s="3">
        <f t="shared" si="198"/>
        <v>-1.5223438954866775E-2</v>
      </c>
      <c r="H644" s="3">
        <f>1-E644/MAX(E$2:E644)</f>
        <v>1.5223438954866775E-2</v>
      </c>
      <c r="I644" s="22">
        <f t="shared" ref="I644:I707" si="199">(2*E644+C644+D644)/4</f>
        <v>5191.3274999999994</v>
      </c>
      <c r="J644" s="22">
        <f t="shared" ref="J644:J707" si="200">AVERAGE(B644:E644)</f>
        <v>5202.2849999999999</v>
      </c>
      <c r="K644" s="22">
        <f t="shared" ref="K644:K707" si="201">AVERAGE(C644:E644)</f>
        <v>5197.83</v>
      </c>
      <c r="L644" s="22">
        <f t="shared" ref="L644:L707" si="202">AVERAGE(C644:D644)</f>
        <v>5210.835</v>
      </c>
      <c r="M644" s="2">
        <f t="shared" si="194"/>
        <v>55.717499999999745</v>
      </c>
      <c r="N644" s="2">
        <f t="shared" si="195"/>
        <v>63.5</v>
      </c>
      <c r="O644" s="2">
        <f t="shared" si="196"/>
        <v>63.769999999999527</v>
      </c>
      <c r="P644" s="2">
        <f t="shared" si="197"/>
        <v>79.875</v>
      </c>
      <c r="Q644" s="2">
        <f t="shared" ref="Q644:Q707" si="203">I643-$D644</f>
        <v>89.272500000000036</v>
      </c>
      <c r="R644" s="2">
        <f t="shared" ref="R644:R707" si="204">J643-$D644</f>
        <v>81.489999999999782</v>
      </c>
      <c r="S644" s="2">
        <f t="shared" ref="S644:S707" si="205">K643-$D644</f>
        <v>81.220000000000255</v>
      </c>
      <c r="T644" s="2">
        <f t="shared" ref="T644:T707" si="206">L643-$D644</f>
        <v>65.114999999999782</v>
      </c>
      <c r="U644" s="2">
        <f ca="1">IFERROR(SUM(OFFSET(M644,0,0,-计算结果!$B$18,1)),SUM(OFFSET(M644,0,0,-ROW(),1)))</f>
        <v>3463.6149999999971</v>
      </c>
      <c r="V644" s="2">
        <f ca="1">IFERROR(SUM(OFFSET(N644,0,0,-计算结果!$B$18,1)),SUM(OFFSET(N644,0,0,-ROW(),1)))</f>
        <v>3776.177500000003</v>
      </c>
      <c r="W644" s="2">
        <f ca="1">IFERROR(SUM(OFFSET(O644,0,0,-计算结果!$B$18,1)),SUM(OFFSET(O644,0,0,-ROW(),1)))</f>
        <v>3599.7233333333311</v>
      </c>
      <c r="X644" s="2">
        <f ca="1">IFERROR(SUM(OFFSET(P644,0,0,-计算结果!$B$18,1)),SUM(OFFSET(P644,0,0,-ROW(),1)))</f>
        <v>3871.9399999999996</v>
      </c>
      <c r="Y644" s="2">
        <f ca="1">IFERROR(SUM(OFFSET(Q644,0,0,-计算结果!$B$18,1)),SUM(OFFSET(Q644,0,0,-ROW(),1)))</f>
        <v>1434.2350000000024</v>
      </c>
      <c r="Z644" s="2">
        <f ca="1">IFERROR(SUM(OFFSET(R644,0,0,-计算结果!$B$18,1)),SUM(OFFSET(R644,0,0,-ROW(),1)))</f>
        <v>1121.6724999999965</v>
      </c>
      <c r="AA644" s="2">
        <f ca="1">IFERROR(SUM(OFFSET(S644,0,0,-计算结果!$B$18,1)),SUM(OFFSET(S644,0,0,-ROW(),1)))</f>
        <v>1298.1266666666684</v>
      </c>
      <c r="AB644" s="2">
        <f ca="1">IFERROR(SUM(OFFSET(T644,0,0,-计算结果!$B$18,1)),SUM(OFFSET(T644,0,0,-ROW(),1)))</f>
        <v>1025.9099999999999</v>
      </c>
      <c r="AC644" s="2">
        <f t="shared" ref="AC644:AC707" ca="1" si="207">U644/Y644</f>
        <v>2.414956405331059</v>
      </c>
      <c r="AD644" s="2">
        <f t="shared" ref="AD644:AD707" ca="1" si="208">V644/Z644</f>
        <v>3.3665597578615993</v>
      </c>
      <c r="AE644" s="2">
        <f t="shared" ref="AE644:AE707" ca="1" si="209">W644/AA644</f>
        <v>2.7730139328981709</v>
      </c>
      <c r="AF644" s="2">
        <f t="shared" ref="AF644:AF707" ca="1" si="210">X644/AB644</f>
        <v>3.7741517287091462</v>
      </c>
      <c r="AG644" s="4" t="str">
        <f ca="1">IF(AND(AC644&lt;计算结果!$B$19,AD644&lt;计算结果!$B$19,AE644&lt;计算结果!$B$19,AF644&lt;计算结果!$B$19),"买",IF(AND(AC644&gt;计算结果!$B$20,AD644&gt;计算结果!$B$20,AE644&gt;计算结果!$B$20,AF644&gt;计算结果!$B$20),"卖",AG643))</f>
        <v>卖</v>
      </c>
      <c r="AH644" s="4" t="str">
        <f t="shared" ref="AH644:AH707" ca="1" si="211">IF(AG643&lt;&gt;AG644,1,"")</f>
        <v/>
      </c>
      <c r="AI644" s="3">
        <f ca="1">IF(AG643="买",E644/E643-1,0)-IF(AH644=1,计算结果!B$17,0)</f>
        <v>0</v>
      </c>
      <c r="AJ644" s="2">
        <f t="shared" ref="AJ644:AJ707" ca="1" si="212">IFERROR(AJ643*(1+AI644),AJ643)</f>
        <v>1.0330368391227063</v>
      </c>
      <c r="AK644" s="3">
        <f ca="1">1-AJ644/MAX(AJ$2:AJ644)</f>
        <v>8.6438050844580561E-3</v>
      </c>
    </row>
    <row r="645" spans="1:37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6">
        <v>123820179456</v>
      </c>
      <c r="G645" s="3">
        <f t="shared" si="198"/>
        <v>1.3420807375353228E-2</v>
      </c>
      <c r="H645" s="3">
        <f>1-E645/MAX(E$2:E645)</f>
        <v>2.0069424213171594E-3</v>
      </c>
      <c r="I645" s="22">
        <f t="shared" si="199"/>
        <v>5226.5074999999997</v>
      </c>
      <c r="J645" s="22">
        <f t="shared" si="200"/>
        <v>5214.6324999999997</v>
      </c>
      <c r="K645" s="22">
        <f t="shared" si="201"/>
        <v>5221.5999999999995</v>
      </c>
      <c r="L645" s="22">
        <f t="shared" si="202"/>
        <v>5211.7849999999999</v>
      </c>
      <c r="M645" s="2">
        <f t="shared" si="194"/>
        <v>56.242500000000291</v>
      </c>
      <c r="N645" s="2">
        <f t="shared" si="195"/>
        <v>45.284999999999854</v>
      </c>
      <c r="O645" s="2">
        <f t="shared" si="196"/>
        <v>49.739999999999782</v>
      </c>
      <c r="P645" s="2">
        <f t="shared" si="197"/>
        <v>36.734999999999673</v>
      </c>
      <c r="Q645" s="2">
        <f t="shared" si="203"/>
        <v>15.327499999999418</v>
      </c>
      <c r="R645" s="2">
        <f t="shared" si="204"/>
        <v>26.284999999999854</v>
      </c>
      <c r="S645" s="2">
        <f t="shared" si="205"/>
        <v>21.829999999999927</v>
      </c>
      <c r="T645" s="2">
        <f t="shared" si="206"/>
        <v>34.835000000000036</v>
      </c>
      <c r="U645" s="2">
        <f ca="1">IFERROR(SUM(OFFSET(M645,0,0,-计算结果!$B$18,1)),SUM(OFFSET(M645,0,0,-ROW(),1)))</f>
        <v>3578.9574999999973</v>
      </c>
      <c r="V645" s="2">
        <f ca="1">IFERROR(SUM(OFFSET(N645,0,0,-计算结果!$B$18,1)),SUM(OFFSET(N645,0,0,-ROW(),1)))</f>
        <v>3904.7700000000027</v>
      </c>
      <c r="W645" s="2">
        <f ca="1">IFERROR(SUM(OFFSET(O645,0,0,-计算结果!$B$18,1)),SUM(OFFSET(O645,0,0,-ROW(),1)))</f>
        <v>3715.9366666666642</v>
      </c>
      <c r="X645" s="2">
        <f ca="1">IFERROR(SUM(OFFSET(P645,0,0,-计算结果!$B$18,1)),SUM(OFFSET(P645,0,0,-ROW(),1)))</f>
        <v>3989.8949999999991</v>
      </c>
      <c r="Y645" s="2">
        <f ca="1">IFERROR(SUM(OFFSET(Q645,0,0,-计算结果!$B$18,1)),SUM(OFFSET(Q645,0,0,-ROW(),1)))</f>
        <v>1218.902500000002</v>
      </c>
      <c r="Z645" s="2">
        <f ca="1">IFERROR(SUM(OFFSET(R645,0,0,-计算结果!$B$18,1)),SUM(OFFSET(R645,0,0,-ROW(),1)))</f>
        <v>893.08999999999651</v>
      </c>
      <c r="AA645" s="2">
        <f ca="1">IFERROR(SUM(OFFSET(S645,0,0,-计算结果!$B$18,1)),SUM(OFFSET(S645,0,0,-ROW(),1)))</f>
        <v>1081.923333333335</v>
      </c>
      <c r="AB645" s="2">
        <f ca="1">IFERROR(SUM(OFFSET(T645,0,0,-计算结果!$B$18,1)),SUM(OFFSET(T645,0,0,-ROW(),1)))</f>
        <v>807.96500000000015</v>
      </c>
      <c r="AC645" s="2">
        <f t="shared" ca="1" si="207"/>
        <v>2.9362131097442097</v>
      </c>
      <c r="AD645" s="2">
        <f t="shared" ca="1" si="208"/>
        <v>4.3722021296845988</v>
      </c>
      <c r="AE645" s="2">
        <f t="shared" ca="1" si="209"/>
        <v>3.4345656038474615</v>
      </c>
      <c r="AF645" s="2">
        <f t="shared" ca="1" si="210"/>
        <v>4.9382027686842846</v>
      </c>
      <c r="AG645" s="4" t="str">
        <f ca="1">IF(AND(AC645&lt;计算结果!$B$19,AD645&lt;计算结果!$B$19,AE645&lt;计算结果!$B$19,AF645&lt;计算结果!$B$19),"买",IF(AND(AC645&gt;计算结果!$B$20,AD645&gt;计算结果!$B$20,AE645&gt;计算结果!$B$20,AF645&gt;计算结果!$B$20),"卖",AG644))</f>
        <v>卖</v>
      </c>
      <c r="AH645" s="4" t="str">
        <f t="shared" ca="1" si="211"/>
        <v/>
      </c>
      <c r="AI645" s="3">
        <f ca="1">IF(AG644="买",E645/E644-1,0)-IF(AH645=1,计算结果!B$17,0)</f>
        <v>0</v>
      </c>
      <c r="AJ645" s="2">
        <f t="shared" ca="1" si="212"/>
        <v>1.0330368391227063</v>
      </c>
      <c r="AK645" s="3">
        <f ca="1">1-AJ645/MAX(AJ$2:AJ645)</f>
        <v>8.6438050844580561E-3</v>
      </c>
    </row>
    <row r="646" spans="1:37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6">
        <v>122862403584</v>
      </c>
      <c r="G646" s="3">
        <f t="shared" si="198"/>
        <v>1.0604381032696786E-2</v>
      </c>
      <c r="H646" s="3">
        <f>1-E646/MAX(E$2:E646)</f>
        <v>0</v>
      </c>
      <c r="I646" s="22">
        <f t="shared" si="199"/>
        <v>5280.2574999999997</v>
      </c>
      <c r="J646" s="22">
        <f t="shared" si="200"/>
        <v>5269.8275000000003</v>
      </c>
      <c r="K646" s="22">
        <f t="shared" si="201"/>
        <v>5274.7400000000007</v>
      </c>
      <c r="L646" s="22">
        <f t="shared" si="202"/>
        <v>5263.7049999999999</v>
      </c>
      <c r="M646" s="2">
        <f t="shared" si="194"/>
        <v>80.912500000000364</v>
      </c>
      <c r="N646" s="2">
        <f t="shared" si="195"/>
        <v>92.787500000000364</v>
      </c>
      <c r="O646" s="2">
        <f t="shared" si="196"/>
        <v>85.820000000000618</v>
      </c>
      <c r="P646" s="2">
        <f t="shared" si="197"/>
        <v>95.635000000000218</v>
      </c>
      <c r="Q646" s="2">
        <f t="shared" si="203"/>
        <v>6.5174999999999272</v>
      </c>
      <c r="R646" s="2">
        <f t="shared" si="204"/>
        <v>-5.3575000000000728</v>
      </c>
      <c r="S646" s="2">
        <f t="shared" si="205"/>
        <v>1.6099999999996726</v>
      </c>
      <c r="T646" s="2">
        <f t="shared" si="206"/>
        <v>-8.2049999999999272</v>
      </c>
      <c r="U646" s="2">
        <f ca="1">IFERROR(SUM(OFFSET(M646,0,0,-计算结果!$B$18,1)),SUM(OFFSET(M646,0,0,-ROW(),1)))</f>
        <v>3526.2599999999979</v>
      </c>
      <c r="V646" s="2">
        <f ca="1">IFERROR(SUM(OFFSET(N646,0,0,-计算结果!$B$18,1)),SUM(OFFSET(N646,0,0,-ROW(),1)))</f>
        <v>3901.6650000000036</v>
      </c>
      <c r="W646" s="2">
        <f ca="1">IFERROR(SUM(OFFSET(O646,0,0,-计算结果!$B$18,1)),SUM(OFFSET(O646,0,0,-ROW(),1)))</f>
        <v>3682.0433333333317</v>
      </c>
      <c r="X646" s="2">
        <f ca="1">IFERROR(SUM(OFFSET(P646,0,0,-计算结果!$B$18,1)),SUM(OFFSET(P646,0,0,-ROW(),1)))</f>
        <v>3993.6099999999992</v>
      </c>
      <c r="Y646" s="2">
        <f ca="1">IFERROR(SUM(OFFSET(Q646,0,0,-计算结果!$B$18,1)),SUM(OFFSET(Q646,0,0,-ROW(),1)))</f>
        <v>1121.5600000000018</v>
      </c>
      <c r="Z646" s="2">
        <f ca="1">IFERROR(SUM(OFFSET(R646,0,0,-计算结果!$B$18,1)),SUM(OFFSET(R646,0,0,-ROW(),1)))</f>
        <v>746.15499999999611</v>
      </c>
      <c r="AA646" s="2">
        <f ca="1">IFERROR(SUM(OFFSET(S646,0,0,-计算结果!$B$18,1)),SUM(OFFSET(S646,0,0,-ROW(),1)))</f>
        <v>965.77666666666801</v>
      </c>
      <c r="AB646" s="2">
        <f ca="1">IFERROR(SUM(OFFSET(T646,0,0,-计算结果!$B$18,1)),SUM(OFFSET(T646,0,0,-ROW(),1)))</f>
        <v>654.21000000000049</v>
      </c>
      <c r="AC646" s="2">
        <f t="shared" ca="1" si="207"/>
        <v>3.1440671921252474</v>
      </c>
      <c r="AD646" s="2">
        <f t="shared" ca="1" si="208"/>
        <v>5.2290274808853709</v>
      </c>
      <c r="AE646" s="2">
        <f t="shared" ca="1" si="209"/>
        <v>3.8125204930056222</v>
      </c>
      <c r="AF646" s="2">
        <f t="shared" ca="1" si="210"/>
        <v>6.1044771556533775</v>
      </c>
      <c r="AG646" s="4" t="str">
        <f ca="1">IF(AND(AC646&lt;计算结果!$B$19,AD646&lt;计算结果!$B$19,AE646&lt;计算结果!$B$19,AF646&lt;计算结果!$B$19),"买",IF(AND(AC646&gt;计算结果!$B$20,AD646&gt;计算结果!$B$20,AE646&gt;计算结果!$B$20,AF646&gt;计算结果!$B$20),"卖",AG645))</f>
        <v>卖</v>
      </c>
      <c r="AH646" s="4" t="str">
        <f t="shared" ca="1" si="211"/>
        <v/>
      </c>
      <c r="AI646" s="3">
        <f ca="1">IF(AG645="买",E646/E645-1,0)-IF(AH646=1,计算结果!B$17,0)</f>
        <v>0</v>
      </c>
      <c r="AJ646" s="2">
        <f t="shared" ca="1" si="212"/>
        <v>1.0330368391227063</v>
      </c>
      <c r="AK646" s="3">
        <f ca="1">1-AJ646/MAX(AJ$2:AJ646)</f>
        <v>8.6438050844580561E-3</v>
      </c>
    </row>
    <row r="647" spans="1:37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6">
        <v>149612429312</v>
      </c>
      <c r="G647" s="3">
        <f t="shared" si="198"/>
        <v>2.310069645692403E-2</v>
      </c>
      <c r="H647" s="3">
        <f>1-E647/MAX(E$2:E647)</f>
        <v>0</v>
      </c>
      <c r="I647" s="22">
        <f t="shared" si="199"/>
        <v>5401.7849999999999</v>
      </c>
      <c r="J647" s="22">
        <f t="shared" si="200"/>
        <v>5380.7549999999992</v>
      </c>
      <c r="K647" s="22">
        <f t="shared" si="201"/>
        <v>5395.99</v>
      </c>
      <c r="L647" s="22">
        <f t="shared" si="202"/>
        <v>5384.4</v>
      </c>
      <c r="M647" s="2">
        <f t="shared" si="194"/>
        <v>153.49250000000029</v>
      </c>
      <c r="N647" s="2">
        <f t="shared" si="195"/>
        <v>163.92249999999967</v>
      </c>
      <c r="O647" s="2">
        <f t="shared" si="196"/>
        <v>159.00999999999931</v>
      </c>
      <c r="P647" s="2">
        <f t="shared" si="197"/>
        <v>170.04500000000007</v>
      </c>
      <c r="Q647" s="2">
        <f t="shared" si="203"/>
        <v>-54.792500000000473</v>
      </c>
      <c r="R647" s="2">
        <f t="shared" si="204"/>
        <v>-65.222499999999854</v>
      </c>
      <c r="S647" s="2">
        <f t="shared" si="205"/>
        <v>-60.309999999999491</v>
      </c>
      <c r="T647" s="2">
        <f t="shared" si="206"/>
        <v>-71.345000000000255</v>
      </c>
      <c r="U647" s="2">
        <f ca="1">IFERROR(SUM(OFFSET(M647,0,0,-计算结果!$B$18,1)),SUM(OFFSET(M647,0,0,-ROW(),1)))</f>
        <v>3490.9049999999984</v>
      </c>
      <c r="V647" s="2">
        <f ca="1">IFERROR(SUM(OFFSET(N647,0,0,-计算结果!$B$18,1)),SUM(OFFSET(N647,0,0,-ROW(),1)))</f>
        <v>3828.5700000000038</v>
      </c>
      <c r="W647" s="2">
        <f ca="1">IFERROR(SUM(OFFSET(O647,0,0,-计算结果!$B$18,1)),SUM(OFFSET(O647,0,0,-ROW(),1)))</f>
        <v>3632.826666666665</v>
      </c>
      <c r="X647" s="2">
        <f ca="1">IFERROR(SUM(OFFSET(P647,0,0,-计算结果!$B$18,1)),SUM(OFFSET(P647,0,0,-ROW(),1)))</f>
        <v>3916.6699999999996</v>
      </c>
      <c r="Y647" s="2">
        <f ca="1">IFERROR(SUM(OFFSET(Q647,0,0,-计算结果!$B$18,1)),SUM(OFFSET(Q647,0,0,-ROW(),1)))</f>
        <v>1136.8550000000014</v>
      </c>
      <c r="Z647" s="2">
        <f ca="1">IFERROR(SUM(OFFSET(R647,0,0,-计算结果!$B$18,1)),SUM(OFFSET(R647,0,0,-ROW(),1)))</f>
        <v>799.18999999999596</v>
      </c>
      <c r="AA647" s="2">
        <f ca="1">IFERROR(SUM(OFFSET(S647,0,0,-计算结果!$B$18,1)),SUM(OFFSET(S647,0,0,-ROW(),1)))</f>
        <v>994.93333333333476</v>
      </c>
      <c r="AB647" s="2">
        <f ca="1">IFERROR(SUM(OFFSET(T647,0,0,-计算结果!$B$18,1)),SUM(OFFSET(T647,0,0,-ROW(),1)))</f>
        <v>711.09000000000015</v>
      </c>
      <c r="AC647" s="2">
        <f t="shared" ca="1" si="207"/>
        <v>3.0706686428788141</v>
      </c>
      <c r="AD647" s="2">
        <f t="shared" ca="1" si="208"/>
        <v>4.790562944981823</v>
      </c>
      <c r="AE647" s="2">
        <f t="shared" ca="1" si="209"/>
        <v>3.6513267220584225</v>
      </c>
      <c r="AF647" s="2">
        <f t="shared" ca="1" si="210"/>
        <v>5.5079807056771983</v>
      </c>
      <c r="AG647" s="4" t="str">
        <f ca="1">IF(AND(AC647&lt;计算结果!$B$19,AD647&lt;计算结果!$B$19,AE647&lt;计算结果!$B$19,AF647&lt;计算结果!$B$19),"买",IF(AND(AC647&gt;计算结果!$B$20,AD647&gt;计算结果!$B$20,AE647&gt;计算结果!$B$20,AF647&gt;计算结果!$B$20),"卖",AG646))</f>
        <v>卖</v>
      </c>
      <c r="AH647" s="4" t="str">
        <f t="shared" ca="1" si="211"/>
        <v/>
      </c>
      <c r="AI647" s="3">
        <f ca="1">IF(AG646="买",E647/E646-1,0)-IF(AH647=1,计算结果!B$17,0)</f>
        <v>0</v>
      </c>
      <c r="AJ647" s="2">
        <f t="shared" ca="1" si="212"/>
        <v>1.0330368391227063</v>
      </c>
      <c r="AK647" s="3">
        <f ca="1">1-AJ647/MAX(AJ$2:AJ647)</f>
        <v>8.6438050844580561E-3</v>
      </c>
    </row>
    <row r="648" spans="1:37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6">
        <v>147686670336</v>
      </c>
      <c r="G648" s="3">
        <f t="shared" si="198"/>
        <v>-1.0857751279254924E-2</v>
      </c>
      <c r="H648" s="3">
        <f>1-E648/MAX(E$2:E648)</f>
        <v>1.0857751279254924E-2</v>
      </c>
      <c r="I648" s="22">
        <f t="shared" si="199"/>
        <v>5370.84</v>
      </c>
      <c r="J648" s="22">
        <f t="shared" si="200"/>
        <v>5386.07</v>
      </c>
      <c r="K648" s="22">
        <f t="shared" si="201"/>
        <v>5374.3433333333332</v>
      </c>
      <c r="L648" s="22">
        <f t="shared" si="202"/>
        <v>5381.35</v>
      </c>
      <c r="M648" s="2">
        <f t="shared" si="194"/>
        <v>27.425000000000182</v>
      </c>
      <c r="N648" s="2">
        <f t="shared" si="195"/>
        <v>48.455000000000837</v>
      </c>
      <c r="O648" s="2">
        <f t="shared" si="196"/>
        <v>33.220000000000255</v>
      </c>
      <c r="P648" s="2">
        <f t="shared" si="197"/>
        <v>44.8100000000004</v>
      </c>
      <c r="Q648" s="2">
        <f t="shared" si="203"/>
        <v>68.295000000000073</v>
      </c>
      <c r="R648" s="2">
        <f t="shared" si="204"/>
        <v>47.264999999999418</v>
      </c>
      <c r="S648" s="2">
        <f t="shared" si="205"/>
        <v>62.5</v>
      </c>
      <c r="T648" s="2">
        <f t="shared" si="206"/>
        <v>50.909999999999854</v>
      </c>
      <c r="U648" s="2">
        <f ca="1">IFERROR(SUM(OFFSET(M648,0,0,-计算结果!$B$18,1)),SUM(OFFSET(M648,0,0,-ROW(),1)))</f>
        <v>3466.8549999999987</v>
      </c>
      <c r="V648" s="2">
        <f ca="1">IFERROR(SUM(OFFSET(N648,0,0,-计算结果!$B$18,1)),SUM(OFFSET(N648,0,0,-ROW(),1)))</f>
        <v>3806.1925000000047</v>
      </c>
      <c r="W648" s="2">
        <f ca="1">IFERROR(SUM(OFFSET(O648,0,0,-计算结果!$B$18,1)),SUM(OFFSET(O648,0,0,-ROW(),1)))</f>
        <v>3607.9566666666656</v>
      </c>
      <c r="X648" s="2">
        <f ca="1">IFERROR(SUM(OFFSET(P648,0,0,-计算结果!$B$18,1)),SUM(OFFSET(P648,0,0,-ROW(),1)))</f>
        <v>3890.16</v>
      </c>
      <c r="Y648" s="2">
        <f ca="1">IFERROR(SUM(OFFSET(Q648,0,0,-计算结果!$B$18,1)),SUM(OFFSET(Q648,0,0,-ROW(),1)))</f>
        <v>1167.9450000000015</v>
      </c>
      <c r="Z648" s="2">
        <f ca="1">IFERROR(SUM(OFFSET(R648,0,0,-计算结果!$B$18,1)),SUM(OFFSET(R648,0,0,-ROW(),1)))</f>
        <v>828.60749999999553</v>
      </c>
      <c r="AA648" s="2">
        <f ca="1">IFERROR(SUM(OFFSET(S648,0,0,-计算结果!$B$18,1)),SUM(OFFSET(S648,0,0,-ROW(),1)))</f>
        <v>1026.8433333333346</v>
      </c>
      <c r="AB648" s="2">
        <f ca="1">IFERROR(SUM(OFFSET(T648,0,0,-计算结果!$B$18,1)),SUM(OFFSET(T648,0,0,-ROW(),1)))</f>
        <v>744.64000000000033</v>
      </c>
      <c r="AC648" s="2">
        <f t="shared" ca="1" si="207"/>
        <v>2.9683375501414826</v>
      </c>
      <c r="AD648" s="2">
        <f t="shared" ca="1" si="208"/>
        <v>4.5934806286450769</v>
      </c>
      <c r="AE648" s="2">
        <f t="shared" ca="1" si="209"/>
        <v>3.5136388868149258</v>
      </c>
      <c r="AF648" s="2">
        <f t="shared" ca="1" si="210"/>
        <v>5.2242157284056701</v>
      </c>
      <c r="AG648" s="4" t="str">
        <f ca="1">IF(AND(AC648&lt;计算结果!$B$19,AD648&lt;计算结果!$B$19,AE648&lt;计算结果!$B$19,AF648&lt;计算结果!$B$19),"买",IF(AND(AC648&gt;计算结果!$B$20,AD648&gt;计算结果!$B$20,AE648&gt;计算结果!$B$20,AF648&gt;计算结果!$B$20),"卖",AG647))</f>
        <v>卖</v>
      </c>
      <c r="AH648" s="4" t="str">
        <f t="shared" ca="1" si="211"/>
        <v/>
      </c>
      <c r="AI648" s="3">
        <f ca="1">IF(AG647="买",E648/E647-1,0)-IF(AH648=1,计算结果!B$17,0)</f>
        <v>0</v>
      </c>
      <c r="AJ648" s="2">
        <f t="shared" ca="1" si="212"/>
        <v>1.0330368391227063</v>
      </c>
      <c r="AK648" s="3">
        <f ca="1">1-AJ648/MAX(AJ$2:AJ648)</f>
        <v>8.6438050844580561E-3</v>
      </c>
    </row>
    <row r="649" spans="1:37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6">
        <v>122740695040</v>
      </c>
      <c r="G649" s="3">
        <f t="shared" si="198"/>
        <v>5.4474258114711738E-4</v>
      </c>
      <c r="H649" s="3">
        <f>1-E649/MAX(E$2:E649)</f>
        <v>1.0318923377565237E-2</v>
      </c>
      <c r="I649" s="22">
        <f t="shared" si="199"/>
        <v>5345.2224999999999</v>
      </c>
      <c r="J649" s="22">
        <f t="shared" si="200"/>
        <v>5343.7975000000006</v>
      </c>
      <c r="K649" s="22">
        <f t="shared" si="201"/>
        <v>5339.2133333333331</v>
      </c>
      <c r="L649" s="22">
        <f t="shared" si="202"/>
        <v>5327.1949999999997</v>
      </c>
      <c r="M649" s="2">
        <f t="shared" si="194"/>
        <v>18.489999999999782</v>
      </c>
      <c r="N649" s="2">
        <f t="shared" si="195"/>
        <v>3.2600000000002183</v>
      </c>
      <c r="O649" s="2">
        <f t="shared" si="196"/>
        <v>14.986666666666679</v>
      </c>
      <c r="P649" s="2">
        <f t="shared" si="197"/>
        <v>7.9799999999995634</v>
      </c>
      <c r="Q649" s="2">
        <f t="shared" si="203"/>
        <v>105.77999999999975</v>
      </c>
      <c r="R649" s="2">
        <f t="shared" si="204"/>
        <v>121.00999999999931</v>
      </c>
      <c r="S649" s="2">
        <f t="shared" si="205"/>
        <v>109.28333333333285</v>
      </c>
      <c r="T649" s="2">
        <f t="shared" si="206"/>
        <v>116.28999999999996</v>
      </c>
      <c r="U649" s="2">
        <f ca="1">IFERROR(SUM(OFFSET(M649,0,0,-计算结果!$B$18,1)),SUM(OFFSET(M649,0,0,-ROW(),1)))</f>
        <v>3479.6399999999985</v>
      </c>
      <c r="V649" s="2">
        <f ca="1">IFERROR(SUM(OFFSET(N649,0,0,-计算结果!$B$18,1)),SUM(OFFSET(N649,0,0,-ROW(),1)))</f>
        <v>3818.0325000000053</v>
      </c>
      <c r="W649" s="2">
        <f ca="1">IFERROR(SUM(OFFSET(O649,0,0,-计算结果!$B$18,1)),SUM(OFFSET(O649,0,0,-ROW(),1)))</f>
        <v>3622.7333333333322</v>
      </c>
      <c r="X649" s="2">
        <f ca="1">IFERROR(SUM(OFFSET(P649,0,0,-计算结果!$B$18,1)),SUM(OFFSET(P649,0,0,-ROW(),1)))</f>
        <v>3908.9199999999996</v>
      </c>
      <c r="Y649" s="2">
        <f ca="1">IFERROR(SUM(OFFSET(Q649,0,0,-计算结果!$B$18,1)),SUM(OFFSET(Q649,0,0,-ROW(),1)))</f>
        <v>1213.9100000000012</v>
      </c>
      <c r="Z649" s="2">
        <f ca="1">IFERROR(SUM(OFFSET(R649,0,0,-计算结果!$B$18,1)),SUM(OFFSET(R649,0,0,-ROW(),1)))</f>
        <v>875.51749999999447</v>
      </c>
      <c r="AA649" s="2">
        <f ca="1">IFERROR(SUM(OFFSET(S649,0,0,-计算结果!$B$18,1)),SUM(OFFSET(S649,0,0,-ROW(),1)))</f>
        <v>1070.8166666666675</v>
      </c>
      <c r="AB649" s="2">
        <f ca="1">IFERROR(SUM(OFFSET(T649,0,0,-计算结果!$B$18,1)),SUM(OFFSET(T649,0,0,-ROW(),1)))</f>
        <v>784.63000000000011</v>
      </c>
      <c r="AC649" s="2">
        <f t="shared" ca="1" si="207"/>
        <v>2.8664728027613209</v>
      </c>
      <c r="AD649" s="2">
        <f t="shared" ca="1" si="208"/>
        <v>4.3608865613765913</v>
      </c>
      <c r="AE649" s="2">
        <f t="shared" ca="1" si="209"/>
        <v>3.3831499322946623</v>
      </c>
      <c r="AF649" s="2">
        <f t="shared" ca="1" si="210"/>
        <v>4.9818640633164666</v>
      </c>
      <c r="AG649" s="4" t="str">
        <f ca="1">IF(AND(AC649&lt;计算结果!$B$19,AD649&lt;计算结果!$B$19,AE649&lt;计算结果!$B$19,AF649&lt;计算结果!$B$19),"买",IF(AND(AC649&gt;计算结果!$B$20,AD649&gt;计算结果!$B$20,AE649&gt;计算结果!$B$20,AF649&gt;计算结果!$B$20),"卖",AG648))</f>
        <v>卖</v>
      </c>
      <c r="AH649" s="4" t="str">
        <f t="shared" ca="1" si="211"/>
        <v/>
      </c>
      <c r="AI649" s="3">
        <f ca="1">IF(AG648="买",E649/E648-1,0)-IF(AH649=1,计算结果!B$17,0)</f>
        <v>0</v>
      </c>
      <c r="AJ649" s="2">
        <f t="shared" ca="1" si="212"/>
        <v>1.0330368391227063</v>
      </c>
      <c r="AK649" s="3">
        <f ca="1">1-AJ649/MAX(AJ$2:AJ649)</f>
        <v>8.6438050844580561E-3</v>
      </c>
    </row>
    <row r="650" spans="1:37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6">
        <v>128581017600</v>
      </c>
      <c r="G650" s="3">
        <f t="shared" si="198"/>
        <v>9.0970959772525006E-3</v>
      </c>
      <c r="H650" s="3">
        <f>1-E650/MAX(E$2:E650)</f>
        <v>1.315699636660228E-3</v>
      </c>
      <c r="I650" s="22">
        <f t="shared" si="199"/>
        <v>5409.6049999999996</v>
      </c>
      <c r="J650" s="22">
        <f t="shared" si="200"/>
        <v>5403.9674999999997</v>
      </c>
      <c r="K650" s="22">
        <f t="shared" si="201"/>
        <v>5408.793333333334</v>
      </c>
      <c r="L650" s="22">
        <f t="shared" si="202"/>
        <v>5407.17</v>
      </c>
      <c r="M650" s="2">
        <f t="shared" si="194"/>
        <v>103.61750000000029</v>
      </c>
      <c r="N650" s="2">
        <f t="shared" si="195"/>
        <v>105.04249999999956</v>
      </c>
      <c r="O650" s="2">
        <f t="shared" si="196"/>
        <v>109.62666666666701</v>
      </c>
      <c r="P650" s="2">
        <f t="shared" si="197"/>
        <v>121.64500000000044</v>
      </c>
      <c r="Q650" s="2">
        <f t="shared" si="203"/>
        <v>-20.277500000000146</v>
      </c>
      <c r="R650" s="2">
        <f t="shared" si="204"/>
        <v>-21.702499999999418</v>
      </c>
      <c r="S650" s="2">
        <f t="shared" si="205"/>
        <v>-26.286666666666861</v>
      </c>
      <c r="T650" s="2">
        <f t="shared" si="206"/>
        <v>-38.305000000000291</v>
      </c>
      <c r="U650" s="2">
        <f ca="1">IFERROR(SUM(OFFSET(M650,0,0,-计算结果!$B$18,1)),SUM(OFFSET(M650,0,0,-ROW(),1)))</f>
        <v>3521.5074999999988</v>
      </c>
      <c r="V650" s="2">
        <f ca="1">IFERROR(SUM(OFFSET(N650,0,0,-计算结果!$B$18,1)),SUM(OFFSET(N650,0,0,-ROW(),1)))</f>
        <v>3851.7300000000046</v>
      </c>
      <c r="W650" s="2">
        <f ca="1">IFERROR(SUM(OFFSET(O650,0,0,-计算结果!$B$18,1)),SUM(OFFSET(O650,0,0,-ROW(),1)))</f>
        <v>3666.4733333333329</v>
      </c>
      <c r="X650" s="2">
        <f ca="1">IFERROR(SUM(OFFSET(P650,0,0,-计算结果!$B$18,1)),SUM(OFFSET(P650,0,0,-ROW(),1)))</f>
        <v>3956.4050000000002</v>
      </c>
      <c r="Y650" s="2">
        <f ca="1">IFERROR(SUM(OFFSET(Q650,0,0,-计算结果!$B$18,1)),SUM(OFFSET(Q650,0,0,-ROW(),1)))</f>
        <v>1196.2025000000012</v>
      </c>
      <c r="Z650" s="2">
        <f ca="1">IFERROR(SUM(OFFSET(R650,0,0,-计算结果!$B$18,1)),SUM(OFFSET(R650,0,0,-ROW(),1)))</f>
        <v>865.97999999999547</v>
      </c>
      <c r="AA650" s="2">
        <f ca="1">IFERROR(SUM(OFFSET(S650,0,0,-计算结果!$B$18,1)),SUM(OFFSET(S650,0,0,-ROW(),1)))</f>
        <v>1051.2366666666671</v>
      </c>
      <c r="AB650" s="2">
        <f ca="1">IFERROR(SUM(OFFSET(T650,0,0,-计算结果!$B$18,1)),SUM(OFFSET(T650,0,0,-ROW(),1)))</f>
        <v>761.30499999999984</v>
      </c>
      <c r="AC650" s="2">
        <f t="shared" ca="1" si="207"/>
        <v>2.9439058186218432</v>
      </c>
      <c r="AD650" s="2">
        <f t="shared" ca="1" si="208"/>
        <v>4.4478278944086753</v>
      </c>
      <c r="AE650" s="2">
        <f t="shared" ca="1" si="209"/>
        <v>3.4877715452593909</v>
      </c>
      <c r="AF650" s="2">
        <f t="shared" ca="1" si="210"/>
        <v>5.1968724755518503</v>
      </c>
      <c r="AG650" s="4" t="str">
        <f ca="1">IF(AND(AC650&lt;计算结果!$B$19,AD650&lt;计算结果!$B$19,AE650&lt;计算结果!$B$19,AF650&lt;计算结果!$B$19),"买",IF(AND(AC650&gt;计算结果!$B$20,AD650&gt;计算结果!$B$20,AE650&gt;计算结果!$B$20,AF650&gt;计算结果!$B$20),"卖",AG649))</f>
        <v>卖</v>
      </c>
      <c r="AH650" s="4" t="str">
        <f t="shared" ca="1" si="211"/>
        <v/>
      </c>
      <c r="AI650" s="3">
        <f ca="1">IF(AG649="买",E650/E649-1,0)-IF(AH650=1,计算结果!B$17,0)</f>
        <v>0</v>
      </c>
      <c r="AJ650" s="2">
        <f t="shared" ca="1" si="212"/>
        <v>1.0330368391227063</v>
      </c>
      <c r="AK650" s="3">
        <f ca="1">1-AJ650/MAX(AJ$2:AJ650)</f>
        <v>8.6438050844580561E-3</v>
      </c>
    </row>
    <row r="651" spans="1:37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6">
        <v>145930436608</v>
      </c>
      <c r="G651" s="3">
        <f t="shared" si="198"/>
        <v>-2.1664658797791558E-2</v>
      </c>
      <c r="H651" s="3">
        <f>1-E651/MAX(E$2:E651)</f>
        <v>2.2951854250743198E-2</v>
      </c>
      <c r="I651" s="22">
        <f t="shared" si="199"/>
        <v>5319.2350000000006</v>
      </c>
      <c r="J651" s="22">
        <f t="shared" si="200"/>
        <v>5341.2649999999994</v>
      </c>
      <c r="K651" s="22">
        <f t="shared" si="201"/>
        <v>5327.3833333333341</v>
      </c>
      <c r="L651" s="22">
        <f t="shared" si="202"/>
        <v>5343.68</v>
      </c>
      <c r="M651" s="2">
        <f t="shared" si="194"/>
        <v>-6.8949999999995271</v>
      </c>
      <c r="N651" s="2">
        <f t="shared" si="195"/>
        <v>-1.257499999999709</v>
      </c>
      <c r="O651" s="2">
        <f t="shared" si="196"/>
        <v>-6.0833333333339397</v>
      </c>
      <c r="P651" s="2">
        <f t="shared" si="197"/>
        <v>-4.4600000000000364</v>
      </c>
      <c r="Q651" s="2">
        <f t="shared" si="203"/>
        <v>124.95499999999993</v>
      </c>
      <c r="R651" s="2">
        <f t="shared" si="204"/>
        <v>119.31750000000011</v>
      </c>
      <c r="S651" s="2">
        <f t="shared" si="205"/>
        <v>124.14333333333434</v>
      </c>
      <c r="T651" s="2">
        <f t="shared" si="206"/>
        <v>122.52000000000044</v>
      </c>
      <c r="U651" s="2">
        <f ca="1">IFERROR(SUM(OFFSET(M651,0,0,-计算结果!$B$18,1)),SUM(OFFSET(M651,0,0,-ROW(),1)))</f>
        <v>3498.2024999999994</v>
      </c>
      <c r="V651" s="2">
        <f ca="1">IFERROR(SUM(OFFSET(N651,0,0,-计算结果!$B$18,1)),SUM(OFFSET(N651,0,0,-ROW(),1)))</f>
        <v>3829.6300000000051</v>
      </c>
      <c r="W651" s="2">
        <f ca="1">IFERROR(SUM(OFFSET(O651,0,0,-计算结果!$B$18,1)),SUM(OFFSET(O651,0,0,-ROW(),1)))</f>
        <v>3642.7633333333324</v>
      </c>
      <c r="X651" s="2">
        <f ca="1">IFERROR(SUM(OFFSET(P651,0,0,-计算结果!$B$18,1)),SUM(OFFSET(P651,0,0,-ROW(),1)))</f>
        <v>3931.8850000000002</v>
      </c>
      <c r="Y651" s="2">
        <f ca="1">IFERROR(SUM(OFFSET(Q651,0,0,-计算结果!$B$18,1)),SUM(OFFSET(Q651,0,0,-ROW(),1)))</f>
        <v>1281.817500000001</v>
      </c>
      <c r="Z651" s="2">
        <f ca="1">IFERROR(SUM(OFFSET(R651,0,0,-计算结果!$B$18,1)),SUM(OFFSET(R651,0,0,-ROW(),1)))</f>
        <v>950.38999999999533</v>
      </c>
      <c r="AA651" s="2">
        <f ca="1">IFERROR(SUM(OFFSET(S651,0,0,-计算结果!$B$18,1)),SUM(OFFSET(S651,0,0,-ROW(),1)))</f>
        <v>1137.256666666668</v>
      </c>
      <c r="AB651" s="2">
        <f ca="1">IFERROR(SUM(OFFSET(T651,0,0,-计算结果!$B$18,1)),SUM(OFFSET(T651,0,0,-ROW(),1)))</f>
        <v>848.13500000000022</v>
      </c>
      <c r="AC651" s="2">
        <f t="shared" ca="1" si="207"/>
        <v>2.7290956005827636</v>
      </c>
      <c r="AD651" s="2">
        <f t="shared" ca="1" si="208"/>
        <v>4.029535243426408</v>
      </c>
      <c r="AE651" s="2">
        <f t="shared" ca="1" si="209"/>
        <v>3.2031145124085105</v>
      </c>
      <c r="AF651" s="2">
        <f t="shared" ca="1" si="210"/>
        <v>4.6359188100950899</v>
      </c>
      <c r="AG651" s="4" t="str">
        <f ca="1">IF(AND(AC651&lt;计算结果!$B$19,AD651&lt;计算结果!$B$19,AE651&lt;计算结果!$B$19,AF651&lt;计算结果!$B$19),"买",IF(AND(AC651&gt;计算结果!$B$20,AD651&gt;计算结果!$B$20,AE651&gt;计算结果!$B$20,AF651&gt;计算结果!$B$20),"卖",AG650))</f>
        <v>卖</v>
      </c>
      <c r="AH651" s="4" t="str">
        <f t="shared" ca="1" si="211"/>
        <v/>
      </c>
      <c r="AI651" s="3">
        <f ca="1">IF(AG650="买",E651/E650-1,0)-IF(AH651=1,计算结果!B$17,0)</f>
        <v>0</v>
      </c>
      <c r="AJ651" s="2">
        <f t="shared" ca="1" si="212"/>
        <v>1.0330368391227063</v>
      </c>
      <c r="AK651" s="3">
        <f ca="1">1-AJ651/MAX(AJ$2:AJ651)</f>
        <v>8.6438050844580561E-3</v>
      </c>
    </row>
    <row r="652" spans="1:37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6">
        <v>116768980992</v>
      </c>
      <c r="G652" s="3">
        <f t="shared" si="198"/>
        <v>1.5568133958098418E-2</v>
      </c>
      <c r="H652" s="3">
        <f>1-E652/MAX(E$2:E652)</f>
        <v>7.7410378342070985E-3</v>
      </c>
      <c r="I652" s="22">
        <f t="shared" si="199"/>
        <v>5329.25</v>
      </c>
      <c r="J652" s="22">
        <f t="shared" si="200"/>
        <v>5291.63</v>
      </c>
      <c r="K652" s="22">
        <f t="shared" si="201"/>
        <v>5313.2600000000011</v>
      </c>
      <c r="L652" s="22">
        <f t="shared" si="202"/>
        <v>5281.2800000000007</v>
      </c>
      <c r="M652" s="2">
        <f t="shared" si="194"/>
        <v>61.224999999999454</v>
      </c>
      <c r="N652" s="2">
        <f t="shared" si="195"/>
        <v>39.195000000000618</v>
      </c>
      <c r="O652" s="2">
        <f t="shared" si="196"/>
        <v>53.076666666665915</v>
      </c>
      <c r="P652" s="2">
        <f t="shared" si="197"/>
        <v>36.779999999999745</v>
      </c>
      <c r="Q652" s="2">
        <f t="shared" si="203"/>
        <v>137.13500000000022</v>
      </c>
      <c r="R652" s="2">
        <f t="shared" si="204"/>
        <v>159.16499999999905</v>
      </c>
      <c r="S652" s="2">
        <f t="shared" si="205"/>
        <v>145.28333333333376</v>
      </c>
      <c r="T652" s="2">
        <f t="shared" si="206"/>
        <v>161.57999999999993</v>
      </c>
      <c r="U652" s="2">
        <f ca="1">IFERROR(SUM(OFFSET(M652,0,0,-计算结果!$B$18,1)),SUM(OFFSET(M652,0,0,-ROW(),1)))</f>
        <v>3540.0199999999991</v>
      </c>
      <c r="V652" s="2">
        <f ca="1">IFERROR(SUM(OFFSET(N652,0,0,-计算结果!$B$18,1)),SUM(OFFSET(N652,0,0,-ROW(),1)))</f>
        <v>3850.6450000000054</v>
      </c>
      <c r="W652" s="2">
        <f ca="1">IFERROR(SUM(OFFSET(O652,0,0,-计算结果!$B$18,1)),SUM(OFFSET(O652,0,0,-ROW(),1)))</f>
        <v>3673.3799999999983</v>
      </c>
      <c r="X652" s="2">
        <f ca="1">IFERROR(SUM(OFFSET(P652,0,0,-计算结果!$B$18,1)),SUM(OFFSET(P652,0,0,-ROW(),1)))</f>
        <v>3940.1</v>
      </c>
      <c r="Y652" s="2">
        <f ca="1">IFERROR(SUM(OFFSET(Q652,0,0,-计算结果!$B$18,1)),SUM(OFFSET(Q652,0,0,-ROW(),1)))</f>
        <v>1305.2100000000009</v>
      </c>
      <c r="Z652" s="2">
        <f ca="1">IFERROR(SUM(OFFSET(R652,0,0,-计算结果!$B$18,1)),SUM(OFFSET(R652,0,0,-ROW(),1)))</f>
        <v>994.58499999999458</v>
      </c>
      <c r="AA652" s="2">
        <f ca="1">IFERROR(SUM(OFFSET(S652,0,0,-计算结果!$B$18,1)),SUM(OFFSET(S652,0,0,-ROW(),1)))</f>
        <v>1171.8500000000017</v>
      </c>
      <c r="AB652" s="2">
        <f ca="1">IFERROR(SUM(OFFSET(T652,0,0,-计算结果!$B$18,1)),SUM(OFFSET(T652,0,0,-ROW(),1)))</f>
        <v>905.13000000000011</v>
      </c>
      <c r="AC652" s="2">
        <f t="shared" ca="1" si="207"/>
        <v>2.7122225542249878</v>
      </c>
      <c r="AD652" s="2">
        <f t="shared" ca="1" si="208"/>
        <v>3.8716097668877234</v>
      </c>
      <c r="AE652" s="2">
        <f t="shared" ca="1" si="209"/>
        <v>3.1346844732687571</v>
      </c>
      <c r="AF652" s="2">
        <f t="shared" ca="1" si="210"/>
        <v>4.3530763536729529</v>
      </c>
      <c r="AG652" s="4" t="str">
        <f ca="1">IF(AND(AC652&lt;计算结果!$B$19,AD652&lt;计算结果!$B$19,AE652&lt;计算结果!$B$19,AF652&lt;计算结果!$B$19),"买",IF(AND(AC652&gt;计算结果!$B$20,AD652&gt;计算结果!$B$20,AE652&gt;计算结果!$B$20,AF652&gt;计算结果!$B$20),"卖",AG651))</f>
        <v>卖</v>
      </c>
      <c r="AH652" s="4" t="str">
        <f t="shared" ca="1" si="211"/>
        <v/>
      </c>
      <c r="AI652" s="3">
        <f ca="1">IF(AG651="买",E652/E651-1,0)-IF(AH652=1,计算结果!B$17,0)</f>
        <v>0</v>
      </c>
      <c r="AJ652" s="2">
        <f t="shared" ca="1" si="212"/>
        <v>1.0330368391227063</v>
      </c>
      <c r="AK652" s="3">
        <f ca="1">1-AJ652/MAX(AJ$2:AJ652)</f>
        <v>8.6438050844580561E-3</v>
      </c>
    </row>
    <row r="653" spans="1:37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6">
        <v>127249653760</v>
      </c>
      <c r="G653" s="3">
        <f t="shared" si="198"/>
        <v>-4.7074510620729648E-2</v>
      </c>
      <c r="H653" s="3">
        <f>1-E653/MAX(E$2:E653)</f>
        <v>5.4451142887194881E-2</v>
      </c>
      <c r="I653" s="22">
        <f t="shared" si="199"/>
        <v>5191.6324999999997</v>
      </c>
      <c r="J653" s="22">
        <f t="shared" si="200"/>
        <v>5256.75</v>
      </c>
      <c r="K653" s="22">
        <f t="shared" si="201"/>
        <v>5214.1466666666665</v>
      </c>
      <c r="L653" s="22">
        <f t="shared" si="202"/>
        <v>5259.1750000000002</v>
      </c>
      <c r="M653" s="2">
        <f t="shared" ref="M653:M716" si="213">$C653-I652</f>
        <v>84.75</v>
      </c>
      <c r="N653" s="2">
        <f t="shared" ref="N653:N716" si="214">$C653-J652</f>
        <v>122.36999999999989</v>
      </c>
      <c r="O653" s="2">
        <f t="shared" ref="O653:O716" si="215">$C653-K652</f>
        <v>100.73999999999887</v>
      </c>
      <c r="P653" s="2">
        <f t="shared" ref="P653:P716" si="216">$C653-L652</f>
        <v>132.71999999999935</v>
      </c>
      <c r="Q653" s="2">
        <f t="shared" si="203"/>
        <v>224.89999999999964</v>
      </c>
      <c r="R653" s="2">
        <f t="shared" si="204"/>
        <v>187.27999999999975</v>
      </c>
      <c r="S653" s="2">
        <f t="shared" si="205"/>
        <v>208.91000000000076</v>
      </c>
      <c r="T653" s="2">
        <f t="shared" si="206"/>
        <v>176.93000000000029</v>
      </c>
      <c r="U653" s="2">
        <f ca="1">IFERROR(SUM(OFFSET(M653,0,0,-计算结果!$B$18,1)),SUM(OFFSET(M653,0,0,-ROW(),1)))</f>
        <v>3543.4024999999988</v>
      </c>
      <c r="V653" s="2">
        <f ca="1">IFERROR(SUM(OFFSET(N653,0,0,-计算结果!$B$18,1)),SUM(OFFSET(N653,0,0,-ROW(),1)))</f>
        <v>3923.3825000000052</v>
      </c>
      <c r="W653" s="2">
        <f ca="1">IFERROR(SUM(OFFSET(O653,0,0,-计算结果!$B$18,1)),SUM(OFFSET(O653,0,0,-ROW(),1)))</f>
        <v>3703.7233333333302</v>
      </c>
      <c r="X653" s="2">
        <f ca="1">IFERROR(SUM(OFFSET(P653,0,0,-计算结果!$B$18,1)),SUM(OFFSET(P653,0,0,-ROW(),1)))</f>
        <v>4024.3649999999993</v>
      </c>
      <c r="Y653" s="2">
        <f ca="1">IFERROR(SUM(OFFSET(Q653,0,0,-计算结果!$B$18,1)),SUM(OFFSET(Q653,0,0,-ROW(),1)))</f>
        <v>1449.4775000000009</v>
      </c>
      <c r="Z653" s="2">
        <f ca="1">IFERROR(SUM(OFFSET(R653,0,0,-计算结果!$B$18,1)),SUM(OFFSET(R653,0,0,-ROW(),1)))</f>
        <v>1069.4974999999945</v>
      </c>
      <c r="AA653" s="2">
        <f ca="1">IFERROR(SUM(OFFSET(S653,0,0,-计算结果!$B$18,1)),SUM(OFFSET(S653,0,0,-ROW(),1)))</f>
        <v>1289.1566666666695</v>
      </c>
      <c r="AB653" s="2">
        <f ca="1">IFERROR(SUM(OFFSET(T653,0,0,-计算结果!$B$18,1)),SUM(OFFSET(T653,0,0,-ROW(),1)))</f>
        <v>968.51500000000033</v>
      </c>
      <c r="AC653" s="2">
        <f t="shared" ca="1" si="207"/>
        <v>2.4446067634716626</v>
      </c>
      <c r="AD653" s="2">
        <f t="shared" ca="1" si="208"/>
        <v>3.6684354100874712</v>
      </c>
      <c r="AE653" s="2">
        <f t="shared" ca="1" si="209"/>
        <v>2.8729815615893508</v>
      </c>
      <c r="AF653" s="2">
        <f t="shared" ca="1" si="210"/>
        <v>4.1551911947672444</v>
      </c>
      <c r="AG653" s="4" t="str">
        <f ca="1">IF(AND(AC653&lt;计算结果!$B$19,AD653&lt;计算结果!$B$19,AE653&lt;计算结果!$B$19,AF653&lt;计算结果!$B$19),"买",IF(AND(AC653&gt;计算结果!$B$20,AD653&gt;计算结果!$B$20,AE653&gt;计算结果!$B$20,AF653&gt;计算结果!$B$20),"卖",AG652))</f>
        <v>卖</v>
      </c>
      <c r="AH653" s="4" t="str">
        <f t="shared" ca="1" si="211"/>
        <v/>
      </c>
      <c r="AI653" s="3">
        <f ca="1">IF(AG652="买",E653/E652-1,0)-IF(AH653=1,计算结果!B$17,0)</f>
        <v>0</v>
      </c>
      <c r="AJ653" s="2">
        <f t="shared" ca="1" si="212"/>
        <v>1.0330368391227063</v>
      </c>
      <c r="AK653" s="3">
        <f ca="1">1-AJ653/MAX(AJ$2:AJ653)</f>
        <v>8.6438050844580561E-3</v>
      </c>
    </row>
    <row r="654" spans="1:37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6">
        <v>113773912064</v>
      </c>
      <c r="G654" s="3">
        <f t="shared" si="198"/>
        <v>1.5372485651110601E-2</v>
      </c>
      <c r="H654" s="3">
        <f>1-E654/MAX(E$2:E654)</f>
        <v>3.9915706648804172E-2</v>
      </c>
      <c r="I654" s="22">
        <f t="shared" si="199"/>
        <v>5169.4574999999995</v>
      </c>
      <c r="J654" s="22">
        <f t="shared" si="200"/>
        <v>5144.3874999999998</v>
      </c>
      <c r="K654" s="22">
        <f t="shared" si="201"/>
        <v>5158.3233333333337</v>
      </c>
      <c r="L654" s="22">
        <f t="shared" si="202"/>
        <v>5136.0550000000003</v>
      </c>
      <c r="M654" s="2">
        <f t="shared" si="213"/>
        <v>21.017499999999927</v>
      </c>
      <c r="N654" s="2">
        <f t="shared" si="214"/>
        <v>-44.100000000000364</v>
      </c>
      <c r="O654" s="2">
        <f t="shared" si="215"/>
        <v>-1.4966666666668971</v>
      </c>
      <c r="P654" s="2">
        <f t="shared" si="216"/>
        <v>-46.525000000000546</v>
      </c>
      <c r="Q654" s="2">
        <f t="shared" si="203"/>
        <v>132.17249999999967</v>
      </c>
      <c r="R654" s="2">
        <f t="shared" si="204"/>
        <v>197.28999999999996</v>
      </c>
      <c r="S654" s="2">
        <f t="shared" si="205"/>
        <v>154.6866666666665</v>
      </c>
      <c r="T654" s="2">
        <f t="shared" si="206"/>
        <v>199.71500000000015</v>
      </c>
      <c r="U654" s="2">
        <f ca="1">IFERROR(SUM(OFFSET(M654,0,0,-计算结果!$B$18,1)),SUM(OFFSET(M654,0,0,-ROW(),1)))</f>
        <v>3463.3599999999983</v>
      </c>
      <c r="V654" s="2">
        <f ca="1">IFERROR(SUM(OFFSET(N654,0,0,-计算结果!$B$18,1)),SUM(OFFSET(N654,0,0,-ROW(),1)))</f>
        <v>3751.8925000000045</v>
      </c>
      <c r="W654" s="2">
        <f ca="1">IFERROR(SUM(OFFSET(O654,0,0,-计算结果!$B$18,1)),SUM(OFFSET(O654,0,0,-ROW(),1)))</f>
        <v>3591.4333333333298</v>
      </c>
      <c r="X654" s="2">
        <f ca="1">IFERROR(SUM(OFFSET(P654,0,0,-计算结果!$B$18,1)),SUM(OFFSET(P654,0,0,-ROW(),1)))</f>
        <v>3847.5799999999986</v>
      </c>
      <c r="Y654" s="2">
        <f ca="1">IFERROR(SUM(OFFSET(Q654,0,0,-计算结果!$B$18,1)),SUM(OFFSET(Q654,0,0,-ROW(),1)))</f>
        <v>1577.9000000000005</v>
      </c>
      <c r="Z654" s="2">
        <f ca="1">IFERROR(SUM(OFFSET(R654,0,0,-计算结果!$B$18,1)),SUM(OFFSET(R654,0,0,-ROW(),1)))</f>
        <v>1289.3674999999944</v>
      </c>
      <c r="AA654" s="2">
        <f ca="1">IFERROR(SUM(OFFSET(S654,0,0,-计算结果!$B$18,1)),SUM(OFFSET(S654,0,0,-ROW(),1)))</f>
        <v>1449.8266666666691</v>
      </c>
      <c r="AB654" s="2">
        <f ca="1">IFERROR(SUM(OFFSET(T654,0,0,-计算结果!$B$18,1)),SUM(OFFSET(T654,0,0,-ROW(),1)))</f>
        <v>1193.6800000000003</v>
      </c>
      <c r="AC654" s="2">
        <f t="shared" ca="1" si="207"/>
        <v>2.1949172951391072</v>
      </c>
      <c r="AD654" s="2">
        <f t="shared" ca="1" si="208"/>
        <v>2.9098705372983424</v>
      </c>
      <c r="AE654" s="2">
        <f t="shared" ca="1" si="209"/>
        <v>2.4771466933978248</v>
      </c>
      <c r="AF654" s="2">
        <f t="shared" ca="1" si="210"/>
        <v>3.2232926747537007</v>
      </c>
      <c r="AG654" s="4" t="str">
        <f ca="1">IF(AND(AC654&lt;计算结果!$B$19,AD654&lt;计算结果!$B$19,AE654&lt;计算结果!$B$19,AF654&lt;计算结果!$B$19),"买",IF(AND(AC654&gt;计算结果!$B$20,AD654&gt;计算结果!$B$20,AE654&gt;计算结果!$B$20,AF654&gt;计算结果!$B$20),"卖",AG653))</f>
        <v>卖</v>
      </c>
      <c r="AH654" s="4" t="str">
        <f t="shared" ca="1" si="211"/>
        <v/>
      </c>
      <c r="AI654" s="3">
        <f ca="1">IF(AG653="买",E654/E653-1,0)-IF(AH654=1,计算结果!B$17,0)</f>
        <v>0</v>
      </c>
      <c r="AJ654" s="2">
        <f t="shared" ca="1" si="212"/>
        <v>1.0330368391227063</v>
      </c>
      <c r="AK654" s="3">
        <f ca="1">1-AJ654/MAX(AJ$2:AJ654)</f>
        <v>8.6438050844580561E-3</v>
      </c>
    </row>
    <row r="655" spans="1:37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6">
        <v>118934716416</v>
      </c>
      <c r="G655" s="3">
        <f t="shared" si="198"/>
        <v>2.8274833456983339E-2</v>
      </c>
      <c r="H655" s="3">
        <f>1-E655/MAX(E$2:E655)</f>
        <v>1.2769483149633554E-2</v>
      </c>
      <c r="I655" s="22">
        <f t="shared" si="199"/>
        <v>5315.8874999999998</v>
      </c>
      <c r="J655" s="22">
        <f t="shared" si="200"/>
        <v>5286.0574999999999</v>
      </c>
      <c r="K655" s="22">
        <f t="shared" si="201"/>
        <v>5304.5266666666676</v>
      </c>
      <c r="L655" s="22">
        <f t="shared" si="202"/>
        <v>5281.8050000000003</v>
      </c>
      <c r="M655" s="2">
        <f t="shared" si="213"/>
        <v>182.1225000000004</v>
      </c>
      <c r="N655" s="2">
        <f t="shared" si="214"/>
        <v>207.19250000000011</v>
      </c>
      <c r="O655" s="2">
        <f t="shared" si="215"/>
        <v>193.25666666666621</v>
      </c>
      <c r="P655" s="2">
        <f t="shared" si="216"/>
        <v>215.52499999999964</v>
      </c>
      <c r="Q655" s="2">
        <f t="shared" si="203"/>
        <v>-42.572500000000218</v>
      </c>
      <c r="R655" s="2">
        <f t="shared" si="204"/>
        <v>-67.642499999999927</v>
      </c>
      <c r="S655" s="2">
        <f t="shared" si="205"/>
        <v>-53.706666666666024</v>
      </c>
      <c r="T655" s="2">
        <f t="shared" si="206"/>
        <v>-75.974999999999454</v>
      </c>
      <c r="U655" s="2">
        <f ca="1">IFERROR(SUM(OFFSET(M655,0,0,-计算结果!$B$18,1)),SUM(OFFSET(M655,0,0,-ROW(),1)))</f>
        <v>3617.4299999999994</v>
      </c>
      <c r="V655" s="2">
        <f ca="1">IFERROR(SUM(OFFSET(N655,0,0,-计算结果!$B$18,1)),SUM(OFFSET(N655,0,0,-ROW(),1)))</f>
        <v>3923.375000000005</v>
      </c>
      <c r="W655" s="2">
        <f ca="1">IFERROR(SUM(OFFSET(O655,0,0,-计算结果!$B$18,1)),SUM(OFFSET(O655,0,0,-ROW(),1)))</f>
        <v>3756.8933333333298</v>
      </c>
      <c r="X655" s="2">
        <f ca="1">IFERROR(SUM(OFFSET(P655,0,0,-计算结果!$B$18,1)),SUM(OFFSET(P655,0,0,-ROW(),1)))</f>
        <v>4035.8199999999983</v>
      </c>
      <c r="Y655" s="2">
        <f ca="1">IFERROR(SUM(OFFSET(Q655,0,0,-计算结果!$B$18,1)),SUM(OFFSET(Q655,0,0,-ROW(),1)))</f>
        <v>1505.5</v>
      </c>
      <c r="Z655" s="2">
        <f ca="1">IFERROR(SUM(OFFSET(R655,0,0,-计算结果!$B$18,1)),SUM(OFFSET(R655,0,0,-ROW(),1)))</f>
        <v>1199.5549999999944</v>
      </c>
      <c r="AA655" s="2">
        <f ca="1">IFERROR(SUM(OFFSET(S655,0,0,-计算结果!$B$18,1)),SUM(OFFSET(S655,0,0,-ROW(),1)))</f>
        <v>1366.0366666666696</v>
      </c>
      <c r="AB655" s="2">
        <f ca="1">IFERROR(SUM(OFFSET(T655,0,0,-计算结果!$B$18,1)),SUM(OFFSET(T655,0,0,-ROW(),1)))</f>
        <v>1087.110000000001</v>
      </c>
      <c r="AC655" s="2">
        <f t="shared" ca="1" si="207"/>
        <v>2.4028096977748254</v>
      </c>
      <c r="AD655" s="2">
        <f t="shared" ca="1" si="208"/>
        <v>3.2706920483012647</v>
      </c>
      <c r="AE655" s="2">
        <f t="shared" ca="1" si="209"/>
        <v>2.75021412309576</v>
      </c>
      <c r="AF655" s="2">
        <f t="shared" ca="1" si="210"/>
        <v>3.7124302048550692</v>
      </c>
      <c r="AG655" s="4" t="str">
        <f ca="1">IF(AND(AC655&lt;计算结果!$B$19,AD655&lt;计算结果!$B$19,AE655&lt;计算结果!$B$19,AF655&lt;计算结果!$B$19),"买",IF(AND(AC655&gt;计算结果!$B$20,AD655&gt;计算结果!$B$20,AE655&gt;计算结果!$B$20,AF655&gt;计算结果!$B$20),"卖",AG654))</f>
        <v>卖</v>
      </c>
      <c r="AH655" s="4" t="str">
        <f t="shared" ca="1" si="211"/>
        <v/>
      </c>
      <c r="AI655" s="3">
        <f ca="1">IF(AG654="买",E655/E654-1,0)-IF(AH655=1,计算结果!B$17,0)</f>
        <v>0</v>
      </c>
      <c r="AJ655" s="2">
        <f t="shared" ca="1" si="212"/>
        <v>1.0330368391227063</v>
      </c>
      <c r="AK655" s="3">
        <f ca="1">1-AJ655/MAX(AJ$2:AJ655)</f>
        <v>8.6438050844580561E-3</v>
      </c>
    </row>
    <row r="656" spans="1:37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6">
        <v>118739156992</v>
      </c>
      <c r="G656" s="3">
        <f t="shared" si="198"/>
        <v>8.8430402413470777E-3</v>
      </c>
      <c r="H656" s="3">
        <f>1-E656/MAX(E$2:E656)</f>
        <v>4.0393639616399524E-3</v>
      </c>
      <c r="I656" s="22">
        <f t="shared" si="199"/>
        <v>5368.6575000000003</v>
      </c>
      <c r="J656" s="22">
        <f t="shared" si="200"/>
        <v>5359.9525000000003</v>
      </c>
      <c r="K656" s="22">
        <f t="shared" si="201"/>
        <v>5359.1166666666659</v>
      </c>
      <c r="L656" s="22">
        <f t="shared" si="202"/>
        <v>5340.0349999999999</v>
      </c>
      <c r="M656" s="2">
        <f t="shared" si="213"/>
        <v>89.962500000000546</v>
      </c>
      <c r="N656" s="2">
        <f t="shared" si="214"/>
        <v>119.79250000000047</v>
      </c>
      <c r="O656" s="2">
        <f t="shared" si="215"/>
        <v>101.32333333333281</v>
      </c>
      <c r="P656" s="2">
        <f t="shared" si="216"/>
        <v>124.04500000000007</v>
      </c>
      <c r="Q656" s="2">
        <f t="shared" si="203"/>
        <v>41.667499999999563</v>
      </c>
      <c r="R656" s="2">
        <f t="shared" si="204"/>
        <v>11.837499999999636</v>
      </c>
      <c r="S656" s="2">
        <f t="shared" si="205"/>
        <v>30.306666666667297</v>
      </c>
      <c r="T656" s="2">
        <f t="shared" si="206"/>
        <v>7.5850000000000364</v>
      </c>
      <c r="U656" s="2">
        <f ca="1">IFERROR(SUM(OFFSET(M656,0,0,-计算结果!$B$18,1)),SUM(OFFSET(M656,0,0,-ROW(),1)))</f>
        <v>3542.7275</v>
      </c>
      <c r="V656" s="2">
        <f ca="1">IFERROR(SUM(OFFSET(N656,0,0,-计算结果!$B$18,1)),SUM(OFFSET(N656,0,0,-ROW(),1)))</f>
        <v>3875.9825000000055</v>
      </c>
      <c r="W656" s="2">
        <f ca="1">IFERROR(SUM(OFFSET(O656,0,0,-计算结果!$B$18,1)),SUM(OFFSET(O656,0,0,-ROW(),1)))</f>
        <v>3693.6266666666625</v>
      </c>
      <c r="X656" s="2">
        <f ca="1">IFERROR(SUM(OFFSET(P656,0,0,-计算结果!$B$18,1)),SUM(OFFSET(P656,0,0,-ROW(),1)))</f>
        <v>3995.4249999999984</v>
      </c>
      <c r="Y656" s="2">
        <f ca="1">IFERROR(SUM(OFFSET(Q656,0,0,-计算结果!$B$18,1)),SUM(OFFSET(Q656,0,0,-ROW(),1)))</f>
        <v>1548.0224999999996</v>
      </c>
      <c r="Z656" s="2">
        <f ca="1">IFERROR(SUM(OFFSET(R656,0,0,-计算结果!$B$18,1)),SUM(OFFSET(R656,0,0,-ROW(),1)))</f>
        <v>1214.767499999994</v>
      </c>
      <c r="AA656" s="2">
        <f ca="1">IFERROR(SUM(OFFSET(S656,0,0,-计算结果!$B$18,1)),SUM(OFFSET(S656,0,0,-ROW(),1)))</f>
        <v>1397.1233333333371</v>
      </c>
      <c r="AB656" s="2">
        <f ca="1">IFERROR(SUM(OFFSET(T656,0,0,-计算结果!$B$18,1)),SUM(OFFSET(T656,0,0,-ROW(),1)))</f>
        <v>1095.3250000000012</v>
      </c>
      <c r="AC656" s="2">
        <f t="shared" ca="1" si="207"/>
        <v>2.2885503925169051</v>
      </c>
      <c r="AD656" s="2">
        <f t="shared" ca="1" si="208"/>
        <v>3.1907196233024218</v>
      </c>
      <c r="AE656" s="2">
        <f t="shared" ca="1" si="209"/>
        <v>2.6437370120032253</v>
      </c>
      <c r="AF656" s="2">
        <f t="shared" ca="1" si="210"/>
        <v>3.647707301485855</v>
      </c>
      <c r="AG656" s="4" t="str">
        <f ca="1">IF(AND(AC656&lt;计算结果!$B$19,AD656&lt;计算结果!$B$19,AE656&lt;计算结果!$B$19,AF656&lt;计算结果!$B$19),"买",IF(AND(AC656&gt;计算结果!$B$20,AD656&gt;计算结果!$B$20,AE656&gt;计算结果!$B$20,AF656&gt;计算结果!$B$20),"卖",AG655))</f>
        <v>卖</v>
      </c>
      <c r="AH656" s="4" t="str">
        <f t="shared" ca="1" si="211"/>
        <v/>
      </c>
      <c r="AI656" s="3">
        <f ca="1">IF(AG655="买",E656/E655-1,0)-IF(AH656=1,计算结果!B$17,0)</f>
        <v>0</v>
      </c>
      <c r="AJ656" s="2">
        <f t="shared" ca="1" si="212"/>
        <v>1.0330368391227063</v>
      </c>
      <c r="AK656" s="3">
        <f ca="1">1-AJ656/MAX(AJ$2:AJ656)</f>
        <v>8.6438050844580561E-3</v>
      </c>
    </row>
    <row r="657" spans="1:37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6">
        <v>131402293248</v>
      </c>
      <c r="G657" s="3">
        <f t="shared" si="198"/>
        <v>1.8829855038093202E-2</v>
      </c>
      <c r="H657" s="3">
        <f>1-E657/MAX(E$2:E657)</f>
        <v>0</v>
      </c>
      <c r="I657" s="22">
        <f t="shared" si="199"/>
        <v>5472.5675000000001</v>
      </c>
      <c r="J657" s="22">
        <f t="shared" si="200"/>
        <v>5445.2150000000001</v>
      </c>
      <c r="K657" s="22">
        <f t="shared" si="201"/>
        <v>5463.7866666666669</v>
      </c>
      <c r="L657" s="22">
        <f t="shared" si="202"/>
        <v>5446.2250000000004</v>
      </c>
      <c r="M657" s="2">
        <f t="shared" si="213"/>
        <v>136.11250000000018</v>
      </c>
      <c r="N657" s="2">
        <f t="shared" si="214"/>
        <v>144.81750000000011</v>
      </c>
      <c r="O657" s="2">
        <f t="shared" si="215"/>
        <v>145.65333333333456</v>
      </c>
      <c r="P657" s="2">
        <f t="shared" si="216"/>
        <v>164.73500000000058</v>
      </c>
      <c r="Q657" s="2">
        <f t="shared" si="203"/>
        <v>-19.022500000000036</v>
      </c>
      <c r="R657" s="2">
        <f t="shared" si="204"/>
        <v>-27.727499999999964</v>
      </c>
      <c r="S657" s="2">
        <f t="shared" si="205"/>
        <v>-28.563333333334413</v>
      </c>
      <c r="T657" s="2">
        <f t="shared" si="206"/>
        <v>-47.645000000000437</v>
      </c>
      <c r="U657" s="2">
        <f ca="1">IFERROR(SUM(OFFSET(M657,0,0,-计算结果!$B$18,1)),SUM(OFFSET(M657,0,0,-ROW(),1)))</f>
        <v>3452.3824999999997</v>
      </c>
      <c r="V657" s="2">
        <f ca="1">IFERROR(SUM(OFFSET(N657,0,0,-计算结果!$B$18,1)),SUM(OFFSET(N657,0,0,-ROW(),1)))</f>
        <v>3753.3925000000054</v>
      </c>
      <c r="W657" s="2">
        <f ca="1">IFERROR(SUM(OFFSET(O657,0,0,-计算结果!$B$18,1)),SUM(OFFSET(O657,0,0,-ROW(),1)))</f>
        <v>3599.1733333333295</v>
      </c>
      <c r="X657" s="2">
        <f ca="1">IFERROR(SUM(OFFSET(P657,0,0,-计算结果!$B$18,1)),SUM(OFFSET(P657,0,0,-ROW(),1)))</f>
        <v>3892.7549999999983</v>
      </c>
      <c r="Y657" s="2">
        <f ca="1">IFERROR(SUM(OFFSET(Q657,0,0,-计算结果!$B$18,1)),SUM(OFFSET(Q657,0,0,-ROW(),1)))</f>
        <v>1607.1274999999996</v>
      </c>
      <c r="Z657" s="2">
        <f ca="1">IFERROR(SUM(OFFSET(R657,0,0,-计算结果!$B$18,1)),SUM(OFFSET(R657,0,0,-ROW(),1)))</f>
        <v>1306.1174999999939</v>
      </c>
      <c r="AA657" s="2">
        <f ca="1">IFERROR(SUM(OFFSET(S657,0,0,-计算结果!$B$18,1)),SUM(OFFSET(S657,0,0,-ROW(),1)))</f>
        <v>1460.3366666666698</v>
      </c>
      <c r="AB657" s="2">
        <f ca="1">IFERROR(SUM(OFFSET(T657,0,0,-计算结果!$B$18,1)),SUM(OFFSET(T657,0,0,-ROW(),1)))</f>
        <v>1166.755000000001</v>
      </c>
      <c r="AC657" s="2">
        <f t="shared" ca="1" si="207"/>
        <v>2.1481696380654309</v>
      </c>
      <c r="AD657" s="2">
        <f t="shared" ca="1" si="208"/>
        <v>2.8737020214490832</v>
      </c>
      <c r="AE657" s="2">
        <f t="shared" ca="1" si="209"/>
        <v>2.4646188892515575</v>
      </c>
      <c r="AF657" s="2">
        <f t="shared" ca="1" si="210"/>
        <v>3.3363945301284286</v>
      </c>
      <c r="AG657" s="4" t="str">
        <f ca="1">IF(AND(AC657&lt;计算结果!$B$19,AD657&lt;计算结果!$B$19,AE657&lt;计算结果!$B$19,AF657&lt;计算结果!$B$19),"买",IF(AND(AC657&gt;计算结果!$B$20,AD657&gt;计算结果!$B$20,AE657&gt;计算结果!$B$20,AF657&gt;计算结果!$B$20),"卖",AG656))</f>
        <v>卖</v>
      </c>
      <c r="AH657" s="4" t="str">
        <f t="shared" ca="1" si="211"/>
        <v/>
      </c>
      <c r="AI657" s="3">
        <f ca="1">IF(AG656="买",E657/E656-1,0)-IF(AH657=1,计算结果!B$17,0)</f>
        <v>0</v>
      </c>
      <c r="AJ657" s="2">
        <f t="shared" ca="1" si="212"/>
        <v>1.0330368391227063</v>
      </c>
      <c r="AK657" s="3">
        <f ca="1">1-AJ657/MAX(AJ$2:AJ657)</f>
        <v>8.6438050844580561E-3</v>
      </c>
    </row>
    <row r="658" spans="1:37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6">
        <v>140263030784</v>
      </c>
      <c r="G658" s="3">
        <f t="shared" si="198"/>
        <v>-4.0135226799492552E-3</v>
      </c>
      <c r="H658" s="3">
        <f>1-E658/MAX(E$2:E658)</f>
        <v>4.0135226799492552E-3</v>
      </c>
      <c r="I658" s="22">
        <f t="shared" si="199"/>
        <v>5473.0974999999999</v>
      </c>
      <c r="J658" s="22">
        <f t="shared" si="200"/>
        <v>5484.9125000000004</v>
      </c>
      <c r="K658" s="22">
        <f t="shared" si="201"/>
        <v>5471.8499999999995</v>
      </c>
      <c r="L658" s="22">
        <f t="shared" si="202"/>
        <v>5469.3549999999996</v>
      </c>
      <c r="M658" s="2">
        <f t="shared" si="213"/>
        <v>60.962499999999636</v>
      </c>
      <c r="N658" s="2">
        <f t="shared" si="214"/>
        <v>88.3149999999996</v>
      </c>
      <c r="O658" s="2">
        <f t="shared" si="215"/>
        <v>69.743333333332885</v>
      </c>
      <c r="P658" s="2">
        <f t="shared" si="216"/>
        <v>87.304999999999382</v>
      </c>
      <c r="Q658" s="2">
        <f t="shared" si="203"/>
        <v>67.387499999999818</v>
      </c>
      <c r="R658" s="2">
        <f t="shared" si="204"/>
        <v>40.034999999999854</v>
      </c>
      <c r="S658" s="2">
        <f t="shared" si="205"/>
        <v>58.60666666666657</v>
      </c>
      <c r="T658" s="2">
        <f t="shared" si="206"/>
        <v>41.045000000000073</v>
      </c>
      <c r="U658" s="2">
        <f ca="1">IFERROR(SUM(OFFSET(M658,0,0,-计算结果!$B$18,1)),SUM(OFFSET(M658,0,0,-ROW(),1)))</f>
        <v>3391.7375000000002</v>
      </c>
      <c r="V658" s="2">
        <f ca="1">IFERROR(SUM(OFFSET(N658,0,0,-计算结果!$B$18,1)),SUM(OFFSET(N658,0,0,-ROW(),1)))</f>
        <v>3683.1850000000049</v>
      </c>
      <c r="W658" s="2">
        <f ca="1">IFERROR(SUM(OFFSET(O658,0,0,-计算结果!$B$18,1)),SUM(OFFSET(O658,0,0,-ROW(),1)))</f>
        <v>3535.0599999999968</v>
      </c>
      <c r="X658" s="2">
        <f ca="1">IFERROR(SUM(OFFSET(P658,0,0,-计算结果!$B$18,1)),SUM(OFFSET(P658,0,0,-ROW(),1)))</f>
        <v>3821.7049999999981</v>
      </c>
      <c r="Y658" s="2">
        <f ca="1">IFERROR(SUM(OFFSET(Q658,0,0,-计算结果!$B$18,1)),SUM(OFFSET(Q658,0,0,-ROW(),1)))</f>
        <v>1698.1324999999988</v>
      </c>
      <c r="Z658" s="2">
        <f ca="1">IFERROR(SUM(OFFSET(R658,0,0,-计算结果!$B$18,1)),SUM(OFFSET(R658,0,0,-ROW(),1)))</f>
        <v>1406.684999999994</v>
      </c>
      <c r="AA658" s="2">
        <f ca="1">IFERROR(SUM(OFFSET(S658,0,0,-计算结果!$B$18,1)),SUM(OFFSET(S658,0,0,-ROW(),1)))</f>
        <v>1554.8100000000022</v>
      </c>
      <c r="AB658" s="2">
        <f ca="1">IFERROR(SUM(OFFSET(T658,0,0,-计算结果!$B$18,1)),SUM(OFFSET(T658,0,0,-ROW(),1)))</f>
        <v>1268.1650000000009</v>
      </c>
      <c r="AC658" s="2">
        <f t="shared" ca="1" si="207"/>
        <v>1.9973338358461443</v>
      </c>
      <c r="AD658" s="2">
        <f t="shared" ca="1" si="208"/>
        <v>2.6183438367509573</v>
      </c>
      <c r="AE658" s="2">
        <f t="shared" ca="1" si="209"/>
        <v>2.2736282889870734</v>
      </c>
      <c r="AF658" s="2">
        <f t="shared" ca="1" si="210"/>
        <v>3.0135707892900334</v>
      </c>
      <c r="AG658" s="4" t="str">
        <f ca="1">IF(AND(AC658&lt;计算结果!$B$19,AD658&lt;计算结果!$B$19,AE658&lt;计算结果!$B$19,AF658&lt;计算结果!$B$19),"买",IF(AND(AC658&gt;计算结果!$B$20,AD658&gt;计算结果!$B$20,AE658&gt;计算结果!$B$20,AF658&gt;计算结果!$B$20),"卖",AG657))</f>
        <v>卖</v>
      </c>
      <c r="AH658" s="4" t="str">
        <f t="shared" ca="1" si="211"/>
        <v/>
      </c>
      <c r="AI658" s="3">
        <f ca="1">IF(AG657="买",E658/E657-1,0)-IF(AH658=1,计算结果!B$17,0)</f>
        <v>0</v>
      </c>
      <c r="AJ658" s="2">
        <f t="shared" ca="1" si="212"/>
        <v>1.0330368391227063</v>
      </c>
      <c r="AK658" s="3">
        <f ca="1">1-AJ658/MAX(AJ$2:AJ658)</f>
        <v>8.6438050844580561E-3</v>
      </c>
    </row>
    <row r="659" spans="1:37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6">
        <v>110132781056</v>
      </c>
      <c r="G659" s="3">
        <f t="shared" si="198"/>
        <v>-1.051153584913922E-2</v>
      </c>
      <c r="H659" s="3">
        <f>1-E659/MAX(E$2:E659)</f>
        <v>1.4482870241556811E-2</v>
      </c>
      <c r="I659" s="22">
        <f t="shared" si="199"/>
        <v>5430.6375000000007</v>
      </c>
      <c r="J659" s="22">
        <f t="shared" si="200"/>
        <v>5447.6650000000009</v>
      </c>
      <c r="K659" s="22">
        <f t="shared" si="201"/>
        <v>5434.4266666666672</v>
      </c>
      <c r="L659" s="22">
        <f t="shared" si="202"/>
        <v>5442.0050000000001</v>
      </c>
      <c r="M659" s="2">
        <f t="shared" si="213"/>
        <v>25.492500000000291</v>
      </c>
      <c r="N659" s="2">
        <f t="shared" si="214"/>
        <v>13.677499999999782</v>
      </c>
      <c r="O659" s="2">
        <f t="shared" si="215"/>
        <v>26.740000000000691</v>
      </c>
      <c r="P659" s="2">
        <f t="shared" si="216"/>
        <v>29.235000000000582</v>
      </c>
      <c r="Q659" s="2">
        <f t="shared" si="203"/>
        <v>87.677499999999782</v>
      </c>
      <c r="R659" s="2">
        <f t="shared" si="204"/>
        <v>99.492500000000291</v>
      </c>
      <c r="S659" s="2">
        <f t="shared" si="205"/>
        <v>86.429999999999382</v>
      </c>
      <c r="T659" s="2">
        <f t="shared" si="206"/>
        <v>83.934999999999491</v>
      </c>
      <c r="U659" s="2">
        <f ca="1">IFERROR(SUM(OFFSET(M659,0,0,-计算结果!$B$18,1)),SUM(OFFSET(M659,0,0,-ROW(),1)))</f>
        <v>3338.1475000000009</v>
      </c>
      <c r="V659" s="2">
        <f ca="1">IFERROR(SUM(OFFSET(N659,0,0,-计算结果!$B$18,1)),SUM(OFFSET(N659,0,0,-ROW(),1)))</f>
        <v>3624.2750000000042</v>
      </c>
      <c r="W659" s="2">
        <f ca="1">IFERROR(SUM(OFFSET(O659,0,0,-计算结果!$B$18,1)),SUM(OFFSET(O659,0,0,-ROW(),1)))</f>
        <v>3487.9233333333304</v>
      </c>
      <c r="X659" s="2">
        <f ca="1">IFERROR(SUM(OFFSET(P659,0,0,-计算结果!$B$18,1)),SUM(OFFSET(P659,0,0,-ROW(),1)))</f>
        <v>3787.4749999999985</v>
      </c>
      <c r="Y659" s="2">
        <f ca="1">IFERROR(SUM(OFFSET(Q659,0,0,-计算结果!$B$18,1)),SUM(OFFSET(Q659,0,0,-ROW(),1)))</f>
        <v>1772.1924999999983</v>
      </c>
      <c r="Z659" s="2">
        <f ca="1">IFERROR(SUM(OFFSET(R659,0,0,-计算结果!$B$18,1)),SUM(OFFSET(R659,0,0,-ROW(),1)))</f>
        <v>1486.0649999999951</v>
      </c>
      <c r="AA659" s="2">
        <f ca="1">IFERROR(SUM(OFFSET(S659,0,0,-计算结果!$B$18,1)),SUM(OFFSET(S659,0,0,-ROW(),1)))</f>
        <v>1622.4166666666688</v>
      </c>
      <c r="AB659" s="2">
        <f ca="1">IFERROR(SUM(OFFSET(T659,0,0,-计算结果!$B$18,1)),SUM(OFFSET(T659,0,0,-ROW(),1)))</f>
        <v>1322.8650000000007</v>
      </c>
      <c r="AC659" s="2">
        <f t="shared" ca="1" si="207"/>
        <v>1.88362579121625</v>
      </c>
      <c r="AD659" s="2">
        <f t="shared" ca="1" si="208"/>
        <v>2.438840158404926</v>
      </c>
      <c r="AE659" s="2">
        <f t="shared" ca="1" si="209"/>
        <v>2.1498320406800508</v>
      </c>
      <c r="AF659" s="2">
        <f t="shared" ca="1" si="210"/>
        <v>2.8630850464711037</v>
      </c>
      <c r="AG659" s="4" t="str">
        <f ca="1">IF(AND(AC659&lt;计算结果!$B$19,AD659&lt;计算结果!$B$19,AE659&lt;计算结果!$B$19,AF659&lt;计算结果!$B$19),"买",IF(AND(AC659&gt;计算结果!$B$20,AD659&gt;计算结果!$B$20,AE659&gt;计算结果!$B$20,AF659&gt;计算结果!$B$20),"卖",AG658))</f>
        <v>卖</v>
      </c>
      <c r="AH659" s="4" t="str">
        <f t="shared" ca="1" si="211"/>
        <v/>
      </c>
      <c r="AI659" s="3">
        <f ca="1">IF(AG658="买",E659/E658-1,0)-IF(AH659=1,计算结果!B$17,0)</f>
        <v>0</v>
      </c>
      <c r="AJ659" s="2">
        <f t="shared" ca="1" si="212"/>
        <v>1.0330368391227063</v>
      </c>
      <c r="AK659" s="3">
        <f ca="1">1-AJ659/MAX(AJ$2:AJ659)</f>
        <v>8.6438050844580561E-3</v>
      </c>
    </row>
    <row r="660" spans="1:37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6">
        <v>113725792256</v>
      </c>
      <c r="G660" s="3">
        <f t="shared" si="198"/>
        <v>1.3959444722259517E-2</v>
      </c>
      <c r="H660" s="3">
        <f>1-E660/MAX(E$2:E660)</f>
        <v>7.2559834585395055E-4</v>
      </c>
      <c r="I660" s="22">
        <f t="shared" si="199"/>
        <v>5480.3874999999998</v>
      </c>
      <c r="J660" s="22">
        <f t="shared" si="200"/>
        <v>5465.817500000001</v>
      </c>
      <c r="K660" s="22">
        <f t="shared" si="201"/>
        <v>5475.5433333333322</v>
      </c>
      <c r="L660" s="22">
        <f t="shared" si="202"/>
        <v>5465.8549999999996</v>
      </c>
      <c r="M660" s="2">
        <f t="shared" si="213"/>
        <v>70.762499999998909</v>
      </c>
      <c r="N660" s="2">
        <f t="shared" si="214"/>
        <v>53.734999999998763</v>
      </c>
      <c r="O660" s="2">
        <f t="shared" si="215"/>
        <v>66.973333333332448</v>
      </c>
      <c r="P660" s="2">
        <f t="shared" si="216"/>
        <v>59.394999999999527</v>
      </c>
      <c r="Q660" s="2">
        <f t="shared" si="203"/>
        <v>0.32750000000032742</v>
      </c>
      <c r="R660" s="2">
        <f t="shared" si="204"/>
        <v>17.355000000000473</v>
      </c>
      <c r="S660" s="2">
        <f t="shared" si="205"/>
        <v>4.1166666666667879</v>
      </c>
      <c r="T660" s="2">
        <f t="shared" si="206"/>
        <v>11.694999999999709</v>
      </c>
      <c r="U660" s="2">
        <f ca="1">IFERROR(SUM(OFFSET(M660,0,0,-计算结果!$B$18,1)),SUM(OFFSET(M660,0,0,-ROW(),1)))</f>
        <v>3315.5599999999995</v>
      </c>
      <c r="V660" s="2">
        <f ca="1">IFERROR(SUM(OFFSET(N660,0,0,-计算结果!$B$18,1)),SUM(OFFSET(N660,0,0,-ROW(),1)))</f>
        <v>3561.6350000000029</v>
      </c>
      <c r="W660" s="2">
        <f ca="1">IFERROR(SUM(OFFSET(O660,0,0,-计算结果!$B$18,1)),SUM(OFFSET(O660,0,0,-ROW(),1)))</f>
        <v>3453.9199999999964</v>
      </c>
      <c r="X660" s="2">
        <f ca="1">IFERROR(SUM(OFFSET(P660,0,0,-计算结果!$B$18,1)),SUM(OFFSET(P660,0,0,-ROW(),1)))</f>
        <v>3730.6399999999985</v>
      </c>
      <c r="Y660" s="2">
        <f ca="1">IFERROR(SUM(OFFSET(Q660,0,0,-计算结果!$B$18,1)),SUM(OFFSET(Q660,0,0,-ROW(),1)))</f>
        <v>1784.0199999999986</v>
      </c>
      <c r="Z660" s="2">
        <f ca="1">IFERROR(SUM(OFFSET(R660,0,0,-计算结果!$B$18,1)),SUM(OFFSET(R660,0,0,-ROW(),1)))</f>
        <v>1537.9449999999952</v>
      </c>
      <c r="AA660" s="2">
        <f ca="1">IFERROR(SUM(OFFSET(S660,0,0,-计算结果!$B$18,1)),SUM(OFFSET(S660,0,0,-ROW(),1)))</f>
        <v>1645.6600000000017</v>
      </c>
      <c r="AB660" s="2">
        <f ca="1">IFERROR(SUM(OFFSET(T660,0,0,-计算结果!$B$18,1)),SUM(OFFSET(T660,0,0,-ROW(),1)))</f>
        <v>1368.9399999999996</v>
      </c>
      <c r="AC660" s="2">
        <f t="shared" ca="1" si="207"/>
        <v>1.8584769229044529</v>
      </c>
      <c r="AD660" s="2">
        <f t="shared" ca="1" si="208"/>
        <v>2.3158402933785109</v>
      </c>
      <c r="AE660" s="2">
        <f t="shared" ca="1" si="209"/>
        <v>2.0988053425373363</v>
      </c>
      <c r="AF660" s="2">
        <f t="shared" ca="1" si="210"/>
        <v>2.7252034420792728</v>
      </c>
      <c r="AG660" s="4" t="str">
        <f ca="1">IF(AND(AC660&lt;计算结果!$B$19,AD660&lt;计算结果!$B$19,AE660&lt;计算结果!$B$19,AF660&lt;计算结果!$B$19),"买",IF(AND(AC660&gt;计算结果!$B$20,AD660&gt;计算结果!$B$20,AE660&gt;计算结果!$B$20,AF660&gt;计算结果!$B$20),"卖",AG659))</f>
        <v>卖</v>
      </c>
      <c r="AH660" s="4" t="str">
        <f t="shared" ca="1" si="211"/>
        <v/>
      </c>
      <c r="AI660" s="3">
        <f ca="1">IF(AG659="买",E660/E659-1,0)-IF(AH660=1,计算结果!B$17,0)</f>
        <v>0</v>
      </c>
      <c r="AJ660" s="2">
        <f t="shared" ca="1" si="212"/>
        <v>1.0330368391227063</v>
      </c>
      <c r="AK660" s="3">
        <f ca="1">1-AJ660/MAX(AJ$2:AJ660)</f>
        <v>8.6438050844580561E-3</v>
      </c>
    </row>
    <row r="661" spans="1:37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6">
        <v>121125871616</v>
      </c>
      <c r="G661" s="3">
        <f t="shared" si="198"/>
        <v>-4.880871787032337E-3</v>
      </c>
      <c r="H661" s="3">
        <f>1-E661/MAX(E$2:E661)</f>
        <v>5.6029285803912421E-3</v>
      </c>
      <c r="I661" s="22">
        <f t="shared" si="199"/>
        <v>5452.4525000000003</v>
      </c>
      <c r="J661" s="22">
        <f t="shared" si="200"/>
        <v>5462.5524999999998</v>
      </c>
      <c r="K661" s="22">
        <f t="shared" si="201"/>
        <v>5447.2366666666667</v>
      </c>
      <c r="L661" s="22">
        <f t="shared" si="202"/>
        <v>5436.8050000000003</v>
      </c>
      <c r="M661" s="2">
        <f t="shared" si="213"/>
        <v>35.722499999999854</v>
      </c>
      <c r="N661" s="2">
        <f t="shared" si="214"/>
        <v>50.292499999998654</v>
      </c>
      <c r="O661" s="2">
        <f t="shared" si="215"/>
        <v>40.566666666667516</v>
      </c>
      <c r="P661" s="2">
        <f t="shared" si="216"/>
        <v>50.255000000000109</v>
      </c>
      <c r="Q661" s="2">
        <f t="shared" si="203"/>
        <v>122.88749999999982</v>
      </c>
      <c r="R661" s="2">
        <f t="shared" si="204"/>
        <v>108.31750000000102</v>
      </c>
      <c r="S661" s="2">
        <f t="shared" si="205"/>
        <v>118.04333333333216</v>
      </c>
      <c r="T661" s="2">
        <f t="shared" si="206"/>
        <v>108.35499999999956</v>
      </c>
      <c r="U661" s="2">
        <f ca="1">IFERROR(SUM(OFFSET(M661,0,0,-计算结果!$B$18,1)),SUM(OFFSET(M661,0,0,-ROW(),1)))</f>
        <v>3327.0399999999991</v>
      </c>
      <c r="V661" s="2">
        <f ca="1">IFERROR(SUM(OFFSET(N661,0,0,-计算结果!$B$18,1)),SUM(OFFSET(N661,0,0,-ROW(),1)))</f>
        <v>3582.5575000000017</v>
      </c>
      <c r="W661" s="2">
        <f ca="1">IFERROR(SUM(OFFSET(O661,0,0,-计算结果!$B$18,1)),SUM(OFFSET(O661,0,0,-ROW(),1)))</f>
        <v>3467.2133333333304</v>
      </c>
      <c r="X661" s="2">
        <f ca="1">IFERROR(SUM(OFFSET(P661,0,0,-计算结果!$B$18,1)),SUM(OFFSET(P661,0,0,-ROW(),1)))</f>
        <v>3747.5599999999986</v>
      </c>
      <c r="Y661" s="2">
        <f ca="1">IFERROR(SUM(OFFSET(Q661,0,0,-计算结果!$B$18,1)),SUM(OFFSET(Q661,0,0,-ROW(),1)))</f>
        <v>1837.8399999999983</v>
      </c>
      <c r="Z661" s="2">
        <f ca="1">IFERROR(SUM(OFFSET(R661,0,0,-计算结果!$B$18,1)),SUM(OFFSET(R661,0,0,-ROW(),1)))</f>
        <v>1582.3224999999957</v>
      </c>
      <c r="AA661" s="2">
        <f ca="1">IFERROR(SUM(OFFSET(S661,0,0,-计算结果!$B$18,1)),SUM(OFFSET(S661,0,0,-ROW(),1)))</f>
        <v>1697.666666666667</v>
      </c>
      <c r="AB661" s="2">
        <f ca="1">IFERROR(SUM(OFFSET(T661,0,0,-计算结果!$B$18,1)),SUM(OFFSET(T661,0,0,-ROW(),1)))</f>
        <v>1417.3199999999988</v>
      </c>
      <c r="AC661" s="2">
        <f t="shared" ca="1" si="207"/>
        <v>1.810299046707005</v>
      </c>
      <c r="AD661" s="2">
        <f t="shared" ca="1" si="208"/>
        <v>2.2641133523665444</v>
      </c>
      <c r="AE661" s="2">
        <f t="shared" ca="1" si="209"/>
        <v>2.0423404673080676</v>
      </c>
      <c r="AF661" s="2">
        <f t="shared" ca="1" si="210"/>
        <v>2.6441170660119111</v>
      </c>
      <c r="AG661" s="4" t="str">
        <f ca="1">IF(AND(AC661&lt;计算结果!$B$19,AD661&lt;计算结果!$B$19,AE661&lt;计算结果!$B$19,AF661&lt;计算结果!$B$19),"买",IF(AND(AC661&gt;计算结果!$B$20,AD661&gt;计算结果!$B$20,AE661&gt;计算结果!$B$20,AF661&gt;计算结果!$B$20),"卖",AG660))</f>
        <v>卖</v>
      </c>
      <c r="AH661" s="4" t="str">
        <f t="shared" ca="1" si="211"/>
        <v/>
      </c>
      <c r="AI661" s="3">
        <f ca="1">IF(AG660="买",E661/E660-1,0)-IF(AH661=1,计算结果!B$17,0)</f>
        <v>0</v>
      </c>
      <c r="AJ661" s="2">
        <f t="shared" ca="1" si="212"/>
        <v>1.0330368391227063</v>
      </c>
      <c r="AK661" s="3">
        <f ca="1">1-AJ661/MAX(AJ$2:AJ661)</f>
        <v>8.6438050844580561E-3</v>
      </c>
    </row>
    <row r="662" spans="1:37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6">
        <v>116678459392</v>
      </c>
      <c r="G662" s="3">
        <f t="shared" si="198"/>
        <v>8.3758526727746307E-3</v>
      </c>
      <c r="H662" s="3">
        <f>1-E662/MAX(E$2:E662)</f>
        <v>0</v>
      </c>
      <c r="I662" s="22">
        <f t="shared" si="199"/>
        <v>5492.4025000000001</v>
      </c>
      <c r="J662" s="22">
        <f t="shared" si="200"/>
        <v>5484.2725000000009</v>
      </c>
      <c r="K662" s="22">
        <f t="shared" si="201"/>
        <v>5485.2366666666667</v>
      </c>
      <c r="L662" s="22">
        <f t="shared" si="202"/>
        <v>5470.9050000000007</v>
      </c>
      <c r="M662" s="2">
        <f t="shared" si="213"/>
        <v>88.677499999999782</v>
      </c>
      <c r="N662" s="2">
        <f t="shared" si="214"/>
        <v>78.577500000000327</v>
      </c>
      <c r="O662" s="2">
        <f t="shared" si="215"/>
        <v>93.89333333333343</v>
      </c>
      <c r="P662" s="2">
        <f t="shared" si="216"/>
        <v>104.32499999999982</v>
      </c>
      <c r="Q662" s="2">
        <f t="shared" si="203"/>
        <v>51.772500000000036</v>
      </c>
      <c r="R662" s="2">
        <f t="shared" si="204"/>
        <v>61.872499999999491</v>
      </c>
      <c r="S662" s="2">
        <f t="shared" si="205"/>
        <v>46.556666666666388</v>
      </c>
      <c r="T662" s="2">
        <f t="shared" si="206"/>
        <v>36.125</v>
      </c>
      <c r="U662" s="2">
        <f ca="1">IFERROR(SUM(OFFSET(M662,0,0,-计算结果!$B$18,1)),SUM(OFFSET(M662,0,0,-ROW(),1)))</f>
        <v>3278.8199999999988</v>
      </c>
      <c r="V662" s="2">
        <f ca="1">IFERROR(SUM(OFFSET(N662,0,0,-计算结果!$B$18,1)),SUM(OFFSET(N662,0,0,-ROW(),1)))</f>
        <v>3516.8400000000011</v>
      </c>
      <c r="W662" s="2">
        <f ca="1">IFERROR(SUM(OFFSET(O662,0,0,-计算结果!$B$18,1)),SUM(OFFSET(O662,0,0,-ROW(),1)))</f>
        <v>3418.2999999999965</v>
      </c>
      <c r="X662" s="2">
        <f ca="1">IFERROR(SUM(OFFSET(P662,0,0,-计算结果!$B$18,1)),SUM(OFFSET(P662,0,0,-ROW(),1)))</f>
        <v>3697.2599999999975</v>
      </c>
      <c r="Y662" s="2">
        <f ca="1">IFERROR(SUM(OFFSET(Q662,0,0,-计算结果!$B$18,1)),SUM(OFFSET(Q662,0,0,-ROW(),1)))</f>
        <v>1903.9299999999976</v>
      </c>
      <c r="Z662" s="2">
        <f ca="1">IFERROR(SUM(OFFSET(R662,0,0,-计算结果!$B$18,1)),SUM(OFFSET(R662,0,0,-ROW(),1)))</f>
        <v>1665.9099999999953</v>
      </c>
      <c r="AA662" s="2">
        <f ca="1">IFERROR(SUM(OFFSET(S662,0,0,-计算结果!$B$18,1)),SUM(OFFSET(S662,0,0,-ROW(),1)))</f>
        <v>1764.4499999999998</v>
      </c>
      <c r="AB662" s="2">
        <f ca="1">IFERROR(SUM(OFFSET(T662,0,0,-计算结果!$B$18,1)),SUM(OFFSET(T662,0,0,-ROW(),1)))</f>
        <v>1485.4899999999989</v>
      </c>
      <c r="AC662" s="2">
        <f t="shared" ca="1" si="207"/>
        <v>1.7221326414311466</v>
      </c>
      <c r="AD662" s="2">
        <f t="shared" ca="1" si="208"/>
        <v>2.1110624223397489</v>
      </c>
      <c r="AE662" s="2">
        <f t="shared" ca="1" si="209"/>
        <v>1.9373175777154337</v>
      </c>
      <c r="AF662" s="2">
        <f t="shared" ca="1" si="210"/>
        <v>2.4889161152212402</v>
      </c>
      <c r="AG662" s="4" t="str">
        <f ca="1">IF(AND(AC662&lt;计算结果!$B$19,AD662&lt;计算结果!$B$19,AE662&lt;计算结果!$B$19,AF662&lt;计算结果!$B$19),"买",IF(AND(AC662&gt;计算结果!$B$20,AD662&gt;计算结果!$B$20,AE662&gt;计算结果!$B$20,AF662&gt;计算结果!$B$20),"卖",AG661))</f>
        <v>卖</v>
      </c>
      <c r="AH662" s="4" t="str">
        <f t="shared" ca="1" si="211"/>
        <v/>
      </c>
      <c r="AI662" s="3">
        <f ca="1">IF(AG661="买",E662/E661-1,0)-IF(AH662=1,计算结果!B$17,0)</f>
        <v>0</v>
      </c>
      <c r="AJ662" s="2">
        <f t="shared" ca="1" si="212"/>
        <v>1.0330368391227063</v>
      </c>
      <c r="AK662" s="3">
        <f ca="1">1-AJ662/MAX(AJ$2:AJ662)</f>
        <v>8.6438050844580561E-3</v>
      </c>
    </row>
    <row r="663" spans="1:37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6">
        <v>95494832128</v>
      </c>
      <c r="G663" s="3">
        <f t="shared" si="198"/>
        <v>-1.0751011081085893E-2</v>
      </c>
      <c r="H663" s="3">
        <f>1-E663/MAX(E$2:E663)</f>
        <v>1.0751011081085893E-2</v>
      </c>
      <c r="I663" s="22">
        <f t="shared" si="199"/>
        <v>5468.4075000000003</v>
      </c>
      <c r="J663" s="22">
        <f t="shared" si="200"/>
        <v>5485.7574999999997</v>
      </c>
      <c r="K663" s="22">
        <f t="shared" si="201"/>
        <v>5473.0033333333331</v>
      </c>
      <c r="L663" s="22">
        <f t="shared" si="202"/>
        <v>5482.1949999999997</v>
      </c>
      <c r="M663" s="2">
        <f t="shared" si="213"/>
        <v>48.467499999999745</v>
      </c>
      <c r="N663" s="2">
        <f t="shared" si="214"/>
        <v>56.597499999998945</v>
      </c>
      <c r="O663" s="2">
        <f t="shared" si="215"/>
        <v>55.633333333333212</v>
      </c>
      <c r="P663" s="2">
        <f t="shared" si="216"/>
        <v>69.964999999999236</v>
      </c>
      <c r="Q663" s="2">
        <f t="shared" si="203"/>
        <v>68.882499999999709</v>
      </c>
      <c r="R663" s="2">
        <f t="shared" si="204"/>
        <v>60.752500000000509</v>
      </c>
      <c r="S663" s="2">
        <f t="shared" si="205"/>
        <v>61.716666666666242</v>
      </c>
      <c r="T663" s="2">
        <f t="shared" si="206"/>
        <v>47.385000000000218</v>
      </c>
      <c r="U663" s="2">
        <f ca="1">IFERROR(SUM(OFFSET(M663,0,0,-计算结果!$B$18,1)),SUM(OFFSET(M663,0,0,-ROW(),1)))</f>
        <v>3247.2974999999988</v>
      </c>
      <c r="V663" s="2">
        <f ca="1">IFERROR(SUM(OFFSET(N663,0,0,-计算结果!$B$18,1)),SUM(OFFSET(N663,0,0,-ROW(),1)))</f>
        <v>3467.1675000000005</v>
      </c>
      <c r="W663" s="2">
        <f ca="1">IFERROR(SUM(OFFSET(O663,0,0,-计算结果!$B$18,1)),SUM(OFFSET(O663,0,0,-ROW(),1)))</f>
        <v>3386.3966666666638</v>
      </c>
      <c r="X663" s="2">
        <f ca="1">IFERROR(SUM(OFFSET(P663,0,0,-计算结果!$B$18,1)),SUM(OFFSET(P663,0,0,-ROW(),1)))</f>
        <v>3664.5949999999975</v>
      </c>
      <c r="Y663" s="2">
        <f ca="1">IFERROR(SUM(OFFSET(Q663,0,0,-计算结果!$B$18,1)),SUM(OFFSET(Q663,0,0,-ROW(),1)))</f>
        <v>1944.7424999999976</v>
      </c>
      <c r="Z663" s="2">
        <f ca="1">IFERROR(SUM(OFFSET(R663,0,0,-计算结果!$B$18,1)),SUM(OFFSET(R663,0,0,-ROW(),1)))</f>
        <v>1724.8724999999959</v>
      </c>
      <c r="AA663" s="2">
        <f ca="1">IFERROR(SUM(OFFSET(S663,0,0,-计算结果!$B$18,1)),SUM(OFFSET(S663,0,0,-ROW(),1)))</f>
        <v>1805.6433333333325</v>
      </c>
      <c r="AB663" s="2">
        <f ca="1">IFERROR(SUM(OFFSET(T663,0,0,-计算结果!$B$18,1)),SUM(OFFSET(T663,0,0,-ROW(),1)))</f>
        <v>1527.4449999999988</v>
      </c>
      <c r="AC663" s="2">
        <f t="shared" ca="1" si="207"/>
        <v>1.6697827604425792</v>
      </c>
      <c r="AD663" s="2">
        <f t="shared" ca="1" si="208"/>
        <v>2.0101007465769261</v>
      </c>
      <c r="AE663" s="2">
        <f t="shared" ca="1" si="209"/>
        <v>1.8754515934302263</v>
      </c>
      <c r="AF663" s="2">
        <f t="shared" ca="1" si="210"/>
        <v>2.3991665821027928</v>
      </c>
      <c r="AG663" s="4" t="str">
        <f ca="1">IF(AND(AC663&lt;计算结果!$B$19,AD663&lt;计算结果!$B$19,AE663&lt;计算结果!$B$19,AF663&lt;计算结果!$B$19),"买",IF(AND(AC663&gt;计算结果!$B$20,AD663&gt;计算结果!$B$20,AE663&gt;计算结果!$B$20,AF663&gt;计算结果!$B$20),"卖",AG662))</f>
        <v>卖</v>
      </c>
      <c r="AH663" s="4" t="str">
        <f t="shared" ca="1" si="211"/>
        <v/>
      </c>
      <c r="AI663" s="3">
        <f ca="1">IF(AG662="买",E663/E662-1,0)-IF(AH663=1,计算结果!B$17,0)</f>
        <v>0</v>
      </c>
      <c r="AJ663" s="2">
        <f t="shared" ca="1" si="212"/>
        <v>1.0330368391227063</v>
      </c>
      <c r="AK663" s="3">
        <f ca="1">1-AJ663/MAX(AJ$2:AJ663)</f>
        <v>8.6438050844580561E-3</v>
      </c>
    </row>
    <row r="664" spans="1:37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6">
        <v>84077772800</v>
      </c>
      <c r="G664" s="3">
        <f t="shared" si="198"/>
        <v>-1.715976548320497E-2</v>
      </c>
      <c r="H664" s="3">
        <f>1-E664/MAX(E$2:E664)</f>
        <v>2.7726291735432174E-2</v>
      </c>
      <c r="I664" s="22">
        <f t="shared" si="199"/>
        <v>5387.5525000000007</v>
      </c>
      <c r="J664" s="22">
        <f t="shared" si="200"/>
        <v>5405.7049999999999</v>
      </c>
      <c r="K664" s="22">
        <f t="shared" si="201"/>
        <v>5396.3966666666665</v>
      </c>
      <c r="L664" s="22">
        <f t="shared" si="202"/>
        <v>5414.085</v>
      </c>
      <c r="M664" s="2">
        <f t="shared" si="213"/>
        <v>21.452499999999418</v>
      </c>
      <c r="N664" s="2">
        <f t="shared" si="214"/>
        <v>4.1024999999999636</v>
      </c>
      <c r="O664" s="2">
        <f t="shared" si="215"/>
        <v>16.85666666666657</v>
      </c>
      <c r="P664" s="2">
        <f t="shared" si="216"/>
        <v>7.6649999999999636</v>
      </c>
      <c r="Q664" s="2">
        <f t="shared" si="203"/>
        <v>130.09749999999985</v>
      </c>
      <c r="R664" s="2">
        <f t="shared" si="204"/>
        <v>147.44749999999931</v>
      </c>
      <c r="S664" s="2">
        <f t="shared" si="205"/>
        <v>134.6933333333327</v>
      </c>
      <c r="T664" s="2">
        <f t="shared" si="206"/>
        <v>143.88499999999931</v>
      </c>
      <c r="U664" s="2">
        <f ca="1">IFERROR(SUM(OFFSET(M664,0,0,-计算结果!$B$18,1)),SUM(OFFSET(M664,0,0,-ROW(),1)))</f>
        <v>3209.5899999999983</v>
      </c>
      <c r="V664" s="2">
        <f ca="1">IFERROR(SUM(OFFSET(N664,0,0,-计算结果!$B$18,1)),SUM(OFFSET(N664,0,0,-ROW(),1)))</f>
        <v>3397.6000000000004</v>
      </c>
      <c r="W664" s="2">
        <f ca="1">IFERROR(SUM(OFFSET(O664,0,0,-计算结果!$B$18,1)),SUM(OFFSET(O664,0,0,-ROW(),1)))</f>
        <v>3336.2699999999968</v>
      </c>
      <c r="X664" s="2">
        <f ca="1">IFERROR(SUM(OFFSET(P664,0,0,-计算结果!$B$18,1)),SUM(OFFSET(P664,0,0,-ROW(),1)))</f>
        <v>3589.6299999999974</v>
      </c>
      <c r="Y664" s="2">
        <f ca="1">IFERROR(SUM(OFFSET(Q664,0,0,-计算结果!$B$18,1)),SUM(OFFSET(Q664,0,0,-ROW(),1)))</f>
        <v>1908.8099999999977</v>
      </c>
      <c r="Z664" s="2">
        <f ca="1">IFERROR(SUM(OFFSET(R664,0,0,-计算结果!$B$18,1)),SUM(OFFSET(R664,0,0,-ROW(),1)))</f>
        <v>1720.7999999999956</v>
      </c>
      <c r="AA664" s="2">
        <f ca="1">IFERROR(SUM(OFFSET(S664,0,0,-计算结果!$B$18,1)),SUM(OFFSET(S664,0,0,-ROW(),1)))</f>
        <v>1782.1299999999992</v>
      </c>
      <c r="AB664" s="2">
        <f ca="1">IFERROR(SUM(OFFSET(T664,0,0,-计算结果!$B$18,1)),SUM(OFFSET(T664,0,0,-ROW(),1)))</f>
        <v>1528.7699999999986</v>
      </c>
      <c r="AC664" s="2">
        <f t="shared" ca="1" si="207"/>
        <v>1.6814612245325633</v>
      </c>
      <c r="AD664" s="2">
        <f t="shared" ca="1" si="208"/>
        <v>1.9744304974430549</v>
      </c>
      <c r="AE664" s="2">
        <f t="shared" ca="1" si="209"/>
        <v>1.8720688165285351</v>
      </c>
      <c r="AF664" s="2">
        <f t="shared" ca="1" si="210"/>
        <v>2.3480510475741942</v>
      </c>
      <c r="AG664" s="4" t="str">
        <f ca="1">IF(AND(AC664&lt;计算结果!$B$19,AD664&lt;计算结果!$B$19,AE664&lt;计算结果!$B$19,AF664&lt;计算结果!$B$19),"买",IF(AND(AC664&gt;计算结果!$B$20,AD664&gt;计算结果!$B$20,AE664&gt;计算结果!$B$20,AF664&gt;计算结果!$B$20),"卖",AG663))</f>
        <v>卖</v>
      </c>
      <c r="AH664" s="4" t="str">
        <f t="shared" ca="1" si="211"/>
        <v/>
      </c>
      <c r="AI664" s="3">
        <f ca="1">IF(AG663="买",E664/E663-1,0)-IF(AH664=1,计算结果!B$17,0)</f>
        <v>0</v>
      </c>
      <c r="AJ664" s="2">
        <f t="shared" ca="1" si="212"/>
        <v>1.0330368391227063</v>
      </c>
      <c r="AK664" s="3">
        <f ca="1">1-AJ664/MAX(AJ$2:AJ664)</f>
        <v>8.6438050844580561E-3</v>
      </c>
    </row>
    <row r="665" spans="1:37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6">
        <v>71569514496</v>
      </c>
      <c r="G665" s="3">
        <f t="shared" si="198"/>
        <v>1.2430470320946352E-2</v>
      </c>
      <c r="H665" s="3">
        <f>1-E665/MAX(E$2:E665)</f>
        <v>1.5640472261013061E-2</v>
      </c>
      <c r="I665" s="22">
        <f t="shared" si="199"/>
        <v>5405.6025</v>
      </c>
      <c r="J665" s="22">
        <f t="shared" si="200"/>
        <v>5389.82</v>
      </c>
      <c r="K665" s="22">
        <f t="shared" si="201"/>
        <v>5398.25</v>
      </c>
      <c r="L665" s="22">
        <f t="shared" si="202"/>
        <v>5383.5450000000001</v>
      </c>
      <c r="M665" s="2">
        <f t="shared" si="213"/>
        <v>41.497499999999491</v>
      </c>
      <c r="N665" s="2">
        <f t="shared" si="214"/>
        <v>23.345000000000255</v>
      </c>
      <c r="O665" s="2">
        <f t="shared" si="215"/>
        <v>32.653333333333649</v>
      </c>
      <c r="P665" s="2">
        <f t="shared" si="216"/>
        <v>14.965000000000146</v>
      </c>
      <c r="Q665" s="2">
        <f t="shared" si="203"/>
        <v>49.512500000000728</v>
      </c>
      <c r="R665" s="2">
        <f t="shared" si="204"/>
        <v>67.664999999999964</v>
      </c>
      <c r="S665" s="2">
        <f t="shared" si="205"/>
        <v>58.35666666666657</v>
      </c>
      <c r="T665" s="2">
        <f t="shared" si="206"/>
        <v>76.045000000000073</v>
      </c>
      <c r="U665" s="2">
        <f ca="1">IFERROR(SUM(OFFSET(M665,0,0,-计算结果!$B$18,1)),SUM(OFFSET(M665,0,0,-ROW(),1)))</f>
        <v>3138.7549999999983</v>
      </c>
      <c r="V665" s="2">
        <f ca="1">IFERROR(SUM(OFFSET(N665,0,0,-计算结果!$B$18,1)),SUM(OFFSET(N665,0,0,-ROW(),1)))</f>
        <v>3355.817500000001</v>
      </c>
      <c r="W665" s="2">
        <f ca="1">IFERROR(SUM(OFFSET(O665,0,0,-计算结果!$B$18,1)),SUM(OFFSET(O665,0,0,-ROW(),1)))</f>
        <v>3272.1199999999981</v>
      </c>
      <c r="X665" s="2">
        <f ca="1">IFERROR(SUM(OFFSET(P665,0,0,-计算结果!$B$18,1)),SUM(OFFSET(P665,0,0,-ROW(),1)))</f>
        <v>3538.8499999999985</v>
      </c>
      <c r="Y665" s="2">
        <f ca="1">IFERROR(SUM(OFFSET(Q665,0,0,-计算结果!$B$18,1)),SUM(OFFSET(Q665,0,0,-ROW(),1)))</f>
        <v>1925.2349999999979</v>
      </c>
      <c r="Z665" s="2">
        <f ca="1">IFERROR(SUM(OFFSET(R665,0,0,-计算结果!$B$18,1)),SUM(OFFSET(R665,0,0,-ROW(),1)))</f>
        <v>1708.1724999999951</v>
      </c>
      <c r="AA665" s="2">
        <f ca="1">IFERROR(SUM(OFFSET(S665,0,0,-计算结果!$B$18,1)),SUM(OFFSET(S665,0,0,-ROW(),1)))</f>
        <v>1791.8699999999981</v>
      </c>
      <c r="AB665" s="2">
        <f ca="1">IFERROR(SUM(OFFSET(T665,0,0,-计算结果!$B$18,1)),SUM(OFFSET(T665,0,0,-ROW(),1)))</f>
        <v>1525.1399999999976</v>
      </c>
      <c r="AC665" s="2">
        <f t="shared" ca="1" si="207"/>
        <v>1.6303230514716394</v>
      </c>
      <c r="AD665" s="2">
        <f t="shared" ca="1" si="208"/>
        <v>1.9645659323048525</v>
      </c>
      <c r="AE665" s="2">
        <f t="shared" ca="1" si="209"/>
        <v>1.8260922946419114</v>
      </c>
      <c r="AF665" s="2">
        <f t="shared" ca="1" si="210"/>
        <v>2.3203443618290809</v>
      </c>
      <c r="AG665" s="4" t="str">
        <f ca="1">IF(AND(AC665&lt;计算结果!$B$19,AD665&lt;计算结果!$B$19,AE665&lt;计算结果!$B$19,AF665&lt;计算结果!$B$19),"买",IF(AND(AC665&gt;计算结果!$B$20,AD665&gt;计算结果!$B$20,AE665&gt;计算结果!$B$20,AF665&gt;计算结果!$B$20),"卖",AG664))</f>
        <v>卖</v>
      </c>
      <c r="AH665" s="4" t="str">
        <f t="shared" ca="1" si="211"/>
        <v/>
      </c>
      <c r="AI665" s="3">
        <f ca="1">IF(AG664="买",E665/E664-1,0)-IF(AH665=1,计算结果!B$17,0)</f>
        <v>0</v>
      </c>
      <c r="AJ665" s="2">
        <f t="shared" ca="1" si="212"/>
        <v>1.0330368391227063</v>
      </c>
      <c r="AK665" s="3">
        <f ca="1">1-AJ665/MAX(AJ$2:AJ665)</f>
        <v>8.6438050844580561E-3</v>
      </c>
    </row>
    <row r="666" spans="1:37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6">
        <v>104224268288</v>
      </c>
      <c r="G666" s="3">
        <f t="shared" si="198"/>
        <v>2.8216579520456531E-2</v>
      </c>
      <c r="H666" s="3">
        <f>1-E666/MAX(E$2:E666)</f>
        <v>0</v>
      </c>
      <c r="I666" s="22">
        <f t="shared" si="199"/>
        <v>5558.08</v>
      </c>
      <c r="J666" s="22">
        <f t="shared" si="200"/>
        <v>5532.8400000000011</v>
      </c>
      <c r="K666" s="22">
        <f t="shared" si="201"/>
        <v>5550.503333333334</v>
      </c>
      <c r="L666" s="22">
        <f t="shared" si="202"/>
        <v>5535.35</v>
      </c>
      <c r="M666" s="2">
        <f t="shared" si="213"/>
        <v>185.2475000000004</v>
      </c>
      <c r="N666" s="2">
        <f t="shared" si="214"/>
        <v>201.03000000000065</v>
      </c>
      <c r="O666" s="2">
        <f t="shared" si="215"/>
        <v>192.60000000000036</v>
      </c>
      <c r="P666" s="2">
        <f t="shared" si="216"/>
        <v>207.30500000000029</v>
      </c>
      <c r="Q666" s="2">
        <f t="shared" si="203"/>
        <v>-74.2475000000004</v>
      </c>
      <c r="R666" s="2">
        <f t="shared" si="204"/>
        <v>-90.030000000000655</v>
      </c>
      <c r="S666" s="2">
        <f t="shared" si="205"/>
        <v>-81.600000000000364</v>
      </c>
      <c r="T666" s="2">
        <f t="shared" si="206"/>
        <v>-96.305000000000291</v>
      </c>
      <c r="U666" s="2">
        <f ca="1">IFERROR(SUM(OFFSET(M666,0,0,-计算结果!$B$18,1)),SUM(OFFSET(M666,0,0,-ROW(),1)))</f>
        <v>3131.1924999999983</v>
      </c>
      <c r="V666" s="2">
        <f ca="1">IFERROR(SUM(OFFSET(N666,0,0,-计算结果!$B$18,1)),SUM(OFFSET(N666,0,0,-ROW(),1)))</f>
        <v>3332.8900000000012</v>
      </c>
      <c r="W666" s="2">
        <f ca="1">IFERROR(SUM(OFFSET(O666,0,0,-计算结果!$B$18,1)),SUM(OFFSET(O666,0,0,-ROW(),1)))</f>
        <v>3261.993333333332</v>
      </c>
      <c r="X666" s="2">
        <f ca="1">IFERROR(SUM(OFFSET(P666,0,0,-计算结果!$B$18,1)),SUM(OFFSET(P666,0,0,-ROW(),1)))</f>
        <v>3523.5949999999984</v>
      </c>
      <c r="Y666" s="2">
        <f ca="1">IFERROR(SUM(OFFSET(Q666,0,0,-计算结果!$B$18,1)),SUM(OFFSET(Q666,0,0,-ROW(),1)))</f>
        <v>1917.4374999999982</v>
      </c>
      <c r="Z666" s="2">
        <f ca="1">IFERROR(SUM(OFFSET(R666,0,0,-计算结果!$B$18,1)),SUM(OFFSET(R666,0,0,-ROW(),1)))</f>
        <v>1715.7399999999952</v>
      </c>
      <c r="AA666" s="2">
        <f ca="1">IFERROR(SUM(OFFSET(S666,0,0,-计算结果!$B$18,1)),SUM(OFFSET(S666,0,0,-ROW(),1)))</f>
        <v>1786.6366666666645</v>
      </c>
      <c r="AB666" s="2">
        <f ca="1">IFERROR(SUM(OFFSET(T666,0,0,-计算结果!$B$18,1)),SUM(OFFSET(T666,0,0,-ROW(),1)))</f>
        <v>1525.034999999998</v>
      </c>
      <c r="AC666" s="2">
        <f t="shared" ca="1" si="207"/>
        <v>1.633008898595131</v>
      </c>
      <c r="AD666" s="2">
        <f t="shared" ca="1" si="208"/>
        <v>1.9425379136699095</v>
      </c>
      <c r="AE666" s="2">
        <f t="shared" ca="1" si="209"/>
        <v>1.825773193952885</v>
      </c>
      <c r="AF666" s="2">
        <f t="shared" ca="1" si="210"/>
        <v>2.3105010704672373</v>
      </c>
      <c r="AG666" s="4" t="str">
        <f ca="1">IF(AND(AC666&lt;计算结果!$B$19,AD666&lt;计算结果!$B$19,AE666&lt;计算结果!$B$19,AF666&lt;计算结果!$B$19),"买",IF(AND(AC666&gt;计算结果!$B$20,AD666&gt;计算结果!$B$20,AE666&gt;计算结果!$B$20,AF666&gt;计算结果!$B$20),"卖",AG665))</f>
        <v>卖</v>
      </c>
      <c r="AH666" s="4" t="str">
        <f t="shared" ca="1" si="211"/>
        <v/>
      </c>
      <c r="AI666" s="3">
        <f ca="1">IF(AG665="买",E666/E665-1,0)-IF(AH666=1,计算结果!B$17,0)</f>
        <v>0</v>
      </c>
      <c r="AJ666" s="2">
        <f t="shared" ca="1" si="212"/>
        <v>1.0330368391227063</v>
      </c>
      <c r="AK666" s="3">
        <f ca="1">1-AJ666/MAX(AJ$2:AJ666)</f>
        <v>8.6438050844580561E-3</v>
      </c>
    </row>
    <row r="667" spans="1:37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6">
        <v>128709140480</v>
      </c>
      <c r="G667" s="3">
        <f t="shared" si="198"/>
        <v>1.2960484230783775E-2</v>
      </c>
      <c r="H667" s="3">
        <f>1-E667/MAX(E$2:E667)</f>
        <v>0</v>
      </c>
      <c r="I667" s="22">
        <f t="shared" si="199"/>
        <v>5659.8225000000002</v>
      </c>
      <c r="J667" s="22">
        <f t="shared" si="200"/>
        <v>5672.3575000000001</v>
      </c>
      <c r="K667" s="22">
        <f t="shared" si="201"/>
        <v>5662.05</v>
      </c>
      <c r="L667" s="22">
        <f t="shared" si="202"/>
        <v>5666.5050000000001</v>
      </c>
      <c r="M667" s="2">
        <f t="shared" si="213"/>
        <v>157.82999999999993</v>
      </c>
      <c r="N667" s="2">
        <f t="shared" si="214"/>
        <v>183.0699999999988</v>
      </c>
      <c r="O667" s="2">
        <f t="shared" si="215"/>
        <v>165.40666666666584</v>
      </c>
      <c r="P667" s="2">
        <f t="shared" si="216"/>
        <v>180.55999999999949</v>
      </c>
      <c r="Q667" s="2">
        <f t="shared" si="203"/>
        <v>-59.020000000000437</v>
      </c>
      <c r="R667" s="2">
        <f t="shared" si="204"/>
        <v>-84.259999999999309</v>
      </c>
      <c r="S667" s="2">
        <f t="shared" si="205"/>
        <v>-66.596666666666351</v>
      </c>
      <c r="T667" s="2">
        <f t="shared" si="206"/>
        <v>-81.75</v>
      </c>
      <c r="U667" s="2">
        <f ca="1">IFERROR(SUM(OFFSET(M667,0,0,-计算结果!$B$18,1)),SUM(OFFSET(M667,0,0,-ROW(),1)))</f>
        <v>3152.057499999999</v>
      </c>
      <c r="V667" s="2">
        <f ca="1">IFERROR(SUM(OFFSET(N667,0,0,-计算结果!$B$18,1)),SUM(OFFSET(N667,0,0,-ROW(),1)))</f>
        <v>3347.6225000000004</v>
      </c>
      <c r="W667" s="2">
        <f ca="1">IFERROR(SUM(OFFSET(O667,0,0,-计算结果!$B$18,1)),SUM(OFFSET(O667,0,0,-ROW(),1)))</f>
        <v>3280.0499999999984</v>
      </c>
      <c r="X667" s="2">
        <f ca="1">IFERROR(SUM(OFFSET(P667,0,0,-计算结果!$B$18,1)),SUM(OFFSET(P667,0,0,-ROW(),1)))</f>
        <v>3536.034999999998</v>
      </c>
      <c r="Y667" s="2">
        <f ca="1">IFERROR(SUM(OFFSET(Q667,0,0,-计算结果!$B$18,1)),SUM(OFFSET(Q667,0,0,-ROW(),1)))</f>
        <v>1914.6824999999972</v>
      </c>
      <c r="Z667" s="2">
        <f ca="1">IFERROR(SUM(OFFSET(R667,0,0,-计算结果!$B$18,1)),SUM(OFFSET(R667,0,0,-ROW(),1)))</f>
        <v>1719.1174999999957</v>
      </c>
      <c r="AA667" s="2">
        <f ca="1">IFERROR(SUM(OFFSET(S667,0,0,-计算结果!$B$18,1)),SUM(OFFSET(S667,0,0,-ROW(),1)))</f>
        <v>1786.6899999999978</v>
      </c>
      <c r="AB667" s="2">
        <f ca="1">IFERROR(SUM(OFFSET(T667,0,0,-计算结果!$B$18,1)),SUM(OFFSET(T667,0,0,-ROW(),1)))</f>
        <v>1530.7049999999981</v>
      </c>
      <c r="AC667" s="2">
        <f t="shared" ca="1" si="207"/>
        <v>1.6462559719431309</v>
      </c>
      <c r="AD667" s="2">
        <f t="shared" ca="1" si="208"/>
        <v>1.9472912700848015</v>
      </c>
      <c r="AE667" s="2">
        <f t="shared" ca="1" si="209"/>
        <v>1.8358249052717608</v>
      </c>
      <c r="AF667" s="2">
        <f t="shared" ca="1" si="210"/>
        <v>2.3100695431190217</v>
      </c>
      <c r="AG667" s="4" t="str">
        <f ca="1">IF(AND(AC667&lt;计算结果!$B$19,AD667&lt;计算结果!$B$19,AE667&lt;计算结果!$B$19,AF667&lt;计算结果!$B$19),"买",IF(AND(AC667&gt;计算结果!$B$20,AD667&gt;计算结果!$B$20,AE667&gt;计算结果!$B$20,AF667&gt;计算结果!$B$20),"卖",AG666))</f>
        <v>卖</v>
      </c>
      <c r="AH667" s="4" t="str">
        <f t="shared" ca="1" si="211"/>
        <v/>
      </c>
      <c r="AI667" s="3">
        <f ca="1">IF(AG666="买",E667/E666-1,0)-IF(AH667=1,计算结果!B$17,0)</f>
        <v>0</v>
      </c>
      <c r="AJ667" s="2">
        <f t="shared" ca="1" si="212"/>
        <v>1.0330368391227063</v>
      </c>
      <c r="AK667" s="3">
        <f ca="1">1-AJ667/MAX(AJ$2:AJ667)</f>
        <v>8.6438050844580561E-3</v>
      </c>
    </row>
    <row r="668" spans="1:37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6">
        <v>107594055680</v>
      </c>
      <c r="G668" s="3">
        <f t="shared" si="198"/>
        <v>4.0313878658586599E-3</v>
      </c>
      <c r="H668" s="3">
        <f>1-E668/MAX(E$2:E668)</f>
        <v>0</v>
      </c>
      <c r="I668" s="22">
        <f t="shared" si="199"/>
        <v>5654.4000000000005</v>
      </c>
      <c r="J668" s="22">
        <f t="shared" si="200"/>
        <v>5645.0750000000007</v>
      </c>
      <c r="K668" s="22">
        <f t="shared" si="201"/>
        <v>5647.2233333333343</v>
      </c>
      <c r="L668" s="22">
        <f t="shared" si="202"/>
        <v>5632.8700000000008</v>
      </c>
      <c r="M668" s="2">
        <f t="shared" si="213"/>
        <v>23.147500000000036</v>
      </c>
      <c r="N668" s="2">
        <f t="shared" si="214"/>
        <v>10.612500000000182</v>
      </c>
      <c r="O668" s="2">
        <f t="shared" si="215"/>
        <v>20.920000000000073</v>
      </c>
      <c r="P668" s="2">
        <f t="shared" si="216"/>
        <v>16.465000000000146</v>
      </c>
      <c r="Q668" s="2">
        <f t="shared" si="203"/>
        <v>77.052499999999782</v>
      </c>
      <c r="R668" s="2">
        <f t="shared" si="204"/>
        <v>89.587499999999636</v>
      </c>
      <c r="S668" s="2">
        <f t="shared" si="205"/>
        <v>79.279999999999745</v>
      </c>
      <c r="T668" s="2">
        <f t="shared" si="206"/>
        <v>83.734999999999673</v>
      </c>
      <c r="U668" s="2">
        <f ca="1">IFERROR(SUM(OFFSET(M668,0,0,-计算结果!$B$18,1)),SUM(OFFSET(M668,0,0,-ROW(),1)))</f>
        <v>3087.5349999999989</v>
      </c>
      <c r="V668" s="2">
        <f ca="1">IFERROR(SUM(OFFSET(N668,0,0,-计算结果!$B$18,1)),SUM(OFFSET(N668,0,0,-ROW(),1)))</f>
        <v>3255.2650000000003</v>
      </c>
      <c r="W668" s="2">
        <f ca="1">IFERROR(SUM(OFFSET(O668,0,0,-计算结果!$B$18,1)),SUM(OFFSET(O668,0,0,-ROW(),1)))</f>
        <v>3206.6099999999988</v>
      </c>
      <c r="X668" s="2">
        <f ca="1">IFERROR(SUM(OFFSET(P668,0,0,-计算结果!$B$18,1)),SUM(OFFSET(P668,0,0,-ROW(),1)))</f>
        <v>3444.7599999999984</v>
      </c>
      <c r="Y668" s="2">
        <f ca="1">IFERROR(SUM(OFFSET(Q668,0,0,-计算结果!$B$18,1)),SUM(OFFSET(Q668,0,0,-ROW(),1)))</f>
        <v>1942.694999999997</v>
      </c>
      <c r="Z668" s="2">
        <f ca="1">IFERROR(SUM(OFFSET(R668,0,0,-计算结果!$B$18,1)),SUM(OFFSET(R668,0,0,-ROW(),1)))</f>
        <v>1774.9649999999956</v>
      </c>
      <c r="AA668" s="2">
        <f ca="1">IFERROR(SUM(OFFSET(S668,0,0,-计算结果!$B$18,1)),SUM(OFFSET(S668,0,0,-ROW(),1)))</f>
        <v>1823.6199999999972</v>
      </c>
      <c r="AB668" s="2">
        <f ca="1">IFERROR(SUM(OFFSET(T668,0,0,-计算结果!$B$18,1)),SUM(OFFSET(T668,0,0,-ROW(),1)))</f>
        <v>1585.4699999999975</v>
      </c>
      <c r="AC668" s="2">
        <f t="shared" ca="1" si="207"/>
        <v>1.5893050633269781</v>
      </c>
      <c r="AD668" s="2">
        <f t="shared" ca="1" si="208"/>
        <v>1.8339882758251618</v>
      </c>
      <c r="AE668" s="2">
        <f t="shared" ca="1" si="209"/>
        <v>1.758376196795387</v>
      </c>
      <c r="AF668" s="2">
        <f t="shared" ca="1" si="210"/>
        <v>2.1727058853210743</v>
      </c>
      <c r="AG668" s="4" t="str">
        <f ca="1">IF(AND(AC668&lt;计算结果!$B$19,AD668&lt;计算结果!$B$19,AE668&lt;计算结果!$B$19,AF668&lt;计算结果!$B$19),"买",IF(AND(AC668&gt;计算结果!$B$20,AD668&gt;计算结果!$B$20,AE668&gt;计算结果!$B$20,AF668&gt;计算结果!$B$20),"卖",AG667))</f>
        <v>卖</v>
      </c>
      <c r="AH668" s="4" t="str">
        <f t="shared" ca="1" si="211"/>
        <v/>
      </c>
      <c r="AI668" s="3">
        <f ca="1">IF(AG667="买",E668/E667-1,0)-IF(AH668=1,计算结果!B$17,0)</f>
        <v>0</v>
      </c>
      <c r="AJ668" s="2">
        <f t="shared" ca="1" si="212"/>
        <v>1.0330368391227063</v>
      </c>
      <c r="AK668" s="3">
        <f ca="1">1-AJ668/MAX(AJ$2:AJ668)</f>
        <v>8.6438050844580561E-3</v>
      </c>
    </row>
    <row r="669" spans="1:37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6">
        <v>128506101760</v>
      </c>
      <c r="G669" s="3">
        <f t="shared" si="198"/>
        <v>1.7318747764683007E-3</v>
      </c>
      <c r="H669" s="3">
        <f>1-E669/MAX(E$2:E669)</f>
        <v>0</v>
      </c>
      <c r="I669" s="22">
        <f t="shared" si="199"/>
        <v>5700.38</v>
      </c>
      <c r="J669" s="22">
        <f t="shared" si="200"/>
        <v>5702.6875</v>
      </c>
      <c r="K669" s="22">
        <f t="shared" si="201"/>
        <v>5705.253333333334</v>
      </c>
      <c r="L669" s="22">
        <f t="shared" si="202"/>
        <v>5715</v>
      </c>
      <c r="M669" s="2">
        <f t="shared" si="213"/>
        <v>121.80999999999949</v>
      </c>
      <c r="N669" s="2">
        <f t="shared" si="214"/>
        <v>131.13499999999931</v>
      </c>
      <c r="O669" s="2">
        <f t="shared" si="215"/>
        <v>128.98666666666577</v>
      </c>
      <c r="P669" s="2">
        <f t="shared" si="216"/>
        <v>143.33999999999924</v>
      </c>
      <c r="Q669" s="2">
        <f t="shared" si="203"/>
        <v>0.61000000000058208</v>
      </c>
      <c r="R669" s="2">
        <f t="shared" si="204"/>
        <v>-8.714999999999236</v>
      </c>
      <c r="S669" s="2">
        <f t="shared" si="205"/>
        <v>-6.5666666666656965</v>
      </c>
      <c r="T669" s="2">
        <f t="shared" si="206"/>
        <v>-20.919999999999163</v>
      </c>
      <c r="U669" s="2">
        <f ca="1">IFERROR(SUM(OFFSET(M669,0,0,-计算结果!$B$18,1)),SUM(OFFSET(M669,0,0,-ROW(),1)))</f>
        <v>3181.7824999999984</v>
      </c>
      <c r="V669" s="2">
        <f ca="1">IFERROR(SUM(OFFSET(N669,0,0,-计算结果!$B$18,1)),SUM(OFFSET(N669,0,0,-ROW(),1)))</f>
        <v>3356.5474999999997</v>
      </c>
      <c r="W669" s="2">
        <f ca="1">IFERROR(SUM(OFFSET(O669,0,0,-计算结果!$B$18,1)),SUM(OFFSET(O669,0,0,-ROW(),1)))</f>
        <v>3304.4799999999977</v>
      </c>
      <c r="X669" s="2">
        <f ca="1">IFERROR(SUM(OFFSET(P669,0,0,-计算结果!$B$18,1)),SUM(OFFSET(P669,0,0,-ROW(),1)))</f>
        <v>3549.8749999999982</v>
      </c>
      <c r="Y669" s="2">
        <f ca="1">IFERROR(SUM(OFFSET(Q669,0,0,-计算结果!$B$18,1)),SUM(OFFSET(Q669,0,0,-ROW(),1)))</f>
        <v>1808.8174999999974</v>
      </c>
      <c r="Z669" s="2">
        <f ca="1">IFERROR(SUM(OFFSET(R669,0,0,-计算结果!$B$18,1)),SUM(OFFSET(R669,0,0,-ROW(),1)))</f>
        <v>1634.0524999999961</v>
      </c>
      <c r="AA669" s="2">
        <f ca="1">IFERROR(SUM(OFFSET(S669,0,0,-计算结果!$B$18,1)),SUM(OFFSET(S669,0,0,-ROW(),1)))</f>
        <v>1686.1199999999981</v>
      </c>
      <c r="AB669" s="2">
        <f ca="1">IFERROR(SUM(OFFSET(T669,0,0,-计算结果!$B$18,1)),SUM(OFFSET(T669,0,0,-ROW(),1)))</f>
        <v>1440.7249999999976</v>
      </c>
      <c r="AC669" s="2">
        <f t="shared" ca="1" si="207"/>
        <v>1.7590400911092485</v>
      </c>
      <c r="AD669" s="2">
        <f t="shared" ca="1" si="208"/>
        <v>2.0541246379782825</v>
      </c>
      <c r="AE669" s="2">
        <f t="shared" ca="1" si="209"/>
        <v>1.9598130619410252</v>
      </c>
      <c r="AF669" s="2">
        <f t="shared" ca="1" si="210"/>
        <v>2.4639504416179383</v>
      </c>
      <c r="AG669" s="4" t="str">
        <f ca="1">IF(AND(AC669&lt;计算结果!$B$19,AD669&lt;计算结果!$B$19,AE669&lt;计算结果!$B$19,AF669&lt;计算结果!$B$19),"买",IF(AND(AC669&gt;计算结果!$B$20,AD669&gt;计算结果!$B$20,AE669&gt;计算结果!$B$20,AF669&gt;计算结果!$B$20),"卖",AG668))</f>
        <v>卖</v>
      </c>
      <c r="AH669" s="4" t="str">
        <f t="shared" ca="1" si="211"/>
        <v/>
      </c>
      <c r="AI669" s="3">
        <f ca="1">IF(AG668="买",E669/E668-1,0)-IF(AH669=1,计算结果!B$17,0)</f>
        <v>0</v>
      </c>
      <c r="AJ669" s="2">
        <f t="shared" ca="1" si="212"/>
        <v>1.0330368391227063</v>
      </c>
      <c r="AK669" s="3">
        <f ca="1">1-AJ669/MAX(AJ$2:AJ669)</f>
        <v>8.6438050844580561E-3</v>
      </c>
    </row>
    <row r="670" spans="1:37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6">
        <v>137428901888</v>
      </c>
      <c r="G670" s="3">
        <f t="shared" si="198"/>
        <v>1.3071251688428598E-2</v>
      </c>
      <c r="H670" s="3">
        <f>1-E670/MAX(E$2:E670)</f>
        <v>0</v>
      </c>
      <c r="I670" s="22">
        <f t="shared" si="199"/>
        <v>5732.8700000000008</v>
      </c>
      <c r="J670" s="22">
        <f t="shared" si="200"/>
        <v>5716.6324999999997</v>
      </c>
      <c r="K670" s="22">
        <f t="shared" si="201"/>
        <v>5723.8</v>
      </c>
      <c r="L670" s="22">
        <f t="shared" si="202"/>
        <v>5705.66</v>
      </c>
      <c r="M670" s="2">
        <f t="shared" si="213"/>
        <v>60.840000000000146</v>
      </c>
      <c r="N670" s="2">
        <f t="shared" si="214"/>
        <v>58.532500000000255</v>
      </c>
      <c r="O670" s="2">
        <f t="shared" si="215"/>
        <v>55.966666666666242</v>
      </c>
      <c r="P670" s="2">
        <f t="shared" si="216"/>
        <v>46.220000000000255</v>
      </c>
      <c r="Q670" s="2">
        <f t="shared" si="203"/>
        <v>50.279999999999745</v>
      </c>
      <c r="R670" s="2">
        <f t="shared" si="204"/>
        <v>52.587499999999636</v>
      </c>
      <c r="S670" s="2">
        <f t="shared" si="205"/>
        <v>55.153333333333649</v>
      </c>
      <c r="T670" s="2">
        <f t="shared" si="206"/>
        <v>64.899999999999636</v>
      </c>
      <c r="U670" s="2">
        <f ca="1">IFERROR(SUM(OFFSET(M670,0,0,-计算结果!$B$18,1)),SUM(OFFSET(M670,0,0,-ROW(),1)))</f>
        <v>3127.739999999998</v>
      </c>
      <c r="V670" s="2">
        <f ca="1">IFERROR(SUM(OFFSET(N670,0,0,-计算结果!$B$18,1)),SUM(OFFSET(N670,0,0,-ROW(),1)))</f>
        <v>3303.1925000000001</v>
      </c>
      <c r="W670" s="2">
        <f ca="1">IFERROR(SUM(OFFSET(O670,0,0,-计算结果!$B$18,1)),SUM(OFFSET(O670,0,0,-ROW(),1)))</f>
        <v>3244.2866666666632</v>
      </c>
      <c r="X670" s="2">
        <f ca="1">IFERROR(SUM(OFFSET(P670,0,0,-计算结果!$B$18,1)),SUM(OFFSET(P670,0,0,-ROW(),1)))</f>
        <v>3477.3799999999974</v>
      </c>
      <c r="Y670" s="2">
        <f ca="1">IFERROR(SUM(OFFSET(Q670,0,0,-计算结果!$B$18,1)),SUM(OFFSET(Q670,0,0,-ROW(),1)))</f>
        <v>1861.0399999999972</v>
      </c>
      <c r="Z670" s="2">
        <f ca="1">IFERROR(SUM(OFFSET(R670,0,0,-计算结果!$B$18,1)),SUM(OFFSET(R670,0,0,-ROW(),1)))</f>
        <v>1685.5874999999951</v>
      </c>
      <c r="AA670" s="2">
        <f ca="1">IFERROR(SUM(OFFSET(S670,0,0,-计算结果!$B$18,1)),SUM(OFFSET(S670,0,0,-ROW(),1)))</f>
        <v>1744.493333333332</v>
      </c>
      <c r="AB670" s="2">
        <f ca="1">IFERROR(SUM(OFFSET(T670,0,0,-计算结果!$B$18,1)),SUM(OFFSET(T670,0,0,-ROW(),1)))</f>
        <v>1511.3999999999978</v>
      </c>
      <c r="AC670" s="2">
        <f t="shared" ca="1" si="207"/>
        <v>1.6806409319520281</v>
      </c>
      <c r="AD670" s="2">
        <f t="shared" ca="1" si="208"/>
        <v>1.9596683648876192</v>
      </c>
      <c r="AE670" s="2">
        <f t="shared" ca="1" si="209"/>
        <v>1.8597300457821559</v>
      </c>
      <c r="AF670" s="2">
        <f t="shared" ca="1" si="210"/>
        <v>2.3007675003308208</v>
      </c>
      <c r="AG670" s="4" t="str">
        <f ca="1">IF(AND(AC670&lt;计算结果!$B$19,AD670&lt;计算结果!$B$19,AE670&lt;计算结果!$B$19,AF670&lt;计算结果!$B$19),"买",IF(AND(AC670&gt;计算结果!$B$20,AD670&gt;计算结果!$B$20,AE670&gt;计算结果!$B$20,AF670&gt;计算结果!$B$20),"卖",AG669))</f>
        <v>卖</v>
      </c>
      <c r="AH670" s="4" t="str">
        <f t="shared" ca="1" si="211"/>
        <v/>
      </c>
      <c r="AI670" s="3">
        <f ca="1">IF(AG669="买",E670/E669-1,0)-IF(AH670=1,计算结果!B$17,0)</f>
        <v>0</v>
      </c>
      <c r="AJ670" s="2">
        <f t="shared" ca="1" si="212"/>
        <v>1.0330368391227063</v>
      </c>
      <c r="AK670" s="3">
        <f ca="1">1-AJ670/MAX(AJ$2:AJ670)</f>
        <v>8.6438050844580561E-3</v>
      </c>
    </row>
    <row r="671" spans="1:37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6">
        <v>160588742656</v>
      </c>
      <c r="G671" s="3">
        <f t="shared" si="198"/>
        <v>-3.9686948792376775E-3</v>
      </c>
      <c r="H671" s="3">
        <f>1-E671/MAX(E$2:E671)</f>
        <v>3.9686948792376775E-3</v>
      </c>
      <c r="I671" s="22">
        <f t="shared" si="199"/>
        <v>5689.0700000000006</v>
      </c>
      <c r="J671" s="22">
        <f t="shared" si="200"/>
        <v>5699.2400000000007</v>
      </c>
      <c r="K671" s="22">
        <f t="shared" si="201"/>
        <v>5673.02</v>
      </c>
      <c r="L671" s="22">
        <f t="shared" si="202"/>
        <v>5640.92</v>
      </c>
      <c r="M671" s="2">
        <f t="shared" si="213"/>
        <v>63.409999999998945</v>
      </c>
      <c r="N671" s="2">
        <f t="shared" si="214"/>
        <v>79.647500000000036</v>
      </c>
      <c r="O671" s="2">
        <f t="shared" si="215"/>
        <v>72.479999999999563</v>
      </c>
      <c r="P671" s="2">
        <f t="shared" si="216"/>
        <v>90.619999999999891</v>
      </c>
      <c r="Q671" s="2">
        <f t="shared" si="203"/>
        <v>247.3100000000004</v>
      </c>
      <c r="R671" s="2">
        <f t="shared" si="204"/>
        <v>231.07249999999931</v>
      </c>
      <c r="S671" s="2">
        <f t="shared" si="205"/>
        <v>238.23999999999978</v>
      </c>
      <c r="T671" s="2">
        <f t="shared" si="206"/>
        <v>220.09999999999945</v>
      </c>
      <c r="U671" s="2">
        <f ca="1">IFERROR(SUM(OFFSET(M671,0,0,-计算结果!$B$18,1)),SUM(OFFSET(M671,0,0,-ROW(),1)))</f>
        <v>3169.5199999999977</v>
      </c>
      <c r="V671" s="2">
        <f ca="1">IFERROR(SUM(OFFSET(N671,0,0,-计算结果!$B$18,1)),SUM(OFFSET(N671,0,0,-ROW(),1)))</f>
        <v>3333.4925000000012</v>
      </c>
      <c r="W671" s="2">
        <f ca="1">IFERROR(SUM(OFFSET(O671,0,0,-计算结果!$B$18,1)),SUM(OFFSET(O671,0,0,-ROW(),1)))</f>
        <v>3286.0333333333301</v>
      </c>
      <c r="X671" s="2">
        <f ca="1">IFERROR(SUM(OFFSET(P671,0,0,-计算结果!$B$18,1)),SUM(OFFSET(P671,0,0,-ROW(),1)))</f>
        <v>3519.0599999999977</v>
      </c>
      <c r="Y671" s="2">
        <f ca="1">IFERROR(SUM(OFFSET(Q671,0,0,-计算结果!$B$18,1)),SUM(OFFSET(Q671,0,0,-ROW(),1)))</f>
        <v>1989.4099999999971</v>
      </c>
      <c r="Z671" s="2">
        <f ca="1">IFERROR(SUM(OFFSET(R671,0,0,-计算结果!$B$18,1)),SUM(OFFSET(R671,0,0,-ROW(),1)))</f>
        <v>1825.4374999999936</v>
      </c>
      <c r="AA671" s="2">
        <f ca="1">IFERROR(SUM(OFFSET(S671,0,0,-计算结果!$B$18,1)),SUM(OFFSET(S671,0,0,-ROW(),1)))</f>
        <v>1872.8966666666647</v>
      </c>
      <c r="AB671" s="2">
        <f ca="1">IFERROR(SUM(OFFSET(T671,0,0,-计算结果!$B$18,1)),SUM(OFFSET(T671,0,0,-ROW(),1)))</f>
        <v>1639.8699999999972</v>
      </c>
      <c r="AC671" s="2">
        <f t="shared" ca="1" si="207"/>
        <v>1.5931959726753169</v>
      </c>
      <c r="AD671" s="2">
        <f t="shared" ca="1" si="208"/>
        <v>1.8261334611565792</v>
      </c>
      <c r="AE671" s="2">
        <f t="shared" ca="1" si="209"/>
        <v>1.754519291863406</v>
      </c>
      <c r="AF671" s="2">
        <f t="shared" ca="1" si="210"/>
        <v>2.1459383975559061</v>
      </c>
      <c r="AG671" s="4" t="str">
        <f ca="1">IF(AND(AC671&lt;计算结果!$B$19,AD671&lt;计算结果!$B$19,AE671&lt;计算结果!$B$19,AF671&lt;计算结果!$B$19),"买",IF(AND(AC671&gt;计算结果!$B$20,AD671&gt;计算结果!$B$20,AE671&gt;计算结果!$B$20,AF671&gt;计算结果!$B$20),"卖",AG670))</f>
        <v>卖</v>
      </c>
      <c r="AH671" s="4" t="str">
        <f t="shared" ca="1" si="211"/>
        <v/>
      </c>
      <c r="AI671" s="3">
        <f ca="1">IF(AG670="买",E671/E670-1,0)-IF(AH671=1,计算结果!B$17,0)</f>
        <v>0</v>
      </c>
      <c r="AJ671" s="2">
        <f t="shared" ca="1" si="212"/>
        <v>1.0330368391227063</v>
      </c>
      <c r="AK671" s="3">
        <f ca="1">1-AJ671/MAX(AJ$2:AJ671)</f>
        <v>8.6438050844580561E-3</v>
      </c>
    </row>
    <row r="672" spans="1:37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6">
        <v>155052081152</v>
      </c>
      <c r="G672" s="3">
        <f t="shared" si="198"/>
        <v>1.4681326496107872E-2</v>
      </c>
      <c r="H672" s="3">
        <f>1-E672/MAX(E$2:E672)</f>
        <v>0</v>
      </c>
      <c r="I672" s="22">
        <f t="shared" si="199"/>
        <v>5789.4874999999993</v>
      </c>
      <c r="J672" s="22">
        <f t="shared" si="200"/>
        <v>5774.5924999999997</v>
      </c>
      <c r="K672" s="22">
        <f t="shared" si="201"/>
        <v>5778.833333333333</v>
      </c>
      <c r="L672" s="22">
        <f t="shared" si="202"/>
        <v>5757.5249999999996</v>
      </c>
      <c r="M672" s="2">
        <f t="shared" si="213"/>
        <v>135.90999999999894</v>
      </c>
      <c r="N672" s="2">
        <f t="shared" si="214"/>
        <v>125.73999999999887</v>
      </c>
      <c r="O672" s="2">
        <f t="shared" si="215"/>
        <v>151.95999999999913</v>
      </c>
      <c r="P672" s="2">
        <f t="shared" si="216"/>
        <v>184.05999999999949</v>
      </c>
      <c r="Q672" s="2">
        <f t="shared" si="203"/>
        <v>-0.99999999999909051</v>
      </c>
      <c r="R672" s="2">
        <f t="shared" si="204"/>
        <v>9.1700000000009823</v>
      </c>
      <c r="S672" s="2">
        <f t="shared" si="205"/>
        <v>-17.049999999999272</v>
      </c>
      <c r="T672" s="2">
        <f t="shared" si="206"/>
        <v>-49.149999999999636</v>
      </c>
      <c r="U672" s="2">
        <f ca="1">IFERROR(SUM(OFFSET(M672,0,0,-计算结果!$B$18,1)),SUM(OFFSET(M672,0,0,-ROW(),1)))</f>
        <v>3252.3524999999972</v>
      </c>
      <c r="V672" s="2">
        <f ca="1">IFERROR(SUM(OFFSET(N672,0,0,-计算结果!$B$18,1)),SUM(OFFSET(N672,0,0,-ROW(),1)))</f>
        <v>3415.9475000000002</v>
      </c>
      <c r="W672" s="2">
        <f ca="1">IFERROR(SUM(OFFSET(O672,0,0,-计算结果!$B$18,1)),SUM(OFFSET(O672,0,0,-ROW(),1)))</f>
        <v>3380.689999999996</v>
      </c>
      <c r="X672" s="2">
        <f ca="1">IFERROR(SUM(OFFSET(P672,0,0,-计算结果!$B$18,1)),SUM(OFFSET(P672,0,0,-ROW(),1)))</f>
        <v>3637.3649999999971</v>
      </c>
      <c r="Y672" s="2">
        <f ca="1">IFERROR(SUM(OFFSET(Q672,0,0,-计算结果!$B$18,1)),SUM(OFFSET(Q672,0,0,-ROW(),1)))</f>
        <v>1937.6074999999973</v>
      </c>
      <c r="Z672" s="2">
        <f ca="1">IFERROR(SUM(OFFSET(R672,0,0,-计算结果!$B$18,1)),SUM(OFFSET(R672,0,0,-ROW(),1)))</f>
        <v>1774.0124999999944</v>
      </c>
      <c r="AA672" s="2">
        <f ca="1">IFERROR(SUM(OFFSET(S672,0,0,-计算结果!$B$18,1)),SUM(OFFSET(S672,0,0,-ROW(),1)))</f>
        <v>1809.2699999999986</v>
      </c>
      <c r="AB672" s="2">
        <f ca="1">IFERROR(SUM(OFFSET(T672,0,0,-计算结果!$B$18,1)),SUM(OFFSET(T672,0,0,-ROW(),1)))</f>
        <v>1552.5949999999975</v>
      </c>
      <c r="AC672" s="2">
        <f t="shared" ca="1" si="207"/>
        <v>1.6785404164672162</v>
      </c>
      <c r="AD672" s="2">
        <f t="shared" ca="1" si="208"/>
        <v>1.9255487207671935</v>
      </c>
      <c r="AE672" s="2">
        <f t="shared" ca="1" si="209"/>
        <v>1.868538139691698</v>
      </c>
      <c r="AF672" s="2">
        <f t="shared" ca="1" si="210"/>
        <v>2.3427648549686189</v>
      </c>
      <c r="AG672" s="4" t="str">
        <f ca="1">IF(AND(AC672&lt;计算结果!$B$19,AD672&lt;计算结果!$B$19,AE672&lt;计算结果!$B$19,AF672&lt;计算结果!$B$19),"买",IF(AND(AC672&gt;计算结果!$B$20,AD672&gt;计算结果!$B$20,AE672&gt;计算结果!$B$20,AF672&gt;计算结果!$B$20),"卖",AG671))</f>
        <v>卖</v>
      </c>
      <c r="AH672" s="4" t="str">
        <f t="shared" ca="1" si="211"/>
        <v/>
      </c>
      <c r="AI672" s="3">
        <f ca="1">IF(AG671="买",E672/E671-1,0)-IF(AH672=1,计算结果!B$17,0)</f>
        <v>0</v>
      </c>
      <c r="AJ672" s="2">
        <f t="shared" ca="1" si="212"/>
        <v>1.0330368391227063</v>
      </c>
      <c r="AK672" s="3">
        <f ca="1">1-AJ672/MAX(AJ$2:AJ672)</f>
        <v>8.6438050844580561E-3</v>
      </c>
    </row>
    <row r="673" spans="1:37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6">
        <v>135092346880</v>
      </c>
      <c r="G673" s="3">
        <f t="shared" si="198"/>
        <v>9.5766518650850507E-3</v>
      </c>
      <c r="H673" s="3">
        <f>1-E673/MAX(E$2:E673)</f>
        <v>0</v>
      </c>
      <c r="I673" s="22">
        <f t="shared" si="199"/>
        <v>5863.8724999999995</v>
      </c>
      <c r="J673" s="22">
        <f t="shared" si="200"/>
        <v>5857.4575000000004</v>
      </c>
      <c r="K673" s="22">
        <f t="shared" si="201"/>
        <v>5859.43</v>
      </c>
      <c r="L673" s="22">
        <f t="shared" si="202"/>
        <v>5850.5450000000001</v>
      </c>
      <c r="M673" s="2">
        <f t="shared" si="213"/>
        <v>95.992500000000291</v>
      </c>
      <c r="N673" s="2">
        <f t="shared" si="214"/>
        <v>110.88749999999982</v>
      </c>
      <c r="O673" s="2">
        <f t="shared" si="215"/>
        <v>106.64666666666653</v>
      </c>
      <c r="P673" s="2">
        <f t="shared" si="216"/>
        <v>127.95499999999993</v>
      </c>
      <c r="Q673" s="2">
        <f t="shared" si="203"/>
        <v>-26.1225000000004</v>
      </c>
      <c r="R673" s="2">
        <f t="shared" si="204"/>
        <v>-41.017499999999927</v>
      </c>
      <c r="S673" s="2">
        <f t="shared" si="205"/>
        <v>-36.776666666666642</v>
      </c>
      <c r="T673" s="2">
        <f t="shared" si="206"/>
        <v>-58.085000000000036</v>
      </c>
      <c r="U673" s="2">
        <f ca="1">IFERROR(SUM(OFFSET(M673,0,0,-计算结果!$B$18,1)),SUM(OFFSET(M673,0,0,-ROW(),1)))</f>
        <v>3262.9399999999978</v>
      </c>
      <c r="V673" s="2">
        <f ca="1">IFERROR(SUM(OFFSET(N673,0,0,-计算结果!$B$18,1)),SUM(OFFSET(N673,0,0,-ROW(),1)))</f>
        <v>3442.2624999999998</v>
      </c>
      <c r="W673" s="2">
        <f ca="1">IFERROR(SUM(OFFSET(O673,0,0,-计算结果!$B$18,1)),SUM(OFFSET(O673,0,0,-ROW(),1)))</f>
        <v>3400.9233333333286</v>
      </c>
      <c r="X673" s="2">
        <f ca="1">IFERROR(SUM(OFFSET(P673,0,0,-计算结果!$B$18,1)),SUM(OFFSET(P673,0,0,-ROW(),1)))</f>
        <v>3676.8899999999967</v>
      </c>
      <c r="Y673" s="2">
        <f ca="1">IFERROR(SUM(OFFSET(Q673,0,0,-计算结果!$B$18,1)),SUM(OFFSET(Q673,0,0,-ROW(),1)))</f>
        <v>1897.4699999999966</v>
      </c>
      <c r="Z673" s="2">
        <f ca="1">IFERROR(SUM(OFFSET(R673,0,0,-计算结果!$B$18,1)),SUM(OFFSET(R673,0,0,-ROW(),1)))</f>
        <v>1718.1474999999946</v>
      </c>
      <c r="AA673" s="2">
        <f ca="1">IFERROR(SUM(OFFSET(S673,0,0,-计算结果!$B$18,1)),SUM(OFFSET(S673,0,0,-ROW(),1)))</f>
        <v>1759.4866666666658</v>
      </c>
      <c r="AB673" s="2">
        <f ca="1">IFERROR(SUM(OFFSET(T673,0,0,-计算结果!$B$18,1)),SUM(OFFSET(T673,0,0,-ROW(),1)))</f>
        <v>1483.5199999999977</v>
      </c>
      <c r="AC673" s="2">
        <f t="shared" ca="1" si="207"/>
        <v>1.719626660764072</v>
      </c>
      <c r="AD673" s="2">
        <f t="shared" ca="1" si="208"/>
        <v>2.0034732175206207</v>
      </c>
      <c r="AE673" s="2">
        <f t="shared" ca="1" si="209"/>
        <v>1.9329065674458064</v>
      </c>
      <c r="AF673" s="2">
        <f t="shared" ca="1" si="210"/>
        <v>2.4784903472821416</v>
      </c>
      <c r="AG673" s="4" t="str">
        <f ca="1">IF(AND(AC673&lt;计算结果!$B$19,AD673&lt;计算结果!$B$19,AE673&lt;计算结果!$B$19,AF673&lt;计算结果!$B$19),"买",IF(AND(AC673&gt;计算结果!$B$20,AD673&gt;计算结果!$B$20,AE673&gt;计算结果!$B$20,AF673&gt;计算结果!$B$20),"卖",AG672))</f>
        <v>卖</v>
      </c>
      <c r="AH673" s="4" t="str">
        <f t="shared" ca="1" si="211"/>
        <v/>
      </c>
      <c r="AI673" s="3">
        <f ca="1">IF(AG672="买",E673/E672-1,0)-IF(AH673=1,计算结果!B$17,0)</f>
        <v>0</v>
      </c>
      <c r="AJ673" s="2">
        <f t="shared" ca="1" si="212"/>
        <v>1.0330368391227063</v>
      </c>
      <c r="AK673" s="3">
        <f ca="1">1-AJ673/MAX(AJ$2:AJ673)</f>
        <v>8.6438050844580561E-3</v>
      </c>
    </row>
    <row r="674" spans="1:37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6">
        <v>108328402944</v>
      </c>
      <c r="G674" s="3">
        <f t="shared" si="198"/>
        <v>-9.0315116041652654E-3</v>
      </c>
      <c r="H674" s="3">
        <f>1-E674/MAX(E$2:E674)</f>
        <v>9.0315116041652654E-3</v>
      </c>
      <c r="I674" s="22">
        <f t="shared" si="199"/>
        <v>5834.3924999999999</v>
      </c>
      <c r="J674" s="22">
        <f t="shared" si="200"/>
        <v>5843.9574999999995</v>
      </c>
      <c r="K674" s="22">
        <f t="shared" si="201"/>
        <v>5837.8166666666666</v>
      </c>
      <c r="L674" s="22">
        <f t="shared" si="202"/>
        <v>5844.665</v>
      </c>
      <c r="M674" s="2">
        <f t="shared" si="213"/>
        <v>27.847500000000764</v>
      </c>
      <c r="N674" s="2">
        <f t="shared" si="214"/>
        <v>34.262499999999818</v>
      </c>
      <c r="O674" s="2">
        <f t="shared" si="215"/>
        <v>32.289999999999964</v>
      </c>
      <c r="P674" s="2">
        <f t="shared" si="216"/>
        <v>41.175000000000182</v>
      </c>
      <c r="Q674" s="2">
        <f t="shared" si="203"/>
        <v>66.262499999999818</v>
      </c>
      <c r="R674" s="2">
        <f t="shared" si="204"/>
        <v>59.847500000000764</v>
      </c>
      <c r="S674" s="2">
        <f t="shared" si="205"/>
        <v>61.820000000000618</v>
      </c>
      <c r="T674" s="2">
        <f t="shared" si="206"/>
        <v>52.9350000000004</v>
      </c>
      <c r="U674" s="2">
        <f ca="1">IFERROR(SUM(OFFSET(M674,0,0,-计算结果!$B$18,1)),SUM(OFFSET(M674,0,0,-ROW(),1)))</f>
        <v>3228.9124999999985</v>
      </c>
      <c r="V674" s="2">
        <f ca="1">IFERROR(SUM(OFFSET(N674,0,0,-计算结果!$B$18,1)),SUM(OFFSET(N674,0,0,-ROW(),1)))</f>
        <v>3396.119999999999</v>
      </c>
      <c r="W674" s="2">
        <f ca="1">IFERROR(SUM(OFFSET(O674,0,0,-计算结果!$B$18,1)),SUM(OFFSET(O674,0,0,-ROW(),1)))</f>
        <v>3364.3866666666618</v>
      </c>
      <c r="X674" s="2">
        <f ca="1">IFERROR(SUM(OFFSET(P674,0,0,-计算结果!$B$18,1)),SUM(OFFSET(P674,0,0,-ROW(),1)))</f>
        <v>3635.3349999999964</v>
      </c>
      <c r="Y674" s="2">
        <f ca="1">IFERROR(SUM(OFFSET(Q674,0,0,-计算结果!$B$18,1)),SUM(OFFSET(Q674,0,0,-ROW(),1)))</f>
        <v>1886.9874999999965</v>
      </c>
      <c r="Z674" s="2">
        <f ca="1">IFERROR(SUM(OFFSET(R674,0,0,-计算结果!$B$18,1)),SUM(OFFSET(R674,0,0,-ROW(),1)))</f>
        <v>1719.7799999999961</v>
      </c>
      <c r="AA674" s="2">
        <f ca="1">IFERROR(SUM(OFFSET(S674,0,0,-计算结果!$B$18,1)),SUM(OFFSET(S674,0,0,-ROW(),1)))</f>
        <v>1751.5133333333333</v>
      </c>
      <c r="AB674" s="2">
        <f ca="1">IFERROR(SUM(OFFSET(T674,0,0,-计算结果!$B$18,1)),SUM(OFFSET(T674,0,0,-ROW(),1)))</f>
        <v>1480.5649999999987</v>
      </c>
      <c r="AC674" s="2">
        <f t="shared" ca="1" si="207"/>
        <v>1.7111467352062504</v>
      </c>
      <c r="AD674" s="2">
        <f t="shared" ca="1" si="208"/>
        <v>1.9747409552384647</v>
      </c>
      <c r="AE674" s="2">
        <f t="shared" ca="1" si="209"/>
        <v>1.9208455925732768</v>
      </c>
      <c r="AF674" s="2">
        <f t="shared" ca="1" si="210"/>
        <v>2.4553700783146972</v>
      </c>
      <c r="AG674" s="4" t="str">
        <f ca="1">IF(AND(AC674&lt;计算结果!$B$19,AD674&lt;计算结果!$B$19,AE674&lt;计算结果!$B$19,AF674&lt;计算结果!$B$19),"买",IF(AND(AC674&gt;计算结果!$B$20,AD674&gt;计算结果!$B$20,AE674&gt;计算结果!$B$20,AF674&gt;计算结果!$B$20),"卖",AG673))</f>
        <v>卖</v>
      </c>
      <c r="AH674" s="4" t="str">
        <f t="shared" ca="1" si="211"/>
        <v/>
      </c>
      <c r="AI674" s="3">
        <f ca="1">IF(AG673="买",E674/E673-1,0)-IF(AH674=1,计算结果!B$17,0)</f>
        <v>0</v>
      </c>
      <c r="AJ674" s="2">
        <f t="shared" ca="1" si="212"/>
        <v>1.0330368391227063</v>
      </c>
      <c r="AK674" s="3">
        <f ca="1">1-AJ674/MAX(AJ$2:AJ674)</f>
        <v>8.6438050844580561E-3</v>
      </c>
    </row>
    <row r="675" spans="1:37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6">
        <v>106494803968</v>
      </c>
      <c r="G675" s="3">
        <f t="shared" si="198"/>
        <v>-3.5777078768981396E-2</v>
      </c>
      <c r="H675" s="3">
        <f>1-E675/MAX(E$2:E675)</f>
        <v>4.4485469271081435E-2</v>
      </c>
      <c r="I675" s="22">
        <f t="shared" si="199"/>
        <v>5659.682499999999</v>
      </c>
      <c r="J675" s="22">
        <f t="shared" si="200"/>
        <v>5709.0550000000003</v>
      </c>
      <c r="K675" s="22">
        <f t="shared" si="201"/>
        <v>5674.3266666666668</v>
      </c>
      <c r="L675" s="22">
        <f t="shared" si="202"/>
        <v>5703.6149999999998</v>
      </c>
      <c r="M675" s="2">
        <f t="shared" si="213"/>
        <v>-21.152500000000146</v>
      </c>
      <c r="N675" s="2">
        <f t="shared" si="214"/>
        <v>-30.717499999999745</v>
      </c>
      <c r="O675" s="2">
        <f t="shared" si="215"/>
        <v>-24.576666666666824</v>
      </c>
      <c r="P675" s="2">
        <f t="shared" si="216"/>
        <v>-31.425000000000182</v>
      </c>
      <c r="Q675" s="2">
        <f t="shared" si="203"/>
        <v>240.40250000000015</v>
      </c>
      <c r="R675" s="2">
        <f t="shared" si="204"/>
        <v>249.96749999999975</v>
      </c>
      <c r="S675" s="2">
        <f t="shared" si="205"/>
        <v>243.82666666666682</v>
      </c>
      <c r="T675" s="2">
        <f t="shared" si="206"/>
        <v>250.67500000000018</v>
      </c>
      <c r="U675" s="2">
        <f ca="1">IFERROR(SUM(OFFSET(M675,0,0,-计算结果!$B$18,1)),SUM(OFFSET(M675,0,0,-ROW(),1)))</f>
        <v>3217.8049999999985</v>
      </c>
      <c r="V675" s="2">
        <f ca="1">IFERROR(SUM(OFFSET(N675,0,0,-计算结果!$B$18,1)),SUM(OFFSET(N675,0,0,-ROW(),1)))</f>
        <v>3376.9299999999994</v>
      </c>
      <c r="W675" s="2">
        <f ca="1">IFERROR(SUM(OFFSET(O675,0,0,-计算结果!$B$18,1)),SUM(OFFSET(O675,0,0,-ROW(),1)))</f>
        <v>3344.6099999999951</v>
      </c>
      <c r="X675" s="2">
        <f ca="1">IFERROR(SUM(OFFSET(P675,0,0,-计算结果!$B$18,1)),SUM(OFFSET(P675,0,0,-ROW(),1)))</f>
        <v>3598.2199999999966</v>
      </c>
      <c r="Y675" s="2">
        <f ca="1">IFERROR(SUM(OFFSET(Q675,0,0,-计算结果!$B$18,1)),SUM(OFFSET(Q675,0,0,-ROW(),1)))</f>
        <v>2009.5849999999964</v>
      </c>
      <c r="Z675" s="2">
        <f ca="1">IFERROR(SUM(OFFSET(R675,0,0,-计算结果!$B$18,1)),SUM(OFFSET(R675,0,0,-ROW(),1)))</f>
        <v>1850.4599999999955</v>
      </c>
      <c r="AA675" s="2">
        <f ca="1">IFERROR(SUM(OFFSET(S675,0,0,-计算结果!$B$18,1)),SUM(OFFSET(S675,0,0,-ROW(),1)))</f>
        <v>1882.7799999999997</v>
      </c>
      <c r="AB675" s="2">
        <f ca="1">IFERROR(SUM(OFFSET(T675,0,0,-计算结果!$B$18,1)),SUM(OFFSET(T675,0,0,-ROW(),1)))</f>
        <v>1629.1699999999983</v>
      </c>
      <c r="AC675" s="2">
        <f t="shared" ca="1" si="207"/>
        <v>1.6012286118775789</v>
      </c>
      <c r="AD675" s="2">
        <f t="shared" ca="1" si="208"/>
        <v>1.8249138052160045</v>
      </c>
      <c r="AE675" s="2">
        <f t="shared" ca="1" si="209"/>
        <v>1.7764210369772335</v>
      </c>
      <c r="AF675" s="2">
        <f t="shared" ca="1" si="210"/>
        <v>2.2086215680377128</v>
      </c>
      <c r="AG675" s="4" t="str">
        <f ca="1">IF(AND(AC675&lt;计算结果!$B$19,AD675&lt;计算结果!$B$19,AE675&lt;计算结果!$B$19,AF675&lt;计算结果!$B$19),"买",IF(AND(AC675&gt;计算结果!$B$20,AD675&gt;计算结果!$B$20,AE675&gt;计算结果!$B$20,AF675&gt;计算结果!$B$20),"卖",AG674))</f>
        <v>卖</v>
      </c>
      <c r="AH675" s="4" t="str">
        <f t="shared" ca="1" si="211"/>
        <v/>
      </c>
      <c r="AI675" s="3">
        <f ca="1">IF(AG674="买",E675/E674-1,0)-IF(AH675=1,计算结果!B$17,0)</f>
        <v>0</v>
      </c>
      <c r="AJ675" s="2">
        <f t="shared" ca="1" si="212"/>
        <v>1.0330368391227063</v>
      </c>
      <c r="AK675" s="3">
        <f ca="1">1-AJ675/MAX(AJ$2:AJ675)</f>
        <v>8.6438050844580561E-3</v>
      </c>
    </row>
    <row r="676" spans="1:37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6">
        <v>84971544576</v>
      </c>
      <c r="G676" s="3">
        <f t="shared" si="198"/>
        <v>-3.0093932244124044E-4</v>
      </c>
      <c r="H676" s="3">
        <f>1-E676/MAX(E$2:E676)</f>
        <v>4.4773021166541804E-2</v>
      </c>
      <c r="I676" s="22">
        <f t="shared" si="199"/>
        <v>5625.85</v>
      </c>
      <c r="J676" s="22">
        <f t="shared" si="200"/>
        <v>5635.0924999999997</v>
      </c>
      <c r="K676" s="22">
        <f t="shared" si="201"/>
        <v>5629.78</v>
      </c>
      <c r="L676" s="22">
        <f t="shared" si="202"/>
        <v>5637.6399999999994</v>
      </c>
      <c r="M676" s="2">
        <f t="shared" si="213"/>
        <v>51.817500000001019</v>
      </c>
      <c r="N676" s="2">
        <f t="shared" si="214"/>
        <v>2.444999999999709</v>
      </c>
      <c r="O676" s="2">
        <f t="shared" si="215"/>
        <v>37.173333333333176</v>
      </c>
      <c r="P676" s="2">
        <f t="shared" si="216"/>
        <v>7.8850000000002183</v>
      </c>
      <c r="Q676" s="2">
        <f t="shared" si="203"/>
        <v>95.902499999999236</v>
      </c>
      <c r="R676" s="2">
        <f t="shared" si="204"/>
        <v>145.27500000000055</v>
      </c>
      <c r="S676" s="2">
        <f t="shared" si="205"/>
        <v>110.54666666666708</v>
      </c>
      <c r="T676" s="2">
        <f t="shared" si="206"/>
        <v>139.83500000000004</v>
      </c>
      <c r="U676" s="2">
        <f ca="1">IFERROR(SUM(OFFSET(M676,0,0,-计算结果!$B$18,1)),SUM(OFFSET(M676,0,0,-ROW(),1)))</f>
        <v>3215.1474999999991</v>
      </c>
      <c r="V676" s="2">
        <f ca="1">IFERROR(SUM(OFFSET(N676,0,0,-计算结果!$B$18,1)),SUM(OFFSET(N676,0,0,-ROW(),1)))</f>
        <v>3337.5049999999992</v>
      </c>
      <c r="W676" s="2">
        <f ca="1">IFERROR(SUM(OFFSET(O676,0,0,-计算结果!$B$18,1)),SUM(OFFSET(O676,0,0,-ROW(),1)))</f>
        <v>3326.8333333333285</v>
      </c>
      <c r="X676" s="2">
        <f ca="1">IFERROR(SUM(OFFSET(P676,0,0,-计算结果!$B$18,1)),SUM(OFFSET(P676,0,0,-ROW(),1)))</f>
        <v>3550.2049999999972</v>
      </c>
      <c r="Y676" s="2">
        <f ca="1">IFERROR(SUM(OFFSET(Q676,0,0,-计算结果!$B$18,1)),SUM(OFFSET(Q676,0,0,-ROW(),1)))</f>
        <v>2001.9424999999965</v>
      </c>
      <c r="Z676" s="2">
        <f ca="1">IFERROR(SUM(OFFSET(R676,0,0,-计算结果!$B$18,1)),SUM(OFFSET(R676,0,0,-ROW(),1)))</f>
        <v>1879.5849999999964</v>
      </c>
      <c r="AA676" s="2">
        <f ca="1">IFERROR(SUM(OFFSET(S676,0,0,-计算结果!$B$18,1)),SUM(OFFSET(S676,0,0,-ROW(),1)))</f>
        <v>1890.2566666666671</v>
      </c>
      <c r="AB676" s="2">
        <f ca="1">IFERROR(SUM(OFFSET(T676,0,0,-计算结果!$B$18,1)),SUM(OFFSET(T676,0,0,-ROW(),1)))</f>
        <v>1666.8849999999984</v>
      </c>
      <c r="AC676" s="2">
        <f t="shared" ca="1" si="207"/>
        <v>1.6060139089908949</v>
      </c>
      <c r="AD676" s="2">
        <f t="shared" ca="1" si="208"/>
        <v>1.7756605846503379</v>
      </c>
      <c r="AE676" s="2">
        <f t="shared" ca="1" si="209"/>
        <v>1.7599902658721802</v>
      </c>
      <c r="AF676" s="2">
        <f t="shared" ca="1" si="210"/>
        <v>2.1298439904372533</v>
      </c>
      <c r="AG676" s="4" t="str">
        <f ca="1">IF(AND(AC676&lt;计算结果!$B$19,AD676&lt;计算结果!$B$19,AE676&lt;计算结果!$B$19,AF676&lt;计算结果!$B$19),"买",IF(AND(AC676&gt;计算结果!$B$20,AD676&gt;计算结果!$B$20,AE676&gt;计算结果!$B$20,AF676&gt;计算结果!$B$20),"卖",AG675))</f>
        <v>卖</v>
      </c>
      <c r="AH676" s="4" t="str">
        <f t="shared" ca="1" si="211"/>
        <v/>
      </c>
      <c r="AI676" s="3">
        <f ca="1">IF(AG675="买",E676/E675-1,0)-IF(AH676=1,计算结果!B$17,0)</f>
        <v>0</v>
      </c>
      <c r="AJ676" s="2">
        <f t="shared" ca="1" si="212"/>
        <v>1.0330368391227063</v>
      </c>
      <c r="AK676" s="3">
        <f ca="1">1-AJ676/MAX(AJ$2:AJ676)</f>
        <v>8.6438050844580561E-3</v>
      </c>
    </row>
    <row r="677" spans="1:37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6">
        <v>74730405888</v>
      </c>
      <c r="G677" s="3">
        <f t="shared" si="198"/>
        <v>-2.5183200749546719E-2</v>
      </c>
      <c r="H677" s="3">
        <f>1-E677/MAX(E$2:E677)</f>
        <v>6.8828693935887753E-2</v>
      </c>
      <c r="I677" s="22">
        <f t="shared" si="199"/>
        <v>5501.4274999999998</v>
      </c>
      <c r="J677" s="22">
        <f t="shared" si="200"/>
        <v>5519.2049999999999</v>
      </c>
      <c r="K677" s="22">
        <f t="shared" si="201"/>
        <v>5511.0099999999993</v>
      </c>
      <c r="L677" s="22">
        <f t="shared" si="202"/>
        <v>5530.1750000000002</v>
      </c>
      <c r="M677" s="2">
        <f t="shared" si="213"/>
        <v>-31.350000000000364</v>
      </c>
      <c r="N677" s="2">
        <f t="shared" si="214"/>
        <v>-40.592499999999745</v>
      </c>
      <c r="O677" s="2">
        <f t="shared" si="215"/>
        <v>-35.279999999999745</v>
      </c>
      <c r="P677" s="2">
        <f t="shared" si="216"/>
        <v>-43.139999999999418</v>
      </c>
      <c r="Q677" s="2">
        <f t="shared" si="203"/>
        <v>160</v>
      </c>
      <c r="R677" s="2">
        <f t="shared" si="204"/>
        <v>169.24249999999938</v>
      </c>
      <c r="S677" s="2">
        <f t="shared" si="205"/>
        <v>163.92999999999938</v>
      </c>
      <c r="T677" s="2">
        <f t="shared" si="206"/>
        <v>171.78999999999905</v>
      </c>
      <c r="U677" s="2">
        <f ca="1">IFERROR(SUM(OFFSET(M677,0,0,-计算结果!$B$18,1)),SUM(OFFSET(M677,0,0,-ROW(),1)))</f>
        <v>2959.2474999999986</v>
      </c>
      <c r="V677" s="2">
        <f ca="1">IFERROR(SUM(OFFSET(N677,0,0,-计算结果!$B$18,1)),SUM(OFFSET(N677,0,0,-ROW(),1)))</f>
        <v>3089.267499999999</v>
      </c>
      <c r="W677" s="2">
        <f ca="1">IFERROR(SUM(OFFSET(O677,0,0,-计算结果!$B$18,1)),SUM(OFFSET(O677,0,0,-ROW(),1)))</f>
        <v>3078.5699999999952</v>
      </c>
      <c r="X677" s="2">
        <f ca="1">IFERROR(SUM(OFFSET(P677,0,0,-计算结果!$B$18,1)),SUM(OFFSET(P677,0,0,-ROW(),1)))</f>
        <v>3317.2149999999974</v>
      </c>
      <c r="Y677" s="2">
        <f ca="1">IFERROR(SUM(OFFSET(Q677,0,0,-计算结果!$B$18,1)),SUM(OFFSET(Q677,0,0,-ROW(),1)))</f>
        <v>2247.9324999999972</v>
      </c>
      <c r="Z677" s="2">
        <f ca="1">IFERROR(SUM(OFFSET(R677,0,0,-计算结果!$B$18,1)),SUM(OFFSET(R677,0,0,-ROW(),1)))</f>
        <v>2117.9124999999967</v>
      </c>
      <c r="AA677" s="2">
        <f ca="1">IFERROR(SUM(OFFSET(S677,0,0,-计算结果!$B$18,1)),SUM(OFFSET(S677,0,0,-ROW(),1)))</f>
        <v>2128.6100000000006</v>
      </c>
      <c r="AB677" s="2">
        <f ca="1">IFERROR(SUM(OFFSET(T677,0,0,-计算结果!$B$18,1)),SUM(OFFSET(T677,0,0,-ROW(),1)))</f>
        <v>1889.9649999999983</v>
      </c>
      <c r="AC677" s="2">
        <f t="shared" ca="1" si="207"/>
        <v>1.3164307647137992</v>
      </c>
      <c r="AD677" s="2">
        <f t="shared" ca="1" si="208"/>
        <v>1.4586379276764285</v>
      </c>
      <c r="AE677" s="2">
        <f t="shared" ca="1" si="209"/>
        <v>1.446281845899434</v>
      </c>
      <c r="AF677" s="2">
        <f t="shared" ca="1" si="210"/>
        <v>1.7551727148386347</v>
      </c>
      <c r="AG677" s="4" t="str">
        <f ca="1">IF(AND(AC677&lt;计算结果!$B$19,AD677&lt;计算结果!$B$19,AE677&lt;计算结果!$B$19,AF677&lt;计算结果!$B$19),"买",IF(AND(AC677&gt;计算结果!$B$20,AD677&gt;计算结果!$B$20,AE677&gt;计算结果!$B$20,AF677&gt;计算结果!$B$20),"卖",AG676))</f>
        <v>卖</v>
      </c>
      <c r="AH677" s="4" t="str">
        <f t="shared" ca="1" si="211"/>
        <v/>
      </c>
      <c r="AI677" s="3">
        <f ca="1">IF(AG676="买",E677/E676-1,0)-IF(AH677=1,计算结果!B$17,0)</f>
        <v>0</v>
      </c>
      <c r="AJ677" s="2">
        <f t="shared" ca="1" si="212"/>
        <v>1.0330368391227063</v>
      </c>
      <c r="AK677" s="3">
        <f ca="1">1-AJ677/MAX(AJ$2:AJ677)</f>
        <v>8.6438050844580561E-3</v>
      </c>
    </row>
    <row r="678" spans="1:37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6">
        <v>90014310400</v>
      </c>
      <c r="G678" s="3">
        <f t="shared" si="198"/>
        <v>1.2317548257891886E-2</v>
      </c>
      <c r="H678" s="3">
        <f>1-E678/MAX(E$2:E678)</f>
        <v>5.7358946437078839E-2</v>
      </c>
      <c r="I678" s="22">
        <f t="shared" si="199"/>
        <v>5498.7974999999997</v>
      </c>
      <c r="J678" s="22">
        <f t="shared" si="200"/>
        <v>5480.7325000000001</v>
      </c>
      <c r="K678" s="22">
        <f t="shared" si="201"/>
        <v>5485.0333333333328</v>
      </c>
      <c r="L678" s="22">
        <f t="shared" si="202"/>
        <v>5457.5050000000001</v>
      </c>
      <c r="M678" s="2">
        <f t="shared" si="213"/>
        <v>40.532500000000255</v>
      </c>
      <c r="N678" s="2">
        <f t="shared" si="214"/>
        <v>22.755000000000109</v>
      </c>
      <c r="O678" s="2">
        <f t="shared" si="215"/>
        <v>30.950000000000728</v>
      </c>
      <c r="P678" s="2">
        <f t="shared" si="216"/>
        <v>11.784999999999854</v>
      </c>
      <c r="Q678" s="2">
        <f t="shared" si="203"/>
        <v>128.3774999999996</v>
      </c>
      <c r="R678" s="2">
        <f t="shared" si="204"/>
        <v>146.15499999999975</v>
      </c>
      <c r="S678" s="2">
        <f t="shared" si="205"/>
        <v>137.95999999999913</v>
      </c>
      <c r="T678" s="2">
        <f t="shared" si="206"/>
        <v>157.125</v>
      </c>
      <c r="U678" s="2">
        <f ca="1">IFERROR(SUM(OFFSET(M678,0,0,-计算结果!$B$18,1)),SUM(OFFSET(M678,0,0,-ROW(),1)))</f>
        <v>2855.2399999999989</v>
      </c>
      <c r="V678" s="2">
        <f ca="1">IFERROR(SUM(OFFSET(N678,0,0,-计算结果!$B$18,1)),SUM(OFFSET(N678,0,0,-ROW(),1)))</f>
        <v>2933.4249999999993</v>
      </c>
      <c r="W678" s="2">
        <f ca="1">IFERROR(SUM(OFFSET(O678,0,0,-计算结果!$B$18,1)),SUM(OFFSET(O678,0,0,-ROW(),1)))</f>
        <v>2953.4999999999964</v>
      </c>
      <c r="X678" s="2">
        <f ca="1">IFERROR(SUM(OFFSET(P678,0,0,-计算结果!$B$18,1)),SUM(OFFSET(P678,0,0,-ROW(),1)))</f>
        <v>3150.0199999999977</v>
      </c>
      <c r="Y678" s="2">
        <f ca="1">IFERROR(SUM(OFFSET(Q678,0,0,-计算结果!$B$18,1)),SUM(OFFSET(Q678,0,0,-ROW(),1)))</f>
        <v>2435.1599999999971</v>
      </c>
      <c r="Z678" s="2">
        <f ca="1">IFERROR(SUM(OFFSET(R678,0,0,-计算结果!$B$18,1)),SUM(OFFSET(R678,0,0,-ROW(),1)))</f>
        <v>2356.9749999999967</v>
      </c>
      <c r="AA678" s="2">
        <f ca="1">IFERROR(SUM(OFFSET(S678,0,0,-计算结果!$B$18,1)),SUM(OFFSET(S678,0,0,-ROW(),1)))</f>
        <v>2336.8999999999996</v>
      </c>
      <c r="AB678" s="2">
        <f ca="1">IFERROR(SUM(OFFSET(T678,0,0,-计算结果!$B$18,1)),SUM(OFFSET(T678,0,0,-ROW(),1)))</f>
        <v>2140.3799999999983</v>
      </c>
      <c r="AC678" s="2">
        <f t="shared" ca="1" si="207"/>
        <v>1.1725061186944605</v>
      </c>
      <c r="AD678" s="2">
        <f t="shared" ca="1" si="208"/>
        <v>1.2445719619427458</v>
      </c>
      <c r="AE678" s="2">
        <f t="shared" ca="1" si="209"/>
        <v>1.2638538234413097</v>
      </c>
      <c r="AF678" s="2">
        <f t="shared" ca="1" si="210"/>
        <v>1.4717106308225643</v>
      </c>
      <c r="AG678" s="4" t="str">
        <f ca="1">IF(AND(AC678&lt;计算结果!$B$19,AD678&lt;计算结果!$B$19,AE678&lt;计算结果!$B$19,AF678&lt;计算结果!$B$19),"买",IF(AND(AC678&gt;计算结果!$B$20,AD678&gt;计算结果!$B$20,AE678&gt;计算结果!$B$20,AF678&gt;计算结果!$B$20),"卖",AG677))</f>
        <v>卖</v>
      </c>
      <c r="AH678" s="4" t="str">
        <f t="shared" ca="1" si="211"/>
        <v/>
      </c>
      <c r="AI678" s="3">
        <f ca="1">IF(AG677="买",E678/E677-1,0)-IF(AH678=1,计算结果!B$17,0)</f>
        <v>0</v>
      </c>
      <c r="AJ678" s="2">
        <f t="shared" ca="1" si="212"/>
        <v>1.0330368391227063</v>
      </c>
      <c r="AK678" s="3">
        <f ca="1">1-AJ678/MAX(AJ$2:AJ678)</f>
        <v>8.6438050844580561E-3</v>
      </c>
    </row>
    <row r="679" spans="1:37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6">
        <v>99449962496</v>
      </c>
      <c r="G679" s="3">
        <f t="shared" si="198"/>
        <v>8.6496789763343962E-3</v>
      </c>
      <c r="H679" s="3">
        <f>1-E679/MAX(E$2:E679)</f>
        <v>4.9205403933845981E-2</v>
      </c>
      <c r="I679" s="22">
        <f t="shared" si="199"/>
        <v>5593.58</v>
      </c>
      <c r="J679" s="22">
        <f t="shared" si="200"/>
        <v>5587.6975000000002</v>
      </c>
      <c r="K679" s="22">
        <f t="shared" si="201"/>
        <v>5595.4366666666656</v>
      </c>
      <c r="L679" s="22">
        <f t="shared" si="202"/>
        <v>5599.15</v>
      </c>
      <c r="M679" s="2">
        <f t="shared" si="213"/>
        <v>146.17250000000058</v>
      </c>
      <c r="N679" s="2">
        <f t="shared" si="214"/>
        <v>164.23750000000018</v>
      </c>
      <c r="O679" s="2">
        <f t="shared" si="215"/>
        <v>159.93666666666741</v>
      </c>
      <c r="P679" s="2">
        <f t="shared" si="216"/>
        <v>187.46500000000015</v>
      </c>
      <c r="Q679" s="2">
        <f t="shared" si="203"/>
        <v>-54.532500000000255</v>
      </c>
      <c r="R679" s="2">
        <f t="shared" si="204"/>
        <v>-72.597499999999854</v>
      </c>
      <c r="S679" s="2">
        <f t="shared" si="205"/>
        <v>-68.296666666667079</v>
      </c>
      <c r="T679" s="2">
        <f t="shared" si="206"/>
        <v>-95.824999999999818</v>
      </c>
      <c r="U679" s="2">
        <f ca="1">IFERROR(SUM(OFFSET(M679,0,0,-计算结果!$B$18,1)),SUM(OFFSET(M679,0,0,-ROW(),1)))</f>
        <v>2888.2199999999993</v>
      </c>
      <c r="V679" s="2">
        <f ca="1">IFERROR(SUM(OFFSET(N679,0,0,-计算结果!$B$18,1)),SUM(OFFSET(N679,0,0,-ROW(),1)))</f>
        <v>2970.1724999999988</v>
      </c>
      <c r="W679" s="2">
        <f ca="1">IFERROR(SUM(OFFSET(O679,0,0,-计算结果!$B$18,1)),SUM(OFFSET(O679,0,0,-ROW(),1)))</f>
        <v>2996.9066666666631</v>
      </c>
      <c r="X679" s="2">
        <f ca="1">IFERROR(SUM(OFFSET(P679,0,0,-计算结果!$B$18,1)),SUM(OFFSET(P679,0,0,-ROW(),1)))</f>
        <v>3214.279999999997</v>
      </c>
      <c r="Y679" s="2">
        <f ca="1">IFERROR(SUM(OFFSET(Q679,0,0,-计算结果!$B$18,1)),SUM(OFFSET(Q679,0,0,-ROW(),1)))</f>
        <v>2305.069999999997</v>
      </c>
      <c r="Z679" s="2">
        <f ca="1">IFERROR(SUM(OFFSET(R679,0,0,-计算结果!$B$18,1)),SUM(OFFSET(R679,0,0,-ROW(),1)))</f>
        <v>2223.1174999999976</v>
      </c>
      <c r="AA679" s="2">
        <f ca="1">IFERROR(SUM(OFFSET(S679,0,0,-计算结果!$B$18,1)),SUM(OFFSET(S679,0,0,-ROW(),1)))</f>
        <v>2196.3833333333332</v>
      </c>
      <c r="AB679" s="2">
        <f ca="1">IFERROR(SUM(OFFSET(T679,0,0,-计算结果!$B$18,1)),SUM(OFFSET(T679,0,0,-ROW(),1)))</f>
        <v>1979.0099999999993</v>
      </c>
      <c r="AC679" s="2">
        <f t="shared" ca="1" si="207"/>
        <v>1.2529858095415771</v>
      </c>
      <c r="AD679" s="2">
        <f t="shared" ca="1" si="208"/>
        <v>1.3360393681395617</v>
      </c>
      <c r="AE679" s="2">
        <f t="shared" ca="1" si="209"/>
        <v>1.3644734146285924</v>
      </c>
      <c r="AF679" s="2">
        <f t="shared" ca="1" si="210"/>
        <v>1.624185830288881</v>
      </c>
      <c r="AG679" s="4" t="str">
        <f ca="1">IF(AND(AC679&lt;计算结果!$B$19,AD679&lt;计算结果!$B$19,AE679&lt;计算结果!$B$19,AF679&lt;计算结果!$B$19),"买",IF(AND(AC679&gt;计算结果!$B$20,AD679&gt;计算结果!$B$20,AE679&gt;计算结果!$B$20,AF679&gt;计算结果!$B$20),"卖",AG678))</f>
        <v>卖</v>
      </c>
      <c r="AH679" s="4" t="str">
        <f t="shared" ca="1" si="211"/>
        <v/>
      </c>
      <c r="AI679" s="3">
        <f ca="1">IF(AG678="买",E679/E678-1,0)-IF(AH679=1,计算结果!B$17,0)</f>
        <v>0</v>
      </c>
      <c r="AJ679" s="2">
        <f t="shared" ca="1" si="212"/>
        <v>1.0330368391227063</v>
      </c>
      <c r="AK679" s="3">
        <f ca="1">1-AJ679/MAX(AJ$2:AJ679)</f>
        <v>8.6438050844580561E-3</v>
      </c>
    </row>
    <row r="680" spans="1:37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6">
        <v>103890714624</v>
      </c>
      <c r="G680" s="3">
        <f t="shared" si="198"/>
        <v>-4.5493834119838761E-2</v>
      </c>
      <c r="H680" s="3">
        <f>1-E680/MAX(E$2:E680)</f>
        <v>9.2460695569318685E-2</v>
      </c>
      <c r="I680" s="22">
        <f t="shared" si="199"/>
        <v>5384.2450000000008</v>
      </c>
      <c r="J680" s="22">
        <f t="shared" si="200"/>
        <v>5438.2124999999996</v>
      </c>
      <c r="K680" s="22">
        <f t="shared" si="201"/>
        <v>5401.0633333333344</v>
      </c>
      <c r="L680" s="22">
        <f t="shared" si="202"/>
        <v>5434.7000000000007</v>
      </c>
      <c r="M680" s="2">
        <f t="shared" si="213"/>
        <v>-37.029999999999745</v>
      </c>
      <c r="N680" s="2">
        <f t="shared" si="214"/>
        <v>-31.147500000000036</v>
      </c>
      <c r="O680" s="2">
        <f t="shared" si="215"/>
        <v>-38.886666666665406</v>
      </c>
      <c r="P680" s="2">
        <f t="shared" si="216"/>
        <v>-42.599999999999454</v>
      </c>
      <c r="Q680" s="2">
        <f t="shared" si="203"/>
        <v>280.72999999999956</v>
      </c>
      <c r="R680" s="2">
        <f t="shared" si="204"/>
        <v>274.84749999999985</v>
      </c>
      <c r="S680" s="2">
        <f t="shared" si="205"/>
        <v>282.58666666666522</v>
      </c>
      <c r="T680" s="2">
        <f t="shared" si="206"/>
        <v>286.29999999999927</v>
      </c>
      <c r="U680" s="2">
        <f ca="1">IFERROR(SUM(OFFSET(M680,0,0,-计算结果!$B$18,1)),SUM(OFFSET(M680,0,0,-ROW(),1)))</f>
        <v>2712.9424999999992</v>
      </c>
      <c r="V680" s="2">
        <f ca="1">IFERROR(SUM(OFFSET(N680,0,0,-计算结果!$B$18,1)),SUM(OFFSET(N680,0,0,-ROW(),1)))</f>
        <v>2762.8374999999978</v>
      </c>
      <c r="W680" s="2">
        <f ca="1">IFERROR(SUM(OFFSET(O680,0,0,-计算结果!$B$18,1)),SUM(OFFSET(O680,0,0,-ROW(),1)))</f>
        <v>2808.0766666666641</v>
      </c>
      <c r="X680" s="2">
        <f ca="1">IFERROR(SUM(OFFSET(P680,0,0,-计算结果!$B$18,1)),SUM(OFFSET(P680,0,0,-ROW(),1)))</f>
        <v>2998.3449999999975</v>
      </c>
      <c r="Y680" s="2">
        <f ca="1">IFERROR(SUM(OFFSET(Q680,0,0,-计算结果!$B$18,1)),SUM(OFFSET(Q680,0,0,-ROW(),1)))</f>
        <v>2597.3174999999965</v>
      </c>
      <c r="Z680" s="2">
        <f ca="1">IFERROR(SUM(OFFSET(R680,0,0,-计算结果!$B$18,1)),SUM(OFFSET(R680,0,0,-ROW(),1)))</f>
        <v>2547.4224999999979</v>
      </c>
      <c r="AA680" s="2">
        <f ca="1">IFERROR(SUM(OFFSET(S680,0,0,-计算结果!$B$18,1)),SUM(OFFSET(S680,0,0,-ROW(),1)))</f>
        <v>2502.1833333333316</v>
      </c>
      <c r="AB680" s="2">
        <f ca="1">IFERROR(SUM(OFFSET(T680,0,0,-计算结果!$B$18,1)),SUM(OFFSET(T680,0,0,-ROW(),1)))</f>
        <v>2311.9149999999981</v>
      </c>
      <c r="AC680" s="2">
        <f t="shared" ca="1" si="207"/>
        <v>1.044517083490949</v>
      </c>
      <c r="AD680" s="2">
        <f t="shared" ca="1" si="208"/>
        <v>1.084561944475249</v>
      </c>
      <c r="AE680" s="2">
        <f t="shared" ca="1" si="209"/>
        <v>1.1222505678374217</v>
      </c>
      <c r="AF680" s="2">
        <f t="shared" ca="1" si="210"/>
        <v>1.2969097047253035</v>
      </c>
      <c r="AG680" s="4" t="str">
        <f ca="1">IF(AND(AC680&lt;计算结果!$B$19,AD680&lt;计算结果!$B$19,AE680&lt;计算结果!$B$19,AF680&lt;计算结果!$B$19),"买",IF(AND(AC680&gt;计算结果!$B$20,AD680&gt;计算结果!$B$20,AE680&gt;计算结果!$B$20,AF680&gt;计算结果!$B$20),"卖",AG679))</f>
        <v>卖</v>
      </c>
      <c r="AH680" s="4" t="str">
        <f t="shared" ca="1" si="211"/>
        <v/>
      </c>
      <c r="AI680" s="3">
        <f ca="1">IF(AG679="买",E680/E679-1,0)-IF(AH680=1,计算结果!B$17,0)</f>
        <v>0</v>
      </c>
      <c r="AJ680" s="2">
        <f t="shared" ca="1" si="212"/>
        <v>1.0330368391227063</v>
      </c>
      <c r="AK680" s="3">
        <f ca="1">1-AJ680/MAX(AJ$2:AJ680)</f>
        <v>8.6438050844580561E-3</v>
      </c>
    </row>
    <row r="681" spans="1:37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6">
        <v>77283753984</v>
      </c>
      <c r="G681" s="3">
        <f t="shared" si="198"/>
        <v>1.1440270426844812E-2</v>
      </c>
      <c r="H681" s="3">
        <f>1-E681/MAX(E$2:E681)</f>
        <v>8.2078200503641119E-2</v>
      </c>
      <c r="I681" s="22">
        <f t="shared" si="199"/>
        <v>5371.1424999999999</v>
      </c>
      <c r="J681" s="22">
        <f t="shared" si="200"/>
        <v>5342.2150000000001</v>
      </c>
      <c r="K681" s="22">
        <f t="shared" si="201"/>
        <v>5363.253333333334</v>
      </c>
      <c r="L681" s="22">
        <f t="shared" si="202"/>
        <v>5347.4750000000004</v>
      </c>
      <c r="M681" s="2">
        <f t="shared" si="213"/>
        <v>44.334999999999127</v>
      </c>
      <c r="N681" s="2">
        <f t="shared" si="214"/>
        <v>-9.632499999999709</v>
      </c>
      <c r="O681" s="2">
        <f t="shared" si="215"/>
        <v>27.516666666665515</v>
      </c>
      <c r="P681" s="2">
        <f t="shared" si="216"/>
        <v>-6.1200000000008004</v>
      </c>
      <c r="Q681" s="2">
        <f t="shared" si="203"/>
        <v>117.87500000000091</v>
      </c>
      <c r="R681" s="2">
        <f t="shared" si="204"/>
        <v>171.84249999999975</v>
      </c>
      <c r="S681" s="2">
        <f t="shared" si="205"/>
        <v>134.69333333333452</v>
      </c>
      <c r="T681" s="2">
        <f t="shared" si="206"/>
        <v>168.33000000000084</v>
      </c>
      <c r="U681" s="2">
        <f ca="1">IFERROR(SUM(OFFSET(M681,0,0,-计算结果!$B$18,1)),SUM(OFFSET(M681,0,0,-ROW(),1)))</f>
        <v>2639.8349999999991</v>
      </c>
      <c r="V681" s="2">
        <f ca="1">IFERROR(SUM(OFFSET(N681,0,0,-计算结果!$B$18,1)),SUM(OFFSET(N681,0,0,-ROW(),1)))</f>
        <v>2620.6574999999984</v>
      </c>
      <c r="W681" s="2">
        <f ca="1">IFERROR(SUM(OFFSET(O681,0,0,-计算结果!$B$18,1)),SUM(OFFSET(O681,0,0,-ROW(),1)))</f>
        <v>2710.7433333333302</v>
      </c>
      <c r="X681" s="2">
        <f ca="1">IFERROR(SUM(OFFSET(P681,0,0,-计算结果!$B$18,1)),SUM(OFFSET(P681,0,0,-ROW(),1)))</f>
        <v>2852.5599999999977</v>
      </c>
      <c r="Y681" s="2">
        <f ca="1">IFERROR(SUM(OFFSET(Q681,0,0,-计算结果!$B$18,1)),SUM(OFFSET(Q681,0,0,-ROW(),1)))</f>
        <v>2759.5149999999967</v>
      </c>
      <c r="Z681" s="2">
        <f ca="1">IFERROR(SUM(OFFSET(R681,0,0,-计算结果!$B$18,1)),SUM(OFFSET(R681,0,0,-ROW(),1)))</f>
        <v>2778.6924999999974</v>
      </c>
      <c r="AA681" s="2">
        <f ca="1">IFERROR(SUM(OFFSET(S681,0,0,-计算结果!$B$18,1)),SUM(OFFSET(S681,0,0,-ROW(),1)))</f>
        <v>2688.6066666666657</v>
      </c>
      <c r="AB681" s="2">
        <f ca="1">IFERROR(SUM(OFFSET(T681,0,0,-计算结果!$B$18,1)),SUM(OFFSET(T681,0,0,-ROW(),1)))</f>
        <v>2546.7899999999981</v>
      </c>
      <c r="AC681" s="2">
        <f t="shared" ca="1" si="207"/>
        <v>0.95663005999242701</v>
      </c>
      <c r="AD681" s="2">
        <f t="shared" ca="1" si="208"/>
        <v>0.94312612856586364</v>
      </c>
      <c r="AE681" s="2">
        <f t="shared" ca="1" si="209"/>
        <v>1.0082335088062955</v>
      </c>
      <c r="AF681" s="2">
        <f t="shared" ca="1" si="210"/>
        <v>1.1200609394571204</v>
      </c>
      <c r="AG681" s="4" t="str">
        <f ca="1">IF(AND(AC681&lt;计算结果!$B$19,AD681&lt;计算结果!$B$19,AE681&lt;计算结果!$B$19,AF681&lt;计算结果!$B$19),"买",IF(AND(AC681&gt;计算结果!$B$20,AD681&gt;计算结果!$B$20,AE681&gt;计算结果!$B$20,AF681&gt;计算结果!$B$20),"卖",AG680))</f>
        <v>卖</v>
      </c>
      <c r="AH681" s="4" t="str">
        <f t="shared" ca="1" si="211"/>
        <v/>
      </c>
      <c r="AI681" s="3">
        <f ca="1">IF(AG680="买",E681/E680-1,0)-IF(AH681=1,计算结果!B$17,0)</f>
        <v>0</v>
      </c>
      <c r="AJ681" s="2">
        <f t="shared" ca="1" si="212"/>
        <v>1.0330368391227063</v>
      </c>
      <c r="AK681" s="3">
        <f ca="1">1-AJ681/MAX(AJ$2:AJ681)</f>
        <v>8.6438050844580561E-3</v>
      </c>
    </row>
    <row r="682" spans="1:37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6">
        <v>72353865728</v>
      </c>
      <c r="G682" s="3">
        <f t="shared" si="198"/>
        <v>2.1048007251413647E-2</v>
      </c>
      <c r="H682" s="3">
        <f>1-E682/MAX(E$2:E682)</f>
        <v>6.2757775811611016E-2</v>
      </c>
      <c r="I682" s="22">
        <f t="shared" si="199"/>
        <v>5488.6875</v>
      </c>
      <c r="J682" s="22">
        <f t="shared" si="200"/>
        <v>5468.7674999999999</v>
      </c>
      <c r="K682" s="22">
        <f t="shared" si="201"/>
        <v>5482.13</v>
      </c>
      <c r="L682" s="22">
        <f t="shared" si="202"/>
        <v>5469.0150000000003</v>
      </c>
      <c r="M682" s="2">
        <f t="shared" si="213"/>
        <v>138.20750000000044</v>
      </c>
      <c r="N682" s="2">
        <f t="shared" si="214"/>
        <v>167.13500000000022</v>
      </c>
      <c r="O682" s="2">
        <f t="shared" si="215"/>
        <v>146.09666666666635</v>
      </c>
      <c r="P682" s="2">
        <f t="shared" si="216"/>
        <v>161.875</v>
      </c>
      <c r="Q682" s="2">
        <f t="shared" si="203"/>
        <v>-57.537500000000364</v>
      </c>
      <c r="R682" s="2">
        <f t="shared" si="204"/>
        <v>-86.465000000000146</v>
      </c>
      <c r="S682" s="2">
        <f t="shared" si="205"/>
        <v>-65.426666666666279</v>
      </c>
      <c r="T682" s="2">
        <f t="shared" si="206"/>
        <v>-81.204999999999927</v>
      </c>
      <c r="U682" s="2">
        <f ca="1">IFERROR(SUM(OFFSET(M682,0,0,-计算结果!$B$18,1)),SUM(OFFSET(M682,0,0,-ROW(),1)))</f>
        <v>2687.5574999999999</v>
      </c>
      <c r="V682" s="2">
        <f ca="1">IFERROR(SUM(OFFSET(N682,0,0,-计算结果!$B$18,1)),SUM(OFFSET(N682,0,0,-ROW(),1)))</f>
        <v>2683.199999999998</v>
      </c>
      <c r="W682" s="2">
        <f ca="1">IFERROR(SUM(OFFSET(O682,0,0,-计算结果!$B$18,1)),SUM(OFFSET(O682,0,0,-ROW(),1)))</f>
        <v>2762.5233333333299</v>
      </c>
      <c r="X682" s="2">
        <f ca="1">IFERROR(SUM(OFFSET(P682,0,0,-计算结果!$B$18,1)),SUM(OFFSET(P682,0,0,-ROW(),1)))</f>
        <v>2912.4549999999981</v>
      </c>
      <c r="Y682" s="2">
        <f ca="1">IFERROR(SUM(OFFSET(Q682,0,0,-计算结果!$B$18,1)),SUM(OFFSET(Q682,0,0,-ROW(),1)))</f>
        <v>2687.172499999996</v>
      </c>
      <c r="Z682" s="2">
        <f ca="1">IFERROR(SUM(OFFSET(R682,0,0,-计算结果!$B$18,1)),SUM(OFFSET(R682,0,0,-ROW(),1)))</f>
        <v>2691.5299999999979</v>
      </c>
      <c r="AA682" s="2">
        <f ca="1">IFERROR(SUM(OFFSET(S682,0,0,-计算结果!$B$18,1)),SUM(OFFSET(S682,0,0,-ROW(),1)))</f>
        <v>2612.206666666666</v>
      </c>
      <c r="AB682" s="2">
        <f ca="1">IFERROR(SUM(OFFSET(T682,0,0,-计算结果!$B$18,1)),SUM(OFFSET(T682,0,0,-ROW(),1)))</f>
        <v>2462.2749999999978</v>
      </c>
      <c r="AC682" s="2">
        <f t="shared" ca="1" si="207"/>
        <v>1.0001432732733027</v>
      </c>
      <c r="AD682" s="2">
        <f t="shared" ca="1" si="208"/>
        <v>0.99690510601776683</v>
      </c>
      <c r="AE682" s="2">
        <f t="shared" ca="1" si="209"/>
        <v>1.0575439411378875</v>
      </c>
      <c r="AF682" s="2">
        <f t="shared" ca="1" si="210"/>
        <v>1.182830918561087</v>
      </c>
      <c r="AG682" s="4" t="str">
        <f ca="1">IF(AND(AC682&lt;计算结果!$B$19,AD682&lt;计算结果!$B$19,AE682&lt;计算结果!$B$19,AF682&lt;计算结果!$B$19),"买",IF(AND(AC682&gt;计算结果!$B$20,AD682&gt;计算结果!$B$20,AE682&gt;计算结果!$B$20,AF682&gt;计算结果!$B$20),"卖",AG681))</f>
        <v>卖</v>
      </c>
      <c r="AH682" s="4" t="str">
        <f t="shared" ca="1" si="211"/>
        <v/>
      </c>
      <c r="AI682" s="3">
        <f ca="1">IF(AG681="买",E682/E681-1,0)-IF(AH682=1,计算结果!B$17,0)</f>
        <v>0</v>
      </c>
      <c r="AJ682" s="2">
        <f t="shared" ca="1" si="212"/>
        <v>1.0330368391227063</v>
      </c>
      <c r="AK682" s="3">
        <f ca="1">1-AJ682/MAX(AJ$2:AJ682)</f>
        <v>8.6438050844580561E-3</v>
      </c>
    </row>
    <row r="683" spans="1:37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6">
        <v>79727984640</v>
      </c>
      <c r="G683" s="3">
        <f t="shared" si="198"/>
        <v>1.5923069661387457E-2</v>
      </c>
      <c r="H683" s="3">
        <f>1-E683/MAX(E$2:E683)</f>
        <v>4.7834002586265578E-2</v>
      </c>
      <c r="I683" s="22">
        <f t="shared" si="199"/>
        <v>5564.2325000000001</v>
      </c>
      <c r="J683" s="22">
        <f t="shared" si="200"/>
        <v>5547.7049999999999</v>
      </c>
      <c r="K683" s="22">
        <f t="shared" si="201"/>
        <v>5553.62</v>
      </c>
      <c r="L683" s="22">
        <f t="shared" si="202"/>
        <v>5532.3950000000004</v>
      </c>
      <c r="M683" s="2">
        <f t="shared" si="213"/>
        <v>108.58250000000044</v>
      </c>
      <c r="N683" s="2">
        <f t="shared" si="214"/>
        <v>128.50250000000051</v>
      </c>
      <c r="O683" s="2">
        <f t="shared" si="215"/>
        <v>115.14000000000033</v>
      </c>
      <c r="P683" s="2">
        <f t="shared" si="216"/>
        <v>128.25500000000011</v>
      </c>
      <c r="Q683" s="2">
        <f t="shared" si="203"/>
        <v>21.167499999999563</v>
      </c>
      <c r="R683" s="2">
        <f t="shared" si="204"/>
        <v>1.2474999999994907</v>
      </c>
      <c r="S683" s="2">
        <f t="shared" si="205"/>
        <v>14.609999999999673</v>
      </c>
      <c r="T683" s="2">
        <f t="shared" si="206"/>
        <v>1.4949999999998909</v>
      </c>
      <c r="U683" s="2">
        <f ca="1">IFERROR(SUM(OFFSET(M683,0,0,-计算结果!$B$18,1)),SUM(OFFSET(M683,0,0,-ROW(),1)))</f>
        <v>2769.3774999999996</v>
      </c>
      <c r="V683" s="2">
        <f ca="1">IFERROR(SUM(OFFSET(N683,0,0,-计算结果!$B$18,1)),SUM(OFFSET(N683,0,0,-ROW(),1)))</f>
        <v>2786.8074999999972</v>
      </c>
      <c r="W683" s="2">
        <f ca="1">IFERROR(SUM(OFFSET(O683,0,0,-计算结果!$B$18,1)),SUM(OFFSET(O683,0,0,-ROW(),1)))</f>
        <v>2851.0299999999961</v>
      </c>
      <c r="X683" s="2">
        <f ca="1">IFERROR(SUM(OFFSET(P683,0,0,-计算结果!$B$18,1)),SUM(OFFSET(P683,0,0,-ROW(),1)))</f>
        <v>3014.3349999999973</v>
      </c>
      <c r="Y683" s="2">
        <f ca="1">IFERROR(SUM(OFFSET(Q683,0,0,-计算结果!$B$18,1)),SUM(OFFSET(Q683,0,0,-ROW(),1)))</f>
        <v>2601.4124999999958</v>
      </c>
      <c r="Z683" s="2">
        <f ca="1">IFERROR(SUM(OFFSET(R683,0,0,-计算结果!$B$18,1)),SUM(OFFSET(R683,0,0,-ROW(),1)))</f>
        <v>2583.9824999999983</v>
      </c>
      <c r="AA683" s="2">
        <f ca="1">IFERROR(SUM(OFFSET(S683,0,0,-计算结果!$B$18,1)),SUM(OFFSET(S683,0,0,-ROW(),1)))</f>
        <v>2519.7599999999993</v>
      </c>
      <c r="AB683" s="2">
        <f ca="1">IFERROR(SUM(OFFSET(T683,0,0,-计算结果!$B$18,1)),SUM(OFFSET(T683,0,0,-ROW(),1)))</f>
        <v>2356.4549999999981</v>
      </c>
      <c r="AC683" s="2">
        <f t="shared" ca="1" si="207"/>
        <v>1.0645668458962214</v>
      </c>
      <c r="AD683" s="2">
        <f t="shared" ca="1" si="208"/>
        <v>1.0784931786496228</v>
      </c>
      <c r="AE683" s="2">
        <f t="shared" ca="1" si="209"/>
        <v>1.1314688700511149</v>
      </c>
      <c r="AF683" s="2">
        <f t="shared" ca="1" si="210"/>
        <v>1.2791820764665567</v>
      </c>
      <c r="AG683" s="4" t="str">
        <f ca="1">IF(AND(AC683&lt;计算结果!$B$19,AD683&lt;计算结果!$B$19,AE683&lt;计算结果!$B$19,AF683&lt;计算结果!$B$19),"买",IF(AND(AC683&gt;计算结果!$B$20,AD683&gt;计算结果!$B$20,AE683&gt;计算结果!$B$20,AF683&gt;计算结果!$B$20),"卖",AG682))</f>
        <v>卖</v>
      </c>
      <c r="AH683" s="4" t="str">
        <f t="shared" ca="1" si="211"/>
        <v/>
      </c>
      <c r="AI683" s="3">
        <f ca="1">IF(AG682="买",E683/E682-1,0)-IF(AH683=1,计算结果!B$17,0)</f>
        <v>0</v>
      </c>
      <c r="AJ683" s="2">
        <f t="shared" ca="1" si="212"/>
        <v>1.0330368391227063</v>
      </c>
      <c r="AK683" s="3">
        <f ca="1">1-AJ683/MAX(AJ$2:AJ683)</f>
        <v>8.6438050844580561E-3</v>
      </c>
    </row>
    <row r="684" spans="1:37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6">
        <v>103782285312</v>
      </c>
      <c r="G684" s="3">
        <f t="shared" si="198"/>
        <v>1.6524096374777253E-2</v>
      </c>
      <c r="H684" s="3">
        <f>1-E684/MAX(E$2:E684)</f>
        <v>3.2100319880215E-2</v>
      </c>
      <c r="I684" s="22">
        <f t="shared" si="199"/>
        <v>5664.8725000000004</v>
      </c>
      <c r="J684" s="22">
        <f t="shared" si="200"/>
        <v>5658.6775000000007</v>
      </c>
      <c r="K684" s="22">
        <f t="shared" si="201"/>
        <v>5656.9833333333336</v>
      </c>
      <c r="L684" s="22">
        <f t="shared" si="202"/>
        <v>5641.2049999999999</v>
      </c>
      <c r="M684" s="2">
        <f t="shared" si="213"/>
        <v>127.63749999999982</v>
      </c>
      <c r="N684" s="2">
        <f t="shared" si="214"/>
        <v>144.16499999999996</v>
      </c>
      <c r="O684" s="2">
        <f t="shared" si="215"/>
        <v>138.25</v>
      </c>
      <c r="P684" s="2">
        <f t="shared" si="216"/>
        <v>159.47499999999945</v>
      </c>
      <c r="Q684" s="2">
        <f t="shared" si="203"/>
        <v>-26.307499999999891</v>
      </c>
      <c r="R684" s="2">
        <f t="shared" si="204"/>
        <v>-42.835000000000036</v>
      </c>
      <c r="S684" s="2">
        <f t="shared" si="205"/>
        <v>-36.920000000000073</v>
      </c>
      <c r="T684" s="2">
        <f t="shared" si="206"/>
        <v>-58.144999999999527</v>
      </c>
      <c r="U684" s="2">
        <f ca="1">IFERROR(SUM(OFFSET(M684,0,0,-计算结果!$B$18,1)),SUM(OFFSET(M684,0,0,-ROW(),1)))</f>
        <v>2841.2974999999997</v>
      </c>
      <c r="V684" s="2">
        <f ca="1">IFERROR(SUM(OFFSET(N684,0,0,-计算结果!$B$18,1)),SUM(OFFSET(N684,0,0,-ROW(),1)))</f>
        <v>2867.4724999999971</v>
      </c>
      <c r="W684" s="2">
        <f ca="1">IFERROR(SUM(OFFSET(O684,0,0,-计算结果!$B$18,1)),SUM(OFFSET(O684,0,0,-ROW(),1)))</f>
        <v>2925.5099999999966</v>
      </c>
      <c r="X684" s="2">
        <f ca="1">IFERROR(SUM(OFFSET(P684,0,0,-计算结果!$B$18,1)),SUM(OFFSET(P684,0,0,-ROW(),1)))</f>
        <v>3093.9349999999968</v>
      </c>
      <c r="Y684" s="2">
        <f ca="1">IFERROR(SUM(OFFSET(Q684,0,0,-计算结果!$B$18,1)),SUM(OFFSET(Q684,0,0,-ROW(),1)))</f>
        <v>2485.8324999999959</v>
      </c>
      <c r="Z684" s="2">
        <f ca="1">IFERROR(SUM(OFFSET(R684,0,0,-计算结果!$B$18,1)),SUM(OFFSET(R684,0,0,-ROW(),1)))</f>
        <v>2459.6574999999984</v>
      </c>
      <c r="AA684" s="2">
        <f ca="1">IFERROR(SUM(OFFSET(S684,0,0,-计算结果!$B$18,1)),SUM(OFFSET(S684,0,0,-ROW(),1)))</f>
        <v>2401.619999999999</v>
      </c>
      <c r="AB684" s="2">
        <f ca="1">IFERROR(SUM(OFFSET(T684,0,0,-计算结果!$B$18,1)),SUM(OFFSET(T684,0,0,-ROW(),1)))</f>
        <v>2233.1949999999988</v>
      </c>
      <c r="AC684" s="2">
        <f t="shared" ca="1" si="207"/>
        <v>1.1429963603742426</v>
      </c>
      <c r="AD684" s="2">
        <f t="shared" ca="1" si="208"/>
        <v>1.1658015394419747</v>
      </c>
      <c r="AE684" s="2">
        <f t="shared" ca="1" si="209"/>
        <v>1.218140255327653</v>
      </c>
      <c r="AF684" s="2">
        <f t="shared" ca="1" si="210"/>
        <v>1.3854298437888311</v>
      </c>
      <c r="AG684" s="4" t="str">
        <f ca="1">IF(AND(AC684&lt;计算结果!$B$19,AD684&lt;计算结果!$B$19,AE684&lt;计算结果!$B$19,AF684&lt;计算结果!$B$19),"买",IF(AND(AC684&gt;计算结果!$B$20,AD684&gt;计算结果!$B$20,AE684&gt;计算结果!$B$20,AF684&gt;计算结果!$B$20),"卖",AG683))</f>
        <v>卖</v>
      </c>
      <c r="AH684" s="4" t="str">
        <f t="shared" ca="1" si="211"/>
        <v/>
      </c>
      <c r="AI684" s="3">
        <f ca="1">IF(AG683="买",E684/E683-1,0)-IF(AH684=1,计算结果!B$17,0)</f>
        <v>0</v>
      </c>
      <c r="AJ684" s="2">
        <f t="shared" ca="1" si="212"/>
        <v>1.0330368391227063</v>
      </c>
      <c r="AK684" s="3">
        <f ca="1">1-AJ684/MAX(AJ$2:AJ684)</f>
        <v>8.6438050844580561E-3</v>
      </c>
    </row>
    <row r="685" spans="1:37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6">
        <v>96342745088</v>
      </c>
      <c r="G685" s="3">
        <f t="shared" si="198"/>
        <v>-1.4645234102247717E-2</v>
      </c>
      <c r="H685" s="3">
        <f>1-E685/MAX(E$2:E685)</f>
        <v>4.627543728306005E-2</v>
      </c>
      <c r="I685" s="22">
        <f t="shared" si="199"/>
        <v>5629.3649999999998</v>
      </c>
      <c r="J685" s="22">
        <f t="shared" si="200"/>
        <v>5653.43</v>
      </c>
      <c r="K685" s="22">
        <f t="shared" si="201"/>
        <v>5637.41</v>
      </c>
      <c r="L685" s="22">
        <f t="shared" si="202"/>
        <v>5653.5</v>
      </c>
      <c r="M685" s="2">
        <f t="shared" si="213"/>
        <v>37.337499999999636</v>
      </c>
      <c r="N685" s="2">
        <f t="shared" si="214"/>
        <v>43.532499999999345</v>
      </c>
      <c r="O685" s="2">
        <f t="shared" si="215"/>
        <v>45.226666666666461</v>
      </c>
      <c r="P685" s="2">
        <f t="shared" si="216"/>
        <v>61.005000000000109</v>
      </c>
      <c r="Q685" s="2">
        <f t="shared" si="203"/>
        <v>60.082500000000437</v>
      </c>
      <c r="R685" s="2">
        <f t="shared" si="204"/>
        <v>53.887500000000728</v>
      </c>
      <c r="S685" s="2">
        <f t="shared" si="205"/>
        <v>52.193333333333612</v>
      </c>
      <c r="T685" s="2">
        <f t="shared" si="206"/>
        <v>36.414999999999964</v>
      </c>
      <c r="U685" s="2">
        <f ca="1">IFERROR(SUM(OFFSET(M685,0,0,-计算结果!$B$18,1)),SUM(OFFSET(M685,0,0,-ROW(),1)))</f>
        <v>2822.392499999999</v>
      </c>
      <c r="V685" s="2">
        <f ca="1">IFERROR(SUM(OFFSET(N685,0,0,-计算结果!$B$18,1)),SUM(OFFSET(N685,0,0,-ROW(),1)))</f>
        <v>2865.7199999999966</v>
      </c>
      <c r="W685" s="2">
        <f ca="1">IFERROR(SUM(OFFSET(O685,0,0,-计算结果!$B$18,1)),SUM(OFFSET(O685,0,0,-ROW(),1)))</f>
        <v>2920.9966666666633</v>
      </c>
      <c r="X685" s="2">
        <f ca="1">IFERROR(SUM(OFFSET(P685,0,0,-计算结果!$B$18,1)),SUM(OFFSET(P685,0,0,-ROW(),1)))</f>
        <v>3118.2049999999972</v>
      </c>
      <c r="Y685" s="2">
        <f ca="1">IFERROR(SUM(OFFSET(Q685,0,0,-计算结果!$B$18,1)),SUM(OFFSET(Q685,0,0,-ROW(),1)))</f>
        <v>2530.5874999999969</v>
      </c>
      <c r="Z685" s="2">
        <f ca="1">IFERROR(SUM(OFFSET(R685,0,0,-计算结果!$B$18,1)),SUM(OFFSET(R685,0,0,-ROW(),1)))</f>
        <v>2487.2599999999993</v>
      </c>
      <c r="AA685" s="2">
        <f ca="1">IFERROR(SUM(OFFSET(S685,0,0,-计算结果!$B$18,1)),SUM(OFFSET(S685,0,0,-ROW(),1)))</f>
        <v>2431.9833333333327</v>
      </c>
      <c r="AB685" s="2">
        <f ca="1">IFERROR(SUM(OFFSET(T685,0,0,-计算结果!$B$18,1)),SUM(OFFSET(T685,0,0,-ROW(),1)))</f>
        <v>2234.7749999999987</v>
      </c>
      <c r="AC685" s="2">
        <f t="shared" ca="1" si="207"/>
        <v>1.1153111678612189</v>
      </c>
      <c r="AD685" s="2">
        <f t="shared" ca="1" si="208"/>
        <v>1.1521594043244363</v>
      </c>
      <c r="AE685" s="2">
        <f t="shared" ca="1" si="209"/>
        <v>1.2010759393910309</v>
      </c>
      <c r="AF685" s="2">
        <f t="shared" ca="1" si="210"/>
        <v>1.3953104898703443</v>
      </c>
      <c r="AG685" s="4" t="str">
        <f ca="1">IF(AND(AC685&lt;计算结果!$B$19,AD685&lt;计算结果!$B$19,AE685&lt;计算结果!$B$19,AF685&lt;计算结果!$B$19),"买",IF(AND(AC685&gt;计算结果!$B$20,AD685&gt;计算结果!$B$20,AE685&gt;计算结果!$B$20,AF685&gt;计算结果!$B$20),"卖",AG684))</f>
        <v>卖</v>
      </c>
      <c r="AH685" s="4" t="str">
        <f t="shared" ca="1" si="211"/>
        <v/>
      </c>
      <c r="AI685" s="3">
        <f ca="1">IF(AG684="买",E685/E684-1,0)-IF(AH685=1,计算结果!B$17,0)</f>
        <v>0</v>
      </c>
      <c r="AJ685" s="2">
        <f t="shared" ca="1" si="212"/>
        <v>1.0330368391227063</v>
      </c>
      <c r="AK685" s="3">
        <f ca="1">1-AJ685/MAX(AJ$2:AJ685)</f>
        <v>8.6438050844580561E-3</v>
      </c>
    </row>
    <row r="686" spans="1:37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6">
        <v>93671079936</v>
      </c>
      <c r="G686" s="3">
        <f t="shared" si="198"/>
        <v>-2.3602956524531371E-2</v>
      </c>
      <c r="H686" s="3">
        <f>1-E686/MAX(E$2:E686)</f>
        <v>6.8786156673245724E-2</v>
      </c>
      <c r="I686" s="22">
        <f t="shared" si="199"/>
        <v>5490.1275000000005</v>
      </c>
      <c r="J686" s="22">
        <f t="shared" si="200"/>
        <v>5500.6075000000001</v>
      </c>
      <c r="K686" s="22">
        <f t="shared" si="201"/>
        <v>5495.8600000000006</v>
      </c>
      <c r="L686" s="22">
        <f t="shared" si="202"/>
        <v>5507.3249999999998</v>
      </c>
      <c r="M686" s="2">
        <f t="shared" si="213"/>
        <v>-63.704999999999927</v>
      </c>
      <c r="N686" s="2">
        <f t="shared" si="214"/>
        <v>-87.770000000000437</v>
      </c>
      <c r="O686" s="2">
        <f t="shared" si="215"/>
        <v>-71.75</v>
      </c>
      <c r="P686" s="2">
        <f t="shared" si="216"/>
        <v>-87.840000000000146</v>
      </c>
      <c r="Q686" s="2">
        <f t="shared" si="203"/>
        <v>180.375</v>
      </c>
      <c r="R686" s="2">
        <f t="shared" si="204"/>
        <v>204.44000000000051</v>
      </c>
      <c r="S686" s="2">
        <f t="shared" si="205"/>
        <v>188.42000000000007</v>
      </c>
      <c r="T686" s="2">
        <f t="shared" si="206"/>
        <v>204.51000000000022</v>
      </c>
      <c r="U686" s="2">
        <f ca="1">IFERROR(SUM(OFFSET(M686,0,0,-计算结果!$B$18,1)),SUM(OFFSET(M686,0,0,-ROW(),1)))</f>
        <v>2677.7749999999987</v>
      </c>
      <c r="V686" s="2">
        <f ca="1">IFERROR(SUM(OFFSET(N686,0,0,-计算结果!$B$18,1)),SUM(OFFSET(N686,0,0,-ROW(),1)))</f>
        <v>2685.1624999999958</v>
      </c>
      <c r="W686" s="2">
        <f ca="1">IFERROR(SUM(OFFSET(O686,0,0,-计算结果!$B$18,1)),SUM(OFFSET(O686,0,0,-ROW(),1)))</f>
        <v>2763.4266666666626</v>
      </c>
      <c r="X686" s="2">
        <f ca="1">IFERROR(SUM(OFFSET(P686,0,0,-计算结果!$B$18,1)),SUM(OFFSET(P686,0,0,-ROW(),1)))</f>
        <v>2934.7299999999968</v>
      </c>
      <c r="Y686" s="2">
        <f ca="1">IFERROR(SUM(OFFSET(Q686,0,0,-计算结果!$B$18,1)),SUM(OFFSET(Q686,0,0,-ROW(),1)))</f>
        <v>2704.444999999997</v>
      </c>
      <c r="Z686" s="2">
        <f ca="1">IFERROR(SUM(OFFSET(R686,0,0,-计算结果!$B$18,1)),SUM(OFFSET(R686,0,0,-ROW(),1)))</f>
        <v>2697.0574999999999</v>
      </c>
      <c r="AA686" s="2">
        <f ca="1">IFERROR(SUM(OFFSET(S686,0,0,-计算结果!$B$18,1)),SUM(OFFSET(S686,0,0,-ROW(),1)))</f>
        <v>2618.7933333333331</v>
      </c>
      <c r="AB686" s="2">
        <f ca="1">IFERROR(SUM(OFFSET(T686,0,0,-计算结果!$B$18,1)),SUM(OFFSET(T686,0,0,-ROW(),1)))</f>
        <v>2447.4899999999989</v>
      </c>
      <c r="AC686" s="2">
        <f t="shared" ca="1" si="207"/>
        <v>0.99013845724353855</v>
      </c>
      <c r="AD686" s="2">
        <f t="shared" ca="1" si="208"/>
        <v>0.99558963796656019</v>
      </c>
      <c r="AE686" s="2">
        <f t="shared" ca="1" si="209"/>
        <v>1.0552289985973169</v>
      </c>
      <c r="AF686" s="2">
        <f t="shared" ca="1" si="210"/>
        <v>1.1990774221753708</v>
      </c>
      <c r="AG686" s="4" t="str">
        <f ca="1">IF(AND(AC686&lt;计算结果!$B$19,AD686&lt;计算结果!$B$19,AE686&lt;计算结果!$B$19,AF686&lt;计算结果!$B$19),"买",IF(AND(AC686&gt;计算结果!$B$20,AD686&gt;计算结果!$B$20,AE686&gt;计算结果!$B$20,AF686&gt;计算结果!$B$20),"卖",AG685))</f>
        <v>卖</v>
      </c>
      <c r="AH686" s="4" t="str">
        <f t="shared" ca="1" si="211"/>
        <v/>
      </c>
      <c r="AI686" s="3">
        <f ca="1">IF(AG685="买",E686/E685-1,0)-IF(AH686=1,计算结果!B$17,0)</f>
        <v>0</v>
      </c>
      <c r="AJ686" s="2">
        <f t="shared" ca="1" si="212"/>
        <v>1.0330368391227063</v>
      </c>
      <c r="AK686" s="3">
        <f ca="1">1-AJ686/MAX(AJ$2:AJ686)</f>
        <v>8.6438050844580561E-3</v>
      </c>
    </row>
    <row r="687" spans="1:37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6">
        <v>74190192640</v>
      </c>
      <c r="G687" s="3">
        <f t="shared" si="198"/>
        <v>-2.0577643054086159E-2</v>
      </c>
      <c r="H687" s="3">
        <f>1-E687/MAX(E$2:E687)</f>
        <v>8.7948342748247366E-2</v>
      </c>
      <c r="I687" s="22">
        <f t="shared" si="199"/>
        <v>5387.1550000000007</v>
      </c>
      <c r="J687" s="22">
        <f t="shared" si="200"/>
        <v>5406.7800000000007</v>
      </c>
      <c r="K687" s="22">
        <f t="shared" si="201"/>
        <v>5396.1033333333335</v>
      </c>
      <c r="L687" s="22">
        <f t="shared" si="202"/>
        <v>5414</v>
      </c>
      <c r="M687" s="2">
        <f t="shared" si="213"/>
        <v>4.4924999999993815</v>
      </c>
      <c r="N687" s="2">
        <f t="shared" si="214"/>
        <v>-5.9875000000001819</v>
      </c>
      <c r="O687" s="2">
        <f t="shared" si="215"/>
        <v>-1.2400000000006912</v>
      </c>
      <c r="P687" s="2">
        <f t="shared" si="216"/>
        <v>-12.704999999999927</v>
      </c>
      <c r="Q687" s="2">
        <f t="shared" si="203"/>
        <v>156.7475000000004</v>
      </c>
      <c r="R687" s="2">
        <f t="shared" si="204"/>
        <v>167.22749999999996</v>
      </c>
      <c r="S687" s="2">
        <f t="shared" si="205"/>
        <v>162.48000000000047</v>
      </c>
      <c r="T687" s="2">
        <f t="shared" si="206"/>
        <v>173.94499999999971</v>
      </c>
      <c r="U687" s="2">
        <f ca="1">IFERROR(SUM(OFFSET(M687,0,0,-计算结果!$B$18,1)),SUM(OFFSET(M687,0,0,-ROW(),1)))</f>
        <v>2528.7749999999978</v>
      </c>
      <c r="V687" s="2">
        <f ca="1">IFERROR(SUM(OFFSET(N687,0,0,-计算结果!$B$18,1)),SUM(OFFSET(N687,0,0,-ROW(),1)))</f>
        <v>2515.252499999996</v>
      </c>
      <c r="W687" s="2">
        <f ca="1">IFERROR(SUM(OFFSET(O687,0,0,-计算结果!$B$18,1)),SUM(OFFSET(O687,0,0,-ROW(),1)))</f>
        <v>2603.1766666666626</v>
      </c>
      <c r="X687" s="2">
        <f ca="1">IFERROR(SUM(OFFSET(P687,0,0,-计算结果!$B$18,1)),SUM(OFFSET(P687,0,0,-ROW(),1)))</f>
        <v>2751.9799999999968</v>
      </c>
      <c r="Y687" s="2">
        <f ca="1">IFERROR(SUM(OFFSET(Q687,0,0,-计算结果!$B$18,1)),SUM(OFFSET(Q687,0,0,-ROW(),1)))</f>
        <v>2915.9849999999979</v>
      </c>
      <c r="Z687" s="2">
        <f ca="1">IFERROR(SUM(OFFSET(R687,0,0,-计算结果!$B$18,1)),SUM(OFFSET(R687,0,0,-ROW(),1)))</f>
        <v>2929.5074999999997</v>
      </c>
      <c r="AA687" s="2">
        <f ca="1">IFERROR(SUM(OFFSET(S687,0,0,-计算结果!$B$18,1)),SUM(OFFSET(S687,0,0,-ROW(),1)))</f>
        <v>2841.583333333333</v>
      </c>
      <c r="AB687" s="2">
        <f ca="1">IFERROR(SUM(OFFSET(T687,0,0,-计算结果!$B$18,1)),SUM(OFFSET(T687,0,0,-ROW(),1)))</f>
        <v>2692.7799999999988</v>
      </c>
      <c r="AC687" s="2">
        <f t="shared" ca="1" si="207"/>
        <v>0.8672112510866824</v>
      </c>
      <c r="AD687" s="2">
        <f t="shared" ca="1" si="208"/>
        <v>0.85859227190918486</v>
      </c>
      <c r="AE687" s="2">
        <f t="shared" ca="1" si="209"/>
        <v>0.9161007654183394</v>
      </c>
      <c r="AF687" s="2">
        <f t="shared" ca="1" si="210"/>
        <v>1.0219847146814809</v>
      </c>
      <c r="AG687" s="4" t="str">
        <f ca="1">IF(AND(AC687&lt;计算结果!$B$19,AD687&lt;计算结果!$B$19,AE687&lt;计算结果!$B$19,AF687&lt;计算结果!$B$19),"买",IF(AND(AC687&gt;计算结果!$B$20,AD687&gt;计算结果!$B$20,AE687&gt;计算结果!$B$20,AF687&gt;计算结果!$B$20),"卖",AG686))</f>
        <v>卖</v>
      </c>
      <c r="AH687" s="4" t="str">
        <f t="shared" ca="1" si="211"/>
        <v/>
      </c>
      <c r="AI687" s="3">
        <f ca="1">IF(AG686="买",E687/E686-1,0)-IF(AH687=1,计算结果!B$17,0)</f>
        <v>0</v>
      </c>
      <c r="AJ687" s="2">
        <f t="shared" ca="1" si="212"/>
        <v>1.0330368391227063</v>
      </c>
      <c r="AK687" s="3">
        <f ca="1">1-AJ687/MAX(AJ$2:AJ687)</f>
        <v>8.6438050844580561E-3</v>
      </c>
    </row>
    <row r="688" spans="1:37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6">
        <v>56491532288</v>
      </c>
      <c r="G688" s="3">
        <f t="shared" si="198"/>
        <v>-7.9771505752466165E-3</v>
      </c>
      <c r="H688" s="3">
        <f>1-E688/MAX(E$2:E688)</f>
        <v>9.5223916150547816E-2</v>
      </c>
      <c r="I688" s="22">
        <f t="shared" si="199"/>
        <v>5334.2475000000004</v>
      </c>
      <c r="J688" s="22">
        <f t="shared" si="200"/>
        <v>5337.6875</v>
      </c>
      <c r="K688" s="22">
        <f t="shared" si="201"/>
        <v>5339.8133333333326</v>
      </c>
      <c r="L688" s="22">
        <f t="shared" si="202"/>
        <v>5350.9449999999997</v>
      </c>
      <c r="M688" s="2">
        <f t="shared" si="213"/>
        <v>18.944999999999709</v>
      </c>
      <c r="N688" s="2">
        <f t="shared" si="214"/>
        <v>-0.68000000000029104</v>
      </c>
      <c r="O688" s="2">
        <f t="shared" si="215"/>
        <v>9.9966666666668971</v>
      </c>
      <c r="P688" s="2">
        <f t="shared" si="216"/>
        <v>-7.8999999999996362</v>
      </c>
      <c r="Q688" s="2">
        <f t="shared" si="203"/>
        <v>91.365000000000691</v>
      </c>
      <c r="R688" s="2">
        <f t="shared" si="204"/>
        <v>110.99000000000069</v>
      </c>
      <c r="S688" s="2">
        <f t="shared" si="205"/>
        <v>100.3133333333335</v>
      </c>
      <c r="T688" s="2">
        <f t="shared" si="206"/>
        <v>118.21000000000004</v>
      </c>
      <c r="U688" s="2">
        <f ca="1">IFERROR(SUM(OFFSET(M688,0,0,-计算结果!$B$18,1)),SUM(OFFSET(M688,0,0,-ROW(),1)))</f>
        <v>2520.2949999999973</v>
      </c>
      <c r="V688" s="2">
        <f ca="1">IFERROR(SUM(OFFSET(N688,0,0,-计算结果!$B$18,1)),SUM(OFFSET(N688,0,0,-ROW(),1)))</f>
        <v>2466.1174999999948</v>
      </c>
      <c r="W688" s="2">
        <f ca="1">IFERROR(SUM(OFFSET(O688,0,0,-计算结果!$B$18,1)),SUM(OFFSET(O688,0,0,-ROW(),1)))</f>
        <v>2579.9533333333293</v>
      </c>
      <c r="X688" s="2">
        <f ca="1">IFERROR(SUM(OFFSET(P688,0,0,-计算结果!$B$18,1)),SUM(OFFSET(P688,0,0,-ROW(),1)))</f>
        <v>2699.2699999999968</v>
      </c>
      <c r="Y688" s="2">
        <f ca="1">IFERROR(SUM(OFFSET(Q688,0,0,-计算结果!$B$18,1)),SUM(OFFSET(Q688,0,0,-ROW(),1)))</f>
        <v>2939.0549999999985</v>
      </c>
      <c r="Z688" s="2">
        <f ca="1">IFERROR(SUM(OFFSET(R688,0,0,-计算结果!$B$18,1)),SUM(OFFSET(R688,0,0,-ROW(),1)))</f>
        <v>2993.232500000001</v>
      </c>
      <c r="AA688" s="2">
        <f ca="1">IFERROR(SUM(OFFSET(S688,0,0,-计算结果!$B$18,1)),SUM(OFFSET(S688,0,0,-ROW(),1)))</f>
        <v>2879.3966666666665</v>
      </c>
      <c r="AB688" s="2">
        <f ca="1">IFERROR(SUM(OFFSET(T688,0,0,-计算结果!$B$18,1)),SUM(OFFSET(T688,0,0,-ROW(),1)))</f>
        <v>2760.079999999999</v>
      </c>
      <c r="AC688" s="2">
        <f t="shared" ca="1" si="207"/>
        <v>0.85751882833087456</v>
      </c>
      <c r="AD688" s="2">
        <f t="shared" ca="1" si="208"/>
        <v>0.82389774265781024</v>
      </c>
      <c r="AE688" s="2">
        <f t="shared" ca="1" si="209"/>
        <v>0.89600483434608269</v>
      </c>
      <c r="AF688" s="2">
        <f t="shared" ca="1" si="210"/>
        <v>0.97796802991217568</v>
      </c>
      <c r="AG688" s="4" t="str">
        <f ca="1">IF(AND(AC688&lt;计算结果!$B$19,AD688&lt;计算结果!$B$19,AE688&lt;计算结果!$B$19,AF688&lt;计算结果!$B$19),"买",IF(AND(AC688&gt;计算结果!$B$20,AD688&gt;计算结果!$B$20,AE688&gt;计算结果!$B$20,AF688&gt;计算结果!$B$20),"卖",AG687))</f>
        <v>卖</v>
      </c>
      <c r="AH688" s="4" t="str">
        <f t="shared" ca="1" si="211"/>
        <v/>
      </c>
      <c r="AI688" s="3">
        <f ca="1">IF(AG687="买",E688/E687-1,0)-IF(AH688=1,计算结果!B$17,0)</f>
        <v>0</v>
      </c>
      <c r="AJ688" s="2">
        <f t="shared" ca="1" si="212"/>
        <v>1.0330368391227063</v>
      </c>
      <c r="AK688" s="3">
        <f ca="1">1-AJ688/MAX(AJ$2:AJ688)</f>
        <v>8.6438050844580561E-3</v>
      </c>
    </row>
    <row r="689" spans="1:37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6">
        <v>59639209984</v>
      </c>
      <c r="G689" s="3">
        <f t="shared" si="198"/>
        <v>6.2209100055476974E-3</v>
      </c>
      <c r="H689" s="3">
        <f>1-E689/MAX(E$2:E689)</f>
        <v>8.9595385557748486E-2</v>
      </c>
      <c r="I689" s="22">
        <f t="shared" si="199"/>
        <v>5330.3775000000005</v>
      </c>
      <c r="J689" s="22">
        <f t="shared" si="200"/>
        <v>5329.8600000000006</v>
      </c>
      <c r="K689" s="22">
        <f t="shared" si="201"/>
        <v>5323.626666666667</v>
      </c>
      <c r="L689" s="22">
        <f t="shared" si="202"/>
        <v>5310.125</v>
      </c>
      <c r="M689" s="2">
        <f t="shared" si="213"/>
        <v>54.392499999999927</v>
      </c>
      <c r="N689" s="2">
        <f t="shared" si="214"/>
        <v>50.952500000000327</v>
      </c>
      <c r="O689" s="2">
        <f t="shared" si="215"/>
        <v>48.826666666667734</v>
      </c>
      <c r="P689" s="2">
        <f t="shared" si="216"/>
        <v>37.695000000000618</v>
      </c>
      <c r="Q689" s="2">
        <f t="shared" si="203"/>
        <v>102.63750000000073</v>
      </c>
      <c r="R689" s="2">
        <f t="shared" si="204"/>
        <v>106.07750000000033</v>
      </c>
      <c r="S689" s="2">
        <f t="shared" si="205"/>
        <v>108.20333333333292</v>
      </c>
      <c r="T689" s="2">
        <f t="shared" si="206"/>
        <v>119.33500000000004</v>
      </c>
      <c r="U689" s="2">
        <f ca="1">IFERROR(SUM(OFFSET(M689,0,0,-计算结果!$B$18,1)),SUM(OFFSET(M689,0,0,-ROW(),1)))</f>
        <v>2556.1974999999975</v>
      </c>
      <c r="V689" s="2">
        <f ca="1">IFERROR(SUM(OFFSET(N689,0,0,-计算结果!$B$18,1)),SUM(OFFSET(N689,0,0,-ROW(),1)))</f>
        <v>2513.8099999999949</v>
      </c>
      <c r="W689" s="2">
        <f ca="1">IFERROR(SUM(OFFSET(O689,0,0,-计算结果!$B$18,1)),SUM(OFFSET(O689,0,0,-ROW(),1)))</f>
        <v>2613.7933333333303</v>
      </c>
      <c r="X689" s="2">
        <f ca="1">IFERROR(SUM(OFFSET(P689,0,0,-计算结果!$B$18,1)),SUM(OFFSET(P689,0,0,-ROW(),1)))</f>
        <v>2728.9849999999979</v>
      </c>
      <c r="Y689" s="2">
        <f ca="1">IFERROR(SUM(OFFSET(Q689,0,0,-计算结果!$B$18,1)),SUM(OFFSET(Q689,0,0,-ROW(),1)))</f>
        <v>2935.9124999999995</v>
      </c>
      <c r="Z689" s="2">
        <f ca="1">IFERROR(SUM(OFFSET(R689,0,0,-计算结果!$B$18,1)),SUM(OFFSET(R689,0,0,-ROW(),1)))</f>
        <v>2978.300000000002</v>
      </c>
      <c r="AA689" s="2">
        <f ca="1">IFERROR(SUM(OFFSET(S689,0,0,-计算结果!$B$18,1)),SUM(OFFSET(S689,0,0,-ROW(),1)))</f>
        <v>2878.3166666666666</v>
      </c>
      <c r="AB689" s="2">
        <f ca="1">IFERROR(SUM(OFFSET(T689,0,0,-计算结果!$B$18,1)),SUM(OFFSET(T689,0,0,-ROW(),1)))</f>
        <v>2763.1249999999991</v>
      </c>
      <c r="AC689" s="2">
        <f t="shared" ca="1" si="207"/>
        <v>0.87066542344160391</v>
      </c>
      <c r="AD689" s="2">
        <f t="shared" ca="1" si="208"/>
        <v>0.84404190309908111</v>
      </c>
      <c r="AE689" s="2">
        <f t="shared" ca="1" si="209"/>
        <v>0.90809790444646366</v>
      </c>
      <c r="AF689" s="2">
        <f t="shared" ca="1" si="210"/>
        <v>0.98764442433838451</v>
      </c>
      <c r="AG689" s="4" t="str">
        <f ca="1">IF(AND(AC689&lt;计算结果!$B$19,AD689&lt;计算结果!$B$19,AE689&lt;计算结果!$B$19,AF689&lt;计算结果!$B$19),"买",IF(AND(AC689&gt;计算结果!$B$20,AD689&gt;计算结果!$B$20,AE689&gt;计算结果!$B$20,AF689&gt;计算结果!$B$20),"卖",AG688))</f>
        <v>卖</v>
      </c>
      <c r="AH689" s="4" t="str">
        <f t="shared" ca="1" si="211"/>
        <v/>
      </c>
      <c r="AI689" s="3">
        <f ca="1">IF(AG688="买",E689/E688-1,0)-IF(AH689=1,计算结果!B$17,0)</f>
        <v>0</v>
      </c>
      <c r="AJ689" s="2">
        <f t="shared" ca="1" si="212"/>
        <v>1.0330368391227063</v>
      </c>
      <c r="AK689" s="3">
        <f ca="1">1-AJ689/MAX(AJ$2:AJ689)</f>
        <v>8.6438050844580561E-3</v>
      </c>
    </row>
    <row r="690" spans="1:37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6">
        <v>72978743296</v>
      </c>
      <c r="G690" s="3">
        <f t="shared" si="198"/>
        <v>-4.8024251349841007E-2</v>
      </c>
      <c r="H690" s="3">
        <f>1-E690/MAX(E$2:E690)</f>
        <v>0.13331688559177834</v>
      </c>
      <c r="I690" s="22">
        <f t="shared" si="199"/>
        <v>5150.04</v>
      </c>
      <c r="J690" s="22">
        <f t="shared" si="200"/>
        <v>5207.0874999999996</v>
      </c>
      <c r="K690" s="22">
        <f t="shared" si="201"/>
        <v>5168.83</v>
      </c>
      <c r="L690" s="22">
        <f t="shared" si="202"/>
        <v>5206.41</v>
      </c>
      <c r="M690" s="2">
        <f t="shared" si="213"/>
        <v>-8.5175000000008367</v>
      </c>
      <c r="N690" s="2">
        <f t="shared" si="214"/>
        <v>-8.0000000000009095</v>
      </c>
      <c r="O690" s="2">
        <f t="shared" si="215"/>
        <v>-1.7666666666673336</v>
      </c>
      <c r="P690" s="2">
        <f t="shared" si="216"/>
        <v>11.734999999999673</v>
      </c>
      <c r="Q690" s="2">
        <f t="shared" si="203"/>
        <v>239.41750000000047</v>
      </c>
      <c r="R690" s="2">
        <f t="shared" si="204"/>
        <v>238.90000000000055</v>
      </c>
      <c r="S690" s="2">
        <f t="shared" si="205"/>
        <v>232.66666666666697</v>
      </c>
      <c r="T690" s="2">
        <f t="shared" si="206"/>
        <v>219.16499999999996</v>
      </c>
      <c r="U690" s="2">
        <f ca="1">IFERROR(SUM(OFFSET(M690,0,0,-计算结果!$B$18,1)),SUM(OFFSET(M690,0,0,-ROW(),1)))</f>
        <v>2444.0624999999964</v>
      </c>
      <c r="V690" s="2">
        <f ca="1">IFERROR(SUM(OFFSET(N690,0,0,-计算结果!$B$18,1)),SUM(OFFSET(N690,0,0,-ROW(),1)))</f>
        <v>2400.7674999999945</v>
      </c>
      <c r="W690" s="2">
        <f ca="1">IFERROR(SUM(OFFSET(O690,0,0,-计算结果!$B$18,1)),SUM(OFFSET(O690,0,0,-ROW(),1)))</f>
        <v>2502.399999999996</v>
      </c>
      <c r="X690" s="2">
        <f ca="1">IFERROR(SUM(OFFSET(P690,0,0,-计算结果!$B$18,1)),SUM(OFFSET(P690,0,0,-ROW(),1)))</f>
        <v>2619.0749999999971</v>
      </c>
      <c r="Y690" s="2">
        <f ca="1">IFERROR(SUM(OFFSET(Q690,0,0,-计算结果!$B$18,1)),SUM(OFFSET(Q690,0,0,-ROW(),1)))</f>
        <v>3195.6075000000001</v>
      </c>
      <c r="Z690" s="2">
        <f ca="1">IFERROR(SUM(OFFSET(R690,0,0,-计算结果!$B$18,1)),SUM(OFFSET(R690,0,0,-ROW(),1)))</f>
        <v>3238.902500000002</v>
      </c>
      <c r="AA690" s="2">
        <f ca="1">IFERROR(SUM(OFFSET(S690,0,0,-计算结果!$B$18,1)),SUM(OFFSET(S690,0,0,-ROW(),1)))</f>
        <v>3137.2700000000004</v>
      </c>
      <c r="AB690" s="2">
        <f ca="1">IFERROR(SUM(OFFSET(T690,0,0,-计算结果!$B$18,1)),SUM(OFFSET(T690,0,0,-ROW(),1)))</f>
        <v>3020.5949999999993</v>
      </c>
      <c r="AC690" s="2">
        <f t="shared" ca="1" si="207"/>
        <v>0.76481936533194272</v>
      </c>
      <c r="AD690" s="2">
        <f t="shared" ca="1" si="208"/>
        <v>0.74122870324129642</v>
      </c>
      <c r="AE690" s="2">
        <f t="shared" ca="1" si="209"/>
        <v>0.79763616137597204</v>
      </c>
      <c r="AF690" s="2">
        <f t="shared" ca="1" si="210"/>
        <v>0.86707254696508396</v>
      </c>
      <c r="AG690" s="4" t="str">
        <f ca="1">IF(AND(AC690&lt;计算结果!$B$19,AD690&lt;计算结果!$B$19,AE690&lt;计算结果!$B$19,AF690&lt;计算结果!$B$19),"买",IF(AND(AC690&gt;计算结果!$B$20,AD690&gt;计算结果!$B$20,AE690&gt;计算结果!$B$20,AF690&gt;计算结果!$B$20),"卖",AG689))</f>
        <v>卖</v>
      </c>
      <c r="AH690" s="4" t="str">
        <f t="shared" ca="1" si="211"/>
        <v/>
      </c>
      <c r="AI690" s="3">
        <f ca="1">IF(AG689="买",E690/E689-1,0)-IF(AH690=1,计算结果!B$17,0)</f>
        <v>0</v>
      </c>
      <c r="AJ690" s="2">
        <f t="shared" ca="1" si="212"/>
        <v>1.0330368391227063</v>
      </c>
      <c r="AK690" s="3">
        <f ca="1">1-AJ690/MAX(AJ$2:AJ690)</f>
        <v>8.6438050844580561E-3</v>
      </c>
    </row>
    <row r="691" spans="1:37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6">
        <v>67968651264</v>
      </c>
      <c r="G691" s="3">
        <f t="shared" si="198"/>
        <v>-1.0434519707794077E-2</v>
      </c>
      <c r="H691" s="3">
        <f>1-E691/MAX(E$2:E691)</f>
        <v>0.14236030762948337</v>
      </c>
      <c r="I691" s="22">
        <f t="shared" si="199"/>
        <v>5043.1125000000002</v>
      </c>
      <c r="J691" s="22">
        <f t="shared" si="200"/>
        <v>5043.6724999999997</v>
      </c>
      <c r="K691" s="22">
        <f t="shared" si="201"/>
        <v>5043.9766666666665</v>
      </c>
      <c r="L691" s="22">
        <f t="shared" si="202"/>
        <v>5045.7049999999999</v>
      </c>
      <c r="M691" s="2">
        <f t="shared" si="213"/>
        <v>-20.930000000000291</v>
      </c>
      <c r="N691" s="2">
        <f t="shared" si="214"/>
        <v>-77.977499999999964</v>
      </c>
      <c r="O691" s="2">
        <f t="shared" si="215"/>
        <v>-39.720000000000255</v>
      </c>
      <c r="P691" s="2">
        <f t="shared" si="216"/>
        <v>-77.300000000000182</v>
      </c>
      <c r="Q691" s="2">
        <f t="shared" si="203"/>
        <v>187.73999999999978</v>
      </c>
      <c r="R691" s="2">
        <f t="shared" si="204"/>
        <v>244.78749999999945</v>
      </c>
      <c r="S691" s="2">
        <f t="shared" si="205"/>
        <v>206.52999999999975</v>
      </c>
      <c r="T691" s="2">
        <f t="shared" si="206"/>
        <v>244.10999999999967</v>
      </c>
      <c r="U691" s="2">
        <f ca="1">IFERROR(SUM(OFFSET(M691,0,0,-计算结果!$B$18,1)),SUM(OFFSET(M691,0,0,-ROW(),1)))</f>
        <v>2430.0274999999956</v>
      </c>
      <c r="V691" s="2">
        <f ca="1">IFERROR(SUM(OFFSET(N691,0,0,-计算结果!$B$18,1)),SUM(OFFSET(N691,0,0,-ROW(),1)))</f>
        <v>2324.0474999999942</v>
      </c>
      <c r="W691" s="2">
        <f ca="1">IFERROR(SUM(OFFSET(O691,0,0,-计算结果!$B$18,1)),SUM(OFFSET(O691,0,0,-ROW(),1)))</f>
        <v>2468.7633333333297</v>
      </c>
      <c r="X691" s="2">
        <f ca="1">IFERROR(SUM(OFFSET(P691,0,0,-计算结果!$B$18,1)),SUM(OFFSET(P691,0,0,-ROW(),1)))</f>
        <v>2546.2349999999969</v>
      </c>
      <c r="Y691" s="2">
        <f ca="1">IFERROR(SUM(OFFSET(Q691,0,0,-计算结果!$B$18,1)),SUM(OFFSET(Q691,0,0,-ROW(),1)))</f>
        <v>3258.3924999999999</v>
      </c>
      <c r="Z691" s="2">
        <f ca="1">IFERROR(SUM(OFFSET(R691,0,0,-计算结果!$B$18,1)),SUM(OFFSET(R691,0,0,-ROW(),1)))</f>
        <v>3364.3725000000013</v>
      </c>
      <c r="AA691" s="2">
        <f ca="1">IFERROR(SUM(OFFSET(S691,0,0,-计算结果!$B$18,1)),SUM(OFFSET(S691,0,0,-ROW(),1)))</f>
        <v>3219.6566666666658</v>
      </c>
      <c r="AB691" s="2">
        <f ca="1">IFERROR(SUM(OFFSET(T691,0,0,-计算结果!$B$18,1)),SUM(OFFSET(T691,0,0,-ROW(),1)))</f>
        <v>3142.1849999999986</v>
      </c>
      <c r="AC691" s="2">
        <f t="shared" ca="1" si="207"/>
        <v>0.7457749488436386</v>
      </c>
      <c r="AD691" s="2">
        <f t="shared" ca="1" si="208"/>
        <v>0.69078186199655156</v>
      </c>
      <c r="AE691" s="2">
        <f t="shared" ca="1" si="209"/>
        <v>0.76677844532077344</v>
      </c>
      <c r="AF691" s="2">
        <f t="shared" ca="1" si="210"/>
        <v>0.81033898385995673</v>
      </c>
      <c r="AG691" s="4" t="str">
        <f ca="1">IF(AND(AC691&lt;计算结果!$B$19,AD691&lt;计算结果!$B$19,AE691&lt;计算结果!$B$19,AF691&lt;计算结果!$B$19),"买",IF(AND(AC691&gt;计算结果!$B$20,AD691&gt;计算结果!$B$20,AE691&gt;计算结果!$B$20,AF691&gt;计算结果!$B$20),"卖",AG690))</f>
        <v>卖</v>
      </c>
      <c r="AH691" s="4" t="str">
        <f t="shared" ca="1" si="211"/>
        <v/>
      </c>
      <c r="AI691" s="3">
        <f ca="1">IF(AG690="买",E691/E690-1,0)-IF(AH691=1,计算结果!B$17,0)</f>
        <v>0</v>
      </c>
      <c r="AJ691" s="2">
        <f t="shared" ca="1" si="212"/>
        <v>1.0330368391227063</v>
      </c>
      <c r="AK691" s="3">
        <f ca="1">1-AJ691/MAX(AJ$2:AJ691)</f>
        <v>8.6438050844580561E-3</v>
      </c>
    </row>
    <row r="692" spans="1:37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6">
        <v>75901042688</v>
      </c>
      <c r="G692" s="3">
        <f t="shared" si="198"/>
        <v>-1.2353884123066705E-2</v>
      </c>
      <c r="H692" s="3">
        <f>1-E692/MAX(E$2:E692)</f>
        <v>0.1529554890083713</v>
      </c>
      <c r="I692" s="22">
        <f t="shared" si="199"/>
        <v>4942.51</v>
      </c>
      <c r="J692" s="22">
        <f t="shared" si="200"/>
        <v>4927.1525000000001</v>
      </c>
      <c r="K692" s="22">
        <f t="shared" si="201"/>
        <v>4930.5966666666673</v>
      </c>
      <c r="L692" s="22">
        <f t="shared" si="202"/>
        <v>4906.7700000000004</v>
      </c>
      <c r="M692" s="2">
        <f t="shared" si="213"/>
        <v>-25.002500000000509</v>
      </c>
      <c r="N692" s="2">
        <f t="shared" si="214"/>
        <v>-25.5625</v>
      </c>
      <c r="O692" s="2">
        <f t="shared" si="215"/>
        <v>-25.866666666666788</v>
      </c>
      <c r="P692" s="2">
        <f t="shared" si="216"/>
        <v>-27.595000000000255</v>
      </c>
      <c r="Q692" s="2">
        <f t="shared" si="203"/>
        <v>247.68249999999989</v>
      </c>
      <c r="R692" s="2">
        <f t="shared" si="204"/>
        <v>248.24249999999938</v>
      </c>
      <c r="S692" s="2">
        <f t="shared" si="205"/>
        <v>248.54666666666617</v>
      </c>
      <c r="T692" s="2">
        <f t="shared" si="206"/>
        <v>250.27499999999964</v>
      </c>
      <c r="U692" s="2">
        <f ca="1">IFERROR(SUM(OFFSET(M692,0,0,-计算结果!$B$18,1)),SUM(OFFSET(M692,0,0,-ROW(),1)))</f>
        <v>2343.7999999999956</v>
      </c>
      <c r="V692" s="2">
        <f ca="1">IFERROR(SUM(OFFSET(N692,0,0,-计算结果!$B$18,1)),SUM(OFFSET(N692,0,0,-ROW(),1)))</f>
        <v>2259.2899999999936</v>
      </c>
      <c r="W692" s="2">
        <f ca="1">IFERROR(SUM(OFFSET(O692,0,0,-计算结果!$B$18,1)),SUM(OFFSET(O692,0,0,-ROW(),1)))</f>
        <v>2389.819999999997</v>
      </c>
      <c r="X692" s="2">
        <f ca="1">IFERROR(SUM(OFFSET(P692,0,0,-计算结果!$B$18,1)),SUM(OFFSET(P692,0,0,-ROW(),1)))</f>
        <v>2481.8599999999969</v>
      </c>
      <c r="Y692" s="2">
        <f ca="1">IFERROR(SUM(OFFSET(Q692,0,0,-计算结果!$B$18,1)),SUM(OFFSET(Q692,0,0,-ROW(),1)))</f>
        <v>3368.9399999999996</v>
      </c>
      <c r="Z692" s="2">
        <f ca="1">IFERROR(SUM(OFFSET(R692,0,0,-计算结果!$B$18,1)),SUM(OFFSET(R692,0,0,-ROW(),1)))</f>
        <v>3453.4500000000016</v>
      </c>
      <c r="AA692" s="2">
        <f ca="1">IFERROR(SUM(OFFSET(S692,0,0,-计算结果!$B$18,1)),SUM(OFFSET(S692,0,0,-ROW(),1)))</f>
        <v>3322.9199999999983</v>
      </c>
      <c r="AB692" s="2">
        <f ca="1">IFERROR(SUM(OFFSET(T692,0,0,-计算结果!$B$18,1)),SUM(OFFSET(T692,0,0,-ROW(),1)))</f>
        <v>3230.8799999999983</v>
      </c>
      <c r="AC692" s="2">
        <f t="shared" ca="1" si="207"/>
        <v>0.69570844241808871</v>
      </c>
      <c r="AD692" s="2">
        <f t="shared" ca="1" si="208"/>
        <v>0.654212454212452</v>
      </c>
      <c r="AE692" s="2">
        <f t="shared" ca="1" si="209"/>
        <v>0.71919275817654305</v>
      </c>
      <c r="AF692" s="2">
        <f t="shared" ca="1" si="210"/>
        <v>0.76816842470162872</v>
      </c>
      <c r="AG692" s="4" t="str">
        <f ca="1">IF(AND(AC692&lt;计算结果!$B$19,AD692&lt;计算结果!$B$19,AE692&lt;计算结果!$B$19,AF692&lt;计算结果!$B$19),"买",IF(AND(AC692&gt;计算结果!$B$20,AD692&gt;计算结果!$B$20,AE692&gt;计算结果!$B$20,AF692&gt;计算结果!$B$20),"卖",AG691))</f>
        <v>卖</v>
      </c>
      <c r="AH692" s="4" t="str">
        <f t="shared" ca="1" si="211"/>
        <v/>
      </c>
      <c r="AI692" s="3">
        <f ca="1">IF(AG691="买",E692/E691-1,0)-IF(AH692=1,计算结果!B$17,0)</f>
        <v>0</v>
      </c>
      <c r="AJ692" s="2">
        <f t="shared" ca="1" si="212"/>
        <v>1.0330368391227063</v>
      </c>
      <c r="AK692" s="3">
        <f ca="1">1-AJ692/MAX(AJ$2:AJ692)</f>
        <v>8.6438050844580561E-3</v>
      </c>
    </row>
    <row r="693" spans="1:37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6">
        <v>74714824704</v>
      </c>
      <c r="G693" s="3">
        <f t="shared" si="198"/>
        <v>-7.8360869783559162E-3</v>
      </c>
      <c r="H693" s="3">
        <f>1-E693/MAX(E$2:E693)</f>
        <v>0.15959300347104066</v>
      </c>
      <c r="I693" s="22">
        <f t="shared" si="199"/>
        <v>4956.82</v>
      </c>
      <c r="J693" s="22">
        <f t="shared" si="200"/>
        <v>4978.1399999999994</v>
      </c>
      <c r="K693" s="22">
        <f t="shared" si="201"/>
        <v>4962.6799999999994</v>
      </c>
      <c r="L693" s="22">
        <f t="shared" si="202"/>
        <v>4974.3999999999996</v>
      </c>
      <c r="M693" s="2">
        <f t="shared" si="213"/>
        <v>140.13000000000011</v>
      </c>
      <c r="N693" s="2">
        <f t="shared" si="214"/>
        <v>155.48750000000018</v>
      </c>
      <c r="O693" s="2">
        <f t="shared" si="215"/>
        <v>152.04333333333307</v>
      </c>
      <c r="P693" s="2">
        <f t="shared" si="216"/>
        <v>175.86999999999989</v>
      </c>
      <c r="Q693" s="2">
        <f t="shared" si="203"/>
        <v>76.350000000000364</v>
      </c>
      <c r="R693" s="2">
        <f t="shared" si="204"/>
        <v>60.992500000000291</v>
      </c>
      <c r="S693" s="2">
        <f t="shared" si="205"/>
        <v>64.436666666667406</v>
      </c>
      <c r="T693" s="2">
        <f t="shared" si="206"/>
        <v>40.610000000000582</v>
      </c>
      <c r="U693" s="2">
        <f ca="1">IFERROR(SUM(OFFSET(M693,0,0,-计算结果!$B$18,1)),SUM(OFFSET(M693,0,0,-ROW(),1)))</f>
        <v>2399.1799999999957</v>
      </c>
      <c r="V693" s="2">
        <f ca="1">IFERROR(SUM(OFFSET(N693,0,0,-计算结果!$B$18,1)),SUM(OFFSET(N693,0,0,-ROW(),1)))</f>
        <v>2292.4074999999939</v>
      </c>
      <c r="W693" s="2">
        <f ca="1">IFERROR(SUM(OFFSET(O693,0,0,-计算结果!$B$18,1)),SUM(OFFSET(O693,0,0,-ROW(),1)))</f>
        <v>2441.1233333333312</v>
      </c>
      <c r="X693" s="2">
        <f ca="1">IFERROR(SUM(OFFSET(P693,0,0,-计算结果!$B$18,1)),SUM(OFFSET(P693,0,0,-ROW(),1)))</f>
        <v>2525.0099999999975</v>
      </c>
      <c r="Y693" s="2">
        <f ca="1">IFERROR(SUM(OFFSET(Q693,0,0,-计算结果!$B$18,1)),SUM(OFFSET(Q693,0,0,-ROW(),1)))</f>
        <v>3220.3900000000003</v>
      </c>
      <c r="Z693" s="2">
        <f ca="1">IFERROR(SUM(OFFSET(R693,0,0,-计算结果!$B$18,1)),SUM(OFFSET(R693,0,0,-ROW(),1)))</f>
        <v>3327.1625000000022</v>
      </c>
      <c r="AA693" s="2">
        <f ca="1">IFERROR(SUM(OFFSET(S693,0,0,-计算结果!$B$18,1)),SUM(OFFSET(S693,0,0,-ROW(),1)))</f>
        <v>3178.4466666666649</v>
      </c>
      <c r="AB693" s="2">
        <f ca="1">IFERROR(SUM(OFFSET(T693,0,0,-计算结果!$B$18,1)),SUM(OFFSET(T693,0,0,-ROW(),1)))</f>
        <v>3094.5599999999986</v>
      </c>
      <c r="AC693" s="2">
        <f t="shared" ca="1" si="207"/>
        <v>0.74499672399926575</v>
      </c>
      <c r="AD693" s="2">
        <f t="shared" ca="1" si="208"/>
        <v>0.68899775709782507</v>
      </c>
      <c r="AE693" s="2">
        <f t="shared" ca="1" si="209"/>
        <v>0.76802400333915699</v>
      </c>
      <c r="AF693" s="2">
        <f t="shared" ca="1" si="210"/>
        <v>0.8159512176205983</v>
      </c>
      <c r="AG693" s="4" t="str">
        <f ca="1">IF(AND(AC693&lt;计算结果!$B$19,AD693&lt;计算结果!$B$19,AE693&lt;计算结果!$B$19,AF693&lt;计算结果!$B$19),"买",IF(AND(AC693&gt;计算结果!$B$20,AD693&gt;计算结果!$B$20,AE693&gt;计算结果!$B$20,AF693&gt;计算结果!$B$20),"卖",AG692))</f>
        <v>卖</v>
      </c>
      <c r="AH693" s="4" t="str">
        <f t="shared" ca="1" si="211"/>
        <v/>
      </c>
      <c r="AI693" s="3">
        <f ca="1">IF(AG692="买",E693/E692-1,0)-IF(AH693=1,计算结果!B$17,0)</f>
        <v>0</v>
      </c>
      <c r="AJ693" s="2">
        <f t="shared" ca="1" si="212"/>
        <v>1.0330368391227063</v>
      </c>
      <c r="AK693" s="3">
        <f ca="1">1-AJ693/MAX(AJ$2:AJ693)</f>
        <v>8.6438050844580561E-3</v>
      </c>
    </row>
    <row r="694" spans="1:37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6">
        <v>73449660416</v>
      </c>
      <c r="G694" s="3">
        <f t="shared" si="198"/>
        <v>4.1838420485742933E-2</v>
      </c>
      <c r="H694" s="3">
        <f>1-E694/MAX(E$2:E694)</f>
        <v>0.12443170217110178</v>
      </c>
      <c r="I694" s="22">
        <f t="shared" si="199"/>
        <v>5090.9025000000001</v>
      </c>
      <c r="J694" s="22">
        <f t="shared" si="200"/>
        <v>5057.875</v>
      </c>
      <c r="K694" s="22">
        <f t="shared" si="201"/>
        <v>5072.5733333333337</v>
      </c>
      <c r="L694" s="22">
        <f t="shared" si="202"/>
        <v>5035.915</v>
      </c>
      <c r="M694" s="2">
        <f t="shared" si="213"/>
        <v>190.19000000000051</v>
      </c>
      <c r="N694" s="2">
        <f t="shared" si="214"/>
        <v>168.8700000000008</v>
      </c>
      <c r="O694" s="2">
        <f t="shared" si="215"/>
        <v>184.33000000000084</v>
      </c>
      <c r="P694" s="2">
        <f t="shared" si="216"/>
        <v>172.61000000000058</v>
      </c>
      <c r="Q694" s="2">
        <f t="shared" si="203"/>
        <v>32</v>
      </c>
      <c r="R694" s="2">
        <f t="shared" si="204"/>
        <v>53.319999999999709</v>
      </c>
      <c r="S694" s="2">
        <f t="shared" si="205"/>
        <v>37.859999999999673</v>
      </c>
      <c r="T694" s="2">
        <f t="shared" si="206"/>
        <v>49.579999999999927</v>
      </c>
      <c r="U694" s="2">
        <f ca="1">IFERROR(SUM(OFFSET(M694,0,0,-计算结果!$B$18,1)),SUM(OFFSET(M694,0,0,-ROW(),1)))</f>
        <v>2568.3524999999963</v>
      </c>
      <c r="V694" s="2">
        <f ca="1">IFERROR(SUM(OFFSET(N694,0,0,-计算结果!$B$18,1)),SUM(OFFSET(N694,0,0,-ROW(),1)))</f>
        <v>2505.3774999999951</v>
      </c>
      <c r="W694" s="2">
        <f ca="1">IFERROR(SUM(OFFSET(O694,0,0,-计算结果!$B$18,1)),SUM(OFFSET(O694,0,0,-ROW(),1)))</f>
        <v>2626.9499999999989</v>
      </c>
      <c r="X694" s="2">
        <f ca="1">IFERROR(SUM(OFFSET(P694,0,0,-计算结果!$B$18,1)),SUM(OFFSET(P694,0,0,-ROW(),1)))</f>
        <v>2744.1449999999986</v>
      </c>
      <c r="Y694" s="2">
        <f ca="1">IFERROR(SUM(OFFSET(Q694,0,0,-计算结果!$B$18,1)),SUM(OFFSET(Q694,0,0,-ROW(),1)))</f>
        <v>3120.2175000000007</v>
      </c>
      <c r="Z694" s="2">
        <f ca="1">IFERROR(SUM(OFFSET(R694,0,0,-计算结果!$B$18,1)),SUM(OFFSET(R694,0,0,-ROW(),1)))</f>
        <v>3183.1925000000019</v>
      </c>
      <c r="AA694" s="2">
        <f ca="1">IFERROR(SUM(OFFSET(S694,0,0,-计算结果!$B$18,1)),SUM(OFFSET(S694,0,0,-ROW(),1)))</f>
        <v>3061.6199999999981</v>
      </c>
      <c r="AB694" s="2">
        <f ca="1">IFERROR(SUM(OFFSET(T694,0,0,-计算结果!$B$18,1)),SUM(OFFSET(T694,0,0,-ROW(),1)))</f>
        <v>2944.4249999999984</v>
      </c>
      <c r="AC694" s="2">
        <f t="shared" ca="1" si="207"/>
        <v>0.8231325220116853</v>
      </c>
      <c r="AD694" s="2">
        <f t="shared" ca="1" si="208"/>
        <v>0.78706440154027557</v>
      </c>
      <c r="AE694" s="2">
        <f t="shared" ca="1" si="209"/>
        <v>0.85802614302232172</v>
      </c>
      <c r="AF694" s="2">
        <f t="shared" ca="1" si="210"/>
        <v>0.93197992816933706</v>
      </c>
      <c r="AG694" s="4" t="str">
        <f ca="1">IF(AND(AC694&lt;计算结果!$B$19,AD694&lt;计算结果!$B$19,AE694&lt;计算结果!$B$19,AF694&lt;计算结果!$B$19),"买",IF(AND(AC694&gt;计算结果!$B$20,AD694&gt;计算结果!$B$20,AE694&gt;计算结果!$B$20,AF694&gt;计算结果!$B$20),"卖",AG693))</f>
        <v>卖</v>
      </c>
      <c r="AH694" s="4" t="str">
        <f t="shared" ca="1" si="211"/>
        <v/>
      </c>
      <c r="AI694" s="3">
        <f ca="1">IF(AG693="买",E694/E693-1,0)-IF(AH694=1,计算结果!B$17,0)</f>
        <v>0</v>
      </c>
      <c r="AJ694" s="2">
        <f t="shared" ca="1" si="212"/>
        <v>1.0330368391227063</v>
      </c>
      <c r="AK694" s="3">
        <f ca="1">1-AJ694/MAX(AJ$2:AJ694)</f>
        <v>8.6438050844580561E-3</v>
      </c>
    </row>
    <row r="695" spans="1:37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6">
        <v>66609045504</v>
      </c>
      <c r="G695" s="3">
        <f t="shared" si="198"/>
        <v>-1.25886872824722E-2</v>
      </c>
      <c r="H695" s="3">
        <f>1-E695/MAX(E$2:E695)</f>
        <v>0.13545395766691626</v>
      </c>
      <c r="I695" s="22">
        <f t="shared" si="199"/>
        <v>5100.6774999999998</v>
      </c>
      <c r="J695" s="22">
        <f t="shared" si="200"/>
        <v>5112.8525</v>
      </c>
      <c r="K695" s="22">
        <f t="shared" si="201"/>
        <v>5107.2000000000007</v>
      </c>
      <c r="L695" s="22">
        <f t="shared" si="202"/>
        <v>5120.2450000000008</v>
      </c>
      <c r="M695" s="2">
        <f t="shared" si="213"/>
        <v>80.067500000000109</v>
      </c>
      <c r="N695" s="2">
        <f t="shared" si="214"/>
        <v>113.09500000000025</v>
      </c>
      <c r="O695" s="2">
        <f t="shared" si="215"/>
        <v>98.396666666666533</v>
      </c>
      <c r="P695" s="2">
        <f t="shared" si="216"/>
        <v>135.05500000000029</v>
      </c>
      <c r="Q695" s="2">
        <f t="shared" si="203"/>
        <v>21.382499999999709</v>
      </c>
      <c r="R695" s="2">
        <f t="shared" si="204"/>
        <v>-11.645000000000437</v>
      </c>
      <c r="S695" s="2">
        <f t="shared" si="205"/>
        <v>3.0533333333332848</v>
      </c>
      <c r="T695" s="2">
        <f t="shared" si="206"/>
        <v>-33.605000000000473</v>
      </c>
      <c r="U695" s="2">
        <f ca="1">IFERROR(SUM(OFFSET(M695,0,0,-计算结果!$B$18,1)),SUM(OFFSET(M695,0,0,-ROW(),1)))</f>
        <v>2466.297499999996</v>
      </c>
      <c r="V695" s="2">
        <f ca="1">IFERROR(SUM(OFFSET(N695,0,0,-计算结果!$B$18,1)),SUM(OFFSET(N695,0,0,-ROW(),1)))</f>
        <v>2411.2799999999952</v>
      </c>
      <c r="W695" s="2">
        <f ca="1">IFERROR(SUM(OFFSET(O695,0,0,-计算结果!$B$18,1)),SUM(OFFSET(O695,0,0,-ROW(),1)))</f>
        <v>2532.0899999999992</v>
      </c>
      <c r="X695" s="2">
        <f ca="1">IFERROR(SUM(OFFSET(P695,0,0,-计算结果!$B$18,1)),SUM(OFFSET(P695,0,0,-ROW(),1)))</f>
        <v>2663.6749999999993</v>
      </c>
      <c r="Y695" s="2">
        <f ca="1">IFERROR(SUM(OFFSET(Q695,0,0,-计算结果!$B$18,1)),SUM(OFFSET(Q695,0,0,-ROW(),1)))</f>
        <v>3184.1725000000006</v>
      </c>
      <c r="Z695" s="2">
        <f ca="1">IFERROR(SUM(OFFSET(R695,0,0,-计算结果!$B$18,1)),SUM(OFFSET(R695,0,0,-ROW(),1)))</f>
        <v>3239.1900000000014</v>
      </c>
      <c r="AA695" s="2">
        <f ca="1">IFERROR(SUM(OFFSET(S695,0,0,-计算结果!$B$18,1)),SUM(OFFSET(S695,0,0,-ROW(),1)))</f>
        <v>3118.3799999999974</v>
      </c>
      <c r="AB695" s="2">
        <f ca="1">IFERROR(SUM(OFFSET(T695,0,0,-计算结果!$B$18,1)),SUM(OFFSET(T695,0,0,-ROW(),1)))</f>
        <v>2986.7949999999973</v>
      </c>
      <c r="AC695" s="2">
        <f t="shared" ca="1" si="207"/>
        <v>0.77454896052270894</v>
      </c>
      <c r="AD695" s="2">
        <f t="shared" ca="1" si="208"/>
        <v>0.74440832430329629</v>
      </c>
      <c r="AE695" s="2">
        <f t="shared" ca="1" si="209"/>
        <v>0.81198891732245637</v>
      </c>
      <c r="AF695" s="2">
        <f t="shared" ca="1" si="210"/>
        <v>0.89181714848190174</v>
      </c>
      <c r="AG695" s="4" t="str">
        <f ca="1">IF(AND(AC695&lt;计算结果!$B$19,AD695&lt;计算结果!$B$19,AE695&lt;计算结果!$B$19,AF695&lt;计算结果!$B$19),"买",IF(AND(AC695&gt;计算结果!$B$20,AD695&gt;计算结果!$B$20,AE695&gt;计算结果!$B$20,AF695&gt;计算结果!$B$20),"卖",AG694))</f>
        <v>卖</v>
      </c>
      <c r="AH695" s="4" t="str">
        <f t="shared" ca="1" si="211"/>
        <v/>
      </c>
      <c r="AI695" s="3">
        <f ca="1">IF(AG694="买",E695/E694-1,0)-IF(AH695=1,计算结果!B$17,0)</f>
        <v>0</v>
      </c>
      <c r="AJ695" s="2">
        <f t="shared" ca="1" si="212"/>
        <v>1.0330368391227063</v>
      </c>
      <c r="AK695" s="3">
        <f ca="1">1-AJ695/MAX(AJ$2:AJ695)</f>
        <v>8.6438050844580561E-3</v>
      </c>
    </row>
    <row r="696" spans="1:37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6">
        <v>47079247872</v>
      </c>
      <c r="G696" s="3">
        <f t="shared" si="198"/>
        <v>-1.4455502833042311E-2</v>
      </c>
      <c r="H696" s="3">
        <f>1-E696/MAX(E$2:E696)</f>
        <v>0.1479514054311577</v>
      </c>
      <c r="I696" s="22">
        <f t="shared" si="199"/>
        <v>4988.6299999999992</v>
      </c>
      <c r="J696" s="22">
        <f t="shared" si="200"/>
        <v>4986.6749999999993</v>
      </c>
      <c r="K696" s="22">
        <f t="shared" si="201"/>
        <v>4982.2866666666669</v>
      </c>
      <c r="L696" s="22">
        <f t="shared" si="202"/>
        <v>4969.6000000000004</v>
      </c>
      <c r="M696" s="2">
        <f t="shared" si="213"/>
        <v>-78.967499999999745</v>
      </c>
      <c r="N696" s="2">
        <f t="shared" si="214"/>
        <v>-91.142499999999927</v>
      </c>
      <c r="O696" s="2">
        <f t="shared" si="215"/>
        <v>-85.490000000000691</v>
      </c>
      <c r="P696" s="2">
        <f t="shared" si="216"/>
        <v>-98.535000000000764</v>
      </c>
      <c r="Q696" s="2">
        <f t="shared" si="203"/>
        <v>183.1875</v>
      </c>
      <c r="R696" s="2">
        <f t="shared" si="204"/>
        <v>195.36250000000018</v>
      </c>
      <c r="S696" s="2">
        <f t="shared" si="205"/>
        <v>189.71000000000095</v>
      </c>
      <c r="T696" s="2">
        <f t="shared" si="206"/>
        <v>202.75500000000102</v>
      </c>
      <c r="U696" s="2">
        <f ca="1">IFERROR(SUM(OFFSET(M696,0,0,-计算结果!$B$18,1)),SUM(OFFSET(M696,0,0,-ROW(),1)))</f>
        <v>2297.3674999999957</v>
      </c>
      <c r="V696" s="2">
        <f ca="1">IFERROR(SUM(OFFSET(N696,0,0,-计算结果!$B$18,1)),SUM(OFFSET(N696,0,0,-ROW(),1)))</f>
        <v>2200.3449999999948</v>
      </c>
      <c r="W696" s="2">
        <f ca="1">IFERROR(SUM(OFFSET(O696,0,0,-计算结果!$B$18,1)),SUM(OFFSET(O696,0,0,-ROW(),1)))</f>
        <v>2345.2766666666657</v>
      </c>
      <c r="X696" s="2">
        <f ca="1">IFERROR(SUM(OFFSET(P696,0,0,-计算结果!$B$18,1)),SUM(OFFSET(P696,0,0,-ROW(),1)))</f>
        <v>2441.0949999999984</v>
      </c>
      <c r="Y696" s="2">
        <f ca="1">IFERROR(SUM(OFFSET(Q696,0,0,-计算结果!$B$18,1)),SUM(OFFSET(Q696,0,0,-ROW(),1)))</f>
        <v>3325.692500000001</v>
      </c>
      <c r="Z696" s="2">
        <f ca="1">IFERROR(SUM(OFFSET(R696,0,0,-计算结果!$B$18,1)),SUM(OFFSET(R696,0,0,-ROW(),1)))</f>
        <v>3422.715000000002</v>
      </c>
      <c r="AA696" s="2">
        <f ca="1">IFERROR(SUM(OFFSET(S696,0,0,-计算结果!$B$18,1)),SUM(OFFSET(S696,0,0,-ROW(),1)))</f>
        <v>3277.783333333331</v>
      </c>
      <c r="AB696" s="2">
        <f ca="1">IFERROR(SUM(OFFSET(T696,0,0,-计算结果!$B$18,1)),SUM(OFFSET(T696,0,0,-ROW(),1)))</f>
        <v>3181.9649999999983</v>
      </c>
      <c r="AC696" s="2">
        <f t="shared" ca="1" si="207"/>
        <v>0.69079372190904453</v>
      </c>
      <c r="AD696" s="2">
        <f t="shared" ca="1" si="208"/>
        <v>0.64286538610430422</v>
      </c>
      <c r="AE696" s="2">
        <f t="shared" ca="1" si="209"/>
        <v>0.71550692286962247</v>
      </c>
      <c r="AF696" s="2">
        <f t="shared" ca="1" si="210"/>
        <v>0.76716588648838047</v>
      </c>
      <c r="AG696" s="4" t="str">
        <f ca="1">IF(AND(AC696&lt;计算结果!$B$19,AD696&lt;计算结果!$B$19,AE696&lt;计算结果!$B$19,AF696&lt;计算结果!$B$19),"买",IF(AND(AC696&gt;计算结果!$B$20,AD696&gt;计算结果!$B$20,AE696&gt;计算结果!$B$20,AF696&gt;计算结果!$B$20),"卖",AG695))</f>
        <v>卖</v>
      </c>
      <c r="AH696" s="4" t="str">
        <f t="shared" ca="1" si="211"/>
        <v/>
      </c>
      <c r="AI696" s="3">
        <f ca="1">IF(AG695="买",E696/E695-1,0)-IF(AH696=1,计算结果!B$17,0)</f>
        <v>0</v>
      </c>
      <c r="AJ696" s="2">
        <f t="shared" ca="1" si="212"/>
        <v>1.0330368391227063</v>
      </c>
      <c r="AK696" s="3">
        <f ca="1">1-AJ696/MAX(AJ$2:AJ696)</f>
        <v>8.6438050844580561E-3</v>
      </c>
    </row>
    <row r="697" spans="1:37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6">
        <v>48969994240</v>
      </c>
      <c r="G697" s="3">
        <f t="shared" si="198"/>
        <v>-2.6439494694128207E-3</v>
      </c>
      <c r="H697" s="3">
        <f>1-E697/MAX(E$2:E697)</f>
        <v>0.15020417886068194</v>
      </c>
      <c r="I697" s="22">
        <f t="shared" si="199"/>
        <v>4997.88</v>
      </c>
      <c r="J697" s="22">
        <f t="shared" si="200"/>
        <v>5003.625</v>
      </c>
      <c r="K697" s="22">
        <f t="shared" si="201"/>
        <v>4999.0333333333338</v>
      </c>
      <c r="L697" s="22">
        <f t="shared" si="202"/>
        <v>5001.34</v>
      </c>
      <c r="M697" s="2">
        <f t="shared" si="213"/>
        <v>45.320000000000618</v>
      </c>
      <c r="N697" s="2">
        <f t="shared" si="214"/>
        <v>47.275000000000546</v>
      </c>
      <c r="O697" s="2">
        <f t="shared" si="215"/>
        <v>51.663333333332957</v>
      </c>
      <c r="P697" s="2">
        <f t="shared" si="216"/>
        <v>64.349999999999454</v>
      </c>
      <c r="Q697" s="2">
        <f t="shared" si="203"/>
        <v>19.899999999999636</v>
      </c>
      <c r="R697" s="2">
        <f t="shared" si="204"/>
        <v>17.944999999999709</v>
      </c>
      <c r="S697" s="2">
        <f t="shared" si="205"/>
        <v>13.556666666667297</v>
      </c>
      <c r="T697" s="2">
        <f t="shared" si="206"/>
        <v>0.87000000000080036</v>
      </c>
      <c r="U697" s="2">
        <f ca="1">IFERROR(SUM(OFFSET(M697,0,0,-计算结果!$B$18,1)),SUM(OFFSET(M697,0,0,-ROW(),1)))</f>
        <v>2206.5749999999962</v>
      </c>
      <c r="V697" s="2">
        <f ca="1">IFERROR(SUM(OFFSET(N697,0,0,-计算结果!$B$18,1)),SUM(OFFSET(N697,0,0,-ROW(),1)))</f>
        <v>2102.8024999999952</v>
      </c>
      <c r="W697" s="2">
        <f ca="1">IFERROR(SUM(OFFSET(O697,0,0,-计算结果!$B$18,1)),SUM(OFFSET(O697,0,0,-ROW(),1)))</f>
        <v>2251.2866666666641</v>
      </c>
      <c r="X697" s="2">
        <f ca="1">IFERROR(SUM(OFFSET(P697,0,0,-计算结果!$B$18,1)),SUM(OFFSET(P697,0,0,-ROW(),1)))</f>
        <v>2340.7099999999973</v>
      </c>
      <c r="Y697" s="2">
        <f ca="1">IFERROR(SUM(OFFSET(Q697,0,0,-计算结果!$B$18,1)),SUM(OFFSET(Q697,0,0,-ROW(),1)))</f>
        <v>3364.6150000000007</v>
      </c>
      <c r="Z697" s="2">
        <f ca="1">IFERROR(SUM(OFFSET(R697,0,0,-计算结果!$B$18,1)),SUM(OFFSET(R697,0,0,-ROW(),1)))</f>
        <v>3468.3875000000016</v>
      </c>
      <c r="AA697" s="2">
        <f ca="1">IFERROR(SUM(OFFSET(S697,0,0,-计算结果!$B$18,1)),SUM(OFFSET(S697,0,0,-ROW(),1)))</f>
        <v>3319.9033333333327</v>
      </c>
      <c r="AB697" s="2">
        <f ca="1">IFERROR(SUM(OFFSET(T697,0,0,-计算结果!$B$18,1)),SUM(OFFSET(T697,0,0,-ROW(),1)))</f>
        <v>3230.4799999999996</v>
      </c>
      <c r="AC697" s="2">
        <f t="shared" ca="1" si="207"/>
        <v>0.65581797620232796</v>
      </c>
      <c r="AD697" s="2">
        <f t="shared" ca="1" si="208"/>
        <v>0.60627669197861955</v>
      </c>
      <c r="AE697" s="2">
        <f t="shared" ca="1" si="209"/>
        <v>0.67811813797791232</v>
      </c>
      <c r="AF697" s="2">
        <f t="shared" ca="1" si="210"/>
        <v>0.72457034248780294</v>
      </c>
      <c r="AG697" s="4" t="str">
        <f ca="1">IF(AND(AC697&lt;计算结果!$B$19,AD697&lt;计算结果!$B$19,AE697&lt;计算结果!$B$19,AF697&lt;计算结果!$B$19),"买",IF(AND(AC697&gt;计算结果!$B$20,AD697&gt;计算结果!$B$20,AE697&gt;计算结果!$B$20,AF697&gt;计算结果!$B$20),"卖",AG696))</f>
        <v>卖</v>
      </c>
      <c r="AH697" s="4" t="str">
        <f t="shared" ca="1" si="211"/>
        <v/>
      </c>
      <c r="AI697" s="3">
        <f ca="1">IF(AG696="买",E697/E696-1,0)-IF(AH697=1,计算结果!B$17,0)</f>
        <v>0</v>
      </c>
      <c r="AJ697" s="2">
        <f t="shared" ca="1" si="212"/>
        <v>1.0330368391227063</v>
      </c>
      <c r="AK697" s="3">
        <f ca="1">1-AJ697/MAX(AJ$2:AJ697)</f>
        <v>8.6438050844580561E-3</v>
      </c>
    </row>
    <row r="698" spans="1:37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6">
        <v>66536136704</v>
      </c>
      <c r="G698" s="3">
        <f t="shared" si="198"/>
        <v>1.5008749764737539E-2</v>
      </c>
      <c r="H698" s="3">
        <f>1-E698/MAX(E$2:E698)</f>
        <v>0.13744980603008228</v>
      </c>
      <c r="I698" s="22">
        <f t="shared" si="199"/>
        <v>5038.6875</v>
      </c>
      <c r="J698" s="22">
        <f t="shared" si="200"/>
        <v>5012.482500000001</v>
      </c>
      <c r="K698" s="22">
        <f t="shared" si="201"/>
        <v>5028.4566666666678</v>
      </c>
      <c r="L698" s="22">
        <f t="shared" si="202"/>
        <v>5007.9950000000008</v>
      </c>
      <c r="M698" s="2">
        <f t="shared" si="213"/>
        <v>101.64000000000033</v>
      </c>
      <c r="N698" s="2">
        <f t="shared" si="214"/>
        <v>95.895000000000437</v>
      </c>
      <c r="O698" s="2">
        <f t="shared" si="215"/>
        <v>100.48666666666668</v>
      </c>
      <c r="P698" s="2">
        <f t="shared" si="216"/>
        <v>98.180000000000291</v>
      </c>
      <c r="Q698" s="2">
        <f t="shared" si="203"/>
        <v>81.409999999999854</v>
      </c>
      <c r="R698" s="2">
        <f t="shared" si="204"/>
        <v>87.154999999999745</v>
      </c>
      <c r="S698" s="2">
        <f t="shared" si="205"/>
        <v>82.563333333333503</v>
      </c>
      <c r="T698" s="2">
        <f t="shared" si="206"/>
        <v>84.869999999999891</v>
      </c>
      <c r="U698" s="2">
        <f ca="1">IFERROR(SUM(OFFSET(M698,0,0,-计算结果!$B$18,1)),SUM(OFFSET(M698,0,0,-ROW(),1)))</f>
        <v>2247.2524999999969</v>
      </c>
      <c r="V698" s="2">
        <f ca="1">IFERROR(SUM(OFFSET(N698,0,0,-计算结果!$B$18,1)),SUM(OFFSET(N698,0,0,-ROW(),1)))</f>
        <v>2110.3824999999961</v>
      </c>
      <c r="W698" s="2">
        <f ca="1">IFERROR(SUM(OFFSET(O698,0,0,-计算结果!$B$18,1)),SUM(OFFSET(O698,0,0,-ROW(),1)))</f>
        <v>2282.0299999999979</v>
      </c>
      <c r="X698" s="2">
        <f ca="1">IFERROR(SUM(OFFSET(P698,0,0,-计算结果!$B$18,1)),SUM(OFFSET(P698,0,0,-ROW(),1)))</f>
        <v>2351.5849999999982</v>
      </c>
      <c r="Y698" s="2">
        <f ca="1">IFERROR(SUM(OFFSET(Q698,0,0,-计算结果!$B$18,1)),SUM(OFFSET(Q698,0,0,-ROW(),1)))</f>
        <v>3378.6375000000007</v>
      </c>
      <c r="Z698" s="2">
        <f ca="1">IFERROR(SUM(OFFSET(R698,0,0,-计算结果!$B$18,1)),SUM(OFFSET(R698,0,0,-ROW(),1)))</f>
        <v>3515.5075000000015</v>
      </c>
      <c r="AA698" s="2">
        <f ca="1">IFERROR(SUM(OFFSET(S698,0,0,-计算结果!$B$18,1)),SUM(OFFSET(S698,0,0,-ROW(),1)))</f>
        <v>3343.8599999999997</v>
      </c>
      <c r="AB698" s="2">
        <f ca="1">IFERROR(SUM(OFFSET(T698,0,0,-计算结果!$B$18,1)),SUM(OFFSET(T698,0,0,-ROW(),1)))</f>
        <v>3274.3049999999994</v>
      </c>
      <c r="AC698" s="2">
        <f t="shared" ca="1" si="207"/>
        <v>0.66513572408996124</v>
      </c>
      <c r="AD698" s="2">
        <f t="shared" ca="1" si="208"/>
        <v>0.60030664135974543</v>
      </c>
      <c r="AE698" s="2">
        <f t="shared" ca="1" si="209"/>
        <v>0.68245381086528689</v>
      </c>
      <c r="AF698" s="2">
        <f t="shared" ca="1" si="210"/>
        <v>0.71819363193105057</v>
      </c>
      <c r="AG698" s="4" t="str">
        <f ca="1">IF(AND(AC698&lt;计算结果!$B$19,AD698&lt;计算结果!$B$19,AE698&lt;计算结果!$B$19,AF698&lt;计算结果!$B$19),"买",IF(AND(AC698&gt;计算结果!$B$20,AD698&gt;计算结果!$B$20,AE698&gt;计算结果!$B$20,AF698&gt;计算结果!$B$20),"卖",AG697))</f>
        <v>卖</v>
      </c>
      <c r="AH698" s="4" t="str">
        <f t="shared" ca="1" si="211"/>
        <v/>
      </c>
      <c r="AI698" s="3">
        <f ca="1">IF(AG697="买",E698/E697-1,0)-IF(AH698=1,计算结果!B$17,0)</f>
        <v>0</v>
      </c>
      <c r="AJ698" s="2">
        <f t="shared" ca="1" si="212"/>
        <v>1.0330368391227063</v>
      </c>
      <c r="AK698" s="3">
        <f ca="1">1-AJ698/MAX(AJ$2:AJ698)</f>
        <v>8.6438050844580561E-3</v>
      </c>
    </row>
    <row r="699" spans="1:37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6">
        <v>53059452928</v>
      </c>
      <c r="G699" s="3">
        <f t="shared" si="198"/>
        <v>-1.4155577210625436E-2</v>
      </c>
      <c r="H699" s="3">
        <f>1-E699/MAX(E$2:E699)</f>
        <v>0.14965970189886335</v>
      </c>
      <c r="I699" s="22">
        <f t="shared" si="199"/>
        <v>5030.9449999999997</v>
      </c>
      <c r="J699" s="22">
        <f t="shared" si="200"/>
        <v>5053.3525</v>
      </c>
      <c r="K699" s="22">
        <f t="shared" si="201"/>
        <v>5042.0533333333333</v>
      </c>
      <c r="L699" s="22">
        <f t="shared" si="202"/>
        <v>5064.2700000000004</v>
      </c>
      <c r="M699" s="2">
        <f t="shared" si="213"/>
        <v>96.5625</v>
      </c>
      <c r="N699" s="2">
        <f t="shared" si="214"/>
        <v>122.76749999999902</v>
      </c>
      <c r="O699" s="2">
        <f t="shared" si="215"/>
        <v>106.79333333333216</v>
      </c>
      <c r="P699" s="2">
        <f t="shared" si="216"/>
        <v>127.2549999999992</v>
      </c>
      <c r="Q699" s="2">
        <f t="shared" si="203"/>
        <v>45.397500000000036</v>
      </c>
      <c r="R699" s="2">
        <f t="shared" si="204"/>
        <v>19.192500000001019</v>
      </c>
      <c r="S699" s="2">
        <f t="shared" si="205"/>
        <v>35.166666666667879</v>
      </c>
      <c r="T699" s="2">
        <f t="shared" si="206"/>
        <v>14.705000000000837</v>
      </c>
      <c r="U699" s="2">
        <f ca="1">IFERROR(SUM(OFFSET(M699,0,0,-计算结果!$B$18,1)),SUM(OFFSET(M699,0,0,-ROW(),1)))</f>
        <v>2318.3224999999966</v>
      </c>
      <c r="V699" s="2">
        <f ca="1">IFERROR(SUM(OFFSET(N699,0,0,-计算结果!$B$18,1)),SUM(OFFSET(N699,0,0,-ROW(),1)))</f>
        <v>2219.4724999999953</v>
      </c>
      <c r="W699" s="2">
        <f ca="1">IFERROR(SUM(OFFSET(O699,0,0,-计算结果!$B$18,1)),SUM(OFFSET(O699,0,0,-ROW(),1)))</f>
        <v>2362.0833333333294</v>
      </c>
      <c r="X699" s="2">
        <f ca="1">IFERROR(SUM(OFFSET(P699,0,0,-计算结果!$B$18,1)),SUM(OFFSET(P699,0,0,-ROW(),1)))</f>
        <v>2449.6049999999968</v>
      </c>
      <c r="Y699" s="2">
        <f ca="1">IFERROR(SUM(OFFSET(Q699,0,0,-计算结果!$B$18,1)),SUM(OFFSET(Q699,0,0,-ROW(),1)))</f>
        <v>3336.357500000001</v>
      </c>
      <c r="Z699" s="2">
        <f ca="1">IFERROR(SUM(OFFSET(R699,0,0,-计算结果!$B$18,1)),SUM(OFFSET(R699,0,0,-ROW(),1)))</f>
        <v>3435.2075000000023</v>
      </c>
      <c r="AA699" s="2">
        <f ca="1">IFERROR(SUM(OFFSET(S699,0,0,-计算结果!$B$18,1)),SUM(OFFSET(S699,0,0,-ROW(),1)))</f>
        <v>3292.5966666666682</v>
      </c>
      <c r="AB699" s="2">
        <f ca="1">IFERROR(SUM(OFFSET(T699,0,0,-计算结果!$B$18,1)),SUM(OFFSET(T699,0,0,-ROW(),1)))</f>
        <v>3205.0750000000007</v>
      </c>
      <c r="AC699" s="2">
        <f t="shared" ca="1" si="207"/>
        <v>0.69486633251982022</v>
      </c>
      <c r="AD699" s="2">
        <f t="shared" ca="1" si="208"/>
        <v>0.64609561431150631</v>
      </c>
      <c r="AE699" s="2">
        <f t="shared" ca="1" si="209"/>
        <v>0.7173922506957513</v>
      </c>
      <c r="AF699" s="2">
        <f t="shared" ca="1" si="210"/>
        <v>0.76428944720482239</v>
      </c>
      <c r="AG699" s="4" t="str">
        <f ca="1">IF(AND(AC699&lt;计算结果!$B$19,AD699&lt;计算结果!$B$19,AE699&lt;计算结果!$B$19,AF699&lt;计算结果!$B$19),"买",IF(AND(AC699&gt;计算结果!$B$20,AD699&gt;计算结果!$B$20,AE699&gt;计算结果!$B$20,AF699&gt;计算结果!$B$20),"卖",AG698))</f>
        <v>卖</v>
      </c>
      <c r="AH699" s="4" t="str">
        <f t="shared" ca="1" si="211"/>
        <v/>
      </c>
      <c r="AI699" s="3">
        <f ca="1">IF(AG698="买",E699/E698-1,0)-IF(AH699=1,计算结果!B$17,0)</f>
        <v>0</v>
      </c>
      <c r="AJ699" s="2">
        <f t="shared" ca="1" si="212"/>
        <v>1.0330368391227063</v>
      </c>
      <c r="AK699" s="3">
        <f ca="1">1-AJ699/MAX(AJ$2:AJ699)</f>
        <v>8.6438050844580561E-3</v>
      </c>
    </row>
    <row r="700" spans="1:37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6">
        <v>53714124800</v>
      </c>
      <c r="G700" s="3">
        <f t="shared" si="198"/>
        <v>-4.5021430200775536E-2</v>
      </c>
      <c r="H700" s="3">
        <f>1-E700/MAX(E$2:E700)</f>
        <v>0.18794323827673043</v>
      </c>
      <c r="I700" s="22">
        <f t="shared" si="199"/>
        <v>4813.62</v>
      </c>
      <c r="J700" s="22">
        <f t="shared" si="200"/>
        <v>4846.1224999999995</v>
      </c>
      <c r="K700" s="22">
        <f t="shared" si="201"/>
        <v>4827.2866666666669</v>
      </c>
      <c r="L700" s="22">
        <f t="shared" si="202"/>
        <v>4854.62</v>
      </c>
      <c r="M700" s="2">
        <f t="shared" si="213"/>
        <v>-81.614999999999782</v>
      </c>
      <c r="N700" s="2">
        <f t="shared" si="214"/>
        <v>-104.02250000000004</v>
      </c>
      <c r="O700" s="2">
        <f t="shared" si="215"/>
        <v>-92.723333333333358</v>
      </c>
      <c r="P700" s="2">
        <f t="shared" si="216"/>
        <v>-114.94000000000051</v>
      </c>
      <c r="Q700" s="2">
        <f t="shared" si="203"/>
        <v>271.03499999999985</v>
      </c>
      <c r="R700" s="2">
        <f t="shared" si="204"/>
        <v>293.44250000000011</v>
      </c>
      <c r="S700" s="2">
        <f t="shared" si="205"/>
        <v>282.14333333333343</v>
      </c>
      <c r="T700" s="2">
        <f t="shared" si="206"/>
        <v>304.36000000000058</v>
      </c>
      <c r="U700" s="2">
        <f ca="1">IFERROR(SUM(OFFSET(M700,0,0,-计算结果!$B$18,1)),SUM(OFFSET(M700,0,0,-ROW(),1)))</f>
        <v>2165.9449999999979</v>
      </c>
      <c r="V700" s="2">
        <f ca="1">IFERROR(SUM(OFFSET(N700,0,0,-计算结果!$B$18,1)),SUM(OFFSET(N700,0,0,-ROW(),1)))</f>
        <v>2061.7149999999965</v>
      </c>
      <c r="W700" s="2">
        <f ca="1">IFERROR(SUM(OFFSET(O700,0,0,-计算结果!$B$18,1)),SUM(OFFSET(O700,0,0,-ROW(),1)))</f>
        <v>2202.3866666666636</v>
      </c>
      <c r="X700" s="2">
        <f ca="1">IFERROR(SUM(OFFSET(P700,0,0,-计算结果!$B$18,1)),SUM(OFFSET(P700,0,0,-ROW(),1)))</f>
        <v>2275.2699999999968</v>
      </c>
      <c r="Y700" s="2">
        <f ca="1">IFERROR(SUM(OFFSET(Q700,0,0,-计算结果!$B$18,1)),SUM(OFFSET(Q700,0,0,-ROW(),1)))</f>
        <v>3607.0650000000005</v>
      </c>
      <c r="Z700" s="2">
        <f ca="1">IFERROR(SUM(OFFSET(R700,0,0,-计算结果!$B$18,1)),SUM(OFFSET(R700,0,0,-ROW(),1)))</f>
        <v>3711.2950000000019</v>
      </c>
      <c r="AA700" s="2">
        <f ca="1">IFERROR(SUM(OFFSET(S700,0,0,-计算结果!$B$18,1)),SUM(OFFSET(S700,0,0,-ROW(),1)))</f>
        <v>3570.6233333333348</v>
      </c>
      <c r="AB700" s="2">
        <f ca="1">IFERROR(SUM(OFFSET(T700,0,0,-计算结果!$B$18,1)),SUM(OFFSET(T700,0,0,-ROW(),1)))</f>
        <v>3497.7400000000016</v>
      </c>
      <c r="AC700" s="2">
        <f t="shared" ca="1" si="207"/>
        <v>0.60047296070350753</v>
      </c>
      <c r="AD700" s="2">
        <f t="shared" ca="1" si="208"/>
        <v>0.55552441937382924</v>
      </c>
      <c r="AE700" s="2">
        <f t="shared" ca="1" si="209"/>
        <v>0.61680733616072525</v>
      </c>
      <c r="AF700" s="2">
        <f t="shared" ca="1" si="210"/>
        <v>0.65049717817790798</v>
      </c>
      <c r="AG700" s="4" t="str">
        <f ca="1">IF(AND(AC700&lt;计算结果!$B$19,AD700&lt;计算结果!$B$19,AE700&lt;计算结果!$B$19,AF700&lt;计算结果!$B$19),"买",IF(AND(AC700&gt;计算结果!$B$20,AD700&gt;计算结果!$B$20,AE700&gt;计算结果!$B$20,AF700&gt;计算结果!$B$20),"卖",AG699))</f>
        <v>卖</v>
      </c>
      <c r="AH700" s="4" t="str">
        <f t="shared" ca="1" si="211"/>
        <v/>
      </c>
      <c r="AI700" s="3">
        <f ca="1">IF(AG699="买",E700/E699-1,0)-IF(AH700=1,计算结果!B$17,0)</f>
        <v>0</v>
      </c>
      <c r="AJ700" s="2">
        <f t="shared" ca="1" si="212"/>
        <v>1.0330368391227063</v>
      </c>
      <c r="AK700" s="3">
        <f ca="1">1-AJ700/MAX(AJ$2:AJ700)</f>
        <v>8.6438050844580561E-3</v>
      </c>
    </row>
    <row r="701" spans="1:37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6">
        <v>41174110208</v>
      </c>
      <c r="G701" s="3">
        <f t="shared" si="198"/>
        <v>1.750401247113742E-2</v>
      </c>
      <c r="H701" s="3">
        <f>1-E701/MAX(E$2:E701)</f>
        <v>0.17372898659225477</v>
      </c>
      <c r="I701" s="22">
        <f t="shared" si="199"/>
        <v>4820.29</v>
      </c>
      <c r="J701" s="22">
        <f t="shared" si="200"/>
        <v>4789.5924999999997</v>
      </c>
      <c r="K701" s="22">
        <f t="shared" si="201"/>
        <v>4808.333333333333</v>
      </c>
      <c r="L701" s="22">
        <f t="shared" si="202"/>
        <v>4784.42</v>
      </c>
      <c r="M701" s="2">
        <f t="shared" si="213"/>
        <v>43.430000000000291</v>
      </c>
      <c r="N701" s="2">
        <f t="shared" si="214"/>
        <v>10.927500000000691</v>
      </c>
      <c r="O701" s="2">
        <f t="shared" si="215"/>
        <v>29.763333333333321</v>
      </c>
      <c r="P701" s="2">
        <f t="shared" si="216"/>
        <v>2.430000000000291</v>
      </c>
      <c r="Q701" s="2">
        <f t="shared" si="203"/>
        <v>101.82999999999993</v>
      </c>
      <c r="R701" s="2">
        <f t="shared" si="204"/>
        <v>134.33249999999953</v>
      </c>
      <c r="S701" s="2">
        <f t="shared" si="205"/>
        <v>115.4966666666669</v>
      </c>
      <c r="T701" s="2">
        <f t="shared" si="206"/>
        <v>142.82999999999993</v>
      </c>
      <c r="U701" s="2">
        <f ca="1">IFERROR(SUM(OFFSET(M701,0,0,-计算结果!$B$18,1)),SUM(OFFSET(M701,0,0,-ROW(),1)))</f>
        <v>2173.6524999999983</v>
      </c>
      <c r="V701" s="2">
        <f ca="1">IFERROR(SUM(OFFSET(N701,0,0,-计算结果!$B$18,1)),SUM(OFFSET(N701,0,0,-ROW(),1)))</f>
        <v>2022.3499999999985</v>
      </c>
      <c r="W701" s="2">
        <f ca="1">IFERROR(SUM(OFFSET(O701,0,0,-计算结果!$B$18,1)),SUM(OFFSET(O701,0,0,-ROW(),1)))</f>
        <v>2191.5833333333294</v>
      </c>
      <c r="X701" s="2">
        <f ca="1">IFERROR(SUM(OFFSET(P701,0,0,-计算结果!$B$18,1)),SUM(OFFSET(P701,0,0,-ROW(),1)))</f>
        <v>2227.444999999997</v>
      </c>
      <c r="Y701" s="2">
        <f ca="1">IFERROR(SUM(OFFSET(Q701,0,0,-计算结果!$B$18,1)),SUM(OFFSET(Q701,0,0,-ROW(),1)))</f>
        <v>3586.0075000000006</v>
      </c>
      <c r="Z701" s="2">
        <f ca="1">IFERROR(SUM(OFFSET(R701,0,0,-计算结果!$B$18,1)),SUM(OFFSET(R701,0,0,-ROW(),1)))</f>
        <v>3737.3100000000004</v>
      </c>
      <c r="AA701" s="2">
        <f ca="1">IFERROR(SUM(OFFSET(S701,0,0,-计算结果!$B$18,1)),SUM(OFFSET(S701,0,0,-ROW(),1)))</f>
        <v>3568.0766666666696</v>
      </c>
      <c r="AB701" s="2">
        <f ca="1">IFERROR(SUM(OFFSET(T701,0,0,-计算结果!$B$18,1)),SUM(OFFSET(T701,0,0,-ROW(),1)))</f>
        <v>3532.215000000002</v>
      </c>
      <c r="AC701" s="2">
        <f t="shared" ca="1" si="207"/>
        <v>0.60614834185371835</v>
      </c>
      <c r="AD701" s="2">
        <f t="shared" ca="1" si="208"/>
        <v>0.54112449863671952</v>
      </c>
      <c r="AE701" s="2">
        <f t="shared" ca="1" si="209"/>
        <v>0.61421979908876989</v>
      </c>
      <c r="AF701" s="2">
        <f t="shared" ca="1" si="210"/>
        <v>0.63060855582120445</v>
      </c>
      <c r="AG701" s="4" t="str">
        <f ca="1">IF(AND(AC701&lt;计算结果!$B$19,AD701&lt;计算结果!$B$19,AE701&lt;计算结果!$B$19,AF701&lt;计算结果!$B$19),"买",IF(AND(AC701&gt;计算结果!$B$20,AD701&gt;计算结果!$B$20,AE701&gt;计算结果!$B$20,AF701&gt;计算结果!$B$20),"卖",AG700))</f>
        <v>卖</v>
      </c>
      <c r="AH701" s="4" t="str">
        <f t="shared" ca="1" si="211"/>
        <v/>
      </c>
      <c r="AI701" s="3">
        <f ca="1">IF(AG700="买",E701/E700-1,0)-IF(AH701=1,计算结果!B$17,0)</f>
        <v>0</v>
      </c>
      <c r="AJ701" s="2">
        <f t="shared" ca="1" si="212"/>
        <v>1.0330368391227063</v>
      </c>
      <c r="AK701" s="3">
        <f ca="1">1-AJ701/MAX(AJ$2:AJ701)</f>
        <v>8.6438050844580561E-3</v>
      </c>
    </row>
    <row r="702" spans="1:37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6">
        <v>48427044864</v>
      </c>
      <c r="G702" s="3">
        <f t="shared" si="198"/>
        <v>-1.1548219169055352E-2</v>
      </c>
      <c r="H702" s="3">
        <f>1-E702/MAX(E$2:E702)</f>
        <v>0.18327094534812494</v>
      </c>
      <c r="I702" s="22">
        <f t="shared" si="199"/>
        <v>4837.4225000000006</v>
      </c>
      <c r="J702" s="22">
        <f t="shared" si="200"/>
        <v>4870.3024999999998</v>
      </c>
      <c r="K702" s="22">
        <f t="shared" si="201"/>
        <v>4849.87</v>
      </c>
      <c r="L702" s="22">
        <f t="shared" si="202"/>
        <v>4874.7650000000003</v>
      </c>
      <c r="M702" s="2">
        <f t="shared" si="213"/>
        <v>133.89000000000033</v>
      </c>
      <c r="N702" s="2">
        <f t="shared" si="214"/>
        <v>164.58750000000055</v>
      </c>
      <c r="O702" s="2">
        <f t="shared" si="215"/>
        <v>145.84666666666726</v>
      </c>
      <c r="P702" s="2">
        <f t="shared" si="216"/>
        <v>169.76000000000022</v>
      </c>
      <c r="Q702" s="2">
        <f t="shared" si="203"/>
        <v>24.9399999999996</v>
      </c>
      <c r="R702" s="2">
        <f t="shared" si="204"/>
        <v>-5.7575000000006185</v>
      </c>
      <c r="S702" s="2">
        <f t="shared" si="205"/>
        <v>12.983333333332666</v>
      </c>
      <c r="T702" s="2">
        <f t="shared" si="206"/>
        <v>-10.930000000000291</v>
      </c>
      <c r="U702" s="2">
        <f ca="1">IFERROR(SUM(OFFSET(M702,0,0,-计算结果!$B$18,1)),SUM(OFFSET(M702,0,0,-ROW(),1)))</f>
        <v>2218.8649999999989</v>
      </c>
      <c r="V702" s="2">
        <f ca="1">IFERROR(SUM(OFFSET(N702,0,0,-计算结果!$B$18,1)),SUM(OFFSET(N702,0,0,-ROW(),1)))</f>
        <v>2108.3599999999988</v>
      </c>
      <c r="W702" s="2">
        <f ca="1">IFERROR(SUM(OFFSET(O702,0,0,-计算结果!$B$18,1)),SUM(OFFSET(O702,0,0,-ROW(),1)))</f>
        <v>2243.5366666666632</v>
      </c>
      <c r="X702" s="2">
        <f ca="1">IFERROR(SUM(OFFSET(P702,0,0,-计算结果!$B$18,1)),SUM(OFFSET(P702,0,0,-ROW(),1)))</f>
        <v>2292.8799999999974</v>
      </c>
      <c r="Y702" s="2">
        <f ca="1">IFERROR(SUM(OFFSET(Q702,0,0,-计算结果!$B$18,1)),SUM(OFFSET(Q702,0,0,-ROW(),1)))</f>
        <v>3559.1750000000002</v>
      </c>
      <c r="Z702" s="2">
        <f ca="1">IFERROR(SUM(OFFSET(R702,0,0,-计算结果!$B$18,1)),SUM(OFFSET(R702,0,0,-ROW(),1)))</f>
        <v>3669.6800000000003</v>
      </c>
      <c r="AA702" s="2">
        <f ca="1">IFERROR(SUM(OFFSET(S702,0,0,-计算结果!$B$18,1)),SUM(OFFSET(S702,0,0,-ROW(),1)))</f>
        <v>3534.5033333333358</v>
      </c>
      <c r="AB702" s="2">
        <f ca="1">IFERROR(SUM(OFFSET(T702,0,0,-计算结果!$B$18,1)),SUM(OFFSET(T702,0,0,-ROW(),1)))</f>
        <v>3485.1600000000017</v>
      </c>
      <c r="AC702" s="2">
        <f t="shared" ca="1" si="207"/>
        <v>0.62342115799307385</v>
      </c>
      <c r="AD702" s="2">
        <f t="shared" ca="1" si="208"/>
        <v>0.5745351093283334</v>
      </c>
      <c r="AE702" s="2">
        <f t="shared" ca="1" si="209"/>
        <v>0.63475302046209081</v>
      </c>
      <c r="AF702" s="2">
        <f t="shared" ca="1" si="210"/>
        <v>0.65789805919957656</v>
      </c>
      <c r="AG702" s="4" t="str">
        <f ca="1">IF(AND(AC702&lt;计算结果!$B$19,AD702&lt;计算结果!$B$19,AE702&lt;计算结果!$B$19,AF702&lt;计算结果!$B$19),"买",IF(AND(AC702&gt;计算结果!$B$20,AD702&gt;计算结果!$B$20,AE702&gt;计算结果!$B$20,AF702&gt;计算结果!$B$20),"卖",AG701))</f>
        <v>卖</v>
      </c>
      <c r="AH702" s="4" t="str">
        <f t="shared" ca="1" si="211"/>
        <v/>
      </c>
      <c r="AI702" s="3">
        <f ca="1">IF(AG701="买",E702/E701-1,0)-IF(AH702=1,计算结果!B$17,0)</f>
        <v>0</v>
      </c>
      <c r="AJ702" s="2">
        <f t="shared" ca="1" si="212"/>
        <v>1.0330368391227063</v>
      </c>
      <c r="AK702" s="3">
        <f ca="1">1-AJ702/MAX(AJ$2:AJ702)</f>
        <v>8.6438050844580561E-3</v>
      </c>
    </row>
    <row r="703" spans="1:37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6">
        <v>44831911936</v>
      </c>
      <c r="G703" s="3">
        <f t="shared" si="198"/>
        <v>-1.8526774553757508E-2</v>
      </c>
      <c r="H703" s="3">
        <f>1-E703/MAX(E$2:E703)</f>
        <v>0.19840230041516371</v>
      </c>
      <c r="I703" s="22">
        <f t="shared" si="199"/>
        <v>4734.4825000000001</v>
      </c>
      <c r="J703" s="22">
        <f t="shared" si="200"/>
        <v>4746.4475000000002</v>
      </c>
      <c r="K703" s="22">
        <f t="shared" si="201"/>
        <v>4742.26</v>
      </c>
      <c r="L703" s="22">
        <f t="shared" si="202"/>
        <v>4757.8150000000005</v>
      </c>
      <c r="M703" s="2">
        <f t="shared" si="213"/>
        <v>-30.592500000000655</v>
      </c>
      <c r="N703" s="2">
        <f t="shared" si="214"/>
        <v>-63.472499999999854</v>
      </c>
      <c r="O703" s="2">
        <f t="shared" si="215"/>
        <v>-43.039999999999964</v>
      </c>
      <c r="P703" s="2">
        <f t="shared" si="216"/>
        <v>-67.9350000000004</v>
      </c>
      <c r="Q703" s="2">
        <f t="shared" si="203"/>
        <v>128.6225000000004</v>
      </c>
      <c r="R703" s="2">
        <f t="shared" si="204"/>
        <v>161.5024999999996</v>
      </c>
      <c r="S703" s="2">
        <f t="shared" si="205"/>
        <v>141.06999999999971</v>
      </c>
      <c r="T703" s="2">
        <f t="shared" si="206"/>
        <v>165.96500000000015</v>
      </c>
      <c r="U703" s="2">
        <f ca="1">IFERROR(SUM(OFFSET(M703,0,0,-计算结果!$B$18,1)),SUM(OFFSET(M703,0,0,-ROW(),1)))</f>
        <v>2139.8049999999985</v>
      </c>
      <c r="V703" s="2">
        <f ca="1">IFERROR(SUM(OFFSET(N703,0,0,-计算结果!$B$18,1)),SUM(OFFSET(N703,0,0,-ROW(),1)))</f>
        <v>1988.29</v>
      </c>
      <c r="W703" s="2">
        <f ca="1">IFERROR(SUM(OFFSET(O703,0,0,-计算结果!$B$18,1)),SUM(OFFSET(O703,0,0,-ROW(),1)))</f>
        <v>2144.86333333333</v>
      </c>
      <c r="X703" s="2">
        <f ca="1">IFERROR(SUM(OFFSET(P703,0,0,-计算结果!$B$18,1)),SUM(OFFSET(P703,0,0,-ROW(),1)))</f>
        <v>2154.9799999999977</v>
      </c>
      <c r="Y703" s="2">
        <f ca="1">IFERROR(SUM(OFFSET(Q703,0,0,-计算结果!$B$18,1)),SUM(OFFSET(Q703,0,0,-ROW(),1)))</f>
        <v>3618.9150000000009</v>
      </c>
      <c r="Z703" s="2">
        <f ca="1">IFERROR(SUM(OFFSET(R703,0,0,-计算结果!$B$18,1)),SUM(OFFSET(R703,0,0,-ROW(),1)))</f>
        <v>3770.4299999999994</v>
      </c>
      <c r="AA703" s="2">
        <f ca="1">IFERROR(SUM(OFFSET(S703,0,0,-计算结果!$B$18,1)),SUM(OFFSET(S703,0,0,-ROW(),1)))</f>
        <v>3613.8566666666693</v>
      </c>
      <c r="AB703" s="2">
        <f ca="1">IFERROR(SUM(OFFSET(T703,0,0,-计算结果!$B$18,1)),SUM(OFFSET(T703,0,0,-ROW(),1)))</f>
        <v>3603.7400000000016</v>
      </c>
      <c r="AC703" s="2">
        <f t="shared" ca="1" si="207"/>
        <v>0.59128357532575315</v>
      </c>
      <c r="AD703" s="2">
        <f t="shared" ca="1" si="208"/>
        <v>0.52733773070975998</v>
      </c>
      <c r="AE703" s="2">
        <f t="shared" ca="1" si="209"/>
        <v>0.59351090294117781</v>
      </c>
      <c r="AF703" s="2">
        <f t="shared" ca="1" si="210"/>
        <v>0.59798431629362736</v>
      </c>
      <c r="AG703" s="4" t="str">
        <f ca="1">IF(AND(AC703&lt;计算结果!$B$19,AD703&lt;计算结果!$B$19,AE703&lt;计算结果!$B$19,AF703&lt;计算结果!$B$19),"买",IF(AND(AC703&gt;计算结果!$B$20,AD703&gt;计算结果!$B$20,AE703&gt;计算结果!$B$20,AF703&gt;计算结果!$B$20),"卖",AG702))</f>
        <v>卖</v>
      </c>
      <c r="AH703" s="4" t="str">
        <f t="shared" ca="1" si="211"/>
        <v/>
      </c>
      <c r="AI703" s="3">
        <f ca="1">IF(AG702="买",E703/E702-1,0)-IF(AH703=1,计算结果!B$17,0)</f>
        <v>0</v>
      </c>
      <c r="AJ703" s="2">
        <f t="shared" ca="1" si="212"/>
        <v>1.0330368391227063</v>
      </c>
      <c r="AK703" s="3">
        <f ca="1">1-AJ703/MAX(AJ$2:AJ703)</f>
        <v>8.6438050844580561E-3</v>
      </c>
    </row>
    <row r="704" spans="1:37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6">
        <v>45167304704</v>
      </c>
      <c r="G704" s="3">
        <f t="shared" si="198"/>
        <v>-1.3245173683707701E-2</v>
      </c>
      <c r="H704" s="3">
        <f>1-E704/MAX(E$2:E704)</f>
        <v>0.20901960117062546</v>
      </c>
      <c r="I704" s="22">
        <f t="shared" si="199"/>
        <v>4669.4174999999996</v>
      </c>
      <c r="J704" s="22">
        <f t="shared" si="200"/>
        <v>4688.3474999999999</v>
      </c>
      <c r="K704" s="22">
        <f t="shared" si="201"/>
        <v>4676.3066666666664</v>
      </c>
      <c r="L704" s="22">
        <f t="shared" si="202"/>
        <v>4690.085</v>
      </c>
      <c r="M704" s="2">
        <f t="shared" si="213"/>
        <v>26.177499999999782</v>
      </c>
      <c r="N704" s="2">
        <f t="shared" si="214"/>
        <v>14.212499999999636</v>
      </c>
      <c r="O704" s="2">
        <f t="shared" si="215"/>
        <v>18.399999999999636</v>
      </c>
      <c r="P704" s="2">
        <f t="shared" si="216"/>
        <v>2.8449999999993452</v>
      </c>
      <c r="Q704" s="2">
        <f t="shared" si="203"/>
        <v>114.97249999999985</v>
      </c>
      <c r="R704" s="2">
        <f t="shared" si="204"/>
        <v>126.9375</v>
      </c>
      <c r="S704" s="2">
        <f t="shared" si="205"/>
        <v>122.75</v>
      </c>
      <c r="T704" s="2">
        <f t="shared" si="206"/>
        <v>138.30500000000029</v>
      </c>
      <c r="U704" s="2">
        <f ca="1">IFERROR(SUM(OFFSET(M704,0,0,-计算结果!$B$18,1)),SUM(OFFSET(M704,0,0,-ROW(),1)))</f>
        <v>2144.5299999999988</v>
      </c>
      <c r="V704" s="2">
        <f ca="1">IFERROR(SUM(OFFSET(N704,0,0,-计算结果!$B$18,1)),SUM(OFFSET(N704,0,0,-ROW(),1)))</f>
        <v>1998.3999999999996</v>
      </c>
      <c r="W704" s="2">
        <f ca="1">IFERROR(SUM(OFFSET(O704,0,0,-计算结果!$B$18,1)),SUM(OFFSET(O704,0,0,-ROW(),1)))</f>
        <v>2146.4066666666631</v>
      </c>
      <c r="X704" s="2">
        <f ca="1">IFERROR(SUM(OFFSET(P704,0,0,-计算结果!$B$18,1)),SUM(OFFSET(P704,0,0,-ROW(),1)))</f>
        <v>2150.1599999999971</v>
      </c>
      <c r="Y704" s="2">
        <f ca="1">IFERROR(SUM(OFFSET(Q704,0,0,-计算结果!$B$18,1)),SUM(OFFSET(Q704,0,0,-ROW(),1)))</f>
        <v>3603.7900000000009</v>
      </c>
      <c r="Z704" s="2">
        <f ca="1">IFERROR(SUM(OFFSET(R704,0,0,-计算结果!$B$18,1)),SUM(OFFSET(R704,0,0,-ROW(),1)))</f>
        <v>3749.92</v>
      </c>
      <c r="AA704" s="2">
        <f ca="1">IFERROR(SUM(OFFSET(S704,0,0,-计算结果!$B$18,1)),SUM(OFFSET(S704,0,0,-ROW(),1)))</f>
        <v>3601.9133333333366</v>
      </c>
      <c r="AB704" s="2">
        <f ca="1">IFERROR(SUM(OFFSET(T704,0,0,-计算结果!$B$18,1)),SUM(OFFSET(T704,0,0,-ROW(),1)))</f>
        <v>3598.1600000000026</v>
      </c>
      <c r="AC704" s="2">
        <f t="shared" ca="1" si="207"/>
        <v>0.5950762946786573</v>
      </c>
      <c r="AD704" s="2">
        <f t="shared" ca="1" si="208"/>
        <v>0.53291803558475903</v>
      </c>
      <c r="AE704" s="2">
        <f t="shared" ca="1" si="209"/>
        <v>0.59590736034736946</v>
      </c>
      <c r="AF704" s="2">
        <f t="shared" ca="1" si="210"/>
        <v>0.59757209240278242</v>
      </c>
      <c r="AG704" s="4" t="str">
        <f ca="1">IF(AND(AC704&lt;计算结果!$B$19,AD704&lt;计算结果!$B$19,AE704&lt;计算结果!$B$19,AF704&lt;计算结果!$B$19),"买",IF(AND(AC704&gt;计算结果!$B$20,AD704&gt;计算结果!$B$20,AE704&gt;计算结果!$B$20,AF704&gt;计算结果!$B$20),"卖",AG703))</f>
        <v>卖</v>
      </c>
      <c r="AH704" s="4" t="str">
        <f t="shared" ca="1" si="211"/>
        <v/>
      </c>
      <c r="AI704" s="3">
        <f ca="1">IF(AG703="买",E704/E703-1,0)-IF(AH704=1,计算结果!B$17,0)</f>
        <v>0</v>
      </c>
      <c r="AJ704" s="2">
        <f t="shared" ca="1" si="212"/>
        <v>1.0330368391227063</v>
      </c>
      <c r="AK704" s="3">
        <f ca="1">1-AJ704/MAX(AJ$2:AJ704)</f>
        <v>8.6438050844580561E-3</v>
      </c>
    </row>
    <row r="705" spans="1:37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6">
        <v>72895750144</v>
      </c>
      <c r="G705" s="3">
        <f t="shared" si="198"/>
        <v>4.1585372411938604E-2</v>
      </c>
      <c r="H705" s="3">
        <f>1-E705/MAX(E$2:E705)</f>
        <v>0.17612638671476211</v>
      </c>
      <c r="I705" s="22">
        <f t="shared" si="199"/>
        <v>4792.2999999999993</v>
      </c>
      <c r="J705" s="22">
        <f t="shared" si="200"/>
        <v>4758.8774999999996</v>
      </c>
      <c r="K705" s="22">
        <f t="shared" si="201"/>
        <v>4775.71</v>
      </c>
      <c r="L705" s="22">
        <f t="shared" si="202"/>
        <v>4742.53</v>
      </c>
      <c r="M705" s="2">
        <f t="shared" si="213"/>
        <v>178.16250000000036</v>
      </c>
      <c r="N705" s="2">
        <f t="shared" si="214"/>
        <v>159.23250000000007</v>
      </c>
      <c r="O705" s="2">
        <f t="shared" si="215"/>
        <v>171.27333333333354</v>
      </c>
      <c r="P705" s="2">
        <f t="shared" si="216"/>
        <v>157.49499999999989</v>
      </c>
      <c r="Q705" s="2">
        <f t="shared" si="203"/>
        <v>31.9375</v>
      </c>
      <c r="R705" s="2">
        <f t="shared" si="204"/>
        <v>50.867500000000291</v>
      </c>
      <c r="S705" s="2">
        <f t="shared" si="205"/>
        <v>38.826666666666824</v>
      </c>
      <c r="T705" s="2">
        <f t="shared" si="206"/>
        <v>52.605000000000473</v>
      </c>
      <c r="U705" s="2">
        <f ca="1">IFERROR(SUM(OFFSET(M705,0,0,-计算结果!$B$18,1)),SUM(OFFSET(M705,0,0,-ROW(),1)))</f>
        <v>2281.1949999999997</v>
      </c>
      <c r="V705" s="2">
        <f ca="1">IFERROR(SUM(OFFSET(N705,0,0,-计算结果!$B$18,1)),SUM(OFFSET(N705,0,0,-ROW(),1)))</f>
        <v>2134.2874999999995</v>
      </c>
      <c r="W705" s="2">
        <f ca="1">IFERROR(SUM(OFFSET(O705,0,0,-计算结果!$B$18,1)),SUM(OFFSET(O705,0,0,-ROW(),1)))</f>
        <v>2285.026666666663</v>
      </c>
      <c r="X705" s="2">
        <f ca="1">IFERROR(SUM(OFFSET(P705,0,0,-计算结果!$B$18,1)),SUM(OFFSET(P705,0,0,-ROW(),1)))</f>
        <v>2292.6899999999969</v>
      </c>
      <c r="Y705" s="2">
        <f ca="1">IFERROR(SUM(OFFSET(Q705,0,0,-计算结果!$B$18,1)),SUM(OFFSET(Q705,0,0,-ROW(),1)))</f>
        <v>3586.2150000000001</v>
      </c>
      <c r="Z705" s="2">
        <f ca="1">IFERROR(SUM(OFFSET(R705,0,0,-计算结果!$B$18,1)),SUM(OFFSET(R705,0,0,-ROW(),1)))</f>
        <v>3733.1225000000004</v>
      </c>
      <c r="AA705" s="2">
        <f ca="1">IFERROR(SUM(OFFSET(S705,0,0,-计算结果!$B$18,1)),SUM(OFFSET(S705,0,0,-ROW(),1)))</f>
        <v>3582.3833333333369</v>
      </c>
      <c r="AB705" s="2">
        <f ca="1">IFERROR(SUM(OFFSET(T705,0,0,-计算结果!$B$18,1)),SUM(OFFSET(T705,0,0,-ROW(),1)))</f>
        <v>3574.720000000003</v>
      </c>
      <c r="AC705" s="2">
        <f t="shared" ca="1" si="207"/>
        <v>0.63610101457943813</v>
      </c>
      <c r="AD705" s="2">
        <f t="shared" ca="1" si="208"/>
        <v>0.57171643845065334</v>
      </c>
      <c r="AE705" s="2">
        <f t="shared" ca="1" si="209"/>
        <v>0.6378509651395935</v>
      </c>
      <c r="AF705" s="2">
        <f t="shared" ca="1" si="210"/>
        <v>0.64136212066958953</v>
      </c>
      <c r="AG705" s="4" t="str">
        <f ca="1">IF(AND(AC705&lt;计算结果!$B$19,AD705&lt;计算结果!$B$19,AE705&lt;计算结果!$B$19,AF705&lt;计算结果!$B$19),"买",IF(AND(AC705&gt;计算结果!$B$20,AD705&gt;计算结果!$B$20,AE705&gt;计算结果!$B$20,AF705&gt;计算结果!$B$20),"卖",AG704))</f>
        <v>卖</v>
      </c>
      <c r="AH705" s="4" t="str">
        <f t="shared" ca="1" si="211"/>
        <v/>
      </c>
      <c r="AI705" s="3">
        <f ca="1">IF(AG704="买",E705/E704-1,0)-IF(AH705=1,计算结果!B$17,0)</f>
        <v>0</v>
      </c>
      <c r="AJ705" s="2">
        <f t="shared" ca="1" si="212"/>
        <v>1.0330368391227063</v>
      </c>
      <c r="AK705" s="3">
        <f ca="1">1-AJ705/MAX(AJ$2:AJ705)</f>
        <v>8.6438050844580561E-3</v>
      </c>
    </row>
    <row r="706" spans="1:37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6">
        <v>57402978304</v>
      </c>
      <c r="G706" s="3">
        <f t="shared" si="198"/>
        <v>-2.1614722628958249E-2</v>
      </c>
      <c r="H706" s="3">
        <f>1-E706/MAX(E$2:E706)</f>
        <v>0.19393418634724013</v>
      </c>
      <c r="I706" s="22">
        <f t="shared" si="199"/>
        <v>4759.9224999999997</v>
      </c>
      <c r="J706" s="22">
        <f t="shared" si="200"/>
        <v>4785.84</v>
      </c>
      <c r="K706" s="22">
        <f t="shared" si="201"/>
        <v>4767.4266666666663</v>
      </c>
      <c r="L706" s="22">
        <f t="shared" si="202"/>
        <v>4782.4349999999995</v>
      </c>
      <c r="M706" s="2">
        <f t="shared" si="213"/>
        <v>48.780000000000655</v>
      </c>
      <c r="N706" s="2">
        <f t="shared" si="214"/>
        <v>82.202500000000327</v>
      </c>
      <c r="O706" s="2">
        <f t="shared" si="215"/>
        <v>65.369999999999891</v>
      </c>
      <c r="P706" s="2">
        <f t="shared" si="216"/>
        <v>98.550000000000182</v>
      </c>
      <c r="Q706" s="2">
        <f t="shared" si="203"/>
        <v>68.509999999999309</v>
      </c>
      <c r="R706" s="2">
        <f t="shared" si="204"/>
        <v>35.087499999999636</v>
      </c>
      <c r="S706" s="2">
        <f t="shared" si="205"/>
        <v>51.920000000000073</v>
      </c>
      <c r="T706" s="2">
        <f t="shared" si="206"/>
        <v>18.739999999999782</v>
      </c>
      <c r="U706" s="2">
        <f ca="1">IFERROR(SUM(OFFSET(M706,0,0,-计算结果!$B$18,1)),SUM(OFFSET(M706,0,0,-ROW(),1)))</f>
        <v>2144.7275</v>
      </c>
      <c r="V706" s="2">
        <f ca="1">IFERROR(SUM(OFFSET(N706,0,0,-计算结果!$B$18,1)),SUM(OFFSET(N706,0,0,-ROW(),1)))</f>
        <v>2015.4599999999991</v>
      </c>
      <c r="W706" s="2">
        <f ca="1">IFERROR(SUM(OFFSET(O706,0,0,-计算结果!$B$18,1)),SUM(OFFSET(O706,0,0,-ROW(),1)))</f>
        <v>2157.7966666666625</v>
      </c>
      <c r="X706" s="2">
        <f ca="1">IFERROR(SUM(OFFSET(P706,0,0,-计算结果!$B$18,1)),SUM(OFFSET(P706,0,0,-ROW(),1)))</f>
        <v>2183.9349999999968</v>
      </c>
      <c r="Y706" s="2">
        <f ca="1">IFERROR(SUM(OFFSET(Q706,0,0,-计算结果!$B$18,1)),SUM(OFFSET(Q706,0,0,-ROW(),1)))</f>
        <v>3728.9724999999999</v>
      </c>
      <c r="Z706" s="2">
        <f ca="1">IFERROR(SUM(OFFSET(R706,0,0,-计算结果!$B$18,1)),SUM(OFFSET(R706,0,0,-ROW(),1)))</f>
        <v>3858.2400000000007</v>
      </c>
      <c r="AA706" s="2">
        <f ca="1">IFERROR(SUM(OFFSET(S706,0,0,-计算结果!$B$18,1)),SUM(OFFSET(S706,0,0,-ROW(),1)))</f>
        <v>3715.9033333333373</v>
      </c>
      <c r="AB706" s="2">
        <f ca="1">IFERROR(SUM(OFFSET(T706,0,0,-计算结果!$B$18,1)),SUM(OFFSET(T706,0,0,-ROW(),1)))</f>
        <v>3689.7650000000031</v>
      </c>
      <c r="AC706" s="2">
        <f t="shared" ca="1" si="207"/>
        <v>0.57515240458330008</v>
      </c>
      <c r="AD706" s="2">
        <f t="shared" ca="1" si="208"/>
        <v>0.5223780791241599</v>
      </c>
      <c r="AE706" s="2">
        <f t="shared" ca="1" si="209"/>
        <v>0.58069235744381409</v>
      </c>
      <c r="AF706" s="2">
        <f t="shared" ca="1" si="210"/>
        <v>0.59188999841453183</v>
      </c>
      <c r="AG706" s="4" t="str">
        <f ca="1">IF(AND(AC706&lt;计算结果!$B$19,AD706&lt;计算结果!$B$19,AE706&lt;计算结果!$B$19,AF706&lt;计算结果!$B$19),"买",IF(AND(AC706&gt;计算结果!$B$20,AD706&gt;计算结果!$B$20,AE706&gt;计算结果!$B$20,AF706&gt;计算结果!$B$20),"卖",AG705))</f>
        <v>卖</v>
      </c>
      <c r="AH706" s="4" t="str">
        <f t="shared" ca="1" si="211"/>
        <v/>
      </c>
      <c r="AI706" s="3">
        <f ca="1">IF(AG705="买",E706/E705-1,0)-IF(AH706=1,计算结果!B$17,0)</f>
        <v>0</v>
      </c>
      <c r="AJ706" s="2">
        <f t="shared" ca="1" si="212"/>
        <v>1.0330368391227063</v>
      </c>
      <c r="AK706" s="3">
        <f ca="1">1-AJ706/MAX(AJ$2:AJ706)</f>
        <v>8.6438050844580561E-3</v>
      </c>
    </row>
    <row r="707" spans="1:37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6">
        <v>43698298880</v>
      </c>
      <c r="G707" s="3">
        <f t="shared" ref="G707:G770" si="217">E707/E706-1</f>
        <v>7.4428854585100179E-3</v>
      </c>
      <c r="H707" s="3">
        <f>1-E707/MAX(E$2:E707)</f>
        <v>0.18793473082420198</v>
      </c>
      <c r="I707" s="22">
        <f t="shared" si="199"/>
        <v>4761.0325000000003</v>
      </c>
      <c r="J707" s="22">
        <f t="shared" si="200"/>
        <v>4746.5950000000003</v>
      </c>
      <c r="K707" s="22">
        <f t="shared" si="201"/>
        <v>4757.1533333333336</v>
      </c>
      <c r="L707" s="22">
        <f t="shared" si="202"/>
        <v>4749.3950000000004</v>
      </c>
      <c r="M707" s="2">
        <f t="shared" si="213"/>
        <v>49.347500000000764</v>
      </c>
      <c r="N707" s="2">
        <f t="shared" si="214"/>
        <v>23.430000000000291</v>
      </c>
      <c r="O707" s="2">
        <f t="shared" si="215"/>
        <v>41.843333333334158</v>
      </c>
      <c r="P707" s="2">
        <f t="shared" si="216"/>
        <v>26.835000000000946</v>
      </c>
      <c r="Q707" s="2">
        <f t="shared" si="203"/>
        <v>70.402499999999236</v>
      </c>
      <c r="R707" s="2">
        <f t="shared" si="204"/>
        <v>96.319999999999709</v>
      </c>
      <c r="S707" s="2">
        <f t="shared" si="205"/>
        <v>77.906666666665842</v>
      </c>
      <c r="T707" s="2">
        <f t="shared" si="206"/>
        <v>92.914999999999054</v>
      </c>
      <c r="U707" s="2">
        <f ca="1">IFERROR(SUM(OFFSET(M707,0,0,-计算结果!$B$18,1)),SUM(OFFSET(M707,0,0,-ROW(),1)))</f>
        <v>2036.2450000000008</v>
      </c>
      <c r="V707" s="2">
        <f ca="1">IFERROR(SUM(OFFSET(N707,0,0,-计算结果!$B$18,1)),SUM(OFFSET(N707,0,0,-ROW(),1)))</f>
        <v>1855.8200000000006</v>
      </c>
      <c r="W707" s="2">
        <f ca="1">IFERROR(SUM(OFFSET(O707,0,0,-计算结果!$B$18,1)),SUM(OFFSET(O707,0,0,-ROW(),1)))</f>
        <v>2034.2333333333308</v>
      </c>
      <c r="X707" s="2">
        <f ca="1">IFERROR(SUM(OFFSET(P707,0,0,-计算结果!$B$18,1)),SUM(OFFSET(P707,0,0,-ROW(),1)))</f>
        <v>2030.2099999999982</v>
      </c>
      <c r="Y707" s="2">
        <f ca="1">IFERROR(SUM(OFFSET(Q707,0,0,-计算结果!$B$18,1)),SUM(OFFSET(Q707,0,0,-ROW(),1)))</f>
        <v>3858.3949999999995</v>
      </c>
      <c r="Z707" s="2">
        <f ca="1">IFERROR(SUM(OFFSET(R707,0,0,-计算结果!$B$18,1)),SUM(OFFSET(R707,0,0,-ROW(),1)))</f>
        <v>4038.8199999999997</v>
      </c>
      <c r="AA707" s="2">
        <f ca="1">IFERROR(SUM(OFFSET(S707,0,0,-计算结果!$B$18,1)),SUM(OFFSET(S707,0,0,-ROW(),1)))</f>
        <v>3860.4066666666695</v>
      </c>
      <c r="AB707" s="2">
        <f ca="1">IFERROR(SUM(OFFSET(T707,0,0,-计算结果!$B$18,1)),SUM(OFFSET(T707,0,0,-ROW(),1)))</f>
        <v>3864.4300000000021</v>
      </c>
      <c r="AC707" s="2">
        <f t="shared" ca="1" si="207"/>
        <v>0.52774404901519956</v>
      </c>
      <c r="AD707" s="2">
        <f t="shared" ca="1" si="208"/>
        <v>0.45949559524811723</v>
      </c>
      <c r="AE707" s="2">
        <f t="shared" ca="1" si="209"/>
        <v>0.52694793812741558</v>
      </c>
      <c r="AF707" s="2">
        <f t="shared" ca="1" si="210"/>
        <v>0.52535820289149937</v>
      </c>
      <c r="AG707" s="4" t="str">
        <f ca="1">IF(AND(AC707&lt;计算结果!$B$19,AD707&lt;计算结果!$B$19,AE707&lt;计算结果!$B$19,AF707&lt;计算结果!$B$19),"买",IF(AND(AC707&gt;计算结果!$B$20,AD707&gt;计算结果!$B$20,AE707&gt;计算结果!$B$20,AF707&gt;计算结果!$B$20),"卖",AG706))</f>
        <v>卖</v>
      </c>
      <c r="AH707" s="4" t="str">
        <f t="shared" ca="1" si="211"/>
        <v/>
      </c>
      <c r="AI707" s="3">
        <f ca="1">IF(AG706="买",E707/E706-1,0)-IF(AH707=1,计算结果!B$17,0)</f>
        <v>0</v>
      </c>
      <c r="AJ707" s="2">
        <f t="shared" ca="1" si="212"/>
        <v>1.0330368391227063</v>
      </c>
      <c r="AK707" s="3">
        <f ca="1">1-AJ707/MAX(AJ$2:AJ707)</f>
        <v>8.6438050844580561E-3</v>
      </c>
    </row>
    <row r="708" spans="1:37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6">
        <v>43927027712</v>
      </c>
      <c r="G708" s="3">
        <f t="shared" si="217"/>
        <v>1.1846618349896421E-2</v>
      </c>
      <c r="H708" s="3">
        <f>1-E708/MAX(E$2:E708)</f>
        <v>0.17831450350507039</v>
      </c>
      <c r="I708" s="22">
        <f t="shared" ref="I708:I771" si="218">(2*E708+C708+D708)/4</f>
        <v>4832.91</v>
      </c>
      <c r="J708" s="22">
        <f t="shared" ref="J708:J771" si="219">AVERAGE(B708:E708)</f>
        <v>4822.2674999999999</v>
      </c>
      <c r="K708" s="22">
        <f t="shared" ref="K708:K771" si="220">AVERAGE(C708:E708)</f>
        <v>4834.1433333333334</v>
      </c>
      <c r="L708" s="22">
        <f t="shared" ref="L708:L771" si="221">AVERAGE(C708:D708)</f>
        <v>4836.6100000000006</v>
      </c>
      <c r="M708" s="2">
        <f t="shared" si="213"/>
        <v>125.54749999999967</v>
      </c>
      <c r="N708" s="2">
        <f t="shared" si="214"/>
        <v>139.98499999999967</v>
      </c>
      <c r="O708" s="2">
        <f t="shared" si="215"/>
        <v>129.42666666666628</v>
      </c>
      <c r="P708" s="2">
        <f t="shared" si="216"/>
        <v>137.18499999999949</v>
      </c>
      <c r="Q708" s="2">
        <f t="shared" ref="Q708:Q771" si="222">I707-$D708</f>
        <v>-25.607500000000073</v>
      </c>
      <c r="R708" s="2">
        <f t="shared" ref="R708:R771" si="223">J707-$D708</f>
        <v>-40.045000000000073</v>
      </c>
      <c r="S708" s="2">
        <f t="shared" ref="S708:S771" si="224">K707-$D708</f>
        <v>-29.486666666666679</v>
      </c>
      <c r="T708" s="2">
        <f t="shared" ref="T708:T771" si="225">L707-$D708</f>
        <v>-37.244999999999891</v>
      </c>
      <c r="U708" s="2">
        <f ca="1">IFERROR(SUM(OFFSET(M708,0,0,-计算结果!$B$18,1)),SUM(OFFSET(M708,0,0,-ROW(),1)))</f>
        <v>2138.6450000000004</v>
      </c>
      <c r="V708" s="2">
        <f ca="1">IFERROR(SUM(OFFSET(N708,0,0,-计算结果!$B$18,1)),SUM(OFFSET(N708,0,0,-ROW(),1)))</f>
        <v>1985.1925000000001</v>
      </c>
      <c r="W708" s="2">
        <f ca="1">IFERROR(SUM(OFFSET(O708,0,0,-计算结果!$B$18,1)),SUM(OFFSET(O708,0,0,-ROW(),1)))</f>
        <v>2142.7399999999971</v>
      </c>
      <c r="X708" s="2">
        <f ca="1">IFERROR(SUM(OFFSET(P708,0,0,-计算结果!$B$18,1)),SUM(OFFSET(P708,0,0,-ROW(),1)))</f>
        <v>2150.9299999999976</v>
      </c>
      <c r="Y708" s="2">
        <f ca="1">IFERROR(SUM(OFFSET(Q708,0,0,-计算结果!$B$18,1)),SUM(OFFSET(Q708,0,0,-ROW(),1)))</f>
        <v>3755.7349999999997</v>
      </c>
      <c r="Z708" s="2">
        <f ca="1">IFERROR(SUM(OFFSET(R708,0,0,-计算结果!$B$18,1)),SUM(OFFSET(R708,0,0,-ROW(),1)))</f>
        <v>3909.1875</v>
      </c>
      <c r="AA708" s="2">
        <f ca="1">IFERROR(SUM(OFFSET(S708,0,0,-计算结果!$B$18,1)),SUM(OFFSET(S708,0,0,-ROW(),1)))</f>
        <v>3751.6400000000031</v>
      </c>
      <c r="AB708" s="2">
        <f ca="1">IFERROR(SUM(OFFSET(T708,0,0,-计算结果!$B$18,1)),SUM(OFFSET(T708,0,0,-ROW(),1)))</f>
        <v>3743.4500000000025</v>
      </c>
      <c r="AC708" s="2">
        <f t="shared" ref="AC708:AC771" ca="1" si="226">U708/Y708</f>
        <v>0.56943447820466586</v>
      </c>
      <c r="AD708" s="2">
        <f t="shared" ref="AD708:AD771" ca="1" si="227">V708/Z708</f>
        <v>0.50782739379986253</v>
      </c>
      <c r="AE708" s="2">
        <f t="shared" ref="AE708:AE771" ca="1" si="228">W708/AA708</f>
        <v>0.57114755147082219</v>
      </c>
      <c r="AF708" s="2">
        <f t="shared" ref="AF708:AF771" ca="1" si="229">X708/AB708</f>
        <v>0.5745849416981651</v>
      </c>
      <c r="AG708" s="4" t="str">
        <f ca="1">IF(AND(AC708&lt;计算结果!$B$19,AD708&lt;计算结果!$B$19,AE708&lt;计算结果!$B$19,AF708&lt;计算结果!$B$19),"买",IF(AND(AC708&gt;计算结果!$B$20,AD708&gt;计算结果!$B$20,AE708&gt;计算结果!$B$20,AF708&gt;计算结果!$B$20),"卖",AG707))</f>
        <v>卖</v>
      </c>
      <c r="AH708" s="4" t="str">
        <f t="shared" ref="AH708:AH771" ca="1" si="230">IF(AG707&lt;&gt;AG708,1,"")</f>
        <v/>
      </c>
      <c r="AI708" s="3">
        <f ca="1">IF(AG707="买",E708/E707-1,0)-IF(AH708=1,计算结果!B$17,0)</f>
        <v>0</v>
      </c>
      <c r="AJ708" s="2">
        <f t="shared" ref="AJ708:AJ771" ca="1" si="231">IFERROR(AJ707*(1+AI708),AJ707)</f>
        <v>1.0330368391227063</v>
      </c>
      <c r="AK708" s="3">
        <f ca="1">1-AJ708/MAX(AJ$2:AJ708)</f>
        <v>8.6438050844580561E-3</v>
      </c>
    </row>
    <row r="709" spans="1:37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6">
        <v>61090181120</v>
      </c>
      <c r="G709" s="3">
        <f t="shared" si="217"/>
        <v>2.8315190269215806E-2</v>
      </c>
      <c r="H709" s="3">
        <f>1-E709/MAX(E$2:E709)</f>
        <v>0.15504832233036137</v>
      </c>
      <c r="I709" s="22">
        <f t="shared" si="218"/>
        <v>4929.42</v>
      </c>
      <c r="J709" s="22">
        <f t="shared" si="219"/>
        <v>4895.42</v>
      </c>
      <c r="K709" s="22">
        <f t="shared" si="220"/>
        <v>4917.2433333333329</v>
      </c>
      <c r="L709" s="22">
        <f t="shared" si="221"/>
        <v>4892.8899999999994</v>
      </c>
      <c r="M709" s="2">
        <f t="shared" si="213"/>
        <v>137.26000000000022</v>
      </c>
      <c r="N709" s="2">
        <f t="shared" si="214"/>
        <v>147.90250000000015</v>
      </c>
      <c r="O709" s="2">
        <f t="shared" si="215"/>
        <v>136.02666666666664</v>
      </c>
      <c r="P709" s="2">
        <f t="shared" si="216"/>
        <v>133.55999999999949</v>
      </c>
      <c r="Q709" s="2">
        <f t="shared" si="222"/>
        <v>17.300000000000182</v>
      </c>
      <c r="R709" s="2">
        <f t="shared" si="223"/>
        <v>6.6575000000002547</v>
      </c>
      <c r="S709" s="2">
        <f t="shared" si="224"/>
        <v>18.533333333333758</v>
      </c>
      <c r="T709" s="2">
        <f t="shared" si="225"/>
        <v>21.000000000000909</v>
      </c>
      <c r="U709" s="2">
        <f ca="1">IFERROR(SUM(OFFSET(M709,0,0,-计算结果!$B$18,1)),SUM(OFFSET(M709,0,0,-ROW(),1)))</f>
        <v>2154.0950000000012</v>
      </c>
      <c r="V709" s="2">
        <f ca="1">IFERROR(SUM(OFFSET(N709,0,0,-计算结果!$B$18,1)),SUM(OFFSET(N709,0,0,-ROW(),1)))</f>
        <v>2001.9600000000009</v>
      </c>
      <c r="W709" s="2">
        <f ca="1">IFERROR(SUM(OFFSET(O709,0,0,-计算结果!$B$18,1)),SUM(OFFSET(O709,0,0,-ROW(),1)))</f>
        <v>2149.7799999999979</v>
      </c>
      <c r="X709" s="2">
        <f ca="1">IFERROR(SUM(OFFSET(P709,0,0,-计算结果!$B$18,1)),SUM(OFFSET(P709,0,0,-ROW(),1)))</f>
        <v>2141.1499999999978</v>
      </c>
      <c r="Y709" s="2">
        <f ca="1">IFERROR(SUM(OFFSET(Q709,0,0,-计算结果!$B$18,1)),SUM(OFFSET(Q709,0,0,-ROW(),1)))</f>
        <v>3772.4249999999993</v>
      </c>
      <c r="Z709" s="2">
        <f ca="1">IFERROR(SUM(OFFSET(R709,0,0,-计算结果!$B$18,1)),SUM(OFFSET(R709,0,0,-ROW(),1)))</f>
        <v>3924.5599999999995</v>
      </c>
      <c r="AA709" s="2">
        <f ca="1">IFERROR(SUM(OFFSET(S709,0,0,-计算结果!$B$18,1)),SUM(OFFSET(S709,0,0,-ROW(),1)))</f>
        <v>3776.7400000000025</v>
      </c>
      <c r="AB709" s="2">
        <f ca="1">IFERROR(SUM(OFFSET(T709,0,0,-计算结果!$B$18,1)),SUM(OFFSET(T709,0,0,-ROW(),1)))</f>
        <v>3785.3700000000026</v>
      </c>
      <c r="AC709" s="2">
        <f t="shared" ca="1" si="226"/>
        <v>0.57101068941065802</v>
      </c>
      <c r="AD709" s="2">
        <f t="shared" ca="1" si="227"/>
        <v>0.51011068756752376</v>
      </c>
      <c r="AE709" s="2">
        <f t="shared" ca="1" si="228"/>
        <v>0.56921577868743856</v>
      </c>
      <c r="AF709" s="2">
        <f t="shared" ca="1" si="229"/>
        <v>0.56563823351482057</v>
      </c>
      <c r="AG709" s="4" t="str">
        <f ca="1">IF(AND(AC709&lt;计算结果!$B$19,AD709&lt;计算结果!$B$19,AE709&lt;计算结果!$B$19,AF709&lt;计算结果!$B$19),"买",IF(AND(AC709&gt;计算结果!$B$20,AD709&gt;计算结果!$B$20,AE709&gt;计算结果!$B$20,AF709&gt;计算结果!$B$20),"卖",AG708))</f>
        <v>卖</v>
      </c>
      <c r="AH709" s="4" t="str">
        <f t="shared" ca="1" si="230"/>
        <v/>
      </c>
      <c r="AI709" s="3">
        <f ca="1">IF(AG708="买",E709/E708-1,0)-IF(AH709=1,计算结果!B$17,0)</f>
        <v>0</v>
      </c>
      <c r="AJ709" s="2">
        <f t="shared" ca="1" si="231"/>
        <v>1.0330368391227063</v>
      </c>
      <c r="AK709" s="3">
        <f ca="1">1-AJ709/MAX(AJ$2:AJ709)</f>
        <v>8.6438050844580561E-3</v>
      </c>
    </row>
    <row r="710" spans="1:37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6">
        <v>47436271616</v>
      </c>
      <c r="G710" s="3">
        <f t="shared" si="217"/>
        <v>1.0290075413568189E-3</v>
      </c>
      <c r="H710" s="3">
        <f>1-E710/MAX(E$2:E710)</f>
        <v>0.1541788606819573</v>
      </c>
      <c r="I710" s="22">
        <f t="shared" si="218"/>
        <v>4967.5450000000001</v>
      </c>
      <c r="J710" s="22">
        <f t="shared" si="219"/>
        <v>4971.3425000000007</v>
      </c>
      <c r="K710" s="22">
        <f t="shared" si="220"/>
        <v>4966.3733333333339</v>
      </c>
      <c r="L710" s="22">
        <f t="shared" si="221"/>
        <v>4964.0300000000007</v>
      </c>
      <c r="M710" s="2">
        <f t="shared" si="213"/>
        <v>70.510000000000218</v>
      </c>
      <c r="N710" s="2">
        <f t="shared" si="214"/>
        <v>104.51000000000022</v>
      </c>
      <c r="O710" s="2">
        <f t="shared" si="215"/>
        <v>82.686666666667406</v>
      </c>
      <c r="P710" s="2">
        <f t="shared" si="216"/>
        <v>107.04000000000087</v>
      </c>
      <c r="Q710" s="2">
        <f t="shared" si="222"/>
        <v>1.2899999999999636</v>
      </c>
      <c r="R710" s="2">
        <f t="shared" si="223"/>
        <v>-32.710000000000036</v>
      </c>
      <c r="S710" s="2">
        <f t="shared" si="224"/>
        <v>-10.886666666667224</v>
      </c>
      <c r="T710" s="2">
        <f t="shared" si="225"/>
        <v>-35.240000000000691</v>
      </c>
      <c r="U710" s="2">
        <f ca="1">IFERROR(SUM(OFFSET(M710,0,0,-计算结果!$B$18,1)),SUM(OFFSET(M710,0,0,-ROW(),1)))</f>
        <v>2163.7650000000012</v>
      </c>
      <c r="V710" s="2">
        <f ca="1">IFERROR(SUM(OFFSET(N710,0,0,-计算结果!$B$18,1)),SUM(OFFSET(N710,0,0,-ROW(),1)))</f>
        <v>2047.9375000000009</v>
      </c>
      <c r="W710" s="2">
        <f ca="1">IFERROR(SUM(OFFSET(O710,0,0,-计算结果!$B$18,1)),SUM(OFFSET(O710,0,0,-ROW(),1)))</f>
        <v>2176.4999999999991</v>
      </c>
      <c r="X710" s="2">
        <f ca="1">IFERROR(SUM(OFFSET(P710,0,0,-计算结果!$B$18,1)),SUM(OFFSET(P710,0,0,-ROW(),1)))</f>
        <v>2201.9699999999984</v>
      </c>
      <c r="Y710" s="2">
        <f ca="1">IFERROR(SUM(OFFSET(Q710,0,0,-计算结果!$B$18,1)),SUM(OFFSET(Q710,0,0,-ROW(),1)))</f>
        <v>3723.4349999999995</v>
      </c>
      <c r="Z710" s="2">
        <f ca="1">IFERROR(SUM(OFFSET(R710,0,0,-计算结果!$B$18,1)),SUM(OFFSET(R710,0,0,-ROW(),1)))</f>
        <v>3839.2624999999998</v>
      </c>
      <c r="AA710" s="2">
        <f ca="1">IFERROR(SUM(OFFSET(S710,0,0,-计算结果!$B$18,1)),SUM(OFFSET(S710,0,0,-ROW(),1)))</f>
        <v>3710.7000000000016</v>
      </c>
      <c r="AB710" s="2">
        <f ca="1">IFERROR(SUM(OFFSET(T710,0,0,-计算结果!$B$18,1)),SUM(OFFSET(T710,0,0,-ROW(),1)))</f>
        <v>3685.2300000000023</v>
      </c>
      <c r="AC710" s="2">
        <f t="shared" ca="1" si="226"/>
        <v>0.58112065874656105</v>
      </c>
      <c r="AD710" s="2">
        <f t="shared" ca="1" si="227"/>
        <v>0.53341950439700359</v>
      </c>
      <c r="AE710" s="2">
        <f t="shared" ca="1" si="228"/>
        <v>0.58654701269302234</v>
      </c>
      <c r="AF710" s="2">
        <f t="shared" ca="1" si="229"/>
        <v>0.59751223125829245</v>
      </c>
      <c r="AG710" s="4" t="str">
        <f ca="1">IF(AND(AC710&lt;计算结果!$B$19,AD710&lt;计算结果!$B$19,AE710&lt;计算结果!$B$19,AF710&lt;计算结果!$B$19),"买",IF(AND(AC710&gt;计算结果!$B$20,AD710&gt;计算结果!$B$20,AE710&gt;计算结果!$B$20,AF710&gt;计算结果!$B$20),"卖",AG709))</f>
        <v>卖</v>
      </c>
      <c r="AH710" s="4" t="str">
        <f t="shared" ca="1" si="230"/>
        <v/>
      </c>
      <c r="AI710" s="3">
        <f ca="1">IF(AG709="买",E710/E709-1,0)-IF(AH710=1,计算结果!B$17,0)</f>
        <v>0</v>
      </c>
      <c r="AJ710" s="2">
        <f t="shared" ca="1" si="231"/>
        <v>1.0330368391227063</v>
      </c>
      <c r="AK710" s="3">
        <f ca="1">1-AJ710/MAX(AJ$2:AJ710)</f>
        <v>8.6438050844580561E-3</v>
      </c>
    </row>
    <row r="711" spans="1:37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6">
        <v>50380402688</v>
      </c>
      <c r="G711" s="3">
        <f t="shared" si="217"/>
        <v>1.4139841402035058E-2</v>
      </c>
      <c r="H711" s="3">
        <f>1-E711/MAX(E$2:E711)</f>
        <v>0.1422190839175117</v>
      </c>
      <c r="I711" s="22">
        <f t="shared" si="218"/>
        <v>5025.5874999999996</v>
      </c>
      <c r="J711" s="22">
        <f t="shared" si="219"/>
        <v>5010.2099999999991</v>
      </c>
      <c r="K711" s="22">
        <f t="shared" si="220"/>
        <v>5020.333333333333</v>
      </c>
      <c r="L711" s="22">
        <f t="shared" si="221"/>
        <v>5009.8249999999998</v>
      </c>
      <c r="M711" s="2">
        <f t="shared" si="213"/>
        <v>74.234999999999673</v>
      </c>
      <c r="N711" s="2">
        <f t="shared" si="214"/>
        <v>70.437499999999091</v>
      </c>
      <c r="O711" s="2">
        <f t="shared" si="215"/>
        <v>75.406666666665842</v>
      </c>
      <c r="P711" s="2">
        <f t="shared" si="216"/>
        <v>77.749999999999091</v>
      </c>
      <c r="Q711" s="2">
        <f t="shared" si="222"/>
        <v>-10.324999999999818</v>
      </c>
      <c r="R711" s="2">
        <f t="shared" si="223"/>
        <v>-6.527499999999236</v>
      </c>
      <c r="S711" s="2">
        <f t="shared" si="224"/>
        <v>-11.496666666665988</v>
      </c>
      <c r="T711" s="2">
        <f t="shared" si="225"/>
        <v>-13.839999999999236</v>
      </c>
      <c r="U711" s="2">
        <f ca="1">IFERROR(SUM(OFFSET(M711,0,0,-计算结果!$B$18,1)),SUM(OFFSET(M711,0,0,-ROW(),1)))</f>
        <v>2174.590000000002</v>
      </c>
      <c r="V711" s="2">
        <f ca="1">IFERROR(SUM(OFFSET(N711,0,0,-计算结果!$B$18,1)),SUM(OFFSET(N711,0,0,-ROW(),1)))</f>
        <v>2038.7275</v>
      </c>
      <c r="W711" s="2">
        <f ca="1">IFERROR(SUM(OFFSET(O711,0,0,-计算结果!$B$18,1)),SUM(OFFSET(O711,0,0,-ROW(),1)))</f>
        <v>2179.4266666666654</v>
      </c>
      <c r="X711" s="2">
        <f ca="1">IFERROR(SUM(OFFSET(P711,0,0,-计算结果!$B$18,1)),SUM(OFFSET(P711,0,0,-ROW(),1)))</f>
        <v>2189.0999999999976</v>
      </c>
      <c r="Y711" s="2">
        <f ca="1">IFERROR(SUM(OFFSET(Q711,0,0,-计算结果!$B$18,1)),SUM(OFFSET(Q711,0,0,-ROW(),1)))</f>
        <v>3465.7999999999993</v>
      </c>
      <c r="Z711" s="2">
        <f ca="1">IFERROR(SUM(OFFSET(R711,0,0,-计算结果!$B$18,1)),SUM(OFFSET(R711,0,0,-ROW(),1)))</f>
        <v>3601.6625000000013</v>
      </c>
      <c r="AA711" s="2">
        <f ca="1">IFERROR(SUM(OFFSET(S711,0,0,-计算结果!$B$18,1)),SUM(OFFSET(S711,0,0,-ROW(),1)))</f>
        <v>3460.9633333333359</v>
      </c>
      <c r="AB711" s="2">
        <f ca="1">IFERROR(SUM(OFFSET(T711,0,0,-计算结果!$B$18,1)),SUM(OFFSET(T711,0,0,-ROW(),1)))</f>
        <v>3451.2900000000036</v>
      </c>
      <c r="AC711" s="2">
        <f t="shared" ca="1" si="226"/>
        <v>0.62744243753246076</v>
      </c>
      <c r="AD711" s="2">
        <f t="shared" ca="1" si="227"/>
        <v>0.56605178858374405</v>
      </c>
      <c r="AE711" s="2">
        <f t="shared" ca="1" si="228"/>
        <v>0.6297167744240757</v>
      </c>
      <c r="AF711" s="2">
        <f t="shared" ca="1" si="229"/>
        <v>0.6342845718557395</v>
      </c>
      <c r="AG711" s="4" t="str">
        <f ca="1">IF(AND(AC711&lt;计算结果!$B$19,AD711&lt;计算结果!$B$19,AE711&lt;计算结果!$B$19,AF711&lt;计算结果!$B$19),"买",IF(AND(AC711&gt;计算结果!$B$20,AD711&gt;计算结果!$B$20,AE711&gt;计算结果!$B$20,AF711&gt;计算结果!$B$20),"卖",AG710))</f>
        <v>卖</v>
      </c>
      <c r="AH711" s="4" t="str">
        <f t="shared" ca="1" si="230"/>
        <v/>
      </c>
      <c r="AI711" s="3">
        <f ca="1">IF(AG710="买",E711/E710-1,0)-IF(AH711=1,计算结果!B$17,0)</f>
        <v>0</v>
      </c>
      <c r="AJ711" s="2">
        <f t="shared" ca="1" si="231"/>
        <v>1.0330368391227063</v>
      </c>
      <c r="AK711" s="3">
        <f ca="1">1-AJ711/MAX(AJ$2:AJ711)</f>
        <v>8.6438050844580561E-3</v>
      </c>
    </row>
    <row r="712" spans="1:37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6">
        <v>82898157568</v>
      </c>
      <c r="G712" s="3">
        <f t="shared" si="217"/>
        <v>1.8290735616451892E-2</v>
      </c>
      <c r="H712" s="3">
        <f>1-E712/MAX(E$2:E712)</f>
        <v>0.12652963996460886</v>
      </c>
      <c r="I712" s="22">
        <f t="shared" si="218"/>
        <v>5087.66</v>
      </c>
      <c r="J712" s="22">
        <f t="shared" si="219"/>
        <v>5044.6875</v>
      </c>
      <c r="K712" s="22">
        <f t="shared" si="220"/>
        <v>5072.3600000000006</v>
      </c>
      <c r="L712" s="22">
        <f t="shared" si="221"/>
        <v>5041.76</v>
      </c>
      <c r="M712" s="2">
        <f t="shared" si="213"/>
        <v>113.10249999999996</v>
      </c>
      <c r="N712" s="2">
        <f t="shared" si="214"/>
        <v>128.48000000000047</v>
      </c>
      <c r="O712" s="2">
        <f t="shared" si="215"/>
        <v>118.35666666666657</v>
      </c>
      <c r="P712" s="2">
        <f t="shared" si="216"/>
        <v>128.86499999999978</v>
      </c>
      <c r="Q712" s="2">
        <f t="shared" si="222"/>
        <v>80.757499999999709</v>
      </c>
      <c r="R712" s="2">
        <f t="shared" si="223"/>
        <v>65.3799999999992</v>
      </c>
      <c r="S712" s="2">
        <f t="shared" si="224"/>
        <v>75.503333333333103</v>
      </c>
      <c r="T712" s="2">
        <f t="shared" si="225"/>
        <v>64.994999999999891</v>
      </c>
      <c r="U712" s="2">
        <f ca="1">IFERROR(SUM(OFFSET(M712,0,0,-计算结果!$B$18,1)),SUM(OFFSET(M712,0,0,-ROW(),1)))</f>
        <v>2151.782500000003</v>
      </c>
      <c r="V712" s="2">
        <f ca="1">IFERROR(SUM(OFFSET(N712,0,0,-计算结果!$B$18,1)),SUM(OFFSET(N712,0,0,-ROW(),1)))</f>
        <v>2041.4675000000016</v>
      </c>
      <c r="W712" s="2">
        <f ca="1">IFERROR(SUM(OFFSET(O712,0,0,-计算结果!$B$18,1)),SUM(OFFSET(O712,0,0,-ROW(),1)))</f>
        <v>2145.8233333333328</v>
      </c>
      <c r="X712" s="2">
        <f ca="1">IFERROR(SUM(OFFSET(P712,0,0,-计算结果!$B$18,1)),SUM(OFFSET(P712,0,0,-ROW(),1)))</f>
        <v>2133.9049999999979</v>
      </c>
      <c r="Y712" s="2">
        <f ca="1">IFERROR(SUM(OFFSET(Q712,0,0,-计算结果!$B$18,1)),SUM(OFFSET(Q712,0,0,-ROW(),1)))</f>
        <v>3547.5574999999981</v>
      </c>
      <c r="Z712" s="2">
        <f ca="1">IFERROR(SUM(OFFSET(R712,0,0,-计算结果!$B$18,1)),SUM(OFFSET(R712,0,0,-ROW(),1)))</f>
        <v>3657.8724999999995</v>
      </c>
      <c r="AA712" s="2">
        <f ca="1">IFERROR(SUM(OFFSET(S712,0,0,-计算结果!$B$18,1)),SUM(OFFSET(S712,0,0,-ROW(),1)))</f>
        <v>3553.5166666666682</v>
      </c>
      <c r="AB712" s="2">
        <f ca="1">IFERROR(SUM(OFFSET(T712,0,0,-计算结果!$B$18,1)),SUM(OFFSET(T712,0,0,-ROW(),1)))</f>
        <v>3565.4350000000031</v>
      </c>
      <c r="AC712" s="2">
        <f t="shared" ca="1" si="226"/>
        <v>0.6065532412089174</v>
      </c>
      <c r="AD712" s="2">
        <f t="shared" ca="1" si="227"/>
        <v>0.55810242155788692</v>
      </c>
      <c r="AE712" s="2">
        <f t="shared" ca="1" si="228"/>
        <v>0.6038590879457435</v>
      </c>
      <c r="AF712" s="2">
        <f t="shared" ca="1" si="229"/>
        <v>0.5984977990062913</v>
      </c>
      <c r="AG712" s="4" t="str">
        <f ca="1">IF(AND(AC712&lt;计算结果!$B$19,AD712&lt;计算结果!$B$19,AE712&lt;计算结果!$B$19,AF712&lt;计算结果!$B$19),"买",IF(AND(AC712&gt;计算结果!$B$20,AD712&gt;计算结果!$B$20,AE712&gt;计算结果!$B$20,AF712&gt;计算结果!$B$20),"卖",AG711))</f>
        <v>卖</v>
      </c>
      <c r="AH712" s="4" t="str">
        <f t="shared" ca="1" si="230"/>
        <v/>
      </c>
      <c r="AI712" s="3">
        <f ca="1">IF(AG711="买",E712/E711-1,0)-IF(AH712=1,计算结果!B$17,0)</f>
        <v>0</v>
      </c>
      <c r="AJ712" s="2">
        <f t="shared" ca="1" si="231"/>
        <v>1.0330368391227063</v>
      </c>
      <c r="AK712" s="3">
        <f ca="1">1-AJ712/MAX(AJ$2:AJ712)</f>
        <v>8.6438050844580561E-3</v>
      </c>
    </row>
    <row r="713" spans="1:37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6">
        <v>82034384896</v>
      </c>
      <c r="G713" s="3">
        <f t="shared" si="217"/>
        <v>1.2544900614777088E-3</v>
      </c>
      <c r="H713" s="3">
        <f>1-E713/MAX(E$2:E713)</f>
        <v>0.12543388007894918</v>
      </c>
      <c r="I713" s="22">
        <f t="shared" si="218"/>
        <v>5132.3599999999997</v>
      </c>
      <c r="J713" s="22">
        <f t="shared" si="219"/>
        <v>5137.8824999999997</v>
      </c>
      <c r="K713" s="22">
        <f t="shared" si="220"/>
        <v>5129.8133333333326</v>
      </c>
      <c r="L713" s="22">
        <f t="shared" si="221"/>
        <v>5124.7199999999993</v>
      </c>
      <c r="M713" s="2">
        <f t="shared" si="213"/>
        <v>93.75</v>
      </c>
      <c r="N713" s="2">
        <f t="shared" si="214"/>
        <v>136.72249999999985</v>
      </c>
      <c r="O713" s="2">
        <f t="shared" si="215"/>
        <v>109.04999999999927</v>
      </c>
      <c r="P713" s="2">
        <f t="shared" si="216"/>
        <v>139.64999999999964</v>
      </c>
      <c r="Q713" s="2">
        <f t="shared" si="222"/>
        <v>19.630000000000109</v>
      </c>
      <c r="R713" s="2">
        <f t="shared" si="223"/>
        <v>-23.342499999999745</v>
      </c>
      <c r="S713" s="2">
        <f t="shared" si="224"/>
        <v>4.3300000000008367</v>
      </c>
      <c r="T713" s="2">
        <f t="shared" si="225"/>
        <v>-26.269999999999527</v>
      </c>
      <c r="U713" s="2">
        <f ca="1">IFERROR(SUM(OFFSET(M713,0,0,-计算结果!$B$18,1)),SUM(OFFSET(M713,0,0,-ROW(),1)))</f>
        <v>2149.5400000000027</v>
      </c>
      <c r="V713" s="2">
        <f ca="1">IFERROR(SUM(OFFSET(N713,0,0,-计算结果!$B$18,1)),SUM(OFFSET(N713,0,0,-ROW(),1)))</f>
        <v>2067.3025000000016</v>
      </c>
      <c r="W713" s="2">
        <f ca="1">IFERROR(SUM(OFFSET(O713,0,0,-计算结果!$B$18,1)),SUM(OFFSET(O713,0,0,-ROW(),1)))</f>
        <v>2148.2266666666656</v>
      </c>
      <c r="X713" s="2">
        <f ca="1">IFERROR(SUM(OFFSET(P713,0,0,-计算结果!$B$18,1)),SUM(OFFSET(P713,0,0,-ROW(),1)))</f>
        <v>2145.5999999999976</v>
      </c>
      <c r="Y713" s="2">
        <f ca="1">IFERROR(SUM(OFFSET(Q713,0,0,-计算结果!$B$18,1)),SUM(OFFSET(Q713,0,0,-ROW(),1)))</f>
        <v>3593.3099999999986</v>
      </c>
      <c r="Z713" s="2">
        <f ca="1">IFERROR(SUM(OFFSET(R713,0,0,-计算结果!$B$18,1)),SUM(OFFSET(R713,0,0,-ROW(),1)))</f>
        <v>3675.5474999999997</v>
      </c>
      <c r="AA713" s="2">
        <f ca="1">IFERROR(SUM(OFFSET(S713,0,0,-计算结果!$B$18,1)),SUM(OFFSET(S713,0,0,-ROW(),1)))</f>
        <v>3594.6233333333357</v>
      </c>
      <c r="AB713" s="2">
        <f ca="1">IFERROR(SUM(OFFSET(T713,0,0,-计算结果!$B$18,1)),SUM(OFFSET(T713,0,0,-ROW(),1)))</f>
        <v>3597.2500000000036</v>
      </c>
      <c r="AC713" s="2">
        <f t="shared" ca="1" si="226"/>
        <v>0.59820611080034936</v>
      </c>
      <c r="AD713" s="2">
        <f t="shared" ca="1" si="227"/>
        <v>0.56244749931812932</v>
      </c>
      <c r="AE713" s="2">
        <f t="shared" ca="1" si="228"/>
        <v>0.59762218943663015</v>
      </c>
      <c r="AF713" s="2">
        <f t="shared" ca="1" si="229"/>
        <v>0.59645562582528189</v>
      </c>
      <c r="AG713" s="4" t="str">
        <f ca="1">IF(AND(AC713&lt;计算结果!$B$19,AD713&lt;计算结果!$B$19,AE713&lt;计算结果!$B$19,AF713&lt;计算结果!$B$19),"买",IF(AND(AC713&gt;计算结果!$B$20,AD713&gt;计算结果!$B$20,AE713&gt;计算结果!$B$20,AF713&gt;计算结果!$B$20),"卖",AG712))</f>
        <v>卖</v>
      </c>
      <c r="AH713" s="4" t="str">
        <f t="shared" ca="1" si="230"/>
        <v/>
      </c>
      <c r="AI713" s="3">
        <f ca="1">IF(AG712="买",E713/E712-1,0)-IF(AH713=1,计算结果!B$17,0)</f>
        <v>0</v>
      </c>
      <c r="AJ713" s="2">
        <f t="shared" ca="1" si="231"/>
        <v>1.0330368391227063</v>
      </c>
      <c r="AK713" s="3">
        <f ca="1">1-AJ713/MAX(AJ$2:AJ713)</f>
        <v>8.6438050844580561E-3</v>
      </c>
    </row>
    <row r="714" spans="1:37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6">
        <v>83753500672</v>
      </c>
      <c r="G714" s="3">
        <f t="shared" si="217"/>
        <v>-1.218093385214003E-2</v>
      </c>
      <c r="H714" s="3">
        <f>1-E714/MAX(E$2:E714)</f>
        <v>0.13608691213503021</v>
      </c>
      <c r="I714" s="22">
        <f t="shared" si="218"/>
        <v>5079.8050000000003</v>
      </c>
      <c r="J714" s="22">
        <f t="shared" si="219"/>
        <v>5087.6025</v>
      </c>
      <c r="K714" s="22">
        <f t="shared" si="220"/>
        <v>5080.6100000000006</v>
      </c>
      <c r="L714" s="22">
        <f t="shared" si="221"/>
        <v>5082.22</v>
      </c>
      <c r="M714" s="2">
        <f t="shared" si="213"/>
        <v>-1.6399999999994179</v>
      </c>
      <c r="N714" s="2">
        <f t="shared" si="214"/>
        <v>-7.1624999999994543</v>
      </c>
      <c r="O714" s="2">
        <f t="shared" si="215"/>
        <v>0.90666666666766105</v>
      </c>
      <c r="P714" s="2">
        <f t="shared" si="216"/>
        <v>6.0000000000009095</v>
      </c>
      <c r="Q714" s="2">
        <f t="shared" si="222"/>
        <v>98.639999999999418</v>
      </c>
      <c r="R714" s="2">
        <f t="shared" si="223"/>
        <v>104.16249999999945</v>
      </c>
      <c r="S714" s="2">
        <f t="shared" si="224"/>
        <v>96.093333333332339</v>
      </c>
      <c r="T714" s="2">
        <f t="shared" si="225"/>
        <v>90.999999999999091</v>
      </c>
      <c r="U714" s="2">
        <f ca="1">IFERROR(SUM(OFFSET(M714,0,0,-计算结果!$B$18,1)),SUM(OFFSET(M714,0,0,-ROW(),1)))</f>
        <v>2120.0525000000025</v>
      </c>
      <c r="V714" s="2">
        <f ca="1">IFERROR(SUM(OFFSET(N714,0,0,-计算结果!$B$18,1)),SUM(OFFSET(N714,0,0,-ROW(),1)))</f>
        <v>2025.8775000000023</v>
      </c>
      <c r="W714" s="2">
        <f ca="1">IFERROR(SUM(OFFSET(O714,0,0,-计算结果!$B$18,1)),SUM(OFFSET(O714,0,0,-ROW(),1)))</f>
        <v>2116.8433333333332</v>
      </c>
      <c r="X714" s="2">
        <f ca="1">IFERROR(SUM(OFFSET(P714,0,0,-计算结果!$B$18,1)),SUM(OFFSET(P714,0,0,-ROW(),1)))</f>
        <v>2110.4249999999984</v>
      </c>
      <c r="Y714" s="2">
        <f ca="1">IFERROR(SUM(OFFSET(Q714,0,0,-计算结果!$B$18,1)),SUM(OFFSET(Q714,0,0,-ROW(),1)))</f>
        <v>3625.6874999999982</v>
      </c>
      <c r="Z714" s="2">
        <f ca="1">IFERROR(SUM(OFFSET(R714,0,0,-计算结果!$B$18,1)),SUM(OFFSET(R714,0,0,-ROW(),1)))</f>
        <v>3719.8624999999984</v>
      </c>
      <c r="AA714" s="2">
        <f ca="1">IFERROR(SUM(OFFSET(S714,0,0,-计算结果!$B$18,1)),SUM(OFFSET(S714,0,0,-ROW(),1)))</f>
        <v>3628.8966666666674</v>
      </c>
      <c r="AB714" s="2">
        <f ca="1">IFERROR(SUM(OFFSET(T714,0,0,-计算结果!$B$18,1)),SUM(OFFSET(T714,0,0,-ROW(),1)))</f>
        <v>3635.3150000000023</v>
      </c>
      <c r="AC714" s="2">
        <f t="shared" ca="1" si="226"/>
        <v>0.58473117167433863</v>
      </c>
      <c r="AD714" s="2">
        <f t="shared" ca="1" si="227"/>
        <v>0.54461085591201375</v>
      </c>
      <c r="AE714" s="2">
        <f t="shared" ca="1" si="228"/>
        <v>0.58332973566804958</v>
      </c>
      <c r="AF714" s="2">
        <f t="shared" ca="1" si="229"/>
        <v>0.58053428657489026</v>
      </c>
      <c r="AG714" s="4" t="str">
        <f ca="1">IF(AND(AC714&lt;计算结果!$B$19,AD714&lt;计算结果!$B$19,AE714&lt;计算结果!$B$19,AF714&lt;计算结果!$B$19),"买",IF(AND(AC714&gt;计算结果!$B$20,AD714&gt;计算结果!$B$20,AE714&gt;计算结果!$B$20,AF714&gt;计算结果!$B$20),"卖",AG713))</f>
        <v>卖</v>
      </c>
      <c r="AH714" s="4" t="str">
        <f t="shared" ca="1" si="230"/>
        <v/>
      </c>
      <c r="AI714" s="3">
        <f ca="1">IF(AG713="买",E714/E713-1,0)-IF(AH714=1,计算结果!B$17,0)</f>
        <v>0</v>
      </c>
      <c r="AJ714" s="2">
        <f t="shared" ca="1" si="231"/>
        <v>1.0330368391227063</v>
      </c>
      <c r="AK714" s="3">
        <f ca="1">1-AJ714/MAX(AJ$2:AJ714)</f>
        <v>8.6438050844580561E-3</v>
      </c>
    </row>
    <row r="715" spans="1:37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6">
        <v>77125148672</v>
      </c>
      <c r="G715" s="3">
        <f t="shared" si="217"/>
        <v>-3.8029381237210447E-2</v>
      </c>
      <c r="H715" s="3">
        <f>1-E715/MAX(E$2:E715)</f>
        <v>0.16894099230926285</v>
      </c>
      <c r="I715" s="22">
        <f t="shared" si="218"/>
        <v>4929.3325000000004</v>
      </c>
      <c r="J715" s="22">
        <f t="shared" si="219"/>
        <v>4971.2025000000003</v>
      </c>
      <c r="K715" s="22">
        <f t="shared" si="220"/>
        <v>4944.3433333333332</v>
      </c>
      <c r="L715" s="22">
        <f t="shared" si="221"/>
        <v>4974.3649999999998</v>
      </c>
      <c r="M715" s="2">
        <f t="shared" si="213"/>
        <v>-12.414999999999964</v>
      </c>
      <c r="N715" s="2">
        <f t="shared" si="214"/>
        <v>-20.212499999999636</v>
      </c>
      <c r="O715" s="2">
        <f t="shared" si="215"/>
        <v>-13.220000000000255</v>
      </c>
      <c r="P715" s="2">
        <f t="shared" si="216"/>
        <v>-14.829999999999927</v>
      </c>
      <c r="Q715" s="2">
        <f t="shared" si="222"/>
        <v>198.46500000000015</v>
      </c>
      <c r="R715" s="2">
        <f t="shared" si="223"/>
        <v>206.26249999999982</v>
      </c>
      <c r="S715" s="2">
        <f t="shared" si="224"/>
        <v>199.27000000000044</v>
      </c>
      <c r="T715" s="2">
        <f t="shared" si="225"/>
        <v>200.88000000000011</v>
      </c>
      <c r="U715" s="2">
        <f ca="1">IFERROR(SUM(OFFSET(M715,0,0,-计算结果!$B$18,1)),SUM(OFFSET(M715,0,0,-ROW(),1)))</f>
        <v>2128.7900000000027</v>
      </c>
      <c r="V715" s="2">
        <f ca="1">IFERROR(SUM(OFFSET(N715,0,0,-计算结果!$B$18,1)),SUM(OFFSET(N715,0,0,-ROW(),1)))</f>
        <v>2036.3825000000024</v>
      </c>
      <c r="W715" s="2">
        <f ca="1">IFERROR(SUM(OFFSET(O715,0,0,-计算结果!$B$18,1)),SUM(OFFSET(O715,0,0,-ROW(),1)))</f>
        <v>2128.1999999999998</v>
      </c>
      <c r="X715" s="2">
        <f ca="1">IFERROR(SUM(OFFSET(P715,0,0,-计算结果!$B$18,1)),SUM(OFFSET(P715,0,0,-ROW(),1)))</f>
        <v>2127.0199999999986</v>
      </c>
      <c r="Y715" s="2">
        <f ca="1">IFERROR(SUM(OFFSET(Q715,0,0,-计算结果!$B$18,1)),SUM(OFFSET(Q715,0,0,-ROW(),1)))</f>
        <v>3583.7499999999982</v>
      </c>
      <c r="Z715" s="2">
        <f ca="1">IFERROR(SUM(OFFSET(R715,0,0,-计算结果!$B$18,1)),SUM(OFFSET(R715,0,0,-ROW(),1)))</f>
        <v>3676.1574999999984</v>
      </c>
      <c r="AA715" s="2">
        <f ca="1">IFERROR(SUM(OFFSET(S715,0,0,-计算结果!$B$18,1)),SUM(OFFSET(S715,0,0,-ROW(),1)))</f>
        <v>3584.3400000000011</v>
      </c>
      <c r="AB715" s="2">
        <f ca="1">IFERROR(SUM(OFFSET(T715,0,0,-计算结果!$B$18,1)),SUM(OFFSET(T715,0,0,-ROW(),1)))</f>
        <v>3585.5200000000023</v>
      </c>
      <c r="AC715" s="2">
        <f t="shared" ca="1" si="226"/>
        <v>0.59401185908615384</v>
      </c>
      <c r="AD715" s="2">
        <f t="shared" ca="1" si="227"/>
        <v>0.55394321380408851</v>
      </c>
      <c r="AE715" s="2">
        <f t="shared" ca="1" si="228"/>
        <v>0.59374947689114288</v>
      </c>
      <c r="AF715" s="2">
        <f t="shared" ca="1" si="229"/>
        <v>0.59322497155224274</v>
      </c>
      <c r="AG715" s="4" t="str">
        <f ca="1">IF(AND(AC715&lt;计算结果!$B$19,AD715&lt;计算结果!$B$19,AE715&lt;计算结果!$B$19,AF715&lt;计算结果!$B$19),"买",IF(AND(AC715&gt;计算结果!$B$20,AD715&gt;计算结果!$B$20,AE715&gt;计算结果!$B$20,AF715&gt;计算结果!$B$20),"卖",AG714))</f>
        <v>卖</v>
      </c>
      <c r="AH715" s="4" t="str">
        <f t="shared" ca="1" si="230"/>
        <v/>
      </c>
      <c r="AI715" s="3">
        <f ca="1">IF(AG714="买",E715/E714-1,0)-IF(AH715=1,计算结果!B$17,0)</f>
        <v>0</v>
      </c>
      <c r="AJ715" s="2">
        <f t="shared" ca="1" si="231"/>
        <v>1.0330368391227063</v>
      </c>
      <c r="AK715" s="3">
        <f ca="1">1-AJ715/MAX(AJ$2:AJ715)</f>
        <v>8.6438050844580561E-3</v>
      </c>
    </row>
    <row r="716" spans="1:37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6">
        <v>61162569728</v>
      </c>
      <c r="G716" s="3">
        <f t="shared" si="217"/>
        <v>1.9112257641831887E-2</v>
      </c>
      <c r="H716" s="3">
        <f>1-E716/MAX(E$2:E716)</f>
        <v>0.15305757843871237</v>
      </c>
      <c r="I716" s="22">
        <f t="shared" si="218"/>
        <v>4933.682499999999</v>
      </c>
      <c r="J716" s="22">
        <f t="shared" si="219"/>
        <v>4896.1175000000003</v>
      </c>
      <c r="K716" s="22">
        <f t="shared" si="220"/>
        <v>4919.0266666666666</v>
      </c>
      <c r="L716" s="22">
        <f t="shared" si="221"/>
        <v>4889.7150000000001</v>
      </c>
      <c r="M716" s="2">
        <f t="shared" si="213"/>
        <v>49.857499999999163</v>
      </c>
      <c r="N716" s="2">
        <f t="shared" si="214"/>
        <v>7.9874999999992724</v>
      </c>
      <c r="O716" s="2">
        <f t="shared" si="215"/>
        <v>34.846666666666351</v>
      </c>
      <c r="P716" s="2">
        <f t="shared" si="216"/>
        <v>4.8249999999998181</v>
      </c>
      <c r="Q716" s="2">
        <f t="shared" si="222"/>
        <v>129.09250000000065</v>
      </c>
      <c r="R716" s="2">
        <f t="shared" si="223"/>
        <v>170.96250000000055</v>
      </c>
      <c r="S716" s="2">
        <f t="shared" si="224"/>
        <v>144.10333333333347</v>
      </c>
      <c r="T716" s="2">
        <f t="shared" si="225"/>
        <v>174.125</v>
      </c>
      <c r="U716" s="2">
        <f ca="1">IFERROR(SUM(OFFSET(M716,0,0,-计算结果!$B$18,1)),SUM(OFFSET(M716,0,0,-ROW(),1)))</f>
        <v>2126.8300000000008</v>
      </c>
      <c r="V716" s="2">
        <f ca="1">IFERROR(SUM(OFFSET(N716,0,0,-计算结果!$B$18,1)),SUM(OFFSET(N716,0,0,-ROW(),1)))</f>
        <v>2041.925000000002</v>
      </c>
      <c r="W716" s="2">
        <f ca="1">IFERROR(SUM(OFFSET(O716,0,0,-计算结果!$B$18,1)),SUM(OFFSET(O716,0,0,-ROW(),1)))</f>
        <v>2125.873333333333</v>
      </c>
      <c r="X716" s="2">
        <f ca="1">IFERROR(SUM(OFFSET(P716,0,0,-计算结果!$B$18,1)),SUM(OFFSET(P716,0,0,-ROW(),1)))</f>
        <v>2123.9599999999982</v>
      </c>
      <c r="Y716" s="2">
        <f ca="1">IFERROR(SUM(OFFSET(Q716,0,0,-计算结果!$B$18,1)),SUM(OFFSET(Q716,0,0,-ROW(),1)))</f>
        <v>3616.9399999999996</v>
      </c>
      <c r="Z716" s="2">
        <f ca="1">IFERROR(SUM(OFFSET(R716,0,0,-计算结果!$B$18,1)),SUM(OFFSET(R716,0,0,-ROW(),1)))</f>
        <v>3701.8449999999984</v>
      </c>
      <c r="AA716" s="2">
        <f ca="1">IFERROR(SUM(OFFSET(S716,0,0,-计算结果!$B$18,1)),SUM(OFFSET(S716,0,0,-ROW(),1)))</f>
        <v>3617.8966666666674</v>
      </c>
      <c r="AB716" s="2">
        <f ca="1">IFERROR(SUM(OFFSET(T716,0,0,-计算结果!$B$18,1)),SUM(OFFSET(T716,0,0,-ROW(),1)))</f>
        <v>3619.8100000000022</v>
      </c>
      <c r="AC716" s="2">
        <f t="shared" ca="1" si="226"/>
        <v>0.58801915431276186</v>
      </c>
      <c r="AD716" s="2">
        <f t="shared" ca="1" si="227"/>
        <v>0.55159656873802199</v>
      </c>
      <c r="AE716" s="2">
        <f t="shared" ca="1" si="228"/>
        <v>0.58759924044265111</v>
      </c>
      <c r="AF716" s="2">
        <f t="shared" ca="1" si="229"/>
        <v>0.58676007856765877</v>
      </c>
      <c r="AG716" s="4" t="str">
        <f ca="1">IF(AND(AC716&lt;计算结果!$B$19,AD716&lt;计算结果!$B$19,AE716&lt;计算结果!$B$19,AF716&lt;计算结果!$B$19),"买",IF(AND(AC716&gt;计算结果!$B$20,AD716&gt;计算结果!$B$20,AE716&gt;计算结果!$B$20,AF716&gt;计算结果!$B$20),"卖",AG715))</f>
        <v>卖</v>
      </c>
      <c r="AH716" s="4" t="str">
        <f t="shared" ca="1" si="230"/>
        <v/>
      </c>
      <c r="AI716" s="3">
        <f ca="1">IF(AG715="买",E716/E715-1,0)-IF(AH716=1,计算结果!B$17,0)</f>
        <v>0</v>
      </c>
      <c r="AJ716" s="2">
        <f t="shared" ca="1" si="231"/>
        <v>1.0330368391227063</v>
      </c>
      <c r="AK716" s="3">
        <f ca="1">1-AJ716/MAX(AJ$2:AJ716)</f>
        <v>8.6438050844580561E-3</v>
      </c>
    </row>
    <row r="717" spans="1:37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6">
        <v>76935380992</v>
      </c>
      <c r="G717" s="3">
        <f t="shared" si="217"/>
        <v>-2.4180084979859906E-2</v>
      </c>
      <c r="H717" s="3">
        <f>1-E717/MAX(E$2:E717)</f>
        <v>0.17353671816511262</v>
      </c>
      <c r="I717" s="22">
        <f t="shared" si="218"/>
        <v>4886.83</v>
      </c>
      <c r="J717" s="22">
        <f t="shared" si="219"/>
        <v>4916.5675000000001</v>
      </c>
      <c r="K717" s="22">
        <f t="shared" si="220"/>
        <v>4896.6766666666663</v>
      </c>
      <c r="L717" s="22">
        <f t="shared" si="221"/>
        <v>4916.37</v>
      </c>
      <c r="M717" s="2">
        <f t="shared" ref="M717:M780" si="232">$C717-I716</f>
        <v>43.887500000000728</v>
      </c>
      <c r="N717" s="2">
        <f t="shared" ref="N717:N780" si="233">$C717-J716</f>
        <v>81.452499999999418</v>
      </c>
      <c r="O717" s="2">
        <f t="shared" ref="O717:O780" si="234">$C717-K716</f>
        <v>58.543333333333067</v>
      </c>
      <c r="P717" s="2">
        <f t="shared" ref="P717:P780" si="235">$C717-L716</f>
        <v>87.854999999999563</v>
      </c>
      <c r="Q717" s="2">
        <f t="shared" si="222"/>
        <v>78.512499999998909</v>
      </c>
      <c r="R717" s="2">
        <f t="shared" si="223"/>
        <v>40.947500000000218</v>
      </c>
      <c r="S717" s="2">
        <f t="shared" si="224"/>
        <v>63.85666666666657</v>
      </c>
      <c r="T717" s="2">
        <f t="shared" si="225"/>
        <v>34.545000000000073</v>
      </c>
      <c r="U717" s="2">
        <f ca="1">IFERROR(SUM(OFFSET(M717,0,0,-计算结果!$B$18,1)),SUM(OFFSET(M717,0,0,-ROW(),1)))</f>
        <v>2202.0675000000019</v>
      </c>
      <c r="V717" s="2">
        <f ca="1">IFERROR(SUM(OFFSET(N717,0,0,-计算结果!$B$18,1)),SUM(OFFSET(N717,0,0,-ROW(),1)))</f>
        <v>2163.9700000000012</v>
      </c>
      <c r="W717" s="2">
        <f ca="1">IFERROR(SUM(OFFSET(O717,0,0,-计算结果!$B$18,1)),SUM(OFFSET(O717,0,0,-ROW(),1)))</f>
        <v>2219.6966666666658</v>
      </c>
      <c r="X717" s="2">
        <f ca="1">IFERROR(SUM(OFFSET(P717,0,0,-计算结果!$B$18,1)),SUM(OFFSET(P717,0,0,-ROW(),1)))</f>
        <v>2254.9549999999972</v>
      </c>
      <c r="Y717" s="2">
        <f ca="1">IFERROR(SUM(OFFSET(Q717,0,0,-计算结果!$B$18,1)),SUM(OFFSET(Q717,0,0,-ROW(),1)))</f>
        <v>3535.4524999999985</v>
      </c>
      <c r="Z717" s="2">
        <f ca="1">IFERROR(SUM(OFFSET(R717,0,0,-计算结果!$B$18,1)),SUM(OFFSET(R717,0,0,-ROW(),1)))</f>
        <v>3573.5499999999993</v>
      </c>
      <c r="AA717" s="2">
        <f ca="1">IFERROR(SUM(OFFSET(S717,0,0,-计算结果!$B$18,1)),SUM(OFFSET(S717,0,0,-ROW(),1)))</f>
        <v>3517.8233333333346</v>
      </c>
      <c r="AB717" s="2">
        <f ca="1">IFERROR(SUM(OFFSET(T717,0,0,-计算结果!$B$18,1)),SUM(OFFSET(T717,0,0,-ROW(),1)))</f>
        <v>3482.5650000000032</v>
      </c>
      <c r="AC717" s="2">
        <f t="shared" ca="1" si="226"/>
        <v>0.62285308599111511</v>
      </c>
      <c r="AD717" s="2">
        <f t="shared" ca="1" si="227"/>
        <v>0.60555190217011146</v>
      </c>
      <c r="AE717" s="2">
        <f t="shared" ca="1" si="228"/>
        <v>0.6309858274103205</v>
      </c>
      <c r="AF717" s="2">
        <f t="shared" ca="1" si="229"/>
        <v>0.64749832379295003</v>
      </c>
      <c r="AG717" s="4" t="str">
        <f ca="1">IF(AND(AC717&lt;计算结果!$B$19,AD717&lt;计算结果!$B$19,AE717&lt;计算结果!$B$19,AF717&lt;计算结果!$B$19),"买",IF(AND(AC717&gt;计算结果!$B$20,AD717&gt;计算结果!$B$20,AE717&gt;计算结果!$B$20,AF717&gt;计算结果!$B$20),"卖",AG716))</f>
        <v>卖</v>
      </c>
      <c r="AH717" s="4" t="str">
        <f t="shared" ca="1" si="230"/>
        <v/>
      </c>
      <c r="AI717" s="3">
        <f ca="1">IF(AG716="买",E717/E716-1,0)-IF(AH717=1,计算结果!B$17,0)</f>
        <v>0</v>
      </c>
      <c r="AJ717" s="2">
        <f t="shared" ca="1" si="231"/>
        <v>1.0330368391227063</v>
      </c>
      <c r="AK717" s="3">
        <f ca="1">1-AJ717/MAX(AJ$2:AJ717)</f>
        <v>8.6438050844580561E-3</v>
      </c>
    </row>
    <row r="718" spans="1:37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6">
        <v>47447351296</v>
      </c>
      <c r="G718" s="3">
        <f t="shared" si="217"/>
        <v>-5.636888058979439E-3</v>
      </c>
      <c r="H718" s="3">
        <f>1-E718/MAX(E$2:E718)</f>
        <v>0.17819539916967264</v>
      </c>
      <c r="I718" s="22">
        <f t="shared" si="218"/>
        <v>4835.4549999999999</v>
      </c>
      <c r="J718" s="22">
        <f t="shared" si="219"/>
        <v>4834.7924999999996</v>
      </c>
      <c r="K718" s="22">
        <f t="shared" si="220"/>
        <v>4837.3033333333333</v>
      </c>
      <c r="L718" s="22">
        <f t="shared" si="221"/>
        <v>4841</v>
      </c>
      <c r="M718" s="2">
        <f t="shared" si="232"/>
        <v>-3.8299999999999272</v>
      </c>
      <c r="N718" s="2">
        <f t="shared" si="233"/>
        <v>-33.567500000000109</v>
      </c>
      <c r="O718" s="2">
        <f t="shared" si="234"/>
        <v>-13.676666666666279</v>
      </c>
      <c r="P718" s="2">
        <f t="shared" si="235"/>
        <v>-33.369999999999891</v>
      </c>
      <c r="Q718" s="2">
        <f t="shared" si="222"/>
        <v>87.829999999999927</v>
      </c>
      <c r="R718" s="2">
        <f t="shared" si="223"/>
        <v>117.56750000000011</v>
      </c>
      <c r="S718" s="2">
        <f t="shared" si="224"/>
        <v>97.676666666666279</v>
      </c>
      <c r="T718" s="2">
        <f t="shared" si="225"/>
        <v>117.36999999999989</v>
      </c>
      <c r="U718" s="2">
        <f ca="1">IFERROR(SUM(OFFSET(M718,0,0,-计算结果!$B$18,1)),SUM(OFFSET(M718,0,0,-ROW(),1)))</f>
        <v>2157.7050000000017</v>
      </c>
      <c r="V718" s="2">
        <f ca="1">IFERROR(SUM(OFFSET(N718,0,0,-计算结果!$B$18,1)),SUM(OFFSET(N718,0,0,-ROW(),1)))</f>
        <v>2107.6475000000009</v>
      </c>
      <c r="W718" s="2">
        <f ca="1">IFERROR(SUM(OFFSET(O718,0,0,-计算结果!$B$18,1)),SUM(OFFSET(O718,0,0,-ROW(),1)))</f>
        <v>2175.0699999999988</v>
      </c>
      <c r="X718" s="2">
        <f ca="1">IFERROR(SUM(OFFSET(P718,0,0,-计算结果!$B$18,1)),SUM(OFFSET(P718,0,0,-ROW(),1)))</f>
        <v>2209.7999999999975</v>
      </c>
      <c r="Y718" s="2">
        <f ca="1">IFERROR(SUM(OFFSET(Q718,0,0,-计算结果!$B$18,1)),SUM(OFFSET(Q718,0,0,-ROW(),1)))</f>
        <v>3494.9049999999988</v>
      </c>
      <c r="Z718" s="2">
        <f ca="1">IFERROR(SUM(OFFSET(R718,0,0,-计算结果!$B$18,1)),SUM(OFFSET(R718,0,0,-ROW(),1)))</f>
        <v>3544.9624999999996</v>
      </c>
      <c r="AA718" s="2">
        <f ca="1">IFERROR(SUM(OFFSET(S718,0,0,-计算结果!$B$18,1)),SUM(OFFSET(S718,0,0,-ROW(),1)))</f>
        <v>3477.5400000000018</v>
      </c>
      <c r="AB718" s="2">
        <f ca="1">IFERROR(SUM(OFFSET(T718,0,0,-计算结果!$B$18,1)),SUM(OFFSET(T718,0,0,-ROW(),1)))</f>
        <v>3442.8100000000031</v>
      </c>
      <c r="AC718" s="2">
        <f t="shared" ca="1" si="226"/>
        <v>0.61738588030289876</v>
      </c>
      <c r="AD718" s="2">
        <f t="shared" ca="1" si="227"/>
        <v>0.59454719196606487</v>
      </c>
      <c r="AE718" s="2">
        <f t="shared" ca="1" si="228"/>
        <v>0.62546225205173711</v>
      </c>
      <c r="AF718" s="2">
        <f t="shared" ca="1" si="229"/>
        <v>0.64185941135293423</v>
      </c>
      <c r="AG718" s="4" t="str">
        <f ca="1">IF(AND(AC718&lt;计算结果!$B$19,AD718&lt;计算结果!$B$19,AE718&lt;计算结果!$B$19,AF718&lt;计算结果!$B$19),"买",IF(AND(AC718&gt;计算结果!$B$20,AD718&gt;计算结果!$B$20,AE718&gt;计算结果!$B$20,AF718&gt;计算结果!$B$20),"卖",AG717))</f>
        <v>卖</v>
      </c>
      <c r="AH718" s="4" t="str">
        <f t="shared" ca="1" si="230"/>
        <v/>
      </c>
      <c r="AI718" s="3">
        <f ca="1">IF(AG717="买",E718/E717-1,0)-IF(AH718=1,计算结果!B$17,0)</f>
        <v>0</v>
      </c>
      <c r="AJ718" s="2">
        <f t="shared" ca="1" si="231"/>
        <v>1.0330368391227063</v>
      </c>
      <c r="AK718" s="3">
        <f ca="1">1-AJ718/MAX(AJ$2:AJ718)</f>
        <v>8.6438050844580561E-3</v>
      </c>
    </row>
    <row r="719" spans="1:37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6">
        <v>60379852800</v>
      </c>
      <c r="G719" s="3">
        <f t="shared" si="217"/>
        <v>2.4095687083196093E-2</v>
      </c>
      <c r="H719" s="3">
        <f>1-E719/MAX(E$2:E719)</f>
        <v>0.15839345266453408</v>
      </c>
      <c r="I719" s="22">
        <f t="shared" si="218"/>
        <v>4929.88</v>
      </c>
      <c r="J719" s="22">
        <f t="shared" si="219"/>
        <v>4912.75</v>
      </c>
      <c r="K719" s="22">
        <f t="shared" si="220"/>
        <v>4924.41</v>
      </c>
      <c r="L719" s="22">
        <f t="shared" si="221"/>
        <v>4913.47</v>
      </c>
      <c r="M719" s="2">
        <f t="shared" si="232"/>
        <v>126.13500000000022</v>
      </c>
      <c r="N719" s="2">
        <f t="shared" si="233"/>
        <v>126.79750000000058</v>
      </c>
      <c r="O719" s="2">
        <f t="shared" si="234"/>
        <v>124.28666666666686</v>
      </c>
      <c r="P719" s="2">
        <f t="shared" si="235"/>
        <v>120.59000000000015</v>
      </c>
      <c r="Q719" s="2">
        <f t="shared" si="222"/>
        <v>-29.895000000000437</v>
      </c>
      <c r="R719" s="2">
        <f t="shared" si="223"/>
        <v>-30.5575000000008</v>
      </c>
      <c r="S719" s="2">
        <f t="shared" si="224"/>
        <v>-28.046666666667079</v>
      </c>
      <c r="T719" s="2">
        <f t="shared" si="225"/>
        <v>-24.350000000000364</v>
      </c>
      <c r="U719" s="2">
        <f ca="1">IFERROR(SUM(OFFSET(M719,0,0,-计算结果!$B$18,1)),SUM(OFFSET(M719,0,0,-ROW(),1)))</f>
        <v>2137.6675000000014</v>
      </c>
      <c r="V719" s="2">
        <f ca="1">IFERROR(SUM(OFFSET(N719,0,0,-计算结果!$B$18,1)),SUM(OFFSET(N719,0,0,-ROW(),1)))</f>
        <v>2070.2075000000013</v>
      </c>
      <c r="W719" s="2">
        <f ca="1">IFERROR(SUM(OFFSET(O719,0,0,-计算结果!$B$18,1)),SUM(OFFSET(O719,0,0,-ROW(),1)))</f>
        <v>2139.4199999999983</v>
      </c>
      <c r="X719" s="2">
        <f ca="1">IFERROR(SUM(OFFSET(P719,0,0,-计算结果!$B$18,1)),SUM(OFFSET(P719,0,0,-ROW(),1)))</f>
        <v>2142.9249999999975</v>
      </c>
      <c r="Y719" s="2">
        <f ca="1">IFERROR(SUM(OFFSET(Q719,0,0,-计算结果!$B$18,1)),SUM(OFFSET(Q719,0,0,-ROW(),1)))</f>
        <v>3519.5424999999987</v>
      </c>
      <c r="Z719" s="2">
        <f ca="1">IFERROR(SUM(OFFSET(R719,0,0,-计算结果!$B$18,1)),SUM(OFFSET(R719,0,0,-ROW(),1)))</f>
        <v>3587.0024999999987</v>
      </c>
      <c r="AA719" s="2">
        <f ca="1">IFERROR(SUM(OFFSET(S719,0,0,-计算结果!$B$18,1)),SUM(OFFSET(S719,0,0,-ROW(),1)))</f>
        <v>3517.7900000000018</v>
      </c>
      <c r="AB719" s="2">
        <f ca="1">IFERROR(SUM(OFFSET(T719,0,0,-计算结果!$B$18,1)),SUM(OFFSET(T719,0,0,-ROW(),1)))</f>
        <v>3514.2850000000026</v>
      </c>
      <c r="AC719" s="2">
        <f t="shared" ca="1" si="226"/>
        <v>0.60737084436400535</v>
      </c>
      <c r="AD719" s="2">
        <f t="shared" ca="1" si="227"/>
        <v>0.57714135967287505</v>
      </c>
      <c r="AE719" s="2">
        <f t="shared" ca="1" si="228"/>
        <v>0.60817160774236012</v>
      </c>
      <c r="AF719" s="2">
        <f t="shared" ca="1" si="229"/>
        <v>0.6097755304421798</v>
      </c>
      <c r="AG719" s="4" t="str">
        <f ca="1">IF(AND(AC719&lt;计算结果!$B$19,AD719&lt;计算结果!$B$19,AE719&lt;计算结果!$B$19,AF719&lt;计算结果!$B$19),"买",IF(AND(AC719&gt;计算结果!$B$20,AD719&gt;计算结果!$B$20,AE719&gt;计算结果!$B$20,AF719&gt;计算结果!$B$20),"卖",AG718))</f>
        <v>卖</v>
      </c>
      <c r="AH719" s="4" t="str">
        <f t="shared" ca="1" si="230"/>
        <v/>
      </c>
      <c r="AI719" s="3">
        <f ca="1">IF(AG718="买",E719/E718-1,0)-IF(AH719=1,计算结果!B$17,0)</f>
        <v>0</v>
      </c>
      <c r="AJ719" s="2">
        <f t="shared" ca="1" si="231"/>
        <v>1.0330368391227063</v>
      </c>
      <c r="AK719" s="3">
        <f ca="1">1-AJ719/MAX(AJ$2:AJ719)</f>
        <v>8.6438050844580561E-3</v>
      </c>
    </row>
    <row r="720" spans="1:37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6">
        <v>59927498752</v>
      </c>
      <c r="G720" s="3">
        <f t="shared" si="217"/>
        <v>1.8377410139720718E-2</v>
      </c>
      <c r="H720" s="3">
        <f>1-E720/MAX(E$2:E720)</f>
        <v>0.14292690396787588</v>
      </c>
      <c r="I720" s="22">
        <f t="shared" si="218"/>
        <v>5014.4599999999991</v>
      </c>
      <c r="J720" s="22">
        <f t="shared" si="219"/>
        <v>4997.17</v>
      </c>
      <c r="K720" s="22">
        <f t="shared" si="220"/>
        <v>5006.8833333333323</v>
      </c>
      <c r="L720" s="22">
        <f t="shared" si="221"/>
        <v>4991.7299999999996</v>
      </c>
      <c r="M720" s="2">
        <f t="shared" si="232"/>
        <v>118.18000000000029</v>
      </c>
      <c r="N720" s="2">
        <f t="shared" si="233"/>
        <v>135.3100000000004</v>
      </c>
      <c r="O720" s="2">
        <f t="shared" si="234"/>
        <v>123.65000000000055</v>
      </c>
      <c r="P720" s="2">
        <f t="shared" si="235"/>
        <v>134.59000000000015</v>
      </c>
      <c r="Q720" s="2">
        <f t="shared" si="222"/>
        <v>-5.5199999999995271</v>
      </c>
      <c r="R720" s="2">
        <f t="shared" si="223"/>
        <v>-22.649999999999636</v>
      </c>
      <c r="S720" s="2">
        <f t="shared" si="224"/>
        <v>-10.989999999999782</v>
      </c>
      <c r="T720" s="2">
        <f t="shared" si="225"/>
        <v>-21.929999999999382</v>
      </c>
      <c r="U720" s="2">
        <f ca="1">IFERROR(SUM(OFFSET(M720,0,0,-计算结果!$B$18,1)),SUM(OFFSET(M720,0,0,-ROW(),1)))</f>
        <v>2292.8775000000014</v>
      </c>
      <c r="V720" s="2">
        <f ca="1">IFERROR(SUM(OFFSET(N720,0,0,-计算结果!$B$18,1)),SUM(OFFSET(N720,0,0,-ROW(),1)))</f>
        <v>2236.6650000000018</v>
      </c>
      <c r="W720" s="2">
        <f ca="1">IFERROR(SUM(OFFSET(O720,0,0,-计算结果!$B$18,1)),SUM(OFFSET(O720,0,0,-ROW(),1)))</f>
        <v>2301.9566666666642</v>
      </c>
      <c r="X720" s="2">
        <f ca="1">IFERROR(SUM(OFFSET(P720,0,0,-计算结果!$B$18,1)),SUM(OFFSET(P720,0,0,-ROW(),1)))</f>
        <v>2320.1149999999971</v>
      </c>
      <c r="Y720" s="2">
        <f ca="1">IFERROR(SUM(OFFSET(Q720,0,0,-计算结果!$B$18,1)),SUM(OFFSET(Q720,0,0,-ROW(),1)))</f>
        <v>3233.2924999999996</v>
      </c>
      <c r="Z720" s="2">
        <f ca="1">IFERROR(SUM(OFFSET(R720,0,0,-计算结果!$B$18,1)),SUM(OFFSET(R720,0,0,-ROW(),1)))</f>
        <v>3289.5049999999992</v>
      </c>
      <c r="AA720" s="2">
        <f ca="1">IFERROR(SUM(OFFSET(S720,0,0,-计算结果!$B$18,1)),SUM(OFFSET(S720,0,0,-ROW(),1)))</f>
        <v>3224.2133333333368</v>
      </c>
      <c r="AB720" s="2">
        <f ca="1">IFERROR(SUM(OFFSET(T720,0,0,-计算结果!$B$18,1)),SUM(OFFSET(T720,0,0,-ROW(),1)))</f>
        <v>3206.0550000000039</v>
      </c>
      <c r="AC720" s="2">
        <f t="shared" ca="1" si="226"/>
        <v>0.70914632684794265</v>
      </c>
      <c r="AD720" s="2">
        <f t="shared" ca="1" si="227"/>
        <v>0.67993968697418072</v>
      </c>
      <c r="AE720" s="2">
        <f t="shared" ca="1" si="228"/>
        <v>0.71395916730075604</v>
      </c>
      <c r="AF720" s="2">
        <f t="shared" ca="1" si="229"/>
        <v>0.72366662455884079</v>
      </c>
      <c r="AG720" s="4" t="str">
        <f ca="1">IF(AND(AC720&lt;计算结果!$B$19,AD720&lt;计算结果!$B$19,AE720&lt;计算结果!$B$19,AF720&lt;计算结果!$B$19),"买",IF(AND(AC720&gt;计算结果!$B$20,AD720&gt;计算结果!$B$20,AE720&gt;计算结果!$B$20,AF720&gt;计算结果!$B$20),"卖",AG719))</f>
        <v>卖</v>
      </c>
      <c r="AH720" s="4" t="str">
        <f t="shared" ca="1" si="230"/>
        <v/>
      </c>
      <c r="AI720" s="3">
        <f ca="1">IF(AG719="买",E720/E719-1,0)-IF(AH720=1,计算结果!B$17,0)</f>
        <v>0</v>
      </c>
      <c r="AJ720" s="2">
        <f t="shared" ca="1" si="231"/>
        <v>1.0330368391227063</v>
      </c>
      <c r="AK720" s="3">
        <f ca="1">1-AJ720/MAX(AJ$2:AJ720)</f>
        <v>8.6438050844580561E-3</v>
      </c>
    </row>
    <row r="721" spans="1:37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6">
        <v>73549807616</v>
      </c>
      <c r="G721" s="3">
        <f t="shared" si="217"/>
        <v>1.2836521949737945E-2</v>
      </c>
      <c r="H721" s="3">
        <f>1-E721/MAX(E$2:E721)</f>
        <v>0.13192506635812962</v>
      </c>
      <c r="I721" s="22">
        <f t="shared" si="218"/>
        <v>5080.5425000000005</v>
      </c>
      <c r="J721" s="22">
        <f t="shared" si="219"/>
        <v>5059.1949999999997</v>
      </c>
      <c r="K721" s="22">
        <f t="shared" si="220"/>
        <v>5073.4400000000005</v>
      </c>
      <c r="L721" s="22">
        <f t="shared" si="221"/>
        <v>5059.2350000000006</v>
      </c>
      <c r="M721" s="2">
        <f t="shared" si="232"/>
        <v>89.31000000000131</v>
      </c>
      <c r="N721" s="2">
        <f t="shared" si="233"/>
        <v>106.60000000000036</v>
      </c>
      <c r="O721" s="2">
        <f t="shared" si="234"/>
        <v>96.886666666668134</v>
      </c>
      <c r="P721" s="2">
        <f t="shared" si="235"/>
        <v>112.04000000000087</v>
      </c>
      <c r="Q721" s="2">
        <f t="shared" si="222"/>
        <v>-0.24000000000069122</v>
      </c>
      <c r="R721" s="2">
        <f t="shared" si="223"/>
        <v>-17.529999999999745</v>
      </c>
      <c r="S721" s="2">
        <f t="shared" si="224"/>
        <v>-7.8166666666675155</v>
      </c>
      <c r="T721" s="2">
        <f t="shared" si="225"/>
        <v>-22.970000000000255</v>
      </c>
      <c r="U721" s="2">
        <f ca="1">IFERROR(SUM(OFFSET(M721,0,0,-计算结果!$B$18,1)),SUM(OFFSET(M721,0,0,-ROW(),1)))</f>
        <v>2337.8525000000036</v>
      </c>
      <c r="V721" s="2">
        <f ca="1">IFERROR(SUM(OFFSET(N721,0,0,-计算结果!$B$18,1)),SUM(OFFSET(N721,0,0,-ROW(),1)))</f>
        <v>2352.8975000000019</v>
      </c>
      <c r="W721" s="2">
        <f ca="1">IFERROR(SUM(OFFSET(O721,0,0,-计算结果!$B$18,1)),SUM(OFFSET(O721,0,0,-ROW(),1)))</f>
        <v>2371.3266666666668</v>
      </c>
      <c r="X721" s="2">
        <f ca="1">IFERROR(SUM(OFFSET(P721,0,0,-计算结果!$B$18,1)),SUM(OFFSET(P721,0,0,-ROW(),1)))</f>
        <v>2438.2749999999987</v>
      </c>
      <c r="Y721" s="2">
        <f ca="1">IFERROR(SUM(OFFSET(Q721,0,0,-计算结果!$B$18,1)),SUM(OFFSET(Q721,0,0,-ROW(),1)))</f>
        <v>3115.177499999998</v>
      </c>
      <c r="Z721" s="2">
        <f ca="1">IFERROR(SUM(OFFSET(R721,0,0,-计算结果!$B$18,1)),SUM(OFFSET(R721,0,0,-ROW(),1)))</f>
        <v>3100.1324999999997</v>
      </c>
      <c r="AA721" s="2">
        <f ca="1">IFERROR(SUM(OFFSET(S721,0,0,-计算结果!$B$18,1)),SUM(OFFSET(S721,0,0,-ROW(),1)))</f>
        <v>3081.7033333333347</v>
      </c>
      <c r="AB721" s="2">
        <f ca="1">IFERROR(SUM(OFFSET(T721,0,0,-计算结果!$B$18,1)),SUM(OFFSET(T721,0,0,-ROW(),1)))</f>
        <v>3014.7550000000028</v>
      </c>
      <c r="AC721" s="2">
        <f t="shared" ca="1" si="226"/>
        <v>0.75047168259272712</v>
      </c>
      <c r="AD721" s="2">
        <f t="shared" ca="1" si="227"/>
        <v>0.75896675384036072</v>
      </c>
      <c r="AE721" s="2">
        <f t="shared" ca="1" si="228"/>
        <v>0.76948570649781312</v>
      </c>
      <c r="AF721" s="2">
        <f t="shared" ca="1" si="229"/>
        <v>0.80878048133264446</v>
      </c>
      <c r="AG721" s="4" t="str">
        <f ca="1">IF(AND(AC721&lt;计算结果!$B$19,AD721&lt;计算结果!$B$19,AE721&lt;计算结果!$B$19,AF721&lt;计算结果!$B$19),"买",IF(AND(AC721&gt;计算结果!$B$20,AD721&gt;计算结果!$B$20,AE721&gt;计算结果!$B$20,AF721&gt;计算结果!$B$20),"卖",AG720))</f>
        <v>卖</v>
      </c>
      <c r="AH721" s="4" t="str">
        <f t="shared" ca="1" si="230"/>
        <v/>
      </c>
      <c r="AI721" s="3">
        <f ca="1">IF(AG720="买",E721/E720-1,0)-IF(AH721=1,计算结果!B$17,0)</f>
        <v>0</v>
      </c>
      <c r="AJ721" s="2">
        <f t="shared" ca="1" si="231"/>
        <v>1.0330368391227063</v>
      </c>
      <c r="AK721" s="3">
        <f ca="1">1-AJ721/MAX(AJ$2:AJ721)</f>
        <v>8.6438050844580561E-3</v>
      </c>
    </row>
    <row r="722" spans="1:37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6">
        <v>103969759232</v>
      </c>
      <c r="G722" s="3">
        <f t="shared" si="217"/>
        <v>2.063565177337634E-2</v>
      </c>
      <c r="H722" s="3">
        <f>1-E722/MAX(E$2:E722)</f>
        <v>0.11401177431429932</v>
      </c>
      <c r="I722" s="22">
        <f t="shared" si="218"/>
        <v>5195.7700000000004</v>
      </c>
      <c r="J722" s="22">
        <f t="shared" si="219"/>
        <v>5179.5275000000001</v>
      </c>
      <c r="K722" s="22">
        <f t="shared" si="220"/>
        <v>5191.9833333333336</v>
      </c>
      <c r="L722" s="22">
        <f t="shared" si="221"/>
        <v>5184.41</v>
      </c>
      <c r="M722" s="2">
        <f t="shared" si="232"/>
        <v>158.67749999999978</v>
      </c>
      <c r="N722" s="2">
        <f t="shared" si="233"/>
        <v>180.02500000000055</v>
      </c>
      <c r="O722" s="2">
        <f t="shared" si="234"/>
        <v>165.77999999999975</v>
      </c>
      <c r="P722" s="2">
        <f t="shared" si="235"/>
        <v>179.98499999999967</v>
      </c>
      <c r="Q722" s="2">
        <f t="shared" si="222"/>
        <v>-49.057499999999891</v>
      </c>
      <c r="R722" s="2">
        <f t="shared" si="223"/>
        <v>-70.405000000000655</v>
      </c>
      <c r="S722" s="2">
        <f t="shared" si="224"/>
        <v>-56.159999999999854</v>
      </c>
      <c r="T722" s="2">
        <f t="shared" si="225"/>
        <v>-70.364999999999782</v>
      </c>
      <c r="U722" s="2">
        <f ca="1">IFERROR(SUM(OFFSET(M722,0,0,-计算结果!$B$18,1)),SUM(OFFSET(M722,0,0,-ROW(),1)))</f>
        <v>2358.3225000000029</v>
      </c>
      <c r="V722" s="2">
        <f ca="1">IFERROR(SUM(OFFSET(N722,0,0,-计算结果!$B$18,1)),SUM(OFFSET(N722,0,0,-ROW(),1)))</f>
        <v>2365.7875000000022</v>
      </c>
      <c r="W722" s="2">
        <f ca="1">IFERROR(SUM(OFFSET(O722,0,0,-计算结果!$B$18,1)),SUM(OFFSET(O722,0,0,-ROW(),1)))</f>
        <v>2391.0100000000002</v>
      </c>
      <c r="X722" s="2">
        <f ca="1">IFERROR(SUM(OFFSET(P722,0,0,-计算结果!$B$18,1)),SUM(OFFSET(P722,0,0,-ROW(),1)))</f>
        <v>2456.3849999999984</v>
      </c>
      <c r="Y722" s="2">
        <f ca="1">IFERROR(SUM(OFFSET(Q722,0,0,-计算结果!$B$18,1)),SUM(OFFSET(Q722,0,0,-ROW(),1)))</f>
        <v>3123.6574999999984</v>
      </c>
      <c r="Z722" s="2">
        <f ca="1">IFERROR(SUM(OFFSET(R722,0,0,-计算结果!$B$18,1)),SUM(OFFSET(R722,0,0,-ROW(),1)))</f>
        <v>3116.1924999999992</v>
      </c>
      <c r="AA722" s="2">
        <f ca="1">IFERROR(SUM(OFFSET(S722,0,0,-计算结果!$B$18,1)),SUM(OFFSET(S722,0,0,-ROW(),1)))</f>
        <v>3090.9700000000012</v>
      </c>
      <c r="AB722" s="2">
        <f ca="1">IFERROR(SUM(OFFSET(T722,0,0,-计算结果!$B$18,1)),SUM(OFFSET(T722,0,0,-ROW(),1)))</f>
        <v>3025.595000000003</v>
      </c>
      <c r="AC722" s="2">
        <f t="shared" ca="1" si="226"/>
        <v>0.75498754264832302</v>
      </c>
      <c r="AD722" s="2">
        <f t="shared" ca="1" si="227"/>
        <v>0.75919170590392049</v>
      </c>
      <c r="AE722" s="2">
        <f t="shared" ca="1" si="228"/>
        <v>0.77354681540099046</v>
      </c>
      <c r="AF722" s="2">
        <f t="shared" ca="1" si="229"/>
        <v>0.8118684093541918</v>
      </c>
      <c r="AG722" s="4" t="str">
        <f ca="1">IF(AND(AC722&lt;计算结果!$B$19,AD722&lt;计算结果!$B$19,AE722&lt;计算结果!$B$19,AF722&lt;计算结果!$B$19),"买",IF(AND(AC722&gt;计算结果!$B$20,AD722&gt;计算结果!$B$20,AE722&gt;计算结果!$B$20,AF722&gt;计算结果!$B$20),"卖",AG721))</f>
        <v>卖</v>
      </c>
      <c r="AH722" s="4" t="str">
        <f t="shared" ca="1" si="230"/>
        <v/>
      </c>
      <c r="AI722" s="3">
        <f ca="1">IF(AG721="买",E722/E721-1,0)-IF(AH722=1,计算结果!B$17,0)</f>
        <v>0</v>
      </c>
      <c r="AJ722" s="2">
        <f t="shared" ca="1" si="231"/>
        <v>1.0330368391227063</v>
      </c>
      <c r="AK722" s="3">
        <f ca="1">1-AJ722/MAX(AJ$2:AJ722)</f>
        <v>8.6438050844580561E-3</v>
      </c>
    </row>
    <row r="723" spans="1:37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6">
        <v>79333662720</v>
      </c>
      <c r="G723" s="3">
        <f t="shared" si="217"/>
        <v>1.8589895009344382E-3</v>
      </c>
      <c r="H723" s="3">
        <f>1-E723/MAX(E$2:E723)</f>
        <v>0.11236473150479809</v>
      </c>
      <c r="I723" s="22">
        <f t="shared" si="218"/>
        <v>5214.5600000000004</v>
      </c>
      <c r="J723" s="22">
        <f t="shared" si="219"/>
        <v>5214.7475000000004</v>
      </c>
      <c r="K723" s="22">
        <f t="shared" si="220"/>
        <v>5213.8100000000004</v>
      </c>
      <c r="L723" s="22">
        <f t="shared" si="221"/>
        <v>5212.3099999999995</v>
      </c>
      <c r="M723" s="2">
        <f t="shared" si="232"/>
        <v>48.259999999999309</v>
      </c>
      <c r="N723" s="2">
        <f t="shared" si="233"/>
        <v>64.5024999999996</v>
      </c>
      <c r="O723" s="2">
        <f t="shared" si="234"/>
        <v>52.046666666666169</v>
      </c>
      <c r="P723" s="2">
        <f t="shared" si="235"/>
        <v>59.619999999999891</v>
      </c>
      <c r="Q723" s="2">
        <f t="shared" si="222"/>
        <v>15.180000000000291</v>
      </c>
      <c r="R723" s="2">
        <f t="shared" si="223"/>
        <v>-1.0625</v>
      </c>
      <c r="S723" s="2">
        <f t="shared" si="224"/>
        <v>11.39333333333343</v>
      </c>
      <c r="T723" s="2">
        <f t="shared" si="225"/>
        <v>3.819999999999709</v>
      </c>
      <c r="U723" s="2">
        <f ca="1">IFERROR(SUM(OFFSET(M723,0,0,-计算结果!$B$18,1)),SUM(OFFSET(M723,0,0,-ROW(),1)))</f>
        <v>2298.0000000000018</v>
      </c>
      <c r="V723" s="2">
        <f ca="1">IFERROR(SUM(OFFSET(N723,0,0,-计算结果!$B$18,1)),SUM(OFFSET(N723,0,0,-ROW(),1)))</f>
        <v>2301.7875000000013</v>
      </c>
      <c r="W723" s="2">
        <f ca="1">IFERROR(SUM(OFFSET(O723,0,0,-计算结果!$B$18,1)),SUM(OFFSET(O723,0,0,-ROW(),1)))</f>
        <v>2327.9166666666661</v>
      </c>
      <c r="X723" s="2">
        <f ca="1">IFERROR(SUM(OFFSET(P723,0,0,-计算结果!$B$18,1)),SUM(OFFSET(P723,0,0,-ROW(),1)))</f>
        <v>2387.7499999999982</v>
      </c>
      <c r="Y723" s="2">
        <f ca="1">IFERROR(SUM(OFFSET(Q723,0,0,-计算结果!$B$18,1)),SUM(OFFSET(Q723,0,0,-ROW(),1)))</f>
        <v>3117.6699999999992</v>
      </c>
      <c r="Z723" s="2">
        <f ca="1">IFERROR(SUM(OFFSET(R723,0,0,-计算结果!$B$18,1)),SUM(OFFSET(R723,0,0,-ROW(),1)))</f>
        <v>3113.8824999999997</v>
      </c>
      <c r="AA723" s="2">
        <f ca="1">IFERROR(SUM(OFFSET(S723,0,0,-计算结果!$B$18,1)),SUM(OFFSET(S723,0,0,-ROW(),1)))</f>
        <v>3087.7533333333349</v>
      </c>
      <c r="AB723" s="2">
        <f ca="1">IFERROR(SUM(OFFSET(T723,0,0,-计算结果!$B$18,1)),SUM(OFFSET(T723,0,0,-ROW(),1)))</f>
        <v>3027.9200000000028</v>
      </c>
      <c r="AC723" s="2">
        <f t="shared" ca="1" si="226"/>
        <v>0.73708891576080937</v>
      </c>
      <c r="AD723" s="2">
        <f t="shared" ca="1" si="227"/>
        <v>0.73920178426771133</v>
      </c>
      <c r="AE723" s="2">
        <f t="shared" ca="1" si="228"/>
        <v>0.75391924657194065</v>
      </c>
      <c r="AF723" s="2">
        <f t="shared" ca="1" si="229"/>
        <v>0.78857763745409259</v>
      </c>
      <c r="AG723" s="4" t="str">
        <f ca="1">IF(AND(AC723&lt;计算结果!$B$19,AD723&lt;计算结果!$B$19,AE723&lt;计算结果!$B$19,AF723&lt;计算结果!$B$19),"买",IF(AND(AC723&gt;计算结果!$B$20,AD723&gt;计算结果!$B$20,AE723&gt;计算结果!$B$20,AF723&gt;计算结果!$B$20),"卖",AG722))</f>
        <v>卖</v>
      </c>
      <c r="AH723" s="4" t="str">
        <f t="shared" ca="1" si="230"/>
        <v/>
      </c>
      <c r="AI723" s="3">
        <f ca="1">IF(AG722="买",E723/E722-1,0)-IF(AH723=1,计算结果!B$17,0)</f>
        <v>0</v>
      </c>
      <c r="AJ723" s="2">
        <f t="shared" ca="1" si="231"/>
        <v>1.0330368391227063</v>
      </c>
      <c r="AK723" s="3">
        <f ca="1">1-AJ723/MAX(AJ$2:AJ723)</f>
        <v>8.6438050844580561E-3</v>
      </c>
    </row>
    <row r="724" spans="1:37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6">
        <v>83694911488</v>
      </c>
      <c r="G724" s="3">
        <f t="shared" si="217"/>
        <v>9.243196512811247E-3</v>
      </c>
      <c r="H724" s="3">
        <f>1-E724/MAX(E$2:E724)</f>
        <v>0.10416014428639486</v>
      </c>
      <c r="I724" s="22">
        <f t="shared" si="218"/>
        <v>5249.4875000000002</v>
      </c>
      <c r="J724" s="22">
        <f t="shared" si="219"/>
        <v>5241.2224999999999</v>
      </c>
      <c r="K724" s="22">
        <f t="shared" si="220"/>
        <v>5244.3066666666664</v>
      </c>
      <c r="L724" s="22">
        <f t="shared" si="221"/>
        <v>5233.9449999999997</v>
      </c>
      <c r="M724" s="2">
        <f t="shared" si="232"/>
        <v>58.579999999999927</v>
      </c>
      <c r="N724" s="2">
        <f t="shared" si="233"/>
        <v>58.392499999999927</v>
      </c>
      <c r="O724" s="2">
        <f t="shared" si="234"/>
        <v>59.329999999999927</v>
      </c>
      <c r="P724" s="2">
        <f t="shared" si="235"/>
        <v>60.830000000000837</v>
      </c>
      <c r="Q724" s="2">
        <f t="shared" si="222"/>
        <v>19.8100000000004</v>
      </c>
      <c r="R724" s="2">
        <f t="shared" si="223"/>
        <v>19.9975000000004</v>
      </c>
      <c r="S724" s="2">
        <f t="shared" si="224"/>
        <v>19.0600000000004</v>
      </c>
      <c r="T724" s="2">
        <f t="shared" si="225"/>
        <v>17.559999999999491</v>
      </c>
      <c r="U724" s="2">
        <f ca="1">IFERROR(SUM(OFFSET(M724,0,0,-计算结果!$B$18,1)),SUM(OFFSET(M724,0,0,-ROW(),1)))</f>
        <v>2228.9425000000019</v>
      </c>
      <c r="V724" s="2">
        <f ca="1">IFERROR(SUM(OFFSET(N724,0,0,-计算结果!$B$18,1)),SUM(OFFSET(N724,0,0,-ROW(),1)))</f>
        <v>2216.0150000000012</v>
      </c>
      <c r="W724" s="2">
        <f ca="1">IFERROR(SUM(OFFSET(O724,0,0,-计算结果!$B$18,1)),SUM(OFFSET(O724,0,0,-ROW(),1)))</f>
        <v>2248.996666666666</v>
      </c>
      <c r="X724" s="2">
        <f ca="1">IFERROR(SUM(OFFSET(P724,0,0,-计算结果!$B$18,1)),SUM(OFFSET(P724,0,0,-ROW(),1)))</f>
        <v>2289.1049999999996</v>
      </c>
      <c r="Y724" s="2">
        <f ca="1">IFERROR(SUM(OFFSET(Q724,0,0,-计算结果!$B$18,1)),SUM(OFFSET(Q724,0,0,-ROW(),1)))</f>
        <v>3163.7874999999995</v>
      </c>
      <c r="Z724" s="2">
        <f ca="1">IFERROR(SUM(OFFSET(R724,0,0,-计算结果!$B$18,1)),SUM(OFFSET(R724,0,0,-ROW(),1)))</f>
        <v>3176.7150000000001</v>
      </c>
      <c r="AA724" s="2">
        <f ca="1">IFERROR(SUM(OFFSET(S724,0,0,-计算结果!$B$18,1)),SUM(OFFSET(S724,0,0,-ROW(),1)))</f>
        <v>3143.7333333333354</v>
      </c>
      <c r="AB724" s="2">
        <f ca="1">IFERROR(SUM(OFFSET(T724,0,0,-计算结果!$B$18,1)),SUM(OFFSET(T724,0,0,-ROW(),1)))</f>
        <v>3103.6250000000018</v>
      </c>
      <c r="AC724" s="2">
        <f t="shared" ca="1" si="226"/>
        <v>0.70451713334097255</v>
      </c>
      <c r="AD724" s="2">
        <f t="shared" ca="1" si="227"/>
        <v>0.69758067689421344</v>
      </c>
      <c r="AE724" s="2">
        <f t="shared" ca="1" si="228"/>
        <v>0.71539040631096718</v>
      </c>
      <c r="AF724" s="2">
        <f t="shared" ca="1" si="229"/>
        <v>0.73755850014096358</v>
      </c>
      <c r="AG724" s="4" t="str">
        <f ca="1">IF(AND(AC724&lt;计算结果!$B$19,AD724&lt;计算结果!$B$19,AE724&lt;计算结果!$B$19,AF724&lt;计算结果!$B$19),"买",IF(AND(AC724&gt;计算结果!$B$20,AD724&gt;计算结果!$B$20,AE724&gt;计算结果!$B$20,AF724&gt;计算结果!$B$20),"卖",AG723))</f>
        <v>卖</v>
      </c>
      <c r="AH724" s="4" t="str">
        <f t="shared" ca="1" si="230"/>
        <v/>
      </c>
      <c r="AI724" s="3">
        <f ca="1">IF(AG723="买",E724/E723-1,0)-IF(AH724=1,计算结果!B$17,0)</f>
        <v>0</v>
      </c>
      <c r="AJ724" s="2">
        <f t="shared" ca="1" si="231"/>
        <v>1.0330368391227063</v>
      </c>
      <c r="AK724" s="3">
        <f ca="1">1-AJ724/MAX(AJ$2:AJ724)</f>
        <v>8.6438050844580561E-3</v>
      </c>
    </row>
    <row r="725" spans="1:37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6">
        <v>109216833536</v>
      </c>
      <c r="G725" s="3">
        <f t="shared" si="217"/>
        <v>1.9468075205649304E-2</v>
      </c>
      <c r="H725" s="3">
        <f>1-E725/MAX(E$2:E725)</f>
        <v>8.6719866603144347E-2</v>
      </c>
      <c r="I725" s="22">
        <f t="shared" si="218"/>
        <v>5340.6725000000006</v>
      </c>
      <c r="J725" s="22">
        <f t="shared" si="219"/>
        <v>5320.5349999999999</v>
      </c>
      <c r="K725" s="22">
        <f t="shared" si="220"/>
        <v>5331.72</v>
      </c>
      <c r="L725" s="22">
        <f t="shared" si="221"/>
        <v>5313.8150000000005</v>
      </c>
      <c r="M725" s="2">
        <f t="shared" si="232"/>
        <v>118.04249999999956</v>
      </c>
      <c r="N725" s="2">
        <f t="shared" si="233"/>
        <v>126.30749999999989</v>
      </c>
      <c r="O725" s="2">
        <f t="shared" si="234"/>
        <v>123.22333333333336</v>
      </c>
      <c r="P725" s="2">
        <f t="shared" si="235"/>
        <v>133.58500000000004</v>
      </c>
      <c r="Q725" s="2">
        <f t="shared" si="222"/>
        <v>-10.612500000000182</v>
      </c>
      <c r="R725" s="2">
        <f t="shared" si="223"/>
        <v>-18.877500000000509</v>
      </c>
      <c r="S725" s="2">
        <f t="shared" si="224"/>
        <v>-15.793333333333976</v>
      </c>
      <c r="T725" s="2">
        <f t="shared" si="225"/>
        <v>-26.155000000000655</v>
      </c>
      <c r="U725" s="2">
        <f ca="1">IFERROR(SUM(OFFSET(M725,0,0,-计算结果!$B$18,1)),SUM(OFFSET(M725,0,0,-ROW(),1)))</f>
        <v>2309.6475000000019</v>
      </c>
      <c r="V725" s="2">
        <f ca="1">IFERROR(SUM(OFFSET(N725,0,0,-计算结果!$B$18,1)),SUM(OFFSET(N725,0,0,-ROW(),1)))</f>
        <v>2298.7900000000018</v>
      </c>
      <c r="W725" s="2">
        <f ca="1">IFERROR(SUM(OFFSET(O725,0,0,-计算结果!$B$18,1)),SUM(OFFSET(O725,0,0,-ROW(),1)))</f>
        <v>2326.9933333333329</v>
      </c>
      <c r="X725" s="2">
        <f ca="1">IFERROR(SUM(OFFSET(P725,0,0,-计算结果!$B$18,1)),SUM(OFFSET(P725,0,0,-ROW(),1)))</f>
        <v>2361.6849999999995</v>
      </c>
      <c r="Y725" s="2">
        <f ca="1">IFERROR(SUM(OFFSET(Q725,0,0,-计算结果!$B$18,1)),SUM(OFFSET(Q725,0,0,-ROW(),1)))</f>
        <v>3093.0924999999988</v>
      </c>
      <c r="Z725" s="2">
        <f ca="1">IFERROR(SUM(OFFSET(R725,0,0,-计算结果!$B$18,1)),SUM(OFFSET(R725,0,0,-ROW(),1)))</f>
        <v>3103.9499999999989</v>
      </c>
      <c r="AA725" s="2">
        <f ca="1">IFERROR(SUM(OFFSET(S725,0,0,-计算结果!$B$18,1)),SUM(OFFSET(S725,0,0,-ROW(),1)))</f>
        <v>3075.7466666666678</v>
      </c>
      <c r="AB725" s="2">
        <f ca="1">IFERROR(SUM(OFFSET(T725,0,0,-计算结果!$B$18,1)),SUM(OFFSET(T725,0,0,-ROW(),1)))</f>
        <v>3041.0550000000012</v>
      </c>
      <c r="AC725" s="2">
        <f t="shared" ca="1" si="226"/>
        <v>0.74671142230631726</v>
      </c>
      <c r="AD725" s="2">
        <f t="shared" ca="1" si="227"/>
        <v>0.74060149164774003</v>
      </c>
      <c r="AE725" s="2">
        <f t="shared" ca="1" si="228"/>
        <v>0.75656209223993265</v>
      </c>
      <c r="AF725" s="2">
        <f t="shared" ca="1" si="229"/>
        <v>0.77660055474169276</v>
      </c>
      <c r="AG725" s="4" t="str">
        <f ca="1">IF(AND(AC725&lt;计算结果!$B$19,AD725&lt;计算结果!$B$19,AE725&lt;计算结果!$B$19,AF725&lt;计算结果!$B$19),"买",IF(AND(AC725&gt;计算结果!$B$20,AD725&gt;计算结果!$B$20,AE725&gt;计算结果!$B$20,AF725&gt;计算结果!$B$20),"卖",AG724))</f>
        <v>卖</v>
      </c>
      <c r="AH725" s="4" t="str">
        <f t="shared" ca="1" si="230"/>
        <v/>
      </c>
      <c r="AI725" s="3">
        <f ca="1">IF(AG724="买",E725/E724-1,0)-IF(AH725=1,计算结果!B$17,0)</f>
        <v>0</v>
      </c>
      <c r="AJ725" s="2">
        <f t="shared" ca="1" si="231"/>
        <v>1.0330368391227063</v>
      </c>
      <c r="AK725" s="3">
        <f ca="1">1-AJ725/MAX(AJ$2:AJ725)</f>
        <v>8.6438050844580561E-3</v>
      </c>
    </row>
    <row r="726" spans="1:37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6">
        <v>95056658432</v>
      </c>
      <c r="G726" s="3">
        <f t="shared" si="217"/>
        <v>-5.4512969652706911E-3</v>
      </c>
      <c r="H726" s="3">
        <f>1-E726/MAX(E$2:E726)</f>
        <v>9.1698427822772599E-2</v>
      </c>
      <c r="I726" s="22">
        <f t="shared" si="218"/>
        <v>5348.0074999999997</v>
      </c>
      <c r="J726" s="22">
        <f t="shared" si="219"/>
        <v>5358.32</v>
      </c>
      <c r="K726" s="22">
        <f t="shared" si="220"/>
        <v>5351.2533333333331</v>
      </c>
      <c r="L726" s="22">
        <f t="shared" si="221"/>
        <v>5357.7449999999999</v>
      </c>
      <c r="M726" s="2">
        <f t="shared" si="232"/>
        <v>50.997499999999491</v>
      </c>
      <c r="N726" s="2">
        <f t="shared" si="233"/>
        <v>71.135000000000218</v>
      </c>
      <c r="O726" s="2">
        <f t="shared" si="234"/>
        <v>59.949999999999818</v>
      </c>
      <c r="P726" s="2">
        <f t="shared" si="235"/>
        <v>77.854999999999563</v>
      </c>
      <c r="Q726" s="2">
        <f t="shared" si="222"/>
        <v>16.852500000000873</v>
      </c>
      <c r="R726" s="2">
        <f t="shared" si="223"/>
        <v>-3.2849999999998545</v>
      </c>
      <c r="S726" s="2">
        <f t="shared" si="224"/>
        <v>7.9000000000005457</v>
      </c>
      <c r="T726" s="2">
        <f t="shared" si="225"/>
        <v>-10.0049999999992</v>
      </c>
      <c r="U726" s="2">
        <f ca="1">IFERROR(SUM(OFFSET(M726,0,0,-计算结果!$B$18,1)),SUM(OFFSET(M726,0,0,-ROW(),1)))</f>
        <v>2424.3500000000013</v>
      </c>
      <c r="V726" s="2">
        <f ca="1">IFERROR(SUM(OFFSET(N726,0,0,-计算结果!$B$18,1)),SUM(OFFSET(N726,0,0,-ROW(),1)))</f>
        <v>2457.6950000000024</v>
      </c>
      <c r="W726" s="2">
        <f ca="1">IFERROR(SUM(OFFSET(O726,0,0,-计算结果!$B$18,1)),SUM(OFFSET(O726,0,0,-ROW(),1)))</f>
        <v>2458.6933333333327</v>
      </c>
      <c r="X726" s="2">
        <f ca="1">IFERROR(SUM(OFFSET(P726,0,0,-计算结果!$B$18,1)),SUM(OFFSET(P726,0,0,-ROW(),1)))</f>
        <v>2527.3799999999992</v>
      </c>
      <c r="Y726" s="2">
        <f ca="1">IFERROR(SUM(OFFSET(Q726,0,0,-计算结果!$B$18,1)),SUM(OFFSET(Q726,0,0,-ROW(),1)))</f>
        <v>2929.5699999999997</v>
      </c>
      <c r="Z726" s="2">
        <f ca="1">IFERROR(SUM(OFFSET(R726,0,0,-计算结果!$B$18,1)),SUM(OFFSET(R726,0,0,-ROW(),1)))</f>
        <v>2896.2249999999985</v>
      </c>
      <c r="AA726" s="2">
        <f ca="1">IFERROR(SUM(OFFSET(S726,0,0,-计算结果!$B$18,1)),SUM(OFFSET(S726,0,0,-ROW(),1)))</f>
        <v>2895.2266666666683</v>
      </c>
      <c r="AB726" s="2">
        <f ca="1">IFERROR(SUM(OFFSET(T726,0,0,-计算结果!$B$18,1)),SUM(OFFSET(T726,0,0,-ROW(),1)))</f>
        <v>2826.5400000000018</v>
      </c>
      <c r="AC726" s="2">
        <f t="shared" ca="1" si="226"/>
        <v>0.82754465672436617</v>
      </c>
      <c r="AD726" s="2">
        <f t="shared" ca="1" si="227"/>
        <v>0.84858565891807569</v>
      </c>
      <c r="AE726" s="2">
        <f t="shared" ca="1" si="228"/>
        <v>0.84922308903850863</v>
      </c>
      <c r="AF726" s="2">
        <f t="shared" ca="1" si="229"/>
        <v>0.89416035152518547</v>
      </c>
      <c r="AG726" s="4" t="str">
        <f ca="1">IF(AND(AC726&lt;计算结果!$B$19,AD726&lt;计算结果!$B$19,AE726&lt;计算结果!$B$19,AF726&lt;计算结果!$B$19),"买",IF(AND(AC726&gt;计算结果!$B$20,AD726&gt;计算结果!$B$20,AE726&gt;计算结果!$B$20,AF726&gt;计算结果!$B$20),"卖",AG725))</f>
        <v>卖</v>
      </c>
      <c r="AH726" s="4" t="str">
        <f t="shared" ca="1" si="230"/>
        <v/>
      </c>
      <c r="AI726" s="3">
        <f ca="1">IF(AG725="买",E726/E725-1,0)-IF(AH726=1,计算结果!B$17,0)</f>
        <v>0</v>
      </c>
      <c r="AJ726" s="2">
        <f t="shared" ca="1" si="231"/>
        <v>1.0330368391227063</v>
      </c>
      <c r="AK726" s="3">
        <f ca="1">1-AJ726/MAX(AJ$2:AJ726)</f>
        <v>8.6438050844580561E-3</v>
      </c>
    </row>
    <row r="727" spans="1:37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6">
        <v>98886434816</v>
      </c>
      <c r="G727" s="3">
        <f t="shared" si="217"/>
        <v>8.7725049501055086E-3</v>
      </c>
      <c r="H727" s="3">
        <f>1-E727/MAX(E$2:E727)</f>
        <v>8.3730347784659265E-2</v>
      </c>
      <c r="I727" s="22">
        <f t="shared" si="218"/>
        <v>5364.6450000000004</v>
      </c>
      <c r="J727" s="22">
        <f t="shared" si="219"/>
        <v>5355.8099999999995</v>
      </c>
      <c r="K727" s="22">
        <f t="shared" si="220"/>
        <v>5357.8266666666668</v>
      </c>
      <c r="L727" s="22">
        <f t="shared" si="221"/>
        <v>5344.1900000000005</v>
      </c>
      <c r="M727" s="2">
        <f t="shared" si="232"/>
        <v>56.922500000000582</v>
      </c>
      <c r="N727" s="2">
        <f t="shared" si="233"/>
        <v>46.610000000000582</v>
      </c>
      <c r="O727" s="2">
        <f t="shared" si="234"/>
        <v>53.676666666667188</v>
      </c>
      <c r="P727" s="2">
        <f t="shared" si="235"/>
        <v>47.1850000000004</v>
      </c>
      <c r="Q727" s="2">
        <f t="shared" si="222"/>
        <v>64.557499999999891</v>
      </c>
      <c r="R727" s="2">
        <f t="shared" si="223"/>
        <v>74.869999999999891</v>
      </c>
      <c r="S727" s="2">
        <f t="shared" si="224"/>
        <v>67.803333333333285</v>
      </c>
      <c r="T727" s="2">
        <f t="shared" si="225"/>
        <v>74.295000000000073</v>
      </c>
      <c r="U727" s="2">
        <f ca="1">IFERROR(SUM(OFFSET(M727,0,0,-计算结果!$B$18,1)),SUM(OFFSET(M727,0,0,-ROW(),1)))</f>
        <v>2476.7800000000025</v>
      </c>
      <c r="V727" s="2">
        <f ca="1">IFERROR(SUM(OFFSET(N727,0,0,-计算结果!$B$18,1)),SUM(OFFSET(N727,0,0,-ROW(),1)))</f>
        <v>2510.2925000000032</v>
      </c>
      <c r="W727" s="2">
        <f ca="1">IFERROR(SUM(OFFSET(O727,0,0,-计算结果!$B$18,1)),SUM(OFFSET(O727,0,0,-ROW(),1)))</f>
        <v>2513.6100000000006</v>
      </c>
      <c r="X727" s="2">
        <f ca="1">IFERROR(SUM(OFFSET(P727,0,0,-计算结果!$B$18,1)),SUM(OFFSET(P727,0,0,-ROW(),1)))</f>
        <v>2587.2699999999995</v>
      </c>
      <c r="Y727" s="2">
        <f ca="1">IFERROR(SUM(OFFSET(Q727,0,0,-计算结果!$B$18,1)),SUM(OFFSET(Q727,0,0,-ROW(),1)))</f>
        <v>2837.3799999999992</v>
      </c>
      <c r="Z727" s="2">
        <f ca="1">IFERROR(SUM(OFFSET(R727,0,0,-计算结果!$B$18,1)),SUM(OFFSET(R727,0,0,-ROW(),1)))</f>
        <v>2803.8674999999985</v>
      </c>
      <c r="AA727" s="2">
        <f ca="1">IFERROR(SUM(OFFSET(S727,0,0,-计算结果!$B$18,1)),SUM(OFFSET(S727,0,0,-ROW(),1)))</f>
        <v>2800.5500000000011</v>
      </c>
      <c r="AB727" s="2">
        <f ca="1">IFERROR(SUM(OFFSET(T727,0,0,-计算结果!$B$18,1)),SUM(OFFSET(T727,0,0,-ROW(),1)))</f>
        <v>2726.8900000000021</v>
      </c>
      <c r="AC727" s="2">
        <f t="shared" ca="1" si="226"/>
        <v>0.87291092486730826</v>
      </c>
      <c r="AD727" s="2">
        <f t="shared" ca="1" si="227"/>
        <v>0.89529640755135709</v>
      </c>
      <c r="AE727" s="2">
        <f t="shared" ca="1" si="228"/>
        <v>0.89754155433754068</v>
      </c>
      <c r="AF727" s="2">
        <f t="shared" ca="1" si="229"/>
        <v>0.94879881476700467</v>
      </c>
      <c r="AG727" s="4" t="str">
        <f ca="1">IF(AND(AC727&lt;计算结果!$B$19,AD727&lt;计算结果!$B$19,AE727&lt;计算结果!$B$19,AF727&lt;计算结果!$B$19),"买",IF(AND(AC727&gt;计算结果!$B$20,AD727&gt;计算结果!$B$20,AE727&gt;计算结果!$B$20,AF727&gt;计算结果!$B$20),"卖",AG726))</f>
        <v>卖</v>
      </c>
      <c r="AH727" s="4" t="str">
        <f t="shared" ca="1" si="230"/>
        <v/>
      </c>
      <c r="AI727" s="3">
        <f ca="1">IF(AG726="买",E727/E726-1,0)-IF(AH727=1,计算结果!B$17,0)</f>
        <v>0</v>
      </c>
      <c r="AJ727" s="2">
        <f t="shared" ca="1" si="231"/>
        <v>1.0330368391227063</v>
      </c>
      <c r="AK727" s="3">
        <f ca="1">1-AJ727/MAX(AJ$2:AJ727)</f>
        <v>8.6438050844580561E-3</v>
      </c>
    </row>
    <row r="728" spans="1:37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6">
        <v>135983357952</v>
      </c>
      <c r="G728" s="3">
        <f t="shared" si="217"/>
        <v>6.8578113684052422E-3</v>
      </c>
      <c r="H728" s="3">
        <f>1-E728/MAX(E$2:E728)</f>
        <v>7.7446743347172164E-2</v>
      </c>
      <c r="I728" s="22">
        <f t="shared" si="218"/>
        <v>5395.67</v>
      </c>
      <c r="J728" s="22">
        <f t="shared" si="219"/>
        <v>5385.45</v>
      </c>
      <c r="K728" s="22">
        <f t="shared" si="220"/>
        <v>5386.8833333333323</v>
      </c>
      <c r="L728" s="22">
        <f t="shared" si="221"/>
        <v>5369.3099999999995</v>
      </c>
      <c r="M728" s="2">
        <f t="shared" si="232"/>
        <v>58.024999999999636</v>
      </c>
      <c r="N728" s="2">
        <f t="shared" si="233"/>
        <v>66.860000000000582</v>
      </c>
      <c r="O728" s="2">
        <f t="shared" si="234"/>
        <v>64.843333333333248</v>
      </c>
      <c r="P728" s="2">
        <f t="shared" si="235"/>
        <v>78.479999999999563</v>
      </c>
      <c r="Q728" s="2">
        <f t="shared" si="222"/>
        <v>48.695000000000618</v>
      </c>
      <c r="R728" s="2">
        <f t="shared" si="223"/>
        <v>39.859999999999673</v>
      </c>
      <c r="S728" s="2">
        <f t="shared" si="224"/>
        <v>41.876666666667006</v>
      </c>
      <c r="T728" s="2">
        <f t="shared" si="225"/>
        <v>28.240000000000691</v>
      </c>
      <c r="U728" s="2">
        <f ca="1">IFERROR(SUM(OFFSET(M728,0,0,-计算结果!$B$18,1)),SUM(OFFSET(M728,0,0,-ROW(),1)))</f>
        <v>2515.8600000000024</v>
      </c>
      <c r="V728" s="2">
        <f ca="1">IFERROR(SUM(OFFSET(N728,0,0,-计算结果!$B$18,1)),SUM(OFFSET(N728,0,0,-ROW(),1)))</f>
        <v>2577.8325000000041</v>
      </c>
      <c r="W728" s="2">
        <f ca="1">IFERROR(SUM(OFFSET(O728,0,0,-计算结果!$B$18,1)),SUM(OFFSET(O728,0,0,-ROW(),1)))</f>
        <v>2568.4566666666669</v>
      </c>
      <c r="X728" s="2">
        <f ca="1">IFERROR(SUM(OFFSET(P728,0,0,-计算结果!$B$18,1)),SUM(OFFSET(P728,0,0,-ROW(),1)))</f>
        <v>2673.6499999999987</v>
      </c>
      <c r="Y728" s="2">
        <f ca="1">IFERROR(SUM(OFFSET(Q728,0,0,-计算结果!$B$18,1)),SUM(OFFSET(Q728,0,0,-ROW(),1)))</f>
        <v>2794.7099999999991</v>
      </c>
      <c r="Z728" s="2">
        <f ca="1">IFERROR(SUM(OFFSET(R728,0,0,-计算结果!$B$18,1)),SUM(OFFSET(R728,0,0,-ROW(),1)))</f>
        <v>2732.7374999999975</v>
      </c>
      <c r="AA728" s="2">
        <f ca="1">IFERROR(SUM(OFFSET(S728,0,0,-计算结果!$B$18,1)),SUM(OFFSET(S728,0,0,-ROW(),1)))</f>
        <v>2742.1133333333346</v>
      </c>
      <c r="AB728" s="2">
        <f ca="1">IFERROR(SUM(OFFSET(T728,0,0,-计算结果!$B$18,1)),SUM(OFFSET(T728,0,0,-ROW(),1)))</f>
        <v>2636.9200000000028</v>
      </c>
      <c r="AC728" s="2">
        <f t="shared" ca="1" si="226"/>
        <v>0.900222205524009</v>
      </c>
      <c r="AD728" s="2">
        <f t="shared" ca="1" si="227"/>
        <v>0.94331508240363604</v>
      </c>
      <c r="AE728" s="2">
        <f t="shared" ca="1" si="228"/>
        <v>0.93667049988208573</v>
      </c>
      <c r="AF728" s="2">
        <f t="shared" ca="1" si="229"/>
        <v>1.0139291294388892</v>
      </c>
      <c r="AG728" s="4" t="str">
        <f ca="1">IF(AND(AC728&lt;计算结果!$B$19,AD728&lt;计算结果!$B$19,AE728&lt;计算结果!$B$19,AF728&lt;计算结果!$B$19),"买",IF(AND(AC728&gt;计算结果!$B$20,AD728&gt;计算结果!$B$20,AE728&gt;计算结果!$B$20,AF728&gt;计算结果!$B$20),"卖",AG727))</f>
        <v>卖</v>
      </c>
      <c r="AH728" s="4" t="str">
        <f t="shared" ca="1" si="230"/>
        <v/>
      </c>
      <c r="AI728" s="3">
        <f ca="1">IF(AG727="买",E728/E727-1,0)-IF(AH728=1,计算结果!B$17,0)</f>
        <v>0</v>
      </c>
      <c r="AJ728" s="2">
        <f t="shared" ca="1" si="231"/>
        <v>1.0330368391227063</v>
      </c>
      <c r="AK728" s="3">
        <f ca="1">1-AJ728/MAX(AJ$2:AJ728)</f>
        <v>8.6438050844580561E-3</v>
      </c>
    </row>
    <row r="729" spans="1:37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6">
        <v>118866231296</v>
      </c>
      <c r="G729" s="3">
        <f t="shared" si="217"/>
        <v>1.1364747151896948E-2</v>
      </c>
      <c r="H729" s="3">
        <f>1-E729/MAX(E$2:E729)</f>
        <v>6.6962158851153641E-2</v>
      </c>
      <c r="I729" s="22">
        <f t="shared" si="218"/>
        <v>5472.2099999999991</v>
      </c>
      <c r="J729" s="22">
        <f t="shared" si="219"/>
        <v>5458.9549999999999</v>
      </c>
      <c r="K729" s="22">
        <f t="shared" si="220"/>
        <v>5468.3966666666674</v>
      </c>
      <c r="L729" s="22">
        <f t="shared" si="221"/>
        <v>5460.77</v>
      </c>
      <c r="M729" s="2">
        <f t="shared" si="232"/>
        <v>103.40999999999985</v>
      </c>
      <c r="N729" s="2">
        <f t="shared" si="233"/>
        <v>113.63000000000011</v>
      </c>
      <c r="O729" s="2">
        <f t="shared" si="234"/>
        <v>112.19666666666762</v>
      </c>
      <c r="P729" s="2">
        <f t="shared" si="235"/>
        <v>129.77000000000044</v>
      </c>
      <c r="Q729" s="2">
        <f t="shared" si="222"/>
        <v>-26.789999999999964</v>
      </c>
      <c r="R729" s="2">
        <f t="shared" si="223"/>
        <v>-37.010000000000218</v>
      </c>
      <c r="S729" s="2">
        <f t="shared" si="224"/>
        <v>-35.576666666667734</v>
      </c>
      <c r="T729" s="2">
        <f t="shared" si="225"/>
        <v>-53.150000000000546</v>
      </c>
      <c r="U729" s="2">
        <f ca="1">IFERROR(SUM(OFFSET(M729,0,0,-计算结果!$B$18,1)),SUM(OFFSET(M729,0,0,-ROW(),1)))</f>
        <v>2564.8775000000023</v>
      </c>
      <c r="V729" s="2">
        <f ca="1">IFERROR(SUM(OFFSET(N729,0,0,-计算结果!$B$18,1)),SUM(OFFSET(N729,0,0,-ROW(),1)))</f>
        <v>2640.5100000000039</v>
      </c>
      <c r="W729" s="2">
        <f ca="1">IFERROR(SUM(OFFSET(O729,0,0,-计算结果!$B$18,1)),SUM(OFFSET(O729,0,0,-ROW(),1)))</f>
        <v>2631.8266666666668</v>
      </c>
      <c r="X729" s="2">
        <f ca="1">IFERROR(SUM(OFFSET(P729,0,0,-计算结果!$B$18,1)),SUM(OFFSET(P729,0,0,-ROW(),1)))</f>
        <v>2765.7249999999985</v>
      </c>
      <c r="Y729" s="2">
        <f ca="1">IFERROR(SUM(OFFSET(Q729,0,0,-计算结果!$B$18,1)),SUM(OFFSET(Q729,0,0,-ROW(),1)))</f>
        <v>2665.2824999999984</v>
      </c>
      <c r="Z729" s="2">
        <f ca="1">IFERROR(SUM(OFFSET(R729,0,0,-计算结果!$B$18,1)),SUM(OFFSET(R729,0,0,-ROW(),1)))</f>
        <v>2589.6499999999969</v>
      </c>
      <c r="AA729" s="2">
        <f ca="1">IFERROR(SUM(OFFSET(S729,0,0,-计算结果!$B$18,1)),SUM(OFFSET(S729,0,0,-ROW(),1)))</f>
        <v>2598.3333333333339</v>
      </c>
      <c r="AB729" s="2">
        <f ca="1">IFERROR(SUM(OFFSET(T729,0,0,-计算结果!$B$18,1)),SUM(OFFSET(T729,0,0,-ROW(),1)))</f>
        <v>2464.4350000000022</v>
      </c>
      <c r="AC729" s="2">
        <f t="shared" ca="1" si="226"/>
        <v>0.96232857117397641</v>
      </c>
      <c r="AD729" s="2">
        <f t="shared" ca="1" si="227"/>
        <v>1.0196397196532376</v>
      </c>
      <c r="AE729" s="2">
        <f t="shared" ca="1" si="228"/>
        <v>1.0128903143040409</v>
      </c>
      <c r="AF729" s="2">
        <f t="shared" ca="1" si="229"/>
        <v>1.1222552025109187</v>
      </c>
      <c r="AG729" s="4" t="str">
        <f ca="1">IF(AND(AC729&lt;计算结果!$B$19,AD729&lt;计算结果!$B$19,AE729&lt;计算结果!$B$19,AF729&lt;计算结果!$B$19),"买",IF(AND(AC729&gt;计算结果!$B$20,AD729&gt;计算结果!$B$20,AE729&gt;计算结果!$B$20,AF729&gt;计算结果!$B$20),"卖",AG728))</f>
        <v>卖</v>
      </c>
      <c r="AH729" s="4" t="str">
        <f t="shared" ca="1" si="230"/>
        <v/>
      </c>
      <c r="AI729" s="3">
        <f ca="1">IF(AG728="买",E729/E728-1,0)-IF(AH729=1,计算结果!B$17,0)</f>
        <v>0</v>
      </c>
      <c r="AJ729" s="2">
        <f t="shared" ca="1" si="231"/>
        <v>1.0330368391227063</v>
      </c>
      <c r="AK729" s="3">
        <f ca="1">1-AJ729/MAX(AJ$2:AJ729)</f>
        <v>8.6438050844580561E-3</v>
      </c>
    </row>
    <row r="730" spans="1:37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6">
        <v>123189551104</v>
      </c>
      <c r="G730" s="3">
        <f t="shared" si="217"/>
        <v>1.3301359495956344E-2</v>
      </c>
      <c r="H730" s="3">
        <f>1-E730/MAX(E$2:E730)</f>
        <v>5.4551487102701968E-2</v>
      </c>
      <c r="I730" s="22">
        <f t="shared" si="218"/>
        <v>5534.4575000000004</v>
      </c>
      <c r="J730" s="22">
        <f t="shared" si="219"/>
        <v>5515.42</v>
      </c>
      <c r="K730" s="22">
        <f t="shared" si="220"/>
        <v>5527.079999999999</v>
      </c>
      <c r="L730" s="22">
        <f t="shared" si="221"/>
        <v>5512.3249999999998</v>
      </c>
      <c r="M730" s="2">
        <f t="shared" si="232"/>
        <v>96.940000000000509</v>
      </c>
      <c r="N730" s="2">
        <f t="shared" si="233"/>
        <v>110.19499999999971</v>
      </c>
      <c r="O730" s="2">
        <f t="shared" si="234"/>
        <v>100.75333333333219</v>
      </c>
      <c r="P730" s="2">
        <f t="shared" si="235"/>
        <v>108.3799999999992</v>
      </c>
      <c r="Q730" s="2">
        <f t="shared" si="222"/>
        <v>16.709999999999127</v>
      </c>
      <c r="R730" s="2">
        <f t="shared" si="223"/>
        <v>3.4549999999999272</v>
      </c>
      <c r="S730" s="2">
        <f t="shared" si="224"/>
        <v>12.896666666667443</v>
      </c>
      <c r="T730" s="2">
        <f t="shared" si="225"/>
        <v>5.2700000000004366</v>
      </c>
      <c r="U730" s="2">
        <f ca="1">IFERROR(SUM(OFFSET(M730,0,0,-计算结果!$B$18,1)),SUM(OFFSET(M730,0,0,-ROW(),1)))</f>
        <v>2670.3350000000037</v>
      </c>
      <c r="V730" s="2">
        <f ca="1">IFERROR(SUM(OFFSET(N730,0,0,-计算结果!$B$18,1)),SUM(OFFSET(N730,0,0,-ROW(),1)))</f>
        <v>2758.7050000000045</v>
      </c>
      <c r="W730" s="2">
        <f ca="1">IFERROR(SUM(OFFSET(O730,0,0,-计算结果!$B$18,1)),SUM(OFFSET(O730,0,0,-ROW(),1)))</f>
        <v>2734.3466666666664</v>
      </c>
      <c r="X730" s="2">
        <f ca="1">IFERROR(SUM(OFFSET(P730,0,0,-计算结果!$B$18,1)),SUM(OFFSET(P730,0,0,-ROW(),1)))</f>
        <v>2862.3699999999981</v>
      </c>
      <c r="Y730" s="2">
        <f ca="1">IFERROR(SUM(OFFSET(Q730,0,0,-计算结果!$B$18,1)),SUM(OFFSET(Q730,0,0,-ROW(),1)))</f>
        <v>2442.5749999999971</v>
      </c>
      <c r="Z730" s="2">
        <f ca="1">IFERROR(SUM(OFFSET(R730,0,0,-计算结果!$B$18,1)),SUM(OFFSET(R730,0,0,-ROW(),1)))</f>
        <v>2354.2049999999963</v>
      </c>
      <c r="AA730" s="2">
        <f ca="1">IFERROR(SUM(OFFSET(S730,0,0,-计算结果!$B$18,1)),SUM(OFFSET(S730,0,0,-ROW(),1)))</f>
        <v>2378.5633333333344</v>
      </c>
      <c r="AB730" s="2">
        <f ca="1">IFERROR(SUM(OFFSET(T730,0,0,-计算结果!$B$18,1)),SUM(OFFSET(T730,0,0,-ROW(),1)))</f>
        <v>2250.5400000000027</v>
      </c>
      <c r="AC730" s="2">
        <f t="shared" ca="1" si="226"/>
        <v>1.0932458573431756</v>
      </c>
      <c r="AD730" s="2">
        <f t="shared" ca="1" si="227"/>
        <v>1.1718202110691331</v>
      </c>
      <c r="AE730" s="2">
        <f t="shared" ca="1" si="228"/>
        <v>1.1495790876565539</v>
      </c>
      <c r="AF730" s="2">
        <f t="shared" ca="1" si="229"/>
        <v>1.2718591982368652</v>
      </c>
      <c r="AG730" s="4" t="str">
        <f ca="1">IF(AND(AC730&lt;计算结果!$B$19,AD730&lt;计算结果!$B$19,AE730&lt;计算结果!$B$19,AF730&lt;计算结果!$B$19),"买",IF(AND(AC730&gt;计算结果!$B$20,AD730&gt;计算结果!$B$20,AE730&gt;计算结果!$B$20,AF730&gt;计算结果!$B$20),"卖",AG729))</f>
        <v>卖</v>
      </c>
      <c r="AH730" s="4" t="str">
        <f t="shared" ca="1" si="230"/>
        <v/>
      </c>
      <c r="AI730" s="3">
        <f ca="1">IF(AG729="买",E730/E729-1,0)-IF(AH730=1,计算结果!B$17,0)</f>
        <v>0</v>
      </c>
      <c r="AJ730" s="2">
        <f t="shared" ca="1" si="231"/>
        <v>1.0330368391227063</v>
      </c>
      <c r="AK730" s="3">
        <f ca="1">1-AJ730/MAX(AJ$2:AJ730)</f>
        <v>8.6438050844580561E-3</v>
      </c>
    </row>
    <row r="731" spans="1:37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6">
        <v>147975749632</v>
      </c>
      <c r="G731" s="3">
        <f t="shared" si="217"/>
        <v>-5.1362436314358328E-3</v>
      </c>
      <c r="H731" s="3">
        <f>1-E731/MAX(E$2:E731)</f>
        <v>5.9407541005921161E-2</v>
      </c>
      <c r="I731" s="22">
        <f t="shared" si="218"/>
        <v>5542.9875000000002</v>
      </c>
      <c r="J731" s="22">
        <f t="shared" si="219"/>
        <v>5554.9624999999996</v>
      </c>
      <c r="K731" s="22">
        <f t="shared" si="220"/>
        <v>5547.9666666666662</v>
      </c>
      <c r="L731" s="22">
        <f t="shared" si="221"/>
        <v>5557.9249999999993</v>
      </c>
      <c r="M731" s="2">
        <f t="shared" si="232"/>
        <v>96.162499999999454</v>
      </c>
      <c r="N731" s="2">
        <f t="shared" si="233"/>
        <v>115.19999999999982</v>
      </c>
      <c r="O731" s="2">
        <f t="shared" si="234"/>
        <v>103.54000000000087</v>
      </c>
      <c r="P731" s="2">
        <f t="shared" si="235"/>
        <v>118.29500000000007</v>
      </c>
      <c r="Q731" s="2">
        <f t="shared" si="222"/>
        <v>49.227500000000873</v>
      </c>
      <c r="R731" s="2">
        <f t="shared" si="223"/>
        <v>30.190000000000509</v>
      </c>
      <c r="S731" s="2">
        <f t="shared" si="224"/>
        <v>41.849999999999454</v>
      </c>
      <c r="T731" s="2">
        <f t="shared" si="225"/>
        <v>27.095000000000255</v>
      </c>
      <c r="U731" s="2">
        <f ca="1">IFERROR(SUM(OFFSET(M731,0,0,-计算结果!$B$18,1)),SUM(OFFSET(M731,0,0,-ROW(),1)))</f>
        <v>2787.4275000000034</v>
      </c>
      <c r="V731" s="2">
        <f ca="1">IFERROR(SUM(OFFSET(N731,0,0,-计算结果!$B$18,1)),SUM(OFFSET(N731,0,0,-ROW(),1)))</f>
        <v>2951.8825000000043</v>
      </c>
      <c r="W731" s="2">
        <f ca="1">IFERROR(SUM(OFFSET(O731,0,0,-计算结果!$B$18,1)),SUM(OFFSET(O731,0,0,-ROW(),1)))</f>
        <v>2877.6066666666675</v>
      </c>
      <c r="X731" s="2">
        <f ca="1">IFERROR(SUM(OFFSET(P731,0,0,-计算结果!$B$18,1)),SUM(OFFSET(P731,0,0,-ROW(),1)))</f>
        <v>3057.9649999999983</v>
      </c>
      <c r="Y731" s="2">
        <f ca="1">IFERROR(SUM(OFFSET(Q731,0,0,-计算结果!$B$18,1)),SUM(OFFSET(Q731,0,0,-ROW(),1)))</f>
        <v>2304.0624999999982</v>
      </c>
      <c r="Z731" s="2">
        <f ca="1">IFERROR(SUM(OFFSET(R731,0,0,-计算结果!$B$18,1)),SUM(OFFSET(R731,0,0,-ROW(),1)))</f>
        <v>2139.6074999999973</v>
      </c>
      <c r="AA731" s="2">
        <f ca="1">IFERROR(SUM(OFFSET(S731,0,0,-计算结果!$B$18,1)),SUM(OFFSET(S731,0,0,-ROW(),1)))</f>
        <v>2213.8833333333341</v>
      </c>
      <c r="AB731" s="2">
        <f ca="1">IFERROR(SUM(OFFSET(T731,0,0,-计算结果!$B$18,1)),SUM(OFFSET(T731,0,0,-ROW(),1)))</f>
        <v>2033.5250000000033</v>
      </c>
      <c r="AC731" s="2">
        <f t="shared" ca="1" si="226"/>
        <v>1.2097881459378839</v>
      </c>
      <c r="AD731" s="2">
        <f t="shared" ca="1" si="227"/>
        <v>1.3796373867636975</v>
      </c>
      <c r="AE731" s="2">
        <f t="shared" ca="1" si="228"/>
        <v>1.2998005013814338</v>
      </c>
      <c r="AF731" s="2">
        <f t="shared" ca="1" si="229"/>
        <v>1.5037754637882461</v>
      </c>
      <c r="AG731" s="4" t="str">
        <f ca="1">IF(AND(AC731&lt;计算结果!$B$19,AD731&lt;计算结果!$B$19,AE731&lt;计算结果!$B$19,AF731&lt;计算结果!$B$19),"买",IF(AND(AC731&gt;计算结果!$B$20,AD731&gt;计算结果!$B$20,AE731&gt;计算结果!$B$20,AF731&gt;计算结果!$B$20),"卖",AG730))</f>
        <v>卖</v>
      </c>
      <c r="AH731" s="4" t="str">
        <f t="shared" ca="1" si="230"/>
        <v/>
      </c>
      <c r="AI731" s="3">
        <f ca="1">IF(AG730="买",E731/E730-1,0)-IF(AH731=1,计算结果!B$17,0)</f>
        <v>0</v>
      </c>
      <c r="AJ731" s="2">
        <f t="shared" ca="1" si="231"/>
        <v>1.0330368391227063</v>
      </c>
      <c r="AK731" s="3">
        <f ca="1">1-AJ731/MAX(AJ$2:AJ731)</f>
        <v>8.6438050844580561E-3</v>
      </c>
    </row>
    <row r="732" spans="1:37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6">
        <v>108368101376</v>
      </c>
      <c r="G732" s="3">
        <f t="shared" si="217"/>
        <v>1.5504563091867762E-2</v>
      </c>
      <c r="H732" s="3">
        <f>1-E732/MAX(E$2:E732)</f>
        <v>4.4824065881712283E-2</v>
      </c>
      <c r="I732" s="22">
        <f t="shared" si="218"/>
        <v>5583.1275000000005</v>
      </c>
      <c r="J732" s="22">
        <f t="shared" si="219"/>
        <v>5556.4675000000007</v>
      </c>
      <c r="K732" s="22">
        <f t="shared" si="220"/>
        <v>5572.916666666667</v>
      </c>
      <c r="L732" s="22">
        <f t="shared" si="221"/>
        <v>5552.4950000000008</v>
      </c>
      <c r="M732" s="2">
        <f t="shared" si="232"/>
        <v>71.692500000000109</v>
      </c>
      <c r="N732" s="2">
        <f t="shared" si="233"/>
        <v>59.717500000000655</v>
      </c>
      <c r="O732" s="2">
        <f t="shared" si="234"/>
        <v>66.713333333334049</v>
      </c>
      <c r="P732" s="2">
        <f t="shared" si="235"/>
        <v>56.755000000001019</v>
      </c>
      <c r="Q732" s="2">
        <f t="shared" si="222"/>
        <v>52.677499999999782</v>
      </c>
      <c r="R732" s="2">
        <f t="shared" si="223"/>
        <v>64.652499999999236</v>
      </c>
      <c r="S732" s="2">
        <f t="shared" si="224"/>
        <v>57.656666666665842</v>
      </c>
      <c r="T732" s="2">
        <f t="shared" si="225"/>
        <v>67.614999999998872</v>
      </c>
      <c r="U732" s="2">
        <f ca="1">IFERROR(SUM(OFFSET(M732,0,0,-计算结果!$B$18,1)),SUM(OFFSET(M732,0,0,-ROW(),1)))</f>
        <v>2884.122500000004</v>
      </c>
      <c r="V732" s="2">
        <f ca="1">IFERROR(SUM(OFFSET(N732,0,0,-计算结果!$B$18,1)),SUM(OFFSET(N732,0,0,-ROW(),1)))</f>
        <v>3037.1625000000049</v>
      </c>
      <c r="W732" s="2">
        <f ca="1">IFERROR(SUM(OFFSET(O732,0,0,-计算结果!$B$18,1)),SUM(OFFSET(O732,0,0,-ROW(),1)))</f>
        <v>2970.1866666666683</v>
      </c>
      <c r="X732" s="2">
        <f ca="1">IFERROR(SUM(OFFSET(P732,0,0,-计算结果!$B$18,1)),SUM(OFFSET(P732,0,0,-ROW(),1)))</f>
        <v>3142.3149999999996</v>
      </c>
      <c r="Y732" s="2">
        <f ca="1">IFERROR(SUM(OFFSET(Q732,0,0,-计算结果!$B$18,1)),SUM(OFFSET(Q732,0,0,-ROW(),1)))</f>
        <v>2109.0574999999981</v>
      </c>
      <c r="Z732" s="2">
        <f ca="1">IFERROR(SUM(OFFSET(R732,0,0,-计算结果!$B$18,1)),SUM(OFFSET(R732,0,0,-ROW(),1)))</f>
        <v>1956.0174999999972</v>
      </c>
      <c r="AA732" s="2">
        <f ca="1">IFERROR(SUM(OFFSET(S732,0,0,-计算结果!$B$18,1)),SUM(OFFSET(S732,0,0,-ROW(),1)))</f>
        <v>2022.9933333333338</v>
      </c>
      <c r="AB732" s="2">
        <f ca="1">IFERROR(SUM(OFFSET(T732,0,0,-计算结果!$B$18,1)),SUM(OFFSET(T732,0,0,-ROW(),1)))</f>
        <v>1850.8650000000025</v>
      </c>
      <c r="AC732" s="2">
        <f t="shared" ca="1" si="226"/>
        <v>1.3674935368049503</v>
      </c>
      <c r="AD732" s="2">
        <f t="shared" ca="1" si="227"/>
        <v>1.5527276724262484</v>
      </c>
      <c r="AE732" s="2">
        <f t="shared" ca="1" si="228"/>
        <v>1.4682137690353243</v>
      </c>
      <c r="AF732" s="2">
        <f t="shared" ca="1" si="229"/>
        <v>1.6977548335507966</v>
      </c>
      <c r="AG732" s="4" t="str">
        <f ca="1">IF(AND(AC732&lt;计算结果!$B$19,AD732&lt;计算结果!$B$19,AE732&lt;计算结果!$B$19,AF732&lt;计算结果!$B$19),"买",IF(AND(AC732&gt;计算结果!$B$20,AD732&gt;计算结果!$B$20,AE732&gt;计算结果!$B$20,AF732&gt;计算结果!$B$20),"卖",AG731))</f>
        <v>卖</v>
      </c>
      <c r="AH732" s="4" t="str">
        <f t="shared" ca="1" si="230"/>
        <v/>
      </c>
      <c r="AI732" s="3">
        <f ca="1">IF(AG731="买",E732/E731-1,0)-IF(AH732=1,计算结果!B$17,0)</f>
        <v>0</v>
      </c>
      <c r="AJ732" s="2">
        <f t="shared" ca="1" si="231"/>
        <v>1.0330368391227063</v>
      </c>
      <c r="AK732" s="3">
        <f ca="1">1-AJ732/MAX(AJ$2:AJ732)</f>
        <v>8.6438050844580561E-3</v>
      </c>
    </row>
    <row r="733" spans="1:37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6">
        <v>144316448768</v>
      </c>
      <c r="G733" s="3">
        <f t="shared" si="217"/>
        <v>1.0401228410191976E-2</v>
      </c>
      <c r="H733" s="3">
        <f>1-E733/MAX(E$2:E733)</f>
        <v>3.4889062819029482E-2</v>
      </c>
      <c r="I733" s="22">
        <f t="shared" si="218"/>
        <v>5663.64</v>
      </c>
      <c r="J733" s="22">
        <f t="shared" si="219"/>
        <v>5653.5149999999994</v>
      </c>
      <c r="K733" s="22">
        <f t="shared" si="220"/>
        <v>5660.8033333333333</v>
      </c>
      <c r="L733" s="22">
        <f t="shared" si="221"/>
        <v>5655.13</v>
      </c>
      <c r="M733" s="2">
        <f t="shared" si="232"/>
        <v>124.54249999999956</v>
      </c>
      <c r="N733" s="2">
        <f t="shared" si="233"/>
        <v>151.20249999999942</v>
      </c>
      <c r="O733" s="2">
        <f t="shared" si="234"/>
        <v>134.7533333333331</v>
      </c>
      <c r="P733" s="2">
        <f t="shared" si="235"/>
        <v>155.17499999999927</v>
      </c>
      <c r="Q733" s="2">
        <f t="shared" si="222"/>
        <v>-19.462499999999636</v>
      </c>
      <c r="R733" s="2">
        <f t="shared" si="223"/>
        <v>-46.122499999999491</v>
      </c>
      <c r="S733" s="2">
        <f t="shared" si="224"/>
        <v>-29.673333333333176</v>
      </c>
      <c r="T733" s="2">
        <f t="shared" si="225"/>
        <v>-50.094999999999345</v>
      </c>
      <c r="U733" s="2">
        <f ca="1">IFERROR(SUM(OFFSET(M733,0,0,-计算结果!$B$18,1)),SUM(OFFSET(M733,0,0,-ROW(),1)))</f>
        <v>2868.5350000000035</v>
      </c>
      <c r="V733" s="2">
        <f ca="1">IFERROR(SUM(OFFSET(N733,0,0,-计算结果!$B$18,1)),SUM(OFFSET(N733,0,0,-ROW(),1)))</f>
        <v>3032.8775000000041</v>
      </c>
      <c r="W733" s="2">
        <f ca="1">IFERROR(SUM(OFFSET(O733,0,0,-计算结果!$B$18,1)),SUM(OFFSET(O733,0,0,-ROW(),1)))</f>
        <v>2952.8966666666684</v>
      </c>
      <c r="X733" s="2">
        <f ca="1">IFERROR(SUM(OFFSET(P733,0,0,-计算结果!$B$18,1)),SUM(OFFSET(P733,0,0,-ROW(),1)))</f>
        <v>3121.619999999999</v>
      </c>
      <c r="Y733" s="2">
        <f ca="1">IFERROR(SUM(OFFSET(Q733,0,0,-计算结果!$B$18,1)),SUM(OFFSET(Q733,0,0,-ROW(),1)))</f>
        <v>2013.2449999999981</v>
      </c>
      <c r="Z733" s="2">
        <f ca="1">IFERROR(SUM(OFFSET(R733,0,0,-计算结果!$B$18,1)),SUM(OFFSET(R733,0,0,-ROW(),1)))</f>
        <v>1848.9024999999974</v>
      </c>
      <c r="AA733" s="2">
        <f ca="1">IFERROR(SUM(OFFSET(S733,0,0,-计算结果!$B$18,1)),SUM(OFFSET(S733,0,0,-ROW(),1)))</f>
        <v>1928.8833333333332</v>
      </c>
      <c r="AB733" s="2">
        <f ca="1">IFERROR(SUM(OFFSET(T733,0,0,-计算结果!$B$18,1)),SUM(OFFSET(T733,0,0,-ROW(),1)))</f>
        <v>1760.1600000000026</v>
      </c>
      <c r="AC733" s="2">
        <f t="shared" ca="1" si="226"/>
        <v>1.4248315530399958</v>
      </c>
      <c r="AD733" s="2">
        <f t="shared" ca="1" si="227"/>
        <v>1.6403663795143379</v>
      </c>
      <c r="AE733" s="2">
        <f t="shared" ca="1" si="228"/>
        <v>1.5308840175230929</v>
      </c>
      <c r="AF733" s="2">
        <f t="shared" ca="1" si="229"/>
        <v>1.7734865012271579</v>
      </c>
      <c r="AG733" s="4" t="str">
        <f ca="1">IF(AND(AC733&lt;计算结果!$B$19,AD733&lt;计算结果!$B$19,AE733&lt;计算结果!$B$19,AF733&lt;计算结果!$B$19),"买",IF(AND(AC733&gt;计算结果!$B$20,AD733&gt;计算结果!$B$20,AE733&gt;计算结果!$B$20,AF733&gt;计算结果!$B$20),"卖",AG732))</f>
        <v>卖</v>
      </c>
      <c r="AH733" s="4" t="str">
        <f t="shared" ca="1" si="230"/>
        <v/>
      </c>
      <c r="AI733" s="3">
        <f ca="1">IF(AG732="买",E733/E732-1,0)-IF(AH733=1,计算结果!B$17,0)</f>
        <v>0</v>
      </c>
      <c r="AJ733" s="2">
        <f t="shared" ca="1" si="231"/>
        <v>1.0330368391227063</v>
      </c>
      <c r="AK733" s="3">
        <f ca="1">1-AJ733/MAX(AJ$2:AJ733)</f>
        <v>8.6438050844580561E-3</v>
      </c>
    </row>
    <row r="734" spans="1:37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6">
        <v>122241531904</v>
      </c>
      <c r="G734" s="3">
        <f t="shared" si="217"/>
        <v>4.7600997857955019E-3</v>
      </c>
      <c r="H734" s="3">
        <f>1-E734/MAX(E$2:E734)</f>
        <v>3.0295038453685419E-2</v>
      </c>
      <c r="I734" s="22">
        <f t="shared" si="218"/>
        <v>5682.6274999999996</v>
      </c>
      <c r="J734" s="22">
        <f t="shared" si="219"/>
        <v>5679.98</v>
      </c>
      <c r="K734" s="22">
        <f t="shared" si="220"/>
        <v>5677.12</v>
      </c>
      <c r="L734" s="22">
        <f t="shared" si="221"/>
        <v>5666.1049999999996</v>
      </c>
      <c r="M734" s="2">
        <f t="shared" si="232"/>
        <v>38.929999999999382</v>
      </c>
      <c r="N734" s="2">
        <f t="shared" si="233"/>
        <v>49.055000000000291</v>
      </c>
      <c r="O734" s="2">
        <f t="shared" si="234"/>
        <v>41.766666666666424</v>
      </c>
      <c r="P734" s="2">
        <f t="shared" si="235"/>
        <v>47.4399999999996</v>
      </c>
      <c r="Q734" s="2">
        <f t="shared" si="222"/>
        <v>34</v>
      </c>
      <c r="R734" s="2">
        <f t="shared" si="223"/>
        <v>23.874999999999091</v>
      </c>
      <c r="S734" s="2">
        <f t="shared" si="224"/>
        <v>31.163333333332957</v>
      </c>
      <c r="T734" s="2">
        <f t="shared" si="225"/>
        <v>25.489999999999782</v>
      </c>
      <c r="U734" s="2">
        <f ca="1">IFERROR(SUM(OFFSET(M734,0,0,-计算结果!$B$18,1)),SUM(OFFSET(M734,0,0,-ROW(),1)))</f>
        <v>2717.2750000000024</v>
      </c>
      <c r="V734" s="2">
        <f ca="1">IFERROR(SUM(OFFSET(N734,0,0,-计算结果!$B$18,1)),SUM(OFFSET(N734,0,0,-ROW(),1)))</f>
        <v>2913.0625000000036</v>
      </c>
      <c r="W734" s="2">
        <f ca="1">IFERROR(SUM(OFFSET(O734,0,0,-计算结果!$B$18,1)),SUM(OFFSET(O734,0,0,-ROW(),1)))</f>
        <v>2810.3333333333339</v>
      </c>
      <c r="X734" s="2">
        <f ca="1">IFERROR(SUM(OFFSET(P734,0,0,-计算结果!$B$18,1)),SUM(OFFSET(P734,0,0,-ROW(),1)))</f>
        <v>2996.449999999998</v>
      </c>
      <c r="Y734" s="2">
        <f ca="1">IFERROR(SUM(OFFSET(Q734,0,0,-计算结果!$B$18,1)),SUM(OFFSET(Q734,0,0,-ROW(),1)))</f>
        <v>2015.2449999999981</v>
      </c>
      <c r="Z734" s="2">
        <f ca="1">IFERROR(SUM(OFFSET(R734,0,0,-计算结果!$B$18,1)),SUM(OFFSET(R734,0,0,-ROW(),1)))</f>
        <v>1819.4574999999968</v>
      </c>
      <c r="AA734" s="2">
        <f ca="1">IFERROR(SUM(OFFSET(S734,0,0,-计算结果!$B$18,1)),SUM(OFFSET(S734,0,0,-ROW(),1)))</f>
        <v>1922.1866666666665</v>
      </c>
      <c r="AB734" s="2">
        <f ca="1">IFERROR(SUM(OFFSET(T734,0,0,-计算结果!$B$18,1)),SUM(OFFSET(T734,0,0,-ROW(),1)))</f>
        <v>1736.0700000000024</v>
      </c>
      <c r="AC734" s="2">
        <f t="shared" ca="1" si="226"/>
        <v>1.3483596287300079</v>
      </c>
      <c r="AD734" s="2">
        <f t="shared" ca="1" si="227"/>
        <v>1.6010610305544422</v>
      </c>
      <c r="AE734" s="2">
        <f t="shared" ca="1" si="228"/>
        <v>1.4620501650897593</v>
      </c>
      <c r="AF734" s="2">
        <f t="shared" ca="1" si="229"/>
        <v>1.7259960715869715</v>
      </c>
      <c r="AG734" s="4" t="str">
        <f ca="1">IF(AND(AC734&lt;计算结果!$B$19,AD734&lt;计算结果!$B$19,AE734&lt;计算结果!$B$19,AF734&lt;计算结果!$B$19),"买",IF(AND(AC734&gt;计算结果!$B$20,AD734&gt;计算结果!$B$20,AE734&gt;计算结果!$B$20,AF734&gt;计算结果!$B$20),"卖",AG733))</f>
        <v>卖</v>
      </c>
      <c r="AH734" s="4" t="str">
        <f t="shared" ca="1" si="230"/>
        <v/>
      </c>
      <c r="AI734" s="3">
        <f ca="1">IF(AG733="买",E734/E733-1,0)-IF(AH734=1,计算结果!B$17,0)</f>
        <v>0</v>
      </c>
      <c r="AJ734" s="2">
        <f t="shared" ca="1" si="231"/>
        <v>1.0330368391227063</v>
      </c>
      <c r="AK734" s="3">
        <f ca="1">1-AJ734/MAX(AJ$2:AJ734)</f>
        <v>8.6438050844580561E-3</v>
      </c>
    </row>
    <row r="735" spans="1:37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6">
        <v>109356400640</v>
      </c>
      <c r="G735" s="3">
        <f t="shared" si="217"/>
        <v>5.7219058982480586E-3</v>
      </c>
      <c r="H735" s="3">
        <f>1-E735/MAX(E$2:E735)</f>
        <v>2.474647791465312E-2</v>
      </c>
      <c r="I735" s="22">
        <f t="shared" si="218"/>
        <v>5724.9325000000008</v>
      </c>
      <c r="J735" s="22">
        <f t="shared" si="219"/>
        <v>5721.3724999999995</v>
      </c>
      <c r="K735" s="22">
        <f t="shared" si="220"/>
        <v>5722.6566666666668</v>
      </c>
      <c r="L735" s="22">
        <f t="shared" si="221"/>
        <v>5718.1049999999996</v>
      </c>
      <c r="M735" s="2">
        <f t="shared" si="232"/>
        <v>74.292500000000473</v>
      </c>
      <c r="N735" s="2">
        <f t="shared" si="233"/>
        <v>76.940000000000509</v>
      </c>
      <c r="O735" s="2">
        <f t="shared" si="234"/>
        <v>79.800000000000182</v>
      </c>
      <c r="P735" s="2">
        <f t="shared" si="235"/>
        <v>90.815000000000509</v>
      </c>
      <c r="Q735" s="2">
        <f t="shared" si="222"/>
        <v>3.3374999999996362</v>
      </c>
      <c r="R735" s="2">
        <f t="shared" si="223"/>
        <v>0.68999999999959982</v>
      </c>
      <c r="S735" s="2">
        <f t="shared" si="224"/>
        <v>-2.1700000000000728</v>
      </c>
      <c r="T735" s="2">
        <f t="shared" si="225"/>
        <v>-13.1850000000004</v>
      </c>
      <c r="U735" s="2">
        <f ca="1">IFERROR(SUM(OFFSET(M735,0,0,-计算结果!$B$18,1)),SUM(OFFSET(M735,0,0,-ROW(),1)))</f>
        <v>2711.5000000000027</v>
      </c>
      <c r="V735" s="2">
        <f ca="1">IFERROR(SUM(OFFSET(N735,0,0,-计算结果!$B$18,1)),SUM(OFFSET(N735,0,0,-ROW(),1)))</f>
        <v>2876.9075000000039</v>
      </c>
      <c r="W735" s="2">
        <f ca="1">IFERROR(SUM(OFFSET(O735,0,0,-计算结果!$B$18,1)),SUM(OFFSET(O735,0,0,-ROW(),1)))</f>
        <v>2791.7366666666676</v>
      </c>
      <c r="X735" s="2">
        <f ca="1">IFERROR(SUM(OFFSET(P735,0,0,-计算结果!$B$18,1)),SUM(OFFSET(P735,0,0,-ROW(),1)))</f>
        <v>2952.2099999999982</v>
      </c>
      <c r="Y735" s="2">
        <f ca="1">IFERROR(SUM(OFFSET(Q735,0,0,-计算结果!$B$18,1)),SUM(OFFSET(Q735,0,0,-ROW(),1)))</f>
        <v>1997.199999999998</v>
      </c>
      <c r="Z735" s="2">
        <f ca="1">IFERROR(SUM(OFFSET(R735,0,0,-计算结果!$B$18,1)),SUM(OFFSET(R735,0,0,-ROW(),1)))</f>
        <v>1831.7924999999968</v>
      </c>
      <c r="AA735" s="2">
        <f ca="1">IFERROR(SUM(OFFSET(S735,0,0,-计算结果!$B$18,1)),SUM(OFFSET(S735,0,0,-ROW(),1)))</f>
        <v>1916.9633333333331</v>
      </c>
      <c r="AB735" s="2">
        <f ca="1">IFERROR(SUM(OFFSET(T735,0,0,-计算结果!$B$18,1)),SUM(OFFSET(T735,0,0,-ROW(),1)))</f>
        <v>1756.4900000000025</v>
      </c>
      <c r="AC735" s="2">
        <f t="shared" ca="1" si="226"/>
        <v>1.3576507109953964</v>
      </c>
      <c r="AD735" s="2">
        <f t="shared" ca="1" si="227"/>
        <v>1.5705422420934734</v>
      </c>
      <c r="AE735" s="2">
        <f t="shared" ca="1" si="228"/>
        <v>1.4563328458725526</v>
      </c>
      <c r="AF735" s="2">
        <f t="shared" ca="1" si="229"/>
        <v>1.6807439837402969</v>
      </c>
      <c r="AG735" s="4" t="str">
        <f ca="1">IF(AND(AC735&lt;计算结果!$B$19,AD735&lt;计算结果!$B$19,AE735&lt;计算结果!$B$19,AF735&lt;计算结果!$B$19),"买",IF(AND(AC735&gt;计算结果!$B$20,AD735&gt;计算结果!$B$20,AE735&gt;计算结果!$B$20,AF735&gt;计算结果!$B$20),"卖",AG734))</f>
        <v>卖</v>
      </c>
      <c r="AH735" s="4" t="str">
        <f t="shared" ca="1" si="230"/>
        <v/>
      </c>
      <c r="AI735" s="3">
        <f ca="1">IF(AG734="买",E735/E734-1,0)-IF(AH735=1,计算结果!B$17,0)</f>
        <v>0</v>
      </c>
      <c r="AJ735" s="2">
        <f t="shared" ca="1" si="231"/>
        <v>1.0330368391227063</v>
      </c>
      <c r="AK735" s="3">
        <f ca="1">1-AJ735/MAX(AJ$2:AJ735)</f>
        <v>8.6438050844580561E-3</v>
      </c>
    </row>
    <row r="736" spans="1:37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6">
        <v>119673143296</v>
      </c>
      <c r="G736" s="3">
        <f t="shared" si="217"/>
        <v>-6.1604114617500594E-3</v>
      </c>
      <c r="H736" s="3">
        <f>1-E736/MAX(E$2:E736)</f>
        <v>3.0754440890219836E-2</v>
      </c>
      <c r="I736" s="22">
        <f t="shared" si="218"/>
        <v>5699.7624999999998</v>
      </c>
      <c r="J736" s="22">
        <f t="shared" si="219"/>
        <v>5711.5075000000006</v>
      </c>
      <c r="K736" s="22">
        <f t="shared" si="220"/>
        <v>5700.8666666666659</v>
      </c>
      <c r="L736" s="22">
        <f t="shared" si="221"/>
        <v>5703.0749999999998</v>
      </c>
      <c r="M736" s="2">
        <f t="shared" si="232"/>
        <v>29.177499999998872</v>
      </c>
      <c r="N736" s="2">
        <f t="shared" si="233"/>
        <v>32.737500000000182</v>
      </c>
      <c r="O736" s="2">
        <f t="shared" si="234"/>
        <v>31.453333333332921</v>
      </c>
      <c r="P736" s="2">
        <f t="shared" si="235"/>
        <v>36.005000000000109</v>
      </c>
      <c r="Q736" s="2">
        <f t="shared" si="222"/>
        <v>72.892500000000837</v>
      </c>
      <c r="R736" s="2">
        <f t="shared" si="223"/>
        <v>69.332499999999527</v>
      </c>
      <c r="S736" s="2">
        <f t="shared" si="224"/>
        <v>70.616666666666788</v>
      </c>
      <c r="T736" s="2">
        <f t="shared" si="225"/>
        <v>66.0649999999996</v>
      </c>
      <c r="U736" s="2">
        <f ca="1">IFERROR(SUM(OFFSET(M736,0,0,-计算结果!$B$18,1)),SUM(OFFSET(M736,0,0,-ROW(),1)))</f>
        <v>2819.6450000000013</v>
      </c>
      <c r="V736" s="2">
        <f ca="1">IFERROR(SUM(OFFSET(N736,0,0,-计算结果!$B$18,1)),SUM(OFFSET(N736,0,0,-ROW(),1)))</f>
        <v>3000.787500000004</v>
      </c>
      <c r="W736" s="2">
        <f ca="1">IFERROR(SUM(OFFSET(O736,0,0,-计算结果!$B$18,1)),SUM(OFFSET(O736,0,0,-ROW(),1)))</f>
        <v>2908.6800000000012</v>
      </c>
      <c r="X736" s="2">
        <f ca="1">IFERROR(SUM(OFFSET(P736,0,0,-计算结果!$B$18,1)),SUM(OFFSET(P736,0,0,-ROW(),1)))</f>
        <v>3086.7499999999991</v>
      </c>
      <c r="Y736" s="2">
        <f ca="1">IFERROR(SUM(OFFSET(Q736,0,0,-计算结果!$B$18,1)),SUM(OFFSET(Q736,0,0,-ROW(),1)))</f>
        <v>1886.9049999999988</v>
      </c>
      <c r="Z736" s="2">
        <f ca="1">IFERROR(SUM(OFFSET(R736,0,0,-计算结果!$B$18,1)),SUM(OFFSET(R736,0,0,-ROW(),1)))</f>
        <v>1705.7624999999962</v>
      </c>
      <c r="AA736" s="2">
        <f ca="1">IFERROR(SUM(OFFSET(S736,0,0,-计算结果!$B$18,1)),SUM(OFFSET(S736,0,0,-ROW(),1)))</f>
        <v>1797.869999999999</v>
      </c>
      <c r="AB736" s="2">
        <f ca="1">IFERROR(SUM(OFFSET(T736,0,0,-计算结果!$B$18,1)),SUM(OFFSET(T736,0,0,-ROW(),1)))</f>
        <v>1619.8000000000011</v>
      </c>
      <c r="AC736" s="2">
        <f t="shared" ca="1" si="226"/>
        <v>1.4943227136501325</v>
      </c>
      <c r="AD736" s="2">
        <f t="shared" ca="1" si="227"/>
        <v>1.759205926968151</v>
      </c>
      <c r="AE736" s="2">
        <f t="shared" ca="1" si="228"/>
        <v>1.6178477865474161</v>
      </c>
      <c r="AF736" s="2">
        <f t="shared" ca="1" si="229"/>
        <v>1.9056364983331258</v>
      </c>
      <c r="AG736" s="4" t="str">
        <f ca="1">IF(AND(AC736&lt;计算结果!$B$19,AD736&lt;计算结果!$B$19,AE736&lt;计算结果!$B$19,AF736&lt;计算结果!$B$19),"买",IF(AND(AC736&gt;计算结果!$B$20,AD736&gt;计算结果!$B$20,AE736&gt;计算结果!$B$20,AF736&gt;计算结果!$B$20),"卖",AG735))</f>
        <v>卖</v>
      </c>
      <c r="AH736" s="4" t="str">
        <f t="shared" ca="1" si="230"/>
        <v/>
      </c>
      <c r="AI736" s="3">
        <f ca="1">IF(AG735="买",E736/E735-1,0)-IF(AH736=1,计算结果!B$17,0)</f>
        <v>0</v>
      </c>
      <c r="AJ736" s="2">
        <f t="shared" ca="1" si="231"/>
        <v>1.0330368391227063</v>
      </c>
      <c r="AK736" s="3">
        <f ca="1">1-AJ736/MAX(AJ$2:AJ736)</f>
        <v>8.6438050844580561E-3</v>
      </c>
    </row>
    <row r="737" spans="1:37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6">
        <v>126634975232</v>
      </c>
      <c r="G737" s="3">
        <f t="shared" si="217"/>
        <v>-3.3482256493078899E-2</v>
      </c>
      <c r="H737" s="3">
        <f>1-E737/MAX(E$2:E737)</f>
        <v>6.320696930511116E-2</v>
      </c>
      <c r="I737" s="22">
        <f t="shared" si="218"/>
        <v>5538.1</v>
      </c>
      <c r="J737" s="22">
        <f t="shared" si="219"/>
        <v>5572.3125</v>
      </c>
      <c r="K737" s="22">
        <f t="shared" si="220"/>
        <v>5548.8933333333334</v>
      </c>
      <c r="L737" s="22">
        <f t="shared" si="221"/>
        <v>5570.48</v>
      </c>
      <c r="M737" s="2">
        <f t="shared" si="232"/>
        <v>-57.192500000000109</v>
      </c>
      <c r="N737" s="2">
        <f t="shared" si="233"/>
        <v>-68.937500000000909</v>
      </c>
      <c r="O737" s="2">
        <f t="shared" si="234"/>
        <v>-58.296666666666169</v>
      </c>
      <c r="P737" s="2">
        <f t="shared" si="235"/>
        <v>-60.505000000000109</v>
      </c>
      <c r="Q737" s="2">
        <f t="shared" si="222"/>
        <v>201.37249999999949</v>
      </c>
      <c r="R737" s="2">
        <f t="shared" si="223"/>
        <v>213.11750000000029</v>
      </c>
      <c r="S737" s="2">
        <f t="shared" si="224"/>
        <v>202.47666666666555</v>
      </c>
      <c r="T737" s="2">
        <f t="shared" si="225"/>
        <v>204.68499999999949</v>
      </c>
      <c r="U737" s="2">
        <f ca="1">IFERROR(SUM(OFFSET(M737,0,0,-计算结果!$B$18,1)),SUM(OFFSET(M737,0,0,-ROW(),1)))</f>
        <v>2717.1325000000006</v>
      </c>
      <c r="V737" s="2">
        <f ca="1">IFERROR(SUM(OFFSET(N737,0,0,-计算结果!$B$18,1)),SUM(OFFSET(N737,0,0,-ROW(),1)))</f>
        <v>2884.5750000000025</v>
      </c>
      <c r="W737" s="2">
        <f ca="1">IFERROR(SUM(OFFSET(O737,0,0,-计算结果!$B$18,1)),SUM(OFFSET(O737,0,0,-ROW(),1)))</f>
        <v>2798.7200000000021</v>
      </c>
      <c r="X737" s="2">
        <f ca="1">IFERROR(SUM(OFFSET(P737,0,0,-计算结果!$B$18,1)),SUM(OFFSET(P737,0,0,-ROW(),1)))</f>
        <v>2961.8949999999995</v>
      </c>
      <c r="Y737" s="2">
        <f ca="1">IFERROR(SUM(OFFSET(Q737,0,0,-计算结果!$B$18,1)),SUM(OFFSET(Q737,0,0,-ROW(),1)))</f>
        <v>2068.3774999999987</v>
      </c>
      <c r="Z737" s="2">
        <f ca="1">IFERROR(SUM(OFFSET(R737,0,0,-计算结果!$B$18,1)),SUM(OFFSET(R737,0,0,-ROW(),1)))</f>
        <v>1900.9349999999968</v>
      </c>
      <c r="AA737" s="2">
        <f ca="1">IFERROR(SUM(OFFSET(S737,0,0,-计算结果!$B$18,1)),SUM(OFFSET(S737,0,0,-ROW(),1)))</f>
        <v>1986.7899999999972</v>
      </c>
      <c r="AB737" s="2">
        <f ca="1">IFERROR(SUM(OFFSET(T737,0,0,-计算结果!$B$18,1)),SUM(OFFSET(T737,0,0,-ROW(),1)))</f>
        <v>1823.6149999999998</v>
      </c>
      <c r="AC737" s="2">
        <f t="shared" ca="1" si="226"/>
        <v>1.3136540597642365</v>
      </c>
      <c r="AD737" s="2">
        <f t="shared" ca="1" si="227"/>
        <v>1.5174506229829043</v>
      </c>
      <c r="AE737" s="2">
        <f t="shared" ca="1" si="228"/>
        <v>1.4086642272207963</v>
      </c>
      <c r="AF737" s="2">
        <f t="shared" ca="1" si="229"/>
        <v>1.6241887679142801</v>
      </c>
      <c r="AG737" s="4" t="str">
        <f ca="1">IF(AND(AC737&lt;计算结果!$B$19,AD737&lt;计算结果!$B$19,AE737&lt;计算结果!$B$19,AF737&lt;计算结果!$B$19),"买",IF(AND(AC737&gt;计算结果!$B$20,AD737&gt;计算结果!$B$20,AE737&gt;计算结果!$B$20,AF737&gt;计算结果!$B$20),"卖",AG736))</f>
        <v>卖</v>
      </c>
      <c r="AH737" s="4" t="str">
        <f t="shared" ca="1" si="230"/>
        <v/>
      </c>
      <c r="AI737" s="3">
        <f ca="1">IF(AG736="买",E737/E736-1,0)-IF(AH737=1,计算结果!B$17,0)</f>
        <v>0</v>
      </c>
      <c r="AJ737" s="2">
        <f t="shared" ca="1" si="231"/>
        <v>1.0330368391227063</v>
      </c>
      <c r="AK737" s="3">
        <f ca="1">1-AJ737/MAX(AJ$2:AJ737)</f>
        <v>8.6438050844580561E-3</v>
      </c>
    </row>
    <row r="738" spans="1:37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6">
        <v>136052424704</v>
      </c>
      <c r="G738" s="3">
        <f t="shared" si="217"/>
        <v>-2.5446263159041971E-2</v>
      </c>
      <c r="H738" s="3">
        <f>1-E738/MAX(E$2:E738)</f>
        <v>8.704485128972983E-2</v>
      </c>
      <c r="I738" s="22">
        <f t="shared" si="218"/>
        <v>5372.8824999999997</v>
      </c>
      <c r="J738" s="22">
        <f t="shared" si="219"/>
        <v>5392.9274999999998</v>
      </c>
      <c r="K738" s="22">
        <f t="shared" si="220"/>
        <v>5375.3033333333333</v>
      </c>
      <c r="L738" s="22">
        <f t="shared" si="221"/>
        <v>5380.1450000000004</v>
      </c>
      <c r="M738" s="2">
        <f t="shared" si="232"/>
        <v>-4.4500000000007276</v>
      </c>
      <c r="N738" s="2">
        <f t="shared" si="233"/>
        <v>-38.662500000000364</v>
      </c>
      <c r="O738" s="2">
        <f t="shared" si="234"/>
        <v>-15.243333333333794</v>
      </c>
      <c r="P738" s="2">
        <f t="shared" si="235"/>
        <v>-36.829999999999927</v>
      </c>
      <c r="Q738" s="2">
        <f t="shared" si="222"/>
        <v>311.46000000000004</v>
      </c>
      <c r="R738" s="2">
        <f t="shared" si="223"/>
        <v>345.67249999999967</v>
      </c>
      <c r="S738" s="2">
        <f t="shared" si="224"/>
        <v>322.2533333333331</v>
      </c>
      <c r="T738" s="2">
        <f t="shared" si="225"/>
        <v>343.83999999999924</v>
      </c>
      <c r="U738" s="2">
        <f ca="1">IFERROR(SUM(OFFSET(M738,0,0,-计算结果!$B$18,1)),SUM(OFFSET(M738,0,0,-ROW(),1)))</f>
        <v>2611.0424999999996</v>
      </c>
      <c r="V738" s="2">
        <f ca="1">IFERROR(SUM(OFFSET(N738,0,0,-计算结果!$B$18,1)),SUM(OFFSET(N738,0,0,-ROW(),1)))</f>
        <v>2750.0175000000017</v>
      </c>
      <c r="W738" s="2">
        <f ca="1">IFERROR(SUM(OFFSET(O738,0,0,-计算结果!$B$18,1)),SUM(OFFSET(O738,0,0,-ROW(),1)))</f>
        <v>2682.9900000000016</v>
      </c>
      <c r="X738" s="2">
        <f ca="1">IFERROR(SUM(OFFSET(P738,0,0,-计算结果!$B$18,1)),SUM(OFFSET(P738,0,0,-ROW(),1)))</f>
        <v>2826.8849999999993</v>
      </c>
      <c r="Y738" s="2">
        <f ca="1">IFERROR(SUM(OFFSET(Q738,0,0,-计算结果!$B$18,1)),SUM(OFFSET(Q738,0,0,-ROW(),1)))</f>
        <v>2298.4274999999989</v>
      </c>
      <c r="Z738" s="2">
        <f ca="1">IFERROR(SUM(OFFSET(R738,0,0,-计算结果!$B$18,1)),SUM(OFFSET(R738,0,0,-ROW(),1)))</f>
        <v>2159.4524999999967</v>
      </c>
      <c r="AA738" s="2">
        <f ca="1">IFERROR(SUM(OFFSET(S738,0,0,-计算结果!$B$18,1)),SUM(OFFSET(S738,0,0,-ROW(),1)))</f>
        <v>2226.4799999999968</v>
      </c>
      <c r="AB738" s="2">
        <f ca="1">IFERROR(SUM(OFFSET(T738,0,0,-计算结果!$B$18,1)),SUM(OFFSET(T738,0,0,-ROW(),1)))</f>
        <v>2082.5849999999991</v>
      </c>
      <c r="AC738" s="2">
        <f t="shared" ca="1" si="226"/>
        <v>1.1360125564108507</v>
      </c>
      <c r="AD738" s="2">
        <f t="shared" ca="1" si="227"/>
        <v>1.2734790415626212</v>
      </c>
      <c r="AE738" s="2">
        <f t="shared" ca="1" si="228"/>
        <v>1.2050366497790259</v>
      </c>
      <c r="AF738" s="2">
        <f t="shared" ca="1" si="229"/>
        <v>1.3573923753412227</v>
      </c>
      <c r="AG738" s="4" t="str">
        <f ca="1">IF(AND(AC738&lt;计算结果!$B$19,AD738&lt;计算结果!$B$19,AE738&lt;计算结果!$B$19,AF738&lt;计算结果!$B$19),"买",IF(AND(AC738&gt;计算结果!$B$20,AD738&gt;计算结果!$B$20,AE738&gt;计算结果!$B$20,AF738&gt;计算结果!$B$20),"卖",AG737))</f>
        <v>卖</v>
      </c>
      <c r="AH738" s="4" t="str">
        <f t="shared" ca="1" si="230"/>
        <v/>
      </c>
      <c r="AI738" s="3">
        <f ca="1">IF(AG737="买",E738/E737-1,0)-IF(AH738=1,计算结果!B$17,0)</f>
        <v>0</v>
      </c>
      <c r="AJ738" s="2">
        <f t="shared" ca="1" si="231"/>
        <v>1.0330368391227063</v>
      </c>
      <c r="AK738" s="3">
        <f ca="1">1-AJ738/MAX(AJ$2:AJ738)</f>
        <v>8.6438050844580561E-3</v>
      </c>
    </row>
    <row r="739" spans="1:37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6">
        <v>95080873984</v>
      </c>
      <c r="G739" s="3">
        <f t="shared" si="217"/>
        <v>9.1042600855073541E-3</v>
      </c>
      <c r="H739" s="3">
        <f>1-E739/MAX(E$2:E739)</f>
        <v>7.87330701694684E-2</v>
      </c>
      <c r="I739" s="22">
        <f t="shared" si="218"/>
        <v>5389.0025000000005</v>
      </c>
      <c r="J739" s="22">
        <f t="shared" si="219"/>
        <v>5374.93</v>
      </c>
      <c r="K739" s="22">
        <f t="shared" si="220"/>
        <v>5380.5133333333333</v>
      </c>
      <c r="L739" s="22">
        <f t="shared" si="221"/>
        <v>5363.5349999999999</v>
      </c>
      <c r="M739" s="2">
        <f t="shared" si="232"/>
        <v>46.6875</v>
      </c>
      <c r="N739" s="2">
        <f t="shared" si="233"/>
        <v>26.642499999999927</v>
      </c>
      <c r="O739" s="2">
        <f t="shared" si="234"/>
        <v>44.266666666666424</v>
      </c>
      <c r="P739" s="2">
        <f t="shared" si="235"/>
        <v>39.424999999999272</v>
      </c>
      <c r="Q739" s="2">
        <f t="shared" si="222"/>
        <v>65.382499999999709</v>
      </c>
      <c r="R739" s="2">
        <f t="shared" si="223"/>
        <v>85.427499999999782</v>
      </c>
      <c r="S739" s="2">
        <f t="shared" si="224"/>
        <v>67.803333333333285</v>
      </c>
      <c r="T739" s="2">
        <f t="shared" si="225"/>
        <v>72.645000000000437</v>
      </c>
      <c r="U739" s="2">
        <f ca="1">IFERROR(SUM(OFFSET(M739,0,0,-计算结果!$B$18,1)),SUM(OFFSET(M739,0,0,-ROW(),1)))</f>
        <v>2561.1674999999996</v>
      </c>
      <c r="V739" s="2">
        <f ca="1">IFERROR(SUM(OFFSET(N739,0,0,-计算结果!$B$18,1)),SUM(OFFSET(N739,0,0,-ROW(),1)))</f>
        <v>2653.8925000000027</v>
      </c>
      <c r="W739" s="2">
        <f ca="1">IFERROR(SUM(OFFSET(O739,0,0,-计算结果!$B$18,1)),SUM(OFFSET(O739,0,0,-ROW(),1)))</f>
        <v>2620.4633333333359</v>
      </c>
      <c r="X739" s="2">
        <f ca="1">IFERROR(SUM(OFFSET(P739,0,0,-计算结果!$B$18,1)),SUM(OFFSET(P739,0,0,-ROW(),1)))</f>
        <v>2739.0549999999994</v>
      </c>
      <c r="Y739" s="2">
        <f ca="1">IFERROR(SUM(OFFSET(Q739,0,0,-计算结果!$B$18,1)),SUM(OFFSET(Q739,0,0,-ROW(),1)))</f>
        <v>2318.4124999999985</v>
      </c>
      <c r="Z739" s="2">
        <f ca="1">IFERROR(SUM(OFFSET(R739,0,0,-计算结果!$B$18,1)),SUM(OFFSET(R739,0,0,-ROW(),1)))</f>
        <v>2225.6874999999955</v>
      </c>
      <c r="AA739" s="2">
        <f ca="1">IFERROR(SUM(OFFSET(S739,0,0,-计算结果!$B$18,1)),SUM(OFFSET(S739,0,0,-ROW(),1)))</f>
        <v>2259.1166666666622</v>
      </c>
      <c r="AB739" s="2">
        <f ca="1">IFERROR(SUM(OFFSET(T739,0,0,-计算结果!$B$18,1)),SUM(OFFSET(T739,0,0,-ROW(),1)))</f>
        <v>2140.5249999999987</v>
      </c>
      <c r="AC739" s="2">
        <f t="shared" ca="1" si="226"/>
        <v>1.1047074237220518</v>
      </c>
      <c r="AD739" s="2">
        <f t="shared" ca="1" si="227"/>
        <v>1.1923922383533214</v>
      </c>
      <c r="AE739" s="2">
        <f t="shared" ca="1" si="228"/>
        <v>1.1599504231004778</v>
      </c>
      <c r="AF739" s="2">
        <f t="shared" ca="1" si="229"/>
        <v>1.2796183179360208</v>
      </c>
      <c r="AG739" s="4" t="str">
        <f ca="1">IF(AND(AC739&lt;计算结果!$B$19,AD739&lt;计算结果!$B$19,AE739&lt;计算结果!$B$19,AF739&lt;计算结果!$B$19),"买",IF(AND(AC739&gt;计算结果!$B$20,AD739&gt;计算结果!$B$20,AE739&gt;计算结果!$B$20,AF739&gt;计算结果!$B$20),"卖",AG738))</f>
        <v>卖</v>
      </c>
      <c r="AH739" s="4" t="str">
        <f t="shared" ca="1" si="230"/>
        <v/>
      </c>
      <c r="AI739" s="3">
        <f ca="1">IF(AG738="买",E739/E738-1,0)-IF(AH739=1,计算结果!B$17,0)</f>
        <v>0</v>
      </c>
      <c r="AJ739" s="2">
        <f t="shared" ca="1" si="231"/>
        <v>1.0330368391227063</v>
      </c>
      <c r="AK739" s="3">
        <f ca="1">1-AJ739/MAX(AJ$2:AJ739)</f>
        <v>8.6438050844580561E-3</v>
      </c>
    </row>
    <row r="740" spans="1:37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6">
        <v>101540052992</v>
      </c>
      <c r="G740" s="3">
        <f t="shared" si="217"/>
        <v>-4.9633666822422318E-2</v>
      </c>
      <c r="H740" s="3">
        <f>1-E740/MAX(E$2:E740)</f>
        <v>0.12445892601919284</v>
      </c>
      <c r="I740" s="22">
        <f t="shared" si="218"/>
        <v>5212.0675000000001</v>
      </c>
      <c r="J740" s="22">
        <f t="shared" si="219"/>
        <v>5281.7950000000001</v>
      </c>
      <c r="K740" s="22">
        <f t="shared" si="220"/>
        <v>5234.18</v>
      </c>
      <c r="L740" s="22">
        <f t="shared" si="221"/>
        <v>5278.4050000000007</v>
      </c>
      <c r="M740" s="2">
        <f t="shared" si="232"/>
        <v>45.347499999999854</v>
      </c>
      <c r="N740" s="2">
        <f t="shared" si="233"/>
        <v>59.420000000000073</v>
      </c>
      <c r="O740" s="2">
        <f t="shared" si="234"/>
        <v>53.836666666667043</v>
      </c>
      <c r="P740" s="2">
        <f t="shared" si="235"/>
        <v>70.815000000000509</v>
      </c>
      <c r="Q740" s="2">
        <f t="shared" si="222"/>
        <v>266.54250000000047</v>
      </c>
      <c r="R740" s="2">
        <f t="shared" si="223"/>
        <v>252.47000000000025</v>
      </c>
      <c r="S740" s="2">
        <f t="shared" si="224"/>
        <v>258.05333333333328</v>
      </c>
      <c r="T740" s="2">
        <f t="shared" si="225"/>
        <v>241.07499999999982</v>
      </c>
      <c r="U740" s="2">
        <f ca="1">IFERROR(SUM(OFFSET(M740,0,0,-计算结果!$B$18,1)),SUM(OFFSET(M740,0,0,-ROW(),1)))</f>
        <v>2688.1299999999992</v>
      </c>
      <c r="V740" s="2">
        <f ca="1">IFERROR(SUM(OFFSET(N740,0,0,-计算结果!$B$18,1)),SUM(OFFSET(N740,0,0,-ROW(),1)))</f>
        <v>2817.3350000000028</v>
      </c>
      <c r="W740" s="2">
        <f ca="1">IFERROR(SUM(OFFSET(O740,0,0,-计算结果!$B$18,1)),SUM(OFFSET(O740,0,0,-ROW(),1)))</f>
        <v>2767.0233333333363</v>
      </c>
      <c r="X740" s="2">
        <f ca="1">IFERROR(SUM(OFFSET(P740,0,0,-计算结果!$B$18,1)),SUM(OFFSET(P740,0,0,-ROW(),1)))</f>
        <v>2924.8100000000004</v>
      </c>
      <c r="Y740" s="2">
        <f ca="1">IFERROR(SUM(OFFSET(Q740,0,0,-计算结果!$B$18,1)),SUM(OFFSET(Q740,0,0,-ROW(),1)))</f>
        <v>2313.9199999999992</v>
      </c>
      <c r="Z740" s="2">
        <f ca="1">IFERROR(SUM(OFFSET(R740,0,0,-计算结果!$B$18,1)),SUM(OFFSET(R740,0,0,-ROW(),1)))</f>
        <v>2184.7149999999956</v>
      </c>
      <c r="AA740" s="2">
        <f ca="1">IFERROR(SUM(OFFSET(S740,0,0,-计算结果!$B$18,1)),SUM(OFFSET(S740,0,0,-ROW(),1)))</f>
        <v>2235.0266666666621</v>
      </c>
      <c r="AB740" s="2">
        <f ca="1">IFERROR(SUM(OFFSET(T740,0,0,-计算结果!$B$18,1)),SUM(OFFSET(T740,0,0,-ROW(),1)))</f>
        <v>2077.239999999998</v>
      </c>
      <c r="AC740" s="2">
        <f t="shared" ca="1" si="226"/>
        <v>1.1617212349605865</v>
      </c>
      <c r="AD740" s="2">
        <f t="shared" ca="1" si="227"/>
        <v>1.2895663736459944</v>
      </c>
      <c r="AE740" s="2">
        <f t="shared" ca="1" si="228"/>
        <v>1.2380269884923112</v>
      </c>
      <c r="AF740" s="2">
        <f t="shared" ca="1" si="229"/>
        <v>1.4080269973618855</v>
      </c>
      <c r="AG740" s="4" t="str">
        <f ca="1">IF(AND(AC740&lt;计算结果!$B$19,AD740&lt;计算结果!$B$19,AE740&lt;计算结果!$B$19,AF740&lt;计算结果!$B$19),"买",IF(AND(AC740&gt;计算结果!$B$20,AD740&gt;计算结果!$B$20,AE740&gt;计算结果!$B$20,AF740&gt;计算结果!$B$20),"卖",AG739))</f>
        <v>卖</v>
      </c>
      <c r="AH740" s="4" t="str">
        <f t="shared" ca="1" si="230"/>
        <v/>
      </c>
      <c r="AI740" s="3">
        <f ca="1">IF(AG739="买",E740/E739-1,0)-IF(AH740=1,计算结果!B$17,0)</f>
        <v>0</v>
      </c>
      <c r="AJ740" s="2">
        <f t="shared" ca="1" si="231"/>
        <v>1.0330368391227063</v>
      </c>
      <c r="AK740" s="3">
        <f ca="1">1-AJ740/MAX(AJ$2:AJ740)</f>
        <v>8.6438050844580561E-3</v>
      </c>
    </row>
    <row r="741" spans="1:37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6">
        <v>126029340672</v>
      </c>
      <c r="G741" s="3">
        <f t="shared" si="217"/>
        <v>-7.6152460389487975E-2</v>
      </c>
      <c r="H741" s="3">
        <f>1-E741/MAX(E$2:E741)</f>
        <v>0.191133532974886</v>
      </c>
      <c r="I741" s="22">
        <f t="shared" si="218"/>
        <v>4812.0950000000003</v>
      </c>
      <c r="J741" s="22">
        <f t="shared" si="219"/>
        <v>4877.4849999999997</v>
      </c>
      <c r="K741" s="22">
        <f t="shared" si="220"/>
        <v>4831.5033333333331</v>
      </c>
      <c r="L741" s="22">
        <f t="shared" si="221"/>
        <v>4870.32</v>
      </c>
      <c r="M741" s="2">
        <f t="shared" si="232"/>
        <v>-179.81750000000011</v>
      </c>
      <c r="N741" s="2">
        <f t="shared" si="233"/>
        <v>-249.54500000000007</v>
      </c>
      <c r="O741" s="2">
        <f t="shared" si="234"/>
        <v>-201.93000000000029</v>
      </c>
      <c r="P741" s="2">
        <f t="shared" si="235"/>
        <v>-246.15500000000065</v>
      </c>
      <c r="Q741" s="2">
        <f t="shared" si="222"/>
        <v>503.67749999999978</v>
      </c>
      <c r="R741" s="2">
        <f t="shared" si="223"/>
        <v>573.40499999999975</v>
      </c>
      <c r="S741" s="2">
        <f t="shared" si="224"/>
        <v>525.79</v>
      </c>
      <c r="T741" s="2">
        <f t="shared" si="225"/>
        <v>570.01500000000033</v>
      </c>
      <c r="U741" s="2">
        <f ca="1">IFERROR(SUM(OFFSET(M741,0,0,-计算结果!$B$18,1)),SUM(OFFSET(M741,0,0,-ROW(),1)))</f>
        <v>2464.8824999999988</v>
      </c>
      <c r="V741" s="2">
        <f ca="1">IFERROR(SUM(OFFSET(N741,0,0,-计算结果!$B$18,1)),SUM(OFFSET(N741,0,0,-ROW(),1)))</f>
        <v>2556.862500000002</v>
      </c>
      <c r="W741" s="2">
        <f ca="1">IFERROR(SUM(OFFSET(O741,0,0,-计算结果!$B$18,1)),SUM(OFFSET(O741,0,0,-ROW(),1)))</f>
        <v>2535.3300000000027</v>
      </c>
      <c r="X741" s="2">
        <f ca="1">IFERROR(SUM(OFFSET(P741,0,0,-计算结果!$B$18,1)),SUM(OFFSET(P741,0,0,-ROW(),1)))</f>
        <v>2676.2249999999995</v>
      </c>
      <c r="Y741" s="2">
        <f ca="1">IFERROR(SUM(OFFSET(Q741,0,0,-计算结果!$B$18,1)),SUM(OFFSET(Q741,0,0,-ROW(),1)))</f>
        <v>2715.767499999999</v>
      </c>
      <c r="Z741" s="2">
        <f ca="1">IFERROR(SUM(OFFSET(R741,0,0,-计算结果!$B$18,1)),SUM(OFFSET(R741,0,0,-ROW(),1)))</f>
        <v>2623.7874999999958</v>
      </c>
      <c r="AA741" s="2">
        <f ca="1">IFERROR(SUM(OFFSET(S741,0,0,-计算结果!$B$18,1)),SUM(OFFSET(S741,0,0,-ROW(),1)))</f>
        <v>2645.3199999999952</v>
      </c>
      <c r="AB741" s="2">
        <f ca="1">IFERROR(SUM(OFFSET(T741,0,0,-计算结果!$B$18,1)),SUM(OFFSET(T741,0,0,-ROW(),1)))</f>
        <v>2504.4249999999984</v>
      </c>
      <c r="AC741" s="2">
        <f t="shared" ca="1" si="226"/>
        <v>0.90761911687948238</v>
      </c>
      <c r="AD741" s="2">
        <f t="shared" ca="1" si="227"/>
        <v>0.9744929800908062</v>
      </c>
      <c r="AE741" s="2">
        <f t="shared" ca="1" si="228"/>
        <v>0.95842090937958635</v>
      </c>
      <c r="AF741" s="2">
        <f t="shared" ca="1" si="229"/>
        <v>1.0685985805124933</v>
      </c>
      <c r="AG741" s="4" t="str">
        <f ca="1">IF(AND(AC741&lt;计算结果!$B$19,AD741&lt;计算结果!$B$19,AE741&lt;计算结果!$B$19,AF741&lt;计算结果!$B$19),"买",IF(AND(AC741&gt;计算结果!$B$20,AD741&gt;计算结果!$B$20,AE741&gt;计算结果!$B$20,AF741&gt;计算结果!$B$20),"卖",AG740))</f>
        <v>卖</v>
      </c>
      <c r="AH741" s="4" t="str">
        <f t="shared" ca="1" si="230"/>
        <v/>
      </c>
      <c r="AI741" s="3">
        <f ca="1">IF(AG740="买",E741/E740-1,0)-IF(AH741=1,计算结果!B$17,0)</f>
        <v>0</v>
      </c>
      <c r="AJ741" s="2">
        <f t="shared" ca="1" si="231"/>
        <v>1.0330368391227063</v>
      </c>
      <c r="AK741" s="3">
        <f ca="1">1-AJ741/MAX(AJ$2:AJ741)</f>
        <v>8.6438050844580561E-3</v>
      </c>
    </row>
    <row r="742" spans="1:37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6">
        <v>111006130176</v>
      </c>
      <c r="G742" s="3">
        <f t="shared" si="217"/>
        <v>4.6538925128368991E-2</v>
      </c>
      <c r="H742" s="3">
        <f>1-E742/MAX(E$2:E742)</f>
        <v>0.15348975702715584</v>
      </c>
      <c r="I742" s="22">
        <f t="shared" si="218"/>
        <v>4919.4974999999995</v>
      </c>
      <c r="J742" s="22">
        <f t="shared" si="219"/>
        <v>4872.5124999999998</v>
      </c>
      <c r="K742" s="22">
        <f t="shared" si="220"/>
        <v>4900.96</v>
      </c>
      <c r="L742" s="22">
        <f t="shared" si="221"/>
        <v>4863.8850000000002</v>
      </c>
      <c r="M742" s="2">
        <f t="shared" si="232"/>
        <v>164.17500000000018</v>
      </c>
      <c r="N742" s="2">
        <f t="shared" si="233"/>
        <v>98.785000000000764</v>
      </c>
      <c r="O742" s="2">
        <f t="shared" si="234"/>
        <v>144.76666666666733</v>
      </c>
      <c r="P742" s="2">
        <f t="shared" si="235"/>
        <v>105.95000000000073</v>
      </c>
      <c r="Q742" s="2">
        <f t="shared" si="222"/>
        <v>60.595000000000255</v>
      </c>
      <c r="R742" s="2">
        <f t="shared" si="223"/>
        <v>125.98499999999967</v>
      </c>
      <c r="S742" s="2">
        <f t="shared" si="224"/>
        <v>80.003333333333103</v>
      </c>
      <c r="T742" s="2">
        <f t="shared" si="225"/>
        <v>118.81999999999971</v>
      </c>
      <c r="U742" s="2">
        <f ca="1">IFERROR(SUM(OFFSET(M742,0,0,-计算结果!$B$18,1)),SUM(OFFSET(M742,0,0,-ROW(),1)))</f>
        <v>2495.1674999999987</v>
      </c>
      <c r="V742" s="2">
        <f ca="1">IFERROR(SUM(OFFSET(N742,0,0,-计算结果!$B$18,1)),SUM(OFFSET(N742,0,0,-ROW(),1)))</f>
        <v>2491.0600000000022</v>
      </c>
      <c r="W742" s="2">
        <f ca="1">IFERROR(SUM(OFFSET(O742,0,0,-计算结果!$B$18,1)),SUM(OFFSET(O742,0,0,-ROW(),1)))</f>
        <v>2534.2500000000027</v>
      </c>
      <c r="X742" s="2">
        <f ca="1">IFERROR(SUM(OFFSET(P742,0,0,-计算结果!$B$18,1)),SUM(OFFSET(P742,0,0,-ROW(),1)))</f>
        <v>2612.415</v>
      </c>
      <c r="Y742" s="2">
        <f ca="1">IFERROR(SUM(OFFSET(Q742,0,0,-计算结果!$B$18,1)),SUM(OFFSET(Q742,0,0,-ROW(),1)))</f>
        <v>2751.4224999999997</v>
      </c>
      <c r="Z742" s="2">
        <f ca="1">IFERROR(SUM(OFFSET(R742,0,0,-计算结果!$B$18,1)),SUM(OFFSET(R742,0,0,-ROW(),1)))</f>
        <v>2755.5299999999961</v>
      </c>
      <c r="AA742" s="2">
        <f ca="1">IFERROR(SUM(OFFSET(S742,0,0,-计算结果!$B$18,1)),SUM(OFFSET(S742,0,0,-ROW(),1)))</f>
        <v>2712.3399999999956</v>
      </c>
      <c r="AB742" s="2">
        <f ca="1">IFERROR(SUM(OFFSET(T742,0,0,-计算结果!$B$18,1)),SUM(OFFSET(T742,0,0,-ROW(),1)))</f>
        <v>2634.1749999999984</v>
      </c>
      <c r="AC742" s="2">
        <f t="shared" ca="1" si="226"/>
        <v>0.90686454006972717</v>
      </c>
      <c r="AD742" s="2">
        <f t="shared" ca="1" si="227"/>
        <v>0.9040220937532909</v>
      </c>
      <c r="AE742" s="2">
        <f t="shared" ca="1" si="228"/>
        <v>0.93434082747738367</v>
      </c>
      <c r="AF742" s="2">
        <f t="shared" ca="1" si="229"/>
        <v>0.99173934913208184</v>
      </c>
      <c r="AG742" s="4" t="str">
        <f ca="1">IF(AND(AC742&lt;计算结果!$B$19,AD742&lt;计算结果!$B$19,AE742&lt;计算结果!$B$19,AF742&lt;计算结果!$B$19),"买",IF(AND(AC742&gt;计算结果!$B$20,AD742&gt;计算结果!$B$20,AE742&gt;计算结果!$B$20,AF742&gt;计算结果!$B$20),"卖",AG741))</f>
        <v>卖</v>
      </c>
      <c r="AH742" s="4" t="str">
        <f t="shared" ca="1" si="230"/>
        <v/>
      </c>
      <c r="AI742" s="3">
        <f ca="1">IF(AG741="买",E742/E741-1,0)-IF(AH742=1,计算结果!B$17,0)</f>
        <v>0</v>
      </c>
      <c r="AJ742" s="2">
        <f t="shared" ca="1" si="231"/>
        <v>1.0330368391227063</v>
      </c>
      <c r="AK742" s="3">
        <f ca="1">1-AJ742/MAX(AJ$2:AJ742)</f>
        <v>8.6438050844580561E-3</v>
      </c>
    </row>
    <row r="743" spans="1:37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6">
        <v>114169077760</v>
      </c>
      <c r="G743" s="3">
        <f t="shared" si="217"/>
        <v>1.0472130264456592E-2</v>
      </c>
      <c r="H743" s="3">
        <f>1-E743/MAX(E$2:E743)</f>
        <v>0.14462499149254748</v>
      </c>
      <c r="I743" s="22">
        <f t="shared" si="218"/>
        <v>5015.1475</v>
      </c>
      <c r="J743" s="22">
        <f t="shared" si="219"/>
        <v>5016.9775</v>
      </c>
      <c r="K743" s="22">
        <f t="shared" si="220"/>
        <v>5011.126666666667</v>
      </c>
      <c r="L743" s="22">
        <f t="shared" si="221"/>
        <v>5003.085</v>
      </c>
      <c r="M743" s="2">
        <f t="shared" si="232"/>
        <v>160.30250000000069</v>
      </c>
      <c r="N743" s="2">
        <f t="shared" si="233"/>
        <v>207.28750000000036</v>
      </c>
      <c r="O743" s="2">
        <f t="shared" si="234"/>
        <v>178.84000000000015</v>
      </c>
      <c r="P743" s="2">
        <f t="shared" si="235"/>
        <v>215.91499999999996</v>
      </c>
      <c r="Q743" s="2">
        <f t="shared" si="222"/>
        <v>-6.8725000000004002</v>
      </c>
      <c r="R743" s="2">
        <f t="shared" si="223"/>
        <v>-53.857500000000073</v>
      </c>
      <c r="S743" s="2">
        <f t="shared" si="224"/>
        <v>-25.409999999999854</v>
      </c>
      <c r="T743" s="2">
        <f t="shared" si="225"/>
        <v>-62.484999999999673</v>
      </c>
      <c r="U743" s="2">
        <f ca="1">IFERROR(SUM(OFFSET(M743,0,0,-计算结果!$B$18,1)),SUM(OFFSET(M743,0,0,-ROW(),1)))</f>
        <v>2686.0625</v>
      </c>
      <c r="V743" s="2">
        <f ca="1">IFERROR(SUM(OFFSET(N743,0,0,-计算结果!$B$18,1)),SUM(OFFSET(N743,0,0,-ROW(),1)))</f>
        <v>2761.8200000000024</v>
      </c>
      <c r="W743" s="2">
        <f ca="1">IFERROR(SUM(OFFSET(O743,0,0,-计算结果!$B$18,1)),SUM(OFFSET(O743,0,0,-ROW(),1)))</f>
        <v>2756.1300000000028</v>
      </c>
      <c r="X743" s="2">
        <f ca="1">IFERROR(SUM(OFFSET(P743,0,0,-计算结果!$B$18,1)),SUM(OFFSET(P743,0,0,-ROW(),1)))</f>
        <v>2896.2650000000003</v>
      </c>
      <c r="Y743" s="2">
        <f ca="1">IFERROR(SUM(OFFSET(Q743,0,0,-计算结果!$B$18,1)),SUM(OFFSET(Q743,0,0,-ROW(),1)))</f>
        <v>2615.9274999999989</v>
      </c>
      <c r="Z743" s="2">
        <f ca="1">IFERROR(SUM(OFFSET(R743,0,0,-计算结果!$B$18,1)),SUM(OFFSET(R743,0,0,-ROW(),1)))</f>
        <v>2540.1699999999964</v>
      </c>
      <c r="AA743" s="2">
        <f ca="1">IFERROR(SUM(OFFSET(S743,0,0,-计算结果!$B$18,1)),SUM(OFFSET(S743,0,0,-ROW(),1)))</f>
        <v>2545.859999999996</v>
      </c>
      <c r="AB743" s="2">
        <f ca="1">IFERROR(SUM(OFFSET(T743,0,0,-计算结果!$B$18,1)),SUM(OFFSET(T743,0,0,-ROW(),1)))</f>
        <v>2405.7249999999985</v>
      </c>
      <c r="AC743" s="2">
        <f t="shared" ca="1" si="226"/>
        <v>1.0268107583256803</v>
      </c>
      <c r="AD743" s="2">
        <f t="shared" ca="1" si="227"/>
        <v>1.0872579394292532</v>
      </c>
      <c r="AE743" s="2">
        <f t="shared" ca="1" si="228"/>
        <v>1.0825929155570249</v>
      </c>
      <c r="AF743" s="2">
        <f t="shared" ca="1" si="229"/>
        <v>1.2039052676428112</v>
      </c>
      <c r="AG743" s="4" t="str">
        <f ca="1">IF(AND(AC743&lt;计算结果!$B$19,AD743&lt;计算结果!$B$19,AE743&lt;计算结果!$B$19,AF743&lt;计算结果!$B$19),"买",IF(AND(AC743&gt;计算结果!$B$20,AD743&gt;计算结果!$B$20,AE743&gt;计算结果!$B$20,AF743&gt;计算结果!$B$20),"卖",AG742))</f>
        <v>卖</v>
      </c>
      <c r="AH743" s="4" t="str">
        <f t="shared" ca="1" si="230"/>
        <v/>
      </c>
      <c r="AI743" s="3">
        <f ca="1">IF(AG742="买",E743/E742-1,0)-IF(AH743=1,计算结果!B$17,0)</f>
        <v>0</v>
      </c>
      <c r="AJ743" s="2">
        <f t="shared" ca="1" si="231"/>
        <v>1.0330368391227063</v>
      </c>
      <c r="AK743" s="3">
        <f ca="1">1-AJ743/MAX(AJ$2:AJ743)</f>
        <v>8.6438050844580561E-3</v>
      </c>
    </row>
    <row r="744" spans="1:37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6">
        <v>100680073216</v>
      </c>
      <c r="G744" s="3">
        <f t="shared" si="217"/>
        <v>9.9896363987181935E-3</v>
      </c>
      <c r="H744" s="3">
        <f>1-E744/MAX(E$2:E744)</f>
        <v>0.13608010617300748</v>
      </c>
      <c r="I744" s="22">
        <f t="shared" si="218"/>
        <v>5060.6975000000002</v>
      </c>
      <c r="J744" s="22">
        <f t="shared" si="219"/>
        <v>5047.0650000000005</v>
      </c>
      <c r="K744" s="22">
        <f t="shared" si="220"/>
        <v>5055.12</v>
      </c>
      <c r="L744" s="22">
        <f t="shared" si="221"/>
        <v>5043.9650000000001</v>
      </c>
      <c r="M744" s="2">
        <f t="shared" si="232"/>
        <v>106.26249999999982</v>
      </c>
      <c r="N744" s="2">
        <f t="shared" si="233"/>
        <v>104.43249999999989</v>
      </c>
      <c r="O744" s="2">
        <f t="shared" si="234"/>
        <v>110.28333333333285</v>
      </c>
      <c r="P744" s="2">
        <f t="shared" si="235"/>
        <v>118.32499999999982</v>
      </c>
      <c r="Q744" s="2">
        <f t="shared" si="222"/>
        <v>48.6274999999996</v>
      </c>
      <c r="R744" s="2">
        <f t="shared" si="223"/>
        <v>50.457499999999527</v>
      </c>
      <c r="S744" s="2">
        <f t="shared" si="224"/>
        <v>44.60666666666657</v>
      </c>
      <c r="T744" s="2">
        <f t="shared" si="225"/>
        <v>36.5649999999996</v>
      </c>
      <c r="U744" s="2">
        <f ca="1">IFERROR(SUM(OFFSET(M744,0,0,-计算结果!$B$18,1)),SUM(OFFSET(M744,0,0,-ROW(),1)))</f>
        <v>2766.1475</v>
      </c>
      <c r="V744" s="2">
        <f ca="1">IFERROR(SUM(OFFSET(N744,0,0,-计算结果!$B$18,1)),SUM(OFFSET(N744,0,0,-ROW(),1)))</f>
        <v>2852.0400000000027</v>
      </c>
      <c r="W744" s="2">
        <f ca="1">IFERROR(SUM(OFFSET(O744,0,0,-计算结果!$B$18,1)),SUM(OFFSET(O744,0,0,-ROW(),1)))</f>
        <v>2848.013333333336</v>
      </c>
      <c r="X744" s="2">
        <f ca="1">IFERROR(SUM(OFFSET(P744,0,0,-计算结果!$B$18,1)),SUM(OFFSET(P744,0,0,-ROW(),1)))</f>
        <v>3011.7450000000008</v>
      </c>
      <c r="Y744" s="2">
        <f ca="1">IFERROR(SUM(OFFSET(Q744,0,0,-计算结果!$B$18,1)),SUM(OFFSET(Q744,0,0,-ROW(),1)))</f>
        <v>2549.5824999999986</v>
      </c>
      <c r="Z744" s="2">
        <f ca="1">IFERROR(SUM(OFFSET(R744,0,0,-计算结果!$B$18,1)),SUM(OFFSET(R744,0,0,-ROW(),1)))</f>
        <v>2463.689999999996</v>
      </c>
      <c r="AA744" s="2">
        <f ca="1">IFERROR(SUM(OFFSET(S744,0,0,-计算结果!$B$18,1)),SUM(OFFSET(S744,0,0,-ROW(),1)))</f>
        <v>2467.7166666666626</v>
      </c>
      <c r="AB744" s="2">
        <f ca="1">IFERROR(SUM(OFFSET(T744,0,0,-计算结果!$B$18,1)),SUM(OFFSET(T744,0,0,-ROW(),1)))</f>
        <v>2303.9849999999979</v>
      </c>
      <c r="AC744" s="2">
        <f t="shared" ca="1" si="226"/>
        <v>1.0849413580458767</v>
      </c>
      <c r="AD744" s="2">
        <f t="shared" ca="1" si="227"/>
        <v>1.1576294095442232</v>
      </c>
      <c r="AE744" s="2">
        <f t="shared" ca="1" si="228"/>
        <v>1.1541087239891157</v>
      </c>
      <c r="AF744" s="2">
        <f t="shared" ca="1" si="229"/>
        <v>1.3071894999316418</v>
      </c>
      <c r="AG744" s="4" t="str">
        <f ca="1">IF(AND(AC744&lt;计算结果!$B$19,AD744&lt;计算结果!$B$19,AE744&lt;计算结果!$B$19,AF744&lt;计算结果!$B$19),"买",IF(AND(AC744&gt;计算结果!$B$20,AD744&gt;计算结果!$B$20,AE744&gt;计算结果!$B$20,AF744&gt;计算结果!$B$20),"卖",AG743))</f>
        <v>卖</v>
      </c>
      <c r="AH744" s="4" t="str">
        <f t="shared" ca="1" si="230"/>
        <v/>
      </c>
      <c r="AI744" s="3">
        <f ca="1">IF(AG743="买",E744/E743-1,0)-IF(AH744=1,计算结果!B$17,0)</f>
        <v>0</v>
      </c>
      <c r="AJ744" s="2">
        <f t="shared" ca="1" si="231"/>
        <v>1.0330368391227063</v>
      </c>
      <c r="AK744" s="3">
        <f ca="1">1-AJ744/MAX(AJ$2:AJ744)</f>
        <v>8.6438050844580561E-3</v>
      </c>
    </row>
    <row r="745" spans="1:37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6">
        <v>81460740096</v>
      </c>
      <c r="G745" s="3">
        <f t="shared" si="217"/>
        <v>-6.8056083491057517E-2</v>
      </c>
      <c r="H745" s="3">
        <f>1-E745/MAX(E$2:E745)</f>
        <v>0.19487511059688278</v>
      </c>
      <c r="I745" s="22">
        <f t="shared" si="218"/>
        <v>4803.3874999999998</v>
      </c>
      <c r="J745" s="22">
        <f t="shared" si="219"/>
        <v>4880.0450000000001</v>
      </c>
      <c r="K745" s="22">
        <f t="shared" si="220"/>
        <v>4827.2233333333343</v>
      </c>
      <c r="L745" s="22">
        <f t="shared" si="221"/>
        <v>4874.8950000000004</v>
      </c>
      <c r="M745" s="2">
        <f t="shared" si="232"/>
        <v>-22.1875</v>
      </c>
      <c r="N745" s="2">
        <f t="shared" si="233"/>
        <v>-8.555000000000291</v>
      </c>
      <c r="O745" s="2">
        <f t="shared" si="234"/>
        <v>-16.609999999999673</v>
      </c>
      <c r="P745" s="2">
        <f t="shared" si="235"/>
        <v>-5.4549999999999272</v>
      </c>
      <c r="Q745" s="2">
        <f t="shared" si="222"/>
        <v>349.41750000000047</v>
      </c>
      <c r="R745" s="2">
        <f t="shared" si="223"/>
        <v>335.78500000000076</v>
      </c>
      <c r="S745" s="2">
        <f t="shared" si="224"/>
        <v>343.84000000000015</v>
      </c>
      <c r="T745" s="2">
        <f t="shared" si="225"/>
        <v>332.6850000000004</v>
      </c>
      <c r="U745" s="2">
        <f ca="1">IFERROR(SUM(OFFSET(M745,0,0,-计算结果!$B$18,1)),SUM(OFFSET(M745,0,0,-ROW(),1)))</f>
        <v>2565.7974999999997</v>
      </c>
      <c r="V745" s="2">
        <f ca="1">IFERROR(SUM(OFFSET(N745,0,0,-计算结果!$B$18,1)),SUM(OFFSET(N745,0,0,-ROW(),1)))</f>
        <v>2684.2525000000023</v>
      </c>
      <c r="W745" s="2">
        <f ca="1">IFERROR(SUM(OFFSET(O745,0,0,-计算结果!$B$18,1)),SUM(OFFSET(O745,0,0,-ROW(),1)))</f>
        <v>2660.1300000000028</v>
      </c>
      <c r="X745" s="2">
        <f ca="1">IFERROR(SUM(OFFSET(P745,0,0,-计算结果!$B$18,1)),SUM(OFFSET(P745,0,0,-ROW(),1)))</f>
        <v>2848.795000000001</v>
      </c>
      <c r="Y745" s="2">
        <f ca="1">IFERROR(SUM(OFFSET(Q745,0,0,-计算结果!$B$18,1)),SUM(OFFSET(Q745,0,0,-ROW(),1)))</f>
        <v>2867.0624999999991</v>
      </c>
      <c r="Z745" s="2">
        <f ca="1">IFERROR(SUM(OFFSET(R745,0,0,-计算结果!$B$18,1)),SUM(OFFSET(R745,0,0,-ROW(),1)))</f>
        <v>2748.6074999999964</v>
      </c>
      <c r="AA745" s="2">
        <f ca="1">IFERROR(SUM(OFFSET(S745,0,0,-计算结果!$B$18,1)),SUM(OFFSET(S745,0,0,-ROW(),1)))</f>
        <v>2772.7299999999959</v>
      </c>
      <c r="AB745" s="2">
        <f ca="1">IFERROR(SUM(OFFSET(T745,0,0,-计算结果!$B$18,1)),SUM(OFFSET(T745,0,0,-ROW(),1)))</f>
        <v>2584.0649999999978</v>
      </c>
      <c r="AC745" s="2">
        <f t="shared" ca="1" si="226"/>
        <v>0.89492206744708236</v>
      </c>
      <c r="AD745" s="2">
        <f t="shared" ca="1" si="227"/>
        <v>0.97658632598506911</v>
      </c>
      <c r="AE745" s="2">
        <f t="shared" ca="1" si="228"/>
        <v>0.95939020387849039</v>
      </c>
      <c r="AF745" s="2">
        <f t="shared" ca="1" si="229"/>
        <v>1.1024471133659577</v>
      </c>
      <c r="AG745" s="4" t="str">
        <f ca="1">IF(AND(AC745&lt;计算结果!$B$19,AD745&lt;计算结果!$B$19,AE745&lt;计算结果!$B$19,AF745&lt;计算结果!$B$19),"买",IF(AND(AC745&gt;计算结果!$B$20,AD745&gt;计算结果!$B$20,AE745&gt;计算结果!$B$20,AF745&gt;计算结果!$B$20),"卖",AG744))</f>
        <v>卖</v>
      </c>
      <c r="AH745" s="4" t="str">
        <f t="shared" ca="1" si="230"/>
        <v/>
      </c>
      <c r="AI745" s="3">
        <f ca="1">IF(AG744="买",E745/E744-1,0)-IF(AH745=1,计算结果!B$17,0)</f>
        <v>0</v>
      </c>
      <c r="AJ745" s="2">
        <f t="shared" ca="1" si="231"/>
        <v>1.0330368391227063</v>
      </c>
      <c r="AK745" s="3">
        <f ca="1">1-AJ745/MAX(AJ$2:AJ745)</f>
        <v>8.6438050844580561E-3</v>
      </c>
    </row>
    <row r="746" spans="1:37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6">
        <v>58040614912</v>
      </c>
      <c r="G746" s="3">
        <f t="shared" si="217"/>
        <v>6.3822413078944429E-3</v>
      </c>
      <c r="H746" s="3">
        <f>1-E746/MAX(E$2:E746)</f>
        <v>0.18973660926972025</v>
      </c>
      <c r="I746" s="22">
        <f t="shared" si="218"/>
        <v>4764.6374999999998</v>
      </c>
      <c r="J746" s="22">
        <f t="shared" si="219"/>
        <v>4759.8424999999997</v>
      </c>
      <c r="K746" s="22">
        <f t="shared" si="220"/>
        <v>4765.49</v>
      </c>
      <c r="L746" s="22">
        <f t="shared" si="221"/>
        <v>4767.1949999999997</v>
      </c>
      <c r="M746" s="2">
        <f t="shared" si="232"/>
        <v>42.272500000000036</v>
      </c>
      <c r="N746" s="2">
        <f t="shared" si="233"/>
        <v>-34.385000000000218</v>
      </c>
      <c r="O746" s="2">
        <f t="shared" si="234"/>
        <v>18.436666666665587</v>
      </c>
      <c r="P746" s="2">
        <f t="shared" si="235"/>
        <v>-29.235000000000582</v>
      </c>
      <c r="Q746" s="2">
        <f t="shared" si="222"/>
        <v>114.65750000000025</v>
      </c>
      <c r="R746" s="2">
        <f t="shared" si="223"/>
        <v>191.31500000000051</v>
      </c>
      <c r="S746" s="2">
        <f t="shared" si="224"/>
        <v>138.4933333333347</v>
      </c>
      <c r="T746" s="2">
        <f t="shared" si="225"/>
        <v>186.16500000000087</v>
      </c>
      <c r="U746" s="2">
        <f ca="1">IFERROR(SUM(OFFSET(M746,0,0,-计算结果!$B$18,1)),SUM(OFFSET(M746,0,0,-ROW(),1)))</f>
        <v>2559.2899999999991</v>
      </c>
      <c r="V746" s="2">
        <f ca="1">IFERROR(SUM(OFFSET(N746,0,0,-计算结果!$B$18,1)),SUM(OFFSET(N746,0,0,-ROW(),1)))</f>
        <v>2567.6650000000018</v>
      </c>
      <c r="W746" s="2">
        <f ca="1">IFERROR(SUM(OFFSET(O746,0,0,-计算结果!$B$18,1)),SUM(OFFSET(O746,0,0,-ROW(),1)))</f>
        <v>2613.1966666666685</v>
      </c>
      <c r="X746" s="2">
        <f ca="1">IFERROR(SUM(OFFSET(P746,0,0,-计算结果!$B$18,1)),SUM(OFFSET(P746,0,0,-ROW(),1)))</f>
        <v>2721.01</v>
      </c>
      <c r="Y746" s="2">
        <f ca="1">IFERROR(SUM(OFFSET(Q746,0,0,-计算结果!$B$18,1)),SUM(OFFSET(Q746,0,0,-ROW(),1)))</f>
        <v>2913.21</v>
      </c>
      <c r="Z746" s="2">
        <f ca="1">IFERROR(SUM(OFFSET(R746,0,0,-计算结果!$B$18,1)),SUM(OFFSET(R746,0,0,-ROW(),1)))</f>
        <v>2904.8349999999973</v>
      </c>
      <c r="AA746" s="2">
        <f ca="1">IFERROR(SUM(OFFSET(S746,0,0,-计算结果!$B$18,1)),SUM(OFFSET(S746,0,0,-ROW(),1)))</f>
        <v>2859.3033333333306</v>
      </c>
      <c r="AB746" s="2">
        <f ca="1">IFERROR(SUM(OFFSET(T746,0,0,-计算结果!$B$18,1)),SUM(OFFSET(T746,0,0,-ROW(),1)))</f>
        <v>2751.4899999999989</v>
      </c>
      <c r="AC746" s="2">
        <f t="shared" ca="1" si="226"/>
        <v>0.87851201938754808</v>
      </c>
      <c r="AD746" s="2">
        <f t="shared" ca="1" si="227"/>
        <v>0.88392800279534089</v>
      </c>
      <c r="AE746" s="2">
        <f t="shared" ca="1" si="228"/>
        <v>0.91392775163180928</v>
      </c>
      <c r="AF746" s="2">
        <f t="shared" ca="1" si="229"/>
        <v>0.98892236570003933</v>
      </c>
      <c r="AG746" s="4" t="str">
        <f ca="1">IF(AND(AC746&lt;计算结果!$B$19,AD746&lt;计算结果!$B$19,AE746&lt;计算结果!$B$19,AF746&lt;计算结果!$B$19),"买",IF(AND(AC746&gt;计算结果!$B$20,AD746&gt;计算结果!$B$20,AE746&gt;计算结果!$B$20,AF746&gt;计算结果!$B$20),"卖",AG745))</f>
        <v>卖</v>
      </c>
      <c r="AH746" s="4" t="str">
        <f t="shared" ca="1" si="230"/>
        <v/>
      </c>
      <c r="AI746" s="3">
        <f ca="1">IF(AG745="买",E746/E745-1,0)-IF(AH746=1,计算结果!B$17,0)</f>
        <v>0</v>
      </c>
      <c r="AJ746" s="2">
        <f t="shared" ca="1" si="231"/>
        <v>1.0330368391227063</v>
      </c>
      <c r="AK746" s="3">
        <f ca="1">1-AJ746/MAX(AJ$2:AJ746)</f>
        <v>8.6438050844580561E-3</v>
      </c>
    </row>
    <row r="747" spans="1:37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6">
        <v>72219230208</v>
      </c>
      <c r="G747" s="3">
        <f t="shared" si="217"/>
        <v>-1.0799902563585762E-2</v>
      </c>
      <c r="H747" s="3">
        <f>1-E747/MAX(E$2:E747)</f>
        <v>0.19848737494044788</v>
      </c>
      <c r="I747" s="22">
        <f t="shared" si="218"/>
        <v>4721.3850000000002</v>
      </c>
      <c r="J747" s="22">
        <f t="shared" si="219"/>
        <v>4748.0125000000007</v>
      </c>
      <c r="K747" s="22">
        <f t="shared" si="220"/>
        <v>4724.963333333334</v>
      </c>
      <c r="L747" s="22">
        <f t="shared" si="221"/>
        <v>4732.1200000000008</v>
      </c>
      <c r="M747" s="2">
        <f t="shared" si="232"/>
        <v>93.462500000000546</v>
      </c>
      <c r="N747" s="2">
        <f t="shared" si="233"/>
        <v>98.257500000000618</v>
      </c>
      <c r="O747" s="2">
        <f t="shared" si="234"/>
        <v>92.610000000000582</v>
      </c>
      <c r="P747" s="2">
        <f t="shared" si="235"/>
        <v>90.905000000000655</v>
      </c>
      <c r="Q747" s="2">
        <f t="shared" si="222"/>
        <v>158.49749999999949</v>
      </c>
      <c r="R747" s="2">
        <f t="shared" si="223"/>
        <v>153.70249999999942</v>
      </c>
      <c r="S747" s="2">
        <f t="shared" si="224"/>
        <v>159.34999999999945</v>
      </c>
      <c r="T747" s="2">
        <f t="shared" si="225"/>
        <v>161.05499999999938</v>
      </c>
      <c r="U747" s="2">
        <f ca="1">IFERROR(SUM(OFFSET(M747,0,0,-计算结果!$B$18,1)),SUM(OFFSET(M747,0,0,-ROW(),1)))</f>
        <v>2603.4049999999988</v>
      </c>
      <c r="V747" s="2">
        <f ca="1">IFERROR(SUM(OFFSET(N747,0,0,-计算结果!$B$18,1)),SUM(OFFSET(N747,0,0,-ROW(),1)))</f>
        <v>2642.4925000000021</v>
      </c>
      <c r="W747" s="2">
        <f ca="1">IFERROR(SUM(OFFSET(O747,0,0,-计算结果!$B$18,1)),SUM(OFFSET(O747,0,0,-ROW(),1)))</f>
        <v>2663.963333333335</v>
      </c>
      <c r="X747" s="2">
        <f ca="1">IFERROR(SUM(OFFSET(P747,0,0,-计算结果!$B$18,1)),SUM(OFFSET(P747,0,0,-ROW(),1)))</f>
        <v>2785.08</v>
      </c>
      <c r="Y747" s="2">
        <f ca="1">IFERROR(SUM(OFFSET(Q747,0,0,-计算结果!$B$18,1)),SUM(OFFSET(Q747,0,0,-ROW(),1)))</f>
        <v>3001.3050000000003</v>
      </c>
      <c r="Z747" s="2">
        <f ca="1">IFERROR(SUM(OFFSET(R747,0,0,-计算结果!$B$18,1)),SUM(OFFSET(R747,0,0,-ROW(),1)))</f>
        <v>2962.217499999997</v>
      </c>
      <c r="AA747" s="2">
        <f ca="1">IFERROR(SUM(OFFSET(S747,0,0,-计算结果!$B$18,1)),SUM(OFFSET(S747,0,0,-ROW(),1)))</f>
        <v>2940.7466666666642</v>
      </c>
      <c r="AB747" s="2">
        <f ca="1">IFERROR(SUM(OFFSET(T747,0,0,-计算结果!$B$18,1)),SUM(OFFSET(T747,0,0,-ROW(),1)))</f>
        <v>2819.6299999999992</v>
      </c>
      <c r="AC747" s="2">
        <f t="shared" ca="1" si="226"/>
        <v>0.86742433708003641</v>
      </c>
      <c r="AD747" s="2">
        <f t="shared" ca="1" si="227"/>
        <v>0.89206565689386574</v>
      </c>
      <c r="AE747" s="2">
        <f t="shared" ca="1" si="228"/>
        <v>0.90587991258456035</v>
      </c>
      <c r="AF747" s="2">
        <f t="shared" ca="1" si="229"/>
        <v>0.98774661923727602</v>
      </c>
      <c r="AG747" s="4" t="str">
        <f ca="1">IF(AND(AC747&lt;计算结果!$B$19,AD747&lt;计算结果!$B$19,AE747&lt;计算结果!$B$19,AF747&lt;计算结果!$B$19),"买",IF(AND(AC747&gt;计算结果!$B$20,AD747&gt;计算结果!$B$20,AE747&gt;计算结果!$B$20,AF747&gt;计算结果!$B$20),"卖",AG746))</f>
        <v>卖</v>
      </c>
      <c r="AH747" s="4" t="str">
        <f t="shared" ca="1" si="230"/>
        <v/>
      </c>
      <c r="AI747" s="3">
        <f ca="1">IF(AG746="买",E747/E746-1,0)-IF(AH747=1,计算结果!B$17,0)</f>
        <v>0</v>
      </c>
      <c r="AJ747" s="2">
        <f t="shared" ca="1" si="231"/>
        <v>1.0330368391227063</v>
      </c>
      <c r="AK747" s="3">
        <f ca="1">1-AJ747/MAX(AJ$2:AJ747)</f>
        <v>8.6438050844580561E-3</v>
      </c>
    </row>
    <row r="748" spans="1:37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6">
        <v>64311668736</v>
      </c>
      <c r="G748" s="3">
        <f t="shared" si="217"/>
        <v>-1.9158714827040901E-2</v>
      </c>
      <c r="H748" s="3">
        <f>1-E748/MAX(E$2:E748)</f>
        <v>0.21384332675423678</v>
      </c>
      <c r="I748" s="22">
        <f t="shared" si="218"/>
        <v>4647.1949999999997</v>
      </c>
      <c r="J748" s="22">
        <f t="shared" si="219"/>
        <v>4665.4974999999995</v>
      </c>
      <c r="K748" s="22">
        <f t="shared" si="220"/>
        <v>4656.1266666666661</v>
      </c>
      <c r="L748" s="22">
        <f t="shared" si="221"/>
        <v>4673.99</v>
      </c>
      <c r="M748" s="2">
        <f t="shared" si="232"/>
        <v>12.3149999999996</v>
      </c>
      <c r="N748" s="2">
        <f t="shared" si="233"/>
        <v>-14.312500000000909</v>
      </c>
      <c r="O748" s="2">
        <f t="shared" si="234"/>
        <v>8.7366666666657693</v>
      </c>
      <c r="P748" s="2">
        <f t="shared" si="235"/>
        <v>1.5799999999990177</v>
      </c>
      <c r="Q748" s="2">
        <f t="shared" si="222"/>
        <v>107.10500000000047</v>
      </c>
      <c r="R748" s="2">
        <f t="shared" si="223"/>
        <v>133.73250000000098</v>
      </c>
      <c r="S748" s="2">
        <f t="shared" si="224"/>
        <v>110.6833333333343</v>
      </c>
      <c r="T748" s="2">
        <f t="shared" si="225"/>
        <v>117.84000000000106</v>
      </c>
      <c r="U748" s="2">
        <f ca="1">IFERROR(SUM(OFFSET(M748,0,0,-计算结果!$B$18,1)),SUM(OFFSET(M748,0,0,-ROW(),1)))</f>
        <v>2490.1724999999988</v>
      </c>
      <c r="V748" s="2">
        <f ca="1">IFERROR(SUM(OFFSET(N748,0,0,-计算结果!$B$18,1)),SUM(OFFSET(N748,0,0,-ROW(),1)))</f>
        <v>2488.1950000000015</v>
      </c>
      <c r="W748" s="2">
        <f ca="1">IFERROR(SUM(OFFSET(O748,0,0,-计算结果!$B$18,1)),SUM(OFFSET(O748,0,0,-ROW(),1)))</f>
        <v>2543.2733333333344</v>
      </c>
      <c r="X748" s="2">
        <f ca="1">IFERROR(SUM(OFFSET(P748,0,0,-计算结果!$B$18,1)),SUM(OFFSET(P748,0,0,-ROW(),1)))</f>
        <v>2649.4749999999995</v>
      </c>
      <c r="Y748" s="2">
        <f ca="1">IFERROR(SUM(OFFSET(Q748,0,0,-计算结果!$B$18,1)),SUM(OFFSET(Q748,0,0,-ROW(),1)))</f>
        <v>3134.0175000000008</v>
      </c>
      <c r="Z748" s="2">
        <f ca="1">IFERROR(SUM(OFFSET(R748,0,0,-计算结果!$B$18,1)),SUM(OFFSET(R748,0,0,-ROW(),1)))</f>
        <v>3135.9949999999981</v>
      </c>
      <c r="AA748" s="2">
        <f ca="1">IFERROR(SUM(OFFSET(S748,0,0,-计算结果!$B$18,1)),SUM(OFFSET(S748,0,0,-ROW(),1)))</f>
        <v>3080.9166666666652</v>
      </c>
      <c r="AB748" s="2">
        <f ca="1">IFERROR(SUM(OFFSET(T748,0,0,-计算结果!$B$18,1)),SUM(OFFSET(T748,0,0,-ROW(),1)))</f>
        <v>2974.7150000000001</v>
      </c>
      <c r="AC748" s="2">
        <f t="shared" ca="1" si="226"/>
        <v>0.79456241070766132</v>
      </c>
      <c r="AD748" s="2">
        <f t="shared" ca="1" si="227"/>
        <v>0.79343079309756648</v>
      </c>
      <c r="AE748" s="2">
        <f t="shared" ca="1" si="228"/>
        <v>0.82549241297233045</v>
      </c>
      <c r="AF748" s="2">
        <f t="shared" ca="1" si="229"/>
        <v>0.89066515615781661</v>
      </c>
      <c r="AG748" s="4" t="str">
        <f ca="1">IF(AND(AC748&lt;计算结果!$B$19,AD748&lt;计算结果!$B$19,AE748&lt;计算结果!$B$19,AF748&lt;计算结果!$B$19),"买",IF(AND(AC748&gt;计算结果!$B$20,AD748&gt;计算结果!$B$20,AE748&gt;计算结果!$B$20,AF748&gt;计算结果!$B$20),"卖",AG747))</f>
        <v>卖</v>
      </c>
      <c r="AH748" s="4" t="str">
        <f t="shared" ca="1" si="230"/>
        <v/>
      </c>
      <c r="AI748" s="3">
        <f ca="1">IF(AG747="买",E748/E747-1,0)-IF(AH748=1,计算结果!B$17,0)</f>
        <v>0</v>
      </c>
      <c r="AJ748" s="2">
        <f t="shared" ca="1" si="231"/>
        <v>1.0330368391227063</v>
      </c>
      <c r="AK748" s="3">
        <f ca="1">1-AJ748/MAX(AJ$2:AJ748)</f>
        <v>8.6438050844580561E-3</v>
      </c>
    </row>
    <row r="749" spans="1:37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6">
        <v>67941470208</v>
      </c>
      <c r="G749" s="3">
        <f t="shared" si="217"/>
        <v>-1.0488269413903573E-2</v>
      </c>
      <c r="H749" s="3">
        <f>1-E749/MAX(E$2:E749)</f>
        <v>0.22208874974477644</v>
      </c>
      <c r="I749" s="22">
        <f t="shared" si="218"/>
        <v>4554.7474999999995</v>
      </c>
      <c r="J749" s="22">
        <f t="shared" si="219"/>
        <v>4567.6674999999996</v>
      </c>
      <c r="K749" s="22">
        <f t="shared" si="220"/>
        <v>4549.0166666666664</v>
      </c>
      <c r="L749" s="22">
        <f t="shared" si="221"/>
        <v>4537.5550000000003</v>
      </c>
      <c r="M749" s="2">
        <f t="shared" si="232"/>
        <v>13.795000000000073</v>
      </c>
      <c r="N749" s="2">
        <f t="shared" si="233"/>
        <v>-4.507499999999709</v>
      </c>
      <c r="O749" s="2">
        <f t="shared" si="234"/>
        <v>4.863333333333685</v>
      </c>
      <c r="P749" s="2">
        <f t="shared" si="235"/>
        <v>-13</v>
      </c>
      <c r="Q749" s="2">
        <f t="shared" si="222"/>
        <v>233.07499999999982</v>
      </c>
      <c r="R749" s="2">
        <f t="shared" si="223"/>
        <v>251.3774999999996</v>
      </c>
      <c r="S749" s="2">
        <f t="shared" si="224"/>
        <v>242.00666666666621</v>
      </c>
      <c r="T749" s="2">
        <f t="shared" si="225"/>
        <v>259.86999999999989</v>
      </c>
      <c r="U749" s="2">
        <f ca="1">IFERROR(SUM(OFFSET(M749,0,0,-计算结果!$B$18,1)),SUM(OFFSET(M749,0,0,-ROW(),1)))</f>
        <v>2366.7074999999986</v>
      </c>
      <c r="V749" s="2">
        <f ca="1">IFERROR(SUM(OFFSET(N749,0,0,-计算结果!$B$18,1)),SUM(OFFSET(N749,0,0,-ROW(),1)))</f>
        <v>2335.7850000000017</v>
      </c>
      <c r="W749" s="2">
        <f ca="1">IFERROR(SUM(OFFSET(O749,0,0,-计算结果!$B$18,1)),SUM(OFFSET(O749,0,0,-ROW(),1)))</f>
        <v>2412.1100000000015</v>
      </c>
      <c r="X749" s="2">
        <f ca="1">IFERROR(SUM(OFFSET(P749,0,0,-计算结果!$B$18,1)),SUM(OFFSET(P749,0,0,-ROW(),1)))</f>
        <v>2502.915</v>
      </c>
      <c r="Y749" s="2">
        <f ca="1">IFERROR(SUM(OFFSET(Q749,0,0,-计算结果!$B$18,1)),SUM(OFFSET(Q749,0,0,-ROW(),1)))</f>
        <v>3349.7925000000005</v>
      </c>
      <c r="Z749" s="2">
        <f ca="1">IFERROR(SUM(OFFSET(R749,0,0,-计算结果!$B$18,1)),SUM(OFFSET(R749,0,0,-ROW(),1)))</f>
        <v>3380.7149999999974</v>
      </c>
      <c r="AA749" s="2">
        <f ca="1">IFERROR(SUM(OFFSET(S749,0,0,-计算结果!$B$18,1)),SUM(OFFSET(S749,0,0,-ROW(),1)))</f>
        <v>3304.3899999999976</v>
      </c>
      <c r="AB749" s="2">
        <f ca="1">IFERROR(SUM(OFFSET(T749,0,0,-计算结果!$B$18,1)),SUM(OFFSET(T749,0,0,-ROW(),1)))</f>
        <v>3213.5849999999991</v>
      </c>
      <c r="AC749" s="2">
        <f t="shared" ca="1" si="226"/>
        <v>0.70652361302976174</v>
      </c>
      <c r="AD749" s="2">
        <f t="shared" ca="1" si="227"/>
        <v>0.69091449589805809</v>
      </c>
      <c r="AE749" s="2">
        <f t="shared" ca="1" si="228"/>
        <v>0.72997134115525197</v>
      </c>
      <c r="AF749" s="2">
        <f t="shared" ca="1" si="229"/>
        <v>0.77885445693827937</v>
      </c>
      <c r="AG749" s="4" t="str">
        <f ca="1">IF(AND(AC749&lt;计算结果!$B$19,AD749&lt;计算结果!$B$19,AE749&lt;计算结果!$B$19,AF749&lt;计算结果!$B$19),"买",IF(AND(AC749&gt;计算结果!$B$20,AD749&gt;计算结果!$B$20,AE749&gt;计算结果!$B$20,AF749&gt;计算结果!$B$20),"卖",AG748))</f>
        <v>卖</v>
      </c>
      <c r="AH749" s="4" t="str">
        <f t="shared" ca="1" si="230"/>
        <v/>
      </c>
      <c r="AI749" s="3">
        <f ca="1">IF(AG748="买",E749/E748-1,0)-IF(AH749=1,计算结果!B$17,0)</f>
        <v>0</v>
      </c>
      <c r="AJ749" s="2">
        <f t="shared" ca="1" si="231"/>
        <v>1.0330368391227063</v>
      </c>
      <c r="AK749" s="3">
        <f ca="1">1-AJ749/MAX(AJ$2:AJ749)</f>
        <v>8.6438050844580561E-3</v>
      </c>
    </row>
    <row r="750" spans="1:37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6">
        <v>85660385280</v>
      </c>
      <c r="G750" s="3">
        <f t="shared" si="217"/>
        <v>8.2717620966154426E-2</v>
      </c>
      <c r="H750" s="3">
        <f>1-E750/MAX(E$2:E750)</f>
        <v>0.15774178180085752</v>
      </c>
      <c r="I750" s="22">
        <f t="shared" si="218"/>
        <v>4886.76</v>
      </c>
      <c r="J750" s="22">
        <f t="shared" si="219"/>
        <v>4823.1174999999994</v>
      </c>
      <c r="K750" s="22">
        <f t="shared" si="220"/>
        <v>4865.6399999999994</v>
      </c>
      <c r="L750" s="22">
        <f t="shared" si="221"/>
        <v>4823.3999999999996</v>
      </c>
      <c r="M750" s="2">
        <f t="shared" si="232"/>
        <v>396.50250000000051</v>
      </c>
      <c r="N750" s="2">
        <f t="shared" si="233"/>
        <v>383.58250000000044</v>
      </c>
      <c r="O750" s="2">
        <f t="shared" si="234"/>
        <v>402.23333333333358</v>
      </c>
      <c r="P750" s="2">
        <f t="shared" si="235"/>
        <v>413.69499999999971</v>
      </c>
      <c r="Q750" s="2">
        <f t="shared" si="222"/>
        <v>-140.80250000000069</v>
      </c>
      <c r="R750" s="2">
        <f t="shared" si="223"/>
        <v>-127.88250000000062</v>
      </c>
      <c r="S750" s="2">
        <f t="shared" si="224"/>
        <v>-146.53333333333376</v>
      </c>
      <c r="T750" s="2">
        <f t="shared" si="225"/>
        <v>-157.99499999999989</v>
      </c>
      <c r="U750" s="2">
        <f ca="1">IFERROR(SUM(OFFSET(M750,0,0,-计算结果!$B$18,1)),SUM(OFFSET(M750,0,0,-ROW(),1)))</f>
        <v>2692.6999999999989</v>
      </c>
      <c r="V750" s="2">
        <f ca="1">IFERROR(SUM(OFFSET(N750,0,0,-计算结果!$B$18,1)),SUM(OFFSET(N750,0,0,-ROW(),1)))</f>
        <v>2614.8575000000019</v>
      </c>
      <c r="W750" s="2">
        <f ca="1">IFERROR(SUM(OFFSET(O750,0,0,-计算结果!$B$18,1)),SUM(OFFSET(O750,0,0,-ROW(),1)))</f>
        <v>2731.6566666666677</v>
      </c>
      <c r="X750" s="2">
        <f ca="1">IFERROR(SUM(OFFSET(P750,0,0,-计算结果!$B$18,1)),SUM(OFFSET(P750,0,0,-ROW(),1)))</f>
        <v>2809.5699999999988</v>
      </c>
      <c r="Y750" s="2">
        <f ca="1">IFERROR(SUM(OFFSET(Q750,0,0,-计算结果!$B$18,1)),SUM(OFFSET(Q750,0,0,-ROW(),1)))</f>
        <v>3207.7</v>
      </c>
      <c r="Z750" s="2">
        <f ca="1">IFERROR(SUM(OFFSET(R750,0,0,-计算结果!$B$18,1)),SUM(OFFSET(R750,0,0,-ROW(),1)))</f>
        <v>3285.5424999999968</v>
      </c>
      <c r="AA750" s="2">
        <f ca="1">IFERROR(SUM(OFFSET(S750,0,0,-计算结果!$B$18,1)),SUM(OFFSET(S750,0,0,-ROW(),1)))</f>
        <v>3168.7433333333311</v>
      </c>
      <c r="AB750" s="2">
        <f ca="1">IFERROR(SUM(OFFSET(T750,0,0,-计算结果!$B$18,1)),SUM(OFFSET(T750,0,0,-ROW(),1)))</f>
        <v>3090.83</v>
      </c>
      <c r="AC750" s="2">
        <f t="shared" ca="1" si="226"/>
        <v>0.83944882626180728</v>
      </c>
      <c r="AD750" s="2">
        <f t="shared" ca="1" si="227"/>
        <v>0.79586780569723403</v>
      </c>
      <c r="AE750" s="2">
        <f t="shared" ca="1" si="228"/>
        <v>0.86206308915311425</v>
      </c>
      <c r="AF750" s="2">
        <f t="shared" ca="1" si="229"/>
        <v>0.90900178916342822</v>
      </c>
      <c r="AG750" s="4" t="str">
        <f ca="1">IF(AND(AC750&lt;计算结果!$B$19,AD750&lt;计算结果!$B$19,AE750&lt;计算结果!$B$19,AF750&lt;计算结果!$B$19),"买",IF(AND(AC750&gt;计算结果!$B$20,AD750&gt;计算结果!$B$20,AE750&gt;计算结果!$B$20,AF750&gt;计算结果!$B$20),"卖",AG749))</f>
        <v>卖</v>
      </c>
      <c r="AH750" s="4" t="str">
        <f t="shared" ca="1" si="230"/>
        <v/>
      </c>
      <c r="AI750" s="3">
        <f ca="1">IF(AG749="买",E750/E749-1,0)-IF(AH750=1,计算结果!B$17,0)</f>
        <v>0</v>
      </c>
      <c r="AJ750" s="2">
        <f t="shared" ca="1" si="231"/>
        <v>1.0330368391227063</v>
      </c>
      <c r="AK750" s="3">
        <f ca="1">1-AJ750/MAX(AJ$2:AJ750)</f>
        <v>8.6438050844580561E-3</v>
      </c>
    </row>
    <row r="751" spans="1:37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6">
        <v>70626099200</v>
      </c>
      <c r="G751" s="3">
        <f t="shared" si="217"/>
        <v>-5.7150129693825935E-3</v>
      </c>
      <c r="H751" s="3">
        <f>1-E751/MAX(E$2:E751)</f>
        <v>0.16255529844143468</v>
      </c>
      <c r="I751" s="22">
        <f t="shared" si="218"/>
        <v>4929.3374999999996</v>
      </c>
      <c r="J751" s="22">
        <f t="shared" si="219"/>
        <v>4934.6000000000004</v>
      </c>
      <c r="K751" s="22">
        <f t="shared" si="220"/>
        <v>4931.8399999999992</v>
      </c>
      <c r="L751" s="22">
        <f t="shared" si="221"/>
        <v>4936.8449999999993</v>
      </c>
      <c r="M751" s="2">
        <f t="shared" si="232"/>
        <v>108.80999999999949</v>
      </c>
      <c r="N751" s="2">
        <f t="shared" si="233"/>
        <v>172.45250000000033</v>
      </c>
      <c r="O751" s="2">
        <f t="shared" si="234"/>
        <v>129.93000000000029</v>
      </c>
      <c r="P751" s="2">
        <f t="shared" si="235"/>
        <v>172.17000000000007</v>
      </c>
      <c r="Q751" s="2">
        <f t="shared" si="222"/>
        <v>8.6400000000003274</v>
      </c>
      <c r="R751" s="2">
        <f t="shared" si="223"/>
        <v>-55.002500000000509</v>
      </c>
      <c r="S751" s="2">
        <f t="shared" si="224"/>
        <v>-12.480000000000473</v>
      </c>
      <c r="T751" s="2">
        <f t="shared" si="225"/>
        <v>-54.720000000000255</v>
      </c>
      <c r="U751" s="2">
        <f ca="1">IFERROR(SUM(OFFSET(M751,0,0,-计算结果!$B$18,1)),SUM(OFFSET(M751,0,0,-ROW(),1)))</f>
        <v>2727.2749999999987</v>
      </c>
      <c r="V751" s="2">
        <f ca="1">IFERROR(SUM(OFFSET(N751,0,0,-计算结果!$B$18,1)),SUM(OFFSET(N751,0,0,-ROW(),1)))</f>
        <v>2716.8725000000031</v>
      </c>
      <c r="W751" s="2">
        <f ca="1">IFERROR(SUM(OFFSET(O751,0,0,-计算结果!$B$18,1)),SUM(OFFSET(O751,0,0,-ROW(),1)))</f>
        <v>2786.1800000000021</v>
      </c>
      <c r="X751" s="2">
        <f ca="1">IFERROR(SUM(OFFSET(P751,0,0,-计算结果!$B$18,1)),SUM(OFFSET(P751,0,0,-ROW(),1)))</f>
        <v>2903.99</v>
      </c>
      <c r="Y751" s="2">
        <f ca="1">IFERROR(SUM(OFFSET(Q751,0,0,-计算结果!$B$18,1)),SUM(OFFSET(Q751,0,0,-ROW(),1)))</f>
        <v>3226.665</v>
      </c>
      <c r="Z751" s="2">
        <f ca="1">IFERROR(SUM(OFFSET(R751,0,0,-计算结果!$B$18,1)),SUM(OFFSET(R751,0,0,-ROW(),1)))</f>
        <v>3237.0674999999956</v>
      </c>
      <c r="AA751" s="2">
        <f ca="1">IFERROR(SUM(OFFSET(S751,0,0,-计算结果!$B$18,1)),SUM(OFFSET(S751,0,0,-ROW(),1)))</f>
        <v>3167.7599999999966</v>
      </c>
      <c r="AB751" s="2">
        <f ca="1">IFERROR(SUM(OFFSET(T751,0,0,-计算结果!$B$18,1)),SUM(OFFSET(T751,0,0,-ROW(),1)))</f>
        <v>3049.9499999999989</v>
      </c>
      <c r="AC751" s="2">
        <f t="shared" ca="1" si="226"/>
        <v>0.84523029195779509</v>
      </c>
      <c r="AD751" s="2">
        <f t="shared" ca="1" si="227"/>
        <v>0.83930053976322916</v>
      </c>
      <c r="AE751" s="2">
        <f t="shared" ca="1" si="228"/>
        <v>0.87954264211935407</v>
      </c>
      <c r="AF751" s="2">
        <f t="shared" ca="1" si="229"/>
        <v>0.95214347776193076</v>
      </c>
      <c r="AG751" s="4" t="str">
        <f ca="1">IF(AND(AC751&lt;计算结果!$B$19,AD751&lt;计算结果!$B$19,AE751&lt;计算结果!$B$19,AF751&lt;计算结果!$B$19),"买",IF(AND(AC751&gt;计算结果!$B$20,AD751&gt;计算结果!$B$20,AE751&gt;计算结果!$B$20,AF751&gt;计算结果!$B$20),"卖",AG750))</f>
        <v>卖</v>
      </c>
      <c r="AH751" s="4" t="str">
        <f t="shared" ca="1" si="230"/>
        <v/>
      </c>
      <c r="AI751" s="3">
        <f ca="1">IF(AG750="买",E751/E750-1,0)-IF(AH751=1,计算结果!B$17,0)</f>
        <v>0</v>
      </c>
      <c r="AJ751" s="2">
        <f t="shared" ca="1" si="231"/>
        <v>1.0330368391227063</v>
      </c>
      <c r="AK751" s="3">
        <f ca="1">1-AJ751/MAX(AJ$2:AJ751)</f>
        <v>8.6438050844580561E-3</v>
      </c>
    </row>
    <row r="752" spans="1:37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6">
        <v>43271700480</v>
      </c>
      <c r="G752" s="3">
        <f t="shared" si="217"/>
        <v>-2.1485910728326618E-2</v>
      </c>
      <c r="H752" s="3">
        <f>1-E752/MAX(E$2:E752)</f>
        <v>0.18054856053903223</v>
      </c>
      <c r="I752" s="22">
        <f t="shared" si="218"/>
        <v>4825.3</v>
      </c>
      <c r="J752" s="22">
        <f t="shared" si="219"/>
        <v>4835.9825000000001</v>
      </c>
      <c r="K752" s="22">
        <f t="shared" si="220"/>
        <v>4828.3733333333339</v>
      </c>
      <c r="L752" s="22">
        <f t="shared" si="221"/>
        <v>4834.5200000000004</v>
      </c>
      <c r="M752" s="2">
        <f t="shared" si="232"/>
        <v>-46.097499999999854</v>
      </c>
      <c r="N752" s="2">
        <f t="shared" si="233"/>
        <v>-51.360000000000582</v>
      </c>
      <c r="O752" s="2">
        <f t="shared" si="234"/>
        <v>-48.599999999999454</v>
      </c>
      <c r="P752" s="2">
        <f t="shared" si="235"/>
        <v>-53.604999999999563</v>
      </c>
      <c r="Q752" s="2">
        <f t="shared" si="222"/>
        <v>143.53749999999945</v>
      </c>
      <c r="R752" s="2">
        <f t="shared" si="223"/>
        <v>148.80000000000018</v>
      </c>
      <c r="S752" s="2">
        <f t="shared" si="224"/>
        <v>146.03999999999905</v>
      </c>
      <c r="T752" s="2">
        <f t="shared" si="225"/>
        <v>151.04499999999916</v>
      </c>
      <c r="U752" s="2">
        <f ca="1">IFERROR(SUM(OFFSET(M752,0,0,-计算结果!$B$18,1)),SUM(OFFSET(M752,0,0,-ROW(),1)))</f>
        <v>2568.0749999999989</v>
      </c>
      <c r="V752" s="2">
        <f ca="1">IFERROR(SUM(OFFSET(N752,0,0,-计算结果!$B$18,1)),SUM(OFFSET(N752,0,0,-ROW(),1)))</f>
        <v>2537.0325000000021</v>
      </c>
      <c r="W752" s="2">
        <f ca="1">IFERROR(SUM(OFFSET(O752,0,0,-计算结果!$B$18,1)),SUM(OFFSET(O752,0,0,-ROW(),1)))</f>
        <v>2619.2233333333361</v>
      </c>
      <c r="X752" s="2">
        <f ca="1">IFERROR(SUM(OFFSET(P752,0,0,-计算结果!$B$18,1)),SUM(OFFSET(P752,0,0,-ROW(),1)))</f>
        <v>2721.5200000000004</v>
      </c>
      <c r="Y752" s="2">
        <f ca="1">IFERROR(SUM(OFFSET(Q752,0,0,-计算结果!$B$18,1)),SUM(OFFSET(Q752,0,0,-ROW(),1)))</f>
        <v>3289.4449999999997</v>
      </c>
      <c r="Z752" s="2">
        <f ca="1">IFERROR(SUM(OFFSET(R752,0,0,-计算结果!$B$18,1)),SUM(OFFSET(R752,0,0,-ROW(),1)))</f>
        <v>3320.4874999999965</v>
      </c>
      <c r="AA752" s="2">
        <f ca="1">IFERROR(SUM(OFFSET(S752,0,0,-计算结果!$B$18,1)),SUM(OFFSET(S752,0,0,-ROW(),1)))</f>
        <v>3238.2966666666625</v>
      </c>
      <c r="AB752" s="2">
        <f ca="1">IFERROR(SUM(OFFSET(T752,0,0,-计算结果!$B$18,1)),SUM(OFFSET(T752,0,0,-ROW(),1)))</f>
        <v>3135.9999999999982</v>
      </c>
      <c r="AC752" s="2">
        <f t="shared" ca="1" si="226"/>
        <v>0.780701607718019</v>
      </c>
      <c r="AD752" s="2">
        <f t="shared" ca="1" si="227"/>
        <v>0.76405422396560885</v>
      </c>
      <c r="AE752" s="2">
        <f t="shared" ca="1" si="228"/>
        <v>0.80882748029056617</v>
      </c>
      <c r="AF752" s="2">
        <f t="shared" ca="1" si="229"/>
        <v>0.86783163265306185</v>
      </c>
      <c r="AG752" s="4" t="str">
        <f ca="1">IF(AND(AC752&lt;计算结果!$B$19,AD752&lt;计算结果!$B$19,AE752&lt;计算结果!$B$19,AF752&lt;计算结果!$B$19),"买",IF(AND(AC752&gt;计算结果!$B$20,AD752&gt;计算结果!$B$20,AE752&gt;计算结果!$B$20,AF752&gt;计算结果!$B$20),"卖",AG751))</f>
        <v>卖</v>
      </c>
      <c r="AH752" s="4" t="str">
        <f t="shared" ca="1" si="230"/>
        <v/>
      </c>
      <c r="AI752" s="3">
        <f ca="1">IF(AG751="买",E752/E751-1,0)-IF(AH752=1,计算结果!B$17,0)</f>
        <v>0</v>
      </c>
      <c r="AJ752" s="2">
        <f t="shared" ca="1" si="231"/>
        <v>1.0330368391227063</v>
      </c>
      <c r="AK752" s="3">
        <f ca="1">1-AJ752/MAX(AJ$2:AJ752)</f>
        <v>8.6438050844580561E-3</v>
      </c>
    </row>
    <row r="753" spans="1:37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6">
        <v>40152821760</v>
      </c>
      <c r="G753" s="3">
        <f t="shared" si="217"/>
        <v>1.3324114217371896E-2</v>
      </c>
      <c r="H753" s="3">
        <f>1-E753/MAX(E$2:E753)</f>
        <v>0.16963009596406453</v>
      </c>
      <c r="I753" s="22">
        <f t="shared" si="218"/>
        <v>4879.1674999999996</v>
      </c>
      <c r="J753" s="22">
        <f t="shared" si="219"/>
        <v>4873.8175000000001</v>
      </c>
      <c r="K753" s="22">
        <f t="shared" si="220"/>
        <v>4878.8066666666664</v>
      </c>
      <c r="L753" s="22">
        <f t="shared" si="221"/>
        <v>4878.085</v>
      </c>
      <c r="M753" s="2">
        <f t="shared" si="232"/>
        <v>88.019999999999527</v>
      </c>
      <c r="N753" s="2">
        <f t="shared" si="233"/>
        <v>77.337499999999636</v>
      </c>
      <c r="O753" s="2">
        <f t="shared" si="234"/>
        <v>84.946666666665806</v>
      </c>
      <c r="P753" s="2">
        <f t="shared" si="235"/>
        <v>78.799999999999272</v>
      </c>
      <c r="Q753" s="2">
        <f t="shared" si="222"/>
        <v>-17.550000000000182</v>
      </c>
      <c r="R753" s="2">
        <f t="shared" si="223"/>
        <v>-6.867500000000291</v>
      </c>
      <c r="S753" s="2">
        <f t="shared" si="224"/>
        <v>-14.476666666666461</v>
      </c>
      <c r="T753" s="2">
        <f t="shared" si="225"/>
        <v>-8.3299999999999272</v>
      </c>
      <c r="U753" s="2">
        <f ca="1">IFERROR(SUM(OFFSET(M753,0,0,-计算结果!$B$18,1)),SUM(OFFSET(M753,0,0,-ROW(),1)))</f>
        <v>2562.3449999999984</v>
      </c>
      <c r="V753" s="2">
        <f ca="1">IFERROR(SUM(OFFSET(N753,0,0,-计算结果!$B$18,1)),SUM(OFFSET(N753,0,0,-ROW(),1)))</f>
        <v>2477.6475000000019</v>
      </c>
      <c r="W753" s="2">
        <f ca="1">IFERROR(SUM(OFFSET(O753,0,0,-计算结果!$B$18,1)),SUM(OFFSET(O753,0,0,-ROW(),1)))</f>
        <v>2595.1200000000026</v>
      </c>
      <c r="X753" s="2">
        <f ca="1">IFERROR(SUM(OFFSET(P753,0,0,-计算结果!$B$18,1)),SUM(OFFSET(P753,0,0,-ROW(),1)))</f>
        <v>2660.67</v>
      </c>
      <c r="Y753" s="2">
        <f ca="1">IFERROR(SUM(OFFSET(Q753,0,0,-计算结果!$B$18,1)),SUM(OFFSET(Q753,0,0,-ROW(),1)))</f>
        <v>3252.2649999999994</v>
      </c>
      <c r="Z753" s="2">
        <f ca="1">IFERROR(SUM(OFFSET(R753,0,0,-计算结果!$B$18,1)),SUM(OFFSET(R753,0,0,-ROW(),1)))</f>
        <v>3336.962499999996</v>
      </c>
      <c r="AA753" s="2">
        <f ca="1">IFERROR(SUM(OFFSET(S753,0,0,-计算结果!$B$18,1)),SUM(OFFSET(S753,0,0,-ROW(),1)))</f>
        <v>3219.4899999999952</v>
      </c>
      <c r="AB753" s="2">
        <f ca="1">IFERROR(SUM(OFFSET(T753,0,0,-计算结果!$B$18,1)),SUM(OFFSET(T753,0,0,-ROW(),1)))</f>
        <v>3153.9399999999978</v>
      </c>
      <c r="AC753" s="2">
        <f t="shared" ca="1" si="226"/>
        <v>0.78786476501761049</v>
      </c>
      <c r="AD753" s="2">
        <f t="shared" ca="1" si="227"/>
        <v>0.74248586851066045</v>
      </c>
      <c r="AE753" s="2">
        <f t="shared" ca="1" si="228"/>
        <v>0.80606555696709925</v>
      </c>
      <c r="AF753" s="2">
        <f t="shared" ca="1" si="229"/>
        <v>0.84360197086818456</v>
      </c>
      <c r="AG753" s="4" t="str">
        <f ca="1">IF(AND(AC753&lt;计算结果!$B$19,AD753&lt;计算结果!$B$19,AE753&lt;计算结果!$B$19,AF753&lt;计算结果!$B$19),"买",IF(AND(AC753&gt;计算结果!$B$20,AD753&gt;计算结果!$B$20,AE753&gt;计算结果!$B$20,AF753&gt;计算结果!$B$20),"卖",AG752))</f>
        <v>卖</v>
      </c>
      <c r="AH753" s="4" t="str">
        <f t="shared" ca="1" si="230"/>
        <v/>
      </c>
      <c r="AI753" s="3">
        <f ca="1">IF(AG752="买",E753/E752-1,0)-IF(AH753=1,计算结果!B$17,0)</f>
        <v>0</v>
      </c>
      <c r="AJ753" s="2">
        <f t="shared" ca="1" si="231"/>
        <v>1.0330368391227063</v>
      </c>
      <c r="AK753" s="3">
        <f ca="1">1-AJ753/MAX(AJ$2:AJ753)</f>
        <v>8.6438050844580561E-3</v>
      </c>
    </row>
    <row r="754" spans="1:37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6">
        <v>47298764800</v>
      </c>
      <c r="G754" s="3">
        <f t="shared" si="217"/>
        <v>-1.3716510424670814E-2</v>
      </c>
      <c r="H754" s="3">
        <f>1-E754/MAX(E$2:E754)</f>
        <v>0.1810198734091063</v>
      </c>
      <c r="I754" s="22">
        <f t="shared" si="218"/>
        <v>4803.6850000000004</v>
      </c>
      <c r="J754" s="22">
        <f t="shared" si="219"/>
        <v>4811.8625000000002</v>
      </c>
      <c r="K754" s="22">
        <f t="shared" si="220"/>
        <v>4800.4766666666665</v>
      </c>
      <c r="L754" s="22">
        <f t="shared" si="221"/>
        <v>4794.0600000000004</v>
      </c>
      <c r="M754" s="2">
        <f t="shared" si="232"/>
        <v>-33.147499999999127</v>
      </c>
      <c r="N754" s="2">
        <f t="shared" si="233"/>
        <v>-27.797499999999673</v>
      </c>
      <c r="O754" s="2">
        <f t="shared" si="234"/>
        <v>-32.786666666665951</v>
      </c>
      <c r="P754" s="2">
        <f t="shared" si="235"/>
        <v>-32.0649999999996</v>
      </c>
      <c r="Q754" s="2">
        <f t="shared" si="222"/>
        <v>137.0674999999992</v>
      </c>
      <c r="R754" s="2">
        <f t="shared" si="223"/>
        <v>131.71749999999975</v>
      </c>
      <c r="S754" s="2">
        <f t="shared" si="224"/>
        <v>136.70666666666602</v>
      </c>
      <c r="T754" s="2">
        <f t="shared" si="225"/>
        <v>135.98499999999967</v>
      </c>
      <c r="U754" s="2">
        <f ca="1">IFERROR(SUM(OFFSET(M754,0,0,-计算结果!$B$18,1)),SUM(OFFSET(M754,0,0,-ROW(),1)))</f>
        <v>2530.8374999999987</v>
      </c>
      <c r="V754" s="2">
        <f ca="1">IFERROR(SUM(OFFSET(N754,0,0,-计算结果!$B$18,1)),SUM(OFFSET(N754,0,0,-ROW(),1)))</f>
        <v>2457.0125000000016</v>
      </c>
      <c r="W754" s="2">
        <f ca="1">IFERROR(SUM(OFFSET(O754,0,0,-计算结果!$B$18,1)),SUM(OFFSET(O754,0,0,-ROW(),1)))</f>
        <v>2561.426666666669</v>
      </c>
      <c r="X754" s="2">
        <f ca="1">IFERROR(SUM(OFFSET(P754,0,0,-计算结果!$B$18,1)),SUM(OFFSET(P754,0,0,-ROW(),1)))</f>
        <v>2622.6049999999996</v>
      </c>
      <c r="Y754" s="2">
        <f ca="1">IFERROR(SUM(OFFSET(Q754,0,0,-计算结果!$B$18,1)),SUM(OFFSET(Q754,0,0,-ROW(),1)))</f>
        <v>3290.6924999999992</v>
      </c>
      <c r="Z754" s="2">
        <f ca="1">IFERROR(SUM(OFFSET(R754,0,0,-计算结果!$B$18,1)),SUM(OFFSET(R754,0,0,-ROW(),1)))</f>
        <v>3364.5174999999963</v>
      </c>
      <c r="AA754" s="2">
        <f ca="1">IFERROR(SUM(OFFSET(S754,0,0,-计算结果!$B$18,1)),SUM(OFFSET(S754,0,0,-ROW(),1)))</f>
        <v>3260.1033333333289</v>
      </c>
      <c r="AB754" s="2">
        <f ca="1">IFERROR(SUM(OFFSET(T754,0,0,-计算结果!$B$18,1)),SUM(OFFSET(T754,0,0,-ROW(),1)))</f>
        <v>3198.9249999999984</v>
      </c>
      <c r="AC754" s="2">
        <f t="shared" ca="1" si="226"/>
        <v>0.7690896369077328</v>
      </c>
      <c r="AD754" s="2">
        <f t="shared" ca="1" si="227"/>
        <v>0.73027187405029226</v>
      </c>
      <c r="AE754" s="2">
        <f t="shared" ca="1" si="228"/>
        <v>0.7856887971853671</v>
      </c>
      <c r="AF754" s="2">
        <f t="shared" ca="1" si="229"/>
        <v>0.81983947732441398</v>
      </c>
      <c r="AG754" s="4" t="str">
        <f ca="1">IF(AND(AC754&lt;计算结果!$B$19,AD754&lt;计算结果!$B$19,AE754&lt;计算结果!$B$19,AF754&lt;计算结果!$B$19),"买",IF(AND(AC754&gt;计算结果!$B$20,AD754&gt;计算结果!$B$20,AE754&gt;计算结果!$B$20,AF754&gt;计算结果!$B$20),"卖",AG753))</f>
        <v>卖</v>
      </c>
      <c r="AH754" s="4" t="str">
        <f t="shared" ca="1" si="230"/>
        <v/>
      </c>
      <c r="AI754" s="3">
        <f ca="1">IF(AG753="买",E754/E753-1,0)-IF(AH754=1,计算结果!B$17,0)</f>
        <v>0</v>
      </c>
      <c r="AJ754" s="2">
        <f t="shared" ca="1" si="231"/>
        <v>1.0330368391227063</v>
      </c>
      <c r="AK754" s="3">
        <f ca="1">1-AJ754/MAX(AJ$2:AJ754)</f>
        <v>8.6438050844580561E-3</v>
      </c>
    </row>
    <row r="755" spans="1:37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6">
        <v>61844631552</v>
      </c>
      <c r="G755" s="3">
        <f t="shared" si="217"/>
        <v>2.0293727185658028E-2</v>
      </c>
      <c r="H755" s="3">
        <f>1-E755/MAX(E$2:E755)</f>
        <v>0.16439971414959509</v>
      </c>
      <c r="I755" s="22">
        <f t="shared" si="218"/>
        <v>4903.0425000000005</v>
      </c>
      <c r="J755" s="22">
        <f t="shared" si="219"/>
        <v>4894.0974999999999</v>
      </c>
      <c r="K755" s="22">
        <f t="shared" si="220"/>
        <v>4900.3933333333334</v>
      </c>
      <c r="L755" s="22">
        <f t="shared" si="221"/>
        <v>4895.0950000000003</v>
      </c>
      <c r="M755" s="2">
        <f t="shared" si="232"/>
        <v>141.19499999999971</v>
      </c>
      <c r="N755" s="2">
        <f t="shared" si="233"/>
        <v>133.01749999999993</v>
      </c>
      <c r="O755" s="2">
        <f t="shared" si="234"/>
        <v>144.40333333333365</v>
      </c>
      <c r="P755" s="2">
        <f t="shared" si="235"/>
        <v>150.81999999999971</v>
      </c>
      <c r="Q755" s="2">
        <f t="shared" si="222"/>
        <v>-41.625</v>
      </c>
      <c r="R755" s="2">
        <f t="shared" si="223"/>
        <v>-33.447500000000218</v>
      </c>
      <c r="S755" s="2">
        <f t="shared" si="224"/>
        <v>-44.83333333333394</v>
      </c>
      <c r="T755" s="2">
        <f t="shared" si="225"/>
        <v>-51.25</v>
      </c>
      <c r="U755" s="2">
        <f ca="1">IFERROR(SUM(OFFSET(M755,0,0,-计算结果!$B$18,1)),SUM(OFFSET(M755,0,0,-ROW(),1)))</f>
        <v>2684.4474999999984</v>
      </c>
      <c r="V755" s="2">
        <f ca="1">IFERROR(SUM(OFFSET(N755,0,0,-计算结果!$B$18,1)),SUM(OFFSET(N755,0,0,-ROW(),1)))</f>
        <v>2610.2425000000012</v>
      </c>
      <c r="W755" s="2">
        <f ca="1">IFERROR(SUM(OFFSET(O755,0,0,-计算结果!$B$18,1)),SUM(OFFSET(O755,0,0,-ROW(),1)))</f>
        <v>2719.0500000000029</v>
      </c>
      <c r="X755" s="2">
        <f ca="1">IFERROR(SUM(OFFSET(P755,0,0,-计算结果!$B$18,1)),SUM(OFFSET(P755,0,0,-ROW(),1)))</f>
        <v>2788.2549999999992</v>
      </c>
      <c r="Y755" s="2">
        <f ca="1">IFERROR(SUM(OFFSET(Q755,0,0,-计算结果!$B$18,1)),SUM(OFFSET(Q755,0,0,-ROW(),1)))</f>
        <v>3050.6024999999991</v>
      </c>
      <c r="Z755" s="2">
        <f ca="1">IFERROR(SUM(OFFSET(R755,0,0,-计算结果!$B$18,1)),SUM(OFFSET(R755,0,0,-ROW(),1)))</f>
        <v>3124.8074999999963</v>
      </c>
      <c r="AA755" s="2">
        <f ca="1">IFERROR(SUM(OFFSET(S755,0,0,-计算结果!$B$18,1)),SUM(OFFSET(S755,0,0,-ROW(),1)))</f>
        <v>3015.9999999999945</v>
      </c>
      <c r="AB755" s="2">
        <f ca="1">IFERROR(SUM(OFFSET(T755,0,0,-计算结果!$B$18,1)),SUM(OFFSET(T755,0,0,-ROW(),1)))</f>
        <v>2946.7949999999983</v>
      </c>
      <c r="AC755" s="2">
        <f t="shared" ca="1" si="226"/>
        <v>0.87997289060111872</v>
      </c>
      <c r="AD755" s="2">
        <f t="shared" ca="1" si="227"/>
        <v>0.83532905626986764</v>
      </c>
      <c r="AE755" s="2">
        <f t="shared" ca="1" si="228"/>
        <v>0.90154177718833151</v>
      </c>
      <c r="AF755" s="2">
        <f t="shared" ca="1" si="229"/>
        <v>0.94619917571463263</v>
      </c>
      <c r="AG755" s="4" t="str">
        <f ca="1">IF(AND(AC755&lt;计算结果!$B$19,AD755&lt;计算结果!$B$19,AE755&lt;计算结果!$B$19,AF755&lt;计算结果!$B$19),"买",IF(AND(AC755&gt;计算结果!$B$20,AD755&gt;计算结果!$B$20,AE755&gt;计算结果!$B$20,AF755&gt;计算结果!$B$20),"卖",AG754))</f>
        <v>卖</v>
      </c>
      <c r="AH755" s="4" t="str">
        <f t="shared" ca="1" si="230"/>
        <v/>
      </c>
      <c r="AI755" s="3">
        <f ca="1">IF(AG754="买",E755/E754-1,0)-IF(AH755=1,计算结果!B$17,0)</f>
        <v>0</v>
      </c>
      <c r="AJ755" s="2">
        <f t="shared" ca="1" si="231"/>
        <v>1.0330368391227063</v>
      </c>
      <c r="AK755" s="3">
        <f ca="1">1-AJ755/MAX(AJ$2:AJ755)</f>
        <v>8.6438050844580561E-3</v>
      </c>
    </row>
    <row r="756" spans="1:37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6">
        <v>74207772672</v>
      </c>
      <c r="G756" s="3">
        <f t="shared" si="217"/>
        <v>2.2349872428980788E-2</v>
      </c>
      <c r="H756" s="3">
        <f>1-E756/MAX(E$2:E756)</f>
        <v>0.14572415435921859</v>
      </c>
      <c r="I756" s="22">
        <f t="shared" si="218"/>
        <v>4986.9849999999997</v>
      </c>
      <c r="J756" s="22">
        <f t="shared" si="219"/>
        <v>4963.5074999999997</v>
      </c>
      <c r="K756" s="22">
        <f t="shared" si="220"/>
        <v>4975.7299999999996</v>
      </c>
      <c r="L756" s="22">
        <f t="shared" si="221"/>
        <v>4953.2199999999993</v>
      </c>
      <c r="M756" s="2">
        <f t="shared" si="232"/>
        <v>117.70749999999953</v>
      </c>
      <c r="N756" s="2">
        <f t="shared" si="233"/>
        <v>126.65250000000015</v>
      </c>
      <c r="O756" s="2">
        <f t="shared" si="234"/>
        <v>120.35666666666657</v>
      </c>
      <c r="P756" s="2">
        <f t="shared" si="235"/>
        <v>125.65499999999975</v>
      </c>
      <c r="Q756" s="2">
        <f t="shared" si="222"/>
        <v>17.352500000000873</v>
      </c>
      <c r="R756" s="2">
        <f t="shared" si="223"/>
        <v>8.4075000000002547</v>
      </c>
      <c r="S756" s="2">
        <f t="shared" si="224"/>
        <v>14.703333333333831</v>
      </c>
      <c r="T756" s="2">
        <f t="shared" si="225"/>
        <v>9.4050000000006548</v>
      </c>
      <c r="U756" s="2">
        <f ca="1">IFERROR(SUM(OFFSET(M756,0,0,-计算结果!$B$18,1)),SUM(OFFSET(M756,0,0,-ROW(),1)))</f>
        <v>2752.2974999999988</v>
      </c>
      <c r="V756" s="2">
        <f ca="1">IFERROR(SUM(OFFSET(N756,0,0,-计算结果!$B$18,1)),SUM(OFFSET(N756,0,0,-ROW(),1)))</f>
        <v>2728.9075000000021</v>
      </c>
      <c r="W756" s="2">
        <f ca="1">IFERROR(SUM(OFFSET(O756,0,0,-计算结果!$B$18,1)),SUM(OFFSET(O756,0,0,-ROW(),1)))</f>
        <v>2804.5600000000031</v>
      </c>
      <c r="X756" s="2">
        <f ca="1">IFERROR(SUM(OFFSET(P756,0,0,-计算结果!$B$18,1)),SUM(OFFSET(P756,0,0,-ROW(),1)))</f>
        <v>2909.0849999999991</v>
      </c>
      <c r="Y756" s="2">
        <f ca="1">IFERROR(SUM(OFFSET(Q756,0,0,-计算结果!$B$18,1)),SUM(OFFSET(Q756,0,0,-ROW(),1)))</f>
        <v>2938.8624999999993</v>
      </c>
      <c r="Z756" s="2">
        <f ca="1">IFERROR(SUM(OFFSET(R756,0,0,-计算结果!$B$18,1)),SUM(OFFSET(R756,0,0,-ROW(),1)))</f>
        <v>2962.252499999996</v>
      </c>
      <c r="AA756" s="2">
        <f ca="1">IFERROR(SUM(OFFSET(S756,0,0,-计算结果!$B$18,1)),SUM(OFFSET(S756,0,0,-ROW(),1)))</f>
        <v>2886.5999999999949</v>
      </c>
      <c r="AB756" s="2">
        <f ca="1">IFERROR(SUM(OFFSET(T756,0,0,-计算结果!$B$18,1)),SUM(OFFSET(T756,0,0,-ROW(),1)))</f>
        <v>2782.0749999999989</v>
      </c>
      <c r="AC756" s="2">
        <f t="shared" ca="1" si="226"/>
        <v>0.93651795550149064</v>
      </c>
      <c r="AD756" s="2">
        <f t="shared" ca="1" si="227"/>
        <v>0.92122717425337841</v>
      </c>
      <c r="AE756" s="2">
        <f t="shared" ca="1" si="228"/>
        <v>0.97157902030070253</v>
      </c>
      <c r="AF756" s="2">
        <f t="shared" ca="1" si="229"/>
        <v>1.0456529748479104</v>
      </c>
      <c r="AG756" s="4" t="str">
        <f ca="1">IF(AND(AC756&lt;计算结果!$B$19,AD756&lt;计算结果!$B$19,AE756&lt;计算结果!$B$19,AF756&lt;计算结果!$B$19),"买",IF(AND(AC756&gt;计算结果!$B$20,AD756&gt;计算结果!$B$20,AE756&gt;计算结果!$B$20,AF756&gt;计算结果!$B$20),"卖",AG755))</f>
        <v>卖</v>
      </c>
      <c r="AH756" s="4" t="str">
        <f t="shared" ca="1" si="230"/>
        <v/>
      </c>
      <c r="AI756" s="3">
        <f ca="1">IF(AG755="买",E756/E755-1,0)-IF(AH756=1,计算结果!B$17,0)</f>
        <v>0</v>
      </c>
      <c r="AJ756" s="2">
        <f t="shared" ca="1" si="231"/>
        <v>1.0330368391227063</v>
      </c>
      <c r="AK756" s="3">
        <f ca="1">1-AJ756/MAX(AJ$2:AJ756)</f>
        <v>8.6438050844580561E-3</v>
      </c>
    </row>
    <row r="757" spans="1:37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6">
        <v>84980858880</v>
      </c>
      <c r="G757" s="3">
        <f t="shared" si="217"/>
        <v>-2.2313399392520972E-2</v>
      </c>
      <c r="H757" s="3">
        <f>1-E757/MAX(E$2:E757)</f>
        <v>0.16478595249438499</v>
      </c>
      <c r="I757" s="22">
        <f t="shared" si="218"/>
        <v>4945.34</v>
      </c>
      <c r="J757" s="22">
        <f t="shared" si="219"/>
        <v>4976.3550000000005</v>
      </c>
      <c r="K757" s="22">
        <f t="shared" si="220"/>
        <v>4957.5466666666662</v>
      </c>
      <c r="L757" s="22">
        <f t="shared" si="221"/>
        <v>4981.96</v>
      </c>
      <c r="M757" s="2">
        <f t="shared" si="232"/>
        <v>75.275000000000546</v>
      </c>
      <c r="N757" s="2">
        <f t="shared" si="233"/>
        <v>98.752500000000509</v>
      </c>
      <c r="O757" s="2">
        <f t="shared" si="234"/>
        <v>86.530000000000655</v>
      </c>
      <c r="P757" s="2">
        <f t="shared" si="235"/>
        <v>109.04000000000087</v>
      </c>
      <c r="Q757" s="2">
        <f t="shared" si="222"/>
        <v>85.324999999999818</v>
      </c>
      <c r="R757" s="2">
        <f t="shared" si="223"/>
        <v>61.847499999999854</v>
      </c>
      <c r="S757" s="2">
        <f t="shared" si="224"/>
        <v>74.069999999999709</v>
      </c>
      <c r="T757" s="2">
        <f t="shared" si="225"/>
        <v>51.559999999999491</v>
      </c>
      <c r="U757" s="2">
        <f ca="1">IFERROR(SUM(OFFSET(M757,0,0,-计算结果!$B$18,1)),SUM(OFFSET(M757,0,0,-ROW(),1)))</f>
        <v>2783.6849999999986</v>
      </c>
      <c r="V757" s="2">
        <f ca="1">IFERROR(SUM(OFFSET(N757,0,0,-计算结果!$B$18,1)),SUM(OFFSET(N757,0,0,-ROW(),1)))</f>
        <v>2746.2075000000032</v>
      </c>
      <c r="W757" s="2">
        <f ca="1">IFERROR(SUM(OFFSET(O757,0,0,-计算结果!$B$18,1)),SUM(OFFSET(O757,0,0,-ROW(),1)))</f>
        <v>2832.5466666666707</v>
      </c>
      <c r="X757" s="2">
        <f ca="1">IFERROR(SUM(OFFSET(P757,0,0,-计算结果!$B$18,1)),SUM(OFFSET(P757,0,0,-ROW(),1)))</f>
        <v>2930.2700000000004</v>
      </c>
      <c r="Y757" s="2">
        <f ca="1">IFERROR(SUM(OFFSET(Q757,0,0,-计算结果!$B$18,1)),SUM(OFFSET(Q757,0,0,-ROW(),1)))</f>
        <v>2945.6750000000002</v>
      </c>
      <c r="Z757" s="2">
        <f ca="1">IFERROR(SUM(OFFSET(R757,0,0,-计算结果!$B$18,1)),SUM(OFFSET(R757,0,0,-ROW(),1)))</f>
        <v>2983.1524999999956</v>
      </c>
      <c r="AA757" s="2">
        <f ca="1">IFERROR(SUM(OFFSET(S757,0,0,-计算结果!$B$18,1)),SUM(OFFSET(S757,0,0,-ROW(),1)))</f>
        <v>2896.813333333328</v>
      </c>
      <c r="AB757" s="2">
        <f ca="1">IFERROR(SUM(OFFSET(T757,0,0,-计算结果!$B$18,1)),SUM(OFFSET(T757,0,0,-ROW(),1)))</f>
        <v>2799.0899999999983</v>
      </c>
      <c r="AC757" s="2">
        <f t="shared" ca="1" si="226"/>
        <v>0.94500751101190672</v>
      </c>
      <c r="AD757" s="2">
        <f t="shared" ca="1" si="227"/>
        <v>0.92057228049856898</v>
      </c>
      <c r="AE757" s="2">
        <f t="shared" ca="1" si="228"/>
        <v>0.97781470213246136</v>
      </c>
      <c r="AF757" s="2">
        <f t="shared" ca="1" si="229"/>
        <v>1.0468652312001407</v>
      </c>
      <c r="AG757" s="4" t="str">
        <f ca="1">IF(AND(AC757&lt;计算结果!$B$19,AD757&lt;计算结果!$B$19,AE757&lt;计算结果!$B$19,AF757&lt;计算结果!$B$19),"买",IF(AND(AC757&gt;计算结果!$B$20,AD757&gt;计算结果!$B$20,AE757&gt;计算结果!$B$20,AF757&gt;计算结果!$B$20),"卖",AG756))</f>
        <v>卖</v>
      </c>
      <c r="AH757" s="4" t="str">
        <f t="shared" ca="1" si="230"/>
        <v/>
      </c>
      <c r="AI757" s="3">
        <f ca="1">IF(AG756="买",E757/E756-1,0)-IF(AH757=1,计算结果!B$17,0)</f>
        <v>0</v>
      </c>
      <c r="AJ757" s="2">
        <f t="shared" ca="1" si="231"/>
        <v>1.0330368391227063</v>
      </c>
      <c r="AK757" s="3">
        <f ca="1">1-AJ757/MAX(AJ$2:AJ757)</f>
        <v>8.6438050844580561E-3</v>
      </c>
    </row>
    <row r="758" spans="1:37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6">
        <v>67932114944</v>
      </c>
      <c r="G758" s="3">
        <f t="shared" si="217"/>
        <v>-6.6595772421325083E-3</v>
      </c>
      <c r="H758" s="3">
        <f>1-E758/MAX(E$2:E758)</f>
        <v>0.17034812495746277</v>
      </c>
      <c r="I758" s="22">
        <f t="shared" si="218"/>
        <v>4868.1525000000001</v>
      </c>
      <c r="J758" s="22">
        <f t="shared" si="219"/>
        <v>4868.7875000000004</v>
      </c>
      <c r="K758" s="22">
        <f t="shared" si="220"/>
        <v>4865.5266666666657</v>
      </c>
      <c r="L758" s="22">
        <f t="shared" si="221"/>
        <v>4860.2749999999996</v>
      </c>
      <c r="M758" s="2">
        <f t="shared" si="232"/>
        <v>-20.890000000000327</v>
      </c>
      <c r="N758" s="2">
        <f t="shared" si="233"/>
        <v>-51.905000000000655</v>
      </c>
      <c r="O758" s="2">
        <f t="shared" si="234"/>
        <v>-33.096666666666351</v>
      </c>
      <c r="P758" s="2">
        <f t="shared" si="235"/>
        <v>-57.510000000000218</v>
      </c>
      <c r="Q758" s="2">
        <f t="shared" si="222"/>
        <v>149.23999999999978</v>
      </c>
      <c r="R758" s="2">
        <f t="shared" si="223"/>
        <v>180.25500000000011</v>
      </c>
      <c r="S758" s="2">
        <f t="shared" si="224"/>
        <v>161.44666666666581</v>
      </c>
      <c r="T758" s="2">
        <f t="shared" si="225"/>
        <v>185.85999999999967</v>
      </c>
      <c r="U758" s="2">
        <f ca="1">IFERROR(SUM(OFFSET(M758,0,0,-计算结果!$B$18,1)),SUM(OFFSET(M758,0,0,-ROW(),1)))</f>
        <v>2766.6249999999982</v>
      </c>
      <c r="V758" s="2">
        <f ca="1">IFERROR(SUM(OFFSET(N758,0,0,-计算结果!$B$18,1)),SUM(OFFSET(N758,0,0,-ROW(),1)))</f>
        <v>2727.8700000000026</v>
      </c>
      <c r="W758" s="2">
        <f ca="1">IFERROR(SUM(OFFSET(O758,0,0,-计算结果!$B$18,1)),SUM(OFFSET(O758,0,0,-ROW(),1)))</f>
        <v>2813.1266666666706</v>
      </c>
      <c r="X758" s="2">
        <f ca="1">IFERROR(SUM(OFFSET(P758,0,0,-计算结果!$B$18,1)),SUM(OFFSET(P758,0,0,-ROW(),1)))</f>
        <v>2906.13</v>
      </c>
      <c r="Y758" s="2">
        <f ca="1">IFERROR(SUM(OFFSET(Q758,0,0,-计算结果!$B$18,1)),SUM(OFFSET(Q758,0,0,-ROW(),1)))</f>
        <v>3007.085</v>
      </c>
      <c r="Z758" s="2">
        <f ca="1">IFERROR(SUM(OFFSET(R758,0,0,-计算结果!$B$18,1)),SUM(OFFSET(R758,0,0,-ROW(),1)))</f>
        <v>3045.8399999999956</v>
      </c>
      <c r="AA758" s="2">
        <f ca="1">IFERROR(SUM(OFFSET(S758,0,0,-计算结果!$B$18,1)),SUM(OFFSET(S758,0,0,-ROW(),1)))</f>
        <v>2960.5833333333276</v>
      </c>
      <c r="AB758" s="2">
        <f ca="1">IFERROR(SUM(OFFSET(T758,0,0,-计算结果!$B$18,1)),SUM(OFFSET(T758,0,0,-ROW(),1)))</f>
        <v>2867.5799999999981</v>
      </c>
      <c r="AC758" s="2">
        <f t="shared" ca="1" si="226"/>
        <v>0.92003551612275614</v>
      </c>
      <c r="AD758" s="2">
        <f t="shared" ca="1" si="227"/>
        <v>0.89560515325821666</v>
      </c>
      <c r="AE758" s="2">
        <f t="shared" ca="1" si="228"/>
        <v>0.95019337405353999</v>
      </c>
      <c r="AF758" s="2">
        <f t="shared" ca="1" si="229"/>
        <v>1.0134433912916125</v>
      </c>
      <c r="AG758" s="4" t="str">
        <f ca="1">IF(AND(AC758&lt;计算结果!$B$19,AD758&lt;计算结果!$B$19,AE758&lt;计算结果!$B$19,AF758&lt;计算结果!$B$19),"买",IF(AND(AC758&gt;计算结果!$B$20,AD758&gt;计算结果!$B$20,AE758&gt;计算结果!$B$20,AF758&gt;计算结果!$B$20),"卖",AG757))</f>
        <v>卖</v>
      </c>
      <c r="AH758" s="4" t="str">
        <f t="shared" ca="1" si="230"/>
        <v/>
      </c>
      <c r="AI758" s="3">
        <f ca="1">IF(AG757="买",E758/E757-1,0)-IF(AH758=1,计算结果!B$17,0)</f>
        <v>0</v>
      </c>
      <c r="AJ758" s="2">
        <f t="shared" ca="1" si="231"/>
        <v>1.0330368391227063</v>
      </c>
      <c r="AK758" s="3">
        <f ca="1">1-AJ758/MAX(AJ$2:AJ758)</f>
        <v>8.6438050844580561E-3</v>
      </c>
    </row>
    <row r="759" spans="1:37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6">
        <v>77110345728</v>
      </c>
      <c r="G759" s="3">
        <f t="shared" si="217"/>
        <v>-3.5641700317676439E-2</v>
      </c>
      <c r="H759" s="3">
        <f>1-E759/MAX(E$2:E759)</f>
        <v>0.19991832845572721</v>
      </c>
      <c r="I759" s="22">
        <f t="shared" si="218"/>
        <v>4726.2925000000005</v>
      </c>
      <c r="J759" s="22">
        <f t="shared" si="219"/>
        <v>4763.4524999999994</v>
      </c>
      <c r="K759" s="22">
        <f t="shared" si="220"/>
        <v>4734.3100000000004</v>
      </c>
      <c r="L759" s="22">
        <f t="shared" si="221"/>
        <v>4750.3450000000003</v>
      </c>
      <c r="M759" s="2">
        <f t="shared" si="232"/>
        <v>-17.272500000000036</v>
      </c>
      <c r="N759" s="2">
        <f t="shared" si="233"/>
        <v>-17.907500000000255</v>
      </c>
      <c r="O759" s="2">
        <f t="shared" si="234"/>
        <v>-14.646666666665624</v>
      </c>
      <c r="P759" s="2">
        <f t="shared" si="235"/>
        <v>-9.3949999999995271</v>
      </c>
      <c r="Q759" s="2">
        <f t="shared" si="222"/>
        <v>218.34249999999975</v>
      </c>
      <c r="R759" s="2">
        <f t="shared" si="223"/>
        <v>218.97749999999996</v>
      </c>
      <c r="S759" s="2">
        <f t="shared" si="224"/>
        <v>215.71666666666533</v>
      </c>
      <c r="T759" s="2">
        <f t="shared" si="225"/>
        <v>210.46499999999924</v>
      </c>
      <c r="U759" s="2">
        <f ca="1">IFERROR(SUM(OFFSET(M759,0,0,-计算结果!$B$18,1)),SUM(OFFSET(M759,0,0,-ROW(),1)))</f>
        <v>2623.2174999999979</v>
      </c>
      <c r="V759" s="2">
        <f ca="1">IFERROR(SUM(OFFSET(N759,0,0,-计算结果!$B$18,1)),SUM(OFFSET(N759,0,0,-ROW(),1)))</f>
        <v>2583.1650000000018</v>
      </c>
      <c r="W759" s="2">
        <f ca="1">IFERROR(SUM(OFFSET(O759,0,0,-计算结果!$B$18,1)),SUM(OFFSET(O759,0,0,-ROW(),1)))</f>
        <v>2674.1933333333382</v>
      </c>
      <c r="X759" s="2">
        <f ca="1">IFERROR(SUM(OFFSET(P759,0,0,-计算结果!$B$18,1)),SUM(OFFSET(P759,0,0,-ROW(),1)))</f>
        <v>2776.1450000000004</v>
      </c>
      <c r="Y759" s="2">
        <f ca="1">IFERROR(SUM(OFFSET(Q759,0,0,-计算结果!$B$18,1)),SUM(OFFSET(Q759,0,0,-ROW(),1)))</f>
        <v>3255.3225000000002</v>
      </c>
      <c r="Z759" s="2">
        <f ca="1">IFERROR(SUM(OFFSET(R759,0,0,-计算结果!$B$18,1)),SUM(OFFSET(R759,0,0,-ROW(),1)))</f>
        <v>3295.3749999999964</v>
      </c>
      <c r="AA759" s="2">
        <f ca="1">IFERROR(SUM(OFFSET(S759,0,0,-计算结果!$B$18,1)),SUM(OFFSET(S759,0,0,-ROW(),1)))</f>
        <v>3204.34666666666</v>
      </c>
      <c r="AB759" s="2">
        <f ca="1">IFERROR(SUM(OFFSET(T759,0,0,-计算结果!$B$18,1)),SUM(OFFSET(T759,0,0,-ROW(),1)))</f>
        <v>3102.3949999999977</v>
      </c>
      <c r="AC759" s="2">
        <f t="shared" ca="1" si="226"/>
        <v>0.80582415413526542</v>
      </c>
      <c r="AD759" s="2">
        <f t="shared" ca="1" si="227"/>
        <v>0.78387588665933461</v>
      </c>
      <c r="AE759" s="2">
        <f t="shared" ca="1" si="228"/>
        <v>0.83455181711508863</v>
      </c>
      <c r="AF759" s="2">
        <f t="shared" ca="1" si="229"/>
        <v>0.89483930963014136</v>
      </c>
      <c r="AG759" s="4" t="str">
        <f ca="1">IF(AND(AC759&lt;计算结果!$B$19,AD759&lt;计算结果!$B$19,AE759&lt;计算结果!$B$19,AF759&lt;计算结果!$B$19),"买",IF(AND(AC759&gt;计算结果!$B$20,AD759&gt;计算结果!$B$20,AE759&gt;计算结果!$B$20,AF759&gt;计算结果!$B$20),"卖",AG758))</f>
        <v>卖</v>
      </c>
      <c r="AH759" s="4" t="str">
        <f t="shared" ca="1" si="230"/>
        <v/>
      </c>
      <c r="AI759" s="3">
        <f ca="1">IF(AG758="买",E759/E758-1,0)-IF(AH759=1,计算结果!B$17,0)</f>
        <v>0</v>
      </c>
      <c r="AJ759" s="2">
        <f t="shared" ca="1" si="231"/>
        <v>1.0330368391227063</v>
      </c>
      <c r="AK759" s="3">
        <f ca="1">1-AJ759/MAX(AJ$2:AJ759)</f>
        <v>8.6438050844580561E-3</v>
      </c>
    </row>
    <row r="760" spans="1:37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6">
        <v>65323659264</v>
      </c>
      <c r="G760" s="3">
        <f t="shared" si="217"/>
        <v>-3.8802783354316195E-2</v>
      </c>
      <c r="H760" s="3">
        <f>1-E760/MAX(E$2:E760)</f>
        <v>0.23096372422241884</v>
      </c>
      <c r="I760" s="22">
        <f t="shared" si="218"/>
        <v>4568.2224999999999</v>
      </c>
      <c r="J760" s="22">
        <f t="shared" si="219"/>
        <v>4614.3574999999992</v>
      </c>
      <c r="K760" s="22">
        <f t="shared" si="220"/>
        <v>4584.37</v>
      </c>
      <c r="L760" s="22">
        <f t="shared" si="221"/>
        <v>4616.665</v>
      </c>
      <c r="M760" s="2">
        <f t="shared" si="232"/>
        <v>-3.6525000000001455</v>
      </c>
      <c r="N760" s="2">
        <f t="shared" si="233"/>
        <v>-40.812499999999091</v>
      </c>
      <c r="O760" s="2">
        <f t="shared" si="234"/>
        <v>-11.670000000000073</v>
      </c>
      <c r="P760" s="2">
        <f t="shared" si="235"/>
        <v>-27.704999999999927</v>
      </c>
      <c r="Q760" s="2">
        <f t="shared" si="222"/>
        <v>215.60250000000087</v>
      </c>
      <c r="R760" s="2">
        <f t="shared" si="223"/>
        <v>252.76249999999982</v>
      </c>
      <c r="S760" s="2">
        <f t="shared" si="224"/>
        <v>223.6200000000008</v>
      </c>
      <c r="T760" s="2">
        <f t="shared" si="225"/>
        <v>239.65500000000065</v>
      </c>
      <c r="U760" s="2">
        <f ca="1">IFERROR(SUM(OFFSET(M760,0,0,-计算结果!$B$18,1)),SUM(OFFSET(M760,0,0,-ROW(),1)))</f>
        <v>2501.3849999999975</v>
      </c>
      <c r="V760" s="2">
        <f ca="1">IFERROR(SUM(OFFSET(N760,0,0,-计算结果!$B$18,1)),SUM(OFFSET(N760,0,0,-ROW(),1)))</f>
        <v>2407.0425000000023</v>
      </c>
      <c r="W760" s="2">
        <f ca="1">IFERROR(SUM(OFFSET(O760,0,0,-计算结果!$B$18,1)),SUM(OFFSET(O760,0,0,-ROW(),1)))</f>
        <v>2538.8733333333375</v>
      </c>
      <c r="X760" s="2">
        <f ca="1">IFERROR(SUM(OFFSET(P760,0,0,-计算结果!$B$18,1)),SUM(OFFSET(P760,0,0,-ROW(),1)))</f>
        <v>2613.8500000000004</v>
      </c>
      <c r="Y760" s="2">
        <f ca="1">IFERROR(SUM(OFFSET(Q760,0,0,-计算结果!$B$18,1)),SUM(OFFSET(Q760,0,0,-ROW(),1)))</f>
        <v>3476.4450000000006</v>
      </c>
      <c r="Z760" s="2">
        <f ca="1">IFERROR(SUM(OFFSET(R760,0,0,-计算结果!$B$18,1)),SUM(OFFSET(R760,0,0,-ROW(),1)))</f>
        <v>3570.7874999999958</v>
      </c>
      <c r="AA760" s="2">
        <f ca="1">IFERROR(SUM(OFFSET(S760,0,0,-计算结果!$B$18,1)),SUM(OFFSET(S760,0,0,-ROW(),1)))</f>
        <v>3438.9566666666606</v>
      </c>
      <c r="AB760" s="2">
        <f ca="1">IFERROR(SUM(OFFSET(T760,0,0,-计算结果!$B$18,1)),SUM(OFFSET(T760,0,0,-ROW(),1)))</f>
        <v>3363.9799999999977</v>
      </c>
      <c r="AC760" s="2">
        <f t="shared" ca="1" si="226"/>
        <v>0.71952382390631719</v>
      </c>
      <c r="AD760" s="2">
        <f t="shared" ca="1" si="227"/>
        <v>0.67409289967549313</v>
      </c>
      <c r="AE760" s="2">
        <f t="shared" ca="1" si="228"/>
        <v>0.73826848646925147</v>
      </c>
      <c r="AF760" s="2">
        <f t="shared" ca="1" si="229"/>
        <v>0.77701115940047272</v>
      </c>
      <c r="AG760" s="4" t="str">
        <f ca="1">IF(AND(AC760&lt;计算结果!$B$19,AD760&lt;计算结果!$B$19,AE760&lt;计算结果!$B$19,AF760&lt;计算结果!$B$19),"买",IF(AND(AC760&gt;计算结果!$B$20,AD760&gt;计算结果!$B$20,AE760&gt;计算结果!$B$20,AF760&gt;计算结果!$B$20),"卖",AG759))</f>
        <v>卖</v>
      </c>
      <c r="AH760" s="4" t="str">
        <f t="shared" ca="1" si="230"/>
        <v/>
      </c>
      <c r="AI760" s="3">
        <f ca="1">IF(AG759="买",E760/E759-1,0)-IF(AH760=1,计算结果!B$17,0)</f>
        <v>0</v>
      </c>
      <c r="AJ760" s="2">
        <f t="shared" ca="1" si="231"/>
        <v>1.0330368391227063</v>
      </c>
      <c r="AK760" s="3">
        <f ca="1">1-AJ760/MAX(AJ$2:AJ760)</f>
        <v>8.6438050844580561E-3</v>
      </c>
    </row>
    <row r="761" spans="1:37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6">
        <v>67625963520</v>
      </c>
      <c r="G761" s="3">
        <f t="shared" si="217"/>
        <v>-9.4031125408755578E-4</v>
      </c>
      <c r="H761" s="3">
        <f>1-E761/MAX(E$2:E761)</f>
        <v>0.2316868576873341</v>
      </c>
      <c r="I761" s="22">
        <f t="shared" si="218"/>
        <v>4523.62</v>
      </c>
      <c r="J761" s="22">
        <f t="shared" si="219"/>
        <v>4554.1374999999998</v>
      </c>
      <c r="K761" s="22">
        <f t="shared" si="220"/>
        <v>4526.3166666666666</v>
      </c>
      <c r="L761" s="22">
        <f t="shared" si="221"/>
        <v>4531.71</v>
      </c>
      <c r="M761" s="2">
        <f t="shared" si="232"/>
        <v>100.60750000000007</v>
      </c>
      <c r="N761" s="2">
        <f t="shared" si="233"/>
        <v>54.472500000000764</v>
      </c>
      <c r="O761" s="2">
        <f t="shared" si="234"/>
        <v>84.460000000000036</v>
      </c>
      <c r="P761" s="2">
        <f t="shared" si="235"/>
        <v>52.164999999999964</v>
      </c>
      <c r="Q761" s="2">
        <f t="shared" si="222"/>
        <v>173.63249999999971</v>
      </c>
      <c r="R761" s="2">
        <f t="shared" si="223"/>
        <v>219.76749999999902</v>
      </c>
      <c r="S761" s="2">
        <f t="shared" si="224"/>
        <v>189.77999999999975</v>
      </c>
      <c r="T761" s="2">
        <f t="shared" si="225"/>
        <v>222.07499999999982</v>
      </c>
      <c r="U761" s="2">
        <f ca="1">IFERROR(SUM(OFFSET(M761,0,0,-计算结果!$B$18,1)),SUM(OFFSET(M761,0,0,-ROW(),1)))</f>
        <v>2512.6824999999963</v>
      </c>
      <c r="V761" s="2">
        <f ca="1">IFERROR(SUM(OFFSET(N761,0,0,-计算结果!$B$18,1)),SUM(OFFSET(N761,0,0,-ROW(),1)))</f>
        <v>2354.9150000000027</v>
      </c>
      <c r="W761" s="2">
        <f ca="1">IFERROR(SUM(OFFSET(O761,0,0,-计算结果!$B$18,1)),SUM(OFFSET(O761,0,0,-ROW(),1)))</f>
        <v>2526.4466666666694</v>
      </c>
      <c r="X761" s="2">
        <f ca="1">IFERROR(SUM(OFFSET(P761,0,0,-计算结果!$B$18,1)),SUM(OFFSET(P761,0,0,-ROW(),1)))</f>
        <v>2553.9749999999995</v>
      </c>
      <c r="Y761" s="2">
        <f ca="1">IFERROR(SUM(OFFSET(Q761,0,0,-计算结果!$B$18,1)),SUM(OFFSET(Q761,0,0,-ROW(),1)))</f>
        <v>3650.317500000001</v>
      </c>
      <c r="Z761" s="2">
        <f ca="1">IFERROR(SUM(OFFSET(R761,0,0,-计算结果!$B$18,1)),SUM(OFFSET(R761,0,0,-ROW(),1)))</f>
        <v>3808.0849999999946</v>
      </c>
      <c r="AA761" s="2">
        <f ca="1">IFERROR(SUM(OFFSET(S761,0,0,-计算结果!$B$18,1)),SUM(OFFSET(S761,0,0,-ROW(),1)))</f>
        <v>3636.5533333333278</v>
      </c>
      <c r="AB761" s="2">
        <f ca="1">IFERROR(SUM(OFFSET(T761,0,0,-计算结果!$B$18,1)),SUM(OFFSET(T761,0,0,-ROW(),1)))</f>
        <v>3609.0249999999978</v>
      </c>
      <c r="AC761" s="2">
        <f t="shared" ca="1" si="226"/>
        <v>0.68834628768593298</v>
      </c>
      <c r="AD761" s="2">
        <f t="shared" ca="1" si="227"/>
        <v>0.61839874897750602</v>
      </c>
      <c r="AE761" s="2">
        <f t="shared" ca="1" si="228"/>
        <v>0.69473659124115872</v>
      </c>
      <c r="AF761" s="2">
        <f t="shared" ca="1" si="229"/>
        <v>0.70766342710288821</v>
      </c>
      <c r="AG761" s="4" t="str">
        <f ca="1">IF(AND(AC761&lt;计算结果!$B$19,AD761&lt;计算结果!$B$19,AE761&lt;计算结果!$B$19,AF761&lt;计算结果!$B$19),"买",IF(AND(AC761&gt;计算结果!$B$20,AD761&gt;计算结果!$B$20,AE761&gt;计算结果!$B$20,AF761&gt;计算结果!$B$20),"卖",AG760))</f>
        <v>卖</v>
      </c>
      <c r="AH761" s="4" t="str">
        <f t="shared" ca="1" si="230"/>
        <v/>
      </c>
      <c r="AI761" s="3">
        <f ca="1">IF(AG760="买",E761/E760-1,0)-IF(AH761=1,计算结果!B$17,0)</f>
        <v>0</v>
      </c>
      <c r="AJ761" s="2">
        <f t="shared" ca="1" si="231"/>
        <v>1.0330368391227063</v>
      </c>
      <c r="AK761" s="3">
        <f ca="1">1-AJ761/MAX(AJ$2:AJ761)</f>
        <v>8.6438050844580561E-3</v>
      </c>
    </row>
    <row r="762" spans="1:37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6">
        <v>60311457792</v>
      </c>
      <c r="G762" s="3">
        <f t="shared" si="217"/>
        <v>2.751393524126744E-2</v>
      </c>
      <c r="H762" s="3">
        <f>1-E762/MAX(E$2:E762)</f>
        <v>0.21054753964472872</v>
      </c>
      <c r="I762" s="22">
        <f t="shared" si="218"/>
        <v>4610.21</v>
      </c>
      <c r="J762" s="22">
        <f t="shared" si="219"/>
        <v>4586.0425000000005</v>
      </c>
      <c r="K762" s="22">
        <f t="shared" si="220"/>
        <v>4600.3566666666666</v>
      </c>
      <c r="L762" s="22">
        <f t="shared" si="221"/>
        <v>4580.6499999999996</v>
      </c>
      <c r="M762" s="2">
        <f t="shared" si="232"/>
        <v>136.78999999999996</v>
      </c>
      <c r="N762" s="2">
        <f t="shared" si="233"/>
        <v>106.27250000000004</v>
      </c>
      <c r="O762" s="2">
        <f t="shared" si="234"/>
        <v>134.09333333333325</v>
      </c>
      <c r="P762" s="2">
        <f t="shared" si="235"/>
        <v>128.69999999999982</v>
      </c>
      <c r="Q762" s="2">
        <f t="shared" si="222"/>
        <v>22.729999999999563</v>
      </c>
      <c r="R762" s="2">
        <f t="shared" si="223"/>
        <v>53.247499999999491</v>
      </c>
      <c r="S762" s="2">
        <f t="shared" si="224"/>
        <v>25.426666666666279</v>
      </c>
      <c r="T762" s="2">
        <f t="shared" si="225"/>
        <v>30.819999999999709</v>
      </c>
      <c r="U762" s="2">
        <f ca="1">IFERROR(SUM(OFFSET(M762,0,0,-计算结果!$B$18,1)),SUM(OFFSET(M762,0,0,-ROW(),1)))</f>
        <v>2490.7949999999964</v>
      </c>
      <c r="V762" s="2">
        <f ca="1">IFERROR(SUM(OFFSET(N762,0,0,-计算结果!$B$18,1)),SUM(OFFSET(N762,0,0,-ROW(),1)))</f>
        <v>2281.1625000000022</v>
      </c>
      <c r="W762" s="2">
        <f ca="1">IFERROR(SUM(OFFSET(O762,0,0,-计算结果!$B$18,1)),SUM(OFFSET(O762,0,0,-ROW(),1)))</f>
        <v>2494.7600000000029</v>
      </c>
      <c r="X762" s="2">
        <f ca="1">IFERROR(SUM(OFFSET(P762,0,0,-计算结果!$B$18,1)),SUM(OFFSET(P762,0,0,-ROW(),1)))</f>
        <v>2502.6899999999996</v>
      </c>
      <c r="Y762" s="2">
        <f ca="1">IFERROR(SUM(OFFSET(Q762,0,0,-计算结果!$B$18,1)),SUM(OFFSET(Q762,0,0,-ROW(),1)))</f>
        <v>3722.1050000000005</v>
      </c>
      <c r="Z762" s="2">
        <f ca="1">IFERROR(SUM(OFFSET(R762,0,0,-计算结果!$B$18,1)),SUM(OFFSET(R762,0,0,-ROW(),1)))</f>
        <v>3931.7374999999947</v>
      </c>
      <c r="AA762" s="2">
        <f ca="1">IFERROR(SUM(OFFSET(S762,0,0,-计算结果!$B$18,1)),SUM(OFFSET(S762,0,0,-ROW(),1)))</f>
        <v>3718.139999999994</v>
      </c>
      <c r="AB762" s="2">
        <f ca="1">IFERROR(SUM(OFFSET(T762,0,0,-计算结果!$B$18,1)),SUM(OFFSET(T762,0,0,-ROW(),1)))</f>
        <v>3710.2099999999973</v>
      </c>
      <c r="AC762" s="2">
        <f t="shared" ca="1" si="226"/>
        <v>0.66918988045742833</v>
      </c>
      <c r="AD762" s="2">
        <f t="shared" ca="1" si="227"/>
        <v>0.58019196347670854</v>
      </c>
      <c r="AE762" s="2">
        <f t="shared" ca="1" si="228"/>
        <v>0.67096989354892689</v>
      </c>
      <c r="AF762" s="2">
        <f t="shared" ca="1" si="229"/>
        <v>0.67454133323989784</v>
      </c>
      <c r="AG762" s="4" t="str">
        <f ca="1">IF(AND(AC762&lt;计算结果!$B$19,AD762&lt;计算结果!$B$19,AE762&lt;计算结果!$B$19,AF762&lt;计算结果!$B$19),"买",IF(AND(AC762&gt;计算结果!$B$20,AD762&gt;计算结果!$B$20,AE762&gt;计算结果!$B$20,AF762&gt;计算结果!$B$20),"卖",AG761))</f>
        <v>卖</v>
      </c>
      <c r="AH762" s="4" t="str">
        <f t="shared" ca="1" si="230"/>
        <v/>
      </c>
      <c r="AI762" s="3">
        <f ca="1">IF(AG761="买",E762/E761-1,0)-IF(AH762=1,计算结果!B$17,0)</f>
        <v>0</v>
      </c>
      <c r="AJ762" s="2">
        <f t="shared" ca="1" si="231"/>
        <v>1.0330368391227063</v>
      </c>
      <c r="AK762" s="3">
        <f ca="1">1-AJ762/MAX(AJ$2:AJ762)</f>
        <v>8.6438050844580561E-3</v>
      </c>
    </row>
    <row r="763" spans="1:37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6">
        <v>50332557312</v>
      </c>
      <c r="G763" s="3">
        <f t="shared" si="217"/>
        <v>-3.816999549546618E-3</v>
      </c>
      <c r="H763" s="3">
        <f>1-E763/MAX(E$2:E763)</f>
        <v>0.21356087933029322</v>
      </c>
      <c r="I763" s="22">
        <f t="shared" si="218"/>
        <v>4624.2775000000001</v>
      </c>
      <c r="J763" s="22">
        <f t="shared" si="219"/>
        <v>4631.5524999999998</v>
      </c>
      <c r="K763" s="22">
        <f t="shared" si="220"/>
        <v>4625.0166666666664</v>
      </c>
      <c r="L763" s="22">
        <f t="shared" si="221"/>
        <v>4626.4949999999999</v>
      </c>
      <c r="M763" s="2">
        <f t="shared" si="232"/>
        <v>59.960000000000036</v>
      </c>
      <c r="N763" s="2">
        <f t="shared" si="233"/>
        <v>84.1274999999996</v>
      </c>
      <c r="O763" s="2">
        <f t="shared" si="234"/>
        <v>69.813333333333503</v>
      </c>
      <c r="P763" s="2">
        <f t="shared" si="235"/>
        <v>89.520000000000437</v>
      </c>
      <c r="Q763" s="2">
        <f t="shared" si="222"/>
        <v>27.390000000000327</v>
      </c>
      <c r="R763" s="2">
        <f t="shared" si="223"/>
        <v>3.222500000000764</v>
      </c>
      <c r="S763" s="2">
        <f t="shared" si="224"/>
        <v>17.536666666666861</v>
      </c>
      <c r="T763" s="2">
        <f t="shared" si="225"/>
        <v>-2.1700000000000728</v>
      </c>
      <c r="U763" s="2">
        <f ca="1">IFERROR(SUM(OFFSET(M763,0,0,-计算结果!$B$18,1)),SUM(OFFSET(M763,0,0,-ROW(),1)))</f>
        <v>2502.4949999999972</v>
      </c>
      <c r="V763" s="2">
        <f ca="1">IFERROR(SUM(OFFSET(N763,0,0,-计算结果!$B$18,1)),SUM(OFFSET(N763,0,0,-ROW(),1)))</f>
        <v>2300.7875000000022</v>
      </c>
      <c r="W763" s="2">
        <f ca="1">IFERROR(SUM(OFFSET(O763,0,0,-计算结果!$B$18,1)),SUM(OFFSET(O763,0,0,-ROW(),1)))</f>
        <v>2512.5266666666703</v>
      </c>
      <c r="X763" s="2">
        <f ca="1">IFERROR(SUM(OFFSET(P763,0,0,-计算结果!$B$18,1)),SUM(OFFSET(P763,0,0,-ROW(),1)))</f>
        <v>2532.59</v>
      </c>
      <c r="Y763" s="2">
        <f ca="1">IFERROR(SUM(OFFSET(Q763,0,0,-计算结果!$B$18,1)),SUM(OFFSET(Q763,0,0,-ROW(),1)))</f>
        <v>3734.3150000000005</v>
      </c>
      <c r="Z763" s="2">
        <f ca="1">IFERROR(SUM(OFFSET(R763,0,0,-计算结果!$B$18,1)),SUM(OFFSET(R763,0,0,-ROW(),1)))</f>
        <v>3936.0224999999955</v>
      </c>
      <c r="AA763" s="2">
        <f ca="1">IFERROR(SUM(OFFSET(S763,0,0,-计算结果!$B$18,1)),SUM(OFFSET(S763,0,0,-ROW(),1)))</f>
        <v>3724.2833333333274</v>
      </c>
      <c r="AB763" s="2">
        <f ca="1">IFERROR(SUM(OFFSET(T763,0,0,-计算结果!$B$18,1)),SUM(OFFSET(T763,0,0,-ROW(),1)))</f>
        <v>3704.2199999999975</v>
      </c>
      <c r="AC763" s="2">
        <f t="shared" ca="1" si="226"/>
        <v>0.67013495112222643</v>
      </c>
      <c r="AD763" s="2">
        <f t="shared" ca="1" si="227"/>
        <v>0.58454632817774921</v>
      </c>
      <c r="AE763" s="2">
        <f t="shared" ca="1" si="228"/>
        <v>0.67463359841043447</v>
      </c>
      <c r="AF763" s="2">
        <f t="shared" ca="1" si="229"/>
        <v>0.68370399166356255</v>
      </c>
      <c r="AG763" s="4" t="str">
        <f ca="1">IF(AND(AC763&lt;计算结果!$B$19,AD763&lt;计算结果!$B$19,AE763&lt;计算结果!$B$19,AF763&lt;计算结果!$B$19),"买",IF(AND(AC763&gt;计算结果!$B$20,AD763&gt;计算结果!$B$20,AE763&gt;计算结果!$B$20,AF763&gt;计算结果!$B$20),"卖",AG762))</f>
        <v>卖</v>
      </c>
      <c r="AH763" s="4" t="str">
        <f t="shared" ca="1" si="230"/>
        <v/>
      </c>
      <c r="AI763" s="3">
        <f ca="1">IF(AG762="买",E763/E762-1,0)-IF(AH763=1,计算结果!B$17,0)</f>
        <v>0</v>
      </c>
      <c r="AJ763" s="2">
        <f t="shared" ca="1" si="231"/>
        <v>1.0330368391227063</v>
      </c>
      <c r="AK763" s="3">
        <f ca="1">1-AJ763/MAX(AJ$2:AJ763)</f>
        <v>8.6438050844580561E-3</v>
      </c>
    </row>
    <row r="764" spans="1:37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6">
        <v>47275048960</v>
      </c>
      <c r="G764" s="3">
        <f t="shared" si="217"/>
        <v>1.1356408181633304E-2</v>
      </c>
      <c r="H764" s="3">
        <f>1-E764/MAX(E$2:E764)</f>
        <v>0.20462975566596331</v>
      </c>
      <c r="I764" s="22">
        <f t="shared" si="218"/>
        <v>4657.4724999999999</v>
      </c>
      <c r="J764" s="22">
        <f t="shared" si="219"/>
        <v>4642.8949999999995</v>
      </c>
      <c r="K764" s="22">
        <f t="shared" si="220"/>
        <v>4651.78</v>
      </c>
      <c r="L764" s="22">
        <f t="shared" si="221"/>
        <v>4640.3950000000004</v>
      </c>
      <c r="M764" s="2">
        <f t="shared" si="232"/>
        <v>58.882499999999709</v>
      </c>
      <c r="N764" s="2">
        <f t="shared" si="233"/>
        <v>51.607500000000073</v>
      </c>
      <c r="O764" s="2">
        <f t="shared" si="234"/>
        <v>58.14333333333343</v>
      </c>
      <c r="P764" s="2">
        <f t="shared" si="235"/>
        <v>56.664999999999964</v>
      </c>
      <c r="Q764" s="2">
        <f t="shared" si="222"/>
        <v>26.647500000000036</v>
      </c>
      <c r="R764" s="2">
        <f t="shared" si="223"/>
        <v>33.922499999999673</v>
      </c>
      <c r="S764" s="2">
        <f t="shared" si="224"/>
        <v>27.386666666666315</v>
      </c>
      <c r="T764" s="2">
        <f t="shared" si="225"/>
        <v>28.864999999999782</v>
      </c>
      <c r="U764" s="2">
        <f ca="1">IFERROR(SUM(OFFSET(M764,0,0,-计算结果!$B$18,1)),SUM(OFFSET(M764,0,0,-ROW(),1)))</f>
        <v>2502.7974999999969</v>
      </c>
      <c r="V764" s="2">
        <f ca="1">IFERROR(SUM(OFFSET(N764,0,0,-计算结果!$B$18,1)),SUM(OFFSET(N764,0,0,-ROW(),1)))</f>
        <v>2294.0025000000023</v>
      </c>
      <c r="W764" s="2">
        <f ca="1">IFERROR(SUM(OFFSET(O764,0,0,-计算结果!$B$18,1)),SUM(OFFSET(O764,0,0,-ROW(),1)))</f>
        <v>2511.3400000000038</v>
      </c>
      <c r="X764" s="2">
        <f ca="1">IFERROR(SUM(OFFSET(P764,0,0,-计算结果!$B$18,1)),SUM(OFFSET(P764,0,0,-ROW(),1)))</f>
        <v>2528.4249999999993</v>
      </c>
      <c r="Y764" s="2">
        <f ca="1">IFERROR(SUM(OFFSET(Q764,0,0,-计算结果!$B$18,1)),SUM(OFFSET(Q764,0,0,-ROW(),1)))</f>
        <v>3741.1525000000001</v>
      </c>
      <c r="Z764" s="2">
        <f ca="1">IFERROR(SUM(OFFSET(R764,0,0,-计算结果!$B$18,1)),SUM(OFFSET(R764,0,0,-ROW(),1)))</f>
        <v>3949.9474999999948</v>
      </c>
      <c r="AA764" s="2">
        <f ca="1">IFERROR(SUM(OFFSET(S764,0,0,-计算结果!$B$18,1)),SUM(OFFSET(S764,0,0,-ROW(),1)))</f>
        <v>3732.6099999999933</v>
      </c>
      <c r="AB764" s="2">
        <f ca="1">IFERROR(SUM(OFFSET(T764,0,0,-计算结果!$B$18,1)),SUM(OFFSET(T764,0,0,-ROW(),1)))</f>
        <v>3715.5249999999978</v>
      </c>
      <c r="AC764" s="2">
        <f t="shared" ca="1" si="226"/>
        <v>0.66899103952592065</v>
      </c>
      <c r="AD764" s="2">
        <f t="shared" ca="1" si="227"/>
        <v>0.58076784564858275</v>
      </c>
      <c r="AE764" s="2">
        <f t="shared" ca="1" si="228"/>
        <v>0.67281071421873928</v>
      </c>
      <c r="AF764" s="2">
        <f t="shared" ca="1" si="229"/>
        <v>0.6805027553306735</v>
      </c>
      <c r="AG764" s="4" t="str">
        <f ca="1">IF(AND(AC764&lt;计算结果!$B$19,AD764&lt;计算结果!$B$19,AE764&lt;计算结果!$B$19,AF764&lt;计算结果!$B$19),"买",IF(AND(AC764&gt;计算结果!$B$20,AD764&gt;计算结果!$B$20,AE764&gt;计算结果!$B$20,AF764&gt;计算结果!$B$20),"卖",AG763))</f>
        <v>卖</v>
      </c>
      <c r="AH764" s="4" t="str">
        <f t="shared" ca="1" si="230"/>
        <v/>
      </c>
      <c r="AI764" s="3">
        <f ca="1">IF(AG763="买",E764/E763-1,0)-IF(AH764=1,计算结果!B$17,0)</f>
        <v>0</v>
      </c>
      <c r="AJ764" s="2">
        <f t="shared" ca="1" si="231"/>
        <v>1.0330368391227063</v>
      </c>
      <c r="AK764" s="3">
        <f ca="1">1-AJ764/MAX(AJ$2:AJ764)</f>
        <v>8.6438050844580561E-3</v>
      </c>
    </row>
    <row r="765" spans="1:37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6">
        <v>79684960256</v>
      </c>
      <c r="G765" s="3">
        <f t="shared" si="217"/>
        <v>2.4855868479318755E-2</v>
      </c>
      <c r="H765" s="3">
        <f>1-E765/MAX(E$2:E765)</f>
        <v>0.18486013748043284</v>
      </c>
      <c r="I765" s="22">
        <f t="shared" si="218"/>
        <v>4749.2699999999995</v>
      </c>
      <c r="J765" s="22">
        <f t="shared" si="219"/>
        <v>4713.7674999999999</v>
      </c>
      <c r="K765" s="22">
        <f t="shared" si="220"/>
        <v>4735.4466666666658</v>
      </c>
      <c r="L765" s="22">
        <f t="shared" si="221"/>
        <v>4707.7999999999993</v>
      </c>
      <c r="M765" s="2">
        <f t="shared" si="232"/>
        <v>146.42749999999978</v>
      </c>
      <c r="N765" s="2">
        <f t="shared" si="233"/>
        <v>161.00500000000011</v>
      </c>
      <c r="O765" s="2">
        <f t="shared" si="234"/>
        <v>152.11999999999989</v>
      </c>
      <c r="P765" s="2">
        <f t="shared" si="235"/>
        <v>163.5049999999992</v>
      </c>
      <c r="Q765" s="2">
        <f t="shared" si="222"/>
        <v>45.772500000000036</v>
      </c>
      <c r="R765" s="2">
        <f t="shared" si="223"/>
        <v>31.194999999999709</v>
      </c>
      <c r="S765" s="2">
        <f t="shared" si="224"/>
        <v>40.079999999999927</v>
      </c>
      <c r="T765" s="2">
        <f t="shared" si="225"/>
        <v>28.695000000000618</v>
      </c>
      <c r="U765" s="2">
        <f ca="1">IFERROR(SUM(OFFSET(M765,0,0,-计算结果!$B$18,1)),SUM(OFFSET(M765,0,0,-ROW(),1)))</f>
        <v>2531.1824999999972</v>
      </c>
      <c r="V765" s="2">
        <f ca="1">IFERROR(SUM(OFFSET(N765,0,0,-计算结果!$B$18,1)),SUM(OFFSET(N765,0,0,-ROW(),1)))</f>
        <v>2328.7000000000025</v>
      </c>
      <c r="W765" s="2">
        <f ca="1">IFERROR(SUM(OFFSET(O765,0,0,-计算结果!$B$18,1)),SUM(OFFSET(O765,0,0,-ROW(),1)))</f>
        <v>2540.2366666666703</v>
      </c>
      <c r="X765" s="2">
        <f ca="1">IFERROR(SUM(OFFSET(P765,0,0,-计算结果!$B$18,1)),SUM(OFFSET(P765,0,0,-ROW(),1)))</f>
        <v>2558.3449999999984</v>
      </c>
      <c r="Y765" s="2">
        <f ca="1">IFERROR(SUM(OFFSET(Q765,0,0,-计算结果!$B$18,1)),SUM(OFFSET(Q765,0,0,-ROW(),1)))</f>
        <v>3797.5375000000004</v>
      </c>
      <c r="Z765" s="2">
        <f ca="1">IFERROR(SUM(OFFSET(R765,0,0,-计算结果!$B$18,1)),SUM(OFFSET(R765,0,0,-ROW(),1)))</f>
        <v>4000.019999999995</v>
      </c>
      <c r="AA765" s="2">
        <f ca="1">IFERROR(SUM(OFFSET(S765,0,0,-计算结果!$B$18,1)),SUM(OFFSET(S765,0,0,-ROW(),1)))</f>
        <v>3788.4833333333272</v>
      </c>
      <c r="AB765" s="2">
        <f ca="1">IFERROR(SUM(OFFSET(T765,0,0,-计算结果!$B$18,1)),SUM(OFFSET(T765,0,0,-ROW(),1)))</f>
        <v>3770.3749999999991</v>
      </c>
      <c r="AC765" s="2">
        <f t="shared" ca="1" si="226"/>
        <v>0.66653258855244935</v>
      </c>
      <c r="AD765" s="2">
        <f t="shared" ca="1" si="227"/>
        <v>0.58217208913955565</v>
      </c>
      <c r="AE765" s="2">
        <f t="shared" ca="1" si="228"/>
        <v>0.67051546573167131</v>
      </c>
      <c r="AF765" s="2">
        <f t="shared" ca="1" si="229"/>
        <v>0.67853860690249623</v>
      </c>
      <c r="AG765" s="4" t="str">
        <f ca="1">IF(AND(AC765&lt;计算结果!$B$19,AD765&lt;计算结果!$B$19,AE765&lt;计算结果!$B$19,AF765&lt;计算结果!$B$19),"买",IF(AND(AC765&gt;计算结果!$B$20,AD765&gt;计算结果!$B$20,AE765&gt;计算结果!$B$20,AF765&gt;计算结果!$B$20),"卖",AG764))</f>
        <v>卖</v>
      </c>
      <c r="AH765" s="4" t="str">
        <f t="shared" ca="1" si="230"/>
        <v/>
      </c>
      <c r="AI765" s="3">
        <f ca="1">IF(AG764="买",E765/E764-1,0)-IF(AH765=1,计算结果!B$17,0)</f>
        <v>0</v>
      </c>
      <c r="AJ765" s="2">
        <f t="shared" ca="1" si="231"/>
        <v>1.0330368391227063</v>
      </c>
      <c r="AK765" s="3">
        <f ca="1">1-AJ765/MAX(AJ$2:AJ765)</f>
        <v>8.6438050844580561E-3</v>
      </c>
    </row>
    <row r="766" spans="1:37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6">
        <v>88557682688</v>
      </c>
      <c r="G766" s="3">
        <f t="shared" si="217"/>
        <v>-2.496274062044701E-2</v>
      </c>
      <c r="H766" s="3">
        <f>1-E766/MAX(E$2:E766)</f>
        <v>0.20520826243789558</v>
      </c>
      <c r="I766" s="22">
        <f t="shared" si="218"/>
        <v>4709.085</v>
      </c>
      <c r="J766" s="22">
        <f t="shared" si="219"/>
        <v>4744.6474999999991</v>
      </c>
      <c r="K766" s="22">
        <f t="shared" si="220"/>
        <v>4721.7300000000005</v>
      </c>
      <c r="L766" s="22">
        <f t="shared" si="221"/>
        <v>4747.0200000000004</v>
      </c>
      <c r="M766" s="2">
        <f t="shared" si="232"/>
        <v>87.390000000000327</v>
      </c>
      <c r="N766" s="2">
        <f t="shared" si="233"/>
        <v>122.89249999999993</v>
      </c>
      <c r="O766" s="2">
        <f t="shared" si="234"/>
        <v>101.21333333333405</v>
      </c>
      <c r="P766" s="2">
        <f t="shared" si="235"/>
        <v>128.86000000000058</v>
      </c>
      <c r="Q766" s="2">
        <f t="shared" si="222"/>
        <v>91.889999999999418</v>
      </c>
      <c r="R766" s="2">
        <f t="shared" si="223"/>
        <v>56.387499999999818</v>
      </c>
      <c r="S766" s="2">
        <f t="shared" si="224"/>
        <v>78.066666666665697</v>
      </c>
      <c r="T766" s="2">
        <f t="shared" si="225"/>
        <v>50.419999999999163</v>
      </c>
      <c r="U766" s="2">
        <f ca="1">IFERROR(SUM(OFFSET(M766,0,0,-计算结果!$B$18,1)),SUM(OFFSET(M766,0,0,-ROW(),1)))</f>
        <v>2567.574999999998</v>
      </c>
      <c r="V766" s="2">
        <f ca="1">IFERROR(SUM(OFFSET(N766,0,0,-计算结果!$B$18,1)),SUM(OFFSET(N766,0,0,-ROW(),1)))</f>
        <v>2380.4575000000023</v>
      </c>
      <c r="W766" s="2">
        <f ca="1">IFERROR(SUM(OFFSET(O766,0,0,-计算结果!$B$18,1)),SUM(OFFSET(O766,0,0,-ROW(),1)))</f>
        <v>2581.5000000000045</v>
      </c>
      <c r="X766" s="2">
        <f ca="1">IFERROR(SUM(OFFSET(P766,0,0,-计算结果!$B$18,1)),SUM(OFFSET(P766,0,0,-ROW(),1)))</f>
        <v>2609.3499999999995</v>
      </c>
      <c r="Y766" s="2">
        <f ca="1">IFERROR(SUM(OFFSET(Q766,0,0,-计算结果!$B$18,1)),SUM(OFFSET(Q766,0,0,-ROW(),1)))</f>
        <v>3872.5749999999989</v>
      </c>
      <c r="Z766" s="2">
        <f ca="1">IFERROR(SUM(OFFSET(R766,0,0,-计算结果!$B$18,1)),SUM(OFFSET(R766,0,0,-ROW(),1)))</f>
        <v>4059.6924999999947</v>
      </c>
      <c r="AA766" s="2">
        <f ca="1">IFERROR(SUM(OFFSET(S766,0,0,-计算结果!$B$18,1)),SUM(OFFSET(S766,0,0,-ROW(),1)))</f>
        <v>3858.6499999999924</v>
      </c>
      <c r="AB766" s="2">
        <f ca="1">IFERROR(SUM(OFFSET(T766,0,0,-计算结果!$B$18,1)),SUM(OFFSET(T766,0,0,-ROW(),1)))</f>
        <v>3830.7999999999975</v>
      </c>
      <c r="AC766" s="2">
        <f t="shared" ca="1" si="226"/>
        <v>0.66301491901383414</v>
      </c>
      <c r="AD766" s="2">
        <f t="shared" ca="1" si="227"/>
        <v>0.58636399185406418</v>
      </c>
      <c r="AE766" s="2">
        <f t="shared" ca="1" si="228"/>
        <v>0.66901636582742918</v>
      </c>
      <c r="AF766" s="2">
        <f t="shared" ca="1" si="229"/>
        <v>0.68115015140440671</v>
      </c>
      <c r="AG766" s="4" t="str">
        <f ca="1">IF(AND(AC766&lt;计算结果!$B$19,AD766&lt;计算结果!$B$19,AE766&lt;计算结果!$B$19,AF766&lt;计算结果!$B$19),"买",IF(AND(AC766&gt;计算结果!$B$20,AD766&gt;计算结果!$B$20,AE766&gt;计算结果!$B$20,AF766&gt;计算结果!$B$20),"卖",AG765))</f>
        <v>卖</v>
      </c>
      <c r="AH766" s="4" t="str">
        <f t="shared" ca="1" si="230"/>
        <v/>
      </c>
      <c r="AI766" s="3">
        <f ca="1">IF(AG765="买",E766/E765-1,0)-IF(AH766=1,计算结果!B$17,0)</f>
        <v>0</v>
      </c>
      <c r="AJ766" s="2">
        <f t="shared" ca="1" si="231"/>
        <v>1.0330368391227063</v>
      </c>
      <c r="AK766" s="3">
        <f ca="1">1-AJ766/MAX(AJ$2:AJ766)</f>
        <v>8.6438050844580561E-3</v>
      </c>
    </row>
    <row r="767" spans="1:37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6">
        <v>73479593984</v>
      </c>
      <c r="G767" s="3">
        <f t="shared" si="217"/>
        <v>-9.0834162893504988E-3</v>
      </c>
      <c r="H767" s="3">
        <f>1-E767/MAX(E$2:E767)</f>
        <v>0.21242768665350842</v>
      </c>
      <c r="I767" s="22">
        <f t="shared" si="218"/>
        <v>4616.7875000000004</v>
      </c>
      <c r="J767" s="22">
        <f t="shared" si="219"/>
        <v>4622.2375000000002</v>
      </c>
      <c r="K767" s="22">
        <f t="shared" si="220"/>
        <v>4612.8100000000004</v>
      </c>
      <c r="L767" s="22">
        <f t="shared" si="221"/>
        <v>4604.8549999999996</v>
      </c>
      <c r="M767" s="2">
        <f t="shared" si="232"/>
        <v>-19.114999999999782</v>
      </c>
      <c r="N767" s="2">
        <f t="shared" si="233"/>
        <v>-54.677499999998872</v>
      </c>
      <c r="O767" s="2">
        <f t="shared" si="234"/>
        <v>-31.760000000000218</v>
      </c>
      <c r="P767" s="2">
        <f t="shared" si="235"/>
        <v>-57.050000000000182</v>
      </c>
      <c r="Q767" s="2">
        <f t="shared" si="222"/>
        <v>189.34500000000025</v>
      </c>
      <c r="R767" s="2">
        <f t="shared" si="223"/>
        <v>224.90749999999935</v>
      </c>
      <c r="S767" s="2">
        <f t="shared" si="224"/>
        <v>201.99000000000069</v>
      </c>
      <c r="T767" s="2">
        <f t="shared" si="225"/>
        <v>227.28000000000065</v>
      </c>
      <c r="U767" s="2">
        <f ca="1">IFERROR(SUM(OFFSET(M767,0,0,-计算结果!$B$18,1)),SUM(OFFSET(M767,0,0,-ROW(),1)))</f>
        <v>2491.5374999999976</v>
      </c>
      <c r="V767" s="2">
        <f ca="1">IFERROR(SUM(OFFSET(N767,0,0,-计算结果!$B$18,1)),SUM(OFFSET(N767,0,0,-ROW(),1)))</f>
        <v>2279.1700000000028</v>
      </c>
      <c r="W767" s="2">
        <f ca="1">IFERROR(SUM(OFFSET(O767,0,0,-计算结果!$B$18,1)),SUM(OFFSET(O767,0,0,-ROW(),1)))</f>
        <v>2496.0633333333371</v>
      </c>
      <c r="X767" s="2">
        <f ca="1">IFERROR(SUM(OFFSET(P767,0,0,-计算结果!$B$18,1)),SUM(OFFSET(P767,0,0,-ROW(),1)))</f>
        <v>2505.1149999999989</v>
      </c>
      <c r="Y767" s="2">
        <f ca="1">IFERROR(SUM(OFFSET(Q767,0,0,-计算结果!$B$18,1)),SUM(OFFSET(Q767,0,0,-ROW(),1)))</f>
        <v>3997.3624999999993</v>
      </c>
      <c r="Z767" s="2">
        <f ca="1">IFERROR(SUM(OFFSET(R767,0,0,-计算结果!$B$18,1)),SUM(OFFSET(R767,0,0,-ROW(),1)))</f>
        <v>4209.7299999999941</v>
      </c>
      <c r="AA767" s="2">
        <f ca="1">IFERROR(SUM(OFFSET(S767,0,0,-计算结果!$B$18,1)),SUM(OFFSET(S767,0,0,-ROW(),1)))</f>
        <v>3992.8366666666598</v>
      </c>
      <c r="AB767" s="2">
        <f ca="1">IFERROR(SUM(OFFSET(T767,0,0,-计算结果!$B$18,1)),SUM(OFFSET(T767,0,0,-ROW(),1)))</f>
        <v>3983.784999999998</v>
      </c>
      <c r="AC767" s="2">
        <f t="shared" ca="1" si="226"/>
        <v>0.62329536037824895</v>
      </c>
      <c r="AD767" s="2">
        <f t="shared" ca="1" si="227"/>
        <v>0.54140526827136326</v>
      </c>
      <c r="AE767" s="2">
        <f t="shared" ca="1" si="228"/>
        <v>0.62513534654978165</v>
      </c>
      <c r="AF767" s="2">
        <f t="shared" ca="1" si="229"/>
        <v>0.62882786094129084</v>
      </c>
      <c r="AG767" s="4" t="str">
        <f ca="1">IF(AND(AC767&lt;计算结果!$B$19,AD767&lt;计算结果!$B$19,AE767&lt;计算结果!$B$19,AF767&lt;计算结果!$B$19),"买",IF(AND(AC767&gt;计算结果!$B$20,AD767&gt;计算结果!$B$20,AE767&gt;计算结果!$B$20,AF767&gt;计算结果!$B$20),"卖",AG766))</f>
        <v>卖</v>
      </c>
      <c r="AH767" s="4" t="str">
        <f t="shared" ca="1" si="230"/>
        <v/>
      </c>
      <c r="AI767" s="3">
        <f ca="1">IF(AG766="买",E767/E766-1,0)-IF(AH767=1,计算结果!B$17,0)</f>
        <v>0</v>
      </c>
      <c r="AJ767" s="2">
        <f t="shared" ca="1" si="231"/>
        <v>1.0330368391227063</v>
      </c>
      <c r="AK767" s="3">
        <f ca="1">1-AJ767/MAX(AJ$2:AJ767)</f>
        <v>8.6438050844580561E-3</v>
      </c>
    </row>
    <row r="768" spans="1:37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6">
        <v>85710626816</v>
      </c>
      <c r="G768" s="3">
        <f t="shared" si="217"/>
        <v>1.2165350248016571E-2</v>
      </c>
      <c r="H768" s="3">
        <f>1-E768/MAX(E$2:E768)</f>
        <v>0.20284659361600765</v>
      </c>
      <c r="I768" s="22">
        <f t="shared" si="218"/>
        <v>4677.3149999999996</v>
      </c>
      <c r="J768" s="22">
        <f t="shared" si="219"/>
        <v>4667.3249999999998</v>
      </c>
      <c r="K768" s="22">
        <f t="shared" si="220"/>
        <v>4674.7433333333329</v>
      </c>
      <c r="L768" s="22">
        <f t="shared" si="221"/>
        <v>4669.6000000000004</v>
      </c>
      <c r="M768" s="2">
        <f t="shared" si="232"/>
        <v>129.79249999999956</v>
      </c>
      <c r="N768" s="2">
        <f t="shared" si="233"/>
        <v>124.34249999999975</v>
      </c>
      <c r="O768" s="2">
        <f t="shared" si="234"/>
        <v>133.76999999999953</v>
      </c>
      <c r="P768" s="2">
        <f t="shared" si="235"/>
        <v>141.72500000000036</v>
      </c>
      <c r="Q768" s="2">
        <f t="shared" si="222"/>
        <v>24.167500000000473</v>
      </c>
      <c r="R768" s="2">
        <f t="shared" si="223"/>
        <v>29.617500000000291</v>
      </c>
      <c r="S768" s="2">
        <f t="shared" si="224"/>
        <v>20.190000000000509</v>
      </c>
      <c r="T768" s="2">
        <f t="shared" si="225"/>
        <v>12.234999999999673</v>
      </c>
      <c r="U768" s="2">
        <f ca="1">IFERROR(SUM(OFFSET(M768,0,0,-计算结果!$B$18,1)),SUM(OFFSET(M768,0,0,-ROW(),1)))</f>
        <v>2563.3049999999976</v>
      </c>
      <c r="V768" s="2">
        <f ca="1">IFERROR(SUM(OFFSET(N768,0,0,-计算结果!$B$18,1)),SUM(OFFSET(N768,0,0,-ROW(),1)))</f>
        <v>2336.652500000002</v>
      </c>
      <c r="W768" s="2">
        <f ca="1">IFERROR(SUM(OFFSET(O768,0,0,-计算结果!$B$18,1)),SUM(OFFSET(O768,0,0,-ROW(),1)))</f>
        <v>2564.9900000000034</v>
      </c>
      <c r="X768" s="2">
        <f ca="1">IFERROR(SUM(OFFSET(P768,0,0,-计算结果!$B$18,1)),SUM(OFFSET(P768,0,0,-ROW(),1)))</f>
        <v>2568.3599999999997</v>
      </c>
      <c r="Y768" s="2">
        <f ca="1">IFERROR(SUM(OFFSET(Q768,0,0,-计算结果!$B$18,1)),SUM(OFFSET(Q768,0,0,-ROW(),1)))</f>
        <v>3972.8349999999991</v>
      </c>
      <c r="Z768" s="2">
        <f ca="1">IFERROR(SUM(OFFSET(R768,0,0,-计算结果!$B$18,1)),SUM(OFFSET(R768,0,0,-ROW(),1)))</f>
        <v>4199.4874999999947</v>
      </c>
      <c r="AA768" s="2">
        <f ca="1">IFERROR(SUM(OFFSET(S768,0,0,-计算结果!$B$18,1)),SUM(OFFSET(S768,0,0,-ROW(),1)))</f>
        <v>3971.1499999999933</v>
      </c>
      <c r="AB768" s="2">
        <f ca="1">IFERROR(SUM(OFFSET(T768,0,0,-计算结果!$B$18,1)),SUM(OFFSET(T768,0,0,-ROW(),1)))</f>
        <v>3967.779999999997</v>
      </c>
      <c r="AC768" s="2">
        <f t="shared" ca="1" si="226"/>
        <v>0.64520801895875313</v>
      </c>
      <c r="AD768" s="2">
        <f t="shared" ca="1" si="227"/>
        <v>0.55641372905622533</v>
      </c>
      <c r="AE768" s="2">
        <f t="shared" ca="1" si="228"/>
        <v>0.64590609772987873</v>
      </c>
      <c r="AF768" s="2">
        <f t="shared" ca="1" si="229"/>
        <v>0.64730403399382064</v>
      </c>
      <c r="AG768" s="4" t="str">
        <f ca="1">IF(AND(AC768&lt;计算结果!$B$19,AD768&lt;计算结果!$B$19,AE768&lt;计算结果!$B$19,AF768&lt;计算结果!$B$19),"买",IF(AND(AC768&gt;计算结果!$B$20,AD768&gt;计算结果!$B$20,AE768&gt;计算结果!$B$20,AF768&gt;计算结果!$B$20),"卖",AG767))</f>
        <v>卖</v>
      </c>
      <c r="AH768" s="4" t="str">
        <f t="shared" ca="1" si="230"/>
        <v/>
      </c>
      <c r="AI768" s="3">
        <f ca="1">IF(AG767="买",E768/E767-1,0)-IF(AH768=1,计算结果!B$17,0)</f>
        <v>0</v>
      </c>
      <c r="AJ768" s="2">
        <f t="shared" ca="1" si="231"/>
        <v>1.0330368391227063</v>
      </c>
      <c r="AK768" s="3">
        <f ca="1">1-AJ768/MAX(AJ$2:AJ768)</f>
        <v>8.6438050844580561E-3</v>
      </c>
    </row>
    <row r="769" spans="1:37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6">
        <v>60552445952</v>
      </c>
      <c r="G769" s="3">
        <f t="shared" si="217"/>
        <v>-1.3519657291415466E-2</v>
      </c>
      <c r="H769" s="3">
        <f>1-E769/MAX(E$2:E769)</f>
        <v>0.21362383447900368</v>
      </c>
      <c r="I769" s="22">
        <f t="shared" si="218"/>
        <v>4633.3999999999996</v>
      </c>
      <c r="J769" s="22">
        <f t="shared" si="219"/>
        <v>4638.415</v>
      </c>
      <c r="K769" s="22">
        <f t="shared" si="220"/>
        <v>4637.3033333333333</v>
      </c>
      <c r="L769" s="22">
        <f t="shared" si="221"/>
        <v>4645.1100000000006</v>
      </c>
      <c r="M769" s="2">
        <f t="shared" si="232"/>
        <v>15.895000000000437</v>
      </c>
      <c r="N769" s="2">
        <f t="shared" si="233"/>
        <v>25.885000000000218</v>
      </c>
      <c r="O769" s="2">
        <f t="shared" si="234"/>
        <v>18.466666666667152</v>
      </c>
      <c r="P769" s="2">
        <f t="shared" si="235"/>
        <v>23.609999999999673</v>
      </c>
      <c r="Q769" s="2">
        <f t="shared" si="222"/>
        <v>80.304999999999382</v>
      </c>
      <c r="R769" s="2">
        <f t="shared" si="223"/>
        <v>70.3149999999996</v>
      </c>
      <c r="S769" s="2">
        <f t="shared" si="224"/>
        <v>77.733333333332666</v>
      </c>
      <c r="T769" s="2">
        <f t="shared" si="225"/>
        <v>72.590000000000146</v>
      </c>
      <c r="U769" s="2">
        <f ca="1">IFERROR(SUM(OFFSET(M769,0,0,-计算结果!$B$18,1)),SUM(OFFSET(M769,0,0,-ROW(),1)))</f>
        <v>2475.7899999999981</v>
      </c>
      <c r="V769" s="2">
        <f ca="1">IFERROR(SUM(OFFSET(N769,0,0,-计算结果!$B$18,1)),SUM(OFFSET(N769,0,0,-ROW(),1)))</f>
        <v>2248.9075000000021</v>
      </c>
      <c r="W769" s="2">
        <f ca="1">IFERROR(SUM(OFFSET(O769,0,0,-计算结果!$B$18,1)),SUM(OFFSET(O769,0,0,-ROW(),1)))</f>
        <v>2471.2600000000029</v>
      </c>
      <c r="X769" s="2">
        <f ca="1">IFERROR(SUM(OFFSET(P769,0,0,-计算结果!$B$18,1)),SUM(OFFSET(P769,0,0,-ROW(),1)))</f>
        <v>2462.1999999999989</v>
      </c>
      <c r="Y769" s="2">
        <f ca="1">IFERROR(SUM(OFFSET(Q769,0,0,-计算结果!$B$18,1)),SUM(OFFSET(Q769,0,0,-ROW(),1)))</f>
        <v>4079.9299999999985</v>
      </c>
      <c r="Z769" s="2">
        <f ca="1">IFERROR(SUM(OFFSET(R769,0,0,-计算结果!$B$18,1)),SUM(OFFSET(R769,0,0,-ROW(),1)))</f>
        <v>4306.8124999999945</v>
      </c>
      <c r="AA769" s="2">
        <f ca="1">IFERROR(SUM(OFFSET(S769,0,0,-计算结果!$B$18,1)),SUM(OFFSET(S769,0,0,-ROW(),1)))</f>
        <v>4084.4599999999937</v>
      </c>
      <c r="AB769" s="2">
        <f ca="1">IFERROR(SUM(OFFSET(T769,0,0,-计算结果!$B$18,1)),SUM(OFFSET(T769,0,0,-ROW(),1)))</f>
        <v>4093.5199999999977</v>
      </c>
      <c r="AC769" s="2">
        <f t="shared" ca="1" si="226"/>
        <v>0.60682168566617545</v>
      </c>
      <c r="AD769" s="2">
        <f t="shared" ca="1" si="227"/>
        <v>0.5221744619715869</v>
      </c>
      <c r="AE769" s="2">
        <f t="shared" ca="1" si="228"/>
        <v>0.60503958907664823</v>
      </c>
      <c r="AF769" s="2">
        <f t="shared" ca="1" si="229"/>
        <v>0.60148722859543868</v>
      </c>
      <c r="AG769" s="4" t="str">
        <f ca="1">IF(AND(AC769&lt;计算结果!$B$19,AD769&lt;计算结果!$B$19,AE769&lt;计算结果!$B$19,AF769&lt;计算结果!$B$19),"买",IF(AND(AC769&gt;计算结果!$B$20,AD769&gt;计算结果!$B$20,AE769&gt;计算结果!$B$20,AF769&gt;计算结果!$B$20),"卖",AG768))</f>
        <v>卖</v>
      </c>
      <c r="AH769" s="4" t="str">
        <f t="shared" ca="1" si="230"/>
        <v/>
      </c>
      <c r="AI769" s="3">
        <f ca="1">IF(AG768="买",E769/E768-1,0)-IF(AH769=1,计算结果!B$17,0)</f>
        <v>0</v>
      </c>
      <c r="AJ769" s="2">
        <f t="shared" ca="1" si="231"/>
        <v>1.0330368391227063</v>
      </c>
      <c r="AK769" s="3">
        <f ca="1">1-AJ769/MAX(AJ$2:AJ769)</f>
        <v>8.6438050844580561E-3</v>
      </c>
    </row>
    <row r="770" spans="1:37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6">
        <v>61147377664</v>
      </c>
      <c r="G770" s="3">
        <f t="shared" si="217"/>
        <v>-4.1132139974771054E-2</v>
      </c>
      <c r="H770" s="3">
        <f>1-E770/MAX(E$2:E770)</f>
        <v>0.24596916899203702</v>
      </c>
      <c r="I770" s="22">
        <f t="shared" si="218"/>
        <v>4464.5450000000001</v>
      </c>
      <c r="J770" s="22">
        <f t="shared" si="219"/>
        <v>4503.83</v>
      </c>
      <c r="K770" s="22">
        <f t="shared" si="220"/>
        <v>4475.53</v>
      </c>
      <c r="L770" s="22">
        <f t="shared" si="221"/>
        <v>4497.5</v>
      </c>
      <c r="M770" s="2">
        <f t="shared" si="232"/>
        <v>-44.6299999999992</v>
      </c>
      <c r="N770" s="2">
        <f t="shared" si="233"/>
        <v>-49.644999999999527</v>
      </c>
      <c r="O770" s="2">
        <f t="shared" si="234"/>
        <v>-48.533333333332848</v>
      </c>
      <c r="P770" s="2">
        <f t="shared" si="235"/>
        <v>-56.340000000000146</v>
      </c>
      <c r="Q770" s="2">
        <f t="shared" si="222"/>
        <v>227.17000000000007</v>
      </c>
      <c r="R770" s="2">
        <f t="shared" si="223"/>
        <v>232.1850000000004</v>
      </c>
      <c r="S770" s="2">
        <f t="shared" si="224"/>
        <v>231.07333333333372</v>
      </c>
      <c r="T770" s="2">
        <f t="shared" si="225"/>
        <v>238.88000000000102</v>
      </c>
      <c r="U770" s="2">
        <f ca="1">IFERROR(SUM(OFFSET(M770,0,0,-计算结果!$B$18,1)),SUM(OFFSET(M770,0,0,-ROW(),1)))</f>
        <v>2334.2199999999984</v>
      </c>
      <c r="V770" s="2">
        <f ca="1">IFERROR(SUM(OFFSET(N770,0,0,-计算结果!$B$18,1)),SUM(OFFSET(N770,0,0,-ROW(),1)))</f>
        <v>2089.0675000000028</v>
      </c>
      <c r="W770" s="2">
        <f ca="1">IFERROR(SUM(OFFSET(O770,0,0,-计算结果!$B$18,1)),SUM(OFFSET(O770,0,0,-ROW(),1)))</f>
        <v>2321.9733333333379</v>
      </c>
      <c r="X770" s="2">
        <f ca="1">IFERROR(SUM(OFFSET(P770,0,0,-计算结果!$B$18,1)),SUM(OFFSET(P770,0,0,-ROW(),1)))</f>
        <v>2297.4799999999996</v>
      </c>
      <c r="Y770" s="2">
        <f ca="1">IFERROR(SUM(OFFSET(Q770,0,0,-计算结果!$B$18,1)),SUM(OFFSET(Q770,0,0,-ROW(),1)))</f>
        <v>4290.3899999999994</v>
      </c>
      <c r="Z770" s="2">
        <f ca="1">IFERROR(SUM(OFFSET(R770,0,0,-计算结果!$B$18,1)),SUM(OFFSET(R770,0,0,-ROW(),1)))</f>
        <v>4535.542499999995</v>
      </c>
      <c r="AA770" s="2">
        <f ca="1">IFERROR(SUM(OFFSET(S770,0,0,-计算结果!$B$18,1)),SUM(OFFSET(S770,0,0,-ROW(),1)))</f>
        <v>4302.6366666666599</v>
      </c>
      <c r="AB770" s="2">
        <f ca="1">IFERROR(SUM(OFFSET(T770,0,0,-计算结果!$B$18,1)),SUM(OFFSET(T770,0,0,-ROW(),1)))</f>
        <v>4327.1299999999983</v>
      </c>
      <c r="AC770" s="2">
        <f t="shared" ca="1" si="226"/>
        <v>0.54405776631028857</v>
      </c>
      <c r="AD770" s="2">
        <f t="shared" ca="1" si="227"/>
        <v>0.46059925576708965</v>
      </c>
      <c r="AE770" s="2">
        <f t="shared" ca="1" si="228"/>
        <v>0.53966288887976632</v>
      </c>
      <c r="AF770" s="2">
        <f t="shared" ca="1" si="229"/>
        <v>0.53094776445357561</v>
      </c>
      <c r="AG770" s="4" t="str">
        <f ca="1">IF(AND(AC770&lt;计算结果!$B$19,AD770&lt;计算结果!$B$19,AE770&lt;计算结果!$B$19,AF770&lt;计算结果!$B$19),"买",IF(AND(AC770&gt;计算结果!$B$20,AD770&gt;计算结果!$B$20,AE770&gt;计算结果!$B$20,AF770&gt;计算结果!$B$20),"卖",AG769))</f>
        <v>卖</v>
      </c>
      <c r="AH770" s="4" t="str">
        <f t="shared" ca="1" si="230"/>
        <v/>
      </c>
      <c r="AI770" s="3">
        <f ca="1">IF(AG769="买",E770/E769-1,0)-IF(AH770=1,计算结果!B$17,0)</f>
        <v>0</v>
      </c>
      <c r="AJ770" s="2">
        <f t="shared" ca="1" si="231"/>
        <v>1.0330368391227063</v>
      </c>
      <c r="AK770" s="3">
        <f ca="1">1-AJ770/MAX(AJ$2:AJ770)</f>
        <v>8.6438050844580561E-3</v>
      </c>
    </row>
    <row r="771" spans="1:37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6">
        <v>52344307712</v>
      </c>
      <c r="G771" s="3">
        <f t="shared" ref="G771:G834" si="236">E771/E770-1</f>
        <v>2.1640088546097669E-3</v>
      </c>
      <c r="H771" s="3">
        <f>1-E771/MAX(E$2:E771)</f>
        <v>0.24433743959708698</v>
      </c>
      <c r="I771" s="22">
        <f t="shared" si="218"/>
        <v>4409.68</v>
      </c>
      <c r="J771" s="22">
        <f t="shared" si="219"/>
        <v>4397.7049999999999</v>
      </c>
      <c r="K771" s="22">
        <f t="shared" si="220"/>
        <v>4399.18</v>
      </c>
      <c r="L771" s="22">
        <f t="shared" si="221"/>
        <v>4378.18</v>
      </c>
      <c r="M771" s="2">
        <f t="shared" si="232"/>
        <v>-23.364999999999782</v>
      </c>
      <c r="N771" s="2">
        <f t="shared" si="233"/>
        <v>-62.649999999999636</v>
      </c>
      <c r="O771" s="2">
        <f t="shared" si="234"/>
        <v>-34.349999999999454</v>
      </c>
      <c r="P771" s="2">
        <f t="shared" si="235"/>
        <v>-56.319999999999709</v>
      </c>
      <c r="Q771" s="2">
        <f t="shared" si="222"/>
        <v>149.36499999999978</v>
      </c>
      <c r="R771" s="2">
        <f t="shared" si="223"/>
        <v>188.64999999999964</v>
      </c>
      <c r="S771" s="2">
        <f t="shared" si="224"/>
        <v>160.34999999999945</v>
      </c>
      <c r="T771" s="2">
        <f t="shared" si="225"/>
        <v>182.31999999999971</v>
      </c>
      <c r="U771" s="2">
        <f ca="1">IFERROR(SUM(OFFSET(M771,0,0,-计算结果!$B$18,1)),SUM(OFFSET(M771,0,0,-ROW(),1)))</f>
        <v>2214.6924999999992</v>
      </c>
      <c r="V771" s="2">
        <f ca="1">IFERROR(SUM(OFFSET(N771,0,0,-计算结果!$B$18,1)),SUM(OFFSET(N771,0,0,-ROW(),1)))</f>
        <v>1911.2175000000034</v>
      </c>
      <c r="W771" s="2">
        <f ca="1">IFERROR(SUM(OFFSET(O771,0,0,-计算结果!$B$18,1)),SUM(OFFSET(O771,0,0,-ROW(),1)))</f>
        <v>2184.0833333333376</v>
      </c>
      <c r="X771" s="2">
        <f ca="1">IFERROR(SUM(OFFSET(P771,0,0,-计算结果!$B$18,1)),SUM(OFFSET(P771,0,0,-ROW(),1)))</f>
        <v>2122.8649999999998</v>
      </c>
      <c r="Y771" s="2">
        <f ca="1">IFERROR(SUM(OFFSET(Q771,0,0,-计算结果!$B$18,1)),SUM(OFFSET(Q771,0,0,-ROW(),1)))</f>
        <v>4390.5274999999983</v>
      </c>
      <c r="Z771" s="2">
        <f ca="1">IFERROR(SUM(OFFSET(R771,0,0,-计算结果!$B$18,1)),SUM(OFFSET(R771,0,0,-ROW(),1)))</f>
        <v>4694.0024999999941</v>
      </c>
      <c r="AA771" s="2">
        <f ca="1">IFERROR(SUM(OFFSET(S771,0,0,-计算结果!$B$18,1)),SUM(OFFSET(S771,0,0,-ROW(),1)))</f>
        <v>4421.1366666666599</v>
      </c>
      <c r="AB771" s="2">
        <f ca="1">IFERROR(SUM(OFFSET(T771,0,0,-计算结果!$B$18,1)),SUM(OFFSET(T771,0,0,-ROW(),1)))</f>
        <v>4482.3549999999977</v>
      </c>
      <c r="AC771" s="2">
        <f t="shared" ca="1" si="226"/>
        <v>0.50442515164749568</v>
      </c>
      <c r="AD771" s="2">
        <f t="shared" ca="1" si="227"/>
        <v>0.40716158544866682</v>
      </c>
      <c r="AE771" s="2">
        <f t="shared" ca="1" si="228"/>
        <v>0.49400945910591793</v>
      </c>
      <c r="AF771" s="2">
        <f t="shared" ca="1" si="229"/>
        <v>0.47360483495840933</v>
      </c>
      <c r="AG771" s="4" t="str">
        <f ca="1">IF(AND(AC771&lt;计算结果!$B$19,AD771&lt;计算结果!$B$19,AE771&lt;计算结果!$B$19,AF771&lt;计算结果!$B$19),"买",IF(AND(AC771&gt;计算结果!$B$20,AD771&gt;计算结果!$B$20,AE771&gt;计算结果!$B$20,AF771&gt;计算结果!$B$20),"卖",AG770))</f>
        <v>卖</v>
      </c>
      <c r="AH771" s="4" t="str">
        <f t="shared" ca="1" si="230"/>
        <v/>
      </c>
      <c r="AI771" s="3">
        <f ca="1">IF(AG770="买",E771/E770-1,0)-IF(AH771=1,计算结果!B$17,0)</f>
        <v>0</v>
      </c>
      <c r="AJ771" s="2">
        <f t="shared" ca="1" si="231"/>
        <v>1.0330368391227063</v>
      </c>
      <c r="AK771" s="3">
        <f ca="1">1-AJ771/MAX(AJ$2:AJ771)</f>
        <v>8.6438050844580561E-3</v>
      </c>
    </row>
    <row r="772" spans="1:37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6">
        <v>55702634496</v>
      </c>
      <c r="G772" s="3">
        <f t="shared" si="236"/>
        <v>-2.9616002954169995E-2</v>
      </c>
      <c r="H772" s="3">
        <f>1-E772/MAX(E$2:E772)</f>
        <v>0.26671714421833526</v>
      </c>
      <c r="I772" s="22">
        <f t="shared" ref="I772:I835" si="237">(2*E772+C772+D772)/4</f>
        <v>4370.2474999999995</v>
      </c>
      <c r="J772" s="22">
        <f t="shared" ref="J772:J835" si="238">AVERAGE(B772:E772)</f>
        <v>4426.5375000000004</v>
      </c>
      <c r="K772" s="22">
        <f t="shared" ref="K772:K835" si="239">AVERAGE(C772:E772)</f>
        <v>4390.4466666666667</v>
      </c>
      <c r="L772" s="22">
        <f t="shared" ref="L772:L835" si="240">AVERAGE(C772:D772)</f>
        <v>4430.8450000000003</v>
      </c>
      <c r="M772" s="2">
        <f t="shared" si="232"/>
        <v>143.65999999999985</v>
      </c>
      <c r="N772" s="2">
        <f t="shared" si="233"/>
        <v>155.63500000000022</v>
      </c>
      <c r="O772" s="2">
        <f t="shared" si="234"/>
        <v>154.15999999999985</v>
      </c>
      <c r="P772" s="2">
        <f t="shared" si="235"/>
        <v>175.15999999999985</v>
      </c>
      <c r="Q772" s="2">
        <f t="shared" ref="Q772:Q835" si="241">I771-$D772</f>
        <v>101.32999999999993</v>
      </c>
      <c r="R772" s="2">
        <f t="shared" ref="R772:R835" si="242">J771-$D772</f>
        <v>89.354999999999563</v>
      </c>
      <c r="S772" s="2">
        <f t="shared" ref="S772:S835" si="243">K771-$D772</f>
        <v>90.829999999999927</v>
      </c>
      <c r="T772" s="2">
        <f t="shared" ref="T772:T835" si="244">L771-$D772</f>
        <v>69.829999999999927</v>
      </c>
      <c r="U772" s="2">
        <f ca="1">IFERROR(SUM(OFFSET(M772,0,0,-计算结果!$B$18,1)),SUM(OFFSET(M772,0,0,-ROW(),1)))</f>
        <v>2286.6599999999989</v>
      </c>
      <c r="V772" s="2">
        <f ca="1">IFERROR(SUM(OFFSET(N772,0,0,-计算结果!$B$18,1)),SUM(OFFSET(N772,0,0,-ROW(),1)))</f>
        <v>2007.1350000000029</v>
      </c>
      <c r="W772" s="2">
        <f ca="1">IFERROR(SUM(OFFSET(O772,0,0,-计算结果!$B$18,1)),SUM(OFFSET(O772,0,0,-ROW(),1)))</f>
        <v>2271.5300000000034</v>
      </c>
      <c r="X772" s="2">
        <f ca="1">IFERROR(SUM(OFFSET(P772,0,0,-计算结果!$B$18,1)),SUM(OFFSET(P772,0,0,-ROW(),1)))</f>
        <v>2241.2699999999986</v>
      </c>
      <c r="Y772" s="2">
        <f ca="1">IFERROR(SUM(OFFSET(Q772,0,0,-计算结果!$B$18,1)),SUM(OFFSET(Q772,0,0,-ROW(),1)))</f>
        <v>4439.1799999999985</v>
      </c>
      <c r="Z772" s="2">
        <f ca="1">IFERROR(SUM(OFFSET(R772,0,0,-计算结果!$B$18,1)),SUM(OFFSET(R772,0,0,-ROW(),1)))</f>
        <v>4718.7049999999945</v>
      </c>
      <c r="AA772" s="2">
        <f ca="1">IFERROR(SUM(OFFSET(S772,0,0,-计算结果!$B$18,1)),SUM(OFFSET(S772,0,0,-ROW(),1)))</f>
        <v>4454.309999999994</v>
      </c>
      <c r="AB772" s="2">
        <f ca="1">IFERROR(SUM(OFFSET(T772,0,0,-计算结果!$B$18,1)),SUM(OFFSET(T772,0,0,-ROW(),1)))</f>
        <v>4484.5699999999988</v>
      </c>
      <c r="AC772" s="2">
        <f t="shared" ref="AC772:AC835" ca="1" si="245">U772/Y772</f>
        <v>0.51510864619141372</v>
      </c>
      <c r="AD772" s="2">
        <f t="shared" ref="AD772:AD835" ca="1" si="246">V772/Z772</f>
        <v>0.4253571689690297</v>
      </c>
      <c r="AE772" s="2">
        <f t="shared" ref="AE772:AE835" ca="1" si="247">W772/AA772</f>
        <v>0.50996226127054611</v>
      </c>
      <c r="AF772" s="2">
        <f t="shared" ref="AF772:AF835" ca="1" si="248">X772/AB772</f>
        <v>0.49977366837846199</v>
      </c>
      <c r="AG772" s="4" t="str">
        <f ca="1">IF(AND(AC772&lt;计算结果!$B$19,AD772&lt;计算结果!$B$19,AE772&lt;计算结果!$B$19,AF772&lt;计算结果!$B$19),"买",IF(AND(AC772&gt;计算结果!$B$20,AD772&gt;计算结果!$B$20,AE772&gt;计算结果!$B$20,AF772&gt;计算结果!$B$20),"卖",AG771))</f>
        <v>卖</v>
      </c>
      <c r="AH772" s="4" t="str">
        <f t="shared" ref="AH772:AH835" ca="1" si="249">IF(AG771&lt;&gt;AG772,1,"")</f>
        <v/>
      </c>
      <c r="AI772" s="3">
        <f ca="1">IF(AG771="买",E772/E771-1,0)-IF(AH772=1,计算结果!B$17,0)</f>
        <v>0</v>
      </c>
      <c r="AJ772" s="2">
        <f t="shared" ref="AJ772:AJ835" ca="1" si="250">IFERROR(AJ771*(1+AI772),AJ771)</f>
        <v>1.0330368391227063</v>
      </c>
      <c r="AK772" s="3">
        <f ca="1">1-AJ772/MAX(AJ$2:AJ772)</f>
        <v>8.6438050844580561E-3</v>
      </c>
    </row>
    <row r="773" spans="1:37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6">
        <v>65769467904</v>
      </c>
      <c r="G773" s="3">
        <f t="shared" si="236"/>
        <v>-2.5684220296311677E-2</v>
      </c>
      <c r="H773" s="3">
        <f>1-E773/MAX(E$2:E773)</f>
        <v>0.2855509426257401</v>
      </c>
      <c r="I773" s="22">
        <f t="shared" si="237"/>
        <v>4203.8874999999998</v>
      </c>
      <c r="J773" s="22">
        <f t="shared" si="238"/>
        <v>4220.7150000000001</v>
      </c>
      <c r="K773" s="22">
        <f t="shared" si="239"/>
        <v>4205.53</v>
      </c>
      <c r="L773" s="22">
        <f t="shared" si="240"/>
        <v>4208.8150000000005</v>
      </c>
      <c r="M773" s="2">
        <f t="shared" si="232"/>
        <v>-73.887499999999818</v>
      </c>
      <c r="N773" s="2">
        <f t="shared" si="233"/>
        <v>-130.17750000000069</v>
      </c>
      <c r="O773" s="2">
        <f t="shared" si="234"/>
        <v>-94.086666666667043</v>
      </c>
      <c r="P773" s="2">
        <f t="shared" si="235"/>
        <v>-134.48500000000058</v>
      </c>
      <c r="Q773" s="2">
        <f t="shared" si="241"/>
        <v>248.97749999999905</v>
      </c>
      <c r="R773" s="2">
        <f t="shared" si="242"/>
        <v>305.26749999999993</v>
      </c>
      <c r="S773" s="2">
        <f t="shared" si="243"/>
        <v>269.17666666666628</v>
      </c>
      <c r="T773" s="2">
        <f t="shared" si="244"/>
        <v>309.57499999999982</v>
      </c>
      <c r="U773" s="2">
        <f ca="1">IFERROR(SUM(OFFSET(M773,0,0,-计算结果!$B$18,1)),SUM(OFFSET(M773,0,0,-ROW(),1)))</f>
        <v>2088.2299999999996</v>
      </c>
      <c r="V773" s="2">
        <f ca="1">IFERROR(SUM(OFFSET(N773,0,0,-计算结果!$B$18,1)),SUM(OFFSET(N773,0,0,-ROW(),1)))</f>
        <v>1725.7550000000028</v>
      </c>
      <c r="W773" s="2">
        <f ca="1">IFERROR(SUM(OFFSET(O773,0,0,-计算结果!$B$18,1)),SUM(OFFSET(O773,0,0,-ROW(),1)))</f>
        <v>2042.6900000000032</v>
      </c>
      <c r="X773" s="2">
        <f ca="1">IFERROR(SUM(OFFSET(P773,0,0,-计算结果!$B$18,1)),SUM(OFFSET(P773,0,0,-ROW(),1)))</f>
        <v>1951.6099999999988</v>
      </c>
      <c r="Y773" s="2">
        <f ca="1">IFERROR(SUM(OFFSET(Q773,0,0,-计算结果!$B$18,1)),SUM(OFFSET(Q773,0,0,-ROW(),1)))</f>
        <v>4707.6199999999972</v>
      </c>
      <c r="Z773" s="2">
        <f ca="1">IFERROR(SUM(OFFSET(R773,0,0,-计算结果!$B$18,1)),SUM(OFFSET(R773,0,0,-ROW(),1)))</f>
        <v>5070.0949999999939</v>
      </c>
      <c r="AA773" s="2">
        <f ca="1">IFERROR(SUM(OFFSET(S773,0,0,-计算结果!$B$18,1)),SUM(OFFSET(S773,0,0,-ROW(),1)))</f>
        <v>4753.1599999999935</v>
      </c>
      <c r="AB773" s="2">
        <f ca="1">IFERROR(SUM(OFFSET(T773,0,0,-计算结果!$B$18,1)),SUM(OFFSET(T773,0,0,-ROW(),1)))</f>
        <v>4844.239999999998</v>
      </c>
      <c r="AC773" s="2">
        <f t="shared" ca="1" si="245"/>
        <v>0.44358508120876383</v>
      </c>
      <c r="AD773" s="2">
        <f t="shared" ca="1" si="246"/>
        <v>0.3403792236634629</v>
      </c>
      <c r="AE773" s="2">
        <f t="shared" ca="1" si="247"/>
        <v>0.42975410043003098</v>
      </c>
      <c r="AF773" s="2">
        <f t="shared" ca="1" si="248"/>
        <v>0.40287227717866986</v>
      </c>
      <c r="AG773" s="4" t="str">
        <f ca="1">IF(AND(AC773&lt;计算结果!$B$19,AD773&lt;计算结果!$B$19,AE773&lt;计算结果!$B$19,AF773&lt;计算结果!$B$19),"买",IF(AND(AC773&gt;计算结果!$B$20,AD773&gt;计算结果!$B$20,AE773&gt;计算结果!$B$20,AF773&gt;计算结果!$B$20),"卖",AG772))</f>
        <v>卖</v>
      </c>
      <c r="AH773" s="4" t="str">
        <f t="shared" ca="1" si="249"/>
        <v/>
      </c>
      <c r="AI773" s="3">
        <f ca="1">IF(AG772="买",E773/E772-1,0)-IF(AH773=1,计算结果!B$17,0)</f>
        <v>0</v>
      </c>
      <c r="AJ773" s="2">
        <f t="shared" ca="1" si="250"/>
        <v>1.0330368391227063</v>
      </c>
      <c r="AK773" s="3">
        <f ca="1">1-AJ773/MAX(AJ$2:AJ773)</f>
        <v>8.6438050844580561E-3</v>
      </c>
    </row>
    <row r="774" spans="1:37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6">
        <v>45564248064</v>
      </c>
      <c r="G774" s="3">
        <f t="shared" si="236"/>
        <v>-9.7857564730314817E-3</v>
      </c>
      <c r="H774" s="3">
        <f>1-E774/MAX(E$2:E774)</f>
        <v>0.29254236711359149</v>
      </c>
      <c r="I774" s="22">
        <f t="shared" si="237"/>
        <v>4155.2349999999997</v>
      </c>
      <c r="J774" s="22">
        <f t="shared" si="238"/>
        <v>4160.6274999999996</v>
      </c>
      <c r="K774" s="22">
        <f t="shared" si="239"/>
        <v>4154.3566666666666</v>
      </c>
      <c r="L774" s="22">
        <f t="shared" si="240"/>
        <v>4152.6000000000004</v>
      </c>
      <c r="M774" s="2">
        <f t="shared" si="232"/>
        <v>8.5225000000000364</v>
      </c>
      <c r="N774" s="2">
        <f t="shared" si="233"/>
        <v>-8.305000000000291</v>
      </c>
      <c r="O774" s="2">
        <f t="shared" si="234"/>
        <v>6.8800000000001091</v>
      </c>
      <c r="P774" s="2">
        <f t="shared" si="235"/>
        <v>3.5949999999993452</v>
      </c>
      <c r="Q774" s="2">
        <f t="shared" si="241"/>
        <v>111.09749999999985</v>
      </c>
      <c r="R774" s="2">
        <f t="shared" si="242"/>
        <v>127.92500000000018</v>
      </c>
      <c r="S774" s="2">
        <f t="shared" si="243"/>
        <v>112.73999999999978</v>
      </c>
      <c r="T774" s="2">
        <f t="shared" si="244"/>
        <v>116.02500000000055</v>
      </c>
      <c r="U774" s="2">
        <f ca="1">IFERROR(SUM(OFFSET(M774,0,0,-计算结果!$B$18,1)),SUM(OFFSET(M774,0,0,-ROW(),1)))</f>
        <v>2057.8225000000002</v>
      </c>
      <c r="V774" s="2">
        <f ca="1">IFERROR(SUM(OFFSET(N774,0,0,-计算结果!$B$18,1)),SUM(OFFSET(N774,0,0,-ROW(),1)))</f>
        <v>1668.3950000000023</v>
      </c>
      <c r="W774" s="2">
        <f ca="1">IFERROR(SUM(OFFSET(O774,0,0,-计算结果!$B$18,1)),SUM(OFFSET(O774,0,0,-ROW(),1)))</f>
        <v>2007.8033333333369</v>
      </c>
      <c r="X774" s="2">
        <f ca="1">IFERROR(SUM(OFFSET(P774,0,0,-计算结果!$B$18,1)),SUM(OFFSET(P774,0,0,-ROW(),1)))</f>
        <v>1907.7649999999985</v>
      </c>
      <c r="Y774" s="2">
        <f ca="1">IFERROR(SUM(OFFSET(Q774,0,0,-计算结果!$B$18,1)),SUM(OFFSET(Q774,0,0,-ROW(),1)))</f>
        <v>4784.717499999997</v>
      </c>
      <c r="Z774" s="2">
        <f ca="1">IFERROR(SUM(OFFSET(R774,0,0,-计算结果!$B$18,1)),SUM(OFFSET(R774,0,0,-ROW(),1)))</f>
        <v>5174.144999999995</v>
      </c>
      <c r="AA774" s="2">
        <f ca="1">IFERROR(SUM(OFFSET(S774,0,0,-计算结果!$B$18,1)),SUM(OFFSET(S774,0,0,-ROW(),1)))</f>
        <v>4834.7366666666603</v>
      </c>
      <c r="AB774" s="2">
        <f ca="1">IFERROR(SUM(OFFSET(T774,0,0,-计算结果!$B$18,1)),SUM(OFFSET(T774,0,0,-ROW(),1)))</f>
        <v>4934.7749999999987</v>
      </c>
      <c r="AC774" s="2">
        <f t="shared" ca="1" si="245"/>
        <v>0.43008234028445808</v>
      </c>
      <c r="AD774" s="2">
        <f t="shared" ca="1" si="246"/>
        <v>0.32244844317273752</v>
      </c>
      <c r="AE774" s="2">
        <f t="shared" ca="1" si="247"/>
        <v>0.4152870097716469</v>
      </c>
      <c r="AF774" s="2">
        <f t="shared" ca="1" si="248"/>
        <v>0.38659614673414672</v>
      </c>
      <c r="AG774" s="4" t="str">
        <f ca="1">IF(AND(AC774&lt;计算结果!$B$19,AD774&lt;计算结果!$B$19,AE774&lt;计算结果!$B$19,AF774&lt;计算结果!$B$19),"买",IF(AND(AC774&gt;计算结果!$B$20,AD774&gt;计算结果!$B$20,AE774&gt;计算结果!$B$20,AF774&gt;计算结果!$B$20),"卖",AG773))</f>
        <v>卖</v>
      </c>
      <c r="AH774" s="4" t="str">
        <f t="shared" ca="1" si="249"/>
        <v/>
      </c>
      <c r="AI774" s="3">
        <f ca="1">IF(AG773="买",E774/E773-1,0)-IF(AH774=1,计算结果!B$17,0)</f>
        <v>0</v>
      </c>
      <c r="AJ774" s="2">
        <f t="shared" ca="1" si="250"/>
        <v>1.0330368391227063</v>
      </c>
      <c r="AK774" s="3">
        <f ca="1">1-AJ774/MAX(AJ$2:AJ774)</f>
        <v>8.6438050844580561E-3</v>
      </c>
    </row>
    <row r="775" spans="1:37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6">
        <v>52376088576</v>
      </c>
      <c r="G775" s="3">
        <f t="shared" si="236"/>
        <v>-4.6319389495101948E-2</v>
      </c>
      <c r="H775" s="3">
        <f>1-E775/MAX(E$2:E775)</f>
        <v>0.32531137276253996</v>
      </c>
      <c r="I775" s="22">
        <f t="shared" si="237"/>
        <v>4006.9324999999999</v>
      </c>
      <c r="J775" s="22">
        <f t="shared" si="238"/>
        <v>4050.3325</v>
      </c>
      <c r="K775" s="22">
        <f t="shared" si="239"/>
        <v>4020.8166666666671</v>
      </c>
      <c r="L775" s="22">
        <f t="shared" si="240"/>
        <v>4048.585</v>
      </c>
      <c r="M775" s="2">
        <f t="shared" si="232"/>
        <v>-16.354999999999563</v>
      </c>
      <c r="N775" s="2">
        <f t="shared" si="233"/>
        <v>-21.747499999999491</v>
      </c>
      <c r="O775" s="2">
        <f t="shared" si="234"/>
        <v>-15.476666666666461</v>
      </c>
      <c r="P775" s="2">
        <f t="shared" si="235"/>
        <v>-13.720000000000255</v>
      </c>
      <c r="Q775" s="2">
        <f t="shared" si="241"/>
        <v>196.94499999999971</v>
      </c>
      <c r="R775" s="2">
        <f t="shared" si="242"/>
        <v>202.33749999999964</v>
      </c>
      <c r="S775" s="2">
        <f t="shared" si="243"/>
        <v>196.06666666666661</v>
      </c>
      <c r="T775" s="2">
        <f t="shared" si="244"/>
        <v>194.3100000000004</v>
      </c>
      <c r="U775" s="2">
        <f ca="1">IFERROR(SUM(OFFSET(M775,0,0,-计算结果!$B$18,1)),SUM(OFFSET(M775,0,0,-ROW(),1)))</f>
        <v>1967.1750000000002</v>
      </c>
      <c r="V775" s="2">
        <f ca="1">IFERROR(SUM(OFFSET(N775,0,0,-计算结果!$B$18,1)),SUM(OFFSET(N775,0,0,-ROW(),1)))</f>
        <v>1569.7075000000023</v>
      </c>
      <c r="W775" s="2">
        <f ca="1">IFERROR(SUM(OFFSET(O775,0,0,-计算结果!$B$18,1)),SUM(OFFSET(O775,0,0,-ROW(),1)))</f>
        <v>1912.5266666666703</v>
      </c>
      <c r="X775" s="2">
        <f ca="1">IFERROR(SUM(OFFSET(P775,0,0,-计算结果!$B$18,1)),SUM(OFFSET(P775,0,0,-ROW(),1)))</f>
        <v>1803.2299999999977</v>
      </c>
      <c r="Y775" s="2">
        <f ca="1">IFERROR(SUM(OFFSET(Q775,0,0,-计算结果!$B$18,1)),SUM(OFFSET(Q775,0,0,-ROW(),1)))</f>
        <v>4978.3249999999971</v>
      </c>
      <c r="Z775" s="2">
        <f ca="1">IFERROR(SUM(OFFSET(R775,0,0,-计算结果!$B$18,1)),SUM(OFFSET(R775,0,0,-ROW(),1)))</f>
        <v>5375.792499999995</v>
      </c>
      <c r="AA775" s="2">
        <f ca="1">IFERROR(SUM(OFFSET(S775,0,0,-计算结果!$B$18,1)),SUM(OFFSET(S775,0,0,-ROW(),1)))</f>
        <v>5032.973333333327</v>
      </c>
      <c r="AB775" s="2">
        <f ca="1">IFERROR(SUM(OFFSET(T775,0,0,-计算结果!$B$18,1)),SUM(OFFSET(T775,0,0,-ROW(),1)))</f>
        <v>5142.2699999999995</v>
      </c>
      <c r="AC775" s="2">
        <f t="shared" ca="1" si="245"/>
        <v>0.39514796643449379</v>
      </c>
      <c r="AD775" s="2">
        <f t="shared" ca="1" si="246"/>
        <v>0.29199555228368723</v>
      </c>
      <c r="AE775" s="2">
        <f t="shared" ca="1" si="247"/>
        <v>0.37999936419293684</v>
      </c>
      <c r="AF775" s="2">
        <f t="shared" ca="1" si="248"/>
        <v>0.35066809016251538</v>
      </c>
      <c r="AG775" s="4" t="str">
        <f ca="1">IF(AND(AC775&lt;计算结果!$B$19,AD775&lt;计算结果!$B$19,AE775&lt;计算结果!$B$19,AF775&lt;计算结果!$B$19),"买",IF(AND(AC775&gt;计算结果!$B$20,AD775&gt;计算结果!$B$20,AE775&gt;计算结果!$B$20,AF775&gt;计算结果!$B$20),"卖",AG774))</f>
        <v>买</v>
      </c>
      <c r="AH775" s="4">
        <f t="shared" ca="1" si="249"/>
        <v>1</v>
      </c>
      <c r="AI775" s="3">
        <f ca="1">IF(AG774="买",E775/E774-1,0)-IF(AH775=1,计算结果!B$17,0)</f>
        <v>0</v>
      </c>
      <c r="AJ775" s="2">
        <f t="shared" ca="1" si="250"/>
        <v>1.0330368391227063</v>
      </c>
      <c r="AK775" s="3">
        <f ca="1">1-AJ775/MAX(AJ$2:AJ775)</f>
        <v>8.6438050844580561E-3</v>
      </c>
    </row>
    <row r="776" spans="1:37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6">
        <v>58459480064</v>
      </c>
      <c r="G776" s="3">
        <f t="shared" si="236"/>
        <v>-5.0773211475608426E-2</v>
      </c>
      <c r="H776" s="3">
        <f>1-E776/MAX(E$2:E776)</f>
        <v>0.35956748111345538</v>
      </c>
      <c r="I776" s="22">
        <f t="shared" si="237"/>
        <v>3806.3025000000002</v>
      </c>
      <c r="J776" s="22">
        <f t="shared" si="238"/>
        <v>3846.5325000000003</v>
      </c>
      <c r="K776" s="22">
        <f t="shared" si="239"/>
        <v>3820.4199999999996</v>
      </c>
      <c r="L776" s="22">
        <f t="shared" si="240"/>
        <v>3848.6549999999997</v>
      </c>
      <c r="M776" s="2">
        <f t="shared" si="232"/>
        <v>-9.9724999999998545</v>
      </c>
      <c r="N776" s="2">
        <f t="shared" si="233"/>
        <v>-53.372499999999945</v>
      </c>
      <c r="O776" s="2">
        <f t="shared" si="234"/>
        <v>-23.856666666667024</v>
      </c>
      <c r="P776" s="2">
        <f t="shared" si="235"/>
        <v>-51.625</v>
      </c>
      <c r="Q776" s="2">
        <f t="shared" si="241"/>
        <v>306.58249999999998</v>
      </c>
      <c r="R776" s="2">
        <f t="shared" si="242"/>
        <v>349.98250000000007</v>
      </c>
      <c r="S776" s="2">
        <f t="shared" si="243"/>
        <v>320.46666666666715</v>
      </c>
      <c r="T776" s="2">
        <f t="shared" si="244"/>
        <v>348.23500000000013</v>
      </c>
      <c r="U776" s="2">
        <f ca="1">IFERROR(SUM(OFFSET(M776,0,0,-计算结果!$B$18,1)),SUM(OFFSET(M776,0,0,-ROW(),1)))</f>
        <v>1928.0250000000015</v>
      </c>
      <c r="V776" s="2">
        <f ca="1">IFERROR(SUM(OFFSET(N776,0,0,-计算结果!$B$18,1)),SUM(OFFSET(N776,0,0,-ROW(),1)))</f>
        <v>1483.5975000000021</v>
      </c>
      <c r="W776" s="2">
        <f ca="1">IFERROR(SUM(OFFSET(O776,0,0,-计算结果!$B$18,1)),SUM(OFFSET(O776,0,0,-ROW(),1)))</f>
        <v>1857.2166666666703</v>
      </c>
      <c r="X776" s="2">
        <f ca="1">IFERROR(SUM(OFFSET(P776,0,0,-计算结果!$B$18,1)),SUM(OFFSET(P776,0,0,-ROW(),1)))</f>
        <v>1715.5999999999976</v>
      </c>
      <c r="Y776" s="2">
        <f ca="1">IFERROR(SUM(OFFSET(Q776,0,0,-计算结果!$B$18,1)),SUM(OFFSET(Q776,0,0,-ROW(),1)))</f>
        <v>5212.0149999999958</v>
      </c>
      <c r="Z776" s="2">
        <f ca="1">IFERROR(SUM(OFFSET(R776,0,0,-计算结果!$B$18,1)),SUM(OFFSET(R776,0,0,-ROW(),1)))</f>
        <v>5656.4424999999956</v>
      </c>
      <c r="AA776" s="2">
        <f ca="1">IFERROR(SUM(OFFSET(S776,0,0,-计算结果!$B$18,1)),SUM(OFFSET(S776,0,0,-ROW(),1)))</f>
        <v>5282.8233333333274</v>
      </c>
      <c r="AB776" s="2">
        <f ca="1">IFERROR(SUM(OFFSET(T776,0,0,-计算结果!$B$18,1)),SUM(OFFSET(T776,0,0,-ROW(),1)))</f>
        <v>5424.4400000000005</v>
      </c>
      <c r="AC776" s="2">
        <f t="shared" ca="1" si="245"/>
        <v>0.36991931143713191</v>
      </c>
      <c r="AD776" s="2">
        <f t="shared" ca="1" si="246"/>
        <v>0.26228455429362241</v>
      </c>
      <c r="AE776" s="2">
        <f t="shared" ca="1" si="247"/>
        <v>0.35155759514956442</v>
      </c>
      <c r="AF776" s="2">
        <f t="shared" ca="1" si="248"/>
        <v>0.31627227879744224</v>
      </c>
      <c r="AG776" s="4" t="str">
        <f ca="1">IF(AND(AC776&lt;计算结果!$B$19,AD776&lt;计算结果!$B$19,AE776&lt;计算结果!$B$19,AF776&lt;计算结果!$B$19),"买",IF(AND(AC776&gt;计算结果!$B$20,AD776&gt;计算结果!$B$20,AE776&gt;计算结果!$B$20,AF776&gt;计算结果!$B$20),"卖",AG775))</f>
        <v>买</v>
      </c>
      <c r="AH776" s="4" t="str">
        <f t="shared" ca="1" si="249"/>
        <v/>
      </c>
      <c r="AI776" s="3">
        <f ca="1">IF(AG775="买",E776/E775-1,0)-IF(AH776=1,计算结果!B$17,0)</f>
        <v>-5.0773211475608426E-2</v>
      </c>
      <c r="AJ776" s="2">
        <f t="shared" ca="1" si="250"/>
        <v>0.980586241227835</v>
      </c>
      <c r="AK776" s="3">
        <f ca="1">1-AJ776/MAX(AJ$2:AJ776)</f>
        <v>5.8978142816559442E-2</v>
      </c>
    </row>
    <row r="777" spans="1:37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6">
        <v>68823711744</v>
      </c>
      <c r="G777" s="3">
        <f t="shared" si="236"/>
        <v>3.3185881852840771E-2</v>
      </c>
      <c r="H777" s="3">
        <f>1-E777/MAX(E$2:E777)</f>
        <v>0.33831416320696928</v>
      </c>
      <c r="I777" s="22">
        <f t="shared" si="237"/>
        <v>3877.1225000000004</v>
      </c>
      <c r="J777" s="22">
        <f t="shared" si="238"/>
        <v>3864.3074999999999</v>
      </c>
      <c r="K777" s="22">
        <f t="shared" si="239"/>
        <v>3873.2100000000005</v>
      </c>
      <c r="L777" s="22">
        <f t="shared" si="240"/>
        <v>3865.3850000000002</v>
      </c>
      <c r="M777" s="2">
        <f t="shared" si="232"/>
        <v>148.16749999999956</v>
      </c>
      <c r="N777" s="2">
        <f t="shared" si="233"/>
        <v>107.93749999999955</v>
      </c>
      <c r="O777" s="2">
        <f t="shared" si="234"/>
        <v>134.05000000000018</v>
      </c>
      <c r="P777" s="2">
        <f t="shared" si="235"/>
        <v>105.81500000000005</v>
      </c>
      <c r="Q777" s="2">
        <f t="shared" si="241"/>
        <v>30.002500000000055</v>
      </c>
      <c r="R777" s="2">
        <f t="shared" si="242"/>
        <v>70.232500000000073</v>
      </c>
      <c r="S777" s="2">
        <f t="shared" si="243"/>
        <v>44.119999999999436</v>
      </c>
      <c r="T777" s="2">
        <f t="shared" si="244"/>
        <v>72.354999999999563</v>
      </c>
      <c r="U777" s="2">
        <f ca="1">IFERROR(SUM(OFFSET(M777,0,0,-计算结果!$B$18,1)),SUM(OFFSET(M777,0,0,-ROW(),1)))</f>
        <v>2133.3850000000011</v>
      </c>
      <c r="V777" s="2">
        <f ca="1">IFERROR(SUM(OFFSET(N777,0,0,-计算结果!$B$18,1)),SUM(OFFSET(N777,0,0,-ROW(),1)))</f>
        <v>1660.4725000000026</v>
      </c>
      <c r="W777" s="2">
        <f ca="1">IFERROR(SUM(OFFSET(O777,0,0,-计算结果!$B$18,1)),SUM(OFFSET(O777,0,0,-ROW(),1)))</f>
        <v>2049.5633333333367</v>
      </c>
      <c r="X777" s="2">
        <f ca="1">IFERROR(SUM(OFFSET(P777,0,0,-计算结果!$B$18,1)),SUM(OFFSET(P777,0,0,-ROW(),1)))</f>
        <v>1881.9199999999978</v>
      </c>
      <c r="Y777" s="2">
        <f ca="1">IFERROR(SUM(OFFSET(Q777,0,0,-计算结果!$B$18,1)),SUM(OFFSET(Q777,0,0,-ROW(),1)))</f>
        <v>5040.6449999999968</v>
      </c>
      <c r="Z777" s="2">
        <f ca="1">IFERROR(SUM(OFFSET(R777,0,0,-计算结果!$B$18,1)),SUM(OFFSET(R777,0,0,-ROW(),1)))</f>
        <v>5513.5574999999953</v>
      </c>
      <c r="AA777" s="2">
        <f ca="1">IFERROR(SUM(OFFSET(S777,0,0,-计算结果!$B$18,1)),SUM(OFFSET(S777,0,0,-ROW(),1)))</f>
        <v>5124.4666666666617</v>
      </c>
      <c r="AB777" s="2">
        <f ca="1">IFERROR(SUM(OFFSET(T777,0,0,-计算结果!$B$18,1)),SUM(OFFSET(T777,0,0,-ROW(),1)))</f>
        <v>5292.1100000000006</v>
      </c>
      <c r="AC777" s="2">
        <f t="shared" ca="1" si="245"/>
        <v>0.4232365104069028</v>
      </c>
      <c r="AD777" s="2">
        <f t="shared" ca="1" si="246"/>
        <v>0.30116172725141688</v>
      </c>
      <c r="AE777" s="2">
        <f t="shared" ca="1" si="247"/>
        <v>0.39995641822888989</v>
      </c>
      <c r="AF777" s="2">
        <f t="shared" ca="1" si="248"/>
        <v>0.3556086324736254</v>
      </c>
      <c r="AG777" s="4" t="str">
        <f ca="1">IF(AND(AC777&lt;计算结果!$B$19,AD777&lt;计算结果!$B$19,AE777&lt;计算结果!$B$19,AF777&lt;计算结果!$B$19),"买",IF(AND(AC777&gt;计算结果!$B$20,AD777&gt;计算结果!$B$20,AE777&gt;计算结果!$B$20,AF777&gt;计算结果!$B$20),"卖",AG776))</f>
        <v>买</v>
      </c>
      <c r="AH777" s="4" t="str">
        <f t="shared" ca="1" si="249"/>
        <v/>
      </c>
      <c r="AI777" s="3">
        <f ca="1">IF(AG776="买",E777/E776-1,0)-IF(AH777=1,计算结果!B$17,0)</f>
        <v>3.3185881852840771E-2</v>
      </c>
      <c r="AJ777" s="2">
        <f t="shared" ca="1" si="250"/>
        <v>1.0131278603757432</v>
      </c>
      <c r="AK777" s="3">
        <f ca="1">1-AJ777/MAX(AJ$2:AJ777)</f>
        <v>2.774950264312892E-2</v>
      </c>
    </row>
    <row r="778" spans="1:37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6">
        <v>82432598016</v>
      </c>
      <c r="G778" s="3">
        <f t="shared" si="236"/>
        <v>2.9049644368786653E-2</v>
      </c>
      <c r="H778" s="3">
        <f>1-E778/MAX(E$2:E778)</f>
        <v>0.31909242496426871</v>
      </c>
      <c r="I778" s="22">
        <f t="shared" si="237"/>
        <v>3926.5974999999999</v>
      </c>
      <c r="J778" s="22">
        <f t="shared" si="238"/>
        <v>3884.4424999999997</v>
      </c>
      <c r="K778" s="22">
        <f t="shared" si="239"/>
        <v>3901.52</v>
      </c>
      <c r="L778" s="22">
        <f t="shared" si="240"/>
        <v>3851.3649999999998</v>
      </c>
      <c r="M778" s="2">
        <f t="shared" si="232"/>
        <v>167.56749999999965</v>
      </c>
      <c r="N778" s="2">
        <f t="shared" si="233"/>
        <v>180.38250000000016</v>
      </c>
      <c r="O778" s="2">
        <f t="shared" si="234"/>
        <v>171.47999999999956</v>
      </c>
      <c r="P778" s="2">
        <f t="shared" si="235"/>
        <v>179.30499999999984</v>
      </c>
      <c r="Q778" s="2">
        <f t="shared" si="241"/>
        <v>219.08250000000044</v>
      </c>
      <c r="R778" s="2">
        <f t="shared" si="242"/>
        <v>206.26749999999993</v>
      </c>
      <c r="S778" s="2">
        <f t="shared" si="243"/>
        <v>215.17000000000053</v>
      </c>
      <c r="T778" s="2">
        <f t="shared" si="244"/>
        <v>207.34500000000025</v>
      </c>
      <c r="U778" s="2">
        <f ca="1">IFERROR(SUM(OFFSET(M778,0,0,-计算结果!$B$18,1)),SUM(OFFSET(M778,0,0,-ROW(),1)))</f>
        <v>2305.4025000000015</v>
      </c>
      <c r="V778" s="2">
        <f ca="1">IFERROR(SUM(OFFSET(N778,0,0,-计算结果!$B$18,1)),SUM(OFFSET(N778,0,0,-ROW(),1)))</f>
        <v>1879.5175000000031</v>
      </c>
      <c r="W778" s="2">
        <f ca="1">IFERROR(SUM(OFFSET(O778,0,0,-计算结果!$B$18,1)),SUM(OFFSET(O778,0,0,-ROW(),1)))</f>
        <v>2236.28666666667</v>
      </c>
      <c r="X778" s="2">
        <f ca="1">IFERROR(SUM(OFFSET(P778,0,0,-计算结果!$B$18,1)),SUM(OFFSET(P778,0,0,-ROW(),1)))</f>
        <v>2098.0549999999976</v>
      </c>
      <c r="Y778" s="2">
        <f ca="1">IFERROR(SUM(OFFSET(Q778,0,0,-计算结果!$B$18,1)),SUM(OFFSET(Q778,0,0,-ROW(),1)))</f>
        <v>4948.2674999999981</v>
      </c>
      <c r="Z778" s="2">
        <f ca="1">IFERROR(SUM(OFFSET(R778,0,0,-计算结果!$B$18,1)),SUM(OFFSET(R778,0,0,-ROW(),1)))</f>
        <v>5374.1524999999956</v>
      </c>
      <c r="AA778" s="2">
        <f ca="1">IFERROR(SUM(OFFSET(S778,0,0,-计算结果!$B$18,1)),SUM(OFFSET(S778,0,0,-ROW(),1)))</f>
        <v>5017.3833333333278</v>
      </c>
      <c r="AB778" s="2">
        <f ca="1">IFERROR(SUM(OFFSET(T778,0,0,-计算结果!$B$18,1)),SUM(OFFSET(T778,0,0,-ROW(),1)))</f>
        <v>5155.6150000000007</v>
      </c>
      <c r="AC778" s="2">
        <f t="shared" ca="1" si="245"/>
        <v>0.46590094411832067</v>
      </c>
      <c r="AD778" s="2">
        <f t="shared" ca="1" si="246"/>
        <v>0.34973281833740383</v>
      </c>
      <c r="AE778" s="2">
        <f t="shared" ca="1" si="247"/>
        <v>0.44570775603485335</v>
      </c>
      <c r="AF778" s="2">
        <f t="shared" ca="1" si="248"/>
        <v>0.40694563112257165</v>
      </c>
      <c r="AG778" s="4" t="str">
        <f ca="1">IF(AND(AC778&lt;计算结果!$B$19,AD778&lt;计算结果!$B$19,AE778&lt;计算结果!$B$19,AF778&lt;计算结果!$B$19),"买",IF(AND(AC778&gt;计算结果!$B$20,AD778&gt;计算结果!$B$20,AE778&gt;计算结果!$B$20,AF778&gt;计算结果!$B$20),"卖",AG777))</f>
        <v>买</v>
      </c>
      <c r="AH778" s="4" t="str">
        <f t="shared" ca="1" si="249"/>
        <v/>
      </c>
      <c r="AI778" s="3">
        <f ca="1">IF(AG777="买",E778/E777-1,0)-IF(AH778=1,计算结果!B$17,0)</f>
        <v>2.9049644368786653E-2</v>
      </c>
      <c r="AJ778" s="2">
        <f t="shared" ca="1" si="250"/>
        <v>1.0425588644197683</v>
      </c>
      <c r="AK778" s="3">
        <f ca="1">1-AJ778/MAX(AJ$2:AJ778)</f>
        <v>0</v>
      </c>
    </row>
    <row r="779" spans="1:37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6">
        <v>74985406464</v>
      </c>
      <c r="G779" s="3">
        <f t="shared" si="236"/>
        <v>8.995884382894781E-3</v>
      </c>
      <c r="H779" s="3">
        <f>1-E779/MAX(E$2:E779)</f>
        <v>0.31296705914380996</v>
      </c>
      <c r="I779" s="22">
        <f t="shared" si="237"/>
        <v>4029.4474999999998</v>
      </c>
      <c r="J779" s="22">
        <f t="shared" si="238"/>
        <v>4019.54</v>
      </c>
      <c r="K779" s="22">
        <f t="shared" si="239"/>
        <v>4026.6533333333332</v>
      </c>
      <c r="L779" s="22">
        <f t="shared" si="240"/>
        <v>4021.0649999999996</v>
      </c>
      <c r="M779" s="2">
        <f t="shared" si="232"/>
        <v>156.5625</v>
      </c>
      <c r="N779" s="2">
        <f t="shared" si="233"/>
        <v>198.7175000000002</v>
      </c>
      <c r="O779" s="2">
        <f t="shared" si="234"/>
        <v>181.63999999999987</v>
      </c>
      <c r="P779" s="2">
        <f t="shared" si="235"/>
        <v>231.79500000000007</v>
      </c>
      <c r="Q779" s="2">
        <f t="shared" si="241"/>
        <v>-32.372499999999945</v>
      </c>
      <c r="R779" s="2">
        <f t="shared" si="242"/>
        <v>-74.527500000000146</v>
      </c>
      <c r="S779" s="2">
        <f t="shared" si="243"/>
        <v>-57.449999999999818</v>
      </c>
      <c r="T779" s="2">
        <f t="shared" si="244"/>
        <v>-107.60500000000002</v>
      </c>
      <c r="U779" s="2">
        <f ca="1">IFERROR(SUM(OFFSET(M779,0,0,-计算结果!$B$18,1)),SUM(OFFSET(M779,0,0,-ROW(),1)))</f>
        <v>2415.2775000000015</v>
      </c>
      <c r="V779" s="2">
        <f ca="1">IFERROR(SUM(OFFSET(N779,0,0,-计算结果!$B$18,1)),SUM(OFFSET(N779,0,0,-ROW(),1)))</f>
        <v>2051.5925000000034</v>
      </c>
      <c r="W779" s="2">
        <f ca="1">IFERROR(SUM(OFFSET(O779,0,0,-计算结果!$B$18,1)),SUM(OFFSET(O779,0,0,-ROW(),1)))</f>
        <v>2373.6600000000035</v>
      </c>
      <c r="X779" s="2">
        <f ca="1">IFERROR(SUM(OFFSET(P779,0,0,-计算结果!$B$18,1)),SUM(OFFSET(P779,0,0,-ROW(),1)))</f>
        <v>2290.4249999999984</v>
      </c>
      <c r="Y779" s="2">
        <f ca="1">IFERROR(SUM(OFFSET(Q779,0,0,-计算结果!$B$18,1)),SUM(OFFSET(Q779,0,0,-ROW(),1)))</f>
        <v>4850.5124999999989</v>
      </c>
      <c r="Z779" s="2">
        <f ca="1">IFERROR(SUM(OFFSET(R779,0,0,-计算结果!$B$18,1)),SUM(OFFSET(R779,0,0,-ROW(),1)))</f>
        <v>5214.1974999999957</v>
      </c>
      <c r="AA779" s="2">
        <f ca="1">IFERROR(SUM(OFFSET(S779,0,0,-计算结果!$B$18,1)),SUM(OFFSET(S779,0,0,-ROW(),1)))</f>
        <v>4892.1299999999947</v>
      </c>
      <c r="AB779" s="2">
        <f ca="1">IFERROR(SUM(OFFSET(T779,0,0,-计算结果!$B$18,1)),SUM(OFFSET(T779,0,0,-ROW(),1)))</f>
        <v>4975.3649999999998</v>
      </c>
      <c r="AC779" s="2">
        <f t="shared" ca="1" si="245"/>
        <v>0.49794274316373827</v>
      </c>
      <c r="AD779" s="2">
        <f t="shared" ca="1" si="246"/>
        <v>0.39346275241779871</v>
      </c>
      <c r="AE779" s="2">
        <f t="shared" ca="1" si="247"/>
        <v>0.48519969829092974</v>
      </c>
      <c r="AF779" s="2">
        <f t="shared" ca="1" si="248"/>
        <v>0.46035316001941534</v>
      </c>
      <c r="AG779" s="4" t="str">
        <f ca="1">IF(AND(AC779&lt;计算结果!$B$19,AD779&lt;计算结果!$B$19,AE779&lt;计算结果!$B$19,AF779&lt;计算结果!$B$19),"买",IF(AND(AC779&gt;计算结果!$B$20,AD779&gt;计算结果!$B$20,AE779&gt;计算结果!$B$20,AF779&gt;计算结果!$B$20),"卖",AG778))</f>
        <v>买</v>
      </c>
      <c r="AH779" s="4" t="str">
        <f t="shared" ca="1" si="249"/>
        <v/>
      </c>
      <c r="AI779" s="3">
        <f ca="1">IF(AG778="买",E779/E778-1,0)-IF(AH779=1,计算结果!B$17,0)</f>
        <v>8.995884382894781E-3</v>
      </c>
      <c r="AJ779" s="2">
        <f t="shared" ca="1" si="250"/>
        <v>1.0519376034264507</v>
      </c>
      <c r="AK779" s="3">
        <f ca="1">1-AJ779/MAX(AJ$2:AJ779)</f>
        <v>0</v>
      </c>
    </row>
    <row r="780" spans="1:37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6">
        <v>63943569408</v>
      </c>
      <c r="G780" s="3">
        <f t="shared" si="236"/>
        <v>-4.4761666538710054E-2</v>
      </c>
      <c r="H780" s="3">
        <f>1-E780/MAX(E$2:E780)</f>
        <v>0.34371979854352408</v>
      </c>
      <c r="I780" s="22">
        <f t="shared" si="237"/>
        <v>3918.71</v>
      </c>
      <c r="J780" s="22">
        <f t="shared" si="238"/>
        <v>3975.9549999999999</v>
      </c>
      <c r="K780" s="22">
        <f t="shared" si="239"/>
        <v>3939.25</v>
      </c>
      <c r="L780" s="22">
        <f t="shared" si="240"/>
        <v>3980.33</v>
      </c>
      <c r="M780" s="2">
        <f t="shared" si="232"/>
        <v>74.122499999999945</v>
      </c>
      <c r="N780" s="2">
        <f t="shared" si="233"/>
        <v>84.029999999999745</v>
      </c>
      <c r="O780" s="2">
        <f t="shared" si="234"/>
        <v>76.916666666666515</v>
      </c>
      <c r="P780" s="2">
        <f t="shared" si="235"/>
        <v>82.505000000000109</v>
      </c>
      <c r="Q780" s="2">
        <f t="shared" si="241"/>
        <v>172.35749999999962</v>
      </c>
      <c r="R780" s="2">
        <f t="shared" si="242"/>
        <v>162.44999999999982</v>
      </c>
      <c r="S780" s="2">
        <f t="shared" si="243"/>
        <v>169.56333333333305</v>
      </c>
      <c r="T780" s="2">
        <f t="shared" si="244"/>
        <v>163.97499999999945</v>
      </c>
      <c r="U780" s="2">
        <f ca="1">IFERROR(SUM(OFFSET(M780,0,0,-计算结果!$B$18,1)),SUM(OFFSET(M780,0,0,-ROW(),1)))</f>
        <v>2444.0525000000016</v>
      </c>
      <c r="V780" s="2">
        <f ca="1">IFERROR(SUM(OFFSET(N780,0,0,-计算结果!$B$18,1)),SUM(OFFSET(N780,0,0,-ROW(),1)))</f>
        <v>2076.2025000000031</v>
      </c>
      <c r="W780" s="2">
        <f ca="1">IFERROR(SUM(OFFSET(O780,0,0,-计算结果!$B$18,1)),SUM(OFFSET(O780,0,0,-ROW(),1)))</f>
        <v>2396.740000000003</v>
      </c>
      <c r="X780" s="2">
        <f ca="1">IFERROR(SUM(OFFSET(P780,0,0,-计算结果!$B$18,1)),SUM(OFFSET(P780,0,0,-ROW(),1)))</f>
        <v>2302.114999999998</v>
      </c>
      <c r="Y780" s="2">
        <f ca="1">IFERROR(SUM(OFFSET(Q780,0,0,-计算结果!$B$18,1)),SUM(OFFSET(Q780,0,0,-ROW(),1)))</f>
        <v>4756.3274999999976</v>
      </c>
      <c r="Z780" s="2">
        <f ca="1">IFERROR(SUM(OFFSET(R780,0,0,-计算结果!$B$18,1)),SUM(OFFSET(R780,0,0,-ROW(),1)))</f>
        <v>5124.1774999999952</v>
      </c>
      <c r="AA780" s="2">
        <f ca="1">IFERROR(SUM(OFFSET(S780,0,0,-计算结果!$B$18,1)),SUM(OFFSET(S780,0,0,-ROW(),1)))</f>
        <v>4803.639999999994</v>
      </c>
      <c r="AB780" s="2">
        <f ca="1">IFERROR(SUM(OFFSET(T780,0,0,-计算结果!$B$18,1)),SUM(OFFSET(T780,0,0,-ROW(),1)))</f>
        <v>4898.2650000000003</v>
      </c>
      <c r="AC780" s="2">
        <f t="shared" ca="1" si="245"/>
        <v>0.51385286231866978</v>
      </c>
      <c r="AD780" s="2">
        <f t="shared" ca="1" si="246"/>
        <v>0.40517770900793443</v>
      </c>
      <c r="AE780" s="2">
        <f t="shared" ca="1" si="247"/>
        <v>0.49894246862795838</v>
      </c>
      <c r="AF780" s="2">
        <f t="shared" ca="1" si="248"/>
        <v>0.46998580109487703</v>
      </c>
      <c r="AG780" s="4" t="str">
        <f ca="1">IF(AND(AC780&lt;计算结果!$B$19,AD780&lt;计算结果!$B$19,AE780&lt;计算结果!$B$19,AF780&lt;计算结果!$B$19),"买",IF(AND(AC780&gt;计算结果!$B$20,AD780&gt;计算结果!$B$20,AE780&gt;计算结果!$B$20,AF780&gt;计算结果!$B$20),"卖",AG779))</f>
        <v>买</v>
      </c>
      <c r="AH780" s="4" t="str">
        <f t="shared" ca="1" si="249"/>
        <v/>
      </c>
      <c r="AI780" s="3">
        <f ca="1">IF(AG779="买",E780/E779-1,0)-IF(AH780=1,计算结果!B$17,0)</f>
        <v>-4.4761666538710054E-2</v>
      </c>
      <c r="AJ780" s="2">
        <f t="shared" ca="1" si="250"/>
        <v>1.004851123202346</v>
      </c>
      <c r="AK780" s="3">
        <f ca="1">1-AJ780/MAX(AJ$2:AJ780)</f>
        <v>4.4761666538710165E-2</v>
      </c>
    </row>
    <row r="781" spans="1:37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6">
        <v>58292420608</v>
      </c>
      <c r="G781" s="3">
        <f t="shared" si="236"/>
        <v>1.2620913694002533E-2</v>
      </c>
      <c r="H781" s="3">
        <f>1-E781/MAX(E$2:E781)</f>
        <v>0.33543694276185942</v>
      </c>
      <c r="I781" s="22">
        <f t="shared" si="237"/>
        <v>3874.0574999999999</v>
      </c>
      <c r="J781" s="22">
        <f t="shared" si="238"/>
        <v>3842.73</v>
      </c>
      <c r="K781" s="22">
        <f t="shared" si="239"/>
        <v>3863.4866666666671</v>
      </c>
      <c r="L781" s="22">
        <f t="shared" si="240"/>
        <v>3842.3450000000003</v>
      </c>
      <c r="M781" s="2">
        <f t="shared" ref="M781:M844" si="251">$C781-I780</f>
        <v>18.960000000000036</v>
      </c>
      <c r="N781" s="2">
        <f t="shared" ref="N781:N844" si="252">$C781-J780</f>
        <v>-38.284999999999854</v>
      </c>
      <c r="O781" s="2">
        <f t="shared" ref="O781:O844" si="253">$C781-K780</f>
        <v>-1.5799999999999272</v>
      </c>
      <c r="P781" s="2">
        <f t="shared" ref="P781:P844" si="254">$C781-L780</f>
        <v>-42.659999999999854</v>
      </c>
      <c r="Q781" s="2">
        <f t="shared" si="241"/>
        <v>171.69000000000005</v>
      </c>
      <c r="R781" s="2">
        <f t="shared" si="242"/>
        <v>228.93499999999995</v>
      </c>
      <c r="S781" s="2">
        <f t="shared" si="243"/>
        <v>192.23000000000002</v>
      </c>
      <c r="T781" s="2">
        <f t="shared" si="244"/>
        <v>233.30999999999995</v>
      </c>
      <c r="U781" s="2">
        <f ca="1">IFERROR(SUM(OFFSET(M781,0,0,-计算结果!$B$18,1)),SUM(OFFSET(M781,0,0,-ROW(),1)))</f>
        <v>2642.8300000000017</v>
      </c>
      <c r="V781" s="2">
        <f ca="1">IFERROR(SUM(OFFSET(N781,0,0,-计算结果!$B$18,1)),SUM(OFFSET(N781,0,0,-ROW(),1)))</f>
        <v>2287.4625000000033</v>
      </c>
      <c r="W781" s="2">
        <f ca="1">IFERROR(SUM(OFFSET(O781,0,0,-计算结果!$B$18,1)),SUM(OFFSET(O781,0,0,-ROW(),1)))</f>
        <v>2597.0900000000033</v>
      </c>
      <c r="X781" s="2">
        <f ca="1">IFERROR(SUM(OFFSET(P781,0,0,-计算结果!$B$18,1)),SUM(OFFSET(P781,0,0,-ROW(),1)))</f>
        <v>2505.6099999999988</v>
      </c>
      <c r="Y781" s="2">
        <f ca="1">IFERROR(SUM(OFFSET(Q781,0,0,-计算结果!$B$18,1)),SUM(OFFSET(Q781,0,0,-ROW(),1)))</f>
        <v>4424.3399999999965</v>
      </c>
      <c r="Z781" s="2">
        <f ca="1">IFERROR(SUM(OFFSET(R781,0,0,-计算结果!$B$18,1)),SUM(OFFSET(R781,0,0,-ROW(),1)))</f>
        <v>4779.707499999995</v>
      </c>
      <c r="AA781" s="2">
        <f ca="1">IFERROR(SUM(OFFSET(S781,0,0,-计算结果!$B$18,1)),SUM(OFFSET(S781,0,0,-ROW(),1)))</f>
        <v>4470.0799999999945</v>
      </c>
      <c r="AB781" s="2">
        <f ca="1">IFERROR(SUM(OFFSET(T781,0,0,-计算结果!$B$18,1)),SUM(OFFSET(T781,0,0,-ROW(),1)))</f>
        <v>4561.5600000000013</v>
      </c>
      <c r="AC781" s="2">
        <f t="shared" ca="1" si="245"/>
        <v>0.59733881211661033</v>
      </c>
      <c r="AD781" s="2">
        <f t="shared" ca="1" si="246"/>
        <v>0.47857792553205519</v>
      </c>
      <c r="AE781" s="2">
        <f t="shared" ca="1" si="247"/>
        <v>0.58099407616866061</v>
      </c>
      <c r="AF781" s="2">
        <f t="shared" ca="1" si="248"/>
        <v>0.54928796288988813</v>
      </c>
      <c r="AG781" s="4" t="str">
        <f ca="1">IF(AND(AC781&lt;计算结果!$B$19,AD781&lt;计算结果!$B$19,AE781&lt;计算结果!$B$19,AF781&lt;计算结果!$B$19),"买",IF(AND(AC781&gt;计算结果!$B$20,AD781&gt;计算结果!$B$20,AE781&gt;计算结果!$B$20,AF781&gt;计算结果!$B$20),"卖",AG780))</f>
        <v>卖</v>
      </c>
      <c r="AH781" s="4">
        <f t="shared" ca="1" si="249"/>
        <v>1</v>
      </c>
      <c r="AI781" s="3">
        <f ca="1">IF(AG780="买",E781/E780-1,0)-IF(AH781=1,计算结果!B$17,0)</f>
        <v>1.2620913694002533E-2</v>
      </c>
      <c r="AJ781" s="2">
        <f t="shared" ca="1" si="250"/>
        <v>1.0175332625036044</v>
      </c>
      <c r="AK781" s="3">
        <f ca="1">1-AJ781/MAX(AJ$2:AJ781)</f>
        <v>3.2705685974892318E-2</v>
      </c>
    </row>
    <row r="782" spans="1:37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6">
        <v>52026060800</v>
      </c>
      <c r="G782" s="3">
        <f t="shared" si="236"/>
        <v>2.2018705658550797E-3</v>
      </c>
      <c r="H782" s="3">
        <f>1-E782/MAX(E$2:E782)</f>
        <v>0.333973660926972</v>
      </c>
      <c r="I782" s="22">
        <f t="shared" si="237"/>
        <v>3929.5775000000003</v>
      </c>
      <c r="J782" s="22">
        <f t="shared" si="238"/>
        <v>3932.7</v>
      </c>
      <c r="K782" s="22">
        <f t="shared" si="239"/>
        <v>3934.6466666666661</v>
      </c>
      <c r="L782" s="22">
        <f t="shared" si="240"/>
        <v>3944.7849999999999</v>
      </c>
      <c r="M782" s="2">
        <f t="shared" si="251"/>
        <v>127.49250000000029</v>
      </c>
      <c r="N782" s="2">
        <f t="shared" si="252"/>
        <v>158.82000000000016</v>
      </c>
      <c r="O782" s="2">
        <f t="shared" si="253"/>
        <v>138.06333333333305</v>
      </c>
      <c r="P782" s="2">
        <f t="shared" si="254"/>
        <v>159.20499999999993</v>
      </c>
      <c r="Q782" s="2">
        <f t="shared" si="241"/>
        <v>-13.962500000000091</v>
      </c>
      <c r="R782" s="2">
        <f t="shared" si="242"/>
        <v>-45.289999999999964</v>
      </c>
      <c r="S782" s="2">
        <f t="shared" si="243"/>
        <v>-24.533333333332848</v>
      </c>
      <c r="T782" s="2">
        <f t="shared" si="244"/>
        <v>-45.674999999999727</v>
      </c>
      <c r="U782" s="2">
        <f ca="1">IFERROR(SUM(OFFSET(M782,0,0,-计算结果!$B$18,1)),SUM(OFFSET(M782,0,0,-ROW(),1)))</f>
        <v>2606.1475000000019</v>
      </c>
      <c r="V782" s="2">
        <f ca="1">IFERROR(SUM(OFFSET(N782,0,0,-计算结果!$B$18,1)),SUM(OFFSET(N782,0,0,-ROW(),1)))</f>
        <v>2347.4975000000027</v>
      </c>
      <c r="W782" s="2">
        <f ca="1">IFERROR(SUM(OFFSET(O782,0,0,-计算结果!$B$18,1)),SUM(OFFSET(O782,0,0,-ROW(),1)))</f>
        <v>2590.386666666669</v>
      </c>
      <c r="X782" s="2">
        <f ca="1">IFERROR(SUM(OFFSET(P782,0,0,-计算结果!$B$18,1)),SUM(OFFSET(P782,0,0,-ROW(),1)))</f>
        <v>2558.864999999998</v>
      </c>
      <c r="Y782" s="2">
        <f ca="1">IFERROR(SUM(OFFSET(Q782,0,0,-计算结果!$B$18,1)),SUM(OFFSET(Q782,0,0,-ROW(),1)))</f>
        <v>4349.7824999999975</v>
      </c>
      <c r="Z782" s="2">
        <f ca="1">IFERROR(SUM(OFFSET(R782,0,0,-计算结果!$B$18,1)),SUM(OFFSET(R782,0,0,-ROW(),1)))</f>
        <v>4608.4324999999963</v>
      </c>
      <c r="AA782" s="2">
        <f ca="1">IFERROR(SUM(OFFSET(S782,0,0,-计算结果!$B$18,1)),SUM(OFFSET(S782,0,0,-ROW(),1)))</f>
        <v>4365.5433333333294</v>
      </c>
      <c r="AB782" s="2">
        <f ca="1">IFERROR(SUM(OFFSET(T782,0,0,-计算结果!$B$18,1)),SUM(OFFSET(T782,0,0,-ROW(),1)))</f>
        <v>4397.0650000000005</v>
      </c>
      <c r="AC782" s="2">
        <f t="shared" ca="1" si="245"/>
        <v>0.59914432503234438</v>
      </c>
      <c r="AD782" s="2">
        <f t="shared" ca="1" si="246"/>
        <v>0.50939175088275779</v>
      </c>
      <c r="AE782" s="2">
        <f t="shared" ca="1" si="247"/>
        <v>0.59337096642418807</v>
      </c>
      <c r="AF782" s="2">
        <f t="shared" ca="1" si="248"/>
        <v>0.58194841331660951</v>
      </c>
      <c r="AG782" s="4" t="str">
        <f ca="1">IF(AND(AC782&lt;计算结果!$B$19,AD782&lt;计算结果!$B$19,AE782&lt;计算结果!$B$19,AF782&lt;计算结果!$B$19),"买",IF(AND(AC782&gt;计算结果!$B$20,AD782&gt;计算结果!$B$20,AE782&gt;计算结果!$B$20,AF782&gt;计算结果!$B$20),"卖",AG781))</f>
        <v>卖</v>
      </c>
      <c r="AH782" s="4" t="str">
        <f t="shared" ca="1" si="249"/>
        <v/>
      </c>
      <c r="AI782" s="3">
        <f ca="1">IF(AG781="买",E782/E781-1,0)-IF(AH782=1,计算结果!B$17,0)</f>
        <v>0</v>
      </c>
      <c r="AJ782" s="2">
        <f t="shared" ca="1" si="250"/>
        <v>1.0175332625036044</v>
      </c>
      <c r="AK782" s="3">
        <f ca="1">1-AJ782/MAX(AJ$2:AJ782)</f>
        <v>3.2705685974892318E-2</v>
      </c>
    </row>
    <row r="783" spans="1:37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6">
        <v>55151411200</v>
      </c>
      <c r="G783" s="3">
        <f t="shared" si="236"/>
        <v>-4.2267338039071345E-2</v>
      </c>
      <c r="H783" s="3">
        <f>1-E783/MAX(E$2:E783)</f>
        <v>0.36212482134349688</v>
      </c>
      <c r="I783" s="22">
        <f t="shared" si="237"/>
        <v>3779.3325000000004</v>
      </c>
      <c r="J783" s="22">
        <f t="shared" si="238"/>
        <v>3803.9625000000001</v>
      </c>
      <c r="K783" s="22">
        <f t="shared" si="239"/>
        <v>3789.47</v>
      </c>
      <c r="L783" s="22">
        <f t="shared" si="240"/>
        <v>3809.7449999999999</v>
      </c>
      <c r="M783" s="2">
        <f t="shared" si="251"/>
        <v>-55.9675000000002</v>
      </c>
      <c r="N783" s="2">
        <f t="shared" si="252"/>
        <v>-59.089999999999691</v>
      </c>
      <c r="O783" s="2">
        <f t="shared" si="253"/>
        <v>-61.036666666665951</v>
      </c>
      <c r="P783" s="2">
        <f t="shared" si="254"/>
        <v>-71.174999999999727</v>
      </c>
      <c r="Q783" s="2">
        <f t="shared" si="241"/>
        <v>183.69750000000022</v>
      </c>
      <c r="R783" s="2">
        <f t="shared" si="242"/>
        <v>186.81999999999971</v>
      </c>
      <c r="S783" s="2">
        <f t="shared" si="243"/>
        <v>188.76666666666597</v>
      </c>
      <c r="T783" s="2">
        <f t="shared" si="244"/>
        <v>198.90499999999975</v>
      </c>
      <c r="U783" s="2">
        <f ca="1">IFERROR(SUM(OFFSET(M783,0,0,-计算结果!$B$18,1)),SUM(OFFSET(M783,0,0,-ROW(),1)))</f>
        <v>2389.877500000001</v>
      </c>
      <c r="V783" s="2">
        <f ca="1">IFERROR(SUM(OFFSET(N783,0,0,-计算结果!$B$18,1)),SUM(OFFSET(N783,0,0,-ROW(),1)))</f>
        <v>2081.1200000000026</v>
      </c>
      <c r="W783" s="2">
        <f ca="1">IFERROR(SUM(OFFSET(O783,0,0,-计算结果!$B$18,1)),SUM(OFFSET(O783,0,0,-ROW(),1)))</f>
        <v>2350.5100000000029</v>
      </c>
      <c r="X783" s="2">
        <f ca="1">IFERROR(SUM(OFFSET(P783,0,0,-计算结果!$B$18,1)),SUM(OFFSET(P783,0,0,-ROW(),1)))</f>
        <v>2271.7749999999983</v>
      </c>
      <c r="Y783" s="2">
        <f ca="1">IFERROR(SUM(OFFSET(Q783,0,0,-计算结果!$B$18,1)),SUM(OFFSET(Q783,0,0,-ROW(),1)))</f>
        <v>4540.3524999999972</v>
      </c>
      <c r="Z783" s="2">
        <f ca="1">IFERROR(SUM(OFFSET(R783,0,0,-计算结果!$B$18,1)),SUM(OFFSET(R783,0,0,-ROW(),1)))</f>
        <v>4849.109999999996</v>
      </c>
      <c r="AA783" s="2">
        <f ca="1">IFERROR(SUM(OFFSET(S783,0,0,-计算结果!$B$18,1)),SUM(OFFSET(S783,0,0,-ROW(),1)))</f>
        <v>4579.7199999999957</v>
      </c>
      <c r="AB783" s="2">
        <f ca="1">IFERROR(SUM(OFFSET(T783,0,0,-计算结果!$B$18,1)),SUM(OFFSET(T783,0,0,-ROW(),1)))</f>
        <v>4658.4550000000008</v>
      </c>
      <c r="AC783" s="2">
        <f t="shared" ca="1" si="245"/>
        <v>0.52636386712265237</v>
      </c>
      <c r="AD783" s="2">
        <f t="shared" ca="1" si="246"/>
        <v>0.42917566316293182</v>
      </c>
      <c r="AE783" s="2">
        <f t="shared" ca="1" si="247"/>
        <v>0.5132431677045769</v>
      </c>
      <c r="AF783" s="2">
        <f t="shared" ca="1" si="248"/>
        <v>0.48766704840982639</v>
      </c>
      <c r="AG783" s="4" t="str">
        <f ca="1">IF(AND(AC783&lt;计算结果!$B$19,AD783&lt;计算结果!$B$19,AE783&lt;计算结果!$B$19,AF783&lt;计算结果!$B$19),"买",IF(AND(AC783&gt;计算结果!$B$20,AD783&gt;计算结果!$B$20,AE783&gt;计算结果!$B$20,AF783&gt;计算结果!$B$20),"卖",AG782))</f>
        <v>卖</v>
      </c>
      <c r="AH783" s="4" t="str">
        <f t="shared" ca="1" si="249"/>
        <v/>
      </c>
      <c r="AI783" s="3">
        <f ca="1">IF(AG782="买",E783/E782-1,0)-IF(AH783=1,计算结果!B$17,0)</f>
        <v>0</v>
      </c>
      <c r="AJ783" s="2">
        <f t="shared" ca="1" si="250"/>
        <v>1.0175332625036044</v>
      </c>
      <c r="AK783" s="3">
        <f ca="1">1-AJ783/MAX(AJ$2:AJ783)</f>
        <v>3.2705685974892318E-2</v>
      </c>
    </row>
    <row r="784" spans="1:37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6">
        <v>72726085632</v>
      </c>
      <c r="G784" s="3">
        <f t="shared" si="236"/>
        <v>4.5143668043063023E-2</v>
      </c>
      <c r="H784" s="3">
        <f>1-E784/MAX(E$2:E784)</f>
        <v>0.33332879602531817</v>
      </c>
      <c r="I784" s="22">
        <f t="shared" si="237"/>
        <v>3855.8900000000003</v>
      </c>
      <c r="J784" s="22">
        <f t="shared" si="238"/>
        <v>3804.5950000000003</v>
      </c>
      <c r="K784" s="22">
        <f t="shared" si="239"/>
        <v>3835.1333333333332</v>
      </c>
      <c r="L784" s="22">
        <f t="shared" si="240"/>
        <v>3793.62</v>
      </c>
      <c r="M784" s="2">
        <f t="shared" si="251"/>
        <v>146.52749999999969</v>
      </c>
      <c r="N784" s="2">
        <f t="shared" si="252"/>
        <v>121.89750000000004</v>
      </c>
      <c r="O784" s="2">
        <f t="shared" si="253"/>
        <v>136.39000000000033</v>
      </c>
      <c r="P784" s="2">
        <f t="shared" si="254"/>
        <v>116.11500000000024</v>
      </c>
      <c r="Q784" s="2">
        <f t="shared" si="241"/>
        <v>117.95250000000033</v>
      </c>
      <c r="R784" s="2">
        <f t="shared" si="242"/>
        <v>142.58249999999998</v>
      </c>
      <c r="S784" s="2">
        <f t="shared" si="243"/>
        <v>128.08999999999969</v>
      </c>
      <c r="T784" s="2">
        <f t="shared" si="244"/>
        <v>148.36499999999978</v>
      </c>
      <c r="U784" s="2">
        <f ca="1">IFERROR(SUM(OFFSET(M784,0,0,-计算结果!$B$18,1)),SUM(OFFSET(M784,0,0,-ROW(),1)))</f>
        <v>2430.1425000000008</v>
      </c>
      <c r="V784" s="2">
        <f ca="1">IFERROR(SUM(OFFSET(N784,0,0,-计算结果!$B$18,1)),SUM(OFFSET(N784,0,0,-ROW(),1)))</f>
        <v>2098.5850000000028</v>
      </c>
      <c r="W784" s="2">
        <f ca="1">IFERROR(SUM(OFFSET(O784,0,0,-计算结果!$B$18,1)),SUM(OFFSET(O784,0,0,-ROW(),1)))</f>
        <v>2376.6166666666704</v>
      </c>
      <c r="X784" s="2">
        <f ca="1">IFERROR(SUM(OFFSET(P784,0,0,-计算结果!$B$18,1)),SUM(OFFSET(P784,0,0,-ROW(),1)))</f>
        <v>2269.5649999999987</v>
      </c>
      <c r="Y784" s="2">
        <f ca="1">IFERROR(SUM(OFFSET(Q784,0,0,-计算结果!$B$18,1)),SUM(OFFSET(Q784,0,0,-ROW(),1)))</f>
        <v>4609.6774999999989</v>
      </c>
      <c r="Z784" s="2">
        <f ca="1">IFERROR(SUM(OFFSET(R784,0,0,-计算结果!$B$18,1)),SUM(OFFSET(R784,0,0,-ROW(),1)))</f>
        <v>4941.2349999999951</v>
      </c>
      <c r="AA784" s="2">
        <f ca="1">IFERROR(SUM(OFFSET(S784,0,0,-计算结果!$B$18,1)),SUM(OFFSET(S784,0,0,-ROW(),1)))</f>
        <v>4663.2033333333293</v>
      </c>
      <c r="AB784" s="2">
        <f ca="1">IFERROR(SUM(OFFSET(T784,0,0,-计算结果!$B$18,1)),SUM(OFFSET(T784,0,0,-ROW(),1)))</f>
        <v>4770.2550000000001</v>
      </c>
      <c r="AC784" s="2">
        <f t="shared" ca="1" si="245"/>
        <v>0.52718275844676799</v>
      </c>
      <c r="AD784" s="2">
        <f t="shared" ca="1" si="246"/>
        <v>0.42470860017789175</v>
      </c>
      <c r="AE784" s="2">
        <f t="shared" ca="1" si="247"/>
        <v>0.50965323550835351</v>
      </c>
      <c r="AF784" s="2">
        <f t="shared" ca="1" si="248"/>
        <v>0.4757743558782494</v>
      </c>
      <c r="AG784" s="4" t="str">
        <f ca="1">IF(AND(AC784&lt;计算结果!$B$19,AD784&lt;计算结果!$B$19,AE784&lt;计算结果!$B$19,AF784&lt;计算结果!$B$19),"买",IF(AND(AC784&gt;计算结果!$B$20,AD784&gt;计算结果!$B$20,AE784&gt;计算结果!$B$20,AF784&gt;计算结果!$B$20),"卖",AG783))</f>
        <v>卖</v>
      </c>
      <c r="AH784" s="4" t="str">
        <f t="shared" ca="1" si="249"/>
        <v/>
      </c>
      <c r="AI784" s="3">
        <f ca="1">IF(AG783="买",E784/E783-1,0)-IF(AH784=1,计算结果!B$17,0)</f>
        <v>0</v>
      </c>
      <c r="AJ784" s="2">
        <f t="shared" ca="1" si="250"/>
        <v>1.0175332625036044</v>
      </c>
      <c r="AK784" s="3">
        <f ca="1">1-AJ784/MAX(AJ$2:AJ784)</f>
        <v>3.2705685974892318E-2</v>
      </c>
    </row>
    <row r="785" spans="1:37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6">
        <v>51166601216</v>
      </c>
      <c r="G785" s="3">
        <f t="shared" si="236"/>
        <v>-3.2573963288890617E-2</v>
      </c>
      <c r="H785" s="3">
        <f>1-E785/MAX(E$2:E785)</f>
        <v>0.35504491934935001</v>
      </c>
      <c r="I785" s="22">
        <f t="shared" si="237"/>
        <v>3813.21</v>
      </c>
      <c r="J785" s="22">
        <f t="shared" si="238"/>
        <v>3816.13</v>
      </c>
      <c r="K785" s="22">
        <f t="shared" si="239"/>
        <v>3820.77</v>
      </c>
      <c r="L785" s="22">
        <f t="shared" si="240"/>
        <v>3835.89</v>
      </c>
      <c r="M785" s="2">
        <f t="shared" si="251"/>
        <v>35.769999999999527</v>
      </c>
      <c r="N785" s="2">
        <f t="shared" si="252"/>
        <v>87.0649999999996</v>
      </c>
      <c r="O785" s="2">
        <f t="shared" si="253"/>
        <v>56.526666666666642</v>
      </c>
      <c r="P785" s="2">
        <f t="shared" si="254"/>
        <v>98.039999999999964</v>
      </c>
      <c r="Q785" s="2">
        <f t="shared" si="241"/>
        <v>75.770000000000437</v>
      </c>
      <c r="R785" s="2">
        <f t="shared" si="242"/>
        <v>24.475000000000364</v>
      </c>
      <c r="S785" s="2">
        <f t="shared" si="243"/>
        <v>55.013333333333321</v>
      </c>
      <c r="T785" s="2">
        <f t="shared" si="244"/>
        <v>13.5</v>
      </c>
      <c r="U785" s="2">
        <f ca="1">IFERROR(SUM(OFFSET(M785,0,0,-计算结果!$B$18,1)),SUM(OFFSET(M785,0,0,-ROW(),1)))</f>
        <v>2488.1000000000004</v>
      </c>
      <c r="V785" s="2">
        <f ca="1">IFERROR(SUM(OFFSET(N785,0,0,-计算结果!$B$18,1)),SUM(OFFSET(N785,0,0,-ROW(),1)))</f>
        <v>2194.2050000000027</v>
      </c>
      <c r="W785" s="2">
        <f ca="1">IFERROR(SUM(OFFSET(O785,0,0,-计算结果!$B$18,1)),SUM(OFFSET(O785,0,0,-ROW(),1)))</f>
        <v>2449.7533333333367</v>
      </c>
      <c r="X785" s="2">
        <f ca="1">IFERROR(SUM(OFFSET(P785,0,0,-计算结果!$B$18,1)),SUM(OFFSET(P785,0,0,-ROW(),1)))</f>
        <v>2373.0599999999986</v>
      </c>
      <c r="Y785" s="2">
        <f ca="1">IFERROR(SUM(OFFSET(Q785,0,0,-计算结果!$B$18,1)),SUM(OFFSET(Q785,0,0,-ROW(),1)))</f>
        <v>4336.0299999999979</v>
      </c>
      <c r="Z785" s="2">
        <f ca="1">IFERROR(SUM(OFFSET(R785,0,0,-计算结果!$B$18,1)),SUM(OFFSET(R785,0,0,-ROW(),1)))</f>
        <v>4629.9249999999956</v>
      </c>
      <c r="AA785" s="2">
        <f ca="1">IFERROR(SUM(OFFSET(S785,0,0,-计算结果!$B$18,1)),SUM(OFFSET(S785,0,0,-ROW(),1)))</f>
        <v>4374.3766666666625</v>
      </c>
      <c r="AB785" s="2">
        <f ca="1">IFERROR(SUM(OFFSET(T785,0,0,-计算结果!$B$18,1)),SUM(OFFSET(T785,0,0,-ROW(),1)))</f>
        <v>4451.07</v>
      </c>
      <c r="AC785" s="2">
        <f t="shared" ca="1" si="245"/>
        <v>0.57381983058235331</v>
      </c>
      <c r="AD785" s="2">
        <f t="shared" ca="1" si="246"/>
        <v>0.47391804402879201</v>
      </c>
      <c r="AE785" s="2">
        <f t="shared" ca="1" si="247"/>
        <v>0.56002340904951919</v>
      </c>
      <c r="AF785" s="2">
        <f t="shared" ca="1" si="248"/>
        <v>0.5331437160053647</v>
      </c>
      <c r="AG785" s="4" t="str">
        <f ca="1">IF(AND(AC785&lt;计算结果!$B$19,AD785&lt;计算结果!$B$19,AE785&lt;计算结果!$B$19,AF785&lt;计算结果!$B$19),"买",IF(AND(AC785&gt;计算结果!$B$20,AD785&gt;计算结果!$B$20,AE785&gt;计算结果!$B$20,AF785&gt;计算结果!$B$20),"卖",AG784))</f>
        <v>卖</v>
      </c>
      <c r="AH785" s="4" t="str">
        <f t="shared" ca="1" si="249"/>
        <v/>
      </c>
      <c r="AI785" s="3">
        <f ca="1">IF(AG784="买",E785/E784-1,0)-IF(AH785=1,计算结果!B$17,0)</f>
        <v>0</v>
      </c>
      <c r="AJ785" s="2">
        <f t="shared" ca="1" si="250"/>
        <v>1.0175332625036044</v>
      </c>
      <c r="AK785" s="3">
        <f ca="1">1-AJ785/MAX(AJ$2:AJ785)</f>
        <v>3.2705685974892318E-2</v>
      </c>
    </row>
    <row r="786" spans="1:37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6">
        <v>58962079744</v>
      </c>
      <c r="G786" s="3">
        <f t="shared" si="236"/>
        <v>-5.4789171962759897E-2</v>
      </c>
      <c r="H786" s="3">
        <f>1-E786/MAX(E$2:E786)</f>
        <v>0.39038147417137414</v>
      </c>
      <c r="I786" s="22">
        <f t="shared" si="237"/>
        <v>3636.7674999999999</v>
      </c>
      <c r="J786" s="22">
        <f t="shared" si="238"/>
        <v>3685.1224999999999</v>
      </c>
      <c r="K786" s="22">
        <f t="shared" si="239"/>
        <v>3654.74</v>
      </c>
      <c r="L786" s="22">
        <f t="shared" si="240"/>
        <v>3690.6849999999999</v>
      </c>
      <c r="M786" s="2">
        <f t="shared" si="251"/>
        <v>1.9499999999998181</v>
      </c>
      <c r="N786" s="2">
        <f t="shared" si="252"/>
        <v>-0.97000000000025466</v>
      </c>
      <c r="O786" s="2">
        <f t="shared" si="253"/>
        <v>-5.6100000000001273</v>
      </c>
      <c r="P786" s="2">
        <f t="shared" si="254"/>
        <v>-20.730000000000018</v>
      </c>
      <c r="Q786" s="2">
        <f t="shared" si="241"/>
        <v>247</v>
      </c>
      <c r="R786" s="2">
        <f t="shared" si="242"/>
        <v>249.92000000000007</v>
      </c>
      <c r="S786" s="2">
        <f t="shared" si="243"/>
        <v>254.55999999999995</v>
      </c>
      <c r="T786" s="2">
        <f t="shared" si="244"/>
        <v>269.67999999999984</v>
      </c>
      <c r="U786" s="2">
        <f ca="1">IFERROR(SUM(OFFSET(M786,0,0,-计算结果!$B$18,1)),SUM(OFFSET(M786,0,0,-ROW(),1)))</f>
        <v>2447.7775000000001</v>
      </c>
      <c r="V786" s="2">
        <f ca="1">IFERROR(SUM(OFFSET(N786,0,0,-计算结果!$B$18,1)),SUM(OFFSET(N786,0,0,-ROW(),1)))</f>
        <v>2227.6200000000026</v>
      </c>
      <c r="W786" s="2">
        <f ca="1">IFERROR(SUM(OFFSET(O786,0,0,-计算结果!$B$18,1)),SUM(OFFSET(O786,0,0,-ROW(),1)))</f>
        <v>2425.706666666671</v>
      </c>
      <c r="X786" s="2">
        <f ca="1">IFERROR(SUM(OFFSET(P786,0,0,-计算结果!$B$18,1)),SUM(OFFSET(P786,0,0,-ROW(),1)))</f>
        <v>2381.5649999999991</v>
      </c>
      <c r="Y786" s="2">
        <f ca="1">IFERROR(SUM(OFFSET(Q786,0,0,-计算结果!$B$18,1)),SUM(OFFSET(Q786,0,0,-ROW(),1)))</f>
        <v>4468.3724999999977</v>
      </c>
      <c r="Z786" s="2">
        <f ca="1">IFERROR(SUM(OFFSET(R786,0,0,-计算结果!$B$18,1)),SUM(OFFSET(R786,0,0,-ROW(),1)))</f>
        <v>4688.5299999999952</v>
      </c>
      <c r="AA786" s="2">
        <f ca="1">IFERROR(SUM(OFFSET(S786,0,0,-计算结果!$B$18,1)),SUM(OFFSET(S786,0,0,-ROW(),1)))</f>
        <v>4490.4433333333272</v>
      </c>
      <c r="AB786" s="2">
        <f ca="1">IFERROR(SUM(OFFSET(T786,0,0,-计算结果!$B$18,1)),SUM(OFFSET(T786,0,0,-ROW(),1)))</f>
        <v>4534.5849999999991</v>
      </c>
      <c r="AC786" s="2">
        <f t="shared" ca="1" si="245"/>
        <v>0.54780068134427051</v>
      </c>
      <c r="AD786" s="2">
        <f t="shared" ca="1" si="246"/>
        <v>0.47512120003498004</v>
      </c>
      <c r="AE786" s="2">
        <f t="shared" ca="1" si="247"/>
        <v>0.54019313608975672</v>
      </c>
      <c r="AF786" s="2">
        <f t="shared" ca="1" si="248"/>
        <v>0.52520021126519834</v>
      </c>
      <c r="AG786" s="4" t="str">
        <f ca="1">IF(AND(AC786&lt;计算结果!$B$19,AD786&lt;计算结果!$B$19,AE786&lt;计算结果!$B$19,AF786&lt;计算结果!$B$19),"买",IF(AND(AC786&gt;计算结果!$B$20,AD786&gt;计算结果!$B$20,AE786&gt;计算结果!$B$20,AF786&gt;计算结果!$B$20),"卖",AG785))</f>
        <v>卖</v>
      </c>
      <c r="AH786" s="4" t="str">
        <f t="shared" ca="1" si="249"/>
        <v/>
      </c>
      <c r="AI786" s="3">
        <f ca="1">IF(AG785="买",E786/E785-1,0)-IF(AH786=1,计算结果!B$17,0)</f>
        <v>0</v>
      </c>
      <c r="AJ786" s="2">
        <f t="shared" ca="1" si="250"/>
        <v>1.0175332625036044</v>
      </c>
      <c r="AK786" s="3">
        <f ca="1">1-AJ786/MAX(AJ$2:AJ786)</f>
        <v>3.2705685974892318E-2</v>
      </c>
    </row>
    <row r="787" spans="1:37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6">
        <v>70102761472</v>
      </c>
      <c r="G787" s="3">
        <f t="shared" si="236"/>
        <v>-9.7324755432127708E-3</v>
      </c>
      <c r="H787" s="3">
        <f>1-E787/MAX(E$2:E787)</f>
        <v>0.39631457156469063</v>
      </c>
      <c r="I787" s="22">
        <f t="shared" si="237"/>
        <v>3571.9175</v>
      </c>
      <c r="J787" s="22">
        <f t="shared" si="238"/>
        <v>3590.27</v>
      </c>
      <c r="K787" s="22">
        <f t="shared" si="239"/>
        <v>3579.896666666667</v>
      </c>
      <c r="L787" s="22">
        <f t="shared" si="240"/>
        <v>3595.855</v>
      </c>
      <c r="M787" s="2">
        <f t="shared" si="251"/>
        <v>61.762500000000273</v>
      </c>
      <c r="N787" s="2">
        <f t="shared" si="252"/>
        <v>13.407500000000255</v>
      </c>
      <c r="O787" s="2">
        <f t="shared" si="253"/>
        <v>43.790000000000418</v>
      </c>
      <c r="P787" s="2">
        <f t="shared" si="254"/>
        <v>7.8450000000002547</v>
      </c>
      <c r="Q787" s="2">
        <f t="shared" si="241"/>
        <v>143.58750000000009</v>
      </c>
      <c r="R787" s="2">
        <f t="shared" si="242"/>
        <v>191.94250000000011</v>
      </c>
      <c r="S787" s="2">
        <f t="shared" si="243"/>
        <v>161.55999999999995</v>
      </c>
      <c r="T787" s="2">
        <f t="shared" si="244"/>
        <v>197.50500000000011</v>
      </c>
      <c r="U787" s="2">
        <f ca="1">IFERROR(SUM(OFFSET(M787,0,0,-计算结果!$B$18,1)),SUM(OFFSET(M787,0,0,-ROW(),1)))</f>
        <v>2416.0774999999999</v>
      </c>
      <c r="V787" s="2">
        <f ca="1">IFERROR(SUM(OFFSET(N787,0,0,-计算结果!$B$18,1)),SUM(OFFSET(N787,0,0,-ROW(),1)))</f>
        <v>2142.7700000000023</v>
      </c>
      <c r="W787" s="2">
        <f ca="1">IFERROR(SUM(OFFSET(O787,0,0,-计算结果!$B$18,1)),SUM(OFFSET(O787,0,0,-ROW(),1)))</f>
        <v>2376.8866666666709</v>
      </c>
      <c r="X787" s="2">
        <f ca="1">IFERROR(SUM(OFFSET(P787,0,0,-计算结果!$B$18,1)),SUM(OFFSET(P787,0,0,-ROW(),1)))</f>
        <v>2298.5049999999987</v>
      </c>
      <c r="Y787" s="2">
        <f ca="1">IFERROR(SUM(OFFSET(Q787,0,0,-计算结果!$B$18,1)),SUM(OFFSET(Q787,0,0,-ROW(),1)))</f>
        <v>4453.4624999999978</v>
      </c>
      <c r="Z787" s="2">
        <f ca="1">IFERROR(SUM(OFFSET(R787,0,0,-计算结果!$B$18,1)),SUM(OFFSET(R787,0,0,-ROW(),1)))</f>
        <v>4726.7699999999959</v>
      </c>
      <c r="AA787" s="2">
        <f ca="1">IFERROR(SUM(OFFSET(S787,0,0,-计算结果!$B$18,1)),SUM(OFFSET(S787,0,0,-ROW(),1)))</f>
        <v>4492.6533333333264</v>
      </c>
      <c r="AB787" s="2">
        <f ca="1">IFERROR(SUM(OFFSET(T787,0,0,-计算结果!$B$18,1)),SUM(OFFSET(T787,0,0,-ROW(),1)))</f>
        <v>4571.0349999999989</v>
      </c>
      <c r="AC787" s="2">
        <f t="shared" ca="1" si="245"/>
        <v>0.54251663733555655</v>
      </c>
      <c r="AD787" s="2">
        <f t="shared" ca="1" si="246"/>
        <v>0.45332647875822268</v>
      </c>
      <c r="AE787" s="2">
        <f t="shared" ca="1" si="247"/>
        <v>0.52906077774381466</v>
      </c>
      <c r="AF787" s="2">
        <f t="shared" ca="1" si="248"/>
        <v>0.50284126023974862</v>
      </c>
      <c r="AG787" s="4" t="str">
        <f ca="1">IF(AND(AC787&lt;计算结果!$B$19,AD787&lt;计算结果!$B$19,AE787&lt;计算结果!$B$19,AF787&lt;计算结果!$B$19),"买",IF(AND(AC787&gt;计算结果!$B$20,AD787&gt;计算结果!$B$20,AE787&gt;计算结果!$B$20,AF787&gt;计算结果!$B$20),"卖",AG786))</f>
        <v>卖</v>
      </c>
      <c r="AH787" s="4" t="str">
        <f t="shared" ca="1" si="249"/>
        <v/>
      </c>
      <c r="AI787" s="3">
        <f ca="1">IF(AG786="买",E787/E786-1,0)-IF(AH787=1,计算结果!B$17,0)</f>
        <v>0</v>
      </c>
      <c r="AJ787" s="2">
        <f t="shared" ca="1" si="250"/>
        <v>1.0175332625036044</v>
      </c>
      <c r="AK787" s="3">
        <f ca="1">1-AJ787/MAX(AJ$2:AJ787)</f>
        <v>3.2705685974892318E-2</v>
      </c>
    </row>
    <row r="788" spans="1:37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6">
        <v>54233903104</v>
      </c>
      <c r="G788" s="3">
        <f t="shared" si="236"/>
        <v>2.8951685184245735E-2</v>
      </c>
      <c r="H788" s="3">
        <f>1-E788/MAX(E$2:E788)</f>
        <v>0.37883686109031511</v>
      </c>
      <c r="I788" s="22">
        <f t="shared" si="237"/>
        <v>3606.1674999999996</v>
      </c>
      <c r="J788" s="22">
        <f t="shared" si="238"/>
        <v>3573.0474999999997</v>
      </c>
      <c r="K788" s="22">
        <f t="shared" si="239"/>
        <v>3591.3233333333337</v>
      </c>
      <c r="L788" s="22">
        <f t="shared" si="240"/>
        <v>3561.6350000000002</v>
      </c>
      <c r="M788" s="2">
        <f t="shared" si="251"/>
        <v>93.732500000000073</v>
      </c>
      <c r="N788" s="2">
        <f t="shared" si="252"/>
        <v>75.380000000000109</v>
      </c>
      <c r="O788" s="2">
        <f t="shared" si="253"/>
        <v>85.753333333333103</v>
      </c>
      <c r="P788" s="2">
        <f t="shared" si="254"/>
        <v>69.795000000000073</v>
      </c>
      <c r="Q788" s="2">
        <f t="shared" si="241"/>
        <v>114.29750000000013</v>
      </c>
      <c r="R788" s="2">
        <f t="shared" si="242"/>
        <v>132.65000000000009</v>
      </c>
      <c r="S788" s="2">
        <f t="shared" si="243"/>
        <v>122.2766666666671</v>
      </c>
      <c r="T788" s="2">
        <f t="shared" si="244"/>
        <v>138.23500000000013</v>
      </c>
      <c r="U788" s="2">
        <f ca="1">IFERROR(SUM(OFFSET(M788,0,0,-计算结果!$B$18,1)),SUM(OFFSET(M788,0,0,-ROW(),1)))</f>
        <v>2497.4950000000003</v>
      </c>
      <c r="V788" s="2">
        <f ca="1">IFERROR(SUM(OFFSET(N788,0,0,-计算结果!$B$18,1)),SUM(OFFSET(N788,0,0,-ROW(),1)))</f>
        <v>2232.4625000000033</v>
      </c>
      <c r="W788" s="2">
        <f ca="1">IFERROR(SUM(OFFSET(O788,0,0,-计算结果!$B$18,1)),SUM(OFFSET(O788,0,0,-ROW(),1)))</f>
        <v>2453.9033333333382</v>
      </c>
      <c r="X788" s="2">
        <f ca="1">IFERROR(SUM(OFFSET(P788,0,0,-计算结果!$B$18,1)),SUM(OFFSET(P788,0,0,-ROW(),1)))</f>
        <v>2366.7199999999998</v>
      </c>
      <c r="Y788" s="2">
        <f ca="1">IFERROR(SUM(OFFSET(Q788,0,0,-计算结果!$B$18,1)),SUM(OFFSET(Q788,0,0,-ROW(),1)))</f>
        <v>4460.6549999999988</v>
      </c>
      <c r="Z788" s="2">
        <f ca="1">IFERROR(SUM(OFFSET(R788,0,0,-计算结果!$B$18,1)),SUM(OFFSET(R788,0,0,-ROW(),1)))</f>
        <v>4725.6874999999945</v>
      </c>
      <c r="AA788" s="2">
        <f ca="1">IFERROR(SUM(OFFSET(S788,0,0,-计算结果!$B$18,1)),SUM(OFFSET(S788,0,0,-ROW(),1)))</f>
        <v>4504.2466666666587</v>
      </c>
      <c r="AB788" s="2">
        <f ca="1">IFERROR(SUM(OFFSET(T788,0,0,-计算结果!$B$18,1)),SUM(OFFSET(T788,0,0,-ROW(),1)))</f>
        <v>4591.4299999999985</v>
      </c>
      <c r="AC788" s="2">
        <f t="shared" ca="1" si="245"/>
        <v>0.55989423078000899</v>
      </c>
      <c r="AD788" s="2">
        <f t="shared" ca="1" si="246"/>
        <v>0.47241009905966186</v>
      </c>
      <c r="AE788" s="2">
        <f t="shared" ca="1" si="247"/>
        <v>0.54479772422173645</v>
      </c>
      <c r="AF788" s="2">
        <f t="shared" ca="1" si="248"/>
        <v>0.51546468093818276</v>
      </c>
      <c r="AG788" s="4" t="str">
        <f ca="1">IF(AND(AC788&lt;计算结果!$B$19,AD788&lt;计算结果!$B$19,AE788&lt;计算结果!$B$19,AF788&lt;计算结果!$B$19),"买",IF(AND(AC788&gt;计算结果!$B$20,AD788&gt;计算结果!$B$20,AE788&gt;计算结果!$B$20,AF788&gt;计算结果!$B$20),"卖",AG787))</f>
        <v>卖</v>
      </c>
      <c r="AH788" s="4" t="str">
        <f t="shared" ca="1" si="249"/>
        <v/>
      </c>
      <c r="AI788" s="3">
        <f ca="1">IF(AG787="买",E788/E787-1,0)-IF(AH788=1,计算结果!B$17,0)</f>
        <v>0</v>
      </c>
      <c r="AJ788" s="2">
        <f t="shared" ca="1" si="250"/>
        <v>1.0175332625036044</v>
      </c>
      <c r="AK788" s="3">
        <f ca="1">1-AJ788/MAX(AJ$2:AJ788)</f>
        <v>3.2705685974892318E-2</v>
      </c>
    </row>
    <row r="789" spans="1:37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6">
        <v>70525927424</v>
      </c>
      <c r="G789" s="3">
        <f t="shared" si="236"/>
        <v>5.3447284082504876E-2</v>
      </c>
      <c r="H789" s="3">
        <f>1-E789/MAX(E$2:E789)</f>
        <v>0.34563737834342878</v>
      </c>
      <c r="I789" s="22">
        <f t="shared" si="237"/>
        <v>3781.0225</v>
      </c>
      <c r="J789" s="22">
        <f t="shared" si="238"/>
        <v>3722.5574999999999</v>
      </c>
      <c r="K789" s="22">
        <f t="shared" si="239"/>
        <v>3759.4233333333336</v>
      </c>
      <c r="L789" s="22">
        <f t="shared" si="240"/>
        <v>3716.2250000000004</v>
      </c>
      <c r="M789" s="2">
        <f t="shared" si="251"/>
        <v>247.9025000000006</v>
      </c>
      <c r="N789" s="2">
        <f t="shared" si="252"/>
        <v>281.02250000000049</v>
      </c>
      <c r="O789" s="2">
        <f t="shared" si="253"/>
        <v>262.74666666666644</v>
      </c>
      <c r="P789" s="2">
        <f t="shared" si="254"/>
        <v>292.43499999999995</v>
      </c>
      <c r="Q789" s="2">
        <f t="shared" si="241"/>
        <v>27.787499999999454</v>
      </c>
      <c r="R789" s="2">
        <f t="shared" si="242"/>
        <v>-5.3325000000004366</v>
      </c>
      <c r="S789" s="2">
        <f t="shared" si="243"/>
        <v>12.943333333333612</v>
      </c>
      <c r="T789" s="2">
        <f t="shared" si="244"/>
        <v>-16.744999999999891</v>
      </c>
      <c r="U789" s="2">
        <f ca="1">IFERROR(SUM(OFFSET(M789,0,0,-计算结果!$B$18,1)),SUM(OFFSET(M789,0,0,-ROW(),1)))</f>
        <v>2731.6025000000009</v>
      </c>
      <c r="V789" s="2">
        <f ca="1">IFERROR(SUM(OFFSET(N789,0,0,-计算结果!$B$18,1)),SUM(OFFSET(N789,0,0,-ROW(),1)))</f>
        <v>2517.9925000000035</v>
      </c>
      <c r="W789" s="2">
        <f ca="1">IFERROR(SUM(OFFSET(O789,0,0,-计算结果!$B$18,1)),SUM(OFFSET(O789,0,0,-ROW(),1)))</f>
        <v>2711.786666666671</v>
      </c>
      <c r="X789" s="2">
        <f ca="1">IFERROR(SUM(OFFSET(P789,0,0,-计算结果!$B$18,1)),SUM(OFFSET(P789,0,0,-ROW(),1)))</f>
        <v>2672.1549999999997</v>
      </c>
      <c r="Y789" s="2">
        <f ca="1">IFERROR(SUM(OFFSET(Q789,0,0,-计算结果!$B$18,1)),SUM(OFFSET(Q789,0,0,-ROW(),1)))</f>
        <v>4255.3674999999976</v>
      </c>
      <c r="Z789" s="2">
        <f ca="1">IFERROR(SUM(OFFSET(R789,0,0,-计算结果!$B$18,1)),SUM(OFFSET(R789,0,0,-ROW(),1)))</f>
        <v>4468.9774999999954</v>
      </c>
      <c r="AA789" s="2">
        <f ca="1">IFERROR(SUM(OFFSET(S789,0,0,-计算结果!$B$18,1)),SUM(OFFSET(S789,0,0,-ROW(),1)))</f>
        <v>4275.1833333333279</v>
      </c>
      <c r="AB789" s="2">
        <f ca="1">IFERROR(SUM(OFFSET(T789,0,0,-计算结果!$B$18,1)),SUM(OFFSET(T789,0,0,-ROW(),1)))</f>
        <v>4314.8149999999996</v>
      </c>
      <c r="AC789" s="2">
        <f t="shared" ca="1" si="245"/>
        <v>0.64191929369202605</v>
      </c>
      <c r="AD789" s="2">
        <f t="shared" ca="1" si="246"/>
        <v>0.56343816902188615</v>
      </c>
      <c r="AE789" s="2">
        <f t="shared" ca="1" si="247"/>
        <v>0.63430886004888865</v>
      </c>
      <c r="AF789" s="2">
        <f t="shared" ca="1" si="248"/>
        <v>0.619297698742588</v>
      </c>
      <c r="AG789" s="4" t="str">
        <f ca="1">IF(AND(AC789&lt;计算结果!$B$19,AD789&lt;计算结果!$B$19,AE789&lt;计算结果!$B$19,AF789&lt;计算结果!$B$19),"买",IF(AND(AC789&gt;计算结果!$B$20,AD789&gt;计算结果!$B$20,AE789&gt;计算结果!$B$20,AF789&gt;计算结果!$B$20),"卖",AG788))</f>
        <v>卖</v>
      </c>
      <c r="AH789" s="4" t="str">
        <f t="shared" ca="1" si="249"/>
        <v/>
      </c>
      <c r="AI789" s="3">
        <f ca="1">IF(AG788="买",E789/E788-1,0)-IF(AH789=1,计算结果!B$17,0)</f>
        <v>0</v>
      </c>
      <c r="AJ789" s="2">
        <f t="shared" ca="1" si="250"/>
        <v>1.0175332625036044</v>
      </c>
      <c r="AK789" s="3">
        <f ca="1">1-AJ789/MAX(AJ$2:AJ789)</f>
        <v>3.2705685974892318E-2</v>
      </c>
    </row>
    <row r="790" spans="1:37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6">
        <v>76485918720</v>
      </c>
      <c r="G790" s="3">
        <f t="shared" si="236"/>
        <v>1.1763421064948432E-2</v>
      </c>
      <c r="H790" s="3">
        <f>1-E790/MAX(E$2:E790)</f>
        <v>0.33793983529571903</v>
      </c>
      <c r="I790" s="22">
        <f t="shared" si="237"/>
        <v>3884.3875000000003</v>
      </c>
      <c r="J790" s="22">
        <f t="shared" si="238"/>
        <v>3874.625</v>
      </c>
      <c r="K790" s="22">
        <f t="shared" si="239"/>
        <v>3882.1633333333334</v>
      </c>
      <c r="L790" s="22">
        <f t="shared" si="240"/>
        <v>3877.7150000000001</v>
      </c>
      <c r="M790" s="2">
        <f t="shared" si="251"/>
        <v>154.30749999999989</v>
      </c>
      <c r="N790" s="2">
        <f t="shared" si="252"/>
        <v>212.77250000000004</v>
      </c>
      <c r="O790" s="2">
        <f t="shared" si="253"/>
        <v>175.9066666666663</v>
      </c>
      <c r="P790" s="2">
        <f t="shared" si="254"/>
        <v>219.10499999999956</v>
      </c>
      <c r="Q790" s="2">
        <f t="shared" si="241"/>
        <v>-39.077499999999873</v>
      </c>
      <c r="R790" s="2">
        <f t="shared" si="242"/>
        <v>-97.542500000000018</v>
      </c>
      <c r="S790" s="2">
        <f t="shared" si="243"/>
        <v>-60.676666666666279</v>
      </c>
      <c r="T790" s="2">
        <f t="shared" si="244"/>
        <v>-103.87499999999955</v>
      </c>
      <c r="U790" s="2">
        <f ca="1">IFERROR(SUM(OFFSET(M790,0,0,-计算结果!$B$18,1)),SUM(OFFSET(M790,0,0,-ROW(),1)))</f>
        <v>2489.4075000000003</v>
      </c>
      <c r="V790" s="2">
        <f ca="1">IFERROR(SUM(OFFSET(N790,0,0,-计算结果!$B$18,1)),SUM(OFFSET(N790,0,0,-ROW(),1)))</f>
        <v>2347.1825000000031</v>
      </c>
      <c r="W790" s="2">
        <f ca="1">IFERROR(SUM(OFFSET(O790,0,0,-计算结果!$B$18,1)),SUM(OFFSET(O790,0,0,-ROW(),1)))</f>
        <v>2485.4600000000037</v>
      </c>
      <c r="X790" s="2">
        <f ca="1">IFERROR(SUM(OFFSET(P790,0,0,-计算结果!$B$18,1)),SUM(OFFSET(P790,0,0,-ROW(),1)))</f>
        <v>2477.5649999999996</v>
      </c>
      <c r="Y790" s="2">
        <f ca="1">IFERROR(SUM(OFFSET(Q790,0,0,-计算结果!$B$18,1)),SUM(OFFSET(Q790,0,0,-ROW(),1)))</f>
        <v>4357.0924999999988</v>
      </c>
      <c r="Z790" s="2">
        <f ca="1">IFERROR(SUM(OFFSET(R790,0,0,-计算结果!$B$18,1)),SUM(OFFSET(R790,0,0,-ROW(),1)))</f>
        <v>4499.3174999999956</v>
      </c>
      <c r="AA790" s="2">
        <f ca="1">IFERROR(SUM(OFFSET(S790,0,0,-计算结果!$B$18,1)),SUM(OFFSET(S790,0,0,-ROW(),1)))</f>
        <v>4361.0399999999945</v>
      </c>
      <c r="AB790" s="2">
        <f ca="1">IFERROR(SUM(OFFSET(T790,0,0,-计算结果!$B$18,1)),SUM(OFFSET(T790,0,0,-ROW(),1)))</f>
        <v>4368.9349999999995</v>
      </c>
      <c r="AC790" s="2">
        <f t="shared" ca="1" si="245"/>
        <v>0.57134602949099678</v>
      </c>
      <c r="AD790" s="2">
        <f t="shared" ca="1" si="246"/>
        <v>0.52167523185461029</v>
      </c>
      <c r="AE790" s="2">
        <f t="shared" ca="1" si="247"/>
        <v>0.5699236879276518</v>
      </c>
      <c r="AF790" s="2">
        <f t="shared" ca="1" si="248"/>
        <v>0.56708671564122604</v>
      </c>
      <c r="AG790" s="4" t="str">
        <f ca="1">IF(AND(AC790&lt;计算结果!$B$19,AD790&lt;计算结果!$B$19,AE790&lt;计算结果!$B$19,AF790&lt;计算结果!$B$19),"买",IF(AND(AC790&gt;计算结果!$B$20,AD790&gt;计算结果!$B$20,AE790&gt;计算结果!$B$20,AF790&gt;计算结果!$B$20),"卖",AG789))</f>
        <v>卖</v>
      </c>
      <c r="AH790" s="4" t="str">
        <f t="shared" ca="1" si="249"/>
        <v/>
      </c>
      <c r="AI790" s="3">
        <f ca="1">IF(AG789="买",E790/E789-1,0)-IF(AH790=1,计算结果!B$17,0)</f>
        <v>0</v>
      </c>
      <c r="AJ790" s="2">
        <f t="shared" ca="1" si="250"/>
        <v>1.0175332625036044</v>
      </c>
      <c r="AK790" s="3">
        <f ca="1">1-AJ790/MAX(AJ$2:AJ790)</f>
        <v>3.2705685974892318E-2</v>
      </c>
    </row>
    <row r="791" spans="1:37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6">
        <v>64555765760</v>
      </c>
      <c r="G791" s="3">
        <f t="shared" si="236"/>
        <v>-5.2152883790021143E-2</v>
      </c>
      <c r="H791" s="3">
        <f>1-E791/MAX(E$2:E791)</f>
        <v>0.37246818212754373</v>
      </c>
      <c r="I791" s="22">
        <f t="shared" si="237"/>
        <v>3743.89</v>
      </c>
      <c r="J791" s="22">
        <f t="shared" si="238"/>
        <v>3786.1750000000002</v>
      </c>
      <c r="K791" s="22">
        <f t="shared" si="239"/>
        <v>3762.4766666666669</v>
      </c>
      <c r="L791" s="22">
        <f t="shared" si="240"/>
        <v>3799.6499999999996</v>
      </c>
      <c r="M791" s="2">
        <f t="shared" si="251"/>
        <v>27.312499999999545</v>
      </c>
      <c r="N791" s="2">
        <f t="shared" si="252"/>
        <v>37.074999999999818</v>
      </c>
      <c r="O791" s="2">
        <f t="shared" si="253"/>
        <v>29.536666666666406</v>
      </c>
      <c r="P791" s="2">
        <f t="shared" si="254"/>
        <v>33.984999999999673</v>
      </c>
      <c r="Q791" s="2">
        <f t="shared" si="241"/>
        <v>196.78750000000036</v>
      </c>
      <c r="R791" s="2">
        <f t="shared" si="242"/>
        <v>187.02500000000009</v>
      </c>
      <c r="S791" s="2">
        <f t="shared" si="243"/>
        <v>194.5633333333335</v>
      </c>
      <c r="T791" s="2">
        <f t="shared" si="244"/>
        <v>190.11500000000024</v>
      </c>
      <c r="U791" s="2">
        <f ca="1">IFERROR(SUM(OFFSET(M791,0,0,-计算结果!$B$18,1)),SUM(OFFSET(M791,0,0,-ROW(),1)))</f>
        <v>2407.9100000000003</v>
      </c>
      <c r="V791" s="2">
        <f ca="1">IFERROR(SUM(OFFSET(N791,0,0,-计算结果!$B$18,1)),SUM(OFFSET(N791,0,0,-ROW(),1)))</f>
        <v>2211.8050000000026</v>
      </c>
      <c r="W791" s="2">
        <f ca="1">IFERROR(SUM(OFFSET(O791,0,0,-计算结果!$B$18,1)),SUM(OFFSET(O791,0,0,-ROW(),1)))</f>
        <v>2385.0666666666698</v>
      </c>
      <c r="X791" s="2">
        <f ca="1">IFERROR(SUM(OFFSET(P791,0,0,-计算结果!$B$18,1)),SUM(OFFSET(P791,0,0,-ROW(),1)))</f>
        <v>2339.3799999999992</v>
      </c>
      <c r="Y791" s="2">
        <f ca="1">IFERROR(SUM(OFFSET(Q791,0,0,-计算结果!$B$18,1)),SUM(OFFSET(Q791,0,0,-ROW(),1)))</f>
        <v>4545.239999999998</v>
      </c>
      <c r="Z791" s="2">
        <f ca="1">IFERROR(SUM(OFFSET(R791,0,0,-计算结果!$B$18,1)),SUM(OFFSET(R791,0,0,-ROW(),1)))</f>
        <v>4741.3449999999957</v>
      </c>
      <c r="AA791" s="2">
        <f ca="1">IFERROR(SUM(OFFSET(S791,0,0,-计算结果!$B$18,1)),SUM(OFFSET(S791,0,0,-ROW(),1)))</f>
        <v>4568.0833333333276</v>
      </c>
      <c r="AB791" s="2">
        <f ca="1">IFERROR(SUM(OFFSET(T791,0,0,-计算结果!$B$18,1)),SUM(OFFSET(T791,0,0,-ROW(),1)))</f>
        <v>4613.7699999999986</v>
      </c>
      <c r="AC791" s="2">
        <f t="shared" ca="1" si="245"/>
        <v>0.52976520491767243</v>
      </c>
      <c r="AD791" s="2">
        <f t="shared" ca="1" si="246"/>
        <v>0.46649315753230458</v>
      </c>
      <c r="AE791" s="2">
        <f t="shared" ca="1" si="247"/>
        <v>0.52211540215626673</v>
      </c>
      <c r="AF791" s="2">
        <f t="shared" ca="1" si="248"/>
        <v>0.50704304722602123</v>
      </c>
      <c r="AG791" s="4" t="str">
        <f ca="1">IF(AND(AC791&lt;计算结果!$B$19,AD791&lt;计算结果!$B$19,AE791&lt;计算结果!$B$19,AF791&lt;计算结果!$B$19),"买",IF(AND(AC791&gt;计算结果!$B$20,AD791&gt;计算结果!$B$20,AE791&gt;计算结果!$B$20,AF791&gt;计算结果!$B$20),"卖",AG790))</f>
        <v>卖</v>
      </c>
      <c r="AH791" s="4" t="str">
        <f t="shared" ca="1" si="249"/>
        <v/>
      </c>
      <c r="AI791" s="3">
        <f ca="1">IF(AG790="买",E791/E790-1,0)-IF(AH791=1,计算结果!B$17,0)</f>
        <v>0</v>
      </c>
      <c r="AJ791" s="2">
        <f t="shared" ca="1" si="250"/>
        <v>1.0175332625036044</v>
      </c>
      <c r="AK791" s="3">
        <f ca="1">1-AJ791/MAX(AJ$2:AJ791)</f>
        <v>3.2705685974892318E-2</v>
      </c>
    </row>
    <row r="792" spans="1:37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6">
        <v>47152259072</v>
      </c>
      <c r="G792" s="3">
        <f t="shared" si="236"/>
        <v>1.8055220396244076E-2</v>
      </c>
      <c r="H792" s="3">
        <f>1-E792/MAX(E$2:E792)</f>
        <v>0.36113795685020078</v>
      </c>
      <c r="I792" s="22">
        <f t="shared" si="237"/>
        <v>3718.12</v>
      </c>
      <c r="J792" s="22">
        <f t="shared" si="238"/>
        <v>3689.8549999999996</v>
      </c>
      <c r="K792" s="22">
        <f t="shared" si="239"/>
        <v>3705.92</v>
      </c>
      <c r="L792" s="22">
        <f t="shared" si="240"/>
        <v>3681.52</v>
      </c>
      <c r="M792" s="2">
        <f t="shared" si="251"/>
        <v>10.829999999999927</v>
      </c>
      <c r="N792" s="2">
        <f t="shared" si="252"/>
        <v>-31.455000000000382</v>
      </c>
      <c r="O792" s="2">
        <f t="shared" si="253"/>
        <v>-7.7566666666671154</v>
      </c>
      <c r="P792" s="2">
        <f t="shared" si="254"/>
        <v>-44.929999999999836</v>
      </c>
      <c r="Q792" s="2">
        <f t="shared" si="241"/>
        <v>135.56999999999971</v>
      </c>
      <c r="R792" s="2">
        <f t="shared" si="242"/>
        <v>177.85500000000002</v>
      </c>
      <c r="S792" s="2">
        <f t="shared" si="243"/>
        <v>154.15666666666675</v>
      </c>
      <c r="T792" s="2">
        <f t="shared" si="244"/>
        <v>191.32999999999947</v>
      </c>
      <c r="U792" s="2">
        <f ca="1">IFERROR(SUM(OFFSET(M792,0,0,-计算结果!$B$18,1)),SUM(OFFSET(M792,0,0,-ROW(),1)))</f>
        <v>2464.8375000000001</v>
      </c>
      <c r="V792" s="2">
        <f ca="1">IFERROR(SUM(OFFSET(N792,0,0,-计算结果!$B$18,1)),SUM(OFFSET(N792,0,0,-ROW(),1)))</f>
        <v>2231.7100000000028</v>
      </c>
      <c r="W792" s="2">
        <f ca="1">IFERROR(SUM(OFFSET(O792,0,0,-计算结果!$B$18,1)),SUM(OFFSET(O792,0,0,-ROW(),1)))</f>
        <v>2425.9100000000021</v>
      </c>
      <c r="X792" s="2">
        <f ca="1">IFERROR(SUM(OFFSET(P792,0,0,-计算结果!$B$18,1)),SUM(OFFSET(P792,0,0,-ROW(),1)))</f>
        <v>2348.0549999999989</v>
      </c>
      <c r="Y792" s="2">
        <f ca="1">IFERROR(SUM(OFFSET(Q792,0,0,-计算结果!$B$18,1)),SUM(OFFSET(Q792,0,0,-ROW(),1)))</f>
        <v>4537.2724999999991</v>
      </c>
      <c r="Z792" s="2">
        <f ca="1">IFERROR(SUM(OFFSET(R792,0,0,-计算结果!$B$18,1)),SUM(OFFSET(R792,0,0,-ROW(),1)))</f>
        <v>4770.399999999996</v>
      </c>
      <c r="AA792" s="2">
        <f ca="1">IFERROR(SUM(OFFSET(S792,0,0,-计算结果!$B$18,1)),SUM(OFFSET(S792,0,0,-ROW(),1)))</f>
        <v>4576.1999999999971</v>
      </c>
      <c r="AB792" s="2">
        <f ca="1">IFERROR(SUM(OFFSET(T792,0,0,-计算结果!$B$18,1)),SUM(OFFSET(T792,0,0,-ROW(),1)))</f>
        <v>4654.0550000000003</v>
      </c>
      <c r="AC792" s="2">
        <f t="shared" ca="1" si="245"/>
        <v>0.54324211296544356</v>
      </c>
      <c r="AD792" s="2">
        <f t="shared" ca="1" si="246"/>
        <v>0.4678245010900563</v>
      </c>
      <c r="AE792" s="2">
        <f t="shared" ca="1" si="247"/>
        <v>0.53011450548490091</v>
      </c>
      <c r="AF792" s="2">
        <f t="shared" ca="1" si="248"/>
        <v>0.50451810303058275</v>
      </c>
      <c r="AG792" s="4" t="str">
        <f ca="1">IF(AND(AC792&lt;计算结果!$B$19,AD792&lt;计算结果!$B$19,AE792&lt;计算结果!$B$19,AF792&lt;计算结果!$B$19),"买",IF(AND(AC792&gt;计算结果!$B$20,AD792&gt;计算结果!$B$20,AE792&gt;计算结果!$B$20,AF792&gt;计算结果!$B$20),"卖",AG791))</f>
        <v>卖</v>
      </c>
      <c r="AH792" s="4" t="str">
        <f t="shared" ca="1" si="249"/>
        <v/>
      </c>
      <c r="AI792" s="3">
        <f ca="1">IF(AG791="买",E792/E791-1,0)-IF(AH792=1,计算结果!B$17,0)</f>
        <v>0</v>
      </c>
      <c r="AJ792" s="2">
        <f t="shared" ca="1" si="250"/>
        <v>1.0175332625036044</v>
      </c>
      <c r="AK792" s="3">
        <f ca="1">1-AJ792/MAX(AJ$2:AJ792)</f>
        <v>3.2705685974892318E-2</v>
      </c>
    </row>
    <row r="793" spans="1:37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6">
        <v>44418994176</v>
      </c>
      <c r="G793" s="3">
        <f t="shared" si="236"/>
        <v>7.7262751949547237E-3</v>
      </c>
      <c r="H793" s="3">
        <f>1-E793/MAX(E$2:E793)</f>
        <v>0.35620193289321445</v>
      </c>
      <c r="I793" s="22">
        <f t="shared" si="237"/>
        <v>3786.94</v>
      </c>
      <c r="J793" s="22">
        <f t="shared" si="238"/>
        <v>3789.5825</v>
      </c>
      <c r="K793" s="22">
        <f t="shared" si="239"/>
        <v>3788.01</v>
      </c>
      <c r="L793" s="22">
        <f t="shared" si="240"/>
        <v>3790.15</v>
      </c>
      <c r="M793" s="2">
        <f t="shared" si="251"/>
        <v>107.17000000000007</v>
      </c>
      <c r="N793" s="2">
        <f t="shared" si="252"/>
        <v>135.4350000000004</v>
      </c>
      <c r="O793" s="2">
        <f t="shared" si="253"/>
        <v>119.36999999999989</v>
      </c>
      <c r="P793" s="2">
        <f t="shared" si="254"/>
        <v>143.76999999999998</v>
      </c>
      <c r="Q793" s="2">
        <f t="shared" si="241"/>
        <v>-36.890000000000327</v>
      </c>
      <c r="R793" s="2">
        <f t="shared" si="242"/>
        <v>-65.155000000000655</v>
      </c>
      <c r="S793" s="2">
        <f t="shared" si="243"/>
        <v>-49.090000000000146</v>
      </c>
      <c r="T793" s="2">
        <f t="shared" si="244"/>
        <v>-73.490000000000236</v>
      </c>
      <c r="U793" s="2">
        <f ca="1">IFERROR(SUM(OFFSET(M793,0,0,-计算结果!$B$18,1)),SUM(OFFSET(M793,0,0,-ROW(),1)))</f>
        <v>2483.9875000000006</v>
      </c>
      <c r="V793" s="2">
        <f ca="1">IFERROR(SUM(OFFSET(N793,0,0,-计算结果!$B$18,1)),SUM(OFFSET(N793,0,0,-ROW(),1)))</f>
        <v>2289.8075000000035</v>
      </c>
      <c r="W793" s="2">
        <f ca="1">IFERROR(SUM(OFFSET(O793,0,0,-计算结果!$B$18,1)),SUM(OFFSET(O793,0,0,-ROW(),1)))</f>
        <v>2460.3333333333362</v>
      </c>
      <c r="X793" s="2">
        <f ca="1">IFERROR(SUM(OFFSET(P793,0,0,-计算结果!$B$18,1)),SUM(OFFSET(P793,0,0,-ROW(),1)))</f>
        <v>2413.0249999999996</v>
      </c>
      <c r="Y793" s="2">
        <f ca="1">IFERROR(SUM(OFFSET(Q793,0,0,-计算结果!$B$18,1)),SUM(OFFSET(Q793,0,0,-ROW(),1)))</f>
        <v>4517.9324999999981</v>
      </c>
      <c r="Z793" s="2">
        <f ca="1">IFERROR(SUM(OFFSET(R793,0,0,-计算结果!$B$18,1)),SUM(OFFSET(R793,0,0,-ROW(),1)))</f>
        <v>4712.1124999999956</v>
      </c>
      <c r="AA793" s="2">
        <f ca="1">IFERROR(SUM(OFFSET(S793,0,0,-计算结果!$B$18,1)),SUM(OFFSET(S793,0,0,-ROW(),1)))</f>
        <v>4541.5866666666625</v>
      </c>
      <c r="AB793" s="2">
        <f ca="1">IFERROR(SUM(OFFSET(T793,0,0,-计算结果!$B$18,1)),SUM(OFFSET(T793,0,0,-ROW(),1)))</f>
        <v>4588.8950000000004</v>
      </c>
      <c r="AC793" s="2">
        <f t="shared" ca="1" si="245"/>
        <v>0.54980624433853353</v>
      </c>
      <c r="AD793" s="2">
        <f t="shared" ca="1" si="246"/>
        <v>0.48594075374898321</v>
      </c>
      <c r="AE793" s="2">
        <f t="shared" ca="1" si="247"/>
        <v>0.54173431311817721</v>
      </c>
      <c r="AF793" s="2">
        <f t="shared" ca="1" si="248"/>
        <v>0.52584009876015891</v>
      </c>
      <c r="AG793" s="4" t="str">
        <f ca="1">IF(AND(AC793&lt;计算结果!$B$19,AD793&lt;计算结果!$B$19,AE793&lt;计算结果!$B$19,AF793&lt;计算结果!$B$19),"买",IF(AND(AC793&gt;计算结果!$B$20,AD793&gt;计算结果!$B$20,AE793&gt;计算结果!$B$20,AF793&gt;计算结果!$B$20),"卖",AG792))</f>
        <v>卖</v>
      </c>
      <c r="AH793" s="4" t="str">
        <f t="shared" ca="1" si="249"/>
        <v/>
      </c>
      <c r="AI793" s="3">
        <f ca="1">IF(AG792="买",E793/E792-1,0)-IF(AH793=1,计算结果!B$17,0)</f>
        <v>0</v>
      </c>
      <c r="AJ793" s="2">
        <f t="shared" ca="1" si="250"/>
        <v>1.0175332625036044</v>
      </c>
      <c r="AK793" s="3">
        <f ca="1">1-AJ793/MAX(AJ$2:AJ793)</f>
        <v>3.2705685974892318E-2</v>
      </c>
    </row>
    <row r="794" spans="1:37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6">
        <v>54637416448</v>
      </c>
      <c r="G794" s="3">
        <f t="shared" si="236"/>
        <v>-6.5385215118414886E-2</v>
      </c>
      <c r="H794" s="3">
        <f>1-E794/MAX(E$2:E794)</f>
        <v>0.39829680800381129</v>
      </c>
      <c r="I794" s="22">
        <f t="shared" si="237"/>
        <v>3577.1600000000003</v>
      </c>
      <c r="J794" s="22">
        <f t="shared" si="238"/>
        <v>3617.8625000000002</v>
      </c>
      <c r="K794" s="22">
        <f t="shared" si="239"/>
        <v>3590.77</v>
      </c>
      <c r="L794" s="22">
        <f t="shared" si="240"/>
        <v>3617.99</v>
      </c>
      <c r="M794" s="2">
        <f t="shared" si="251"/>
        <v>-76.150000000000091</v>
      </c>
      <c r="N794" s="2">
        <f t="shared" si="252"/>
        <v>-78.792500000000018</v>
      </c>
      <c r="O794" s="2">
        <f t="shared" si="253"/>
        <v>-77.220000000000255</v>
      </c>
      <c r="P794" s="2">
        <f t="shared" si="254"/>
        <v>-79.360000000000127</v>
      </c>
      <c r="Q794" s="2">
        <f t="shared" si="241"/>
        <v>261.75</v>
      </c>
      <c r="R794" s="2">
        <f t="shared" si="242"/>
        <v>264.39249999999993</v>
      </c>
      <c r="S794" s="2">
        <f t="shared" si="243"/>
        <v>262.82000000000016</v>
      </c>
      <c r="T794" s="2">
        <f t="shared" si="244"/>
        <v>264.96000000000004</v>
      </c>
      <c r="U794" s="2">
        <f ca="1">IFERROR(SUM(OFFSET(M794,0,0,-计算结果!$B$18,1)),SUM(OFFSET(M794,0,0,-ROW(),1)))</f>
        <v>2440.9849999999997</v>
      </c>
      <c r="V794" s="2">
        <f ca="1">IFERROR(SUM(OFFSET(N794,0,0,-计算结果!$B$18,1)),SUM(OFFSET(N794,0,0,-ROW(),1)))</f>
        <v>2238.8125000000032</v>
      </c>
      <c r="W794" s="2">
        <f ca="1">IFERROR(SUM(OFFSET(O794,0,0,-计算结果!$B$18,1)),SUM(OFFSET(O794,0,0,-ROW(),1)))</f>
        <v>2415.9000000000019</v>
      </c>
      <c r="X794" s="2">
        <f ca="1">IFERROR(SUM(OFFSET(P794,0,0,-计算结果!$B$18,1)),SUM(OFFSET(P794,0,0,-ROW(),1)))</f>
        <v>2365.7299999999991</v>
      </c>
      <c r="Y794" s="2">
        <f ca="1">IFERROR(SUM(OFFSET(Q794,0,0,-计算结果!$B$18,1)),SUM(OFFSET(Q794,0,0,-ROW(),1)))</f>
        <v>4642.6149999999989</v>
      </c>
      <c r="Z794" s="2">
        <f ca="1">IFERROR(SUM(OFFSET(R794,0,0,-计算结果!$B$18,1)),SUM(OFFSET(R794,0,0,-ROW(),1)))</f>
        <v>4844.7874999999949</v>
      </c>
      <c r="AA794" s="2">
        <f ca="1">IFERROR(SUM(OFFSET(S794,0,0,-计算结果!$B$18,1)),SUM(OFFSET(S794,0,0,-ROW(),1)))</f>
        <v>4667.6999999999971</v>
      </c>
      <c r="AB794" s="2">
        <f ca="1">IFERROR(SUM(OFFSET(T794,0,0,-计算结果!$B$18,1)),SUM(OFFSET(T794,0,0,-ROW(),1)))</f>
        <v>4717.8700000000017</v>
      </c>
      <c r="AC794" s="2">
        <f t="shared" ca="1" si="245"/>
        <v>0.52577803673145418</v>
      </c>
      <c r="AD794" s="2">
        <f t="shared" ca="1" si="246"/>
        <v>0.46210747117391743</v>
      </c>
      <c r="AE794" s="2">
        <f t="shared" ca="1" si="247"/>
        <v>0.51757825053024042</v>
      </c>
      <c r="AF794" s="2">
        <f t="shared" ca="1" si="248"/>
        <v>0.50144026859578539</v>
      </c>
      <c r="AG794" s="4" t="str">
        <f ca="1">IF(AND(AC794&lt;计算结果!$B$19,AD794&lt;计算结果!$B$19,AE794&lt;计算结果!$B$19,AF794&lt;计算结果!$B$19),"买",IF(AND(AC794&gt;计算结果!$B$20,AD794&gt;计算结果!$B$20,AE794&gt;计算结果!$B$20,AF794&gt;计算结果!$B$20),"卖",AG793))</f>
        <v>卖</v>
      </c>
      <c r="AH794" s="4" t="str">
        <f t="shared" ca="1" si="249"/>
        <v/>
      </c>
      <c r="AI794" s="3">
        <f ca="1">IF(AG793="买",E794/E793-1,0)-IF(AH794=1,计算结果!B$17,0)</f>
        <v>0</v>
      </c>
      <c r="AJ794" s="2">
        <f t="shared" ca="1" si="250"/>
        <v>1.0175332625036044</v>
      </c>
      <c r="AK794" s="3">
        <f ca="1">1-AJ794/MAX(AJ$2:AJ794)</f>
        <v>3.2705685974892318E-2</v>
      </c>
    </row>
    <row r="795" spans="1:37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6">
        <v>48997126144</v>
      </c>
      <c r="G795" s="3">
        <f t="shared" si="236"/>
        <v>1.3282131475286674E-2</v>
      </c>
      <c r="H795" s="3">
        <f>1-E795/MAX(E$2:E795)</f>
        <v>0.39030490709861831</v>
      </c>
      <c r="I795" s="22">
        <f t="shared" si="237"/>
        <v>3541.9275000000002</v>
      </c>
      <c r="J795" s="22">
        <f t="shared" si="238"/>
        <v>3524.37</v>
      </c>
      <c r="K795" s="22">
        <f t="shared" si="239"/>
        <v>3528.1366666666668</v>
      </c>
      <c r="L795" s="22">
        <f t="shared" si="240"/>
        <v>3500.5550000000003</v>
      </c>
      <c r="M795" s="2">
        <f t="shared" si="251"/>
        <v>6.6999999999998181</v>
      </c>
      <c r="N795" s="2">
        <f t="shared" si="252"/>
        <v>-34.002500000000055</v>
      </c>
      <c r="O795" s="2">
        <f t="shared" si="253"/>
        <v>-6.9099999999998545</v>
      </c>
      <c r="P795" s="2">
        <f t="shared" si="254"/>
        <v>-34.129999999999654</v>
      </c>
      <c r="Q795" s="2">
        <f t="shared" si="241"/>
        <v>159.91000000000031</v>
      </c>
      <c r="R795" s="2">
        <f t="shared" si="242"/>
        <v>200.61250000000018</v>
      </c>
      <c r="S795" s="2">
        <f t="shared" si="243"/>
        <v>173.51999999999998</v>
      </c>
      <c r="T795" s="2">
        <f t="shared" si="244"/>
        <v>200.73999999999978</v>
      </c>
      <c r="U795" s="2">
        <f ca="1">IFERROR(SUM(OFFSET(M795,0,0,-计算结果!$B$18,1)),SUM(OFFSET(M795,0,0,-ROW(),1)))</f>
        <v>2306.4899999999998</v>
      </c>
      <c r="V795" s="2">
        <f ca="1">IFERROR(SUM(OFFSET(N795,0,0,-计算结果!$B$18,1)),SUM(OFFSET(N795,0,0,-ROW(),1)))</f>
        <v>2071.7925000000032</v>
      </c>
      <c r="W795" s="2">
        <f ca="1">IFERROR(SUM(OFFSET(O795,0,0,-计算结果!$B$18,1)),SUM(OFFSET(O795,0,0,-ROW(),1)))</f>
        <v>2264.5866666666684</v>
      </c>
      <c r="X795" s="2">
        <f ca="1">IFERROR(SUM(OFFSET(P795,0,0,-计算结果!$B$18,1)),SUM(OFFSET(P795,0,0,-ROW(),1)))</f>
        <v>2180.7799999999997</v>
      </c>
      <c r="Y795" s="2">
        <f ca="1">IFERROR(SUM(OFFSET(Q795,0,0,-计算结果!$B$18,1)),SUM(OFFSET(Q795,0,0,-ROW(),1)))</f>
        <v>4844.1499999999996</v>
      </c>
      <c r="Z795" s="2">
        <f ca="1">IFERROR(SUM(OFFSET(R795,0,0,-计算结果!$B$18,1)),SUM(OFFSET(R795,0,0,-ROW(),1)))</f>
        <v>5078.8474999999953</v>
      </c>
      <c r="AA795" s="2">
        <f ca="1">IFERROR(SUM(OFFSET(S795,0,0,-计算结果!$B$18,1)),SUM(OFFSET(S795,0,0,-ROW(),1)))</f>
        <v>4886.0533333333315</v>
      </c>
      <c r="AB795" s="2">
        <f ca="1">IFERROR(SUM(OFFSET(T795,0,0,-计算结果!$B$18,1)),SUM(OFFSET(T795,0,0,-ROW(),1)))</f>
        <v>4969.8600000000015</v>
      </c>
      <c r="AC795" s="2">
        <f t="shared" ca="1" si="245"/>
        <v>0.47613926075782126</v>
      </c>
      <c r="AD795" s="2">
        <f t="shared" ca="1" si="246"/>
        <v>0.40792571543051942</v>
      </c>
      <c r="AE795" s="2">
        <f t="shared" ca="1" si="247"/>
        <v>0.4634797273327626</v>
      </c>
      <c r="AF795" s="2">
        <f t="shared" ca="1" si="248"/>
        <v>0.4388010929885347</v>
      </c>
      <c r="AG795" s="4" t="str">
        <f ca="1">IF(AND(AC795&lt;计算结果!$B$19,AD795&lt;计算结果!$B$19,AE795&lt;计算结果!$B$19,AF795&lt;计算结果!$B$19),"买",IF(AND(AC795&gt;计算结果!$B$20,AD795&gt;计算结果!$B$20,AE795&gt;计算结果!$B$20,AF795&gt;计算结果!$B$20),"卖",AG794))</f>
        <v>卖</v>
      </c>
      <c r="AH795" s="4" t="str">
        <f t="shared" ca="1" si="249"/>
        <v/>
      </c>
      <c r="AI795" s="3">
        <f ca="1">IF(AG794="买",E795/E794-1,0)-IF(AH795=1,计算结果!B$17,0)</f>
        <v>0</v>
      </c>
      <c r="AJ795" s="2">
        <f t="shared" ca="1" si="250"/>
        <v>1.0175332625036044</v>
      </c>
      <c r="AK795" s="3">
        <f ca="1">1-AJ795/MAX(AJ$2:AJ795)</f>
        <v>3.2705685974892318E-2</v>
      </c>
    </row>
    <row r="796" spans="1:37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6">
        <v>42087714816</v>
      </c>
      <c r="G796" s="3">
        <f t="shared" si="236"/>
        <v>-2.4915580610052279E-2</v>
      </c>
      <c r="H796" s="3">
        <f>1-E796/MAX(E$2:E796)</f>
        <v>0.40549581433335602</v>
      </c>
      <c r="I796" s="22">
        <f t="shared" si="237"/>
        <v>3513.76</v>
      </c>
      <c r="J796" s="22">
        <f t="shared" si="238"/>
        <v>3533.67</v>
      </c>
      <c r="K796" s="22">
        <f t="shared" si="239"/>
        <v>3520.34</v>
      </c>
      <c r="L796" s="22">
        <f t="shared" si="240"/>
        <v>3533.5</v>
      </c>
      <c r="M796" s="2">
        <f t="shared" si="251"/>
        <v>41.882499999999709</v>
      </c>
      <c r="N796" s="2">
        <f t="shared" si="252"/>
        <v>59.440000000000055</v>
      </c>
      <c r="O796" s="2">
        <f t="shared" si="253"/>
        <v>55.673333333333176</v>
      </c>
      <c r="P796" s="2">
        <f t="shared" si="254"/>
        <v>83.254999999999654</v>
      </c>
      <c r="Q796" s="2">
        <f t="shared" si="241"/>
        <v>58.737500000000182</v>
      </c>
      <c r="R796" s="2">
        <f t="shared" si="242"/>
        <v>41.179999999999836</v>
      </c>
      <c r="S796" s="2">
        <f t="shared" si="243"/>
        <v>44.946666666666715</v>
      </c>
      <c r="T796" s="2">
        <f t="shared" si="244"/>
        <v>17.365000000000236</v>
      </c>
      <c r="U796" s="2">
        <f ca="1">IFERROR(SUM(OFFSET(M796,0,0,-计算结果!$B$18,1)),SUM(OFFSET(M796,0,0,-ROW(),1)))</f>
        <v>2230.665</v>
      </c>
      <c r="V796" s="2">
        <f ca="1">IFERROR(SUM(OFFSET(N796,0,0,-计算结果!$B$18,1)),SUM(OFFSET(N796,0,0,-ROW(),1)))</f>
        <v>2004.5800000000031</v>
      </c>
      <c r="W796" s="2">
        <f ca="1">IFERROR(SUM(OFFSET(O796,0,0,-计算结果!$B$18,1)),SUM(OFFSET(O796,0,0,-ROW(),1)))</f>
        <v>2199.903333333335</v>
      </c>
      <c r="X796" s="2">
        <f ca="1">IFERROR(SUM(OFFSET(P796,0,0,-计算结果!$B$18,1)),SUM(OFFSET(P796,0,0,-ROW(),1)))</f>
        <v>2138.3799999999997</v>
      </c>
      <c r="Y796" s="2">
        <f ca="1">IFERROR(SUM(OFFSET(Q796,0,0,-计算结果!$B$18,1)),SUM(OFFSET(Q796,0,0,-ROW(),1)))</f>
        <v>4885.5349999999989</v>
      </c>
      <c r="Z796" s="2">
        <f ca="1">IFERROR(SUM(OFFSET(R796,0,0,-计算结果!$B$18,1)),SUM(OFFSET(R796,0,0,-ROW(),1)))</f>
        <v>5111.6199999999953</v>
      </c>
      <c r="AA796" s="2">
        <f ca="1">IFERROR(SUM(OFFSET(S796,0,0,-计算结果!$B$18,1)),SUM(OFFSET(S796,0,0,-ROW(),1)))</f>
        <v>4916.2966666666634</v>
      </c>
      <c r="AB796" s="2">
        <f ca="1">IFERROR(SUM(OFFSET(T796,0,0,-计算结果!$B$18,1)),SUM(OFFSET(T796,0,0,-ROW(),1)))</f>
        <v>4977.8200000000015</v>
      </c>
      <c r="AC796" s="2">
        <f t="shared" ca="1" si="245"/>
        <v>0.4565856144721101</v>
      </c>
      <c r="AD796" s="2">
        <f t="shared" ca="1" si="246"/>
        <v>0.39216138914864662</v>
      </c>
      <c r="AE796" s="2">
        <f t="shared" ca="1" si="247"/>
        <v>0.44747164023868979</v>
      </c>
      <c r="AF796" s="2">
        <f t="shared" ca="1" si="248"/>
        <v>0.42958162408443834</v>
      </c>
      <c r="AG796" s="4" t="str">
        <f ca="1">IF(AND(AC796&lt;计算结果!$B$19,AD796&lt;计算结果!$B$19,AE796&lt;计算结果!$B$19,AF796&lt;计算结果!$B$19),"买",IF(AND(AC796&gt;计算结果!$B$20,AD796&gt;计算结果!$B$20,AE796&gt;计算结果!$B$20,AF796&gt;计算结果!$B$20),"卖",AG795))</f>
        <v>卖</v>
      </c>
      <c r="AH796" s="4" t="str">
        <f t="shared" ca="1" si="249"/>
        <v/>
      </c>
      <c r="AI796" s="3">
        <f ca="1">IF(AG795="买",E796/E795-1,0)-IF(AH796=1,计算结果!B$17,0)</f>
        <v>0</v>
      </c>
      <c r="AJ796" s="2">
        <f t="shared" ca="1" si="250"/>
        <v>1.0175332625036044</v>
      </c>
      <c r="AK796" s="3">
        <f ca="1">1-AJ796/MAX(AJ$2:AJ796)</f>
        <v>3.2705685974892318E-2</v>
      </c>
    </row>
    <row r="797" spans="1:37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6">
        <v>46829953024</v>
      </c>
      <c r="G797" s="3">
        <f t="shared" si="236"/>
        <v>-3.0735370719114363E-2</v>
      </c>
      <c r="H797" s="3">
        <f>1-E797/MAX(E$2:E797)</f>
        <v>0.42376812087388549</v>
      </c>
      <c r="I797" s="22">
        <f t="shared" si="237"/>
        <v>3418.3100000000004</v>
      </c>
      <c r="J797" s="22">
        <f t="shared" si="238"/>
        <v>3444.9625000000005</v>
      </c>
      <c r="K797" s="22">
        <f t="shared" si="239"/>
        <v>3428.8700000000003</v>
      </c>
      <c r="L797" s="22">
        <f t="shared" si="240"/>
        <v>3449.99</v>
      </c>
      <c r="M797" s="2">
        <f t="shared" si="251"/>
        <v>45.339999999999691</v>
      </c>
      <c r="N797" s="2">
        <f t="shared" si="252"/>
        <v>25.429999999999836</v>
      </c>
      <c r="O797" s="2">
        <f t="shared" si="253"/>
        <v>38.759999999999764</v>
      </c>
      <c r="P797" s="2">
        <f t="shared" si="254"/>
        <v>25.599999999999909</v>
      </c>
      <c r="Q797" s="2">
        <f t="shared" si="241"/>
        <v>172.88000000000011</v>
      </c>
      <c r="R797" s="2">
        <f t="shared" si="242"/>
        <v>192.78999999999996</v>
      </c>
      <c r="S797" s="2">
        <f t="shared" si="243"/>
        <v>179.46000000000004</v>
      </c>
      <c r="T797" s="2">
        <f t="shared" si="244"/>
        <v>192.61999999999989</v>
      </c>
      <c r="U797" s="2">
        <f ca="1">IFERROR(SUM(OFFSET(M797,0,0,-计算结果!$B$18,1)),SUM(OFFSET(M797,0,0,-ROW(),1)))</f>
        <v>2200.7299999999991</v>
      </c>
      <c r="V797" s="2">
        <f ca="1">IFERROR(SUM(OFFSET(N797,0,0,-计算结果!$B$18,1)),SUM(OFFSET(N797,0,0,-ROW(),1)))</f>
        <v>1931.2575000000024</v>
      </c>
      <c r="W797" s="2">
        <f ca="1">IFERROR(SUM(OFFSET(O797,0,0,-计算结果!$B$18,1)),SUM(OFFSET(O797,0,0,-ROW(),1)))</f>
        <v>2152.1333333333341</v>
      </c>
      <c r="X797" s="2">
        <f ca="1">IFERROR(SUM(OFFSET(P797,0,0,-计算结果!$B$18,1)),SUM(OFFSET(P797,0,0,-ROW(),1)))</f>
        <v>2054.9399999999987</v>
      </c>
      <c r="Y797" s="2">
        <f ca="1">IFERROR(SUM(OFFSET(Q797,0,0,-计算结果!$B$18,1)),SUM(OFFSET(Q797,0,0,-ROW(),1)))</f>
        <v>4973.09</v>
      </c>
      <c r="Z797" s="2">
        <f ca="1">IFERROR(SUM(OFFSET(R797,0,0,-计算结果!$B$18,1)),SUM(OFFSET(R797,0,0,-ROW(),1)))</f>
        <v>5242.5624999999955</v>
      </c>
      <c r="AA797" s="2">
        <f ca="1">IFERROR(SUM(OFFSET(S797,0,0,-计算结果!$B$18,1)),SUM(OFFSET(S797,0,0,-ROW(),1)))</f>
        <v>5021.6866666666638</v>
      </c>
      <c r="AB797" s="2">
        <f ca="1">IFERROR(SUM(OFFSET(T797,0,0,-计算结果!$B$18,1)),SUM(OFFSET(T797,0,0,-ROW(),1)))</f>
        <v>5118.8800000000019</v>
      </c>
      <c r="AC797" s="2">
        <f t="shared" ca="1" si="245"/>
        <v>0.44252768399526232</v>
      </c>
      <c r="AD797" s="2">
        <f t="shared" ca="1" si="246"/>
        <v>0.36838044372384765</v>
      </c>
      <c r="AE797" s="2">
        <f t="shared" ca="1" si="247"/>
        <v>0.42856782515303665</v>
      </c>
      <c r="AF797" s="2">
        <f t="shared" ca="1" si="248"/>
        <v>0.40144328446847705</v>
      </c>
      <c r="AG797" s="4" t="str">
        <f ca="1">IF(AND(AC797&lt;计算结果!$B$19,AD797&lt;计算结果!$B$19,AE797&lt;计算结果!$B$19,AF797&lt;计算结果!$B$19),"买",IF(AND(AC797&gt;计算结果!$B$20,AD797&gt;计算结果!$B$20,AE797&gt;计算结果!$B$20,AF797&gt;计算结果!$B$20),"卖",AG796))</f>
        <v>卖</v>
      </c>
      <c r="AH797" s="4" t="str">
        <f t="shared" ca="1" si="249"/>
        <v/>
      </c>
      <c r="AI797" s="3">
        <f ca="1">IF(AG796="买",E797/E796-1,0)-IF(AH797=1,计算结果!B$17,0)</f>
        <v>0</v>
      </c>
      <c r="AJ797" s="2">
        <f t="shared" ca="1" si="250"/>
        <v>1.0175332625036044</v>
      </c>
      <c r="AK797" s="3">
        <f ca="1">1-AJ797/MAX(AJ$2:AJ797)</f>
        <v>3.2705685974892318E-2</v>
      </c>
    </row>
    <row r="798" spans="1:37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6">
        <v>42184118272</v>
      </c>
      <c r="G798" s="3">
        <f t="shared" si="236"/>
        <v>-3.3700168013630072E-2</v>
      </c>
      <c r="H798" s="3">
        <f>1-E798/MAX(E$2:E798)</f>
        <v>0.44318723201524535</v>
      </c>
      <c r="I798" s="22">
        <f t="shared" si="237"/>
        <v>3296.02</v>
      </c>
      <c r="J798" s="22">
        <f t="shared" si="238"/>
        <v>3317.0350000000003</v>
      </c>
      <c r="K798" s="22">
        <f t="shared" si="239"/>
        <v>3303.86</v>
      </c>
      <c r="L798" s="22">
        <f t="shared" si="240"/>
        <v>3319.54</v>
      </c>
      <c r="M798" s="2">
        <f t="shared" si="251"/>
        <v>-27.760000000000218</v>
      </c>
      <c r="N798" s="2">
        <f t="shared" si="252"/>
        <v>-54.412500000000364</v>
      </c>
      <c r="O798" s="2">
        <f t="shared" si="253"/>
        <v>-38.320000000000164</v>
      </c>
      <c r="P798" s="2">
        <f t="shared" si="254"/>
        <v>-59.4399999999996</v>
      </c>
      <c r="Q798" s="2">
        <f t="shared" si="241"/>
        <v>169.7800000000002</v>
      </c>
      <c r="R798" s="2">
        <f t="shared" si="242"/>
        <v>196.43250000000035</v>
      </c>
      <c r="S798" s="2">
        <f t="shared" si="243"/>
        <v>180.34000000000015</v>
      </c>
      <c r="T798" s="2">
        <f t="shared" si="244"/>
        <v>201.45999999999958</v>
      </c>
      <c r="U798" s="2">
        <f ca="1">IFERROR(SUM(OFFSET(M798,0,0,-计算结果!$B$18,1)),SUM(OFFSET(M798,0,0,-ROW(),1)))</f>
        <v>2193.8599999999992</v>
      </c>
      <c r="V798" s="2">
        <f ca="1">IFERROR(SUM(OFFSET(N798,0,0,-计算结果!$B$18,1)),SUM(OFFSET(N798,0,0,-ROW(),1)))</f>
        <v>1928.7500000000027</v>
      </c>
      <c r="W798" s="2">
        <f ca="1">IFERROR(SUM(OFFSET(O798,0,0,-计算结果!$B$18,1)),SUM(OFFSET(O798,0,0,-ROW(),1)))</f>
        <v>2146.9100000000003</v>
      </c>
      <c r="X798" s="2">
        <f ca="1">IFERROR(SUM(OFFSET(P798,0,0,-计算结果!$B$18,1)),SUM(OFFSET(P798,0,0,-ROW(),1)))</f>
        <v>2053.0099999999993</v>
      </c>
      <c r="Y798" s="2">
        <f ca="1">IFERROR(SUM(OFFSET(Q798,0,0,-计算结果!$B$18,1)),SUM(OFFSET(Q798,0,0,-ROW(),1)))</f>
        <v>4993.630000000001</v>
      </c>
      <c r="Z798" s="2">
        <f ca="1">IFERROR(SUM(OFFSET(R798,0,0,-计算结果!$B$18,1)),SUM(OFFSET(R798,0,0,-ROW(),1)))</f>
        <v>5258.7399999999943</v>
      </c>
      <c r="AA798" s="2">
        <f ca="1">IFERROR(SUM(OFFSET(S798,0,0,-计算结果!$B$18,1)),SUM(OFFSET(S798,0,0,-ROW(),1)))</f>
        <v>5040.579999999999</v>
      </c>
      <c r="AB798" s="2">
        <f ca="1">IFERROR(SUM(OFFSET(T798,0,0,-计算结果!$B$18,1)),SUM(OFFSET(T798,0,0,-ROW(),1)))</f>
        <v>5134.4800000000014</v>
      </c>
      <c r="AC798" s="2">
        <f t="shared" ca="1" si="245"/>
        <v>0.43933170859675202</v>
      </c>
      <c r="AD798" s="2">
        <f t="shared" ca="1" si="246"/>
        <v>0.36677036704609939</v>
      </c>
      <c r="AE798" s="2">
        <f t="shared" ca="1" si="247"/>
        <v>0.42592519114863781</v>
      </c>
      <c r="AF798" s="2">
        <f t="shared" ca="1" si="248"/>
        <v>0.39984769635873518</v>
      </c>
      <c r="AG798" s="4" t="str">
        <f ca="1">IF(AND(AC798&lt;计算结果!$B$19,AD798&lt;计算结果!$B$19,AE798&lt;计算结果!$B$19,AF798&lt;计算结果!$B$19),"买",IF(AND(AC798&gt;计算结果!$B$20,AD798&gt;计算结果!$B$20,AE798&gt;计算结果!$B$20,AF798&gt;计算结果!$B$20),"卖",AG797))</f>
        <v>卖</v>
      </c>
      <c r="AH798" s="4" t="str">
        <f t="shared" ca="1" si="249"/>
        <v/>
      </c>
      <c r="AI798" s="3">
        <f ca="1">IF(AG797="买",E798/E797-1,0)-IF(AH798=1,计算结果!B$17,0)</f>
        <v>0</v>
      </c>
      <c r="AJ798" s="2">
        <f t="shared" ca="1" si="250"/>
        <v>1.0175332625036044</v>
      </c>
      <c r="AK798" s="3">
        <f ca="1">1-AJ798/MAX(AJ$2:AJ798)</f>
        <v>3.2705685974892318E-2</v>
      </c>
    </row>
    <row r="799" spans="1:37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6">
        <v>64657686528</v>
      </c>
      <c r="G799" s="3">
        <f t="shared" si="236"/>
        <v>-1.5126050420167791E-3</v>
      </c>
      <c r="H799" s="3">
        <f>1-E799/MAX(E$2:E799)</f>
        <v>0.44402946981555835</v>
      </c>
      <c r="I799" s="22">
        <f t="shared" si="237"/>
        <v>3318.855</v>
      </c>
      <c r="J799" s="22">
        <f t="shared" si="238"/>
        <v>3381.0749999999998</v>
      </c>
      <c r="K799" s="22">
        <f t="shared" si="239"/>
        <v>3335.9566666666665</v>
      </c>
      <c r="L799" s="22">
        <f t="shared" si="240"/>
        <v>3370.16</v>
      </c>
      <c r="M799" s="2">
        <f t="shared" si="251"/>
        <v>220.40999999999985</v>
      </c>
      <c r="N799" s="2">
        <f t="shared" si="252"/>
        <v>199.39499999999953</v>
      </c>
      <c r="O799" s="2">
        <f t="shared" si="253"/>
        <v>212.56999999999971</v>
      </c>
      <c r="P799" s="2">
        <f t="shared" si="254"/>
        <v>196.88999999999987</v>
      </c>
      <c r="Q799" s="2">
        <f t="shared" si="241"/>
        <v>72.130000000000109</v>
      </c>
      <c r="R799" s="2">
        <f t="shared" si="242"/>
        <v>93.145000000000437</v>
      </c>
      <c r="S799" s="2">
        <f t="shared" si="243"/>
        <v>79.970000000000255</v>
      </c>
      <c r="T799" s="2">
        <f t="shared" si="244"/>
        <v>95.650000000000091</v>
      </c>
      <c r="U799" s="2">
        <f ca="1">IFERROR(SUM(OFFSET(M799,0,0,-计算结果!$B$18,1)),SUM(OFFSET(M799,0,0,-ROW(),1)))</f>
        <v>2431.5424999999991</v>
      </c>
      <c r="V799" s="2">
        <f ca="1">IFERROR(SUM(OFFSET(N799,0,0,-计算结果!$B$18,1)),SUM(OFFSET(N799,0,0,-ROW(),1)))</f>
        <v>2146.0525000000025</v>
      </c>
      <c r="W799" s="2">
        <f ca="1">IFERROR(SUM(OFFSET(O799,0,0,-计算结果!$B$18,1)),SUM(OFFSET(O799,0,0,-ROW(),1)))</f>
        <v>2374.1266666666656</v>
      </c>
      <c r="X799" s="2">
        <f ca="1">IFERROR(SUM(OFFSET(P799,0,0,-计算结果!$B$18,1)),SUM(OFFSET(P799,0,0,-ROW(),1)))</f>
        <v>2259.2949999999987</v>
      </c>
      <c r="Y799" s="2">
        <f ca="1">IFERROR(SUM(OFFSET(Q799,0,0,-计算结果!$B$18,1)),SUM(OFFSET(Q799,0,0,-ROW(),1)))</f>
        <v>4847.4175000000005</v>
      </c>
      <c r="Z799" s="2">
        <f ca="1">IFERROR(SUM(OFFSET(R799,0,0,-计算结果!$B$18,1)),SUM(OFFSET(R799,0,0,-ROW(),1)))</f>
        <v>5132.9074999999957</v>
      </c>
      <c r="AA799" s="2">
        <f ca="1">IFERROR(SUM(OFFSET(S799,0,0,-计算结果!$B$18,1)),SUM(OFFSET(S799,0,0,-ROW(),1)))</f>
        <v>4904.8333333333339</v>
      </c>
      <c r="AB799" s="2">
        <f ca="1">IFERROR(SUM(OFFSET(T799,0,0,-计算结果!$B$18,1)),SUM(OFFSET(T799,0,0,-ROW(),1)))</f>
        <v>5019.6649999999991</v>
      </c>
      <c r="AC799" s="2">
        <f t="shared" ca="1" si="245"/>
        <v>0.50161606669943304</v>
      </c>
      <c r="AD799" s="2">
        <f t="shared" ca="1" si="246"/>
        <v>0.41809685835951738</v>
      </c>
      <c r="AE799" s="2">
        <f t="shared" ca="1" si="247"/>
        <v>0.48403819361853928</v>
      </c>
      <c r="AF799" s="2">
        <f t="shared" ca="1" si="248"/>
        <v>0.45008880074666319</v>
      </c>
      <c r="AG799" s="4" t="str">
        <f ca="1">IF(AND(AC799&lt;计算结果!$B$19,AD799&lt;计算结果!$B$19,AE799&lt;计算结果!$B$19,AF799&lt;计算结果!$B$19),"买",IF(AND(AC799&gt;计算结果!$B$20,AD799&gt;计算结果!$B$20,AE799&gt;计算结果!$B$20,AF799&gt;计算结果!$B$20),"卖",AG798))</f>
        <v>卖</v>
      </c>
      <c r="AH799" s="4" t="str">
        <f t="shared" ca="1" si="249"/>
        <v/>
      </c>
      <c r="AI799" s="3">
        <f ca="1">IF(AG798="买",E799/E798-1,0)-IF(AH799=1,计算结果!B$17,0)</f>
        <v>0</v>
      </c>
      <c r="AJ799" s="2">
        <f t="shared" ca="1" si="250"/>
        <v>1.0175332625036044</v>
      </c>
      <c r="AK799" s="3">
        <f ca="1">1-AJ799/MAX(AJ$2:AJ799)</f>
        <v>3.2705685974892318E-2</v>
      </c>
    </row>
    <row r="800" spans="1:37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6">
        <v>47706443776</v>
      </c>
      <c r="G800" s="3">
        <f t="shared" si="236"/>
        <v>8.7925203898946425E-3</v>
      </c>
      <c r="H800" s="3">
        <f>1-E800/MAX(E$2:E800)</f>
        <v>0.43914108759273118</v>
      </c>
      <c r="I800" s="22">
        <f t="shared" si="237"/>
        <v>3254.125</v>
      </c>
      <c r="J800" s="22">
        <f t="shared" si="238"/>
        <v>3232.0250000000001</v>
      </c>
      <c r="K800" s="22">
        <f t="shared" si="239"/>
        <v>3240.0733333333337</v>
      </c>
      <c r="L800" s="22">
        <f t="shared" si="240"/>
        <v>3211.9700000000003</v>
      </c>
      <c r="M800" s="2">
        <f t="shared" si="251"/>
        <v>-17.304999999999836</v>
      </c>
      <c r="N800" s="2">
        <f t="shared" si="252"/>
        <v>-79.524999999999636</v>
      </c>
      <c r="O800" s="2">
        <f t="shared" si="253"/>
        <v>-34.406666666666297</v>
      </c>
      <c r="P800" s="2">
        <f t="shared" si="254"/>
        <v>-68.609999999999673</v>
      </c>
      <c r="Q800" s="2">
        <f t="shared" si="241"/>
        <v>196.46500000000015</v>
      </c>
      <c r="R800" s="2">
        <f t="shared" si="242"/>
        <v>258.68499999999995</v>
      </c>
      <c r="S800" s="2">
        <f t="shared" si="243"/>
        <v>213.56666666666661</v>
      </c>
      <c r="T800" s="2">
        <f t="shared" si="244"/>
        <v>247.76999999999998</v>
      </c>
      <c r="U800" s="2">
        <f ca="1">IFERROR(SUM(OFFSET(M800,0,0,-计算结果!$B$18,1)),SUM(OFFSET(M800,0,0,-ROW(),1)))</f>
        <v>2417.8899999999994</v>
      </c>
      <c r="V800" s="2">
        <f ca="1">IFERROR(SUM(OFFSET(N800,0,0,-计算结果!$B$18,1)),SUM(OFFSET(N800,0,0,-ROW(),1)))</f>
        <v>2107.340000000002</v>
      </c>
      <c r="W800" s="2">
        <f ca="1">IFERROR(SUM(OFFSET(O800,0,0,-计算结果!$B$18,1)),SUM(OFFSET(O800,0,0,-ROW(),1)))</f>
        <v>2351.3899999999994</v>
      </c>
      <c r="X800" s="2">
        <f ca="1">IFERROR(SUM(OFFSET(P800,0,0,-计算结果!$B$18,1)),SUM(OFFSET(P800,0,0,-ROW(),1)))</f>
        <v>2218.389999999999</v>
      </c>
      <c r="Y800" s="2">
        <f ca="1">IFERROR(SUM(OFFSET(Q800,0,0,-计算结果!$B$18,1)),SUM(OFFSET(Q800,0,0,-ROW(),1)))</f>
        <v>4828.28</v>
      </c>
      <c r="Z800" s="2">
        <f ca="1">IFERROR(SUM(OFFSET(R800,0,0,-计算结果!$B$18,1)),SUM(OFFSET(R800,0,0,-ROW(),1)))</f>
        <v>5138.8299999999963</v>
      </c>
      <c r="AA800" s="2">
        <f ca="1">IFERROR(SUM(OFFSET(S800,0,0,-计算结果!$B$18,1)),SUM(OFFSET(S800,0,0,-ROW(),1)))</f>
        <v>4894.78</v>
      </c>
      <c r="AB800" s="2">
        <f ca="1">IFERROR(SUM(OFFSET(T800,0,0,-计算结果!$B$18,1)),SUM(OFFSET(T800,0,0,-ROW(),1)))</f>
        <v>5027.7800000000007</v>
      </c>
      <c r="AC800" s="2">
        <f t="shared" ca="1" si="245"/>
        <v>0.50077667409512283</v>
      </c>
      <c r="AD800" s="2">
        <f t="shared" ca="1" si="246"/>
        <v>0.41008167228727227</v>
      </c>
      <c r="AE800" s="2">
        <f t="shared" ca="1" si="247"/>
        <v>0.48038726970364337</v>
      </c>
      <c r="AF800" s="2">
        <f t="shared" ca="1" si="248"/>
        <v>0.44122654531423383</v>
      </c>
      <c r="AG800" s="4" t="str">
        <f ca="1">IF(AND(AC800&lt;计算结果!$B$19,AD800&lt;计算结果!$B$19,AE800&lt;计算结果!$B$19,AF800&lt;计算结果!$B$19),"买",IF(AND(AC800&gt;计算结果!$B$20,AD800&gt;计算结果!$B$20,AE800&gt;计算结果!$B$20,AF800&gt;计算结果!$B$20),"卖",AG799))</f>
        <v>卖</v>
      </c>
      <c r="AH800" s="4" t="str">
        <f t="shared" ca="1" si="249"/>
        <v/>
      </c>
      <c r="AI800" s="3">
        <f ca="1">IF(AG799="买",E800/E799-1,0)-IF(AH800=1,计算结果!B$17,0)</f>
        <v>0</v>
      </c>
      <c r="AJ800" s="2">
        <f t="shared" ca="1" si="250"/>
        <v>1.0175332625036044</v>
      </c>
      <c r="AK800" s="3">
        <f ca="1">1-AJ800/MAX(AJ$2:AJ800)</f>
        <v>3.2705685974892318E-2</v>
      </c>
    </row>
    <row r="801" spans="1:37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6">
        <v>67718615040</v>
      </c>
      <c r="G801" s="3">
        <f t="shared" si="236"/>
        <v>4.7765966483429789E-2</v>
      </c>
      <c r="H801" s="3">
        <f>1-E801/MAX(E$2:E801)</f>
        <v>0.41235111958075277</v>
      </c>
      <c r="I801" s="22">
        <f t="shared" si="237"/>
        <v>3405.0474999999997</v>
      </c>
      <c r="J801" s="22">
        <f t="shared" si="238"/>
        <v>3358.4549999999999</v>
      </c>
      <c r="K801" s="22">
        <f t="shared" si="239"/>
        <v>3388.8199999999997</v>
      </c>
      <c r="L801" s="22">
        <f t="shared" si="240"/>
        <v>3356.3649999999998</v>
      </c>
      <c r="M801" s="2">
        <f t="shared" si="251"/>
        <v>213.30499999999984</v>
      </c>
      <c r="N801" s="2">
        <f t="shared" si="252"/>
        <v>235.40499999999975</v>
      </c>
      <c r="O801" s="2">
        <f t="shared" si="253"/>
        <v>227.35666666666611</v>
      </c>
      <c r="P801" s="2">
        <f t="shared" si="254"/>
        <v>255.45999999999958</v>
      </c>
      <c r="Q801" s="2">
        <f t="shared" si="241"/>
        <v>8.8249999999998181</v>
      </c>
      <c r="R801" s="2">
        <f t="shared" si="242"/>
        <v>-13.275000000000091</v>
      </c>
      <c r="S801" s="2">
        <f t="shared" si="243"/>
        <v>-5.2266666666664605</v>
      </c>
      <c r="T801" s="2">
        <f t="shared" si="244"/>
        <v>-33.329999999999927</v>
      </c>
      <c r="U801" s="2">
        <f ca="1">IFERROR(SUM(OFFSET(M801,0,0,-计算结果!$B$18,1)),SUM(OFFSET(M801,0,0,-ROW(),1)))</f>
        <v>2530.5874999999992</v>
      </c>
      <c r="V801" s="2">
        <f ca="1">IFERROR(SUM(OFFSET(N801,0,0,-计算结果!$B$18,1)),SUM(OFFSET(N801,0,0,-ROW(),1)))</f>
        <v>2288.2725000000009</v>
      </c>
      <c r="W801" s="2">
        <f ca="1">IFERROR(SUM(OFFSET(O801,0,0,-计算结果!$B$18,1)),SUM(OFFSET(O801,0,0,-ROW(),1)))</f>
        <v>2494.2866666666655</v>
      </c>
      <c r="X801" s="2">
        <f ca="1">IFERROR(SUM(OFFSET(P801,0,0,-计算结果!$B$18,1)),SUM(OFFSET(P801,0,0,-ROW(),1)))</f>
        <v>2421.6849999999986</v>
      </c>
      <c r="Y801" s="2">
        <f ca="1">IFERROR(SUM(OFFSET(Q801,0,0,-计算结果!$B$18,1)),SUM(OFFSET(Q801,0,0,-ROW(),1)))</f>
        <v>4663.4724999999999</v>
      </c>
      <c r="Z801" s="2">
        <f ca="1">IFERROR(SUM(OFFSET(R801,0,0,-计算结果!$B$18,1)),SUM(OFFSET(R801,0,0,-ROW(),1)))</f>
        <v>4905.7874999999967</v>
      </c>
      <c r="AA801" s="2">
        <f ca="1">IFERROR(SUM(OFFSET(S801,0,0,-计算结果!$B$18,1)),SUM(OFFSET(S801,0,0,-ROW(),1)))</f>
        <v>4699.7733333333335</v>
      </c>
      <c r="AB801" s="2">
        <f ca="1">IFERROR(SUM(OFFSET(T801,0,0,-计算结果!$B$18,1)),SUM(OFFSET(T801,0,0,-ROW(),1)))</f>
        <v>4772.375</v>
      </c>
      <c r="AC801" s="2">
        <f t="shared" ca="1" si="245"/>
        <v>0.54264016781486313</v>
      </c>
      <c r="AD801" s="2">
        <f t="shared" ca="1" si="246"/>
        <v>0.46644346091223937</v>
      </c>
      <c r="AE801" s="2">
        <f t="shared" ca="1" si="247"/>
        <v>0.53072488602287171</v>
      </c>
      <c r="AF801" s="2">
        <f t="shared" ca="1" si="248"/>
        <v>0.50743812043269831</v>
      </c>
      <c r="AG801" s="4" t="str">
        <f ca="1">IF(AND(AC801&lt;计算结果!$B$19,AD801&lt;计算结果!$B$19,AE801&lt;计算结果!$B$19,AF801&lt;计算结果!$B$19),"买",IF(AND(AC801&gt;计算结果!$B$20,AD801&gt;计算结果!$B$20,AE801&gt;计算结果!$B$20,AF801&gt;计算结果!$B$20),"卖",AG800))</f>
        <v>卖</v>
      </c>
      <c r="AH801" s="4" t="str">
        <f t="shared" ca="1" si="249"/>
        <v/>
      </c>
      <c r="AI801" s="3">
        <f ca="1">IF(AG800="买",E801/E800-1,0)-IF(AH801=1,计算结果!B$17,0)</f>
        <v>0</v>
      </c>
      <c r="AJ801" s="2">
        <f t="shared" ca="1" si="250"/>
        <v>1.0175332625036044</v>
      </c>
      <c r="AK801" s="3">
        <f ca="1">1-AJ801/MAX(AJ$2:AJ801)</f>
        <v>3.2705685974892318E-2</v>
      </c>
    </row>
    <row r="802" spans="1:37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6">
        <v>149394571264</v>
      </c>
      <c r="G802" s="3">
        <f t="shared" si="236"/>
        <v>9.2876397402228861E-2</v>
      </c>
      <c r="H802" s="3">
        <f>1-E802/MAX(E$2:E802)</f>
        <v>0.35777240862995985</v>
      </c>
      <c r="I802" s="22">
        <f t="shared" si="237"/>
        <v>3747.5524999999998</v>
      </c>
      <c r="J802" s="22">
        <f t="shared" si="238"/>
        <v>3738.7575000000002</v>
      </c>
      <c r="K802" s="22">
        <f t="shared" si="239"/>
        <v>3738.5699999999997</v>
      </c>
      <c r="L802" s="22">
        <f t="shared" si="240"/>
        <v>3720.605</v>
      </c>
      <c r="M802" s="2">
        <f t="shared" si="251"/>
        <v>376.43250000000035</v>
      </c>
      <c r="N802" s="2">
        <f t="shared" si="252"/>
        <v>423.02500000000009</v>
      </c>
      <c r="O802" s="2">
        <f t="shared" si="253"/>
        <v>392.66000000000031</v>
      </c>
      <c r="P802" s="2">
        <f t="shared" si="254"/>
        <v>425.11500000000024</v>
      </c>
      <c r="Q802" s="2">
        <f t="shared" si="241"/>
        <v>-254.68250000000035</v>
      </c>
      <c r="R802" s="2">
        <f t="shared" si="242"/>
        <v>-301.27500000000009</v>
      </c>
      <c r="S802" s="2">
        <f t="shared" si="243"/>
        <v>-270.91000000000031</v>
      </c>
      <c r="T802" s="2">
        <f t="shared" si="244"/>
        <v>-303.36500000000024</v>
      </c>
      <c r="U802" s="2">
        <f ca="1">IFERROR(SUM(OFFSET(M802,0,0,-计算结果!$B$18,1)),SUM(OFFSET(M802,0,0,-ROW(),1)))</f>
        <v>2770.2299999999996</v>
      </c>
      <c r="V802" s="2">
        <f ca="1">IFERROR(SUM(OFFSET(N802,0,0,-计算结果!$B$18,1)),SUM(OFFSET(N802,0,0,-ROW(),1)))</f>
        <v>2605.025000000001</v>
      </c>
      <c r="W802" s="2">
        <f ca="1">IFERROR(SUM(OFFSET(O802,0,0,-计算结果!$B$18,1)),SUM(OFFSET(O802,0,0,-ROW(),1)))</f>
        <v>2752.8533333333326</v>
      </c>
      <c r="X802" s="2">
        <f ca="1">IFERROR(SUM(OFFSET(P802,0,0,-计算结果!$B$18,1)),SUM(OFFSET(P802,0,0,-ROW(),1)))</f>
        <v>2718.099999999999</v>
      </c>
      <c r="Y802" s="2">
        <f ca="1">IFERROR(SUM(OFFSET(Q802,0,0,-计算结果!$B$18,1)),SUM(OFFSET(Q802,0,0,-ROW(),1)))</f>
        <v>4386.0599999999995</v>
      </c>
      <c r="Z802" s="2">
        <f ca="1">IFERROR(SUM(OFFSET(R802,0,0,-计算结果!$B$18,1)),SUM(OFFSET(R802,0,0,-ROW(),1)))</f>
        <v>4551.2649999999976</v>
      </c>
      <c r="AA802" s="2">
        <f ca="1">IFERROR(SUM(OFFSET(S802,0,0,-计算结果!$B$18,1)),SUM(OFFSET(S802,0,0,-ROW(),1)))</f>
        <v>4403.4366666666665</v>
      </c>
      <c r="AB802" s="2">
        <f ca="1">IFERROR(SUM(OFFSET(T802,0,0,-计算结果!$B$18,1)),SUM(OFFSET(T802,0,0,-ROW(),1)))</f>
        <v>4438.1900000000005</v>
      </c>
      <c r="AC802" s="2">
        <f t="shared" ca="1" si="245"/>
        <v>0.63159874693916629</v>
      </c>
      <c r="AD802" s="2">
        <f t="shared" ca="1" si="246"/>
        <v>0.57237383452732427</v>
      </c>
      <c r="AE802" s="2">
        <f t="shared" ca="1" si="247"/>
        <v>0.62516019684625102</v>
      </c>
      <c r="AF802" s="2">
        <f t="shared" ca="1" si="248"/>
        <v>0.61243434823655563</v>
      </c>
      <c r="AG802" s="4" t="str">
        <f ca="1">IF(AND(AC802&lt;计算结果!$B$19,AD802&lt;计算结果!$B$19,AE802&lt;计算结果!$B$19,AF802&lt;计算结果!$B$19),"买",IF(AND(AC802&gt;计算结果!$B$20,AD802&gt;计算结果!$B$20,AE802&gt;计算结果!$B$20,AF802&gt;计算结果!$B$20),"卖",AG801))</f>
        <v>卖</v>
      </c>
      <c r="AH802" s="4" t="str">
        <f t="shared" ca="1" si="249"/>
        <v/>
      </c>
      <c r="AI802" s="3">
        <f ca="1">IF(AG801="买",E802/E801-1,0)-IF(AH802=1,计算结果!B$17,0)</f>
        <v>0</v>
      </c>
      <c r="AJ802" s="2">
        <f t="shared" ca="1" si="250"/>
        <v>1.0175332625036044</v>
      </c>
      <c r="AK802" s="3">
        <f ca="1">1-AJ802/MAX(AJ$2:AJ802)</f>
        <v>3.2705685974892318E-2</v>
      </c>
    </row>
    <row r="803" spans="1:37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6">
        <v>147098320896</v>
      </c>
      <c r="G803" s="3">
        <f t="shared" si="236"/>
        <v>7.5692144654921911E-3</v>
      </c>
      <c r="H803" s="3">
        <f>1-E803/MAX(E$2:E803)</f>
        <v>0.35291125025522352</v>
      </c>
      <c r="I803" s="22">
        <f t="shared" si="237"/>
        <v>3814.99</v>
      </c>
      <c r="J803" s="22">
        <f t="shared" si="238"/>
        <v>3809.7</v>
      </c>
      <c r="K803" s="22">
        <f t="shared" si="239"/>
        <v>3818.9633333333331</v>
      </c>
      <c r="L803" s="22">
        <f t="shared" si="240"/>
        <v>3826.91</v>
      </c>
      <c r="M803" s="2">
        <f t="shared" si="251"/>
        <v>168.28750000000036</v>
      </c>
      <c r="N803" s="2">
        <f t="shared" si="252"/>
        <v>177.08249999999998</v>
      </c>
      <c r="O803" s="2">
        <f t="shared" si="253"/>
        <v>177.27000000000044</v>
      </c>
      <c r="P803" s="2">
        <f t="shared" si="254"/>
        <v>195.23500000000013</v>
      </c>
      <c r="Q803" s="2">
        <f t="shared" si="241"/>
        <v>9.5724999999997635</v>
      </c>
      <c r="R803" s="2">
        <f t="shared" si="242"/>
        <v>0.77750000000014552</v>
      </c>
      <c r="S803" s="2">
        <f t="shared" si="243"/>
        <v>0.58999999999969077</v>
      </c>
      <c r="T803" s="2">
        <f t="shared" si="244"/>
        <v>-17.375</v>
      </c>
      <c r="U803" s="2">
        <f ca="1">IFERROR(SUM(OFFSET(M803,0,0,-计算结果!$B$18,1)),SUM(OFFSET(M803,0,0,-ROW(),1)))</f>
        <v>2878.5574999999999</v>
      </c>
      <c r="V803" s="2">
        <f ca="1">IFERROR(SUM(OFFSET(N803,0,0,-计算结果!$B$18,1)),SUM(OFFSET(N803,0,0,-ROW(),1)))</f>
        <v>2697.9800000000014</v>
      </c>
      <c r="W803" s="2">
        <f ca="1">IFERROR(SUM(OFFSET(O803,0,0,-计算结果!$B$18,1)),SUM(OFFSET(O803,0,0,-ROW(),1)))</f>
        <v>2860.3099999999995</v>
      </c>
      <c r="X803" s="2">
        <f ca="1">IFERROR(SUM(OFFSET(P803,0,0,-计算结果!$B$18,1)),SUM(OFFSET(P803,0,0,-ROW(),1)))</f>
        <v>2823.8149999999987</v>
      </c>
      <c r="Y803" s="2">
        <f ca="1">IFERROR(SUM(OFFSET(Q803,0,0,-计算结果!$B$18,1)),SUM(OFFSET(Q803,0,0,-ROW(),1)))</f>
        <v>4368.2424999999985</v>
      </c>
      <c r="Z803" s="2">
        <f ca="1">IFERROR(SUM(OFFSET(R803,0,0,-计算结果!$B$18,1)),SUM(OFFSET(R803,0,0,-ROW(),1)))</f>
        <v>4548.8199999999979</v>
      </c>
      <c r="AA803" s="2">
        <f ca="1">IFERROR(SUM(OFFSET(S803,0,0,-计算结果!$B$18,1)),SUM(OFFSET(S803,0,0,-ROW(),1)))</f>
        <v>4386.49</v>
      </c>
      <c r="AB803" s="2">
        <f ca="1">IFERROR(SUM(OFFSET(T803,0,0,-计算结果!$B$18,1)),SUM(OFFSET(T803,0,0,-ROW(),1)))</f>
        <v>4422.9850000000006</v>
      </c>
      <c r="AC803" s="2">
        <f t="shared" ca="1" si="245"/>
        <v>0.65897383215332039</v>
      </c>
      <c r="AD803" s="2">
        <f t="shared" ca="1" si="246"/>
        <v>0.59311645657555201</v>
      </c>
      <c r="AE803" s="2">
        <f t="shared" ca="1" si="247"/>
        <v>0.65207261386666782</v>
      </c>
      <c r="AF803" s="2">
        <f t="shared" ca="1" si="248"/>
        <v>0.63844100760007061</v>
      </c>
      <c r="AG803" s="4" t="str">
        <f ca="1">IF(AND(AC803&lt;计算结果!$B$19,AD803&lt;计算结果!$B$19,AE803&lt;计算结果!$B$19,AF803&lt;计算结果!$B$19),"买",IF(AND(AC803&gt;计算结果!$B$20,AD803&gt;计算结果!$B$20,AE803&gt;计算结果!$B$20,AF803&gt;计算结果!$B$20),"卖",AG802))</f>
        <v>卖</v>
      </c>
      <c r="AH803" s="4" t="str">
        <f t="shared" ca="1" si="249"/>
        <v/>
      </c>
      <c r="AI803" s="3">
        <f ca="1">IF(AG802="买",E803/E802-1,0)-IF(AH803=1,计算结果!B$17,0)</f>
        <v>0</v>
      </c>
      <c r="AJ803" s="2">
        <f t="shared" ca="1" si="250"/>
        <v>1.0175332625036044</v>
      </c>
      <c r="AK803" s="3">
        <f ca="1">1-AJ803/MAX(AJ$2:AJ803)</f>
        <v>3.2705685974892318E-2</v>
      </c>
    </row>
    <row r="804" spans="1:37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6">
        <v>85070651392</v>
      </c>
      <c r="G804" s="3">
        <f t="shared" si="236"/>
        <v>-1.9436928586641811E-2</v>
      </c>
      <c r="H804" s="3">
        <f>1-E804/MAX(E$2:E804)</f>
        <v>0.3654886680732321</v>
      </c>
      <c r="I804" s="22">
        <f t="shared" si="237"/>
        <v>3740.3150000000001</v>
      </c>
      <c r="J804" s="22">
        <f t="shared" si="238"/>
        <v>3743.2649999999999</v>
      </c>
      <c r="K804" s="22">
        <f t="shared" si="239"/>
        <v>3744.0366666666669</v>
      </c>
      <c r="L804" s="22">
        <f t="shared" si="240"/>
        <v>3751.48</v>
      </c>
      <c r="M804" s="2">
        <f t="shared" si="251"/>
        <v>-23.2199999999998</v>
      </c>
      <c r="N804" s="2">
        <f t="shared" si="252"/>
        <v>-17.929999999999836</v>
      </c>
      <c r="O804" s="2">
        <f t="shared" si="253"/>
        <v>-27.193333333333157</v>
      </c>
      <c r="P804" s="2">
        <f t="shared" si="254"/>
        <v>-35.139999999999873</v>
      </c>
      <c r="Q804" s="2">
        <f t="shared" si="241"/>
        <v>103.79999999999973</v>
      </c>
      <c r="R804" s="2">
        <f t="shared" si="242"/>
        <v>98.509999999999764</v>
      </c>
      <c r="S804" s="2">
        <f t="shared" si="243"/>
        <v>107.77333333333308</v>
      </c>
      <c r="T804" s="2">
        <f t="shared" si="244"/>
        <v>115.7199999999998</v>
      </c>
      <c r="U804" s="2">
        <f ca="1">IFERROR(SUM(OFFSET(M804,0,0,-计算结果!$B$18,1)),SUM(OFFSET(M804,0,0,-ROW(),1)))</f>
        <v>2796.4550000000004</v>
      </c>
      <c r="V804" s="2">
        <f ca="1">IFERROR(SUM(OFFSET(N804,0,0,-计算结果!$B$18,1)),SUM(OFFSET(N804,0,0,-ROW(),1)))</f>
        <v>2628.4425000000015</v>
      </c>
      <c r="W804" s="2">
        <f ca="1">IFERROR(SUM(OFFSET(O804,0,0,-计算结果!$B$18,1)),SUM(OFFSET(O804,0,0,-ROW(),1)))</f>
        <v>2774.9733333333329</v>
      </c>
      <c r="X804" s="2">
        <f ca="1">IFERROR(SUM(OFFSET(P804,0,0,-计算结果!$B$18,1)),SUM(OFFSET(P804,0,0,-ROW(),1)))</f>
        <v>2732.0099999999989</v>
      </c>
      <c r="Y804" s="2">
        <f ca="1">IFERROR(SUM(OFFSET(Q804,0,0,-计算结果!$B$18,1)),SUM(OFFSET(Q804,0,0,-ROW(),1)))</f>
        <v>4445.3949999999986</v>
      </c>
      <c r="Z804" s="2">
        <f ca="1">IFERROR(SUM(OFFSET(R804,0,0,-计算结果!$B$18,1)),SUM(OFFSET(R804,0,0,-ROW(),1)))</f>
        <v>4613.4074999999993</v>
      </c>
      <c r="AA804" s="2">
        <f ca="1">IFERROR(SUM(OFFSET(S804,0,0,-计算结果!$B$18,1)),SUM(OFFSET(S804,0,0,-ROW(),1)))</f>
        <v>4466.8766666666652</v>
      </c>
      <c r="AB804" s="2">
        <f ca="1">IFERROR(SUM(OFFSET(T804,0,0,-计算结果!$B$18,1)),SUM(OFFSET(T804,0,0,-ROW(),1)))</f>
        <v>4509.84</v>
      </c>
      <c r="AC804" s="2">
        <f t="shared" ca="1" si="245"/>
        <v>0.62906783311719239</v>
      </c>
      <c r="AD804" s="2">
        <f t="shared" ca="1" si="246"/>
        <v>0.56973993734566086</v>
      </c>
      <c r="AE804" s="2">
        <f t="shared" ca="1" si="247"/>
        <v>0.62123347932149464</v>
      </c>
      <c r="AF804" s="2">
        <f t="shared" ca="1" si="248"/>
        <v>0.6057886754297267</v>
      </c>
      <c r="AG804" s="4" t="str">
        <f ca="1">IF(AND(AC804&lt;计算结果!$B$19,AD804&lt;计算结果!$B$19,AE804&lt;计算结果!$B$19,AF804&lt;计算结果!$B$19),"买",IF(AND(AC804&gt;计算结果!$B$20,AD804&gt;计算结果!$B$20,AE804&gt;计算结果!$B$20,AF804&gt;计算结果!$B$20),"卖",AG803))</f>
        <v>卖</v>
      </c>
      <c r="AH804" s="4" t="str">
        <f t="shared" ca="1" si="249"/>
        <v/>
      </c>
      <c r="AI804" s="3">
        <f ca="1">IF(AG803="买",E804/E803-1,0)-IF(AH804=1,计算结果!B$17,0)</f>
        <v>0</v>
      </c>
      <c r="AJ804" s="2">
        <f t="shared" ca="1" si="250"/>
        <v>1.0175332625036044</v>
      </c>
      <c r="AK804" s="3">
        <f ca="1">1-AJ804/MAX(AJ$2:AJ804)</f>
        <v>3.2705685974892318E-2</v>
      </c>
    </row>
    <row r="805" spans="1:37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6">
        <v>78895824896</v>
      </c>
      <c r="G805" s="3">
        <f t="shared" si="236"/>
        <v>1.2815252805599142E-2</v>
      </c>
      <c r="H805" s="3">
        <f>1-E805/MAX(E$2:E805)</f>
        <v>0.35735724494657317</v>
      </c>
      <c r="I805" s="22">
        <f t="shared" si="237"/>
        <v>3763.3575000000001</v>
      </c>
      <c r="J805" s="22">
        <f t="shared" si="238"/>
        <v>3745.355</v>
      </c>
      <c r="K805" s="22">
        <f t="shared" si="239"/>
        <v>3758.83</v>
      </c>
      <c r="L805" s="22">
        <f t="shared" si="240"/>
        <v>3749.7750000000001</v>
      </c>
      <c r="M805" s="2">
        <f t="shared" si="251"/>
        <v>57.215000000000146</v>
      </c>
      <c r="N805" s="2">
        <f t="shared" si="252"/>
        <v>54.265000000000327</v>
      </c>
      <c r="O805" s="2">
        <f t="shared" si="253"/>
        <v>53.493333333333339</v>
      </c>
      <c r="P805" s="2">
        <f t="shared" si="254"/>
        <v>46.050000000000182</v>
      </c>
      <c r="Q805" s="2">
        <f t="shared" si="241"/>
        <v>38.295000000000073</v>
      </c>
      <c r="R805" s="2">
        <f t="shared" si="242"/>
        <v>41.244999999999891</v>
      </c>
      <c r="S805" s="2">
        <f t="shared" si="243"/>
        <v>42.016666666666879</v>
      </c>
      <c r="T805" s="2">
        <f t="shared" si="244"/>
        <v>49.460000000000036</v>
      </c>
      <c r="U805" s="2">
        <f ca="1">IFERROR(SUM(OFFSET(M805,0,0,-计算结果!$B$18,1)),SUM(OFFSET(M805,0,0,-ROW(),1)))</f>
        <v>2707.2425000000007</v>
      </c>
      <c r="V805" s="2">
        <f ca="1">IFERROR(SUM(OFFSET(N805,0,0,-计算结果!$B$18,1)),SUM(OFFSET(N805,0,0,-ROW(),1)))</f>
        <v>2521.7025000000017</v>
      </c>
      <c r="W805" s="2">
        <f ca="1">IFERROR(SUM(OFFSET(O805,0,0,-计算结果!$B$18,1)),SUM(OFFSET(O805,0,0,-ROW(),1)))</f>
        <v>2676.3466666666664</v>
      </c>
      <c r="X805" s="2">
        <f ca="1">IFERROR(SUM(OFFSET(P805,0,0,-计算结果!$B$18,1)),SUM(OFFSET(P805,0,0,-ROW(),1)))</f>
        <v>2614.5549999999998</v>
      </c>
      <c r="Y805" s="2">
        <f ca="1">IFERROR(SUM(OFFSET(Q805,0,0,-计算结果!$B$18,1)),SUM(OFFSET(Q805,0,0,-ROW(),1)))</f>
        <v>4437.9174999999977</v>
      </c>
      <c r="Z805" s="2">
        <f ca="1">IFERROR(SUM(OFFSET(R805,0,0,-计算结果!$B$18,1)),SUM(OFFSET(R805,0,0,-ROW(),1)))</f>
        <v>4623.4574999999995</v>
      </c>
      <c r="AA805" s="2">
        <f ca="1">IFERROR(SUM(OFFSET(S805,0,0,-计算结果!$B$18,1)),SUM(OFFSET(S805,0,0,-ROW(),1)))</f>
        <v>4468.8133333333317</v>
      </c>
      <c r="AB805" s="2">
        <f ca="1">IFERROR(SUM(OFFSET(T805,0,0,-计算结果!$B$18,1)),SUM(OFFSET(T805,0,0,-ROW(),1)))</f>
        <v>4530.6049999999987</v>
      </c>
      <c r="AC805" s="2">
        <f t="shared" ca="1" si="245"/>
        <v>0.61002542296020645</v>
      </c>
      <c r="AD805" s="2">
        <f t="shared" ca="1" si="246"/>
        <v>0.54541487620465889</v>
      </c>
      <c r="AE805" s="2">
        <f t="shared" ca="1" si="247"/>
        <v>0.59889426275730184</v>
      </c>
      <c r="AF805" s="2">
        <f t="shared" ca="1" si="248"/>
        <v>0.57708738678388438</v>
      </c>
      <c r="AG805" s="4" t="str">
        <f ca="1">IF(AND(AC805&lt;计算结果!$B$19,AD805&lt;计算结果!$B$19,AE805&lt;计算结果!$B$19,AF805&lt;计算结果!$B$19),"买",IF(AND(AC805&gt;计算结果!$B$20,AD805&gt;计算结果!$B$20,AE805&gt;计算结果!$B$20,AF805&gt;计算结果!$B$20),"卖",AG804))</f>
        <v>卖</v>
      </c>
      <c r="AH805" s="4" t="str">
        <f t="shared" ca="1" si="249"/>
        <v/>
      </c>
      <c r="AI805" s="3">
        <f ca="1">IF(AG804="买",E805/E804-1,0)-IF(AH805=1,计算结果!B$17,0)</f>
        <v>0</v>
      </c>
      <c r="AJ805" s="2">
        <f t="shared" ca="1" si="250"/>
        <v>1.0175332625036044</v>
      </c>
      <c r="AK805" s="3">
        <f ca="1">1-AJ805/MAX(AJ$2:AJ805)</f>
        <v>3.2705685974892318E-2</v>
      </c>
    </row>
    <row r="806" spans="1:37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6">
        <v>122637221888</v>
      </c>
      <c r="G806" s="3">
        <f t="shared" si="236"/>
        <v>4.8234814426493466E-2</v>
      </c>
      <c r="H806" s="3">
        <f>1-E806/MAX(E$2:E806)</f>
        <v>0.32635949091404071</v>
      </c>
      <c r="I806" s="22">
        <f t="shared" si="237"/>
        <v>3920.665</v>
      </c>
      <c r="J806" s="22">
        <f t="shared" si="238"/>
        <v>3879.3474999999999</v>
      </c>
      <c r="K806" s="22">
        <f t="shared" si="239"/>
        <v>3907.8466666666668</v>
      </c>
      <c r="L806" s="22">
        <f t="shared" si="240"/>
        <v>3882.21</v>
      </c>
      <c r="M806" s="2">
        <f t="shared" si="251"/>
        <v>207.21250000000009</v>
      </c>
      <c r="N806" s="2">
        <f t="shared" si="252"/>
        <v>225.21500000000015</v>
      </c>
      <c r="O806" s="2">
        <f t="shared" si="253"/>
        <v>211.74000000000024</v>
      </c>
      <c r="P806" s="2">
        <f t="shared" si="254"/>
        <v>220.79500000000007</v>
      </c>
      <c r="Q806" s="2">
        <f t="shared" si="241"/>
        <v>-30.492499999999836</v>
      </c>
      <c r="R806" s="2">
        <f t="shared" si="242"/>
        <v>-48.494999999999891</v>
      </c>
      <c r="S806" s="2">
        <f t="shared" si="243"/>
        <v>-35.019999999999982</v>
      </c>
      <c r="T806" s="2">
        <f t="shared" si="244"/>
        <v>-44.074999999999818</v>
      </c>
      <c r="U806" s="2">
        <f ca="1">IFERROR(SUM(OFFSET(M806,0,0,-计算结果!$B$18,1)),SUM(OFFSET(M806,0,0,-ROW(),1)))</f>
        <v>2827.0650000000005</v>
      </c>
      <c r="V806" s="2">
        <f ca="1">IFERROR(SUM(OFFSET(N806,0,0,-计算结果!$B$18,1)),SUM(OFFSET(N806,0,0,-ROW(),1)))</f>
        <v>2624.0250000000019</v>
      </c>
      <c r="W806" s="2">
        <f ca="1">IFERROR(SUM(OFFSET(O806,0,0,-计算结果!$B$18,1)),SUM(OFFSET(O806,0,0,-ROW(),1)))</f>
        <v>2786.8733333333325</v>
      </c>
      <c r="X806" s="2">
        <f ca="1">IFERROR(SUM(OFFSET(P806,0,0,-计算结果!$B$18,1)),SUM(OFFSET(P806,0,0,-ROW(),1)))</f>
        <v>2706.4899999999993</v>
      </c>
      <c r="Y806" s="2">
        <f ca="1">IFERROR(SUM(OFFSET(Q806,0,0,-计算结果!$B$18,1)),SUM(OFFSET(Q806,0,0,-ROW(),1)))</f>
        <v>4315.534999999998</v>
      </c>
      <c r="Z806" s="2">
        <f ca="1">IFERROR(SUM(OFFSET(R806,0,0,-计算结果!$B$18,1)),SUM(OFFSET(R806,0,0,-ROW(),1)))</f>
        <v>4518.5749999999989</v>
      </c>
      <c r="AA806" s="2">
        <f ca="1">IFERROR(SUM(OFFSET(S806,0,0,-计算结果!$B$18,1)),SUM(OFFSET(S806,0,0,-ROW(),1)))</f>
        <v>4355.7266666666656</v>
      </c>
      <c r="AB806" s="2">
        <f ca="1">IFERROR(SUM(OFFSET(T806,0,0,-计算结果!$B$18,1)),SUM(OFFSET(T806,0,0,-ROW(),1)))</f>
        <v>4436.1100000000006</v>
      </c>
      <c r="AC806" s="2">
        <f t="shared" ca="1" si="245"/>
        <v>0.65509027270083586</v>
      </c>
      <c r="AD806" s="2">
        <f t="shared" ca="1" si="246"/>
        <v>0.5807195852674798</v>
      </c>
      <c r="AE806" s="2">
        <f t="shared" ca="1" si="247"/>
        <v>0.63981823163069618</v>
      </c>
      <c r="AF806" s="2">
        <f t="shared" ca="1" si="248"/>
        <v>0.61010434817892234</v>
      </c>
      <c r="AG806" s="4" t="str">
        <f ca="1">IF(AND(AC806&lt;计算结果!$B$19,AD806&lt;计算结果!$B$19,AE806&lt;计算结果!$B$19,AF806&lt;计算结果!$B$19),"买",IF(AND(AC806&gt;计算结果!$B$20,AD806&gt;计算结果!$B$20,AE806&gt;计算结果!$B$20,AF806&gt;计算结果!$B$20),"卖",AG805))</f>
        <v>卖</v>
      </c>
      <c r="AH806" s="4" t="str">
        <f t="shared" ca="1" si="249"/>
        <v/>
      </c>
      <c r="AI806" s="3">
        <f ca="1">IF(AG805="买",E806/E805-1,0)-IF(AH806=1,计算结果!B$17,0)</f>
        <v>0</v>
      </c>
      <c r="AJ806" s="2">
        <f t="shared" ca="1" si="250"/>
        <v>1.0175332625036044</v>
      </c>
      <c r="AK806" s="3">
        <f ca="1">1-AJ806/MAX(AJ$2:AJ806)</f>
        <v>3.2705685974892318E-2</v>
      </c>
    </row>
    <row r="807" spans="1:37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6">
        <v>111004385280</v>
      </c>
      <c r="G807" s="3">
        <f t="shared" si="236"/>
        <v>2.4414516357170291E-2</v>
      </c>
      <c r="H807" s="3">
        <f>1-E807/MAX(E$2:E807)</f>
        <v>0.30991288368610903</v>
      </c>
      <c r="I807" s="22">
        <f t="shared" si="237"/>
        <v>4036.3975</v>
      </c>
      <c r="J807" s="22">
        <f t="shared" si="238"/>
        <v>4026.2550000000001</v>
      </c>
      <c r="K807" s="22">
        <f t="shared" si="239"/>
        <v>4029.9366666666665</v>
      </c>
      <c r="L807" s="22">
        <f t="shared" si="240"/>
        <v>4017.0149999999999</v>
      </c>
      <c r="M807" s="2">
        <f t="shared" si="251"/>
        <v>140.80499999999984</v>
      </c>
      <c r="N807" s="2">
        <f t="shared" si="252"/>
        <v>182.12249999999995</v>
      </c>
      <c r="O807" s="2">
        <f t="shared" si="253"/>
        <v>153.62333333333299</v>
      </c>
      <c r="P807" s="2">
        <f t="shared" si="254"/>
        <v>179.25999999999976</v>
      </c>
      <c r="Q807" s="2">
        <f t="shared" si="241"/>
        <v>-51.894999999999982</v>
      </c>
      <c r="R807" s="2">
        <f t="shared" si="242"/>
        <v>-93.212500000000091</v>
      </c>
      <c r="S807" s="2">
        <f t="shared" si="243"/>
        <v>-64.713333333333139</v>
      </c>
      <c r="T807" s="2">
        <f t="shared" si="244"/>
        <v>-90.349999999999909</v>
      </c>
      <c r="U807" s="2">
        <f ca="1">IFERROR(SUM(OFFSET(M807,0,0,-计算结果!$B$18,1)),SUM(OFFSET(M807,0,0,-ROW(),1)))</f>
        <v>2986.9850000000001</v>
      </c>
      <c r="V807" s="2">
        <f ca="1">IFERROR(SUM(OFFSET(N807,0,0,-计算结果!$B$18,1)),SUM(OFFSET(N807,0,0,-ROW(),1)))</f>
        <v>2860.8250000000007</v>
      </c>
      <c r="W807" s="2">
        <f ca="1">IFERROR(SUM(OFFSET(O807,0,0,-计算结果!$B$18,1)),SUM(OFFSET(O807,0,0,-ROW(),1)))</f>
        <v>2972.2566666666658</v>
      </c>
      <c r="X807" s="2">
        <f ca="1">IFERROR(SUM(OFFSET(P807,0,0,-计算结果!$B$18,1)),SUM(OFFSET(P807,0,0,-ROW(),1)))</f>
        <v>2942.7999999999993</v>
      </c>
      <c r="Y807" s="2">
        <f ca="1">IFERROR(SUM(OFFSET(Q807,0,0,-计算结果!$B$18,1)),SUM(OFFSET(Q807,0,0,-ROW(),1)))</f>
        <v>4074.2949999999987</v>
      </c>
      <c r="Z807" s="2">
        <f ca="1">IFERROR(SUM(OFFSET(R807,0,0,-计算结果!$B$18,1)),SUM(OFFSET(R807,0,0,-ROW(),1)))</f>
        <v>4200.4549999999999</v>
      </c>
      <c r="AA807" s="2">
        <f ca="1">IFERROR(SUM(OFFSET(S807,0,0,-计算结果!$B$18,1)),SUM(OFFSET(S807,0,0,-ROW(),1)))</f>
        <v>4089.0233333333326</v>
      </c>
      <c r="AB807" s="2">
        <f ca="1">IFERROR(SUM(OFFSET(T807,0,0,-计算结果!$B$18,1)),SUM(OFFSET(T807,0,0,-ROW(),1)))</f>
        <v>4118.4799999999996</v>
      </c>
      <c r="AC807" s="2">
        <f t="shared" ca="1" si="245"/>
        <v>0.73312928985260051</v>
      </c>
      <c r="AD807" s="2">
        <f t="shared" ca="1" si="246"/>
        <v>0.68107502639595019</v>
      </c>
      <c r="AE807" s="2">
        <f t="shared" ca="1" si="247"/>
        <v>0.72688669747543622</v>
      </c>
      <c r="AF807" s="2">
        <f t="shared" ca="1" si="248"/>
        <v>0.71453545968415522</v>
      </c>
      <c r="AG807" s="4" t="str">
        <f ca="1">IF(AND(AC807&lt;计算结果!$B$19,AD807&lt;计算结果!$B$19,AE807&lt;计算结果!$B$19,AF807&lt;计算结果!$B$19),"买",IF(AND(AC807&gt;计算结果!$B$20,AD807&gt;计算结果!$B$20,AE807&gt;计算结果!$B$20,AF807&gt;计算结果!$B$20),"卖",AG806))</f>
        <v>卖</v>
      </c>
      <c r="AH807" s="4" t="str">
        <f t="shared" ca="1" si="249"/>
        <v/>
      </c>
      <c r="AI807" s="3">
        <f ca="1">IF(AG806="买",E807/E806-1,0)-IF(AH807=1,计算结果!B$17,0)</f>
        <v>0</v>
      </c>
      <c r="AJ807" s="2">
        <f t="shared" ca="1" si="250"/>
        <v>1.0175332625036044</v>
      </c>
      <c r="AK807" s="3">
        <f ca="1">1-AJ807/MAX(AJ$2:AJ807)</f>
        <v>3.2705685974892318E-2</v>
      </c>
    </row>
    <row r="808" spans="1:37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6">
        <v>106198409216</v>
      </c>
      <c r="G808" s="3">
        <f t="shared" si="236"/>
        <v>-1.1068154584321754E-2</v>
      </c>
      <c r="H808" s="3">
        <f>1-E808/MAX(E$2:E808)</f>
        <v>0.31755087456611997</v>
      </c>
      <c r="I808" s="22">
        <f t="shared" si="237"/>
        <v>4014.6725000000001</v>
      </c>
      <c r="J808" s="22">
        <f t="shared" si="238"/>
        <v>4017.2174999999997</v>
      </c>
      <c r="K808" s="22">
        <f t="shared" si="239"/>
        <v>4015.9333333333329</v>
      </c>
      <c r="L808" s="22">
        <f t="shared" si="240"/>
        <v>4018.4549999999999</v>
      </c>
      <c r="M808" s="2">
        <f t="shared" si="251"/>
        <v>39.172500000000127</v>
      </c>
      <c r="N808" s="2">
        <f t="shared" si="252"/>
        <v>49.315000000000055</v>
      </c>
      <c r="O808" s="2">
        <f t="shared" si="253"/>
        <v>45.633333333333667</v>
      </c>
      <c r="P808" s="2">
        <f t="shared" si="254"/>
        <v>58.555000000000291</v>
      </c>
      <c r="Q808" s="2">
        <f t="shared" si="241"/>
        <v>75.057499999999891</v>
      </c>
      <c r="R808" s="2">
        <f t="shared" si="242"/>
        <v>64.914999999999964</v>
      </c>
      <c r="S808" s="2">
        <f t="shared" si="243"/>
        <v>68.596666666666351</v>
      </c>
      <c r="T808" s="2">
        <f t="shared" si="244"/>
        <v>55.674999999999727</v>
      </c>
      <c r="U808" s="2">
        <f ca="1">IFERROR(SUM(OFFSET(M808,0,0,-计算结果!$B$18,1)),SUM(OFFSET(M808,0,0,-ROW(),1)))</f>
        <v>2896.3650000000007</v>
      </c>
      <c r="V808" s="2">
        <f ca="1">IFERROR(SUM(OFFSET(N808,0,0,-计算结果!$B$18,1)),SUM(OFFSET(N808,0,0,-ROW(),1)))</f>
        <v>2785.797500000001</v>
      </c>
      <c r="W808" s="2">
        <f ca="1">IFERROR(SUM(OFFSET(O808,0,0,-计算结果!$B$18,1)),SUM(OFFSET(O808,0,0,-ROW(),1)))</f>
        <v>2884.12</v>
      </c>
      <c r="X808" s="2">
        <f ca="1">IFERROR(SUM(OFFSET(P808,0,0,-计算结果!$B$18,1)),SUM(OFFSET(P808,0,0,-ROW(),1)))</f>
        <v>2859.6299999999992</v>
      </c>
      <c r="Y808" s="2">
        <f ca="1">IFERROR(SUM(OFFSET(Q808,0,0,-计算结果!$B$18,1)),SUM(OFFSET(Q808,0,0,-ROW(),1)))</f>
        <v>4125.1849999999995</v>
      </c>
      <c r="Z808" s="2">
        <f ca="1">IFERROR(SUM(OFFSET(R808,0,0,-计算结果!$B$18,1)),SUM(OFFSET(R808,0,0,-ROW(),1)))</f>
        <v>4235.7524999999996</v>
      </c>
      <c r="AA808" s="2">
        <f ca="1">IFERROR(SUM(OFFSET(S808,0,0,-计算结果!$B$18,1)),SUM(OFFSET(S808,0,0,-ROW(),1)))</f>
        <v>4137.4299999999985</v>
      </c>
      <c r="AB808" s="2">
        <f ca="1">IFERROR(SUM(OFFSET(T808,0,0,-计算结果!$B$18,1)),SUM(OFFSET(T808,0,0,-ROW(),1)))</f>
        <v>4161.92</v>
      </c>
      <c r="AC808" s="2">
        <f t="shared" ca="1" si="245"/>
        <v>0.70211760199845608</v>
      </c>
      <c r="AD808" s="2">
        <f t="shared" ca="1" si="246"/>
        <v>0.6576865621870025</v>
      </c>
      <c r="AE808" s="2">
        <f t="shared" ca="1" si="247"/>
        <v>0.69708007144531769</v>
      </c>
      <c r="AF808" s="2">
        <f t="shared" ca="1" si="248"/>
        <v>0.68709393741350122</v>
      </c>
      <c r="AG808" s="4" t="str">
        <f ca="1">IF(AND(AC808&lt;计算结果!$B$19,AD808&lt;计算结果!$B$19,AE808&lt;计算结果!$B$19,AF808&lt;计算结果!$B$19),"买",IF(AND(AC808&gt;计算结果!$B$20,AD808&gt;计算结果!$B$20,AE808&gt;计算结果!$B$20,AF808&gt;计算结果!$B$20),"卖",AG807))</f>
        <v>卖</v>
      </c>
      <c r="AH808" s="4" t="str">
        <f t="shared" ca="1" si="249"/>
        <v/>
      </c>
      <c r="AI808" s="3">
        <f ca="1">IF(AG807="买",E808/E807-1,0)-IF(AH808=1,计算结果!B$17,0)</f>
        <v>0</v>
      </c>
      <c r="AJ808" s="2">
        <f t="shared" ca="1" si="250"/>
        <v>1.0175332625036044</v>
      </c>
      <c r="AK808" s="3">
        <f ca="1">1-AJ808/MAX(AJ$2:AJ808)</f>
        <v>3.2705685974892318E-2</v>
      </c>
    </row>
    <row r="809" spans="1:37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6">
        <v>98465316864</v>
      </c>
      <c r="G809" s="3">
        <f t="shared" si="236"/>
        <v>-4.726382423851061E-2</v>
      </c>
      <c r="H809" s="3">
        <f>1-E809/MAX(E$2:E809)</f>
        <v>0.34980603008235212</v>
      </c>
      <c r="I809" s="22">
        <f t="shared" si="237"/>
        <v>3876.54</v>
      </c>
      <c r="J809" s="22">
        <f t="shared" si="238"/>
        <v>3917.7424999999998</v>
      </c>
      <c r="K809" s="22">
        <f t="shared" si="239"/>
        <v>3894.9466666666667</v>
      </c>
      <c r="L809" s="22">
        <f t="shared" si="240"/>
        <v>3931.76</v>
      </c>
      <c r="M809" s="2">
        <f t="shared" si="251"/>
        <v>27.737499999999727</v>
      </c>
      <c r="N809" s="2">
        <f t="shared" si="252"/>
        <v>25.192500000000109</v>
      </c>
      <c r="O809" s="2">
        <f t="shared" si="253"/>
        <v>26.476666666666915</v>
      </c>
      <c r="P809" s="2">
        <f t="shared" si="254"/>
        <v>23.954999999999927</v>
      </c>
      <c r="Q809" s="2">
        <f t="shared" si="241"/>
        <v>193.5625</v>
      </c>
      <c r="R809" s="2">
        <f t="shared" si="242"/>
        <v>196.10749999999962</v>
      </c>
      <c r="S809" s="2">
        <f t="shared" si="243"/>
        <v>194.82333333333281</v>
      </c>
      <c r="T809" s="2">
        <f t="shared" si="244"/>
        <v>197.3449999999998</v>
      </c>
      <c r="U809" s="2">
        <f ca="1">IFERROR(SUM(OFFSET(M809,0,0,-计算结果!$B$18,1)),SUM(OFFSET(M809,0,0,-ROW(),1)))</f>
        <v>2908.2075</v>
      </c>
      <c r="V809" s="2">
        <f ca="1">IFERROR(SUM(OFFSET(N809,0,0,-计算结果!$B$18,1)),SUM(OFFSET(N809,0,0,-ROW(),1)))</f>
        <v>2785.1050000000009</v>
      </c>
      <c r="W809" s="2">
        <f ca="1">IFERROR(SUM(OFFSET(O809,0,0,-计算结果!$B$18,1)),SUM(OFFSET(O809,0,0,-ROW(),1)))</f>
        <v>2892.1299999999997</v>
      </c>
      <c r="X809" s="2">
        <f ca="1">IFERROR(SUM(OFFSET(P809,0,0,-计算结果!$B$18,1)),SUM(OFFSET(P809,0,0,-ROW(),1)))</f>
        <v>2859.9749999999995</v>
      </c>
      <c r="Y809" s="2">
        <f ca="1">IFERROR(SUM(OFFSET(Q809,0,0,-计算结果!$B$18,1)),SUM(OFFSET(Q809,0,0,-ROW(),1)))</f>
        <v>4238.4424999999992</v>
      </c>
      <c r="Z809" s="2">
        <f ca="1">IFERROR(SUM(OFFSET(R809,0,0,-计算结果!$B$18,1)),SUM(OFFSET(R809,0,0,-ROW(),1)))</f>
        <v>4361.5450000000001</v>
      </c>
      <c r="AA809" s="2">
        <f ca="1">IFERROR(SUM(OFFSET(S809,0,0,-计算结果!$B$18,1)),SUM(OFFSET(S809,0,0,-ROW(),1)))</f>
        <v>4254.5199999999986</v>
      </c>
      <c r="AB809" s="2">
        <f ca="1">IFERROR(SUM(OFFSET(T809,0,0,-计算结果!$B$18,1)),SUM(OFFSET(T809,0,0,-ROW(),1)))</f>
        <v>4286.6750000000011</v>
      </c>
      <c r="AC809" s="2">
        <f t="shared" ca="1" si="245"/>
        <v>0.68615004214401887</v>
      </c>
      <c r="AD809" s="2">
        <f t="shared" ca="1" si="246"/>
        <v>0.63855927200109153</v>
      </c>
      <c r="AE809" s="2">
        <f t="shared" ca="1" si="247"/>
        <v>0.67977821234827918</v>
      </c>
      <c r="AF809" s="2">
        <f t="shared" ca="1" si="248"/>
        <v>0.66717794094490457</v>
      </c>
      <c r="AG809" s="4" t="str">
        <f ca="1">IF(AND(AC809&lt;计算结果!$B$19,AD809&lt;计算结果!$B$19,AE809&lt;计算结果!$B$19,AF809&lt;计算结果!$B$19),"买",IF(AND(AC809&gt;计算结果!$B$20,AD809&gt;计算结果!$B$20,AE809&gt;计算结果!$B$20,AF809&gt;计算结果!$B$20),"卖",AG808))</f>
        <v>卖</v>
      </c>
      <c r="AH809" s="4" t="str">
        <f t="shared" ca="1" si="249"/>
        <v/>
      </c>
      <c r="AI809" s="3">
        <f ca="1">IF(AG808="买",E809/E808-1,0)-IF(AH809=1,计算结果!B$17,0)</f>
        <v>0</v>
      </c>
      <c r="AJ809" s="2">
        <f t="shared" ca="1" si="250"/>
        <v>1.0175332625036044</v>
      </c>
      <c r="AK809" s="3">
        <f ca="1">1-AJ809/MAX(AJ$2:AJ809)</f>
        <v>3.2705685974892318E-2</v>
      </c>
    </row>
    <row r="810" spans="1:37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6">
        <v>77839106048</v>
      </c>
      <c r="G810" s="3">
        <f t="shared" si="236"/>
        <v>2.71424533930682E-2</v>
      </c>
      <c r="H810" s="3">
        <f>1-E810/MAX(E$2:E810)</f>
        <v>0.33215817055740826</v>
      </c>
      <c r="I810" s="22">
        <f t="shared" si="237"/>
        <v>3884.34</v>
      </c>
      <c r="J810" s="22">
        <f t="shared" si="238"/>
        <v>3846.59</v>
      </c>
      <c r="K810" s="22">
        <f t="shared" si="239"/>
        <v>3870.7733333333331</v>
      </c>
      <c r="L810" s="22">
        <f t="shared" si="240"/>
        <v>3843.6400000000003</v>
      </c>
      <c r="M810" s="2">
        <f t="shared" si="251"/>
        <v>49.460000000000036</v>
      </c>
      <c r="N810" s="2">
        <f t="shared" si="252"/>
        <v>8.2575000000001637</v>
      </c>
      <c r="O810" s="2">
        <f t="shared" si="253"/>
        <v>31.053333333333285</v>
      </c>
      <c r="P810" s="2">
        <f t="shared" si="254"/>
        <v>-5.7600000000002183</v>
      </c>
      <c r="Q810" s="2">
        <f t="shared" si="241"/>
        <v>115.25999999999976</v>
      </c>
      <c r="R810" s="2">
        <f t="shared" si="242"/>
        <v>156.46249999999964</v>
      </c>
      <c r="S810" s="2">
        <f t="shared" si="243"/>
        <v>133.66666666666652</v>
      </c>
      <c r="T810" s="2">
        <f t="shared" si="244"/>
        <v>170.48000000000002</v>
      </c>
      <c r="U810" s="2">
        <f ca="1">IFERROR(SUM(OFFSET(M810,0,0,-计算结果!$B$18,1)),SUM(OFFSET(M810,0,0,-ROW(),1)))</f>
        <v>3002.2974999999992</v>
      </c>
      <c r="V810" s="2">
        <f ca="1">IFERROR(SUM(OFFSET(N810,0,0,-计算结果!$B$18,1)),SUM(OFFSET(N810,0,0,-ROW(),1)))</f>
        <v>2843.0075000000006</v>
      </c>
      <c r="W810" s="2">
        <f ca="1">IFERROR(SUM(OFFSET(O810,0,0,-计算结果!$B$18,1)),SUM(OFFSET(O810,0,0,-ROW(),1)))</f>
        <v>2971.7166666666658</v>
      </c>
      <c r="X810" s="2">
        <f ca="1">IFERROR(SUM(OFFSET(P810,0,0,-计算结果!$B$18,1)),SUM(OFFSET(P810,0,0,-ROW(),1)))</f>
        <v>2910.5549999999994</v>
      </c>
      <c r="Y810" s="2">
        <f ca="1">IFERROR(SUM(OFFSET(Q810,0,0,-计算结果!$B$18,1)),SUM(OFFSET(Q810,0,0,-ROW(),1)))</f>
        <v>4126.5324999999993</v>
      </c>
      <c r="Z810" s="2">
        <f ca="1">IFERROR(SUM(OFFSET(R810,0,0,-计算结果!$B$18,1)),SUM(OFFSET(R810,0,0,-ROW(),1)))</f>
        <v>4285.8224999999975</v>
      </c>
      <c r="AA810" s="2">
        <f ca="1">IFERROR(SUM(OFFSET(S810,0,0,-计算结果!$B$18,1)),SUM(OFFSET(S810,0,0,-ROW(),1)))</f>
        <v>4157.1133333333328</v>
      </c>
      <c r="AB810" s="2">
        <f ca="1">IFERROR(SUM(OFFSET(T810,0,0,-计算结果!$B$18,1)),SUM(OFFSET(T810,0,0,-ROW(),1)))</f>
        <v>4218.2749999999987</v>
      </c>
      <c r="AC810" s="2">
        <f t="shared" ca="1" si="245"/>
        <v>0.72755939762985022</v>
      </c>
      <c r="AD810" s="2">
        <f t="shared" ca="1" si="246"/>
        <v>0.66335166703707449</v>
      </c>
      <c r="AE810" s="2">
        <f t="shared" ca="1" si="247"/>
        <v>0.71485101039663734</v>
      </c>
      <c r="AF810" s="2">
        <f t="shared" ca="1" si="248"/>
        <v>0.68998702076085605</v>
      </c>
      <c r="AG810" s="4" t="str">
        <f ca="1">IF(AND(AC810&lt;计算结果!$B$19,AD810&lt;计算结果!$B$19,AE810&lt;计算结果!$B$19,AF810&lt;计算结果!$B$19),"买",IF(AND(AC810&gt;计算结果!$B$20,AD810&gt;计算结果!$B$20,AE810&gt;计算结果!$B$20,AF810&gt;计算结果!$B$20),"卖",AG809))</f>
        <v>卖</v>
      </c>
      <c r="AH810" s="4" t="str">
        <f t="shared" ca="1" si="249"/>
        <v/>
      </c>
      <c r="AI810" s="3">
        <f ca="1">IF(AG809="买",E810/E809-1,0)-IF(AH810=1,计算结果!B$17,0)</f>
        <v>0</v>
      </c>
      <c r="AJ810" s="2">
        <f t="shared" ca="1" si="250"/>
        <v>1.0175332625036044</v>
      </c>
      <c r="AK810" s="3">
        <f ca="1">1-AJ810/MAX(AJ$2:AJ810)</f>
        <v>3.2705685974892318E-2</v>
      </c>
    </row>
    <row r="811" spans="1:37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6">
        <v>96377856000</v>
      </c>
      <c r="G811" s="3">
        <f t="shared" si="236"/>
        <v>-1.1750198724089445E-2</v>
      </c>
      <c r="H811" s="3">
        <f>1-E811/MAX(E$2:E811)</f>
        <v>0.34000544476961814</v>
      </c>
      <c r="I811" s="22">
        <f t="shared" si="237"/>
        <v>3884.355</v>
      </c>
      <c r="J811" s="22">
        <f t="shared" si="238"/>
        <v>3904.8474999999999</v>
      </c>
      <c r="K811" s="22">
        <f t="shared" si="239"/>
        <v>3886.1666666666665</v>
      </c>
      <c r="L811" s="22">
        <f t="shared" si="240"/>
        <v>3889.79</v>
      </c>
      <c r="M811" s="2">
        <f t="shared" si="251"/>
        <v>88.7199999999998</v>
      </c>
      <c r="N811" s="2">
        <f t="shared" si="252"/>
        <v>126.4699999999998</v>
      </c>
      <c r="O811" s="2">
        <f t="shared" si="253"/>
        <v>102.28666666666686</v>
      </c>
      <c r="P811" s="2">
        <f t="shared" si="254"/>
        <v>129.41999999999962</v>
      </c>
      <c r="Q811" s="2">
        <f t="shared" si="241"/>
        <v>77.820000000000164</v>
      </c>
      <c r="R811" s="2">
        <f t="shared" si="242"/>
        <v>40.070000000000164</v>
      </c>
      <c r="S811" s="2">
        <f t="shared" si="243"/>
        <v>64.253333333333103</v>
      </c>
      <c r="T811" s="2">
        <f t="shared" si="244"/>
        <v>37.120000000000346</v>
      </c>
      <c r="U811" s="2">
        <f ca="1">IFERROR(SUM(OFFSET(M811,0,0,-计算结果!$B$18,1)),SUM(OFFSET(M811,0,0,-ROW(),1)))</f>
        <v>3114.3824999999988</v>
      </c>
      <c r="V811" s="2">
        <f ca="1">IFERROR(SUM(OFFSET(N811,0,0,-计算结果!$B$18,1)),SUM(OFFSET(N811,0,0,-ROW(),1)))</f>
        <v>3032.1275000000001</v>
      </c>
      <c r="W811" s="2">
        <f ca="1">IFERROR(SUM(OFFSET(O811,0,0,-计算结果!$B$18,1)),SUM(OFFSET(O811,0,0,-ROW(),1)))</f>
        <v>3108.3533333333321</v>
      </c>
      <c r="X811" s="2">
        <f ca="1">IFERROR(SUM(OFFSET(P811,0,0,-计算结果!$B$18,1)),SUM(OFFSET(P811,0,0,-ROW(),1)))</f>
        <v>3096.2949999999987</v>
      </c>
      <c r="Y811" s="2">
        <f ca="1">IFERROR(SUM(OFFSET(Q811,0,0,-计算结果!$B$18,1)),SUM(OFFSET(Q811,0,0,-ROW(),1)))</f>
        <v>4054.9874999999993</v>
      </c>
      <c r="Z811" s="2">
        <f ca="1">IFERROR(SUM(OFFSET(R811,0,0,-计算结果!$B$18,1)),SUM(OFFSET(R811,0,0,-ROW(),1)))</f>
        <v>4137.2424999999985</v>
      </c>
      <c r="AA811" s="2">
        <f ca="1">IFERROR(SUM(OFFSET(S811,0,0,-计算结果!$B$18,1)),SUM(OFFSET(S811,0,0,-ROW(),1)))</f>
        <v>4061.016666666666</v>
      </c>
      <c r="AB811" s="2">
        <f ca="1">IFERROR(SUM(OFFSET(T811,0,0,-计算结果!$B$18,1)),SUM(OFFSET(T811,0,0,-ROW(),1)))</f>
        <v>4073.0749999999994</v>
      </c>
      <c r="AC811" s="2">
        <f t="shared" ca="1" si="245"/>
        <v>0.76803750936346893</v>
      </c>
      <c r="AD811" s="2">
        <f t="shared" ca="1" si="246"/>
        <v>0.73288609502585389</v>
      </c>
      <c r="AE811" s="2">
        <f t="shared" ca="1" si="247"/>
        <v>0.76541260193465499</v>
      </c>
      <c r="AF811" s="2">
        <f t="shared" ca="1" si="248"/>
        <v>0.76018610018229449</v>
      </c>
      <c r="AG811" s="4" t="str">
        <f ca="1">IF(AND(AC811&lt;计算结果!$B$19,AD811&lt;计算结果!$B$19,AE811&lt;计算结果!$B$19,AF811&lt;计算结果!$B$19),"买",IF(AND(AC811&gt;计算结果!$B$20,AD811&gt;计算结果!$B$20,AE811&gt;计算结果!$B$20,AF811&gt;计算结果!$B$20),"卖",AG810))</f>
        <v>卖</v>
      </c>
      <c r="AH811" s="4" t="str">
        <f t="shared" ca="1" si="249"/>
        <v/>
      </c>
      <c r="AI811" s="3">
        <f ca="1">IF(AG810="买",E811/E810-1,0)-IF(AH811=1,计算结果!B$17,0)</f>
        <v>0</v>
      </c>
      <c r="AJ811" s="2">
        <f t="shared" ca="1" si="250"/>
        <v>1.0175332625036044</v>
      </c>
      <c r="AK811" s="3">
        <f ca="1">1-AJ811/MAX(AJ$2:AJ811)</f>
        <v>3.2705685974892318E-2</v>
      </c>
    </row>
    <row r="812" spans="1:37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6">
        <v>81691484160</v>
      </c>
      <c r="G812" s="3">
        <f t="shared" si="236"/>
        <v>6.7028966825817271E-3</v>
      </c>
      <c r="H812" s="3">
        <f>1-E812/MAX(E$2:E812)</f>
        <v>0.33558156945484241</v>
      </c>
      <c r="I812" s="22">
        <f t="shared" si="237"/>
        <v>3882.3025000000002</v>
      </c>
      <c r="J812" s="22">
        <f t="shared" si="238"/>
        <v>3857.32</v>
      </c>
      <c r="K812" s="22">
        <f t="shared" si="239"/>
        <v>3874.7633333333338</v>
      </c>
      <c r="L812" s="22">
        <f t="shared" si="240"/>
        <v>3859.6849999999999</v>
      </c>
      <c r="M812" s="2">
        <f t="shared" si="251"/>
        <v>68.434999999999945</v>
      </c>
      <c r="N812" s="2">
        <f t="shared" si="252"/>
        <v>47.942500000000109</v>
      </c>
      <c r="O812" s="2">
        <f t="shared" si="253"/>
        <v>66.623333333333449</v>
      </c>
      <c r="P812" s="2">
        <f t="shared" si="254"/>
        <v>63</v>
      </c>
      <c r="Q812" s="2">
        <f t="shared" si="241"/>
        <v>117.77500000000009</v>
      </c>
      <c r="R812" s="2">
        <f t="shared" si="242"/>
        <v>138.26749999999993</v>
      </c>
      <c r="S812" s="2">
        <f t="shared" si="243"/>
        <v>119.58666666666659</v>
      </c>
      <c r="T812" s="2">
        <f t="shared" si="244"/>
        <v>123.21000000000004</v>
      </c>
      <c r="U812" s="2">
        <f ca="1">IFERROR(SUM(OFFSET(M812,0,0,-计算结果!$B$18,1)),SUM(OFFSET(M812,0,0,-ROW(),1)))</f>
        <v>3039.1574999999989</v>
      </c>
      <c r="V812" s="2">
        <f ca="1">IFERROR(SUM(OFFSET(N812,0,0,-计算结果!$B$18,1)),SUM(OFFSET(N812,0,0,-ROW(),1)))</f>
        <v>2924.4349999999999</v>
      </c>
      <c r="W812" s="2">
        <f ca="1">IFERROR(SUM(OFFSET(O812,0,0,-计算结果!$B$18,1)),SUM(OFFSET(O812,0,0,-ROW(),1)))</f>
        <v>3020.8166666666657</v>
      </c>
      <c r="X812" s="2">
        <f ca="1">IFERROR(SUM(OFFSET(P812,0,0,-计算结果!$B$18,1)),SUM(OFFSET(P812,0,0,-ROW(),1)))</f>
        <v>2984.1349999999989</v>
      </c>
      <c r="Y812" s="2">
        <f ca="1">IFERROR(SUM(OFFSET(Q812,0,0,-计算结果!$B$18,1)),SUM(OFFSET(Q812,0,0,-ROW(),1)))</f>
        <v>4071.4324999999994</v>
      </c>
      <c r="Z812" s="2">
        <f ca="1">IFERROR(SUM(OFFSET(R812,0,0,-计算结果!$B$18,1)),SUM(OFFSET(R812,0,0,-ROW(),1)))</f>
        <v>4186.1549999999988</v>
      </c>
      <c r="AA812" s="2">
        <f ca="1">IFERROR(SUM(OFFSET(S812,0,0,-计算结果!$B$18,1)),SUM(OFFSET(S812,0,0,-ROW(),1)))</f>
        <v>4089.7733333333326</v>
      </c>
      <c r="AB812" s="2">
        <f ca="1">IFERROR(SUM(OFFSET(T812,0,0,-计算结果!$B$18,1)),SUM(OFFSET(T812,0,0,-ROW(),1)))</f>
        <v>4126.4549999999999</v>
      </c>
      <c r="AC812" s="2">
        <f t="shared" ca="1" si="245"/>
        <v>0.74645901657463298</v>
      </c>
      <c r="AD812" s="2">
        <f t="shared" ca="1" si="246"/>
        <v>0.6985969224742038</v>
      </c>
      <c r="AE812" s="2">
        <f t="shared" ca="1" si="247"/>
        <v>0.73862691656913326</v>
      </c>
      <c r="AF812" s="2">
        <f t="shared" ca="1" si="248"/>
        <v>0.72317158432601325</v>
      </c>
      <c r="AG812" s="4" t="str">
        <f ca="1">IF(AND(AC812&lt;计算结果!$B$19,AD812&lt;计算结果!$B$19,AE812&lt;计算结果!$B$19,AF812&lt;计算结果!$B$19),"买",IF(AND(AC812&gt;计算结果!$B$20,AD812&gt;计算结果!$B$20,AE812&gt;计算结果!$B$20,AF812&gt;计算结果!$B$20),"卖",AG811))</f>
        <v>卖</v>
      </c>
      <c r="AH812" s="4" t="str">
        <f t="shared" ca="1" si="249"/>
        <v/>
      </c>
      <c r="AI812" s="3">
        <f ca="1">IF(AG811="买",E812/E811-1,0)-IF(AH812=1,计算结果!B$17,0)</f>
        <v>0</v>
      </c>
      <c r="AJ812" s="2">
        <f t="shared" ca="1" si="250"/>
        <v>1.0175332625036044</v>
      </c>
      <c r="AK812" s="3">
        <f ca="1">1-AJ812/MAX(AJ$2:AJ812)</f>
        <v>3.2705685974892318E-2</v>
      </c>
    </row>
    <row r="813" spans="1:37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6">
        <v>79847317504</v>
      </c>
      <c r="G813" s="3">
        <f t="shared" si="236"/>
        <v>-1.3631521260358714E-2</v>
      </c>
      <c r="H813" s="3">
        <f>1-E813/MAX(E$2:E813)</f>
        <v>0.34463860341659291</v>
      </c>
      <c r="I813" s="22">
        <f t="shared" si="237"/>
        <v>3851.3174999999997</v>
      </c>
      <c r="J813" s="22">
        <f t="shared" si="238"/>
        <v>3835.0275000000001</v>
      </c>
      <c r="K813" s="22">
        <f t="shared" si="239"/>
        <v>3851.1933333333332</v>
      </c>
      <c r="L813" s="22">
        <f t="shared" si="240"/>
        <v>3850.9449999999997</v>
      </c>
      <c r="M813" s="2">
        <f t="shared" si="251"/>
        <v>40.867499999999836</v>
      </c>
      <c r="N813" s="2">
        <f t="shared" si="252"/>
        <v>65.849999999999909</v>
      </c>
      <c r="O813" s="2">
        <f t="shared" si="253"/>
        <v>48.406666666666297</v>
      </c>
      <c r="P813" s="2">
        <f t="shared" si="254"/>
        <v>63.485000000000127</v>
      </c>
      <c r="Q813" s="2">
        <f t="shared" si="241"/>
        <v>103.58250000000044</v>
      </c>
      <c r="R813" s="2">
        <f t="shared" si="242"/>
        <v>78.600000000000364</v>
      </c>
      <c r="S813" s="2">
        <f t="shared" si="243"/>
        <v>96.043333333333976</v>
      </c>
      <c r="T813" s="2">
        <f t="shared" si="244"/>
        <v>80.965000000000146</v>
      </c>
      <c r="U813" s="2">
        <f ca="1">IFERROR(SUM(OFFSET(M813,0,0,-计算结果!$B$18,1)),SUM(OFFSET(M813,0,0,-ROW(),1)))</f>
        <v>3153.9124999999985</v>
      </c>
      <c r="V813" s="2">
        <f ca="1">IFERROR(SUM(OFFSET(N813,0,0,-计算结果!$B$18,1)),SUM(OFFSET(N813,0,0,-ROW(),1)))</f>
        <v>3120.4625000000005</v>
      </c>
      <c r="W813" s="2">
        <f ca="1">IFERROR(SUM(OFFSET(O813,0,0,-计算结果!$B$18,1)),SUM(OFFSET(O813,0,0,-ROW(),1)))</f>
        <v>3163.309999999999</v>
      </c>
      <c r="X813" s="2">
        <f ca="1">IFERROR(SUM(OFFSET(P813,0,0,-计算结果!$B$18,1)),SUM(OFFSET(P813,0,0,-ROW(),1)))</f>
        <v>3182.1049999999996</v>
      </c>
      <c r="Y813" s="2">
        <f ca="1">IFERROR(SUM(OFFSET(Q813,0,0,-计算结果!$B$18,1)),SUM(OFFSET(Q813,0,0,-ROW(),1)))</f>
        <v>3926.0375000000008</v>
      </c>
      <c r="Z813" s="2">
        <f ca="1">IFERROR(SUM(OFFSET(R813,0,0,-计算结果!$B$18,1)),SUM(OFFSET(R813,0,0,-ROW(),1)))</f>
        <v>3959.4874999999988</v>
      </c>
      <c r="AA813" s="2">
        <f ca="1">IFERROR(SUM(OFFSET(S813,0,0,-计算结果!$B$18,1)),SUM(OFFSET(S813,0,0,-ROW(),1)))</f>
        <v>3916.6400000000003</v>
      </c>
      <c r="AB813" s="2">
        <f ca="1">IFERROR(SUM(OFFSET(T813,0,0,-计算结果!$B$18,1)),SUM(OFFSET(T813,0,0,-ROW(),1)))</f>
        <v>3897.8449999999998</v>
      </c>
      <c r="AC813" s="2">
        <f t="shared" ca="1" si="245"/>
        <v>0.80333224020402194</v>
      </c>
      <c r="AD813" s="2">
        <f t="shared" ca="1" si="246"/>
        <v>0.78809757575948947</v>
      </c>
      <c r="AE813" s="2">
        <f t="shared" ca="1" si="247"/>
        <v>0.8076591159769595</v>
      </c>
      <c r="AF813" s="2">
        <f t="shared" ca="1" si="248"/>
        <v>0.81637545874707684</v>
      </c>
      <c r="AG813" s="4" t="str">
        <f ca="1">IF(AND(AC813&lt;计算结果!$B$19,AD813&lt;计算结果!$B$19,AE813&lt;计算结果!$B$19,AF813&lt;计算结果!$B$19),"买",IF(AND(AC813&gt;计算结果!$B$20,AD813&gt;计算结果!$B$20,AE813&gt;计算结果!$B$20,AF813&gt;计算结果!$B$20),"卖",AG812))</f>
        <v>卖</v>
      </c>
      <c r="AH813" s="4" t="str">
        <f t="shared" ca="1" si="249"/>
        <v/>
      </c>
      <c r="AI813" s="3">
        <f ca="1">IF(AG812="买",E813/E812-1,0)-IF(AH813=1,计算结果!B$17,0)</f>
        <v>0</v>
      </c>
      <c r="AJ813" s="2">
        <f t="shared" ca="1" si="250"/>
        <v>1.0175332625036044</v>
      </c>
      <c r="AK813" s="3">
        <f ca="1">1-AJ813/MAX(AJ$2:AJ813)</f>
        <v>3.2705685974892318E-2</v>
      </c>
    </row>
    <row r="814" spans="1:37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6">
        <v>85230878720</v>
      </c>
      <c r="G814" s="3">
        <f t="shared" si="236"/>
        <v>3.2217026811607319E-2</v>
      </c>
      <c r="H814" s="3">
        <f>1-E814/MAX(E$2:E814)</f>
        <v>0.32352480773157277</v>
      </c>
      <c r="I814" s="22">
        <f t="shared" si="237"/>
        <v>3942.7049999999999</v>
      </c>
      <c r="J814" s="22">
        <f t="shared" si="238"/>
        <v>3909.6275000000001</v>
      </c>
      <c r="K814" s="22">
        <f t="shared" si="239"/>
        <v>3931.6800000000003</v>
      </c>
      <c r="L814" s="22">
        <f t="shared" si="240"/>
        <v>3909.63</v>
      </c>
      <c r="M814" s="2">
        <f t="shared" si="251"/>
        <v>124.47250000000031</v>
      </c>
      <c r="N814" s="2">
        <f t="shared" si="252"/>
        <v>140.76249999999982</v>
      </c>
      <c r="O814" s="2">
        <f t="shared" si="253"/>
        <v>124.59666666666681</v>
      </c>
      <c r="P814" s="2">
        <f t="shared" si="254"/>
        <v>124.84500000000025</v>
      </c>
      <c r="Q814" s="2">
        <f t="shared" si="241"/>
        <v>7.8474999999998545</v>
      </c>
      <c r="R814" s="2">
        <f t="shared" si="242"/>
        <v>-8.4424999999996544</v>
      </c>
      <c r="S814" s="2">
        <f t="shared" si="243"/>
        <v>7.7233333333333576</v>
      </c>
      <c r="T814" s="2">
        <f t="shared" si="244"/>
        <v>7.4749999999999091</v>
      </c>
      <c r="U814" s="2">
        <f ca="1">IFERROR(SUM(OFFSET(M814,0,0,-计算结果!$B$18,1)),SUM(OFFSET(M814,0,0,-ROW(),1)))</f>
        <v>3269.8624999999988</v>
      </c>
      <c r="V814" s="2">
        <f ca="1">IFERROR(SUM(OFFSET(N814,0,0,-计算结果!$B$18,1)),SUM(OFFSET(N814,0,0,-ROW(),1)))</f>
        <v>3269.5300000000007</v>
      </c>
      <c r="W814" s="2">
        <f ca="1">IFERROR(SUM(OFFSET(O814,0,0,-计算结果!$B$18,1)),SUM(OFFSET(O814,0,0,-ROW(),1)))</f>
        <v>3281.0266666666657</v>
      </c>
      <c r="X814" s="2">
        <f ca="1">IFERROR(SUM(OFFSET(P814,0,0,-计算结果!$B$18,1)),SUM(OFFSET(P814,0,0,-ROW(),1)))</f>
        <v>3303.3550000000005</v>
      </c>
      <c r="Y814" s="2">
        <f ca="1">IFERROR(SUM(OFFSET(Q814,0,0,-计算结果!$B$18,1)),SUM(OFFSET(Q814,0,0,-ROW(),1)))</f>
        <v>3822.7875000000008</v>
      </c>
      <c r="Z814" s="2">
        <f ca="1">IFERROR(SUM(OFFSET(R814,0,0,-计算结果!$B$18,1)),SUM(OFFSET(R814,0,0,-ROW(),1)))</f>
        <v>3823.119999999999</v>
      </c>
      <c r="AA814" s="2">
        <f ca="1">IFERROR(SUM(OFFSET(S814,0,0,-计算结果!$B$18,1)),SUM(OFFSET(S814,0,0,-ROW(),1)))</f>
        <v>3811.6233333333339</v>
      </c>
      <c r="AB814" s="2">
        <f ca="1">IFERROR(SUM(OFFSET(T814,0,0,-计算结果!$B$18,1)),SUM(OFFSET(T814,0,0,-ROW(),1)))</f>
        <v>3789.2949999999992</v>
      </c>
      <c r="AC814" s="2">
        <f t="shared" ca="1" si="245"/>
        <v>0.85536078058223175</v>
      </c>
      <c r="AD814" s="2">
        <f t="shared" ca="1" si="246"/>
        <v>0.85519941827617274</v>
      </c>
      <c r="AE814" s="2">
        <f t="shared" ca="1" si="247"/>
        <v>0.86079509430365153</v>
      </c>
      <c r="AF814" s="2">
        <f t="shared" ca="1" si="248"/>
        <v>0.87175978645104202</v>
      </c>
      <c r="AG814" s="4" t="str">
        <f ca="1">IF(AND(AC814&lt;计算结果!$B$19,AD814&lt;计算结果!$B$19,AE814&lt;计算结果!$B$19,AF814&lt;计算结果!$B$19),"买",IF(AND(AC814&gt;计算结果!$B$20,AD814&gt;计算结果!$B$20,AE814&gt;计算结果!$B$20,AF814&gt;计算结果!$B$20),"卖",AG813))</f>
        <v>卖</v>
      </c>
      <c r="AH814" s="4" t="str">
        <f t="shared" ca="1" si="249"/>
        <v/>
      </c>
      <c r="AI814" s="3">
        <f ca="1">IF(AG813="买",E814/E813-1,0)-IF(AH814=1,计算结果!B$17,0)</f>
        <v>0</v>
      </c>
      <c r="AJ814" s="2">
        <f t="shared" ca="1" si="250"/>
        <v>1.0175332625036044</v>
      </c>
      <c r="AK814" s="3">
        <f ca="1">1-AJ814/MAX(AJ$2:AJ814)</f>
        <v>3.2705685974892318E-2</v>
      </c>
    </row>
    <row r="815" spans="1:37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6">
        <v>81795874816</v>
      </c>
      <c r="G815" s="3">
        <f t="shared" si="236"/>
        <v>-6.9646710834100345E-3</v>
      </c>
      <c r="H815" s="3">
        <f>1-E815/MAX(E$2:E815)</f>
        <v>0.32823623494180898</v>
      </c>
      <c r="I815" s="22">
        <f t="shared" si="237"/>
        <v>3970.7725</v>
      </c>
      <c r="J815" s="22">
        <f t="shared" si="238"/>
        <v>3985.415</v>
      </c>
      <c r="K815" s="22">
        <f t="shared" si="239"/>
        <v>3978.3333333333335</v>
      </c>
      <c r="L815" s="22">
        <f t="shared" si="240"/>
        <v>3993.4549999999999</v>
      </c>
      <c r="M815" s="2">
        <f t="shared" si="251"/>
        <v>96.144999999999982</v>
      </c>
      <c r="N815" s="2">
        <f t="shared" si="252"/>
        <v>129.22249999999985</v>
      </c>
      <c r="O815" s="2">
        <f t="shared" si="253"/>
        <v>107.16999999999962</v>
      </c>
      <c r="P815" s="2">
        <f t="shared" si="254"/>
        <v>129.2199999999998</v>
      </c>
      <c r="Q815" s="2">
        <f t="shared" si="241"/>
        <v>-5.3550000000000182</v>
      </c>
      <c r="R815" s="2">
        <f t="shared" si="242"/>
        <v>-38.432499999999891</v>
      </c>
      <c r="S815" s="2">
        <f t="shared" si="243"/>
        <v>-16.379999999999654</v>
      </c>
      <c r="T815" s="2">
        <f t="shared" si="244"/>
        <v>-38.429999999999836</v>
      </c>
      <c r="U815" s="2">
        <f ca="1">IFERROR(SUM(OFFSET(M815,0,0,-计算结果!$B$18,1)),SUM(OFFSET(M815,0,0,-ROW(),1)))</f>
        <v>3382.3624999999984</v>
      </c>
      <c r="V815" s="2">
        <f ca="1">IFERROR(SUM(OFFSET(N815,0,0,-计算结果!$B$18,1)),SUM(OFFSET(N815,0,0,-ROW(),1)))</f>
        <v>3420.5</v>
      </c>
      <c r="W815" s="2">
        <f ca="1">IFERROR(SUM(OFFSET(O815,0,0,-计算结果!$B$18,1)),SUM(OFFSET(O815,0,0,-ROW(),1)))</f>
        <v>3403.6733333333318</v>
      </c>
      <c r="X815" s="2">
        <f ca="1">IFERROR(SUM(OFFSET(P815,0,0,-计算结果!$B$18,1)),SUM(OFFSET(P815,0,0,-ROW(),1)))</f>
        <v>3446.2950000000005</v>
      </c>
      <c r="Y815" s="2">
        <f ca="1">IFERROR(SUM(OFFSET(Q815,0,0,-计算结果!$B$18,1)),SUM(OFFSET(Q815,0,0,-ROW(),1)))</f>
        <v>3620.4875000000011</v>
      </c>
      <c r="Z815" s="2">
        <f ca="1">IFERROR(SUM(OFFSET(R815,0,0,-计算结果!$B$18,1)),SUM(OFFSET(R815,0,0,-ROW(),1)))</f>
        <v>3582.3499999999995</v>
      </c>
      <c r="AA815" s="2">
        <f ca="1">IFERROR(SUM(OFFSET(S815,0,0,-计算结果!$B$18,1)),SUM(OFFSET(S815,0,0,-ROW(),1)))</f>
        <v>3599.1766666666676</v>
      </c>
      <c r="AB815" s="2">
        <f ca="1">IFERROR(SUM(OFFSET(T815,0,0,-计算结果!$B$18,1)),SUM(OFFSET(T815,0,0,-ROW(),1)))</f>
        <v>3556.5549999999989</v>
      </c>
      <c r="AC815" s="2">
        <f t="shared" ca="1" si="245"/>
        <v>0.93422847061341807</v>
      </c>
      <c r="AD815" s="2">
        <f t="shared" ca="1" si="246"/>
        <v>0.95482015995087044</v>
      </c>
      <c r="AE815" s="2">
        <f t="shared" ca="1" si="247"/>
        <v>0.94568109558389679</v>
      </c>
      <c r="AF815" s="2">
        <f t="shared" ca="1" si="248"/>
        <v>0.96899808944329602</v>
      </c>
      <c r="AG815" s="4" t="str">
        <f ca="1">IF(AND(AC815&lt;计算结果!$B$19,AD815&lt;计算结果!$B$19,AE815&lt;计算结果!$B$19,AF815&lt;计算结果!$B$19),"买",IF(AND(AC815&gt;计算结果!$B$20,AD815&gt;计算结果!$B$20,AE815&gt;计算结果!$B$20,AF815&gt;计算结果!$B$20),"卖",AG814))</f>
        <v>卖</v>
      </c>
      <c r="AH815" s="4" t="str">
        <f t="shared" ca="1" si="249"/>
        <v/>
      </c>
      <c r="AI815" s="3">
        <f ca="1">IF(AG814="买",E815/E814-1,0)-IF(AH815=1,计算结果!B$17,0)</f>
        <v>0</v>
      </c>
      <c r="AJ815" s="2">
        <f t="shared" ca="1" si="250"/>
        <v>1.0175332625036044</v>
      </c>
      <c r="AK815" s="3">
        <f ca="1">1-AJ815/MAX(AJ$2:AJ815)</f>
        <v>3.2705685974892318E-2</v>
      </c>
    </row>
    <row r="816" spans="1:37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6">
        <v>66279362560</v>
      </c>
      <c r="G816" s="3">
        <f t="shared" si="236"/>
        <v>-3.0318457785917241E-3</v>
      </c>
      <c r="H816" s="3">
        <f>1-E816/MAX(E$2:E816)</f>
        <v>0.33027291907711154</v>
      </c>
      <c r="I816" s="22">
        <f t="shared" si="237"/>
        <v>3934.3399999999997</v>
      </c>
      <c r="J816" s="22">
        <f t="shared" si="238"/>
        <v>3937.3175000000001</v>
      </c>
      <c r="K816" s="22">
        <f t="shared" si="239"/>
        <v>3933.7466666666664</v>
      </c>
      <c r="L816" s="22">
        <f t="shared" si="240"/>
        <v>3932.56</v>
      </c>
      <c r="M816" s="2">
        <f t="shared" si="251"/>
        <v>11.447499999999764</v>
      </c>
      <c r="N816" s="2">
        <f t="shared" si="252"/>
        <v>-3.1950000000001637</v>
      </c>
      <c r="O816" s="2">
        <f t="shared" si="253"/>
        <v>3.886666666666315</v>
      </c>
      <c r="P816" s="2">
        <f t="shared" si="254"/>
        <v>-11.235000000000127</v>
      </c>
      <c r="Q816" s="2">
        <f t="shared" si="241"/>
        <v>87.872499999999945</v>
      </c>
      <c r="R816" s="2">
        <f t="shared" si="242"/>
        <v>102.51499999999987</v>
      </c>
      <c r="S816" s="2">
        <f t="shared" si="243"/>
        <v>95.433333333333394</v>
      </c>
      <c r="T816" s="2">
        <f t="shared" si="244"/>
        <v>110.55499999999984</v>
      </c>
      <c r="U816" s="2">
        <f ca="1">IFERROR(SUM(OFFSET(M816,0,0,-计算结果!$B$18,1)),SUM(OFFSET(M816,0,0,-ROW(),1)))</f>
        <v>3403.782499999998</v>
      </c>
      <c r="V816" s="2">
        <f ca="1">IFERROR(SUM(OFFSET(N816,0,0,-计算结果!$B$18,1)),SUM(OFFSET(N816,0,0,-ROW(),1)))</f>
        <v>3470.6774999999998</v>
      </c>
      <c r="W816" s="2">
        <f ca="1">IFERROR(SUM(OFFSET(O816,0,0,-计算结果!$B$18,1)),SUM(OFFSET(O816,0,0,-ROW(),1)))</f>
        <v>3431.4166666666652</v>
      </c>
      <c r="X816" s="2">
        <f ca="1">IFERROR(SUM(OFFSET(P816,0,0,-计算结果!$B$18,1)),SUM(OFFSET(P816,0,0,-ROW(),1)))</f>
        <v>3486.6850000000004</v>
      </c>
      <c r="Y816" s="2">
        <f ca="1">IFERROR(SUM(OFFSET(Q816,0,0,-计算结果!$B$18,1)),SUM(OFFSET(Q816,0,0,-ROW(),1)))</f>
        <v>3401.7775000000011</v>
      </c>
      <c r="Z816" s="2">
        <f ca="1">IFERROR(SUM(OFFSET(R816,0,0,-计算结果!$B$18,1)),SUM(OFFSET(R816,0,0,-ROW(),1)))</f>
        <v>3334.8824999999993</v>
      </c>
      <c r="AA816" s="2">
        <f ca="1">IFERROR(SUM(OFFSET(S816,0,0,-计算结果!$B$18,1)),SUM(OFFSET(S816,0,0,-ROW(),1)))</f>
        <v>3374.1433333333339</v>
      </c>
      <c r="AB816" s="2">
        <f ca="1">IFERROR(SUM(OFFSET(T816,0,0,-计算结果!$B$18,1)),SUM(OFFSET(T816,0,0,-ROW(),1)))</f>
        <v>3318.8749999999986</v>
      </c>
      <c r="AC816" s="2">
        <f t="shared" ca="1" si="245"/>
        <v>1.0005893977486762</v>
      </c>
      <c r="AD816" s="2">
        <f t="shared" ca="1" si="246"/>
        <v>1.0407195755772507</v>
      </c>
      <c r="AE816" s="2">
        <f t="shared" ca="1" si="247"/>
        <v>1.0169741850524028</v>
      </c>
      <c r="AF816" s="2">
        <f t="shared" ca="1" si="248"/>
        <v>1.0505623140371367</v>
      </c>
      <c r="AG816" s="4" t="str">
        <f ca="1">IF(AND(AC816&lt;计算结果!$B$19,AD816&lt;计算结果!$B$19,AE816&lt;计算结果!$B$19,AF816&lt;计算结果!$B$19),"买",IF(AND(AC816&gt;计算结果!$B$20,AD816&gt;计算结果!$B$20,AE816&gt;计算结果!$B$20,AF816&gt;计算结果!$B$20),"卖",AG815))</f>
        <v>卖</v>
      </c>
      <c r="AH816" s="4" t="str">
        <f t="shared" ca="1" si="249"/>
        <v/>
      </c>
      <c r="AI816" s="3">
        <f ca="1">IF(AG815="买",E816/E815-1,0)-IF(AH816=1,计算结果!B$17,0)</f>
        <v>0</v>
      </c>
      <c r="AJ816" s="2">
        <f t="shared" ca="1" si="250"/>
        <v>1.0175332625036044</v>
      </c>
      <c r="AK816" s="3">
        <f ca="1">1-AJ816/MAX(AJ$2:AJ816)</f>
        <v>3.2705685974892318E-2</v>
      </c>
    </row>
    <row r="817" spans="1:37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6">
        <v>49755652096</v>
      </c>
      <c r="G817" s="3">
        <f t="shared" si="236"/>
        <v>-5.6019633547756964E-3</v>
      </c>
      <c r="H817" s="3">
        <f>1-E817/MAX(E$2:E817)</f>
        <v>0.33402470564214248</v>
      </c>
      <c r="I817" s="22">
        <f t="shared" si="237"/>
        <v>3907.48</v>
      </c>
      <c r="J817" s="22">
        <f t="shared" si="238"/>
        <v>3910.54</v>
      </c>
      <c r="K817" s="22">
        <f t="shared" si="239"/>
        <v>3905.2833333333333</v>
      </c>
      <c r="L817" s="22">
        <f t="shared" si="240"/>
        <v>3900.8900000000003</v>
      </c>
      <c r="M817" s="2">
        <f t="shared" si="251"/>
        <v>1.9400000000005093</v>
      </c>
      <c r="N817" s="2">
        <f t="shared" si="252"/>
        <v>-1.0374999999999091</v>
      </c>
      <c r="O817" s="2">
        <f t="shared" si="253"/>
        <v>2.5333333333337578</v>
      </c>
      <c r="P817" s="2">
        <f t="shared" si="254"/>
        <v>3.7200000000002547</v>
      </c>
      <c r="Q817" s="2">
        <f t="shared" si="241"/>
        <v>68.839999999999691</v>
      </c>
      <c r="R817" s="2">
        <f t="shared" si="242"/>
        <v>71.817500000000109</v>
      </c>
      <c r="S817" s="2">
        <f t="shared" si="243"/>
        <v>68.246666666666442</v>
      </c>
      <c r="T817" s="2">
        <f t="shared" si="244"/>
        <v>67.059999999999945</v>
      </c>
      <c r="U817" s="2">
        <f ca="1">IFERROR(SUM(OFFSET(M817,0,0,-计算结果!$B$18,1)),SUM(OFFSET(M817,0,0,-ROW(),1)))</f>
        <v>3257.5549999999989</v>
      </c>
      <c r="V817" s="2">
        <f ca="1">IFERROR(SUM(OFFSET(N817,0,0,-计算结果!$B$18,1)),SUM(OFFSET(N817,0,0,-ROW(),1)))</f>
        <v>3361.7025000000003</v>
      </c>
      <c r="W817" s="2">
        <f ca="1">IFERROR(SUM(OFFSET(O817,0,0,-计算结果!$B$18,1)),SUM(OFFSET(O817,0,0,-ROW(),1)))</f>
        <v>3299.8999999999987</v>
      </c>
      <c r="X817" s="2">
        <f ca="1">IFERROR(SUM(OFFSET(P817,0,0,-计算结果!$B$18,1)),SUM(OFFSET(P817,0,0,-ROW(),1)))</f>
        <v>3384.5900000000006</v>
      </c>
      <c r="Y817" s="2">
        <f ca="1">IFERROR(SUM(OFFSET(Q817,0,0,-计算结果!$B$18,1)),SUM(OFFSET(Q817,0,0,-ROW(),1)))</f>
        <v>3440.6150000000007</v>
      </c>
      <c r="Z817" s="2">
        <f ca="1">IFERROR(SUM(OFFSET(R817,0,0,-计算结果!$B$18,1)),SUM(OFFSET(R817,0,0,-ROW(),1)))</f>
        <v>3336.4674999999993</v>
      </c>
      <c r="AA817" s="2">
        <f ca="1">IFERROR(SUM(OFFSET(S817,0,0,-计算结果!$B$18,1)),SUM(OFFSET(S817,0,0,-ROW(),1)))</f>
        <v>3398.2700000000009</v>
      </c>
      <c r="AB817" s="2">
        <f ca="1">IFERROR(SUM(OFFSET(T817,0,0,-计算结果!$B$18,1)),SUM(OFFSET(T817,0,0,-ROW(),1)))</f>
        <v>3313.579999999999</v>
      </c>
      <c r="AC817" s="2">
        <f t="shared" ca="1" si="245"/>
        <v>0.94679439576936053</v>
      </c>
      <c r="AD817" s="2">
        <f t="shared" ca="1" si="246"/>
        <v>1.0075633885239408</v>
      </c>
      <c r="AE817" s="2">
        <f t="shared" ca="1" si="247"/>
        <v>0.97105291810244565</v>
      </c>
      <c r="AF817" s="2">
        <f t="shared" ca="1" si="248"/>
        <v>1.0214299941453056</v>
      </c>
      <c r="AG817" s="4" t="str">
        <f ca="1">IF(AND(AC817&lt;计算结果!$B$19,AD817&lt;计算结果!$B$19,AE817&lt;计算结果!$B$19,AF817&lt;计算结果!$B$19),"买",IF(AND(AC817&gt;计算结果!$B$20,AD817&gt;计算结果!$B$20,AE817&gt;计算结果!$B$20,AF817&gt;计算结果!$B$20),"卖",AG816))</f>
        <v>卖</v>
      </c>
      <c r="AH817" s="4" t="str">
        <f t="shared" ca="1" si="249"/>
        <v/>
      </c>
      <c r="AI817" s="3">
        <f ca="1">IF(AG816="买",E817/E816-1,0)-IF(AH817=1,计算结果!B$17,0)</f>
        <v>0</v>
      </c>
      <c r="AJ817" s="2">
        <f t="shared" ca="1" si="250"/>
        <v>1.0175332625036044</v>
      </c>
      <c r="AK817" s="3">
        <f ca="1">1-AJ817/MAX(AJ$2:AJ817)</f>
        <v>3.2705685974892318E-2</v>
      </c>
    </row>
    <row r="818" spans="1:37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6">
        <v>64572030976</v>
      </c>
      <c r="G818" s="3">
        <f t="shared" si="236"/>
        <v>-5.1928044209735624E-2</v>
      </c>
      <c r="H818" s="3">
        <f>1-E818/MAX(E$2:E818)</f>
        <v>0.36860750017014898</v>
      </c>
      <c r="I818" s="22">
        <f t="shared" si="237"/>
        <v>3766.6575000000003</v>
      </c>
      <c r="J818" s="22">
        <f t="shared" si="238"/>
        <v>3816.7275</v>
      </c>
      <c r="K818" s="22">
        <f t="shared" si="239"/>
        <v>3785.27</v>
      </c>
      <c r="L818" s="22">
        <f t="shared" si="240"/>
        <v>3822.4949999999999</v>
      </c>
      <c r="M818" s="2">
        <f t="shared" si="251"/>
        <v>38.960000000000036</v>
      </c>
      <c r="N818" s="2">
        <f t="shared" si="252"/>
        <v>35.900000000000091</v>
      </c>
      <c r="O818" s="2">
        <f t="shared" si="253"/>
        <v>41.156666666666752</v>
      </c>
      <c r="P818" s="2">
        <f t="shared" si="254"/>
        <v>45.549999999999727</v>
      </c>
      <c r="Q818" s="2">
        <f t="shared" si="241"/>
        <v>208.92999999999984</v>
      </c>
      <c r="R818" s="2">
        <f t="shared" si="242"/>
        <v>211.98999999999978</v>
      </c>
      <c r="S818" s="2">
        <f t="shared" si="243"/>
        <v>206.73333333333312</v>
      </c>
      <c r="T818" s="2">
        <f t="shared" si="244"/>
        <v>202.34000000000015</v>
      </c>
      <c r="U818" s="2">
        <f ca="1">IFERROR(SUM(OFFSET(M818,0,0,-计算结果!$B$18,1)),SUM(OFFSET(M818,0,0,-ROW(),1)))</f>
        <v>3128.9474999999993</v>
      </c>
      <c r="V818" s="2">
        <f ca="1">IFERROR(SUM(OFFSET(N818,0,0,-计算结果!$B$18,1)),SUM(OFFSET(N818,0,0,-ROW(),1)))</f>
        <v>3217.2200000000003</v>
      </c>
      <c r="W818" s="2">
        <f ca="1">IFERROR(SUM(OFFSET(O818,0,0,-计算结果!$B$18,1)),SUM(OFFSET(O818,0,0,-ROW(),1)))</f>
        <v>3169.5766666666659</v>
      </c>
      <c r="X818" s="2">
        <f ca="1">IFERROR(SUM(OFFSET(P818,0,0,-计算结果!$B$18,1)),SUM(OFFSET(P818,0,0,-ROW(),1)))</f>
        <v>3250.8350000000005</v>
      </c>
      <c r="Y818" s="2">
        <f ca="1">IFERROR(SUM(OFFSET(Q818,0,0,-计算结果!$B$18,1)),SUM(OFFSET(Q818,0,0,-ROW(),1)))</f>
        <v>3430.4625000000001</v>
      </c>
      <c r="Z818" s="2">
        <f ca="1">IFERROR(SUM(OFFSET(R818,0,0,-计算结果!$B$18,1)),SUM(OFFSET(R818,0,0,-ROW(),1)))</f>
        <v>3342.1899999999991</v>
      </c>
      <c r="AA818" s="2">
        <f ca="1">IFERROR(SUM(OFFSET(S818,0,0,-计算结果!$B$18,1)),SUM(OFFSET(S818,0,0,-ROW(),1)))</f>
        <v>3389.8333333333335</v>
      </c>
      <c r="AB818" s="2">
        <f ca="1">IFERROR(SUM(OFFSET(T818,0,0,-计算结果!$B$18,1)),SUM(OFFSET(T818,0,0,-ROW(),1)))</f>
        <v>3308.5749999999989</v>
      </c>
      <c r="AC818" s="2">
        <f t="shared" ca="1" si="245"/>
        <v>0.91210660370139574</v>
      </c>
      <c r="AD818" s="2">
        <f t="shared" ca="1" si="246"/>
        <v>0.96260834961507302</v>
      </c>
      <c r="AE818" s="2">
        <f t="shared" ca="1" si="247"/>
        <v>0.93502433747971847</v>
      </c>
      <c r="AF818" s="2">
        <f t="shared" ca="1" si="248"/>
        <v>0.98254837807817608</v>
      </c>
      <c r="AG818" s="4" t="str">
        <f ca="1">IF(AND(AC818&lt;计算结果!$B$19,AD818&lt;计算结果!$B$19,AE818&lt;计算结果!$B$19,AF818&lt;计算结果!$B$19),"买",IF(AND(AC818&gt;计算结果!$B$20,AD818&gt;计算结果!$B$20,AE818&gt;计算结果!$B$20,AF818&gt;计算结果!$B$20),"卖",AG817))</f>
        <v>卖</v>
      </c>
      <c r="AH818" s="4" t="str">
        <f t="shared" ca="1" si="249"/>
        <v/>
      </c>
      <c r="AI818" s="3">
        <f ca="1">IF(AG817="买",E818/E817-1,0)-IF(AH818=1,计算结果!B$17,0)</f>
        <v>0</v>
      </c>
      <c r="AJ818" s="2">
        <f t="shared" ca="1" si="250"/>
        <v>1.0175332625036044</v>
      </c>
      <c r="AK818" s="3">
        <f ca="1">1-AJ818/MAX(AJ$2:AJ818)</f>
        <v>3.2705685974892318E-2</v>
      </c>
    </row>
    <row r="819" spans="1:37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6">
        <v>69179113472</v>
      </c>
      <c r="G819" s="3">
        <f t="shared" si="236"/>
        <v>1.9464700524412404E-2</v>
      </c>
      <c r="H819" s="3">
        <f>1-E819/MAX(E$2:E819)</f>
        <v>0.35631763424760088</v>
      </c>
      <c r="I819" s="22">
        <f t="shared" si="237"/>
        <v>3739.6849999999999</v>
      </c>
      <c r="J819" s="22">
        <f t="shared" si="238"/>
        <v>3710.9674999999997</v>
      </c>
      <c r="K819" s="22">
        <f t="shared" si="239"/>
        <v>3725.23</v>
      </c>
      <c r="L819" s="22">
        <f t="shared" si="240"/>
        <v>3696.32</v>
      </c>
      <c r="M819" s="2">
        <f t="shared" si="251"/>
        <v>34.412499999999909</v>
      </c>
      <c r="N819" s="2">
        <f t="shared" si="252"/>
        <v>-15.6574999999998</v>
      </c>
      <c r="O819" s="2">
        <f t="shared" si="253"/>
        <v>15.800000000000182</v>
      </c>
      <c r="P819" s="2">
        <f t="shared" si="254"/>
        <v>-21.424999999999727</v>
      </c>
      <c r="Q819" s="2">
        <f t="shared" si="241"/>
        <v>175.08750000000009</v>
      </c>
      <c r="R819" s="2">
        <f t="shared" si="242"/>
        <v>225.1574999999998</v>
      </c>
      <c r="S819" s="2">
        <f t="shared" si="243"/>
        <v>193.69999999999982</v>
      </c>
      <c r="T819" s="2">
        <f t="shared" si="244"/>
        <v>230.92499999999973</v>
      </c>
      <c r="U819" s="2">
        <f ca="1">IFERROR(SUM(OFFSET(M819,0,0,-计算结果!$B$18,1)),SUM(OFFSET(M819,0,0,-ROW(),1)))</f>
        <v>3006.7974999999992</v>
      </c>
      <c r="V819" s="2">
        <f ca="1">IFERROR(SUM(OFFSET(N819,0,0,-计算结果!$B$18,1)),SUM(OFFSET(N819,0,0,-ROW(),1)))</f>
        <v>3002.8450000000003</v>
      </c>
      <c r="W819" s="2">
        <f ca="1">IFERROR(SUM(OFFSET(O819,0,0,-计算结果!$B$18,1)),SUM(OFFSET(O819,0,0,-ROW(),1)))</f>
        <v>3003.7366666666662</v>
      </c>
      <c r="X819" s="2">
        <f ca="1">IFERROR(SUM(OFFSET(P819,0,0,-计算结果!$B$18,1)),SUM(OFFSET(P819,0,0,-ROW(),1)))</f>
        <v>2997.6150000000007</v>
      </c>
      <c r="Y819" s="2">
        <f ca="1">IFERROR(SUM(OFFSET(Q819,0,0,-计算结果!$B$18,1)),SUM(OFFSET(Q819,0,0,-ROW(),1)))</f>
        <v>3637.9225000000001</v>
      </c>
      <c r="Z819" s="2">
        <f ca="1">IFERROR(SUM(OFFSET(R819,0,0,-计算结果!$B$18,1)),SUM(OFFSET(R819,0,0,-ROW(),1)))</f>
        <v>3641.8749999999991</v>
      </c>
      <c r="AA819" s="2">
        <f ca="1">IFERROR(SUM(OFFSET(S819,0,0,-计算结果!$B$18,1)),SUM(OFFSET(S819,0,0,-ROW(),1)))</f>
        <v>3640.9833333333331</v>
      </c>
      <c r="AB819" s="2">
        <f ca="1">IFERROR(SUM(OFFSET(T819,0,0,-计算结果!$B$18,1)),SUM(OFFSET(T819,0,0,-ROW(),1)))</f>
        <v>3647.1049999999987</v>
      </c>
      <c r="AC819" s="2">
        <f t="shared" ca="1" si="245"/>
        <v>0.82651499585271515</v>
      </c>
      <c r="AD819" s="2">
        <f t="shared" ca="1" si="246"/>
        <v>0.82453269263772122</v>
      </c>
      <c r="AE819" s="2">
        <f t="shared" ca="1" si="247"/>
        <v>0.82497951560704752</v>
      </c>
      <c r="AF819" s="2">
        <f t="shared" ca="1" si="248"/>
        <v>0.82191628702765662</v>
      </c>
      <c r="AG819" s="4" t="str">
        <f ca="1">IF(AND(AC819&lt;计算结果!$B$19,AD819&lt;计算结果!$B$19,AE819&lt;计算结果!$B$19,AF819&lt;计算结果!$B$19),"买",IF(AND(AC819&gt;计算结果!$B$20,AD819&gt;计算结果!$B$20,AE819&gt;计算结果!$B$20,AF819&gt;计算结果!$B$20),"卖",AG818))</f>
        <v>卖</v>
      </c>
      <c r="AH819" s="4" t="str">
        <f t="shared" ca="1" si="249"/>
        <v/>
      </c>
      <c r="AI819" s="3">
        <f ca="1">IF(AG818="买",E819/E818-1,0)-IF(AH819=1,计算结果!B$17,0)</f>
        <v>0</v>
      </c>
      <c r="AJ819" s="2">
        <f t="shared" ca="1" si="250"/>
        <v>1.0175332625036044</v>
      </c>
      <c r="AK819" s="3">
        <f ca="1">1-AJ819/MAX(AJ$2:AJ819)</f>
        <v>3.2705685974892318E-2</v>
      </c>
    </row>
    <row r="820" spans="1:37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6">
        <v>66281213952</v>
      </c>
      <c r="G820" s="3">
        <f t="shared" si="236"/>
        <v>-1.8929170907072357E-2</v>
      </c>
      <c r="H820" s="3">
        <f>1-E820/MAX(E$2:E820)</f>
        <v>0.36850200775879671</v>
      </c>
      <c r="I820" s="22">
        <f t="shared" si="237"/>
        <v>3727.7224999999999</v>
      </c>
      <c r="J820" s="22">
        <f t="shared" si="238"/>
        <v>3733.0225</v>
      </c>
      <c r="K820" s="22">
        <f t="shared" si="239"/>
        <v>3733.15</v>
      </c>
      <c r="L820" s="22">
        <f t="shared" si="240"/>
        <v>3744.0050000000001</v>
      </c>
      <c r="M820" s="2">
        <f t="shared" si="251"/>
        <v>44.164999999999964</v>
      </c>
      <c r="N820" s="2">
        <f t="shared" si="252"/>
        <v>72.882500000000164</v>
      </c>
      <c r="O820" s="2">
        <f t="shared" si="253"/>
        <v>58.619999999999891</v>
      </c>
      <c r="P820" s="2">
        <f t="shared" si="254"/>
        <v>87.529999999999745</v>
      </c>
      <c r="Q820" s="2">
        <f t="shared" si="241"/>
        <v>35.525000000000091</v>
      </c>
      <c r="R820" s="2">
        <f t="shared" si="242"/>
        <v>6.8074999999998909</v>
      </c>
      <c r="S820" s="2">
        <f t="shared" si="243"/>
        <v>21.070000000000164</v>
      </c>
      <c r="T820" s="2">
        <f t="shared" si="244"/>
        <v>-7.8399999999996908</v>
      </c>
      <c r="U820" s="2">
        <f ca="1">IFERROR(SUM(OFFSET(M820,0,0,-计算结果!$B$18,1)),SUM(OFFSET(M820,0,0,-ROW(),1)))</f>
        <v>2976.8399999999992</v>
      </c>
      <c r="V820" s="2">
        <f ca="1">IFERROR(SUM(OFFSET(N820,0,0,-计算结果!$B$18,1)),SUM(OFFSET(N820,0,0,-ROW(),1)))</f>
        <v>2991.6975000000007</v>
      </c>
      <c r="W820" s="2">
        <f ca="1">IFERROR(SUM(OFFSET(O820,0,0,-计算结果!$B$18,1)),SUM(OFFSET(O820,0,0,-ROW(),1)))</f>
        <v>2985.4399999999996</v>
      </c>
      <c r="X820" s="2">
        <f ca="1">IFERROR(SUM(OFFSET(P820,0,0,-计算结果!$B$18,1)),SUM(OFFSET(P820,0,0,-ROW(),1)))</f>
        <v>3002.6400000000003</v>
      </c>
      <c r="Y820" s="2">
        <f ca="1">IFERROR(SUM(OFFSET(Q820,0,0,-计算结果!$B$18,1)),SUM(OFFSET(Q820,0,0,-ROW(),1)))</f>
        <v>3501.0900000000006</v>
      </c>
      <c r="Z820" s="2">
        <f ca="1">IFERROR(SUM(OFFSET(R820,0,0,-计算结果!$B$18,1)),SUM(OFFSET(R820,0,0,-ROW(),1)))</f>
        <v>3486.2324999999992</v>
      </c>
      <c r="AA820" s="2">
        <f ca="1">IFERROR(SUM(OFFSET(S820,0,0,-计算结果!$B$18,1)),SUM(OFFSET(S820,0,0,-ROW(),1)))</f>
        <v>3492.4900000000002</v>
      </c>
      <c r="AB820" s="2">
        <f ca="1">IFERROR(SUM(OFFSET(T820,0,0,-计算结果!$B$18,1)),SUM(OFFSET(T820,0,0,-ROW(),1)))</f>
        <v>3475.2899999999995</v>
      </c>
      <c r="AC820" s="2">
        <f t="shared" ca="1" si="245"/>
        <v>0.85026091874244847</v>
      </c>
      <c r="AD820" s="2">
        <f t="shared" ca="1" si="246"/>
        <v>0.85814629402944331</v>
      </c>
      <c r="AE820" s="2">
        <f t="shared" ca="1" si="247"/>
        <v>0.8548170502993564</v>
      </c>
      <c r="AF820" s="2">
        <f t="shared" ca="1" si="248"/>
        <v>0.86399696140465998</v>
      </c>
      <c r="AG820" s="4" t="str">
        <f ca="1">IF(AND(AC820&lt;计算结果!$B$19,AD820&lt;计算结果!$B$19,AE820&lt;计算结果!$B$19,AF820&lt;计算结果!$B$19),"买",IF(AND(AC820&gt;计算结果!$B$20,AD820&gt;计算结果!$B$20,AE820&gt;计算结果!$B$20,AF820&gt;计算结果!$B$20),"卖",AG819))</f>
        <v>卖</v>
      </c>
      <c r="AH820" s="4" t="str">
        <f t="shared" ca="1" si="249"/>
        <v/>
      </c>
      <c r="AI820" s="3">
        <f ca="1">IF(AG819="买",E820/E819-1,0)-IF(AH820=1,计算结果!B$17,0)</f>
        <v>0</v>
      </c>
      <c r="AJ820" s="2">
        <f t="shared" ca="1" si="250"/>
        <v>1.0175332625036044</v>
      </c>
      <c r="AK820" s="3">
        <f ca="1">1-AJ820/MAX(AJ$2:AJ820)</f>
        <v>3.2705685974892318E-2</v>
      </c>
    </row>
    <row r="821" spans="1:37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6">
        <v>52530761728</v>
      </c>
      <c r="G821" s="3">
        <f t="shared" si="236"/>
        <v>-9.7778759726683262E-3</v>
      </c>
      <c r="H821" s="3">
        <f>1-E821/MAX(E$2:E821)</f>
        <v>0.37467671680392023</v>
      </c>
      <c r="I821" s="22">
        <f t="shared" si="237"/>
        <v>3680.0925000000002</v>
      </c>
      <c r="J821" s="22">
        <f t="shared" si="238"/>
        <v>3685.7774999999997</v>
      </c>
      <c r="K821" s="22">
        <f t="shared" si="239"/>
        <v>3681.74</v>
      </c>
      <c r="L821" s="22">
        <f t="shared" si="240"/>
        <v>3685.0349999999999</v>
      </c>
      <c r="M821" s="2">
        <f t="shared" si="251"/>
        <v>13.337500000000091</v>
      </c>
      <c r="N821" s="2">
        <f t="shared" si="252"/>
        <v>8.0374999999999091</v>
      </c>
      <c r="O821" s="2">
        <f t="shared" si="253"/>
        <v>7.9099999999998545</v>
      </c>
      <c r="P821" s="2">
        <f t="shared" si="254"/>
        <v>-2.9450000000001637</v>
      </c>
      <c r="Q821" s="2">
        <f t="shared" si="241"/>
        <v>98.712499999999636</v>
      </c>
      <c r="R821" s="2">
        <f t="shared" si="242"/>
        <v>104.01249999999982</v>
      </c>
      <c r="S821" s="2">
        <f t="shared" si="243"/>
        <v>104.13999999999987</v>
      </c>
      <c r="T821" s="2">
        <f t="shared" si="244"/>
        <v>114.99499999999989</v>
      </c>
      <c r="U821" s="2">
        <f ca="1">IFERROR(SUM(OFFSET(M821,0,0,-计算结果!$B$18,1)),SUM(OFFSET(M821,0,0,-ROW(),1)))</f>
        <v>2971.2174999999993</v>
      </c>
      <c r="V821" s="2">
        <f ca="1">IFERROR(SUM(OFFSET(N821,0,0,-计算结果!$B$18,1)),SUM(OFFSET(N821,0,0,-ROW(),1)))</f>
        <v>3038.0200000000004</v>
      </c>
      <c r="W821" s="2">
        <f ca="1">IFERROR(SUM(OFFSET(O821,0,0,-计算结果!$B$18,1)),SUM(OFFSET(O821,0,0,-ROW(),1)))</f>
        <v>2994.9299999999994</v>
      </c>
      <c r="X821" s="2">
        <f ca="1">IFERROR(SUM(OFFSET(P821,0,0,-计算结果!$B$18,1)),SUM(OFFSET(P821,0,0,-ROW(),1)))</f>
        <v>3042.355</v>
      </c>
      <c r="Y821" s="2">
        <f ca="1">IFERROR(SUM(OFFSET(Q821,0,0,-计算结果!$B$18,1)),SUM(OFFSET(Q821,0,0,-ROW(),1)))</f>
        <v>3428.1125000000002</v>
      </c>
      <c r="Z821" s="2">
        <f ca="1">IFERROR(SUM(OFFSET(R821,0,0,-计算结果!$B$18,1)),SUM(OFFSET(R821,0,0,-ROW(),1)))</f>
        <v>3361.309999999999</v>
      </c>
      <c r="AA821" s="2">
        <f ca="1">IFERROR(SUM(OFFSET(S821,0,0,-计算结果!$B$18,1)),SUM(OFFSET(S821,0,0,-ROW(),1)))</f>
        <v>3404.4</v>
      </c>
      <c r="AB821" s="2">
        <f ca="1">IFERROR(SUM(OFFSET(T821,0,0,-计算结果!$B$18,1)),SUM(OFFSET(T821,0,0,-ROW(),1)))</f>
        <v>3356.9749999999995</v>
      </c>
      <c r="AC821" s="2">
        <f t="shared" ca="1" si="245"/>
        <v>0.86672111839970223</v>
      </c>
      <c r="AD821" s="2">
        <f t="shared" ca="1" si="246"/>
        <v>0.90382023675293299</v>
      </c>
      <c r="AE821" s="2">
        <f t="shared" ca="1" si="247"/>
        <v>0.87972329925978121</v>
      </c>
      <c r="AF821" s="2">
        <f t="shared" ca="1" si="248"/>
        <v>0.90627871819122885</v>
      </c>
      <c r="AG821" s="4" t="str">
        <f ca="1">IF(AND(AC821&lt;计算结果!$B$19,AD821&lt;计算结果!$B$19,AE821&lt;计算结果!$B$19,AF821&lt;计算结果!$B$19),"买",IF(AND(AC821&gt;计算结果!$B$20,AD821&gt;计算结果!$B$20,AE821&gt;计算结果!$B$20,AF821&gt;计算结果!$B$20),"卖",AG820))</f>
        <v>卖</v>
      </c>
      <c r="AH821" s="4" t="str">
        <f t="shared" ca="1" si="249"/>
        <v/>
      </c>
      <c r="AI821" s="3">
        <f ca="1">IF(AG820="买",E821/E820-1,0)-IF(AH821=1,计算结果!B$17,0)</f>
        <v>0</v>
      </c>
      <c r="AJ821" s="2">
        <f t="shared" ca="1" si="250"/>
        <v>1.0175332625036044</v>
      </c>
      <c r="AK821" s="3">
        <f ca="1">1-AJ821/MAX(AJ$2:AJ821)</f>
        <v>3.2705685974892318E-2</v>
      </c>
    </row>
    <row r="822" spans="1:37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6">
        <v>45524373504</v>
      </c>
      <c r="G822" s="3">
        <f t="shared" si="236"/>
        <v>-3.1544290709222822E-2</v>
      </c>
      <c r="H822" s="3">
        <f>1-E822/MAX(E$2:E822)</f>
        <v>0.39440209623630307</v>
      </c>
      <c r="I822" s="22">
        <f t="shared" si="237"/>
        <v>3579.3025000000002</v>
      </c>
      <c r="J822" s="22">
        <f t="shared" si="238"/>
        <v>3600.25</v>
      </c>
      <c r="K822" s="22">
        <f t="shared" si="239"/>
        <v>3585.9966666666664</v>
      </c>
      <c r="L822" s="22">
        <f t="shared" si="240"/>
        <v>3599.3850000000002</v>
      </c>
      <c r="M822" s="2">
        <f t="shared" si="251"/>
        <v>-37.082499999999982</v>
      </c>
      <c r="N822" s="2">
        <f t="shared" si="252"/>
        <v>-42.767499999999472</v>
      </c>
      <c r="O822" s="2">
        <f t="shared" si="253"/>
        <v>-38.729999999999563</v>
      </c>
      <c r="P822" s="2">
        <f t="shared" si="254"/>
        <v>-42.024999999999636</v>
      </c>
      <c r="Q822" s="2">
        <f t="shared" si="241"/>
        <v>124.33249999999998</v>
      </c>
      <c r="R822" s="2">
        <f t="shared" si="242"/>
        <v>130.01749999999947</v>
      </c>
      <c r="S822" s="2">
        <f t="shared" si="243"/>
        <v>125.97999999999956</v>
      </c>
      <c r="T822" s="2">
        <f t="shared" si="244"/>
        <v>129.27499999999964</v>
      </c>
      <c r="U822" s="2">
        <f ca="1">IFERROR(SUM(OFFSET(M822,0,0,-计算结果!$B$18,1)),SUM(OFFSET(M822,0,0,-ROW(),1)))</f>
        <v>2806.642499999999</v>
      </c>
      <c r="V822" s="2">
        <f ca="1">IFERROR(SUM(OFFSET(N822,0,0,-计算结果!$B$18,1)),SUM(OFFSET(N822,0,0,-ROW(),1)))</f>
        <v>2836.4325000000008</v>
      </c>
      <c r="W822" s="2">
        <f ca="1">IFERROR(SUM(OFFSET(O822,0,0,-计算结果!$B$18,1)),SUM(OFFSET(O822,0,0,-ROW(),1)))</f>
        <v>2818.1366666666668</v>
      </c>
      <c r="X822" s="2">
        <f ca="1">IFERROR(SUM(OFFSET(P822,0,0,-计算结果!$B$18,1)),SUM(OFFSET(P822,0,0,-ROW(),1)))</f>
        <v>2841.1250000000005</v>
      </c>
      <c r="Y822" s="2">
        <f ca="1">IFERROR(SUM(OFFSET(Q822,0,0,-计算结果!$B$18,1)),SUM(OFFSET(Q822,0,0,-ROW(),1)))</f>
        <v>3566.4075000000003</v>
      </c>
      <c r="Z822" s="2">
        <f ca="1">IFERROR(SUM(OFFSET(R822,0,0,-计算结果!$B$18,1)),SUM(OFFSET(R822,0,0,-ROW(),1)))</f>
        <v>3536.6174999999985</v>
      </c>
      <c r="AA822" s="2">
        <f ca="1">IFERROR(SUM(OFFSET(S822,0,0,-计算结果!$B$18,1)),SUM(OFFSET(S822,0,0,-ROW(),1)))</f>
        <v>3554.9133333333325</v>
      </c>
      <c r="AB822" s="2">
        <f ca="1">IFERROR(SUM(OFFSET(T822,0,0,-计算结果!$B$18,1)),SUM(OFFSET(T822,0,0,-ROW(),1)))</f>
        <v>3531.9249999999988</v>
      </c>
      <c r="AC822" s="2">
        <f t="shared" ca="1" si="245"/>
        <v>0.78696629591542722</v>
      </c>
      <c r="AD822" s="2">
        <f t="shared" ca="1" si="246"/>
        <v>0.80201845407370231</v>
      </c>
      <c r="AE822" s="2">
        <f t="shared" ca="1" si="247"/>
        <v>0.79274412690792295</v>
      </c>
      <c r="AF822" s="2">
        <f t="shared" ca="1" si="248"/>
        <v>0.80441260785548996</v>
      </c>
      <c r="AG822" s="4" t="str">
        <f ca="1">IF(AND(AC822&lt;计算结果!$B$19,AD822&lt;计算结果!$B$19,AE822&lt;计算结果!$B$19,AF822&lt;计算结果!$B$19),"买",IF(AND(AC822&gt;计算结果!$B$20,AD822&gt;计算结果!$B$20,AE822&gt;计算结果!$B$20,AF822&gt;计算结果!$B$20),"卖",AG821))</f>
        <v>卖</v>
      </c>
      <c r="AH822" s="4" t="str">
        <f t="shared" ca="1" si="249"/>
        <v/>
      </c>
      <c r="AI822" s="3">
        <f ca="1">IF(AG821="买",E822/E821-1,0)-IF(AH822=1,计算结果!B$17,0)</f>
        <v>0</v>
      </c>
      <c r="AJ822" s="2">
        <f t="shared" ca="1" si="250"/>
        <v>1.0175332625036044</v>
      </c>
      <c r="AK822" s="3">
        <f ca="1">1-AJ822/MAX(AJ$2:AJ822)</f>
        <v>3.2705685974892318E-2</v>
      </c>
    </row>
    <row r="823" spans="1:37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6">
        <v>39856279552</v>
      </c>
      <c r="G823" s="3">
        <f t="shared" si="236"/>
        <v>4.7707081888728187E-3</v>
      </c>
      <c r="H823" s="3">
        <f>1-E823/MAX(E$2:E823)</f>
        <v>0.39151296535765334</v>
      </c>
      <c r="I823" s="22">
        <f t="shared" si="237"/>
        <v>3570.1324999999997</v>
      </c>
      <c r="J823" s="22">
        <f t="shared" si="238"/>
        <v>3563.58</v>
      </c>
      <c r="K823" s="22">
        <f t="shared" si="239"/>
        <v>3568.1099999999992</v>
      </c>
      <c r="L823" s="22">
        <f t="shared" si="240"/>
        <v>3564.0649999999996</v>
      </c>
      <c r="M823" s="2">
        <f t="shared" si="251"/>
        <v>15.357499999999618</v>
      </c>
      <c r="N823" s="2">
        <f t="shared" si="252"/>
        <v>-5.5900000000001455</v>
      </c>
      <c r="O823" s="2">
        <f t="shared" si="253"/>
        <v>8.6633333333334122</v>
      </c>
      <c r="P823" s="2">
        <f t="shared" si="254"/>
        <v>-4.7250000000003638</v>
      </c>
      <c r="Q823" s="2">
        <f t="shared" si="241"/>
        <v>45.832500000000437</v>
      </c>
      <c r="R823" s="2">
        <f t="shared" si="242"/>
        <v>66.7800000000002</v>
      </c>
      <c r="S823" s="2">
        <f t="shared" si="243"/>
        <v>52.526666666666642</v>
      </c>
      <c r="T823" s="2">
        <f t="shared" si="244"/>
        <v>65.915000000000418</v>
      </c>
      <c r="U823" s="2">
        <f ca="1">IFERROR(SUM(OFFSET(M823,0,0,-计算结果!$B$18,1)),SUM(OFFSET(M823,0,0,-ROW(),1)))</f>
        <v>2877.9674999999988</v>
      </c>
      <c r="V823" s="2">
        <f ca="1">IFERROR(SUM(OFFSET(N823,0,0,-计算结果!$B$18,1)),SUM(OFFSET(N823,0,0,-ROW(),1)))</f>
        <v>2889.9325000000003</v>
      </c>
      <c r="W823" s="2">
        <f ca="1">IFERROR(SUM(OFFSET(O823,0,0,-计算结果!$B$18,1)),SUM(OFFSET(O823,0,0,-ROW(),1)))</f>
        <v>2887.8366666666661</v>
      </c>
      <c r="X823" s="2">
        <f ca="1">IFERROR(SUM(OFFSET(P823,0,0,-计算结果!$B$18,1)),SUM(OFFSET(P823,0,0,-ROW(),1)))</f>
        <v>2907.5749999999998</v>
      </c>
      <c r="Y823" s="2">
        <f ca="1">IFERROR(SUM(OFFSET(Q823,0,0,-计算结果!$B$18,1)),SUM(OFFSET(Q823,0,0,-ROW(),1)))</f>
        <v>3428.5425000000005</v>
      </c>
      <c r="Z823" s="2">
        <f ca="1">IFERROR(SUM(OFFSET(R823,0,0,-计算结果!$B$18,1)),SUM(OFFSET(R823,0,0,-ROW(),1)))</f>
        <v>3416.577499999999</v>
      </c>
      <c r="AA823" s="2">
        <f ca="1">IFERROR(SUM(OFFSET(S823,0,0,-计算结果!$B$18,1)),SUM(OFFSET(S823,0,0,-ROW(),1)))</f>
        <v>3418.6733333333332</v>
      </c>
      <c r="AB823" s="2">
        <f ca="1">IFERROR(SUM(OFFSET(T823,0,0,-计算结果!$B$18,1)),SUM(OFFSET(T823,0,0,-ROW(),1)))</f>
        <v>3398.9349999999995</v>
      </c>
      <c r="AC823" s="2">
        <f t="shared" ca="1" si="245"/>
        <v>0.83941427005790314</v>
      </c>
      <c r="AD823" s="2">
        <f t="shared" ca="1" si="246"/>
        <v>0.8458559772169667</v>
      </c>
      <c r="AE823" s="2">
        <f t="shared" ca="1" si="247"/>
        <v>0.84472436676215523</v>
      </c>
      <c r="AF823" s="2">
        <f t="shared" ca="1" si="248"/>
        <v>0.85543707072950803</v>
      </c>
      <c r="AG823" s="4" t="str">
        <f ca="1">IF(AND(AC823&lt;计算结果!$B$19,AD823&lt;计算结果!$B$19,AE823&lt;计算结果!$B$19,AF823&lt;计算结果!$B$19),"买",IF(AND(AC823&gt;计算结果!$B$20,AD823&gt;计算结果!$B$20,AE823&gt;计算结果!$B$20,AF823&gt;计算结果!$B$20),"卖",AG822))</f>
        <v>卖</v>
      </c>
      <c r="AH823" s="4" t="str">
        <f t="shared" ca="1" si="249"/>
        <v/>
      </c>
      <c r="AI823" s="3">
        <f ca="1">IF(AG822="买",E823/E822-1,0)-IF(AH823=1,计算结果!B$17,0)</f>
        <v>0</v>
      </c>
      <c r="AJ823" s="2">
        <f t="shared" ca="1" si="250"/>
        <v>1.0175332625036044</v>
      </c>
      <c r="AK823" s="3">
        <f ca="1">1-AJ823/MAX(AJ$2:AJ823)</f>
        <v>3.2705685974892318E-2</v>
      </c>
    </row>
    <row r="824" spans="1:37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6">
        <v>49994772480</v>
      </c>
      <c r="G824" s="3">
        <f t="shared" si="236"/>
        <v>2.7971030702980793E-2</v>
      </c>
      <c r="H824" s="3">
        <f>1-E824/MAX(E$2:E824)</f>
        <v>0.37449295582930642</v>
      </c>
      <c r="I824" s="22">
        <f t="shared" si="237"/>
        <v>3653.0474999999997</v>
      </c>
      <c r="J824" s="22">
        <f t="shared" si="238"/>
        <v>3629.81</v>
      </c>
      <c r="K824" s="22">
        <f t="shared" si="239"/>
        <v>3645.3199999999997</v>
      </c>
      <c r="L824" s="22">
        <f t="shared" si="240"/>
        <v>3629.8649999999998</v>
      </c>
      <c r="M824" s="2">
        <f t="shared" si="251"/>
        <v>127.86750000000029</v>
      </c>
      <c r="N824" s="2">
        <f t="shared" si="252"/>
        <v>134.42000000000007</v>
      </c>
      <c r="O824" s="2">
        <f t="shared" si="253"/>
        <v>129.89000000000078</v>
      </c>
      <c r="P824" s="2">
        <f t="shared" si="254"/>
        <v>133.9350000000004</v>
      </c>
      <c r="Q824" s="2">
        <f t="shared" si="241"/>
        <v>8.4024999999996908</v>
      </c>
      <c r="R824" s="2">
        <f t="shared" si="242"/>
        <v>1.8499999999999091</v>
      </c>
      <c r="S824" s="2">
        <f t="shared" si="243"/>
        <v>6.3799999999991996</v>
      </c>
      <c r="T824" s="2">
        <f t="shared" si="244"/>
        <v>2.3349999999995816</v>
      </c>
      <c r="U824" s="2">
        <f ca="1">IFERROR(SUM(OFFSET(M824,0,0,-计算结果!$B$18,1)),SUM(OFFSET(M824,0,0,-ROW(),1)))</f>
        <v>2859.3074999999994</v>
      </c>
      <c r="V824" s="2">
        <f ca="1">IFERROR(SUM(OFFSET(N824,0,0,-计算结果!$B$18,1)),SUM(OFFSET(N824,0,0,-ROW(),1)))</f>
        <v>2902.4550000000004</v>
      </c>
      <c r="W824" s="2">
        <f ca="1">IFERROR(SUM(OFFSET(O824,0,0,-计算结果!$B$18,1)),SUM(OFFSET(O824,0,0,-ROW(),1)))</f>
        <v>2881.3366666666666</v>
      </c>
      <c r="X824" s="2">
        <f ca="1">IFERROR(SUM(OFFSET(P824,0,0,-计算结果!$B$18,1)),SUM(OFFSET(P824,0,0,-ROW(),1)))</f>
        <v>2925.395</v>
      </c>
      <c r="Y824" s="2">
        <f ca="1">IFERROR(SUM(OFFSET(Q824,0,0,-计算结果!$B$18,1)),SUM(OFFSET(Q824,0,0,-ROW(),1)))</f>
        <v>3318.9924999999998</v>
      </c>
      <c r="Z824" s="2">
        <f ca="1">IFERROR(SUM(OFFSET(R824,0,0,-计算结果!$B$18,1)),SUM(OFFSET(R824,0,0,-ROW(),1)))</f>
        <v>3275.8449999999989</v>
      </c>
      <c r="AA824" s="2">
        <f ca="1">IFERROR(SUM(OFFSET(S824,0,0,-计算结果!$B$18,1)),SUM(OFFSET(S824,0,0,-ROW(),1)))</f>
        <v>3296.9633333333327</v>
      </c>
      <c r="AB824" s="2">
        <f ca="1">IFERROR(SUM(OFFSET(T824,0,0,-计算结果!$B$18,1)),SUM(OFFSET(T824,0,0,-ROW(),1)))</f>
        <v>3252.9049999999993</v>
      </c>
      <c r="AC824" s="2">
        <f t="shared" ca="1" si="245"/>
        <v>0.86149863249163705</v>
      </c>
      <c r="AD824" s="2">
        <f t="shared" ca="1" si="246"/>
        <v>0.88601719556328251</v>
      </c>
      <c r="AE824" s="2">
        <f t="shared" ca="1" si="247"/>
        <v>0.87393652138483002</v>
      </c>
      <c r="AF824" s="2">
        <f t="shared" ca="1" si="248"/>
        <v>0.89931768680610125</v>
      </c>
      <c r="AG824" s="4" t="str">
        <f ca="1">IF(AND(AC824&lt;计算结果!$B$19,AD824&lt;计算结果!$B$19,AE824&lt;计算结果!$B$19,AF824&lt;计算结果!$B$19),"买",IF(AND(AC824&gt;计算结果!$B$20,AD824&gt;计算结果!$B$20,AE824&gt;计算结果!$B$20,AF824&gt;计算结果!$B$20),"卖",AG823))</f>
        <v>卖</v>
      </c>
      <c r="AH824" s="4" t="str">
        <f t="shared" ca="1" si="249"/>
        <v/>
      </c>
      <c r="AI824" s="3">
        <f ca="1">IF(AG823="买",E824/E823-1,0)-IF(AH824=1,计算结果!B$17,0)</f>
        <v>0</v>
      </c>
      <c r="AJ824" s="2">
        <f t="shared" ca="1" si="250"/>
        <v>1.0175332625036044</v>
      </c>
      <c r="AK824" s="3">
        <f ca="1">1-AJ824/MAX(AJ$2:AJ824)</f>
        <v>3.2705685974892318E-2</v>
      </c>
    </row>
    <row r="825" spans="1:37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6">
        <v>46589022208</v>
      </c>
      <c r="G825" s="3">
        <f t="shared" si="236"/>
        <v>-2.5939617488568434E-2</v>
      </c>
      <c r="H825" s="3">
        <f>1-E825/MAX(E$2:E825)</f>
        <v>0.39071836929149939</v>
      </c>
      <c r="I825" s="22">
        <f t="shared" si="237"/>
        <v>3604.3724999999999</v>
      </c>
      <c r="J825" s="22">
        <f t="shared" si="238"/>
        <v>3625.7049999999999</v>
      </c>
      <c r="K825" s="22">
        <f t="shared" si="239"/>
        <v>3612.2066666666665</v>
      </c>
      <c r="L825" s="22">
        <f t="shared" si="240"/>
        <v>3627.875</v>
      </c>
      <c r="M825" s="2">
        <f t="shared" si="251"/>
        <v>23.972500000000309</v>
      </c>
      <c r="N825" s="2">
        <f t="shared" si="252"/>
        <v>47.210000000000036</v>
      </c>
      <c r="O825" s="2">
        <f t="shared" si="253"/>
        <v>31.700000000000273</v>
      </c>
      <c r="P825" s="2">
        <f t="shared" si="254"/>
        <v>47.1550000000002</v>
      </c>
      <c r="Q825" s="2">
        <f t="shared" si="241"/>
        <v>74.317499999999654</v>
      </c>
      <c r="R825" s="2">
        <f t="shared" si="242"/>
        <v>51.079999999999927</v>
      </c>
      <c r="S825" s="2">
        <f t="shared" si="243"/>
        <v>66.589999999999691</v>
      </c>
      <c r="T825" s="2">
        <f t="shared" si="244"/>
        <v>51.134999999999764</v>
      </c>
      <c r="U825" s="2">
        <f ca="1">IFERROR(SUM(OFFSET(M825,0,0,-计算结果!$B$18,1)),SUM(OFFSET(M825,0,0,-ROW(),1)))</f>
        <v>2847.51</v>
      </c>
      <c r="V825" s="2">
        <f ca="1">IFERROR(SUM(OFFSET(N825,0,0,-计算结果!$B$18,1)),SUM(OFFSET(N825,0,0,-ROW(),1)))</f>
        <v>2862.6000000000008</v>
      </c>
      <c r="W825" s="2">
        <f ca="1">IFERROR(SUM(OFFSET(O825,0,0,-计算结果!$B$18,1)),SUM(OFFSET(O825,0,0,-ROW(),1)))</f>
        <v>2856.51</v>
      </c>
      <c r="X825" s="2">
        <f ca="1">IFERROR(SUM(OFFSET(P825,0,0,-计算结果!$B$18,1)),SUM(OFFSET(P825,0,0,-ROW(),1)))</f>
        <v>2874.51</v>
      </c>
      <c r="Y825" s="2">
        <f ca="1">IFERROR(SUM(OFFSET(Q825,0,0,-计算结果!$B$18,1)),SUM(OFFSET(Q825,0,0,-ROW(),1)))</f>
        <v>3317.5399999999991</v>
      </c>
      <c r="Z825" s="2">
        <f ca="1">IFERROR(SUM(OFFSET(R825,0,0,-计算结果!$B$18,1)),SUM(OFFSET(R825,0,0,-ROW(),1)))</f>
        <v>3302.4499999999985</v>
      </c>
      <c r="AA825" s="2">
        <f ca="1">IFERROR(SUM(OFFSET(S825,0,0,-计算结果!$B$18,1)),SUM(OFFSET(S825,0,0,-ROW(),1)))</f>
        <v>3308.5399999999991</v>
      </c>
      <c r="AB825" s="2">
        <f ca="1">IFERROR(SUM(OFFSET(T825,0,0,-计算结果!$B$18,1)),SUM(OFFSET(T825,0,0,-ROW(),1)))</f>
        <v>3290.5399999999991</v>
      </c>
      <c r="AC825" s="2">
        <f t="shared" ca="1" si="245"/>
        <v>0.85831971882780644</v>
      </c>
      <c r="AD825" s="2">
        <f t="shared" ca="1" si="246"/>
        <v>0.86681100395161237</v>
      </c>
      <c r="AE825" s="2">
        <f t="shared" ca="1" si="247"/>
        <v>0.86337478162573256</v>
      </c>
      <c r="AF825" s="2">
        <f t="shared" ca="1" si="248"/>
        <v>0.87356786424112787</v>
      </c>
      <c r="AG825" s="4" t="str">
        <f ca="1">IF(AND(AC825&lt;计算结果!$B$19,AD825&lt;计算结果!$B$19,AE825&lt;计算结果!$B$19,AF825&lt;计算结果!$B$19),"买",IF(AND(AC825&gt;计算结果!$B$20,AD825&gt;计算结果!$B$20,AE825&gt;计算结果!$B$20,AF825&gt;计算结果!$B$20),"卖",AG824))</f>
        <v>卖</v>
      </c>
      <c r="AH825" s="4" t="str">
        <f t="shared" ca="1" si="249"/>
        <v/>
      </c>
      <c r="AI825" s="3">
        <f ca="1">IF(AG824="买",E825/E824-1,0)-IF(AH825=1,计算结果!B$17,0)</f>
        <v>0</v>
      </c>
      <c r="AJ825" s="2">
        <f t="shared" ca="1" si="250"/>
        <v>1.0175332625036044</v>
      </c>
      <c r="AK825" s="3">
        <f ca="1">1-AJ825/MAX(AJ$2:AJ825)</f>
        <v>3.2705685974892318E-2</v>
      </c>
    </row>
    <row r="826" spans="1:37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6">
        <v>46886682624</v>
      </c>
      <c r="G826" s="3">
        <f t="shared" si="236"/>
        <v>8.5063127117153137E-3</v>
      </c>
      <c r="H826" s="3">
        <f>1-E826/MAX(E$2:E826)</f>
        <v>0.385535629211189</v>
      </c>
      <c r="I826" s="22">
        <f t="shared" si="237"/>
        <v>3598.8874999999998</v>
      </c>
      <c r="J826" s="22">
        <f t="shared" si="238"/>
        <v>3592.4549999999999</v>
      </c>
      <c r="K826" s="22">
        <f t="shared" si="239"/>
        <v>3594.74</v>
      </c>
      <c r="L826" s="22">
        <f t="shared" si="240"/>
        <v>3586.4449999999997</v>
      </c>
      <c r="M826" s="2">
        <f t="shared" si="251"/>
        <v>15.857500000000073</v>
      </c>
      <c r="N826" s="2">
        <f t="shared" si="252"/>
        <v>-5.4749999999999091</v>
      </c>
      <c r="O826" s="2">
        <f t="shared" si="253"/>
        <v>8.0233333333335395</v>
      </c>
      <c r="P826" s="2">
        <f t="shared" si="254"/>
        <v>-7.6449999999999818</v>
      </c>
      <c r="Q826" s="2">
        <f t="shared" si="241"/>
        <v>51.712500000000091</v>
      </c>
      <c r="R826" s="2">
        <f t="shared" si="242"/>
        <v>73.045000000000073</v>
      </c>
      <c r="S826" s="2">
        <f t="shared" si="243"/>
        <v>59.546666666666624</v>
      </c>
      <c r="T826" s="2">
        <f t="shared" si="244"/>
        <v>75.215000000000146</v>
      </c>
      <c r="U826" s="2">
        <f ca="1">IFERROR(SUM(OFFSET(M826,0,0,-计算结果!$B$18,1)),SUM(OFFSET(M826,0,0,-ROW(),1)))</f>
        <v>2861.4175000000005</v>
      </c>
      <c r="V826" s="2">
        <f ca="1">IFERROR(SUM(OFFSET(N826,0,0,-计算结果!$B$18,1)),SUM(OFFSET(N826,0,0,-ROW(),1)))</f>
        <v>2858.0950000000012</v>
      </c>
      <c r="W826" s="2">
        <f ca="1">IFERROR(SUM(OFFSET(O826,0,0,-计算结果!$B$18,1)),SUM(OFFSET(O826,0,0,-ROW(),1)))</f>
        <v>2870.1433333333339</v>
      </c>
      <c r="X826" s="2">
        <f ca="1">IFERROR(SUM(OFFSET(P826,0,0,-计算结果!$B$18,1)),SUM(OFFSET(P826,0,0,-ROW(),1)))</f>
        <v>2887.5950000000003</v>
      </c>
      <c r="Y826" s="2">
        <f ca="1">IFERROR(SUM(OFFSET(Q826,0,0,-计算结果!$B$18,1)),SUM(OFFSET(Q826,0,0,-ROW(),1)))</f>
        <v>3122.2524999999991</v>
      </c>
      <c r="Z826" s="2">
        <f ca="1">IFERROR(SUM(OFFSET(R826,0,0,-计算结果!$B$18,1)),SUM(OFFSET(R826,0,0,-ROW(),1)))</f>
        <v>3125.5749999999985</v>
      </c>
      <c r="AA826" s="2">
        <f ca="1">IFERROR(SUM(OFFSET(S826,0,0,-计算结果!$B$18,1)),SUM(OFFSET(S826,0,0,-ROW(),1)))</f>
        <v>3113.5266666666657</v>
      </c>
      <c r="AB826" s="2">
        <f ca="1">IFERROR(SUM(OFFSET(T826,0,0,-计算结果!$B$18,1)),SUM(OFFSET(T826,0,0,-ROW(),1)))</f>
        <v>3096.0749999999994</v>
      </c>
      <c r="AC826" s="2">
        <f t="shared" ca="1" si="245"/>
        <v>0.9164593510614536</v>
      </c>
      <c r="AD826" s="2">
        <f t="shared" ca="1" si="246"/>
        <v>0.91442214632507701</v>
      </c>
      <c r="AE826" s="2">
        <f t="shared" ca="1" si="247"/>
        <v>0.92183033601767816</v>
      </c>
      <c r="AF826" s="2">
        <f t="shared" ca="1" si="248"/>
        <v>0.93266312993063827</v>
      </c>
      <c r="AG826" s="4" t="str">
        <f ca="1">IF(AND(AC826&lt;计算结果!$B$19,AD826&lt;计算结果!$B$19,AE826&lt;计算结果!$B$19,AF826&lt;计算结果!$B$19),"买",IF(AND(AC826&gt;计算结果!$B$20,AD826&gt;计算结果!$B$20,AE826&gt;计算结果!$B$20,AF826&gt;计算结果!$B$20),"卖",AG825))</f>
        <v>卖</v>
      </c>
      <c r="AH826" s="4" t="str">
        <f t="shared" ca="1" si="249"/>
        <v/>
      </c>
      <c r="AI826" s="3">
        <f ca="1">IF(AG825="买",E826/E825-1,0)-IF(AH826=1,计算结果!B$17,0)</f>
        <v>0</v>
      </c>
      <c r="AJ826" s="2">
        <f t="shared" ca="1" si="250"/>
        <v>1.0175332625036044</v>
      </c>
      <c r="AK826" s="3">
        <f ca="1">1-AJ826/MAX(AJ$2:AJ826)</f>
        <v>3.2705685974892318E-2</v>
      </c>
    </row>
    <row r="827" spans="1:37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6">
        <v>41966895104</v>
      </c>
      <c r="G827" s="3">
        <f t="shared" si="236"/>
        <v>4.0151412360542871E-3</v>
      </c>
      <c r="H827" s="3">
        <f>1-E827/MAX(E$2:E827)</f>
        <v>0.38306846797794869</v>
      </c>
      <c r="I827" s="22">
        <f t="shared" si="237"/>
        <v>3620.68</v>
      </c>
      <c r="J827" s="22">
        <f t="shared" si="238"/>
        <v>3614.28</v>
      </c>
      <c r="K827" s="22">
        <f t="shared" si="239"/>
        <v>3618.9633333333331</v>
      </c>
      <c r="L827" s="22">
        <f t="shared" si="240"/>
        <v>3615.5299999999997</v>
      </c>
      <c r="M827" s="2">
        <f t="shared" si="251"/>
        <v>51.5925000000002</v>
      </c>
      <c r="N827" s="2">
        <f t="shared" si="252"/>
        <v>58.025000000000091</v>
      </c>
      <c r="O827" s="2">
        <f t="shared" si="253"/>
        <v>55.740000000000236</v>
      </c>
      <c r="P827" s="2">
        <f t="shared" si="254"/>
        <v>64.035000000000309</v>
      </c>
      <c r="Q827" s="2">
        <f t="shared" si="241"/>
        <v>18.307499999999891</v>
      </c>
      <c r="R827" s="2">
        <f t="shared" si="242"/>
        <v>11.875</v>
      </c>
      <c r="S827" s="2">
        <f t="shared" si="243"/>
        <v>14.159999999999854</v>
      </c>
      <c r="T827" s="2">
        <f t="shared" si="244"/>
        <v>5.8649999999997817</v>
      </c>
      <c r="U827" s="2">
        <f ca="1">IFERROR(SUM(OFFSET(M827,0,0,-计算结果!$B$18,1)),SUM(OFFSET(M827,0,0,-ROW(),1)))</f>
        <v>2851.2475000000004</v>
      </c>
      <c r="V827" s="2">
        <f ca="1">IFERROR(SUM(OFFSET(N827,0,0,-计算结果!$B$18,1)),SUM(OFFSET(N827,0,0,-ROW(),1)))</f>
        <v>2902.712500000001</v>
      </c>
      <c r="W827" s="2">
        <f ca="1">IFERROR(SUM(OFFSET(O827,0,0,-计算结果!$B$18,1)),SUM(OFFSET(O827,0,0,-ROW(),1)))</f>
        <v>2882.0933333333337</v>
      </c>
      <c r="X827" s="2">
        <f ca="1">IFERROR(SUM(OFFSET(P827,0,0,-计算结果!$B$18,1)),SUM(OFFSET(P827,0,0,-ROW(),1)))</f>
        <v>2943.7850000000003</v>
      </c>
      <c r="Y827" s="2">
        <f ca="1">IFERROR(SUM(OFFSET(Q827,0,0,-计算结果!$B$18,1)),SUM(OFFSET(Q827,0,0,-ROW(),1)))</f>
        <v>2996.9724999999989</v>
      </c>
      <c r="Z827" s="2">
        <f ca="1">IFERROR(SUM(OFFSET(R827,0,0,-计算结果!$B$18,1)),SUM(OFFSET(R827,0,0,-ROW(),1)))</f>
        <v>2945.5074999999983</v>
      </c>
      <c r="AA827" s="2">
        <f ca="1">IFERROR(SUM(OFFSET(S827,0,0,-计算结果!$B$18,1)),SUM(OFFSET(S827,0,0,-ROW(),1)))</f>
        <v>2966.1266666666656</v>
      </c>
      <c r="AB827" s="2">
        <f ca="1">IFERROR(SUM(OFFSET(T827,0,0,-计算结果!$B$18,1)),SUM(OFFSET(T827,0,0,-ROW(),1)))</f>
        <v>2904.434999999999</v>
      </c>
      <c r="AC827" s="2">
        <f t="shared" ca="1" si="245"/>
        <v>0.95137593020957034</v>
      </c>
      <c r="AD827" s="2">
        <f t="shared" ca="1" si="246"/>
        <v>0.98547109453973636</v>
      </c>
      <c r="AE827" s="2">
        <f t="shared" ca="1" si="247"/>
        <v>0.97166900042479687</v>
      </c>
      <c r="AF827" s="2">
        <f t="shared" ca="1" si="248"/>
        <v>1.0135482460444118</v>
      </c>
      <c r="AG827" s="4" t="str">
        <f ca="1">IF(AND(AC827&lt;计算结果!$B$19,AD827&lt;计算结果!$B$19,AE827&lt;计算结果!$B$19,AF827&lt;计算结果!$B$19),"买",IF(AND(AC827&gt;计算结果!$B$20,AD827&gt;计算结果!$B$20,AE827&gt;计算结果!$B$20,AF827&gt;计算结果!$B$20),"卖",AG826))</f>
        <v>卖</v>
      </c>
      <c r="AH827" s="4" t="str">
        <f t="shared" ca="1" si="249"/>
        <v/>
      </c>
      <c r="AI827" s="3">
        <f ca="1">IF(AG826="买",E827/E826-1,0)-IF(AH827=1,计算结果!B$17,0)</f>
        <v>0</v>
      </c>
      <c r="AJ827" s="2">
        <f t="shared" ca="1" si="250"/>
        <v>1.0175332625036044</v>
      </c>
      <c r="AK827" s="3">
        <f ca="1">1-AJ827/MAX(AJ$2:AJ827)</f>
        <v>3.2705685974892318E-2</v>
      </c>
    </row>
    <row r="828" spans="1:37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6">
        <v>48796405760</v>
      </c>
      <c r="G828" s="3">
        <f t="shared" si="236"/>
        <v>-3.232363348529832E-3</v>
      </c>
      <c r="H828" s="3">
        <f>1-E828/MAX(E$2:E828)</f>
        <v>0.38506261485060911</v>
      </c>
      <c r="I828" s="22">
        <f t="shared" si="237"/>
        <v>3613.6925000000001</v>
      </c>
      <c r="J828" s="22">
        <f t="shared" si="238"/>
        <v>3616.3074999999999</v>
      </c>
      <c r="K828" s="22">
        <f t="shared" si="239"/>
        <v>3613.5533333333333</v>
      </c>
      <c r="L828" s="22">
        <f t="shared" si="240"/>
        <v>3613.2749999999996</v>
      </c>
      <c r="M828" s="2">
        <f t="shared" si="251"/>
        <v>20.75</v>
      </c>
      <c r="N828" s="2">
        <f t="shared" si="252"/>
        <v>27.149999999999636</v>
      </c>
      <c r="O828" s="2">
        <f t="shared" si="253"/>
        <v>22.466666666666697</v>
      </c>
      <c r="P828" s="2">
        <f t="shared" si="254"/>
        <v>25.900000000000091</v>
      </c>
      <c r="Q828" s="2">
        <f t="shared" si="241"/>
        <v>35.559999999999945</v>
      </c>
      <c r="R828" s="2">
        <f t="shared" si="242"/>
        <v>29.160000000000309</v>
      </c>
      <c r="S828" s="2">
        <f t="shared" si="243"/>
        <v>33.843333333333248</v>
      </c>
      <c r="T828" s="2">
        <f t="shared" si="244"/>
        <v>30.409999999999854</v>
      </c>
      <c r="U828" s="2">
        <f ca="1">IFERROR(SUM(OFFSET(M828,0,0,-计算结果!$B$18,1)),SUM(OFFSET(M828,0,0,-ROW(),1)))</f>
        <v>2778.2650000000003</v>
      </c>
      <c r="V828" s="2">
        <f ca="1">IFERROR(SUM(OFFSET(N828,0,0,-计算结果!$B$18,1)),SUM(OFFSET(N828,0,0,-ROW(),1)))</f>
        <v>2854.4825000000005</v>
      </c>
      <c r="W828" s="2">
        <f ca="1">IFERROR(SUM(OFFSET(O828,0,0,-计算结果!$B$18,1)),SUM(OFFSET(O828,0,0,-ROW(),1)))</f>
        <v>2818.8066666666673</v>
      </c>
      <c r="X828" s="2">
        <f ca="1">IFERROR(SUM(OFFSET(P828,0,0,-计算结果!$B$18,1)),SUM(OFFSET(P828,0,0,-ROW(),1)))</f>
        <v>2899.8900000000003</v>
      </c>
      <c r="Y828" s="2">
        <f ca="1">IFERROR(SUM(OFFSET(Q828,0,0,-计算结果!$B$18,1)),SUM(OFFSET(Q828,0,0,-ROW(),1)))</f>
        <v>2918.2349999999988</v>
      </c>
      <c r="Z828" s="2">
        <f ca="1">IFERROR(SUM(OFFSET(R828,0,0,-计算结果!$B$18,1)),SUM(OFFSET(R828,0,0,-ROW(),1)))</f>
        <v>2842.0174999999986</v>
      </c>
      <c r="AA828" s="2">
        <f ca="1">IFERROR(SUM(OFFSET(S828,0,0,-计算结果!$B$18,1)),SUM(OFFSET(S828,0,0,-ROW(),1)))</f>
        <v>2877.6933333333318</v>
      </c>
      <c r="AB828" s="2">
        <f ca="1">IFERROR(SUM(OFFSET(T828,0,0,-计算结果!$B$18,1)),SUM(OFFSET(T828,0,0,-ROW(),1)))</f>
        <v>2796.6099999999988</v>
      </c>
      <c r="AC828" s="2">
        <f t="shared" ca="1" si="245"/>
        <v>0.95203607660109668</v>
      </c>
      <c r="AD828" s="2">
        <f t="shared" ca="1" si="246"/>
        <v>1.0043859687704253</v>
      </c>
      <c r="AE828" s="2">
        <f t="shared" ca="1" si="247"/>
        <v>0.97953685127440104</v>
      </c>
      <c r="AF828" s="2">
        <f t="shared" ca="1" si="248"/>
        <v>1.0369304264806325</v>
      </c>
      <c r="AG828" s="4" t="str">
        <f ca="1">IF(AND(AC828&lt;计算结果!$B$19,AD828&lt;计算结果!$B$19,AE828&lt;计算结果!$B$19,AF828&lt;计算结果!$B$19),"买",IF(AND(AC828&gt;计算结果!$B$20,AD828&gt;计算结果!$B$20,AE828&gt;计算结果!$B$20,AF828&gt;计算结果!$B$20),"卖",AG827))</f>
        <v>卖</v>
      </c>
      <c r="AH828" s="4" t="str">
        <f t="shared" ca="1" si="249"/>
        <v/>
      </c>
      <c r="AI828" s="3">
        <f ca="1">IF(AG827="买",E828/E827-1,0)-IF(AH828=1,计算结果!B$17,0)</f>
        <v>0</v>
      </c>
      <c r="AJ828" s="2">
        <f t="shared" ca="1" si="250"/>
        <v>1.0175332625036044</v>
      </c>
      <c r="AK828" s="3">
        <f ca="1">1-AJ828/MAX(AJ$2:AJ828)</f>
        <v>3.2705685974892318E-2</v>
      </c>
    </row>
    <row r="829" spans="1:37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6">
        <v>42963714048</v>
      </c>
      <c r="G829" s="3">
        <f t="shared" si="236"/>
        <v>-1.8591022409389923E-2</v>
      </c>
      <c r="H829" s="3">
        <f>1-E829/MAX(E$2:E829)</f>
        <v>0.39649492955829302</v>
      </c>
      <c r="I829" s="22">
        <f t="shared" si="237"/>
        <v>3553.1349999999998</v>
      </c>
      <c r="J829" s="22">
        <f t="shared" si="238"/>
        <v>3566.79</v>
      </c>
      <c r="K829" s="22">
        <f t="shared" si="239"/>
        <v>3555.2066666666665</v>
      </c>
      <c r="L829" s="22">
        <f t="shared" si="240"/>
        <v>3559.35</v>
      </c>
      <c r="M829" s="2">
        <f t="shared" si="251"/>
        <v>-8.6325000000001637</v>
      </c>
      <c r="N829" s="2">
        <f t="shared" si="252"/>
        <v>-11.247499999999945</v>
      </c>
      <c r="O829" s="2">
        <f t="shared" si="253"/>
        <v>-8.4933333333333394</v>
      </c>
      <c r="P829" s="2">
        <f t="shared" si="254"/>
        <v>-8.2149999999996908</v>
      </c>
      <c r="Q829" s="2">
        <f t="shared" si="241"/>
        <v>100.05250000000024</v>
      </c>
      <c r="R829" s="2">
        <f t="shared" si="242"/>
        <v>102.66750000000002</v>
      </c>
      <c r="S829" s="2">
        <f t="shared" si="243"/>
        <v>99.913333333333412</v>
      </c>
      <c r="T829" s="2">
        <f t="shared" si="244"/>
        <v>99.634999999999764</v>
      </c>
      <c r="U829" s="2">
        <f ca="1">IFERROR(SUM(OFFSET(M829,0,0,-计算结果!$B$18,1)),SUM(OFFSET(M829,0,0,-ROW(),1)))</f>
        <v>2521.7299999999996</v>
      </c>
      <c r="V829" s="2">
        <f ca="1">IFERROR(SUM(OFFSET(N829,0,0,-计算结果!$B$18,1)),SUM(OFFSET(N829,0,0,-ROW(),1)))</f>
        <v>2562.2125000000001</v>
      </c>
      <c r="W829" s="2">
        <f ca="1">IFERROR(SUM(OFFSET(O829,0,0,-计算结果!$B$18,1)),SUM(OFFSET(O829,0,0,-ROW(),1)))</f>
        <v>2547.5666666666675</v>
      </c>
      <c r="X829" s="2">
        <f ca="1">IFERROR(SUM(OFFSET(P829,0,0,-计算结果!$B$18,1)),SUM(OFFSET(P829,0,0,-ROW(),1)))</f>
        <v>2599.2400000000007</v>
      </c>
      <c r="Y829" s="2">
        <f ca="1">IFERROR(SUM(OFFSET(Q829,0,0,-计算结果!$B$18,1)),SUM(OFFSET(Q829,0,0,-ROW(),1)))</f>
        <v>2990.4999999999995</v>
      </c>
      <c r="Z829" s="2">
        <f ca="1">IFERROR(SUM(OFFSET(R829,0,0,-计算结果!$B$18,1)),SUM(OFFSET(R829,0,0,-ROW(),1)))</f>
        <v>2950.017499999999</v>
      </c>
      <c r="AA829" s="2">
        <f ca="1">IFERROR(SUM(OFFSET(S829,0,0,-计算结果!$B$18,1)),SUM(OFFSET(S829,0,0,-ROW(),1)))</f>
        <v>2964.6633333333316</v>
      </c>
      <c r="AB829" s="2">
        <f ca="1">IFERROR(SUM(OFFSET(T829,0,0,-计算结果!$B$18,1)),SUM(OFFSET(T829,0,0,-ROW(),1)))</f>
        <v>2912.9899999999984</v>
      </c>
      <c r="AC829" s="2">
        <f t="shared" ca="1" si="245"/>
        <v>0.84324694867079086</v>
      </c>
      <c r="AD829" s="2">
        <f t="shared" ca="1" si="246"/>
        <v>0.86854145780491165</v>
      </c>
      <c r="AE829" s="2">
        <f t="shared" ca="1" si="247"/>
        <v>0.85931061312189549</v>
      </c>
      <c r="AF829" s="2">
        <f t="shared" ca="1" si="248"/>
        <v>0.8922927988080982</v>
      </c>
      <c r="AG829" s="4" t="str">
        <f ca="1">IF(AND(AC829&lt;计算结果!$B$19,AD829&lt;计算结果!$B$19,AE829&lt;计算结果!$B$19,AF829&lt;计算结果!$B$19),"买",IF(AND(AC829&gt;计算结果!$B$20,AD829&gt;计算结果!$B$20,AE829&gt;计算结果!$B$20,AF829&gt;计算结果!$B$20),"卖",AG828))</f>
        <v>卖</v>
      </c>
      <c r="AH829" s="4" t="str">
        <f t="shared" ca="1" si="249"/>
        <v/>
      </c>
      <c r="AI829" s="3">
        <f ca="1">IF(AG828="买",E829/E828-1,0)-IF(AH829=1,计算结果!B$17,0)</f>
        <v>0</v>
      </c>
      <c r="AJ829" s="2">
        <f t="shared" ca="1" si="250"/>
        <v>1.0175332625036044</v>
      </c>
      <c r="AK829" s="3">
        <f ca="1">1-AJ829/MAX(AJ$2:AJ829)</f>
        <v>3.2705685974892318E-2</v>
      </c>
    </row>
    <row r="830" spans="1:37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6">
        <v>36565913600</v>
      </c>
      <c r="G830" s="3">
        <f t="shared" si="236"/>
        <v>-9.8056905709743569E-3</v>
      </c>
      <c r="H830" s="3">
        <f>1-E830/MAX(E$2:E830)</f>
        <v>0.40241271353705843</v>
      </c>
      <c r="I830" s="22">
        <f t="shared" si="237"/>
        <v>3513.5775000000003</v>
      </c>
      <c r="J830" s="22">
        <f t="shared" si="238"/>
        <v>3518.0374999999995</v>
      </c>
      <c r="K830" s="22">
        <f t="shared" si="239"/>
        <v>3514.0566666666668</v>
      </c>
      <c r="L830" s="22">
        <f t="shared" si="240"/>
        <v>3515.0149999999999</v>
      </c>
      <c r="M830" s="2">
        <f t="shared" si="251"/>
        <v>-10.894999999999982</v>
      </c>
      <c r="N830" s="2">
        <f t="shared" si="252"/>
        <v>-24.550000000000182</v>
      </c>
      <c r="O830" s="2">
        <f t="shared" si="253"/>
        <v>-12.966666666666697</v>
      </c>
      <c r="P830" s="2">
        <f t="shared" si="254"/>
        <v>-17.110000000000127</v>
      </c>
      <c r="Q830" s="2">
        <f t="shared" si="241"/>
        <v>65.3449999999998</v>
      </c>
      <c r="R830" s="2">
        <f t="shared" si="242"/>
        <v>79</v>
      </c>
      <c r="S830" s="2">
        <f t="shared" si="243"/>
        <v>67.416666666666515</v>
      </c>
      <c r="T830" s="2">
        <f t="shared" si="244"/>
        <v>71.559999999999945</v>
      </c>
      <c r="U830" s="2">
        <f ca="1">IFERROR(SUM(OFFSET(M830,0,0,-计算结果!$B$18,1)),SUM(OFFSET(M830,0,0,-ROW(),1)))</f>
        <v>2356.5274999999997</v>
      </c>
      <c r="V830" s="2">
        <f ca="1">IFERROR(SUM(OFFSET(N830,0,0,-计算结果!$B$18,1)),SUM(OFFSET(N830,0,0,-ROW(),1)))</f>
        <v>2324.89</v>
      </c>
      <c r="W830" s="2">
        <f ca="1">IFERROR(SUM(OFFSET(O830,0,0,-计算结果!$B$18,1)),SUM(OFFSET(O830,0,0,-ROW(),1)))</f>
        <v>2358.6933333333345</v>
      </c>
      <c r="X830" s="2">
        <f ca="1">IFERROR(SUM(OFFSET(P830,0,0,-计算结果!$B$18,1)),SUM(OFFSET(P830,0,0,-ROW(),1)))</f>
        <v>2363.025000000001</v>
      </c>
      <c r="Y830" s="2">
        <f ca="1">IFERROR(SUM(OFFSET(Q830,0,0,-计算结果!$B$18,1)),SUM(OFFSET(Q830,0,0,-ROW(),1)))</f>
        <v>3094.9224999999992</v>
      </c>
      <c r="Z830" s="2">
        <f ca="1">IFERROR(SUM(OFFSET(R830,0,0,-计算结果!$B$18,1)),SUM(OFFSET(R830,0,0,-ROW(),1)))</f>
        <v>3126.559999999999</v>
      </c>
      <c r="AA830" s="2">
        <f ca="1">IFERROR(SUM(OFFSET(S830,0,0,-计算结果!$B$18,1)),SUM(OFFSET(S830,0,0,-ROW(),1)))</f>
        <v>3092.7566666666644</v>
      </c>
      <c r="AB830" s="2">
        <f ca="1">IFERROR(SUM(OFFSET(T830,0,0,-计算结果!$B$18,1)),SUM(OFFSET(T830,0,0,-ROW(),1)))</f>
        <v>3088.4249999999979</v>
      </c>
      <c r="AC830" s="2">
        <f t="shared" ca="1" si="245"/>
        <v>0.76141728912436424</v>
      </c>
      <c r="AD830" s="2">
        <f t="shared" ca="1" si="246"/>
        <v>0.74359359807584069</v>
      </c>
      <c r="AE830" s="2">
        <f t="shared" ca="1" si="247"/>
        <v>0.76265079589190754</v>
      </c>
      <c r="AF830" s="2">
        <f t="shared" ca="1" si="248"/>
        <v>0.76512299958716901</v>
      </c>
      <c r="AG830" s="4" t="str">
        <f ca="1">IF(AND(AC830&lt;计算结果!$B$19,AD830&lt;计算结果!$B$19,AE830&lt;计算结果!$B$19,AF830&lt;计算结果!$B$19),"买",IF(AND(AC830&gt;计算结果!$B$20,AD830&gt;计算结果!$B$20,AE830&gt;计算结果!$B$20,AF830&gt;计算结果!$B$20),"卖",AG829))</f>
        <v>卖</v>
      </c>
      <c r="AH830" s="4" t="str">
        <f t="shared" ca="1" si="249"/>
        <v/>
      </c>
      <c r="AI830" s="3">
        <f ca="1">IF(AG829="买",E830/E829-1,0)-IF(AH830=1,计算结果!B$17,0)</f>
        <v>0</v>
      </c>
      <c r="AJ830" s="2">
        <f t="shared" ca="1" si="250"/>
        <v>1.0175332625036044</v>
      </c>
      <c r="AK830" s="3">
        <f ca="1">1-AJ830/MAX(AJ$2:AJ830)</f>
        <v>3.2705685974892318E-2</v>
      </c>
    </row>
    <row r="831" spans="1:37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6">
        <v>30298595328</v>
      </c>
      <c r="G831" s="3">
        <f t="shared" si="236"/>
        <v>-6.4462122808316424E-3</v>
      </c>
      <c r="H831" s="3">
        <f>1-E831/MAX(E$2:E831)</f>
        <v>0.40626488804192473</v>
      </c>
      <c r="I831" s="22">
        <f t="shared" si="237"/>
        <v>3495.4649999999997</v>
      </c>
      <c r="J831" s="22">
        <f t="shared" si="238"/>
        <v>3502.87</v>
      </c>
      <c r="K831" s="22">
        <f t="shared" si="239"/>
        <v>3497.4533333333334</v>
      </c>
      <c r="L831" s="22">
        <f t="shared" si="240"/>
        <v>3501.4300000000003</v>
      </c>
      <c r="M831" s="2">
        <f t="shared" si="251"/>
        <v>18.722499999999854</v>
      </c>
      <c r="N831" s="2">
        <f t="shared" si="252"/>
        <v>14.262500000000728</v>
      </c>
      <c r="O831" s="2">
        <f t="shared" si="253"/>
        <v>18.243333333333339</v>
      </c>
      <c r="P831" s="2">
        <f t="shared" si="254"/>
        <v>17.285000000000309</v>
      </c>
      <c r="Q831" s="2">
        <f t="shared" si="241"/>
        <v>43.017500000000382</v>
      </c>
      <c r="R831" s="2">
        <f t="shared" si="242"/>
        <v>47.477499999999509</v>
      </c>
      <c r="S831" s="2">
        <f t="shared" si="243"/>
        <v>43.496666666666897</v>
      </c>
      <c r="T831" s="2">
        <f t="shared" si="244"/>
        <v>44.454999999999927</v>
      </c>
      <c r="U831" s="2">
        <f ca="1">IFERROR(SUM(OFFSET(M831,0,0,-计算结果!$B$18,1)),SUM(OFFSET(M831,0,0,-ROW(),1)))</f>
        <v>2347.9375</v>
      </c>
      <c r="V831" s="2">
        <f ca="1">IFERROR(SUM(OFFSET(N831,0,0,-计算结果!$B$18,1)),SUM(OFFSET(N831,0,0,-ROW(),1)))</f>
        <v>2302.0775000000008</v>
      </c>
      <c r="W831" s="2">
        <f ca="1">IFERROR(SUM(OFFSET(O831,0,0,-计算结果!$B$18,1)),SUM(OFFSET(O831,0,0,-ROW(),1)))</f>
        <v>2347.4000000000015</v>
      </c>
      <c r="X831" s="2">
        <f ca="1">IFERROR(SUM(OFFSET(P831,0,0,-计算结果!$B$18,1)),SUM(OFFSET(P831,0,0,-ROW(),1)))</f>
        <v>2346.3250000000016</v>
      </c>
      <c r="Y831" s="2">
        <f ca="1">IFERROR(SUM(OFFSET(Q831,0,0,-计算结果!$B$18,1)),SUM(OFFSET(Q831,0,0,-ROW(),1)))</f>
        <v>2941.1524999999992</v>
      </c>
      <c r="Z831" s="2">
        <f ca="1">IFERROR(SUM(OFFSET(R831,0,0,-计算结果!$B$18,1)),SUM(OFFSET(R831,0,0,-ROW(),1)))</f>
        <v>2987.0124999999985</v>
      </c>
      <c r="AA831" s="2">
        <f ca="1">IFERROR(SUM(OFFSET(S831,0,0,-计算结果!$B$18,1)),SUM(OFFSET(S831,0,0,-ROW(),1)))</f>
        <v>2941.6899999999978</v>
      </c>
      <c r="AB831" s="2">
        <f ca="1">IFERROR(SUM(OFFSET(T831,0,0,-计算结果!$B$18,1)),SUM(OFFSET(T831,0,0,-ROW(),1)))</f>
        <v>2942.7649999999976</v>
      </c>
      <c r="AC831" s="2">
        <f t="shared" ca="1" si="245"/>
        <v>0.7983052561878381</v>
      </c>
      <c r="AD831" s="2">
        <f t="shared" ca="1" si="246"/>
        <v>0.77069563652646311</v>
      </c>
      <c r="AE831" s="2">
        <f t="shared" ca="1" si="247"/>
        <v>0.7979766732728476</v>
      </c>
      <c r="AF831" s="2">
        <f t="shared" ca="1" si="248"/>
        <v>0.79731986753954309</v>
      </c>
      <c r="AG831" s="4" t="str">
        <f ca="1">IF(AND(AC831&lt;计算结果!$B$19,AD831&lt;计算结果!$B$19,AE831&lt;计算结果!$B$19,AF831&lt;计算结果!$B$19),"买",IF(AND(AC831&gt;计算结果!$B$20,AD831&gt;计算结果!$B$20,AE831&gt;计算结果!$B$20,AF831&gt;计算结果!$B$20),"卖",AG830))</f>
        <v>卖</v>
      </c>
      <c r="AH831" s="4" t="str">
        <f t="shared" ca="1" si="249"/>
        <v/>
      </c>
      <c r="AI831" s="3">
        <f ca="1">IF(AG830="买",E831/E830-1,0)-IF(AH831=1,计算结果!B$17,0)</f>
        <v>0</v>
      </c>
      <c r="AJ831" s="2">
        <f t="shared" ca="1" si="250"/>
        <v>1.0175332625036044</v>
      </c>
      <c r="AK831" s="3">
        <f ca="1">1-AJ831/MAX(AJ$2:AJ831)</f>
        <v>3.2705685974892318E-2</v>
      </c>
    </row>
    <row r="832" spans="1:37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6">
        <v>45818265600</v>
      </c>
      <c r="G832" s="3">
        <f t="shared" si="236"/>
        <v>-8.1083249749247743E-2</v>
      </c>
      <c r="H832" s="3">
        <f>1-E832/MAX(E$2:E832)</f>
        <v>0.45440686040971889</v>
      </c>
      <c r="I832" s="22">
        <f t="shared" si="237"/>
        <v>3238.5600000000004</v>
      </c>
      <c r="J832" s="22">
        <f t="shared" si="238"/>
        <v>3273.0324999999998</v>
      </c>
      <c r="K832" s="22">
        <f t="shared" si="239"/>
        <v>3249.2266666666669</v>
      </c>
      <c r="L832" s="22">
        <f t="shared" si="240"/>
        <v>3270.5600000000004</v>
      </c>
      <c r="M832" s="2">
        <f t="shared" si="251"/>
        <v>-143.14499999999953</v>
      </c>
      <c r="N832" s="2">
        <f t="shared" si="252"/>
        <v>-150.54999999999973</v>
      </c>
      <c r="O832" s="2">
        <f t="shared" si="253"/>
        <v>-145.13333333333321</v>
      </c>
      <c r="P832" s="2">
        <f t="shared" si="254"/>
        <v>-149.11000000000013</v>
      </c>
      <c r="Q832" s="2">
        <f t="shared" si="241"/>
        <v>306.66499999999951</v>
      </c>
      <c r="R832" s="2">
        <f t="shared" si="242"/>
        <v>314.06999999999971</v>
      </c>
      <c r="S832" s="2">
        <f t="shared" si="243"/>
        <v>308.65333333333319</v>
      </c>
      <c r="T832" s="2">
        <f t="shared" si="244"/>
        <v>312.63000000000011</v>
      </c>
      <c r="U832" s="2">
        <f ca="1">IFERROR(SUM(OFFSET(M832,0,0,-计算结果!$B$18,1)),SUM(OFFSET(M832,0,0,-ROW(),1)))</f>
        <v>2193.9625000000005</v>
      </c>
      <c r="V832" s="2">
        <f ca="1">IFERROR(SUM(OFFSET(N832,0,0,-计算结果!$B$18,1)),SUM(OFFSET(N832,0,0,-ROW(),1)))</f>
        <v>2182.9825000000014</v>
      </c>
      <c r="W832" s="2">
        <f ca="1">IFERROR(SUM(OFFSET(O832,0,0,-计算结果!$B$18,1)),SUM(OFFSET(O832,0,0,-ROW(),1)))</f>
        <v>2210.0233333333354</v>
      </c>
      <c r="X832" s="2">
        <f ca="1">IFERROR(SUM(OFFSET(P832,0,0,-计算结果!$B$18,1)),SUM(OFFSET(P832,0,0,-ROW(),1)))</f>
        <v>2242.1450000000013</v>
      </c>
      <c r="Y832" s="2">
        <f ca="1">IFERROR(SUM(OFFSET(Q832,0,0,-计算结果!$B$18,1)),SUM(OFFSET(Q832,0,0,-ROW(),1)))</f>
        <v>3112.247499999999</v>
      </c>
      <c r="Z832" s="2">
        <f ca="1">IFERROR(SUM(OFFSET(R832,0,0,-计算结果!$B$18,1)),SUM(OFFSET(R832,0,0,-ROW(),1)))</f>
        <v>3123.2274999999981</v>
      </c>
      <c r="AA832" s="2">
        <f ca="1">IFERROR(SUM(OFFSET(S832,0,0,-计算结果!$B$18,1)),SUM(OFFSET(S832,0,0,-ROW(),1)))</f>
        <v>3096.1866666666642</v>
      </c>
      <c r="AB832" s="2">
        <f ca="1">IFERROR(SUM(OFFSET(T832,0,0,-计算结果!$B$18,1)),SUM(OFFSET(T832,0,0,-ROW(),1)))</f>
        <v>3064.0649999999982</v>
      </c>
      <c r="AC832" s="2">
        <f t="shared" ca="1" si="245"/>
        <v>0.70494473848882555</v>
      </c>
      <c r="AD832" s="2">
        <f t="shared" ca="1" si="246"/>
        <v>0.69895084491923909</v>
      </c>
      <c r="AE832" s="2">
        <f t="shared" ca="1" si="247"/>
        <v>0.71378878965092663</v>
      </c>
      <c r="AF832" s="2">
        <f t="shared" ca="1" si="248"/>
        <v>0.73175503783372831</v>
      </c>
      <c r="AG832" s="4" t="str">
        <f ca="1">IF(AND(AC832&lt;计算结果!$B$19,AD832&lt;计算结果!$B$19,AE832&lt;计算结果!$B$19,AF832&lt;计算结果!$B$19),"买",IF(AND(AC832&gt;计算结果!$B$20,AD832&gt;计算结果!$B$20,AE832&gt;计算结果!$B$20,AF832&gt;计算结果!$B$20),"卖",AG831))</f>
        <v>卖</v>
      </c>
      <c r="AH832" s="4" t="str">
        <f t="shared" ca="1" si="249"/>
        <v/>
      </c>
      <c r="AI832" s="3">
        <f ca="1">IF(AG831="买",E832/E831-1,0)-IF(AH832=1,计算结果!B$17,0)</f>
        <v>0</v>
      </c>
      <c r="AJ832" s="2">
        <f t="shared" ca="1" si="250"/>
        <v>1.0175332625036044</v>
      </c>
      <c r="AK832" s="3">
        <f ca="1">1-AJ832/MAX(AJ$2:AJ832)</f>
        <v>3.2705685974892318E-2</v>
      </c>
    </row>
    <row r="833" spans="1:37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6">
        <v>40596533248</v>
      </c>
      <c r="G833" s="3">
        <f t="shared" si="236"/>
        <v>-2.0663889027493609E-2</v>
      </c>
      <c r="H833" s="3">
        <f>1-E833/MAX(E$2:E833)</f>
        <v>0.46568093650037423</v>
      </c>
      <c r="I833" s="22">
        <f t="shared" si="237"/>
        <v>3139.9549999999999</v>
      </c>
      <c r="J833" s="22">
        <f t="shared" si="238"/>
        <v>3143.8649999999998</v>
      </c>
      <c r="K833" s="22">
        <f t="shared" si="239"/>
        <v>3139.84</v>
      </c>
      <c r="L833" s="22">
        <f t="shared" si="240"/>
        <v>3139.61</v>
      </c>
      <c r="M833" s="2">
        <f t="shared" si="251"/>
        <v>-56.740000000000236</v>
      </c>
      <c r="N833" s="2">
        <f t="shared" si="252"/>
        <v>-91.212499999999636</v>
      </c>
      <c r="O833" s="2">
        <f t="shared" si="253"/>
        <v>-67.406666666666752</v>
      </c>
      <c r="P833" s="2">
        <f t="shared" si="254"/>
        <v>-88.740000000000236</v>
      </c>
      <c r="Q833" s="2">
        <f t="shared" si="241"/>
        <v>141.16000000000031</v>
      </c>
      <c r="R833" s="2">
        <f t="shared" si="242"/>
        <v>175.63249999999971</v>
      </c>
      <c r="S833" s="2">
        <f t="shared" si="243"/>
        <v>151.82666666666682</v>
      </c>
      <c r="T833" s="2">
        <f t="shared" si="244"/>
        <v>173.16000000000031</v>
      </c>
      <c r="U833" s="2">
        <f ca="1">IFERROR(SUM(OFFSET(M833,0,0,-计算结果!$B$18,1)),SUM(OFFSET(M833,0,0,-ROW(),1)))</f>
        <v>2030.0525000000002</v>
      </c>
      <c r="V833" s="2">
        <f ca="1">IFERROR(SUM(OFFSET(N833,0,0,-计算结果!$B$18,1)),SUM(OFFSET(N833,0,0,-ROW(),1)))</f>
        <v>1956.3350000000014</v>
      </c>
      <c r="W833" s="2">
        <f ca="1">IFERROR(SUM(OFFSET(O833,0,0,-计算结果!$B$18,1)),SUM(OFFSET(O833,0,0,-ROW(),1)))</f>
        <v>2023.2466666666687</v>
      </c>
      <c r="X833" s="2">
        <f ca="1">IFERROR(SUM(OFFSET(P833,0,0,-计算结果!$B$18,1)),SUM(OFFSET(P833,0,0,-ROW(),1)))</f>
        <v>2009.6350000000011</v>
      </c>
      <c r="Y833" s="2">
        <f ca="1">IFERROR(SUM(OFFSET(Q833,0,0,-计算结果!$B$18,1)),SUM(OFFSET(Q833,0,0,-ROW(),1)))</f>
        <v>3290.2974999999997</v>
      </c>
      <c r="Z833" s="2">
        <f ca="1">IFERROR(SUM(OFFSET(R833,0,0,-计算结果!$B$18,1)),SUM(OFFSET(R833,0,0,-ROW(),1)))</f>
        <v>3364.0149999999985</v>
      </c>
      <c r="AA833" s="2">
        <f ca="1">IFERROR(SUM(OFFSET(S833,0,0,-计算结果!$B$18,1)),SUM(OFFSET(S833,0,0,-ROW(),1)))</f>
        <v>3297.1033333333312</v>
      </c>
      <c r="AB833" s="2">
        <f ca="1">IFERROR(SUM(OFFSET(T833,0,0,-计算结果!$B$18,1)),SUM(OFFSET(T833,0,0,-ROW(),1)))</f>
        <v>3310.7149999999988</v>
      </c>
      <c r="AC833" s="2">
        <f t="shared" ca="1" si="245"/>
        <v>0.61698144316737324</v>
      </c>
      <c r="AD833" s="2">
        <f t="shared" ca="1" si="246"/>
        <v>0.58154764470431974</v>
      </c>
      <c r="AE833" s="2">
        <f t="shared" ca="1" si="247"/>
        <v>0.6136436933025059</v>
      </c>
      <c r="AF833" s="2">
        <f t="shared" ca="1" si="248"/>
        <v>0.60700936202602818</v>
      </c>
      <c r="AG833" s="4" t="str">
        <f ca="1">IF(AND(AC833&lt;计算结果!$B$19,AD833&lt;计算结果!$B$19,AE833&lt;计算结果!$B$19,AF833&lt;计算结果!$B$19),"买",IF(AND(AC833&gt;计算结果!$B$20,AD833&gt;计算结果!$B$20,AE833&gt;计算结果!$B$20,AF833&gt;计算结果!$B$20),"卖",AG832))</f>
        <v>卖</v>
      </c>
      <c r="AH833" s="4" t="str">
        <f t="shared" ca="1" si="249"/>
        <v/>
      </c>
      <c r="AI833" s="3">
        <f ca="1">IF(AG832="买",E833/E832-1,0)-IF(AH833=1,计算结果!B$17,0)</f>
        <v>0</v>
      </c>
      <c r="AJ833" s="2">
        <f t="shared" ca="1" si="250"/>
        <v>1.0175332625036044</v>
      </c>
      <c r="AK833" s="3">
        <f ca="1">1-AJ833/MAX(AJ$2:AJ833)</f>
        <v>3.2705685974892318E-2</v>
      </c>
    </row>
    <row r="834" spans="1:37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6">
        <v>42817388544</v>
      </c>
      <c r="G834" s="3">
        <f t="shared" si="236"/>
        <v>-1.7727605642772981E-2</v>
      </c>
      <c r="H834" s="3">
        <f>1-E834/MAX(E$2:E834)</f>
        <v>0.47515313414551141</v>
      </c>
      <c r="I834" s="22">
        <f t="shared" si="237"/>
        <v>3085.2200000000003</v>
      </c>
      <c r="J834" s="22">
        <f t="shared" si="238"/>
        <v>3094.9724999999999</v>
      </c>
      <c r="K834" s="22">
        <f t="shared" si="239"/>
        <v>3085.4166666666665</v>
      </c>
      <c r="L834" s="22">
        <f t="shared" si="240"/>
        <v>3085.81</v>
      </c>
      <c r="M834" s="2">
        <f t="shared" si="251"/>
        <v>8.7849999999998545</v>
      </c>
      <c r="N834" s="2">
        <f t="shared" si="252"/>
        <v>4.875</v>
      </c>
      <c r="O834" s="2">
        <f t="shared" si="253"/>
        <v>8.8999999999996362</v>
      </c>
      <c r="P834" s="2">
        <f t="shared" si="254"/>
        <v>9.1299999999996544</v>
      </c>
      <c r="Q834" s="2">
        <f t="shared" si="241"/>
        <v>117.07499999999982</v>
      </c>
      <c r="R834" s="2">
        <f t="shared" si="242"/>
        <v>120.98499999999967</v>
      </c>
      <c r="S834" s="2">
        <f t="shared" si="243"/>
        <v>116.96000000000004</v>
      </c>
      <c r="T834" s="2">
        <f t="shared" si="244"/>
        <v>116.73000000000002</v>
      </c>
      <c r="U834" s="2">
        <f ca="1">IFERROR(SUM(OFFSET(M834,0,0,-计算结果!$B$18,1)),SUM(OFFSET(M834,0,0,-ROW(),1)))</f>
        <v>2114.9875000000002</v>
      </c>
      <c r="V834" s="2">
        <f ca="1">IFERROR(SUM(OFFSET(N834,0,0,-计算结果!$B$18,1)),SUM(OFFSET(N834,0,0,-ROW(),1)))</f>
        <v>2040.0025000000014</v>
      </c>
      <c r="W834" s="2">
        <f ca="1">IFERROR(SUM(OFFSET(O834,0,0,-计算结果!$B$18,1)),SUM(OFFSET(O834,0,0,-ROW(),1)))</f>
        <v>2109.3666666666686</v>
      </c>
      <c r="X834" s="2">
        <f ca="1">IFERROR(SUM(OFFSET(P834,0,0,-计算结果!$B$18,1)),SUM(OFFSET(P834,0,0,-ROW(),1)))</f>
        <v>2098.1250000000009</v>
      </c>
      <c r="Y834" s="2">
        <f ca="1">IFERROR(SUM(OFFSET(Q834,0,0,-计算结果!$B$18,1)),SUM(OFFSET(Q834,0,0,-ROW(),1)))</f>
        <v>3145.6224999999995</v>
      </c>
      <c r="Z834" s="2">
        <f ca="1">IFERROR(SUM(OFFSET(R834,0,0,-计算结果!$B$18,1)),SUM(OFFSET(R834,0,0,-ROW(),1)))</f>
        <v>3220.6074999999983</v>
      </c>
      <c r="AA834" s="2">
        <f ca="1">IFERROR(SUM(OFFSET(S834,0,0,-计算结果!$B$18,1)),SUM(OFFSET(S834,0,0,-ROW(),1)))</f>
        <v>3151.2433333333311</v>
      </c>
      <c r="AB834" s="2">
        <f ca="1">IFERROR(SUM(OFFSET(T834,0,0,-计算结果!$B$18,1)),SUM(OFFSET(T834,0,0,-ROW(),1)))</f>
        <v>3162.4849999999988</v>
      </c>
      <c r="AC834" s="2">
        <f t="shared" ca="1" si="245"/>
        <v>0.67235896869379608</v>
      </c>
      <c r="AD834" s="2">
        <f t="shared" ca="1" si="246"/>
        <v>0.63342164482943131</v>
      </c>
      <c r="AE834" s="2">
        <f t="shared" ca="1" si="247"/>
        <v>0.66937600291102139</v>
      </c>
      <c r="AF834" s="2">
        <f t="shared" ca="1" si="248"/>
        <v>0.66344188193778053</v>
      </c>
      <c r="AG834" s="4" t="str">
        <f ca="1">IF(AND(AC834&lt;计算结果!$B$19,AD834&lt;计算结果!$B$19,AE834&lt;计算结果!$B$19,AF834&lt;计算结果!$B$19),"买",IF(AND(AC834&gt;计算结果!$B$20,AD834&gt;计算结果!$B$20,AE834&gt;计算结果!$B$20,AF834&gt;计算结果!$B$20),"卖",AG833))</f>
        <v>卖</v>
      </c>
      <c r="AH834" s="4" t="str">
        <f t="shared" ca="1" si="249"/>
        <v/>
      </c>
      <c r="AI834" s="3">
        <f ca="1">IF(AG833="买",E834/E833-1,0)-IF(AH834=1,计算结果!B$17,0)</f>
        <v>0</v>
      </c>
      <c r="AJ834" s="2">
        <f t="shared" ca="1" si="250"/>
        <v>1.0175332625036044</v>
      </c>
      <c r="AK834" s="3">
        <f ca="1">1-AJ834/MAX(AJ$2:AJ834)</f>
        <v>3.2705685974892318E-2</v>
      </c>
    </row>
    <row r="835" spans="1:37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6">
        <v>33193994240</v>
      </c>
      <c r="G835" s="3">
        <f t="shared" ref="G835:G898" si="255">E835/E834-1</f>
        <v>-3.4205074838797644E-2</v>
      </c>
      <c r="H835" s="3">
        <f>1-E835/MAX(E$2:E835)</f>
        <v>0.49310556047097254</v>
      </c>
      <c r="I835" s="22">
        <f t="shared" si="237"/>
        <v>3010.7224999999999</v>
      </c>
      <c r="J835" s="22">
        <f t="shared" si="238"/>
        <v>3037.7775000000001</v>
      </c>
      <c r="K835" s="22">
        <f t="shared" si="239"/>
        <v>3021.2566666666667</v>
      </c>
      <c r="L835" s="22">
        <f t="shared" si="240"/>
        <v>3042.3249999999998</v>
      </c>
      <c r="M835" s="2">
        <f t="shared" si="251"/>
        <v>23.769999999999527</v>
      </c>
      <c r="N835" s="2">
        <f t="shared" si="252"/>
        <v>14.017499999999927</v>
      </c>
      <c r="O835" s="2">
        <f t="shared" si="253"/>
        <v>23.573333333333267</v>
      </c>
      <c r="P835" s="2">
        <f t="shared" si="254"/>
        <v>23.179999999999836</v>
      </c>
      <c r="Q835" s="2">
        <f t="shared" si="241"/>
        <v>109.5600000000004</v>
      </c>
      <c r="R835" s="2">
        <f t="shared" si="242"/>
        <v>119.3125</v>
      </c>
      <c r="S835" s="2">
        <f t="shared" si="243"/>
        <v>109.75666666666666</v>
      </c>
      <c r="T835" s="2">
        <f t="shared" si="244"/>
        <v>110.15000000000009</v>
      </c>
      <c r="U835" s="2">
        <f ca="1">IFERROR(SUM(OFFSET(M835,0,0,-计算结果!$B$18,1)),SUM(OFFSET(M835,0,0,-ROW(),1)))</f>
        <v>2132.0574999999999</v>
      </c>
      <c r="V835" s="2">
        <f ca="1">IFERROR(SUM(OFFSET(N835,0,0,-计算结果!$B$18,1)),SUM(OFFSET(N835,0,0,-ROW(),1)))</f>
        <v>2088.0225000000014</v>
      </c>
      <c r="W835" s="2">
        <f ca="1">IFERROR(SUM(OFFSET(O835,0,0,-计算结果!$B$18,1)),SUM(OFFSET(O835,0,0,-ROW(),1)))</f>
        <v>2139.8500000000017</v>
      </c>
      <c r="X835" s="2">
        <f ca="1">IFERROR(SUM(OFFSET(P835,0,0,-计算结果!$B$18,1)),SUM(OFFSET(P835,0,0,-ROW(),1)))</f>
        <v>2155.4350000000004</v>
      </c>
      <c r="Y835" s="2">
        <f ca="1">IFERROR(SUM(OFFSET(Q835,0,0,-计算结果!$B$18,1)),SUM(OFFSET(Q835,0,0,-ROW(),1)))</f>
        <v>3095.2724999999996</v>
      </c>
      <c r="Z835" s="2">
        <f ca="1">IFERROR(SUM(OFFSET(R835,0,0,-计算结果!$B$18,1)),SUM(OFFSET(R835,0,0,-ROW(),1)))</f>
        <v>3139.3074999999981</v>
      </c>
      <c r="AA835" s="2">
        <f ca="1">IFERROR(SUM(OFFSET(S835,0,0,-计算结果!$B$18,1)),SUM(OFFSET(S835,0,0,-ROW(),1)))</f>
        <v>3087.4799999999977</v>
      </c>
      <c r="AB835" s="2">
        <f ca="1">IFERROR(SUM(OFFSET(T835,0,0,-计算结果!$B$18,1)),SUM(OFFSET(T835,0,0,-ROW(),1)))</f>
        <v>3071.8949999999991</v>
      </c>
      <c r="AC835" s="2">
        <f t="shared" ca="1" si="245"/>
        <v>0.68881092052476811</v>
      </c>
      <c r="AD835" s="2">
        <f t="shared" ca="1" si="246"/>
        <v>0.66512200541042976</v>
      </c>
      <c r="AE835" s="2">
        <f t="shared" ca="1" si="247"/>
        <v>0.6930733154546761</v>
      </c>
      <c r="AF835" s="2">
        <f t="shared" ca="1" si="248"/>
        <v>0.70166298001722094</v>
      </c>
      <c r="AG835" s="4" t="str">
        <f ca="1">IF(AND(AC835&lt;计算结果!$B$19,AD835&lt;计算结果!$B$19,AE835&lt;计算结果!$B$19,AF835&lt;计算结果!$B$19),"买",IF(AND(AC835&gt;计算结果!$B$20,AD835&gt;计算结果!$B$20,AE835&gt;计算结果!$B$20,AF835&gt;计算结果!$B$20),"卖",AG834))</f>
        <v>卖</v>
      </c>
      <c r="AH835" s="4" t="str">
        <f t="shared" ca="1" si="249"/>
        <v/>
      </c>
      <c r="AI835" s="3">
        <f ca="1">IF(AG834="买",E835/E834-1,0)-IF(AH835=1,计算结果!B$17,0)</f>
        <v>0</v>
      </c>
      <c r="AJ835" s="2">
        <f t="shared" ca="1" si="250"/>
        <v>1.0175332625036044</v>
      </c>
      <c r="AK835" s="3">
        <f ca="1">1-AJ835/MAX(AJ$2:AJ835)</f>
        <v>3.2705685974892318E-2</v>
      </c>
    </row>
    <row r="836" spans="1:37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6">
        <v>33731835904</v>
      </c>
      <c r="G836" s="3">
        <f t="shared" si="255"/>
        <v>-9.0227986788045111E-3</v>
      </c>
      <c r="H836" s="3">
        <f>1-E836/MAX(E$2:E836)</f>
        <v>0.49767916695024839</v>
      </c>
      <c r="I836" s="22">
        <f t="shared" ref="I836:I899" si="256">(2*E836+C836+D836)/4</f>
        <v>2954.3849999999998</v>
      </c>
      <c r="J836" s="22">
        <f t="shared" ref="J836:J899" si="257">AVERAGE(B836:E836)</f>
        <v>2961.5949999999998</v>
      </c>
      <c r="K836" s="22">
        <f t="shared" ref="K836:K899" si="258">AVERAGE(C836:E836)</f>
        <v>2955.1</v>
      </c>
      <c r="L836" s="22">
        <f t="shared" ref="L836:L899" si="259">AVERAGE(C836:D836)</f>
        <v>2956.5299999999997</v>
      </c>
      <c r="M836" s="2">
        <f t="shared" si="251"/>
        <v>2.2674999999999272</v>
      </c>
      <c r="N836" s="2">
        <f t="shared" si="252"/>
        <v>-24.787500000000364</v>
      </c>
      <c r="O836" s="2">
        <f t="shared" si="253"/>
        <v>-8.2666666666668789</v>
      </c>
      <c r="P836" s="2">
        <f t="shared" si="254"/>
        <v>-29.335000000000036</v>
      </c>
      <c r="Q836" s="2">
        <f t="shared" ref="Q836:Q899" si="260">I835-$D836</f>
        <v>110.65249999999969</v>
      </c>
      <c r="R836" s="2">
        <f t="shared" ref="R836:R899" si="261">J835-$D836</f>
        <v>137.70749999999998</v>
      </c>
      <c r="S836" s="2">
        <f t="shared" ref="S836:S899" si="262">K835-$D836</f>
        <v>121.1866666666665</v>
      </c>
      <c r="T836" s="2">
        <f t="shared" ref="T836:T899" si="263">L835-$D836</f>
        <v>142.25499999999965</v>
      </c>
      <c r="U836" s="2">
        <f ca="1">IFERROR(SUM(OFFSET(M836,0,0,-计算结果!$B$18,1)),SUM(OFFSET(M836,0,0,-ROW(),1)))</f>
        <v>2092.4425000000001</v>
      </c>
      <c r="V836" s="2">
        <f ca="1">IFERROR(SUM(OFFSET(N836,0,0,-计算结果!$B$18,1)),SUM(OFFSET(N836,0,0,-ROW(),1)))</f>
        <v>2003.795000000001</v>
      </c>
      <c r="W836" s="2">
        <f ca="1">IFERROR(SUM(OFFSET(O836,0,0,-计算结果!$B$18,1)),SUM(OFFSET(O836,0,0,-ROW(),1)))</f>
        <v>2075.9100000000017</v>
      </c>
      <c r="X836" s="2">
        <f ca="1">IFERROR(SUM(OFFSET(P836,0,0,-计算结果!$B$18,1)),SUM(OFFSET(P836,0,0,-ROW(),1)))</f>
        <v>2042.8450000000007</v>
      </c>
      <c r="Y836" s="2">
        <f ca="1">IFERROR(SUM(OFFSET(Q836,0,0,-计算结果!$B$18,1)),SUM(OFFSET(Q836,0,0,-ROW(),1)))</f>
        <v>3147.1874999999991</v>
      </c>
      <c r="Z836" s="2">
        <f ca="1">IFERROR(SUM(OFFSET(R836,0,0,-计算结果!$B$18,1)),SUM(OFFSET(R836,0,0,-ROW(),1)))</f>
        <v>3235.8349999999982</v>
      </c>
      <c r="AA836" s="2">
        <f ca="1">IFERROR(SUM(OFFSET(S836,0,0,-计算结果!$B$18,1)),SUM(OFFSET(S836,0,0,-ROW(),1)))</f>
        <v>3163.7199999999975</v>
      </c>
      <c r="AB836" s="2">
        <f ca="1">IFERROR(SUM(OFFSET(T836,0,0,-计算结果!$B$18,1)),SUM(OFFSET(T836,0,0,-ROW(),1)))</f>
        <v>3196.7849999999985</v>
      </c>
      <c r="AC836" s="2">
        <f t="shared" ref="AC836:AC899" ca="1" si="264">U836/Y836</f>
        <v>0.66486108628735996</v>
      </c>
      <c r="AD836" s="2">
        <f t="shared" ref="AD836:AD899" ca="1" si="265">V836/Z836</f>
        <v>0.61925129062514073</v>
      </c>
      <c r="AE836" s="2">
        <f t="shared" ref="AE836:AE899" ca="1" si="266">W836/AA836</f>
        <v>0.65616110148812257</v>
      </c>
      <c r="AF836" s="2">
        <f t="shared" ref="AF836:AF899" ca="1" si="267">X836/AB836</f>
        <v>0.63903108904727768</v>
      </c>
      <c r="AG836" s="4" t="str">
        <f ca="1">IF(AND(AC836&lt;计算结果!$B$19,AD836&lt;计算结果!$B$19,AE836&lt;计算结果!$B$19,AF836&lt;计算结果!$B$19),"买",IF(AND(AC836&gt;计算结果!$B$20,AD836&gt;计算结果!$B$20,AE836&gt;计算结果!$B$20,AF836&gt;计算结果!$B$20),"卖",AG835))</f>
        <v>卖</v>
      </c>
      <c r="AH836" s="4" t="str">
        <f t="shared" ref="AH836:AH899" ca="1" si="268">IF(AG835&lt;&gt;AG836,1,"")</f>
        <v/>
      </c>
      <c r="AI836" s="3">
        <f ca="1">IF(AG835="买",E836/E835-1,0)-IF(AH836=1,计算结果!B$17,0)</f>
        <v>0</v>
      </c>
      <c r="AJ836" s="2">
        <f t="shared" ref="AJ836:AJ899" ca="1" si="269">IFERROR(AJ835*(1+AI836),AJ835)</f>
        <v>1.0175332625036044</v>
      </c>
      <c r="AK836" s="3">
        <f ca="1">1-AJ836/MAX(AJ$2:AJ836)</f>
        <v>3.2705685974892318E-2</v>
      </c>
    </row>
    <row r="837" spans="1:37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6">
        <v>32031256576</v>
      </c>
      <c r="G837" s="3">
        <f t="shared" si="255"/>
        <v>-3.7110803999674813E-2</v>
      </c>
      <c r="H837" s="3">
        <f>1-E837/MAX(E$2:E837)</f>
        <v>0.51632069693051119</v>
      </c>
      <c r="I837" s="22">
        <f t="shared" si="256"/>
        <v>2870.9724999999999</v>
      </c>
      <c r="J837" s="22">
        <f t="shared" si="257"/>
        <v>2897.9025000000001</v>
      </c>
      <c r="K837" s="22">
        <f t="shared" si="258"/>
        <v>2880.4033333333332</v>
      </c>
      <c r="L837" s="22">
        <f t="shared" si="259"/>
        <v>2899.2649999999999</v>
      </c>
      <c r="M837" s="2">
        <f t="shared" si="251"/>
        <v>23.505000000000109</v>
      </c>
      <c r="N837" s="2">
        <f t="shared" si="252"/>
        <v>16.295000000000073</v>
      </c>
      <c r="O837" s="2">
        <f t="shared" si="253"/>
        <v>22.789999999999964</v>
      </c>
      <c r="P837" s="2">
        <f t="shared" si="254"/>
        <v>21.360000000000127</v>
      </c>
      <c r="Q837" s="2">
        <f t="shared" si="260"/>
        <v>133.74499999999989</v>
      </c>
      <c r="R837" s="2">
        <f t="shared" si="261"/>
        <v>140.95499999999993</v>
      </c>
      <c r="S837" s="2">
        <f t="shared" si="262"/>
        <v>134.46000000000004</v>
      </c>
      <c r="T837" s="2">
        <f t="shared" si="263"/>
        <v>135.88999999999987</v>
      </c>
      <c r="U837" s="2">
        <f ca="1">IFERROR(SUM(OFFSET(M837,0,0,-计算结果!$B$18,1)),SUM(OFFSET(M837,0,0,-ROW(),1)))</f>
        <v>2070.6075000000005</v>
      </c>
      <c r="V837" s="2">
        <f ca="1">IFERROR(SUM(OFFSET(N837,0,0,-计算结果!$B$18,1)),SUM(OFFSET(N837,0,0,-ROW(),1)))</f>
        <v>1994.6600000000012</v>
      </c>
      <c r="W837" s="2">
        <f ca="1">IFERROR(SUM(OFFSET(O837,0,0,-计算结果!$B$18,1)),SUM(OFFSET(O837,0,0,-ROW(),1)))</f>
        <v>2059.9400000000019</v>
      </c>
      <c r="X837" s="2">
        <f ca="1">IFERROR(SUM(OFFSET(P837,0,0,-计算结果!$B$18,1)),SUM(OFFSET(P837,0,0,-ROW(),1)))</f>
        <v>2038.6050000000009</v>
      </c>
      <c r="Y837" s="2">
        <f ca="1">IFERROR(SUM(OFFSET(Q837,0,0,-计算结果!$B$18,1)),SUM(OFFSET(Q837,0,0,-ROW(),1)))</f>
        <v>3108.0524999999989</v>
      </c>
      <c r="Z837" s="2">
        <f ca="1">IFERROR(SUM(OFFSET(R837,0,0,-计算结果!$B$18,1)),SUM(OFFSET(R837,0,0,-ROW(),1)))</f>
        <v>3183.9999999999982</v>
      </c>
      <c r="AA837" s="2">
        <f ca="1">IFERROR(SUM(OFFSET(S837,0,0,-计算结果!$B$18,1)),SUM(OFFSET(S837,0,0,-ROW(),1)))</f>
        <v>3118.7199999999975</v>
      </c>
      <c r="AB837" s="2">
        <f ca="1">IFERROR(SUM(OFFSET(T837,0,0,-计算结果!$B$18,1)),SUM(OFFSET(T837,0,0,-ROW(),1)))</f>
        <v>3140.0549999999985</v>
      </c>
      <c r="AC837" s="2">
        <f t="shared" ca="1" si="264"/>
        <v>0.66620737584065948</v>
      </c>
      <c r="AD837" s="2">
        <f t="shared" ca="1" si="265"/>
        <v>0.62646356783919677</v>
      </c>
      <c r="AE837" s="2">
        <f t="shared" ca="1" si="266"/>
        <v>0.66050815719269551</v>
      </c>
      <c r="AF837" s="2">
        <f t="shared" ca="1" si="267"/>
        <v>0.64922588935544179</v>
      </c>
      <c r="AG837" s="4" t="str">
        <f ca="1">IF(AND(AC837&lt;计算结果!$B$19,AD837&lt;计算结果!$B$19,AE837&lt;计算结果!$B$19,AF837&lt;计算结果!$B$19),"买",IF(AND(AC837&gt;计算结果!$B$20,AD837&gt;计算结果!$B$20,AE837&gt;计算结果!$B$20,AF837&gt;计算结果!$B$20),"卖",AG836))</f>
        <v>卖</v>
      </c>
      <c r="AH837" s="4" t="str">
        <f t="shared" ca="1" si="268"/>
        <v/>
      </c>
      <c r="AI837" s="3">
        <f ca="1">IF(AG836="买",E837/E836-1,0)-IF(AH837=1,计算结果!B$17,0)</f>
        <v>0</v>
      </c>
      <c r="AJ837" s="2">
        <f t="shared" ca="1" si="269"/>
        <v>1.0175332625036044</v>
      </c>
      <c r="AK837" s="3">
        <f ca="1">1-AJ837/MAX(AJ$2:AJ837)</f>
        <v>3.2705685974892318E-2</v>
      </c>
    </row>
    <row r="838" spans="1:37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6">
        <v>52826656768</v>
      </c>
      <c r="G838" s="3">
        <f t="shared" si="255"/>
        <v>5.2271096289417063E-2</v>
      </c>
      <c r="H838" s="3">
        <f>1-E838/MAX(E$2:E838)</f>
        <v>0.49103824950656771</v>
      </c>
      <c r="I838" s="22">
        <f t="shared" si="256"/>
        <v>2937.2075</v>
      </c>
      <c r="J838" s="22">
        <f t="shared" si="257"/>
        <v>2894.4500000000003</v>
      </c>
      <c r="K838" s="22">
        <f t="shared" si="258"/>
        <v>2919.1866666666665</v>
      </c>
      <c r="L838" s="22">
        <f t="shared" si="259"/>
        <v>2883.145</v>
      </c>
      <c r="M838" s="2">
        <f t="shared" si="251"/>
        <v>136.20749999999998</v>
      </c>
      <c r="N838" s="2">
        <f t="shared" si="252"/>
        <v>109.27749999999969</v>
      </c>
      <c r="O838" s="2">
        <f t="shared" si="253"/>
        <v>126.77666666666664</v>
      </c>
      <c r="P838" s="2">
        <f t="shared" si="254"/>
        <v>107.91499999999996</v>
      </c>
      <c r="Q838" s="2">
        <f t="shared" si="260"/>
        <v>111.86249999999973</v>
      </c>
      <c r="R838" s="2">
        <f t="shared" si="261"/>
        <v>138.79250000000002</v>
      </c>
      <c r="S838" s="2">
        <f t="shared" si="262"/>
        <v>121.29333333333307</v>
      </c>
      <c r="T838" s="2">
        <f t="shared" si="263"/>
        <v>140.15499999999975</v>
      </c>
      <c r="U838" s="2">
        <f ca="1">IFERROR(SUM(OFFSET(M838,0,0,-计算结果!$B$18,1)),SUM(OFFSET(M838,0,0,-ROW(),1)))</f>
        <v>2234.5750000000007</v>
      </c>
      <c r="V838" s="2">
        <f ca="1">IFERROR(SUM(OFFSET(N838,0,0,-计算结果!$B$18,1)),SUM(OFFSET(N838,0,0,-ROW(),1)))</f>
        <v>2158.3500000000013</v>
      </c>
      <c r="W838" s="2">
        <f ca="1">IFERROR(SUM(OFFSET(O838,0,0,-计算结果!$B$18,1)),SUM(OFFSET(O838,0,0,-ROW(),1)))</f>
        <v>2225.0366666666687</v>
      </c>
      <c r="X838" s="2">
        <f ca="1">IFERROR(SUM(OFFSET(P838,0,0,-计算结果!$B$18,1)),SUM(OFFSET(P838,0,0,-ROW(),1)))</f>
        <v>2205.9600000000005</v>
      </c>
      <c r="Y838" s="2">
        <f ca="1">IFERROR(SUM(OFFSET(Q838,0,0,-计算结果!$B$18,1)),SUM(OFFSET(Q838,0,0,-ROW(),1)))</f>
        <v>3050.1349999999984</v>
      </c>
      <c r="Z838" s="2">
        <f ca="1">IFERROR(SUM(OFFSET(R838,0,0,-计算结果!$B$18,1)),SUM(OFFSET(R838,0,0,-ROW(),1)))</f>
        <v>3126.3599999999979</v>
      </c>
      <c r="AA838" s="2">
        <f ca="1">IFERROR(SUM(OFFSET(S838,0,0,-计算结果!$B$18,1)),SUM(OFFSET(S838,0,0,-ROW(),1)))</f>
        <v>3059.6733333333304</v>
      </c>
      <c r="AB838" s="2">
        <f ca="1">IFERROR(SUM(OFFSET(T838,0,0,-计算结果!$B$18,1)),SUM(OFFSET(T838,0,0,-ROW(),1)))</f>
        <v>3078.7499999999986</v>
      </c>
      <c r="AC838" s="2">
        <f t="shared" ca="1" si="264"/>
        <v>0.73261511375726052</v>
      </c>
      <c r="AD838" s="2">
        <f t="shared" ca="1" si="265"/>
        <v>0.6903715503013097</v>
      </c>
      <c r="AE838" s="2">
        <f t="shared" ca="1" si="266"/>
        <v>0.72721379842292666</v>
      </c>
      <c r="AF838" s="2">
        <f t="shared" ca="1" si="267"/>
        <v>0.7165115712545681</v>
      </c>
      <c r="AG838" s="4" t="str">
        <f ca="1">IF(AND(AC838&lt;计算结果!$B$19,AD838&lt;计算结果!$B$19,AE838&lt;计算结果!$B$19,AF838&lt;计算结果!$B$19),"买",IF(AND(AC838&gt;计算结果!$B$20,AD838&gt;计算结果!$B$20,AE838&gt;计算结果!$B$20,AF838&gt;计算结果!$B$20),"卖",AG837))</f>
        <v>卖</v>
      </c>
      <c r="AH838" s="4" t="str">
        <f t="shared" ca="1" si="268"/>
        <v/>
      </c>
      <c r="AI838" s="3">
        <f ca="1">IF(AG837="买",E838/E837-1,0)-IF(AH838=1,计算结果!B$17,0)</f>
        <v>0</v>
      </c>
      <c r="AJ838" s="2">
        <f t="shared" ca="1" si="269"/>
        <v>1.0175332625036044</v>
      </c>
      <c r="AK838" s="3">
        <f ca="1">1-AJ838/MAX(AJ$2:AJ838)</f>
        <v>3.2705685974892318E-2</v>
      </c>
    </row>
    <row r="839" spans="1:37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6">
        <v>45264912384</v>
      </c>
      <c r="G839" s="3">
        <f t="shared" si="255"/>
        <v>-7.294226198236875E-2</v>
      </c>
      <c r="H839" s="3">
        <f>1-E839/MAX(E$2:E839)</f>
        <v>0.52816307085006464</v>
      </c>
      <c r="I839" s="22">
        <f t="shared" si="256"/>
        <v>2820.4474999999998</v>
      </c>
      <c r="J839" s="22">
        <f t="shared" si="257"/>
        <v>2869.0275000000001</v>
      </c>
      <c r="K839" s="22">
        <f t="shared" si="258"/>
        <v>2836.2366666666662</v>
      </c>
      <c r="L839" s="22">
        <f t="shared" si="259"/>
        <v>2867.8150000000001</v>
      </c>
      <c r="M839" s="2">
        <f t="shared" si="251"/>
        <v>30.192500000000109</v>
      </c>
      <c r="N839" s="2">
        <f t="shared" si="252"/>
        <v>72.949999999999818</v>
      </c>
      <c r="O839" s="2">
        <f t="shared" si="253"/>
        <v>48.213333333333594</v>
      </c>
      <c r="P839" s="2">
        <f t="shared" si="254"/>
        <v>84.255000000000109</v>
      </c>
      <c r="Q839" s="2">
        <f t="shared" si="260"/>
        <v>168.97749999999996</v>
      </c>
      <c r="R839" s="2">
        <f t="shared" si="261"/>
        <v>126.22000000000025</v>
      </c>
      <c r="S839" s="2">
        <f t="shared" si="262"/>
        <v>150.95666666666648</v>
      </c>
      <c r="T839" s="2">
        <f t="shared" si="263"/>
        <v>114.91499999999996</v>
      </c>
      <c r="U839" s="2">
        <f ca="1">IFERROR(SUM(OFFSET(M839,0,0,-计算结果!$B$18,1)),SUM(OFFSET(M839,0,0,-ROW(),1)))</f>
        <v>2044.357500000001</v>
      </c>
      <c r="V839" s="2">
        <f ca="1">IFERROR(SUM(OFFSET(N839,0,0,-计算结果!$B$18,1)),SUM(OFFSET(N839,0,0,-ROW(),1)))</f>
        <v>2031.9050000000016</v>
      </c>
      <c r="W839" s="2">
        <f ca="1">IFERROR(SUM(OFFSET(O839,0,0,-计算结果!$B$18,1)),SUM(OFFSET(O839,0,0,-ROW(),1)))</f>
        <v>2060.6800000000026</v>
      </c>
      <c r="X839" s="2">
        <f ca="1">IFERROR(SUM(OFFSET(P839,0,0,-计算结果!$B$18,1)),SUM(OFFSET(P839,0,0,-ROW(),1)))</f>
        <v>2093.3250000000007</v>
      </c>
      <c r="Y839" s="2">
        <f ca="1">IFERROR(SUM(OFFSET(Q839,0,0,-计算结果!$B$18,1)),SUM(OFFSET(Q839,0,0,-ROW(),1)))</f>
        <v>3146.9824999999983</v>
      </c>
      <c r="Z839" s="2">
        <f ca="1">IFERROR(SUM(OFFSET(R839,0,0,-计算结果!$B$18,1)),SUM(OFFSET(R839,0,0,-ROW(),1)))</f>
        <v>3159.4349999999977</v>
      </c>
      <c r="AA839" s="2">
        <f ca="1">IFERROR(SUM(OFFSET(S839,0,0,-计算结果!$B$18,1)),SUM(OFFSET(S839,0,0,-ROW(),1)))</f>
        <v>3130.6599999999967</v>
      </c>
      <c r="AB839" s="2">
        <f ca="1">IFERROR(SUM(OFFSET(T839,0,0,-计算结果!$B$18,1)),SUM(OFFSET(T839,0,0,-ROW(),1)))</f>
        <v>3098.0149999999985</v>
      </c>
      <c r="AC839" s="2">
        <f t="shared" ca="1" si="264"/>
        <v>0.64962468014995389</v>
      </c>
      <c r="AD839" s="2">
        <f t="shared" ca="1" si="265"/>
        <v>0.64312290013879159</v>
      </c>
      <c r="AE839" s="2">
        <f t="shared" ca="1" si="266"/>
        <v>0.65822542211546597</v>
      </c>
      <c r="AF839" s="2">
        <f t="shared" ca="1" si="267"/>
        <v>0.67569879422791745</v>
      </c>
      <c r="AG839" s="4" t="str">
        <f ca="1">IF(AND(AC839&lt;计算结果!$B$19,AD839&lt;计算结果!$B$19,AE839&lt;计算结果!$B$19,AF839&lt;计算结果!$B$19),"买",IF(AND(AC839&gt;计算结果!$B$20,AD839&gt;计算结果!$B$20,AE839&gt;计算结果!$B$20,AF839&gt;计算结果!$B$20),"卖",AG838))</f>
        <v>卖</v>
      </c>
      <c r="AH839" s="4" t="str">
        <f t="shared" ca="1" si="268"/>
        <v/>
      </c>
      <c r="AI839" s="3">
        <f ca="1">IF(AG838="买",E839/E838-1,0)-IF(AH839=1,计算结果!B$17,0)</f>
        <v>0</v>
      </c>
      <c r="AJ839" s="2">
        <f t="shared" ca="1" si="269"/>
        <v>1.0175332625036044</v>
      </c>
      <c r="AK839" s="3">
        <f ca="1">1-AJ839/MAX(AJ$2:AJ839)</f>
        <v>3.2705685974892318E-2</v>
      </c>
    </row>
    <row r="840" spans="1:37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6">
        <v>65259569152</v>
      </c>
      <c r="G840" s="3">
        <f t="shared" si="255"/>
        <v>2.7619109437881484E-2</v>
      </c>
      <c r="H840" s="3">
        <f>1-E840/MAX(E$2:E840)</f>
        <v>0.51513135506703867</v>
      </c>
      <c r="I840" s="22">
        <f t="shared" si="256"/>
        <v>2834.5375000000004</v>
      </c>
      <c r="J840" s="22">
        <f t="shared" si="257"/>
        <v>2820.9874999999997</v>
      </c>
      <c r="K840" s="22">
        <f t="shared" si="258"/>
        <v>2829.4933333333333</v>
      </c>
      <c r="L840" s="22">
        <f t="shared" si="259"/>
        <v>2819.4049999999997</v>
      </c>
      <c r="M840" s="2">
        <f t="shared" si="251"/>
        <v>126.49250000000029</v>
      </c>
      <c r="N840" s="2">
        <f t="shared" si="252"/>
        <v>77.912499999999909</v>
      </c>
      <c r="O840" s="2">
        <f t="shared" si="253"/>
        <v>110.70333333333383</v>
      </c>
      <c r="P840" s="2">
        <f t="shared" si="254"/>
        <v>79.125</v>
      </c>
      <c r="Q840" s="2">
        <f t="shared" si="260"/>
        <v>128.57749999999987</v>
      </c>
      <c r="R840" s="2">
        <f t="shared" si="261"/>
        <v>177.15750000000025</v>
      </c>
      <c r="S840" s="2">
        <f t="shared" si="262"/>
        <v>144.36666666666633</v>
      </c>
      <c r="T840" s="2">
        <f t="shared" si="263"/>
        <v>175.94500000000016</v>
      </c>
      <c r="U840" s="2">
        <f ca="1">IFERROR(SUM(OFFSET(M840,0,0,-计算结果!$B$18,1)),SUM(OFFSET(M840,0,0,-ROW(),1)))</f>
        <v>2188.1550000000011</v>
      </c>
      <c r="V840" s="2">
        <f ca="1">IFERROR(SUM(OFFSET(N840,0,0,-计算结果!$B$18,1)),SUM(OFFSET(N840,0,0,-ROW(),1)))</f>
        <v>2189.3425000000011</v>
      </c>
      <c r="W840" s="2">
        <f ca="1">IFERROR(SUM(OFFSET(O840,0,0,-计算结果!$B$18,1)),SUM(OFFSET(O840,0,0,-ROW(),1)))</f>
        <v>2205.7900000000027</v>
      </c>
      <c r="X840" s="2">
        <f ca="1">IFERROR(SUM(OFFSET(P840,0,0,-计算结果!$B$18,1)),SUM(OFFSET(P840,0,0,-ROW(),1)))</f>
        <v>2241.0600000000004</v>
      </c>
      <c r="Y840" s="2">
        <f ca="1">IFERROR(SUM(OFFSET(Q840,0,0,-计算结果!$B$18,1)),SUM(OFFSET(Q840,0,0,-ROW(),1)))</f>
        <v>3079.094999999998</v>
      </c>
      <c r="Z840" s="2">
        <f ca="1">IFERROR(SUM(OFFSET(R840,0,0,-计算结果!$B$18,1)),SUM(OFFSET(R840,0,0,-ROW(),1)))</f>
        <v>3077.907499999998</v>
      </c>
      <c r="AA840" s="2">
        <f ca="1">IFERROR(SUM(OFFSET(S840,0,0,-计算结果!$B$18,1)),SUM(OFFSET(S840,0,0,-ROW(),1)))</f>
        <v>3061.4599999999964</v>
      </c>
      <c r="AB840" s="2">
        <f ca="1">IFERROR(SUM(OFFSET(T840,0,0,-计算结果!$B$18,1)),SUM(OFFSET(T840,0,0,-ROW(),1)))</f>
        <v>3026.1899999999987</v>
      </c>
      <c r="AC840" s="2">
        <f t="shared" ca="1" si="264"/>
        <v>0.71064874581654758</v>
      </c>
      <c r="AD840" s="2">
        <f t="shared" ca="1" si="265"/>
        <v>0.7113087381605856</v>
      </c>
      <c r="AE840" s="2">
        <f t="shared" ca="1" si="266"/>
        <v>0.72050263599720565</v>
      </c>
      <c r="AF840" s="2">
        <f t="shared" ca="1" si="267"/>
        <v>0.74055495524074877</v>
      </c>
      <c r="AG840" s="4" t="str">
        <f ca="1">IF(AND(AC840&lt;计算结果!$B$19,AD840&lt;计算结果!$B$19,AE840&lt;计算结果!$B$19,AF840&lt;计算结果!$B$19),"买",IF(AND(AC840&gt;计算结果!$B$20,AD840&gt;计算结果!$B$20,AE840&gt;计算结果!$B$20,AF840&gt;计算结果!$B$20),"卖",AG839))</f>
        <v>卖</v>
      </c>
      <c r="AH840" s="4" t="str">
        <f t="shared" ca="1" si="268"/>
        <v/>
      </c>
      <c r="AI840" s="3">
        <f ca="1">IF(AG839="买",E840/E839-1,0)-IF(AH840=1,计算结果!B$17,0)</f>
        <v>0</v>
      </c>
      <c r="AJ840" s="2">
        <f t="shared" ca="1" si="269"/>
        <v>1.0175332625036044</v>
      </c>
      <c r="AK840" s="3">
        <f ca="1">1-AJ840/MAX(AJ$2:AJ840)</f>
        <v>3.2705685974892318E-2</v>
      </c>
    </row>
    <row r="841" spans="1:37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6">
        <v>32382380032</v>
      </c>
      <c r="G841" s="3">
        <f t="shared" si="255"/>
        <v>-2.0960321721462449E-2</v>
      </c>
      <c r="H841" s="3">
        <f>1-E841/MAX(E$2:E841)</f>
        <v>0.52529435785748313</v>
      </c>
      <c r="I841" s="22">
        <f t="shared" si="256"/>
        <v>2799.1800000000003</v>
      </c>
      <c r="J841" s="22">
        <f t="shared" si="257"/>
        <v>2801.3025000000002</v>
      </c>
      <c r="K841" s="22">
        <f t="shared" si="258"/>
        <v>2802.26</v>
      </c>
      <c r="L841" s="22">
        <f t="shared" si="259"/>
        <v>2808.42</v>
      </c>
      <c r="M841" s="2">
        <f t="shared" si="251"/>
        <v>10.942499999999654</v>
      </c>
      <c r="N841" s="2">
        <f t="shared" si="252"/>
        <v>24.492500000000291</v>
      </c>
      <c r="O841" s="2">
        <f t="shared" si="253"/>
        <v>15.986666666666679</v>
      </c>
      <c r="P841" s="2">
        <f t="shared" si="254"/>
        <v>26.075000000000273</v>
      </c>
      <c r="Q841" s="2">
        <f t="shared" si="260"/>
        <v>63.177500000000236</v>
      </c>
      <c r="R841" s="2">
        <f t="shared" si="261"/>
        <v>49.6274999999996</v>
      </c>
      <c r="S841" s="2">
        <f t="shared" si="262"/>
        <v>58.133333333333212</v>
      </c>
      <c r="T841" s="2">
        <f t="shared" si="263"/>
        <v>48.044999999999618</v>
      </c>
      <c r="U841" s="2">
        <f ca="1">IFERROR(SUM(OFFSET(M841,0,0,-计算结果!$B$18,1)),SUM(OFFSET(M841,0,0,-ROW(),1)))</f>
        <v>1985.7925000000009</v>
      </c>
      <c r="V841" s="2">
        <f ca="1">IFERROR(SUM(OFFSET(N841,0,0,-计算结果!$B$18,1)),SUM(OFFSET(N841,0,0,-ROW(),1)))</f>
        <v>1978.4300000000017</v>
      </c>
      <c r="W841" s="2">
        <f ca="1">IFERROR(SUM(OFFSET(O841,0,0,-计算结果!$B$18,1)),SUM(OFFSET(O841,0,0,-ROW(),1)))</f>
        <v>1994.4200000000033</v>
      </c>
      <c r="X841" s="2">
        <f ca="1">IFERROR(SUM(OFFSET(P841,0,0,-计算结果!$B$18,1)),SUM(OFFSET(P841,0,0,-ROW(),1)))</f>
        <v>2011.6750000000011</v>
      </c>
      <c r="Y841" s="2">
        <f ca="1">IFERROR(SUM(OFFSET(Q841,0,0,-计算结果!$B$18,1)),SUM(OFFSET(Q841,0,0,-ROW(),1)))</f>
        <v>3133.4474999999984</v>
      </c>
      <c r="Z841" s="2">
        <f ca="1">IFERROR(SUM(OFFSET(R841,0,0,-计算结果!$B$18,1)),SUM(OFFSET(R841,0,0,-ROW(),1)))</f>
        <v>3140.8099999999977</v>
      </c>
      <c r="AA841" s="2">
        <f ca="1">IFERROR(SUM(OFFSET(S841,0,0,-计算结果!$B$18,1)),SUM(OFFSET(S841,0,0,-ROW(),1)))</f>
        <v>3124.8199999999961</v>
      </c>
      <c r="AB841" s="2">
        <f ca="1">IFERROR(SUM(OFFSET(T841,0,0,-计算结果!$B$18,1)),SUM(OFFSET(T841,0,0,-ROW(),1)))</f>
        <v>3107.5649999999982</v>
      </c>
      <c r="AC841" s="2">
        <f t="shared" ca="1" si="264"/>
        <v>0.63374047275405188</v>
      </c>
      <c r="AD841" s="2">
        <f t="shared" ca="1" si="265"/>
        <v>0.62991075550574638</v>
      </c>
      <c r="AE841" s="2">
        <f t="shared" ca="1" si="266"/>
        <v>0.63825116326700604</v>
      </c>
      <c r="AF841" s="2">
        <f t="shared" ca="1" si="267"/>
        <v>0.64734768218846661</v>
      </c>
      <c r="AG841" s="4" t="str">
        <f ca="1">IF(AND(AC841&lt;计算结果!$B$19,AD841&lt;计算结果!$B$19,AE841&lt;计算结果!$B$19,AF841&lt;计算结果!$B$19),"买",IF(AND(AC841&gt;计算结果!$B$20,AD841&gt;计算结果!$B$20,AE841&gt;计算结果!$B$20,AF841&gt;计算结果!$B$20),"卖",AG840))</f>
        <v>卖</v>
      </c>
      <c r="AH841" s="4" t="str">
        <f t="shared" ca="1" si="268"/>
        <v/>
      </c>
      <c r="AI841" s="3">
        <f ca="1">IF(AG840="买",E841/E840-1,0)-IF(AH841=1,计算结果!B$17,0)</f>
        <v>0</v>
      </c>
      <c r="AJ841" s="2">
        <f t="shared" ca="1" si="269"/>
        <v>1.0175332625036044</v>
      </c>
      <c r="AK841" s="3">
        <f ca="1">1-AJ841/MAX(AJ$2:AJ841)</f>
        <v>3.2705685974892318E-2</v>
      </c>
    </row>
    <row r="842" spans="1:37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6">
        <v>38885761024</v>
      </c>
      <c r="G842" s="3">
        <f t="shared" si="255"/>
        <v>2.2215531516806886E-2</v>
      </c>
      <c r="H842" s="3">
        <f>1-E842/MAX(E$2:E842)</f>
        <v>0.51474851970325997</v>
      </c>
      <c r="I842" s="22">
        <f t="shared" si="256"/>
        <v>2835.1824999999999</v>
      </c>
      <c r="J842" s="22">
        <f t="shared" si="257"/>
        <v>2816.125</v>
      </c>
      <c r="K842" s="22">
        <f t="shared" si="258"/>
        <v>2829.603333333333</v>
      </c>
      <c r="L842" s="22">
        <f t="shared" si="259"/>
        <v>2818.4449999999997</v>
      </c>
      <c r="M842" s="2">
        <f t="shared" si="251"/>
        <v>66.7199999999998</v>
      </c>
      <c r="N842" s="2">
        <f t="shared" si="252"/>
        <v>64.597499999999854</v>
      </c>
      <c r="O842" s="2">
        <f t="shared" si="253"/>
        <v>63.639999999999873</v>
      </c>
      <c r="P842" s="2">
        <f t="shared" si="254"/>
        <v>57.480000000000018</v>
      </c>
      <c r="Q842" s="2">
        <f t="shared" si="260"/>
        <v>28.190000000000509</v>
      </c>
      <c r="R842" s="2">
        <f t="shared" si="261"/>
        <v>30.312500000000455</v>
      </c>
      <c r="S842" s="2">
        <f t="shared" si="262"/>
        <v>31.270000000000437</v>
      </c>
      <c r="T842" s="2">
        <f t="shared" si="263"/>
        <v>37.430000000000291</v>
      </c>
      <c r="U842" s="2">
        <f ca="1">IFERROR(SUM(OFFSET(M842,0,0,-计算结果!$B$18,1)),SUM(OFFSET(M842,0,0,-ROW(),1)))</f>
        <v>1676.0800000000004</v>
      </c>
      <c r="V842" s="2">
        <f ca="1">IFERROR(SUM(OFFSET(N842,0,0,-计算结果!$B$18,1)),SUM(OFFSET(N842,0,0,-ROW(),1)))</f>
        <v>1620.0025000000014</v>
      </c>
      <c r="W842" s="2">
        <f ca="1">IFERROR(SUM(OFFSET(O842,0,0,-计算结果!$B$18,1)),SUM(OFFSET(O842,0,0,-ROW(),1)))</f>
        <v>1665.4000000000028</v>
      </c>
      <c r="X842" s="2">
        <f ca="1">IFERROR(SUM(OFFSET(P842,0,0,-计算结果!$B$18,1)),SUM(OFFSET(P842,0,0,-ROW(),1)))</f>
        <v>1644.0400000000009</v>
      </c>
      <c r="Y842" s="2">
        <f ca="1">IFERROR(SUM(OFFSET(Q842,0,0,-计算结果!$B$18,1)),SUM(OFFSET(Q842,0,0,-ROW(),1)))</f>
        <v>3416.3199999999993</v>
      </c>
      <c r="Z842" s="2">
        <f ca="1">IFERROR(SUM(OFFSET(R842,0,0,-计算结果!$B$18,1)),SUM(OFFSET(R842,0,0,-ROW(),1)))</f>
        <v>3472.3974999999982</v>
      </c>
      <c r="AA842" s="2">
        <f ca="1">IFERROR(SUM(OFFSET(S842,0,0,-计算结果!$B$18,1)),SUM(OFFSET(S842,0,0,-ROW(),1)))</f>
        <v>3426.9999999999968</v>
      </c>
      <c r="AB842" s="2">
        <f ca="1">IFERROR(SUM(OFFSET(T842,0,0,-计算结果!$B$18,1)),SUM(OFFSET(T842,0,0,-ROW(),1)))</f>
        <v>3448.3599999999988</v>
      </c>
      <c r="AC842" s="2">
        <f t="shared" ca="1" si="264"/>
        <v>0.49060977894342472</v>
      </c>
      <c r="AD842" s="2">
        <f t="shared" ca="1" si="265"/>
        <v>0.46653716920369925</v>
      </c>
      <c r="AE842" s="2">
        <f t="shared" ca="1" si="266"/>
        <v>0.48596440035016175</v>
      </c>
      <c r="AF842" s="2">
        <f t="shared" ca="1" si="267"/>
        <v>0.47675996705680423</v>
      </c>
      <c r="AG842" s="4" t="str">
        <f ca="1">IF(AND(AC842&lt;计算结果!$B$19,AD842&lt;计算结果!$B$19,AE842&lt;计算结果!$B$19,AF842&lt;计算结果!$B$19),"买",IF(AND(AC842&gt;计算结果!$B$20,AD842&gt;计算结果!$B$20,AE842&gt;计算结果!$B$20,AF842&gt;计算结果!$B$20),"卖",AG841))</f>
        <v>卖</v>
      </c>
      <c r="AH842" s="4" t="str">
        <f t="shared" ca="1" si="268"/>
        <v/>
      </c>
      <c r="AI842" s="3">
        <f ca="1">IF(AG841="买",E842/E841-1,0)-IF(AH842=1,计算结果!B$17,0)</f>
        <v>0</v>
      </c>
      <c r="AJ842" s="2">
        <f t="shared" ca="1" si="269"/>
        <v>1.0175332625036044</v>
      </c>
      <c r="AK842" s="3">
        <f ca="1">1-AJ842/MAX(AJ$2:AJ842)</f>
        <v>3.2705685974892318E-2</v>
      </c>
    </row>
    <row r="843" spans="1:37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6">
        <v>51619344384</v>
      </c>
      <c r="G843" s="3">
        <f t="shared" si="255"/>
        <v>4.1242391090914099E-2</v>
      </c>
      <c r="H843" s="3">
        <f>1-E843/MAX(E$2:E843)</f>
        <v>0.49473558837541687</v>
      </c>
      <c r="I843" s="22">
        <f t="shared" si="256"/>
        <v>2936.8</v>
      </c>
      <c r="J843" s="22">
        <f t="shared" si="257"/>
        <v>2905.6450000000004</v>
      </c>
      <c r="K843" s="22">
        <f t="shared" si="258"/>
        <v>2925.8866666666668</v>
      </c>
      <c r="L843" s="22">
        <f t="shared" si="259"/>
        <v>2904.06</v>
      </c>
      <c r="M843" s="2">
        <f t="shared" si="251"/>
        <v>137.98750000000018</v>
      </c>
      <c r="N843" s="2">
        <f t="shared" si="252"/>
        <v>157.04500000000007</v>
      </c>
      <c r="O843" s="2">
        <f t="shared" si="253"/>
        <v>143.56666666666706</v>
      </c>
      <c r="P843" s="2">
        <f t="shared" si="254"/>
        <v>154.72500000000036</v>
      </c>
      <c r="Q843" s="2">
        <f t="shared" si="260"/>
        <v>0.23250000000007276</v>
      </c>
      <c r="R843" s="2">
        <f t="shared" si="261"/>
        <v>-18.824999999999818</v>
      </c>
      <c r="S843" s="2">
        <f t="shared" si="262"/>
        <v>-5.3466666666668061</v>
      </c>
      <c r="T843" s="2">
        <f t="shared" si="263"/>
        <v>-16.505000000000109</v>
      </c>
      <c r="U843" s="2">
        <f ca="1">IFERROR(SUM(OFFSET(M843,0,0,-计算结果!$B$18,1)),SUM(OFFSET(M843,0,0,-ROW(),1)))</f>
        <v>1645.7800000000002</v>
      </c>
      <c r="V843" s="2">
        <f ca="1">IFERROR(SUM(OFFSET(N843,0,0,-计算结果!$B$18,1)),SUM(OFFSET(N843,0,0,-ROW(),1)))</f>
        <v>1599.9650000000015</v>
      </c>
      <c r="W843" s="2">
        <f ca="1">IFERROR(SUM(OFFSET(O843,0,0,-计算结果!$B$18,1)),SUM(OFFSET(O843,0,0,-ROW(),1)))</f>
        <v>1631.6966666666694</v>
      </c>
      <c r="X843" s="2">
        <f ca="1">IFERROR(SUM(OFFSET(P843,0,0,-计算结果!$B$18,1)),SUM(OFFSET(P843,0,0,-ROW(),1)))</f>
        <v>1603.5300000000011</v>
      </c>
      <c r="Y843" s="2">
        <f ca="1">IFERROR(SUM(OFFSET(Q843,0,0,-计算结果!$B$18,1)),SUM(OFFSET(Q843,0,0,-ROW(),1)))</f>
        <v>3406.9799999999996</v>
      </c>
      <c r="Z843" s="2">
        <f ca="1">IFERROR(SUM(OFFSET(R843,0,0,-计算结果!$B$18,1)),SUM(OFFSET(R843,0,0,-ROW(),1)))</f>
        <v>3452.7949999999983</v>
      </c>
      <c r="AA843" s="2">
        <f ca="1">IFERROR(SUM(OFFSET(S843,0,0,-计算结果!$B$18,1)),SUM(OFFSET(S843,0,0,-ROW(),1)))</f>
        <v>3421.0633333333303</v>
      </c>
      <c r="AB843" s="2">
        <f ca="1">IFERROR(SUM(OFFSET(T843,0,0,-计算结果!$B$18,1)),SUM(OFFSET(T843,0,0,-ROW(),1)))</f>
        <v>3449.2299999999987</v>
      </c>
      <c r="AC843" s="2">
        <f t="shared" ca="1" si="264"/>
        <v>0.48306124485614838</v>
      </c>
      <c r="AD843" s="2">
        <f t="shared" ca="1" si="265"/>
        <v>0.46338256398077565</v>
      </c>
      <c r="AE843" s="2">
        <f t="shared" ca="1" si="266"/>
        <v>0.4769559951632984</v>
      </c>
      <c r="AF843" s="2">
        <f t="shared" ca="1" si="267"/>
        <v>0.46489506353592014</v>
      </c>
      <c r="AG843" s="4" t="str">
        <f ca="1">IF(AND(AC843&lt;计算结果!$B$19,AD843&lt;计算结果!$B$19,AE843&lt;计算结果!$B$19,AF843&lt;计算结果!$B$19),"买",IF(AND(AC843&gt;计算结果!$B$20,AD843&gt;计算结果!$B$20,AE843&gt;计算结果!$B$20,AF843&gt;计算结果!$B$20),"卖",AG842))</f>
        <v>卖</v>
      </c>
      <c r="AH843" s="4" t="str">
        <f t="shared" ca="1" si="268"/>
        <v/>
      </c>
      <c r="AI843" s="3">
        <f ca="1">IF(AG842="买",E843/E842-1,0)-IF(AH843=1,计算结果!B$17,0)</f>
        <v>0</v>
      </c>
      <c r="AJ843" s="2">
        <f t="shared" ca="1" si="269"/>
        <v>1.0175332625036044</v>
      </c>
      <c r="AK843" s="3">
        <f ca="1">1-AJ843/MAX(AJ$2:AJ843)</f>
        <v>3.2705685974892318E-2</v>
      </c>
    </row>
    <row r="844" spans="1:37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6">
        <v>52508561408</v>
      </c>
      <c r="G844" s="3">
        <f t="shared" si="255"/>
        <v>3.8288758528257638E-3</v>
      </c>
      <c r="H844" s="3">
        <f>1-E844/MAX(E$2:E844)</f>
        <v>0.49280099367045538</v>
      </c>
      <c r="I844" s="22">
        <f t="shared" si="256"/>
        <v>2973.7224999999999</v>
      </c>
      <c r="J844" s="22">
        <f t="shared" si="257"/>
        <v>2969.625</v>
      </c>
      <c r="K844" s="22">
        <f t="shared" si="258"/>
        <v>2971.3266666666664</v>
      </c>
      <c r="L844" s="22">
        <f t="shared" si="259"/>
        <v>2966.5349999999999</v>
      </c>
      <c r="M844" s="2">
        <f t="shared" si="251"/>
        <v>73.480000000000018</v>
      </c>
      <c r="N844" s="2">
        <f t="shared" si="252"/>
        <v>104.63499999999976</v>
      </c>
      <c r="O844" s="2">
        <f t="shared" si="253"/>
        <v>84.39333333333343</v>
      </c>
      <c r="P844" s="2">
        <f t="shared" si="254"/>
        <v>106.22000000000025</v>
      </c>
      <c r="Q844" s="2">
        <f t="shared" si="260"/>
        <v>14.010000000000218</v>
      </c>
      <c r="R844" s="2">
        <f t="shared" si="261"/>
        <v>-17.144999999999527</v>
      </c>
      <c r="S844" s="2">
        <f t="shared" si="262"/>
        <v>3.0966666666668061</v>
      </c>
      <c r="T844" s="2">
        <f t="shared" si="263"/>
        <v>-18.730000000000018</v>
      </c>
      <c r="U844" s="2">
        <f ca="1">IFERROR(SUM(OFFSET(M844,0,0,-计算结果!$B$18,1)),SUM(OFFSET(M844,0,0,-ROW(),1)))</f>
        <v>1742.48</v>
      </c>
      <c r="V844" s="2">
        <f ca="1">IFERROR(SUM(OFFSET(N844,0,0,-计算结果!$B$18,1)),SUM(OFFSET(N844,0,0,-ROW(),1)))</f>
        <v>1722.5300000000011</v>
      </c>
      <c r="W844" s="2">
        <f ca="1">IFERROR(SUM(OFFSET(O844,0,0,-计算结果!$B$18,1)),SUM(OFFSET(O844,0,0,-ROW(),1)))</f>
        <v>1743.283333333336</v>
      </c>
      <c r="X844" s="2">
        <f ca="1">IFERROR(SUM(OFFSET(P844,0,0,-计算结果!$B$18,1)),SUM(OFFSET(P844,0,0,-ROW(),1)))</f>
        <v>1744.8900000000012</v>
      </c>
      <c r="Y844" s="2">
        <f ca="1">IFERROR(SUM(OFFSET(Q844,0,0,-计算结果!$B$18,1)),SUM(OFFSET(Q844,0,0,-ROW(),1)))</f>
        <v>3317.19</v>
      </c>
      <c r="Z844" s="2">
        <f ca="1">IFERROR(SUM(OFFSET(R844,0,0,-计算结果!$B$18,1)),SUM(OFFSET(R844,0,0,-ROW(),1)))</f>
        <v>3337.139999999999</v>
      </c>
      <c r="AA844" s="2">
        <f ca="1">IFERROR(SUM(OFFSET(S844,0,0,-计算结果!$B$18,1)),SUM(OFFSET(S844,0,0,-ROW(),1)))</f>
        <v>3316.386666666664</v>
      </c>
      <c r="AB844" s="2">
        <f ca="1">IFERROR(SUM(OFFSET(T844,0,0,-计算结果!$B$18,1)),SUM(OFFSET(T844,0,0,-ROW(),1)))</f>
        <v>3314.7799999999988</v>
      </c>
      <c r="AC844" s="2">
        <f t="shared" ca="1" si="264"/>
        <v>0.52528796963695179</v>
      </c>
      <c r="AD844" s="2">
        <f t="shared" ca="1" si="265"/>
        <v>0.51616953439172519</v>
      </c>
      <c r="AE844" s="2">
        <f t="shared" ca="1" si="266"/>
        <v>0.52565744243735268</v>
      </c>
      <c r="AF844" s="2">
        <f t="shared" ca="1" si="267"/>
        <v>0.52639692528614324</v>
      </c>
      <c r="AG844" s="4" t="str">
        <f ca="1">IF(AND(AC844&lt;计算结果!$B$19,AD844&lt;计算结果!$B$19,AE844&lt;计算结果!$B$19,AF844&lt;计算结果!$B$19),"买",IF(AND(AC844&gt;计算结果!$B$20,AD844&gt;计算结果!$B$20,AE844&gt;计算结果!$B$20,AF844&gt;计算结果!$B$20),"卖",AG843))</f>
        <v>卖</v>
      </c>
      <c r="AH844" s="4" t="str">
        <f t="shared" ca="1" si="268"/>
        <v/>
      </c>
      <c r="AI844" s="3">
        <f ca="1">IF(AG843="买",E844/E843-1,0)-IF(AH844=1,计算结果!B$17,0)</f>
        <v>0</v>
      </c>
      <c r="AJ844" s="2">
        <f t="shared" ca="1" si="269"/>
        <v>1.0175332625036044</v>
      </c>
      <c r="AK844" s="3">
        <f ca="1">1-AJ844/MAX(AJ$2:AJ844)</f>
        <v>3.2705685974892318E-2</v>
      </c>
    </row>
    <row r="845" spans="1:37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6">
        <v>49324843008</v>
      </c>
      <c r="G845" s="3">
        <f t="shared" si="255"/>
        <v>-5.5315323173124931E-2</v>
      </c>
      <c r="H845" s="3">
        <f>1-E845/MAX(E$2:E845)</f>
        <v>0.52085687061866193</v>
      </c>
      <c r="I845" s="22">
        <f t="shared" si="256"/>
        <v>2829.7825000000003</v>
      </c>
      <c r="J845" s="22">
        <f t="shared" si="257"/>
        <v>2847.3225000000002</v>
      </c>
      <c r="K845" s="22">
        <f t="shared" si="258"/>
        <v>2834.3700000000003</v>
      </c>
      <c r="L845" s="22">
        <f t="shared" si="259"/>
        <v>2843.5450000000001</v>
      </c>
      <c r="M845" s="2">
        <f t="shared" ref="M845:M908" si="270">$C845-I844</f>
        <v>-73.882499999999709</v>
      </c>
      <c r="N845" s="2">
        <f t="shared" ref="N845:N908" si="271">$C845-J844</f>
        <v>-69.784999999999854</v>
      </c>
      <c r="O845" s="2">
        <f t="shared" ref="O845:O908" si="272">$C845-K844</f>
        <v>-71.486666666666224</v>
      </c>
      <c r="P845" s="2">
        <f t="shared" ref="P845:P908" si="273">$C845-L844</f>
        <v>-66.694999999999709</v>
      </c>
      <c r="Q845" s="2">
        <f t="shared" si="260"/>
        <v>186.47249999999985</v>
      </c>
      <c r="R845" s="2">
        <f t="shared" si="261"/>
        <v>182.375</v>
      </c>
      <c r="S845" s="2">
        <f t="shared" si="262"/>
        <v>184.07666666666637</v>
      </c>
      <c r="T845" s="2">
        <f t="shared" si="263"/>
        <v>179.28499999999985</v>
      </c>
      <c r="U845" s="2">
        <f ca="1">IFERROR(SUM(OFFSET(M845,0,0,-计算结果!$B$18,1)),SUM(OFFSET(M845,0,0,-ROW(),1)))</f>
        <v>1611.3825000000002</v>
      </c>
      <c r="V845" s="2">
        <f ca="1">IFERROR(SUM(OFFSET(N845,0,0,-计算结果!$B$18,1)),SUM(OFFSET(N845,0,0,-ROW(),1)))</f>
        <v>1598.4800000000009</v>
      </c>
      <c r="W845" s="2">
        <f ca="1">IFERROR(SUM(OFFSET(O845,0,0,-计算结果!$B$18,1)),SUM(OFFSET(O845,0,0,-ROW(),1)))</f>
        <v>1618.3033333333365</v>
      </c>
      <c r="X845" s="2">
        <f ca="1">IFERROR(SUM(OFFSET(P845,0,0,-计算结果!$B$18,1)),SUM(OFFSET(P845,0,0,-ROW(),1)))</f>
        <v>1632.1450000000013</v>
      </c>
      <c r="Y845" s="2">
        <f ca="1">IFERROR(SUM(OFFSET(Q845,0,0,-计算结果!$B$18,1)),SUM(OFFSET(Q845,0,0,-ROW(),1)))</f>
        <v>3465.3674999999998</v>
      </c>
      <c r="Z845" s="2">
        <f ca="1">IFERROR(SUM(OFFSET(R845,0,0,-计算结果!$B$18,1)),SUM(OFFSET(R845,0,0,-ROW(),1)))</f>
        <v>3478.2699999999991</v>
      </c>
      <c r="AA845" s="2">
        <f ca="1">IFERROR(SUM(OFFSET(S845,0,0,-计算结果!$B$18,1)),SUM(OFFSET(S845,0,0,-ROW(),1)))</f>
        <v>3458.4466666666635</v>
      </c>
      <c r="AB845" s="2">
        <f ca="1">IFERROR(SUM(OFFSET(T845,0,0,-计算结果!$B$18,1)),SUM(OFFSET(T845,0,0,-ROW(),1)))</f>
        <v>3444.6049999999987</v>
      </c>
      <c r="AC845" s="2">
        <f t="shared" ca="1" si="264"/>
        <v>0.46499613677337259</v>
      </c>
      <c r="AD845" s="2">
        <f t="shared" ca="1" si="265"/>
        <v>0.45956179365029204</v>
      </c>
      <c r="AE845" s="2">
        <f t="shared" ca="1" si="266"/>
        <v>0.46792779802878881</v>
      </c>
      <c r="AF845" s="2">
        <f t="shared" ca="1" si="267"/>
        <v>0.47382646196008016</v>
      </c>
      <c r="AG845" s="4" t="str">
        <f ca="1">IF(AND(AC845&lt;计算结果!$B$19,AD845&lt;计算结果!$B$19,AE845&lt;计算结果!$B$19,AF845&lt;计算结果!$B$19),"买",IF(AND(AC845&gt;计算结果!$B$20,AD845&gt;计算结果!$B$20,AE845&gt;计算结果!$B$20,AF845&gt;计算结果!$B$20),"卖",AG844))</f>
        <v>卖</v>
      </c>
      <c r="AH845" s="4" t="str">
        <f t="shared" ca="1" si="268"/>
        <v/>
      </c>
      <c r="AI845" s="3">
        <f ca="1">IF(AG844="买",E845/E844-1,0)-IF(AH845=1,计算结果!B$17,0)</f>
        <v>0</v>
      </c>
      <c r="AJ845" s="2">
        <f t="shared" ca="1" si="269"/>
        <v>1.0175332625036044</v>
      </c>
      <c r="AK845" s="3">
        <f ca="1">1-AJ845/MAX(AJ$2:AJ845)</f>
        <v>3.2705685974892318E-2</v>
      </c>
    </row>
    <row r="846" spans="1:37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6">
        <v>31502446592</v>
      </c>
      <c r="G846" s="3">
        <f t="shared" si="255"/>
        <v>-8.5936889652771242E-3</v>
      </c>
      <c r="H846" s="3">
        <f>1-E846/MAX(E$2:E846)</f>
        <v>0.52497447764241478</v>
      </c>
      <c r="I846" s="22">
        <f t="shared" si="256"/>
        <v>2791.38</v>
      </c>
      <c r="J846" s="22">
        <f t="shared" si="257"/>
        <v>2789.1350000000002</v>
      </c>
      <c r="K846" s="22">
        <f t="shared" si="258"/>
        <v>2791.2333333333336</v>
      </c>
      <c r="L846" s="22">
        <f t="shared" si="259"/>
        <v>2790.94</v>
      </c>
      <c r="M846" s="2">
        <f t="shared" si="270"/>
        <v>4.4874999999997272</v>
      </c>
      <c r="N846" s="2">
        <f t="shared" si="271"/>
        <v>-13.052500000000236</v>
      </c>
      <c r="O846" s="2">
        <f t="shared" si="272"/>
        <v>-0.1000000000003638</v>
      </c>
      <c r="P846" s="2">
        <f t="shared" si="273"/>
        <v>-9.2750000000000909</v>
      </c>
      <c r="Q846" s="2">
        <f t="shared" si="260"/>
        <v>82.172500000000127</v>
      </c>
      <c r="R846" s="2">
        <f t="shared" si="261"/>
        <v>99.712500000000091</v>
      </c>
      <c r="S846" s="2">
        <f t="shared" si="262"/>
        <v>86.760000000000218</v>
      </c>
      <c r="T846" s="2">
        <f t="shared" si="263"/>
        <v>95.934999999999945</v>
      </c>
      <c r="U846" s="2">
        <f ca="1">IFERROR(SUM(OFFSET(M846,0,0,-计算结果!$B$18,1)),SUM(OFFSET(M846,0,0,-ROW(),1)))</f>
        <v>1408.6574999999998</v>
      </c>
      <c r="V846" s="2">
        <f ca="1">IFERROR(SUM(OFFSET(N846,0,0,-计算结果!$B$18,1)),SUM(OFFSET(N846,0,0,-ROW(),1)))</f>
        <v>1360.2125000000005</v>
      </c>
      <c r="W846" s="2">
        <f ca="1">IFERROR(SUM(OFFSET(O846,0,0,-计算结果!$B$18,1)),SUM(OFFSET(O846,0,0,-ROW(),1)))</f>
        <v>1406.4633333333359</v>
      </c>
      <c r="X846" s="2">
        <f ca="1">IFERROR(SUM(OFFSET(P846,0,0,-计算结果!$B$18,1)),SUM(OFFSET(P846,0,0,-ROW(),1)))</f>
        <v>1402.0750000000012</v>
      </c>
      <c r="Y846" s="2">
        <f ca="1">IFERROR(SUM(OFFSET(Q846,0,0,-计算结果!$B$18,1)),SUM(OFFSET(Q846,0,0,-ROW(),1)))</f>
        <v>3578.0324999999998</v>
      </c>
      <c r="Z846" s="2">
        <f ca="1">IFERROR(SUM(OFFSET(R846,0,0,-计算结果!$B$18,1)),SUM(OFFSET(R846,0,0,-ROW(),1)))</f>
        <v>3626.4774999999991</v>
      </c>
      <c r="AA846" s="2">
        <f ca="1">IFERROR(SUM(OFFSET(S846,0,0,-计算结果!$B$18,1)),SUM(OFFSET(S846,0,0,-ROW(),1)))</f>
        <v>3580.2266666666637</v>
      </c>
      <c r="AB846" s="2">
        <f ca="1">IFERROR(SUM(OFFSET(T846,0,0,-计算结果!$B$18,1)),SUM(OFFSET(T846,0,0,-ROW(),1)))</f>
        <v>3584.6149999999984</v>
      </c>
      <c r="AC846" s="2">
        <f t="shared" ca="1" si="264"/>
        <v>0.39369611651095954</v>
      </c>
      <c r="AD846" s="2">
        <f t="shared" ca="1" si="265"/>
        <v>0.37507815779913178</v>
      </c>
      <c r="AE846" s="2">
        <f t="shared" ca="1" si="266"/>
        <v>0.39284198020982014</v>
      </c>
      <c r="AF846" s="2">
        <f t="shared" ca="1" si="267"/>
        <v>0.39113684454258041</v>
      </c>
      <c r="AG846" s="4" t="str">
        <f ca="1">IF(AND(AC846&lt;计算结果!$B$19,AD846&lt;计算结果!$B$19,AE846&lt;计算结果!$B$19,AF846&lt;计算结果!$B$19),"买",IF(AND(AC846&gt;计算结果!$B$20,AD846&gt;计算结果!$B$20,AE846&gt;计算结果!$B$20,AF846&gt;计算结果!$B$20),"卖",AG845))</f>
        <v>买</v>
      </c>
      <c r="AH846" s="4">
        <f t="shared" ca="1" si="268"/>
        <v>1</v>
      </c>
      <c r="AI846" s="3">
        <f ca="1">IF(AG845="买",E846/E845-1,0)-IF(AH846=1,计算结果!B$17,0)</f>
        <v>0</v>
      </c>
      <c r="AJ846" s="2">
        <f t="shared" ca="1" si="269"/>
        <v>1.0175332625036044</v>
      </c>
      <c r="AK846" s="3">
        <f ca="1">1-AJ846/MAX(AJ$2:AJ846)</f>
        <v>3.2705685974892318E-2</v>
      </c>
    </row>
    <row r="847" spans="1:37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6">
        <v>35242553344</v>
      </c>
      <c r="G847" s="3">
        <f t="shared" si="255"/>
        <v>-3.347995214591204E-2</v>
      </c>
      <c r="H847" s="3">
        <f>1-E847/MAX(E$2:E847)</f>
        <v>0.54087830939903347</v>
      </c>
      <c r="I847" s="22">
        <f t="shared" si="256"/>
        <v>2724.0650000000001</v>
      </c>
      <c r="J847" s="22">
        <f t="shared" si="257"/>
        <v>2749.2775000000001</v>
      </c>
      <c r="K847" s="22">
        <f t="shared" si="258"/>
        <v>2732.6366666666668</v>
      </c>
      <c r="L847" s="22">
        <f t="shared" si="259"/>
        <v>2749.7799999999997</v>
      </c>
      <c r="M847" s="2">
        <f t="shared" si="270"/>
        <v>18</v>
      </c>
      <c r="N847" s="2">
        <f t="shared" si="271"/>
        <v>20.244999999999891</v>
      </c>
      <c r="O847" s="2">
        <f t="shared" si="272"/>
        <v>18.146666666666533</v>
      </c>
      <c r="P847" s="2">
        <f t="shared" si="273"/>
        <v>18.440000000000055</v>
      </c>
      <c r="Q847" s="2">
        <f t="shared" si="260"/>
        <v>101.20000000000027</v>
      </c>
      <c r="R847" s="2">
        <f t="shared" si="261"/>
        <v>98.955000000000382</v>
      </c>
      <c r="S847" s="2">
        <f t="shared" si="262"/>
        <v>101.05333333333374</v>
      </c>
      <c r="T847" s="2">
        <f t="shared" si="263"/>
        <v>100.76000000000022</v>
      </c>
      <c r="U847" s="2">
        <f ca="1">IFERROR(SUM(OFFSET(M847,0,0,-计算结果!$B$18,1)),SUM(OFFSET(M847,0,0,-ROW(),1)))</f>
        <v>1285.8525</v>
      </c>
      <c r="V847" s="2">
        <f ca="1">IFERROR(SUM(OFFSET(N847,0,0,-计算结果!$B$18,1)),SUM(OFFSET(N847,0,0,-ROW(),1)))</f>
        <v>1198.3350000000005</v>
      </c>
      <c r="W847" s="2">
        <f ca="1">IFERROR(SUM(OFFSET(O847,0,0,-计算结果!$B$18,1)),SUM(OFFSET(O847,0,0,-ROW(),1)))</f>
        <v>1270.9866666666694</v>
      </c>
      <c r="X847" s="2">
        <f ca="1">IFERROR(SUM(OFFSET(P847,0,0,-计算结果!$B$18,1)),SUM(OFFSET(P847,0,0,-ROW(),1)))</f>
        <v>1241.2550000000015</v>
      </c>
      <c r="Y847" s="2">
        <f ca="1">IFERROR(SUM(OFFSET(Q847,0,0,-计算结果!$B$18,1)),SUM(OFFSET(Q847,0,0,-ROW(),1)))</f>
        <v>3731.1275000000001</v>
      </c>
      <c r="Z847" s="2">
        <f ca="1">IFERROR(SUM(OFFSET(R847,0,0,-计算结果!$B$18,1)),SUM(OFFSET(R847,0,0,-ROW(),1)))</f>
        <v>3818.6449999999995</v>
      </c>
      <c r="AA847" s="2">
        <f ca="1">IFERROR(SUM(OFFSET(S847,0,0,-计算结果!$B$18,1)),SUM(OFFSET(S847,0,0,-ROW(),1)))</f>
        <v>3745.9933333333306</v>
      </c>
      <c r="AB847" s="2">
        <f ca="1">IFERROR(SUM(OFFSET(T847,0,0,-计算结果!$B$18,1)),SUM(OFFSET(T847,0,0,-ROW(),1)))</f>
        <v>3775.7249999999985</v>
      </c>
      <c r="AC847" s="2">
        <f t="shared" ca="1" si="264"/>
        <v>0.34462839986036392</v>
      </c>
      <c r="AD847" s="2">
        <f t="shared" ca="1" si="265"/>
        <v>0.31381157452447156</v>
      </c>
      <c r="AE847" s="2">
        <f t="shared" ca="1" si="266"/>
        <v>0.33929229274300282</v>
      </c>
      <c r="AF847" s="2">
        <f t="shared" ca="1" si="267"/>
        <v>0.3287461348482747</v>
      </c>
      <c r="AG847" s="4" t="str">
        <f ca="1">IF(AND(AC847&lt;计算结果!$B$19,AD847&lt;计算结果!$B$19,AE847&lt;计算结果!$B$19,AF847&lt;计算结果!$B$19),"买",IF(AND(AC847&gt;计算结果!$B$20,AD847&gt;计算结果!$B$20,AE847&gt;计算结果!$B$20,AF847&gt;计算结果!$B$20),"卖",AG846))</f>
        <v>买</v>
      </c>
      <c r="AH847" s="4" t="str">
        <f t="shared" ca="1" si="268"/>
        <v/>
      </c>
      <c r="AI847" s="3">
        <f ca="1">IF(AG846="买",E847/E846-1,0)-IF(AH847=1,计算结果!B$17,0)</f>
        <v>-3.347995214591204E-2</v>
      </c>
      <c r="AJ847" s="2">
        <f t="shared" ca="1" si="269"/>
        <v>0.98346629756810999</v>
      </c>
      <c r="AK847" s="3">
        <f ca="1">1-AJ847/MAX(AJ$2:AJ847)</f>
        <v>6.509065331946573E-2</v>
      </c>
    </row>
    <row r="848" spans="1:37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6">
        <v>35126247424</v>
      </c>
      <c r="G848" s="3">
        <f t="shared" si="255"/>
        <v>4.6324605777603445E-4</v>
      </c>
      <c r="H848" s="3">
        <f>1-E848/MAX(E$2:E848)</f>
        <v>0.54066562308582311</v>
      </c>
      <c r="I848" s="22">
        <f t="shared" si="256"/>
        <v>2703.7999999999997</v>
      </c>
      <c r="J848" s="22">
        <f t="shared" si="257"/>
        <v>2704.5574999999999</v>
      </c>
      <c r="K848" s="22">
        <f t="shared" si="258"/>
        <v>2705.2000000000003</v>
      </c>
      <c r="L848" s="22">
        <f t="shared" si="259"/>
        <v>2708</v>
      </c>
      <c r="M848" s="2">
        <f t="shared" si="270"/>
        <v>21.875</v>
      </c>
      <c r="N848" s="2">
        <f t="shared" si="271"/>
        <v>-3.3375000000000909</v>
      </c>
      <c r="O848" s="2">
        <f t="shared" si="272"/>
        <v>13.303333333333285</v>
      </c>
      <c r="P848" s="2">
        <f t="shared" si="273"/>
        <v>-3.8399999999996908</v>
      </c>
      <c r="Q848" s="2">
        <f t="shared" si="260"/>
        <v>54.005000000000109</v>
      </c>
      <c r="R848" s="2">
        <f t="shared" si="261"/>
        <v>79.2175000000002</v>
      </c>
      <c r="S848" s="2">
        <f t="shared" si="262"/>
        <v>62.576666666666824</v>
      </c>
      <c r="T848" s="2">
        <f t="shared" si="263"/>
        <v>79.7199999999998</v>
      </c>
      <c r="U848" s="2">
        <f ca="1">IFERROR(SUM(OFFSET(M848,0,0,-计算结果!$B$18,1)),SUM(OFFSET(M848,0,0,-ROW(),1)))</f>
        <v>1268.5549999999998</v>
      </c>
      <c r="V848" s="2">
        <f ca="1">IFERROR(SUM(OFFSET(N848,0,0,-计算结果!$B$18,1)),SUM(OFFSET(N848,0,0,-ROW(),1)))</f>
        <v>1145.6825000000003</v>
      </c>
      <c r="W848" s="2">
        <f ca="1">IFERROR(SUM(OFFSET(O848,0,0,-计算结果!$B$18,1)),SUM(OFFSET(O848,0,0,-ROW(),1)))</f>
        <v>1238.656666666669</v>
      </c>
      <c r="X848" s="2">
        <f ca="1">IFERROR(SUM(OFFSET(P848,0,0,-计算结果!$B$18,1)),SUM(OFFSET(P848,0,0,-ROW(),1)))</f>
        <v>1178.8600000000015</v>
      </c>
      <c r="Y848" s="2">
        <f ca="1">IFERROR(SUM(OFFSET(Q848,0,0,-计算结果!$B$18,1)),SUM(OFFSET(Q848,0,0,-ROW(),1)))</f>
        <v>3710.0750000000003</v>
      </c>
      <c r="Z848" s="2">
        <f ca="1">IFERROR(SUM(OFFSET(R848,0,0,-计算结果!$B$18,1)),SUM(OFFSET(R848,0,0,-ROW(),1)))</f>
        <v>3832.9474999999998</v>
      </c>
      <c r="AA848" s="2">
        <f ca="1">IFERROR(SUM(OFFSET(S848,0,0,-计算结果!$B$18,1)),SUM(OFFSET(S848,0,0,-ROW(),1)))</f>
        <v>3739.9733333333311</v>
      </c>
      <c r="AB848" s="2">
        <f ca="1">IFERROR(SUM(OFFSET(T848,0,0,-计算结果!$B$18,1)),SUM(OFFSET(T848,0,0,-ROW(),1)))</f>
        <v>3799.7699999999986</v>
      </c>
      <c r="AC848" s="2">
        <f t="shared" ca="1" si="264"/>
        <v>0.34192165926564821</v>
      </c>
      <c r="AD848" s="2">
        <f t="shared" ca="1" si="265"/>
        <v>0.29890378096751924</v>
      </c>
      <c r="AE848" s="2">
        <f t="shared" ca="1" si="266"/>
        <v>0.33119398355781587</v>
      </c>
      <c r="AF848" s="2">
        <f t="shared" ca="1" si="267"/>
        <v>0.31024509378199255</v>
      </c>
      <c r="AG848" s="4" t="str">
        <f ca="1">IF(AND(AC848&lt;计算结果!$B$19,AD848&lt;计算结果!$B$19,AE848&lt;计算结果!$B$19,AF848&lt;计算结果!$B$19),"买",IF(AND(AC848&gt;计算结果!$B$20,AD848&gt;计算结果!$B$20,AE848&gt;计算结果!$B$20,AF848&gt;计算结果!$B$20),"卖",AG847))</f>
        <v>买</v>
      </c>
      <c r="AH848" s="4" t="str">
        <f t="shared" ca="1" si="268"/>
        <v/>
      </c>
      <c r="AI848" s="3">
        <f ca="1">IF(AG847="买",E848/E847-1,0)-IF(AH848=1,计算结果!B$17,0)</f>
        <v>4.6324605777603445E-4</v>
      </c>
      <c r="AJ848" s="2">
        <f t="shared" ca="1" si="269"/>
        <v>0.983921884453414</v>
      </c>
      <c r="AK848" s="3">
        <f ca="1">1-AJ848/MAX(AJ$2:AJ848)</f>
        <v>6.4657560250238055E-2</v>
      </c>
    </row>
    <row r="849" spans="1:37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6">
        <v>58808143872</v>
      </c>
      <c r="G849" s="3">
        <f t="shared" si="255"/>
        <v>2.2599644391761764E-2</v>
      </c>
      <c r="H849" s="3">
        <f>1-E849/MAX(E$2:E849)</f>
        <v>0.53028482951065126</v>
      </c>
      <c r="I849" s="22">
        <f t="shared" si="256"/>
        <v>2736.54</v>
      </c>
      <c r="J849" s="22">
        <f t="shared" si="257"/>
        <v>2710.0075000000002</v>
      </c>
      <c r="K849" s="22">
        <f t="shared" si="258"/>
        <v>2728.5166666666669</v>
      </c>
      <c r="L849" s="22">
        <f t="shared" si="259"/>
        <v>2712.4700000000003</v>
      </c>
      <c r="M849" s="2">
        <f t="shared" si="270"/>
        <v>103.88000000000011</v>
      </c>
      <c r="N849" s="2">
        <f t="shared" si="271"/>
        <v>103.12249999999995</v>
      </c>
      <c r="O849" s="2">
        <f t="shared" si="272"/>
        <v>102.47999999999956</v>
      </c>
      <c r="P849" s="2">
        <f t="shared" si="273"/>
        <v>99.679999999999836</v>
      </c>
      <c r="Q849" s="2">
        <f t="shared" si="260"/>
        <v>86.539999999999509</v>
      </c>
      <c r="R849" s="2">
        <f t="shared" si="261"/>
        <v>87.297499999999673</v>
      </c>
      <c r="S849" s="2">
        <f t="shared" si="262"/>
        <v>87.940000000000055</v>
      </c>
      <c r="T849" s="2">
        <f t="shared" si="263"/>
        <v>90.739999999999782</v>
      </c>
      <c r="U849" s="2">
        <f ca="1">IFERROR(SUM(OFFSET(M849,0,0,-计算结果!$B$18,1)),SUM(OFFSET(M849,0,0,-ROW(),1)))</f>
        <v>1344.6975000000002</v>
      </c>
      <c r="V849" s="2">
        <f ca="1">IFERROR(SUM(OFFSET(N849,0,0,-计算结果!$B$18,1)),SUM(OFFSET(N849,0,0,-ROW(),1)))</f>
        <v>1223.6125000000002</v>
      </c>
      <c r="W849" s="2">
        <f ca="1">IFERROR(SUM(OFFSET(O849,0,0,-计算结果!$B$18,1)),SUM(OFFSET(O849,0,0,-ROW(),1)))</f>
        <v>1314.6600000000017</v>
      </c>
      <c r="X849" s="2">
        <f ca="1">IFERROR(SUM(OFFSET(P849,0,0,-计算结果!$B$18,1)),SUM(OFFSET(P849,0,0,-ROW(),1)))</f>
        <v>1254.5850000000014</v>
      </c>
      <c r="Y849" s="2">
        <f ca="1">IFERROR(SUM(OFFSET(Q849,0,0,-计算结果!$B$18,1)),SUM(OFFSET(Q849,0,0,-ROW(),1)))</f>
        <v>3603.0524999999998</v>
      </c>
      <c r="Z849" s="2">
        <f ca="1">IFERROR(SUM(OFFSET(R849,0,0,-计算结果!$B$18,1)),SUM(OFFSET(R849,0,0,-ROW(),1)))</f>
        <v>3724.1374999999998</v>
      </c>
      <c r="AA849" s="2">
        <f ca="1">IFERROR(SUM(OFFSET(S849,0,0,-计算结果!$B$18,1)),SUM(OFFSET(S849,0,0,-ROW(),1)))</f>
        <v>3633.0899999999983</v>
      </c>
      <c r="AB849" s="2">
        <f ca="1">IFERROR(SUM(OFFSET(T849,0,0,-计算结果!$B$18,1)),SUM(OFFSET(T849,0,0,-ROW(),1)))</f>
        <v>3693.1649999999986</v>
      </c>
      <c r="AC849" s="2">
        <f t="shared" ca="1" si="264"/>
        <v>0.37321063181843739</v>
      </c>
      <c r="AD849" s="2">
        <f t="shared" ca="1" si="265"/>
        <v>0.32856265376882571</v>
      </c>
      <c r="AE849" s="2">
        <f t="shared" ca="1" si="266"/>
        <v>0.36185726200011625</v>
      </c>
      <c r="AF849" s="2">
        <f t="shared" ca="1" si="267"/>
        <v>0.33970456234693058</v>
      </c>
      <c r="AG849" s="4" t="str">
        <f ca="1">IF(AND(AC849&lt;计算结果!$B$19,AD849&lt;计算结果!$B$19,AE849&lt;计算结果!$B$19,AF849&lt;计算结果!$B$19),"买",IF(AND(AC849&gt;计算结果!$B$20,AD849&gt;计算结果!$B$20,AE849&gt;计算结果!$B$20,AF849&gt;计算结果!$B$20),"卖",AG848))</f>
        <v>买</v>
      </c>
      <c r="AH849" s="4" t="str">
        <f t="shared" ca="1" si="268"/>
        <v/>
      </c>
      <c r="AI849" s="3">
        <f ca="1">IF(AG848="买",E849/E848-1,0)-IF(AH849=1,计算结果!B$17,0)</f>
        <v>2.2599644391761764E-2</v>
      </c>
      <c r="AJ849" s="2">
        <f t="shared" ca="1" si="269"/>
        <v>1.0061581691513333</v>
      </c>
      <c r="AK849" s="3">
        <f ca="1">1-AJ849/MAX(AJ$2:AJ849)</f>
        <v>4.3519153727370474E-2</v>
      </c>
    </row>
    <row r="850" spans="1:37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6">
        <v>47363588096</v>
      </c>
      <c r="G850" s="3">
        <f t="shared" si="255"/>
        <v>-6.7955995232938937E-3</v>
      </c>
      <c r="H850" s="3">
        <f>1-E850/MAX(E$2:E850)</f>
        <v>0.53347682569931254</v>
      </c>
      <c r="I850" s="22">
        <f t="shared" si="256"/>
        <v>2745.8924999999999</v>
      </c>
      <c r="J850" s="22">
        <f t="shared" si="257"/>
        <v>2748.2325000000001</v>
      </c>
      <c r="K850" s="22">
        <f t="shared" si="258"/>
        <v>2747.24</v>
      </c>
      <c r="L850" s="22">
        <f t="shared" si="259"/>
        <v>2749.9349999999999</v>
      </c>
      <c r="M850" s="2">
        <f t="shared" si="270"/>
        <v>47.309999999999945</v>
      </c>
      <c r="N850" s="2">
        <f t="shared" si="271"/>
        <v>73.842499999999745</v>
      </c>
      <c r="O850" s="2">
        <f t="shared" si="272"/>
        <v>55.33333333333303</v>
      </c>
      <c r="P850" s="2">
        <f t="shared" si="273"/>
        <v>71.379999999999654</v>
      </c>
      <c r="Q850" s="2">
        <f t="shared" si="260"/>
        <v>20.519999999999982</v>
      </c>
      <c r="R850" s="2">
        <f t="shared" si="261"/>
        <v>-6.0124999999998181</v>
      </c>
      <c r="S850" s="2">
        <f t="shared" si="262"/>
        <v>12.496666666666897</v>
      </c>
      <c r="T850" s="2">
        <f t="shared" si="263"/>
        <v>-3.5499999999997272</v>
      </c>
      <c r="U850" s="2">
        <f ca="1">IFERROR(SUM(OFFSET(M850,0,0,-计算结果!$B$18,1)),SUM(OFFSET(M850,0,0,-ROW(),1)))</f>
        <v>1342.5475000000001</v>
      </c>
      <c r="V850" s="2">
        <f ca="1">IFERROR(SUM(OFFSET(N850,0,0,-计算结果!$B$18,1)),SUM(OFFSET(N850,0,0,-ROW(),1)))</f>
        <v>1289.1974999999998</v>
      </c>
      <c r="W850" s="2">
        <f ca="1">IFERROR(SUM(OFFSET(O850,0,0,-计算结果!$B$18,1)),SUM(OFFSET(O850,0,0,-ROW(),1)))</f>
        <v>1338.9400000000014</v>
      </c>
      <c r="X850" s="2">
        <f ca="1">IFERROR(SUM(OFFSET(P850,0,0,-计算结果!$B$18,1)),SUM(OFFSET(P850,0,0,-ROW(),1)))</f>
        <v>1331.7250000000013</v>
      </c>
      <c r="Y850" s="2">
        <f ca="1">IFERROR(SUM(OFFSET(Q850,0,0,-计算结果!$B$18,1)),SUM(OFFSET(Q850,0,0,-ROW(),1)))</f>
        <v>3508.3125</v>
      </c>
      <c r="Z850" s="2">
        <f ca="1">IFERROR(SUM(OFFSET(R850,0,0,-计算结果!$B$18,1)),SUM(OFFSET(R850,0,0,-ROW(),1)))</f>
        <v>3561.6625000000004</v>
      </c>
      <c r="AA850" s="2">
        <f ca="1">IFERROR(SUM(OFFSET(S850,0,0,-计算结果!$B$18,1)),SUM(OFFSET(S850,0,0,-ROW(),1)))</f>
        <v>3511.9199999999987</v>
      </c>
      <c r="AB850" s="2">
        <f ca="1">IFERROR(SUM(OFFSET(T850,0,0,-计算结果!$B$18,1)),SUM(OFFSET(T850,0,0,-ROW(),1)))</f>
        <v>3519.1349999999989</v>
      </c>
      <c r="AC850" s="2">
        <f t="shared" ca="1" si="264"/>
        <v>0.38267614415762569</v>
      </c>
      <c r="AD850" s="2">
        <f t="shared" ca="1" si="265"/>
        <v>0.36196509354830775</v>
      </c>
      <c r="AE850" s="2">
        <f t="shared" ca="1" si="266"/>
        <v>0.38125583726280837</v>
      </c>
      <c r="AF850" s="2">
        <f t="shared" ca="1" si="267"/>
        <v>0.37842395929681633</v>
      </c>
      <c r="AG850" s="4" t="str">
        <f ca="1">IF(AND(AC850&lt;计算结果!$B$19,AD850&lt;计算结果!$B$19,AE850&lt;计算结果!$B$19,AF850&lt;计算结果!$B$19),"买",IF(AND(AC850&gt;计算结果!$B$20,AD850&gt;计算结果!$B$20,AE850&gt;计算结果!$B$20,AF850&gt;计算结果!$B$20),"卖",AG849))</f>
        <v>买</v>
      </c>
      <c r="AH850" s="4" t="str">
        <f t="shared" ca="1" si="268"/>
        <v/>
      </c>
      <c r="AI850" s="3">
        <f ca="1">IF(AG849="买",E850/E849-1,0)-IF(AH850=1,计算结果!B$17,0)</f>
        <v>-6.7955995232938937E-3</v>
      </c>
      <c r="AJ850" s="2">
        <f t="shared" ca="1" si="269"/>
        <v>0.99932072117669024</v>
      </c>
      <c r="AK850" s="3">
        <f ca="1">1-AJ850/MAX(AJ$2:AJ850)</f>
        <v>5.001901451034052E-2</v>
      </c>
    </row>
    <row r="851" spans="1:37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6">
        <v>63284781056</v>
      </c>
      <c r="G851" s="3">
        <f t="shared" si="255"/>
        <v>5.1392308113135332E-2</v>
      </c>
      <c r="H851" s="3">
        <f>1-E851/MAX(E$2:E851)</f>
        <v>0.50950112298373362</v>
      </c>
      <c r="I851" s="22">
        <f t="shared" si="256"/>
        <v>2851.03</v>
      </c>
      <c r="J851" s="22">
        <f t="shared" si="257"/>
        <v>2817.2425000000003</v>
      </c>
      <c r="K851" s="22">
        <f t="shared" si="258"/>
        <v>2840.4533333333334</v>
      </c>
      <c r="L851" s="22">
        <f t="shared" si="259"/>
        <v>2819.3</v>
      </c>
      <c r="M851" s="2">
        <f t="shared" si="270"/>
        <v>145.09749999999985</v>
      </c>
      <c r="N851" s="2">
        <f t="shared" si="271"/>
        <v>142.75749999999971</v>
      </c>
      <c r="O851" s="2">
        <f t="shared" si="272"/>
        <v>143.75</v>
      </c>
      <c r="P851" s="2">
        <f t="shared" si="273"/>
        <v>141.05499999999984</v>
      </c>
      <c r="Q851" s="2">
        <f t="shared" si="260"/>
        <v>-1.7175000000002001</v>
      </c>
      <c r="R851" s="2">
        <f t="shared" si="261"/>
        <v>0.62249999999994543</v>
      </c>
      <c r="S851" s="2">
        <f t="shared" si="262"/>
        <v>-0.37000000000034561</v>
      </c>
      <c r="T851" s="2">
        <f t="shared" si="263"/>
        <v>2.3249999999998181</v>
      </c>
      <c r="U851" s="2">
        <f ca="1">IFERROR(SUM(OFFSET(M851,0,0,-计算结果!$B$18,1)),SUM(OFFSET(M851,0,0,-ROW(),1)))</f>
        <v>1398.9250000000002</v>
      </c>
      <c r="V851" s="2">
        <f ca="1">IFERROR(SUM(OFFSET(N851,0,0,-计算结果!$B$18,1)),SUM(OFFSET(N851,0,0,-ROW(),1)))</f>
        <v>1305.4849999999997</v>
      </c>
      <c r="W851" s="2">
        <f ca="1">IFERROR(SUM(OFFSET(O851,0,0,-计算结果!$B$18,1)),SUM(OFFSET(O851,0,0,-ROW(),1)))</f>
        <v>1380.4033333333346</v>
      </c>
      <c r="X851" s="2">
        <f ca="1">IFERROR(SUM(OFFSET(P851,0,0,-计算结果!$B$18,1)),SUM(OFFSET(P851,0,0,-ROW(),1)))</f>
        <v>1343.3600000000015</v>
      </c>
      <c r="Y851" s="2">
        <f ca="1">IFERROR(SUM(OFFSET(Q851,0,0,-计算结果!$B$18,1)),SUM(OFFSET(Q851,0,0,-ROW(),1)))</f>
        <v>3428.7749999999996</v>
      </c>
      <c r="Z851" s="2">
        <f ca="1">IFERROR(SUM(OFFSET(R851,0,0,-计算结果!$B$18,1)),SUM(OFFSET(R851,0,0,-ROW(),1)))</f>
        <v>3522.2150000000001</v>
      </c>
      <c r="AA851" s="2">
        <f ca="1">IFERROR(SUM(OFFSET(S851,0,0,-计算结果!$B$18,1)),SUM(OFFSET(S851,0,0,-ROW(),1)))</f>
        <v>3447.2966666666653</v>
      </c>
      <c r="AB851" s="2">
        <f ca="1">IFERROR(SUM(OFFSET(T851,0,0,-计算结果!$B$18,1)),SUM(OFFSET(T851,0,0,-ROW(),1)))</f>
        <v>3484.3399999999983</v>
      </c>
      <c r="AC851" s="2">
        <f t="shared" ca="1" si="264"/>
        <v>0.40799556692988032</v>
      </c>
      <c r="AD851" s="2">
        <f t="shared" ca="1" si="265"/>
        <v>0.37064318901600263</v>
      </c>
      <c r="AE851" s="2">
        <f t="shared" ca="1" si="266"/>
        <v>0.40043067563085716</v>
      </c>
      <c r="AF851" s="2">
        <f t="shared" ca="1" si="267"/>
        <v>0.38554216867469943</v>
      </c>
      <c r="AG851" s="4" t="str">
        <f ca="1">IF(AND(AC851&lt;计算结果!$B$19,AD851&lt;计算结果!$B$19,AE851&lt;计算结果!$B$19,AF851&lt;计算结果!$B$19),"买",IF(AND(AC851&gt;计算结果!$B$20,AD851&gt;计算结果!$B$20,AE851&gt;计算结果!$B$20,AF851&gt;计算结果!$B$20),"卖",AG850))</f>
        <v>买</v>
      </c>
      <c r="AH851" s="4" t="str">
        <f t="shared" ca="1" si="268"/>
        <v/>
      </c>
      <c r="AI851" s="3">
        <f ca="1">IF(AG850="买",E851/E850-1,0)-IF(AH851=1,计算结果!B$17,0)</f>
        <v>5.1392308113135332E-2</v>
      </c>
      <c r="AJ851" s="2">
        <f t="shared" ca="1" si="269"/>
        <v>1.0506781195832433</v>
      </c>
      <c r="AK851" s="3">
        <f ca="1">1-AJ851/MAX(AJ$2:AJ851)</f>
        <v>1.1972990024360364E-3</v>
      </c>
    </row>
    <row r="852" spans="1:37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6">
        <v>67887149056</v>
      </c>
      <c r="G852" s="3">
        <f t="shared" si="255"/>
        <v>6.6186571202597744E-3</v>
      </c>
      <c r="H852" s="3">
        <f>1-E852/MAX(E$2:E852)</f>
        <v>0.50625467909889066</v>
      </c>
      <c r="I852" s="22">
        <f t="shared" si="256"/>
        <v>2895.9724999999999</v>
      </c>
      <c r="J852" s="22">
        <f t="shared" si="257"/>
        <v>2895.6550000000002</v>
      </c>
      <c r="K852" s="22">
        <f t="shared" si="258"/>
        <v>2894.0166666666664</v>
      </c>
      <c r="L852" s="22">
        <f t="shared" si="259"/>
        <v>2890.105</v>
      </c>
      <c r="M852" s="2">
        <f t="shared" si="270"/>
        <v>88.109999999999673</v>
      </c>
      <c r="N852" s="2">
        <f t="shared" si="271"/>
        <v>121.89749999999958</v>
      </c>
      <c r="O852" s="2">
        <f t="shared" si="272"/>
        <v>98.686666666666497</v>
      </c>
      <c r="P852" s="2">
        <f t="shared" si="273"/>
        <v>119.83999999999969</v>
      </c>
      <c r="Q852" s="2">
        <f t="shared" si="260"/>
        <v>9.9600000000000364</v>
      </c>
      <c r="R852" s="2">
        <f t="shared" si="261"/>
        <v>-23.827499999999873</v>
      </c>
      <c r="S852" s="2">
        <f t="shared" si="262"/>
        <v>-0.61666666666678793</v>
      </c>
      <c r="T852" s="2">
        <f t="shared" si="263"/>
        <v>-21.769999999999982</v>
      </c>
      <c r="U852" s="2">
        <f ca="1">IFERROR(SUM(OFFSET(M852,0,0,-计算结果!$B$18,1)),SUM(OFFSET(M852,0,0,-ROW(),1)))</f>
        <v>1418.6</v>
      </c>
      <c r="V852" s="2">
        <f ca="1">IFERROR(SUM(OFFSET(N852,0,0,-计算结果!$B$18,1)),SUM(OFFSET(N852,0,0,-ROW(),1)))</f>
        <v>1379.4399999999991</v>
      </c>
      <c r="W852" s="2">
        <f ca="1">IFERROR(SUM(OFFSET(O852,0,0,-计算结果!$B$18,1)),SUM(OFFSET(O852,0,0,-ROW(),1)))</f>
        <v>1412.4666666666676</v>
      </c>
      <c r="X852" s="2">
        <f ca="1">IFERROR(SUM(OFFSET(P852,0,0,-计算结果!$B$18,1)),SUM(OFFSET(P852,0,0,-ROW(),1)))</f>
        <v>1400.2000000000012</v>
      </c>
      <c r="Y852" s="2">
        <f ca="1">IFERROR(SUM(OFFSET(Q852,0,0,-计算结果!$B$18,1)),SUM(OFFSET(Q852,0,0,-ROW(),1)))</f>
        <v>3320.9599999999996</v>
      </c>
      <c r="Z852" s="2">
        <f ca="1">IFERROR(SUM(OFFSET(R852,0,0,-计算结果!$B$18,1)),SUM(OFFSET(R852,0,0,-ROW(),1)))</f>
        <v>3360.1200000000003</v>
      </c>
      <c r="AA852" s="2">
        <f ca="1">IFERROR(SUM(OFFSET(S852,0,0,-计算结果!$B$18,1)),SUM(OFFSET(S852,0,0,-ROW(),1)))</f>
        <v>3327.0933333333319</v>
      </c>
      <c r="AB852" s="2">
        <f ca="1">IFERROR(SUM(OFFSET(T852,0,0,-计算结果!$B$18,1)),SUM(OFFSET(T852,0,0,-ROW(),1)))</f>
        <v>3339.3599999999983</v>
      </c>
      <c r="AC852" s="2">
        <f t="shared" ca="1" si="264"/>
        <v>0.42716563885141651</v>
      </c>
      <c r="AD852" s="2">
        <f t="shared" ca="1" si="265"/>
        <v>0.41053295715629173</v>
      </c>
      <c r="AE852" s="2">
        <f t="shared" ca="1" si="266"/>
        <v>0.42453472901271228</v>
      </c>
      <c r="AF852" s="2">
        <f t="shared" ca="1" si="267"/>
        <v>0.41930190216089369</v>
      </c>
      <c r="AG852" s="4" t="str">
        <f ca="1">IF(AND(AC852&lt;计算结果!$B$19,AD852&lt;计算结果!$B$19,AE852&lt;计算结果!$B$19,AF852&lt;计算结果!$B$19),"买",IF(AND(AC852&gt;计算结果!$B$20,AD852&gt;计算结果!$B$20,AE852&gt;计算结果!$B$20,AF852&gt;计算结果!$B$20),"卖",AG851))</f>
        <v>买</v>
      </c>
      <c r="AH852" s="4" t="str">
        <f t="shared" ca="1" si="268"/>
        <v/>
      </c>
      <c r="AI852" s="3">
        <f ca="1">IF(AG851="买",E852/E851-1,0)-IF(AH852=1,计算结果!B$17,0)</f>
        <v>6.6186571202597744E-3</v>
      </c>
      <c r="AJ852" s="2">
        <f t="shared" ca="1" si="269"/>
        <v>1.0576321978005241</v>
      </c>
      <c r="AK852" s="3">
        <f ca="1">1-AJ852/MAX(AJ$2:AJ852)</f>
        <v>0</v>
      </c>
    </row>
    <row r="853" spans="1:37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6">
        <v>85846253568</v>
      </c>
      <c r="G853" s="3">
        <f t="shared" si="255"/>
        <v>3.9040746560802697E-2</v>
      </c>
      <c r="H853" s="3">
        <f>1-E853/MAX(E$2:E853)</f>
        <v>0.48697849316000819</v>
      </c>
      <c r="I853" s="22">
        <f t="shared" si="256"/>
        <v>2993.1325000000002</v>
      </c>
      <c r="J853" s="22">
        <f t="shared" si="257"/>
        <v>2971.1000000000004</v>
      </c>
      <c r="K853" s="22">
        <f t="shared" si="258"/>
        <v>2985.8000000000006</v>
      </c>
      <c r="L853" s="22">
        <f t="shared" si="259"/>
        <v>2971.1350000000002</v>
      </c>
      <c r="M853" s="2">
        <f t="shared" si="270"/>
        <v>119.29750000000013</v>
      </c>
      <c r="N853" s="2">
        <f t="shared" si="271"/>
        <v>119.61499999999978</v>
      </c>
      <c r="O853" s="2">
        <f t="shared" si="272"/>
        <v>121.25333333333356</v>
      </c>
      <c r="P853" s="2">
        <f t="shared" si="273"/>
        <v>125.16499999999996</v>
      </c>
      <c r="Q853" s="2">
        <f t="shared" si="260"/>
        <v>-31.027500000000146</v>
      </c>
      <c r="R853" s="2">
        <f t="shared" si="261"/>
        <v>-31.3449999999998</v>
      </c>
      <c r="S853" s="2">
        <f t="shared" si="262"/>
        <v>-32.983333333333576</v>
      </c>
      <c r="T853" s="2">
        <f t="shared" si="263"/>
        <v>-36.894999999999982</v>
      </c>
      <c r="U853" s="2">
        <f ca="1">IFERROR(SUM(OFFSET(M853,0,0,-计算结果!$B$18,1)),SUM(OFFSET(M853,0,0,-ROW(),1)))</f>
        <v>1497.0300000000002</v>
      </c>
      <c r="V853" s="2">
        <f ca="1">IFERROR(SUM(OFFSET(N853,0,0,-计算结果!$B$18,1)),SUM(OFFSET(N853,0,0,-ROW(),1)))</f>
        <v>1433.204999999999</v>
      </c>
      <c r="W853" s="2">
        <f ca="1">IFERROR(SUM(OFFSET(O853,0,0,-计算结果!$B$18,1)),SUM(OFFSET(O853,0,0,-ROW(),1)))</f>
        <v>1485.3133333333349</v>
      </c>
      <c r="X853" s="2">
        <f ca="1">IFERROR(SUM(OFFSET(P853,0,0,-计算结果!$B$18,1)),SUM(OFFSET(P853,0,0,-ROW(),1)))</f>
        <v>1461.880000000001</v>
      </c>
      <c r="Y853" s="2">
        <f ca="1">IFERROR(SUM(OFFSET(Q853,0,0,-计算结果!$B$18,1)),SUM(OFFSET(Q853,0,0,-ROW(),1)))</f>
        <v>3186.349999999999</v>
      </c>
      <c r="Z853" s="2">
        <f ca="1">IFERROR(SUM(OFFSET(R853,0,0,-计算结果!$B$18,1)),SUM(OFFSET(R853,0,0,-ROW(),1)))</f>
        <v>3250.1750000000002</v>
      </c>
      <c r="AA853" s="2">
        <f ca="1">IFERROR(SUM(OFFSET(S853,0,0,-计算结果!$B$18,1)),SUM(OFFSET(S853,0,0,-ROW(),1)))</f>
        <v>3198.0666666666643</v>
      </c>
      <c r="AB853" s="2">
        <f ca="1">IFERROR(SUM(OFFSET(T853,0,0,-计算结果!$B$18,1)),SUM(OFFSET(T853,0,0,-ROW(),1)))</f>
        <v>3221.4999999999982</v>
      </c>
      <c r="AC853" s="2">
        <f t="shared" ca="1" si="264"/>
        <v>0.46982597643071244</v>
      </c>
      <c r="AD853" s="2">
        <f t="shared" ca="1" si="265"/>
        <v>0.44096240971639955</v>
      </c>
      <c r="AE853" s="2">
        <f t="shared" ca="1" si="266"/>
        <v>0.46444101644743779</v>
      </c>
      <c r="AF853" s="2">
        <f t="shared" ca="1" si="267"/>
        <v>0.45378860779140212</v>
      </c>
      <c r="AG853" s="4" t="str">
        <f ca="1">IF(AND(AC853&lt;计算结果!$B$19,AD853&lt;计算结果!$B$19,AE853&lt;计算结果!$B$19,AF853&lt;计算结果!$B$19),"买",IF(AND(AC853&gt;计算结果!$B$20,AD853&gt;计算结果!$B$20,AE853&gt;计算结果!$B$20,AF853&gt;计算结果!$B$20),"卖",AG852))</f>
        <v>卖</v>
      </c>
      <c r="AH853" s="4">
        <f t="shared" ca="1" si="268"/>
        <v>1</v>
      </c>
      <c r="AI853" s="3">
        <f ca="1">IF(AG852="买",E853/E852-1,0)-IF(AH853=1,计算结果!B$17,0)</f>
        <v>3.9040746560802697E-2</v>
      </c>
      <c r="AJ853" s="2">
        <f t="shared" ca="1" si="269"/>
        <v>1.0989229483893992</v>
      </c>
      <c r="AK853" s="3">
        <f ca="1">1-AJ853/MAX(AJ$2:AJ853)</f>
        <v>0</v>
      </c>
    </row>
    <row r="854" spans="1:37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6">
        <v>77643546624</v>
      </c>
      <c r="G854" s="3">
        <f t="shared" si="255"/>
        <v>-1.3730751244556694E-2</v>
      </c>
      <c r="H854" s="3">
        <f>1-E854/MAX(E$2:E854)</f>
        <v>0.49402266385353566</v>
      </c>
      <c r="I854" s="22">
        <f t="shared" si="256"/>
        <v>2988.6424999999999</v>
      </c>
      <c r="J854" s="22">
        <f t="shared" si="257"/>
        <v>2987.9549999999999</v>
      </c>
      <c r="K854" s="22">
        <f t="shared" si="258"/>
        <v>2993.6133333333332</v>
      </c>
      <c r="L854" s="22">
        <f t="shared" si="259"/>
        <v>3003.5549999999998</v>
      </c>
      <c r="M854" s="2">
        <f t="shared" si="270"/>
        <v>63.777499999999691</v>
      </c>
      <c r="N854" s="2">
        <f t="shared" si="271"/>
        <v>85.809999999999491</v>
      </c>
      <c r="O854" s="2">
        <f t="shared" si="272"/>
        <v>71.109999999999218</v>
      </c>
      <c r="P854" s="2">
        <f t="shared" si="273"/>
        <v>85.774999999999636</v>
      </c>
      <c r="Q854" s="2">
        <f t="shared" si="260"/>
        <v>42.932500000000346</v>
      </c>
      <c r="R854" s="2">
        <f t="shared" si="261"/>
        <v>20.900000000000546</v>
      </c>
      <c r="S854" s="2">
        <f t="shared" si="262"/>
        <v>35.600000000000819</v>
      </c>
      <c r="T854" s="2">
        <f t="shared" si="263"/>
        <v>20.9350000000004</v>
      </c>
      <c r="U854" s="2">
        <f ca="1">IFERROR(SUM(OFFSET(M854,0,0,-计算结果!$B$18,1)),SUM(OFFSET(M854,0,0,-ROW(),1)))</f>
        <v>1436.3349999999996</v>
      </c>
      <c r="V854" s="2">
        <f ca="1">IFERROR(SUM(OFFSET(N854,0,0,-计算结果!$B$18,1)),SUM(OFFSET(N854,0,0,-ROW(),1)))</f>
        <v>1378.2524999999987</v>
      </c>
      <c r="W854" s="2">
        <f ca="1">IFERROR(SUM(OFFSET(O854,0,0,-计算结果!$B$18,1)),SUM(OFFSET(O854,0,0,-ROW(),1)))</f>
        <v>1431.8266666666673</v>
      </c>
      <c r="X854" s="2">
        <f ca="1">IFERROR(SUM(OFFSET(P854,0,0,-计算结果!$B$18,1)),SUM(OFFSET(P854,0,0,-ROW(),1)))</f>
        <v>1422.8100000000004</v>
      </c>
      <c r="Y854" s="2">
        <f ca="1">IFERROR(SUM(OFFSET(Q854,0,0,-计算结果!$B$18,1)),SUM(OFFSET(Q854,0,0,-ROW(),1)))</f>
        <v>3221.4349999999995</v>
      </c>
      <c r="Z854" s="2">
        <f ca="1">IFERROR(SUM(OFFSET(R854,0,0,-计算结果!$B$18,1)),SUM(OFFSET(R854,0,0,-ROW(),1)))</f>
        <v>3279.5175000000004</v>
      </c>
      <c r="AA854" s="2">
        <f ca="1">IFERROR(SUM(OFFSET(S854,0,0,-计算结果!$B$18,1)),SUM(OFFSET(S854,0,0,-ROW(),1)))</f>
        <v>3225.9433333333318</v>
      </c>
      <c r="AB854" s="2">
        <f ca="1">IFERROR(SUM(OFFSET(T854,0,0,-计算结果!$B$18,1)),SUM(OFFSET(T854,0,0,-ROW(),1)))</f>
        <v>3234.9599999999987</v>
      </c>
      <c r="AC854" s="2">
        <f t="shared" ca="1" si="264"/>
        <v>0.44586806811250262</v>
      </c>
      <c r="AD854" s="2">
        <f t="shared" ca="1" si="265"/>
        <v>0.4202607548214024</v>
      </c>
      <c r="AE854" s="2">
        <f t="shared" ca="1" si="266"/>
        <v>0.44384743274060445</v>
      </c>
      <c r="AF854" s="2">
        <f t="shared" ca="1" si="267"/>
        <v>0.43982305809036309</v>
      </c>
      <c r="AG854" s="4" t="str">
        <f ca="1">IF(AND(AC854&lt;计算结果!$B$19,AD854&lt;计算结果!$B$19,AE854&lt;计算结果!$B$19,AF854&lt;计算结果!$B$19),"买",IF(AND(AC854&gt;计算结果!$B$20,AD854&gt;计算结果!$B$20,AE854&gt;计算结果!$B$20,AF854&gt;计算结果!$B$20),"卖",AG853))</f>
        <v>卖</v>
      </c>
      <c r="AH854" s="4" t="str">
        <f t="shared" ca="1" si="268"/>
        <v/>
      </c>
      <c r="AI854" s="3">
        <f ca="1">IF(AG853="买",E854/E853-1,0)-IF(AH854=1,计算结果!B$17,0)</f>
        <v>0</v>
      </c>
      <c r="AJ854" s="2">
        <f t="shared" ca="1" si="269"/>
        <v>1.0989229483893992</v>
      </c>
      <c r="AK854" s="3">
        <f ca="1">1-AJ854/MAX(AJ$2:AJ854)</f>
        <v>0</v>
      </c>
    </row>
    <row r="855" spans="1:37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6">
        <v>55085359104</v>
      </c>
      <c r="G855" s="3">
        <f t="shared" si="255"/>
        <v>-6.8029040968750065E-3</v>
      </c>
      <c r="H855" s="3">
        <f>1-E855/MAX(E$2:E855)</f>
        <v>0.49746477914653231</v>
      </c>
      <c r="I855" s="22">
        <f t="shared" si="256"/>
        <v>2952.2674999999999</v>
      </c>
      <c r="J855" s="22">
        <f t="shared" si="257"/>
        <v>2954.6075000000001</v>
      </c>
      <c r="K855" s="22">
        <f t="shared" si="258"/>
        <v>2951.8566666666666</v>
      </c>
      <c r="L855" s="22">
        <f t="shared" si="259"/>
        <v>2951.0349999999999</v>
      </c>
      <c r="M855" s="2">
        <f t="shared" si="270"/>
        <v>-0.44250000000010914</v>
      </c>
      <c r="N855" s="2">
        <f t="shared" si="271"/>
        <v>0.24499999999989086</v>
      </c>
      <c r="O855" s="2">
        <f t="shared" si="272"/>
        <v>-5.4133333333334122</v>
      </c>
      <c r="P855" s="2">
        <f t="shared" si="273"/>
        <v>-15.355000000000018</v>
      </c>
      <c r="Q855" s="2">
        <f t="shared" si="260"/>
        <v>74.772500000000036</v>
      </c>
      <c r="R855" s="2">
        <f t="shared" si="261"/>
        <v>74.085000000000036</v>
      </c>
      <c r="S855" s="2">
        <f t="shared" si="262"/>
        <v>79.743333333333339</v>
      </c>
      <c r="T855" s="2">
        <f t="shared" si="263"/>
        <v>89.684999999999945</v>
      </c>
      <c r="U855" s="2">
        <f ca="1">IFERROR(SUM(OFFSET(M855,0,0,-计算结果!$B$18,1)),SUM(OFFSET(M855,0,0,-ROW(),1)))</f>
        <v>1339.7474999999995</v>
      </c>
      <c r="V855" s="2">
        <f ca="1">IFERROR(SUM(OFFSET(N855,0,0,-计算结果!$B$18,1)),SUM(OFFSET(N855,0,0,-ROW(),1)))</f>
        <v>1249.2749999999987</v>
      </c>
      <c r="W855" s="2">
        <f ca="1">IFERROR(SUM(OFFSET(O855,0,0,-计算结果!$B$18,1)),SUM(OFFSET(O855,0,0,-ROW(),1)))</f>
        <v>1319.2433333333342</v>
      </c>
      <c r="X855" s="2">
        <f ca="1">IFERROR(SUM(OFFSET(P855,0,0,-计算结果!$B$18,1)),SUM(OFFSET(P855,0,0,-ROW(),1)))</f>
        <v>1278.2350000000006</v>
      </c>
      <c r="Y855" s="2">
        <f ca="1">IFERROR(SUM(OFFSET(Q855,0,0,-计算结果!$B$18,1)),SUM(OFFSET(Q855,0,0,-ROW(),1)))</f>
        <v>3301.5624999999995</v>
      </c>
      <c r="Z855" s="2">
        <f ca="1">IFERROR(SUM(OFFSET(R855,0,0,-计算结果!$B$18,1)),SUM(OFFSET(R855,0,0,-ROW(),1)))</f>
        <v>3392.0350000000003</v>
      </c>
      <c r="AA855" s="2">
        <f ca="1">IFERROR(SUM(OFFSET(S855,0,0,-计算结果!$B$18,1)),SUM(OFFSET(S855,0,0,-ROW(),1)))</f>
        <v>3322.0666666666648</v>
      </c>
      <c r="AB855" s="2">
        <f ca="1">IFERROR(SUM(OFFSET(T855,0,0,-计算结果!$B$18,1)),SUM(OFFSET(T855,0,0,-ROW(),1)))</f>
        <v>3363.0749999999985</v>
      </c>
      <c r="AC855" s="2">
        <f t="shared" ca="1" si="264"/>
        <v>0.40579195456696632</v>
      </c>
      <c r="AD855" s="2">
        <f t="shared" ca="1" si="265"/>
        <v>0.36829661250547197</v>
      </c>
      <c r="AE855" s="2">
        <f t="shared" ca="1" si="266"/>
        <v>0.39711524954345739</v>
      </c>
      <c r="AF855" s="2">
        <f t="shared" ca="1" si="267"/>
        <v>0.38007924295473672</v>
      </c>
      <c r="AG855" s="4" t="str">
        <f ca="1">IF(AND(AC855&lt;计算结果!$B$19,AD855&lt;计算结果!$B$19,AE855&lt;计算结果!$B$19,AF855&lt;计算结果!$B$19),"买",IF(AND(AC855&gt;计算结果!$B$20,AD855&gt;计算结果!$B$20,AE855&gt;计算结果!$B$20,AF855&gt;计算结果!$B$20),"卖",AG854))</f>
        <v>买</v>
      </c>
      <c r="AH855" s="4">
        <f t="shared" ca="1" si="268"/>
        <v>1</v>
      </c>
      <c r="AI855" s="3">
        <f ca="1">IF(AG854="买",E855/E854-1,0)-IF(AH855=1,计算结果!B$17,0)</f>
        <v>0</v>
      </c>
      <c r="AJ855" s="2">
        <f t="shared" ca="1" si="269"/>
        <v>1.0989229483893992</v>
      </c>
      <c r="AK855" s="3">
        <f ca="1">1-AJ855/MAX(AJ$2:AJ855)</f>
        <v>0</v>
      </c>
    </row>
    <row r="856" spans="1:37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6">
        <v>43920560128</v>
      </c>
      <c r="G856" s="3">
        <f t="shared" si="255"/>
        <v>7.5740646690367619E-3</v>
      </c>
      <c r="H856" s="3">
        <f>1-E856/MAX(E$2:E856)</f>
        <v>0.49365854488531957</v>
      </c>
      <c r="I856" s="22">
        <f t="shared" si="256"/>
        <v>2966.3375000000001</v>
      </c>
      <c r="J856" s="22">
        <f t="shared" si="257"/>
        <v>2954.1800000000003</v>
      </c>
      <c r="K856" s="22">
        <f t="shared" si="258"/>
        <v>2963.16</v>
      </c>
      <c r="L856" s="22">
        <f t="shared" si="259"/>
        <v>2956.8050000000003</v>
      </c>
      <c r="M856" s="2">
        <f t="shared" si="270"/>
        <v>44.322500000000218</v>
      </c>
      <c r="N856" s="2">
        <f t="shared" si="271"/>
        <v>41.982500000000073</v>
      </c>
      <c r="O856" s="2">
        <f t="shared" si="272"/>
        <v>44.733333333333576</v>
      </c>
      <c r="P856" s="2">
        <f t="shared" si="273"/>
        <v>45.555000000000291</v>
      </c>
      <c r="Q856" s="2">
        <f t="shared" si="260"/>
        <v>35.247499999999945</v>
      </c>
      <c r="R856" s="2">
        <f t="shared" si="261"/>
        <v>37.587500000000091</v>
      </c>
      <c r="S856" s="2">
        <f t="shared" si="262"/>
        <v>34.836666666666588</v>
      </c>
      <c r="T856" s="2">
        <f t="shared" si="263"/>
        <v>34.014999999999873</v>
      </c>
      <c r="U856" s="2">
        <f ca="1">IFERROR(SUM(OFFSET(M856,0,0,-计算结果!$B$18,1)),SUM(OFFSET(M856,0,0,-ROW(),1)))</f>
        <v>1372.6224999999999</v>
      </c>
      <c r="V856" s="2">
        <f ca="1">IFERROR(SUM(OFFSET(N856,0,0,-计算结果!$B$18,1)),SUM(OFFSET(N856,0,0,-ROW(),1)))</f>
        <v>1294.452499999999</v>
      </c>
      <c r="W856" s="2">
        <f ca="1">IFERROR(SUM(OFFSET(O856,0,0,-计算结果!$B$18,1)),SUM(OFFSET(O856,0,0,-ROW(),1)))</f>
        <v>1360.0900000000015</v>
      </c>
      <c r="X856" s="2">
        <f ca="1">IFERROR(SUM(OFFSET(P856,0,0,-计算结果!$B$18,1)),SUM(OFFSET(P856,0,0,-ROW(),1)))</f>
        <v>1335.025000000001</v>
      </c>
      <c r="Y856" s="2">
        <f ca="1">IFERROR(SUM(OFFSET(Q856,0,0,-计算结果!$B$18,1)),SUM(OFFSET(Q856,0,0,-ROW(),1)))</f>
        <v>3248.9374999999995</v>
      </c>
      <c r="Z856" s="2">
        <f ca="1">IFERROR(SUM(OFFSET(R856,0,0,-计算结果!$B$18,1)),SUM(OFFSET(R856,0,0,-ROW(),1)))</f>
        <v>3327.1075000000005</v>
      </c>
      <c r="AA856" s="2">
        <f ca="1">IFERROR(SUM(OFFSET(S856,0,0,-计算结果!$B$18,1)),SUM(OFFSET(S856,0,0,-ROW(),1)))</f>
        <v>3261.469999999998</v>
      </c>
      <c r="AB856" s="2">
        <f ca="1">IFERROR(SUM(OFFSET(T856,0,0,-计算结果!$B$18,1)),SUM(OFFSET(T856,0,0,-ROW(),1)))</f>
        <v>3286.5349999999985</v>
      </c>
      <c r="AC856" s="2">
        <f t="shared" ca="1" si="264"/>
        <v>0.42248350422253433</v>
      </c>
      <c r="AD856" s="2">
        <f t="shared" ca="1" si="265"/>
        <v>0.38906242133745267</v>
      </c>
      <c r="AE856" s="2">
        <f t="shared" ca="1" si="266"/>
        <v>0.41701747984804471</v>
      </c>
      <c r="AF856" s="2">
        <f t="shared" ca="1" si="267"/>
        <v>0.40621049220531702</v>
      </c>
      <c r="AG856" s="4" t="str">
        <f ca="1">IF(AND(AC856&lt;计算结果!$B$19,AD856&lt;计算结果!$B$19,AE856&lt;计算结果!$B$19,AF856&lt;计算结果!$B$19),"买",IF(AND(AC856&gt;计算结果!$B$20,AD856&gt;计算结果!$B$20,AE856&gt;计算结果!$B$20,AF856&gt;计算结果!$B$20),"卖",AG855))</f>
        <v>买</v>
      </c>
      <c r="AH856" s="4" t="str">
        <f t="shared" ca="1" si="268"/>
        <v/>
      </c>
      <c r="AI856" s="3">
        <f ca="1">IF(AG855="买",E856/E855-1,0)-IF(AH856=1,计算结果!B$17,0)</f>
        <v>7.5740646690367619E-3</v>
      </c>
      <c r="AJ856" s="2">
        <f t="shared" ca="1" si="269"/>
        <v>1.1072462618667891</v>
      </c>
      <c r="AK856" s="3">
        <f ca="1">1-AJ856/MAX(AJ$2:AJ856)</f>
        <v>0</v>
      </c>
    </row>
    <row r="857" spans="1:37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6">
        <v>57118257152</v>
      </c>
      <c r="G857" s="3">
        <f t="shared" si="255"/>
        <v>-4.1295486698007644E-2</v>
      </c>
      <c r="H857" s="3">
        <f>1-E857/MAX(E$2:E857)</f>
        <v>0.51456816170965758</v>
      </c>
      <c r="I857" s="22">
        <f t="shared" si="256"/>
        <v>2888.2075000000004</v>
      </c>
      <c r="J857" s="22">
        <f t="shared" si="257"/>
        <v>2921.7275</v>
      </c>
      <c r="K857" s="22">
        <f t="shared" si="258"/>
        <v>2899.9500000000003</v>
      </c>
      <c r="L857" s="22">
        <f t="shared" si="259"/>
        <v>2923.4349999999999</v>
      </c>
      <c r="M857" s="2">
        <f t="shared" si="270"/>
        <v>31.332499999999982</v>
      </c>
      <c r="N857" s="2">
        <f t="shared" si="271"/>
        <v>43.489999999999782</v>
      </c>
      <c r="O857" s="2">
        <f t="shared" si="272"/>
        <v>34.510000000000218</v>
      </c>
      <c r="P857" s="2">
        <f t="shared" si="273"/>
        <v>40.864999999999782</v>
      </c>
      <c r="Q857" s="2">
        <f t="shared" si="260"/>
        <v>117.13750000000027</v>
      </c>
      <c r="R857" s="2">
        <f t="shared" si="261"/>
        <v>104.98000000000047</v>
      </c>
      <c r="S857" s="2">
        <f t="shared" si="262"/>
        <v>113.96000000000004</v>
      </c>
      <c r="T857" s="2">
        <f t="shared" si="263"/>
        <v>107.60500000000047</v>
      </c>
      <c r="U857" s="2">
        <f ca="1">IFERROR(SUM(OFFSET(M857,0,0,-计算结果!$B$18,1)),SUM(OFFSET(M857,0,0,-ROW(),1)))</f>
        <v>1402.0149999999994</v>
      </c>
      <c r="V857" s="2">
        <f ca="1">IFERROR(SUM(OFFSET(N857,0,0,-计算结果!$B$18,1)),SUM(OFFSET(N857,0,0,-ROW(),1)))</f>
        <v>1338.9799999999987</v>
      </c>
      <c r="W857" s="2">
        <f ca="1">IFERROR(SUM(OFFSET(O857,0,0,-计算结果!$B$18,1)),SUM(OFFSET(O857,0,0,-ROW(),1)))</f>
        <v>1392.066666666668</v>
      </c>
      <c r="X857" s="2">
        <f ca="1">IFERROR(SUM(OFFSET(P857,0,0,-计算结果!$B$18,1)),SUM(OFFSET(P857,0,0,-ROW(),1)))</f>
        <v>1372.1700000000005</v>
      </c>
      <c r="Y857" s="2">
        <f ca="1">IFERROR(SUM(OFFSET(Q857,0,0,-计算结果!$B$18,1)),SUM(OFFSET(Q857,0,0,-ROW(),1)))</f>
        <v>3297.2350000000001</v>
      </c>
      <c r="Z857" s="2">
        <f ca="1">IFERROR(SUM(OFFSET(R857,0,0,-计算结果!$B$18,1)),SUM(OFFSET(R857,0,0,-ROW(),1)))</f>
        <v>3360.2700000000009</v>
      </c>
      <c r="AA857" s="2">
        <f ca="1">IFERROR(SUM(OFFSET(S857,0,0,-计算结果!$B$18,1)),SUM(OFFSET(S857,0,0,-ROW(),1)))</f>
        <v>3307.1833333333316</v>
      </c>
      <c r="AB857" s="2">
        <f ca="1">IFERROR(SUM(OFFSET(T857,0,0,-计算结果!$B$18,1)),SUM(OFFSET(T857,0,0,-ROW(),1)))</f>
        <v>3327.079999999999</v>
      </c>
      <c r="AC857" s="2">
        <f t="shared" ca="1" si="264"/>
        <v>0.42520930415939395</v>
      </c>
      <c r="AD857" s="2">
        <f t="shared" ca="1" si="265"/>
        <v>0.39847393215426091</v>
      </c>
      <c r="AE857" s="2">
        <f t="shared" ca="1" si="266"/>
        <v>0.4209221341423473</v>
      </c>
      <c r="AF857" s="2">
        <f t="shared" ca="1" si="267"/>
        <v>0.41242470875362208</v>
      </c>
      <c r="AG857" s="4" t="str">
        <f ca="1">IF(AND(AC857&lt;计算结果!$B$19,AD857&lt;计算结果!$B$19,AE857&lt;计算结果!$B$19,AF857&lt;计算结果!$B$19),"买",IF(AND(AC857&gt;计算结果!$B$20,AD857&gt;计算结果!$B$20,AE857&gt;计算结果!$B$20,AF857&gt;计算结果!$B$20),"卖",AG856))</f>
        <v>买</v>
      </c>
      <c r="AH857" s="4" t="str">
        <f t="shared" ca="1" si="268"/>
        <v/>
      </c>
      <c r="AI857" s="3">
        <f ca="1">IF(AG856="买",E857/E856-1,0)-IF(AH857=1,计算结果!B$17,0)</f>
        <v>-4.1295486698007644E-2</v>
      </c>
      <c r="AJ857" s="2">
        <f t="shared" ca="1" si="269"/>
        <v>1.0615219885884504</v>
      </c>
      <c r="AK857" s="3">
        <f ca="1">1-AJ857/MAX(AJ$2:AJ857)</f>
        <v>4.1295486698007644E-2</v>
      </c>
    </row>
    <row r="858" spans="1:37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6">
        <v>45361332224</v>
      </c>
      <c r="G858" s="3">
        <f t="shared" si="255"/>
        <v>-3.7637838330447537E-2</v>
      </c>
      <c r="H858" s="3">
        <f>1-E858/MAX(E$2:E858)</f>
        <v>0.53283876675968145</v>
      </c>
      <c r="I858" s="22">
        <f t="shared" si="256"/>
        <v>2754.6849999999999</v>
      </c>
      <c r="J858" s="22">
        <f t="shared" si="257"/>
        <v>2772.9749999999999</v>
      </c>
      <c r="K858" s="22">
        <f t="shared" si="258"/>
        <v>2757.7133333333331</v>
      </c>
      <c r="L858" s="22">
        <f t="shared" si="259"/>
        <v>2763.77</v>
      </c>
      <c r="M858" s="2">
        <f t="shared" si="270"/>
        <v>-63.327500000000327</v>
      </c>
      <c r="N858" s="2">
        <f t="shared" si="271"/>
        <v>-96.847499999999854</v>
      </c>
      <c r="O858" s="2">
        <f t="shared" si="272"/>
        <v>-75.070000000000164</v>
      </c>
      <c r="P858" s="2">
        <f t="shared" si="273"/>
        <v>-98.554999999999836</v>
      </c>
      <c r="Q858" s="2">
        <f t="shared" si="260"/>
        <v>185.54750000000058</v>
      </c>
      <c r="R858" s="2">
        <f t="shared" si="261"/>
        <v>219.06750000000011</v>
      </c>
      <c r="S858" s="2">
        <f t="shared" si="262"/>
        <v>197.29000000000042</v>
      </c>
      <c r="T858" s="2">
        <f t="shared" si="263"/>
        <v>220.77500000000009</v>
      </c>
      <c r="U858" s="2">
        <f ca="1">IFERROR(SUM(OFFSET(M858,0,0,-计算结果!$B$18,1)),SUM(OFFSET(M858,0,0,-ROW(),1)))</f>
        <v>1299.7274999999991</v>
      </c>
      <c r="V858" s="2">
        <f ca="1">IFERROR(SUM(OFFSET(N858,0,0,-计算结果!$B$18,1)),SUM(OFFSET(N858,0,0,-ROW(),1)))</f>
        <v>1206.2324999999987</v>
      </c>
      <c r="W858" s="2">
        <f ca="1">IFERROR(SUM(OFFSET(O858,0,0,-计算结果!$B$18,1)),SUM(OFFSET(O858,0,0,-ROW(),1)))</f>
        <v>1275.8400000000011</v>
      </c>
      <c r="X858" s="2">
        <f ca="1">IFERROR(SUM(OFFSET(P858,0,0,-计算结果!$B$18,1)),SUM(OFFSET(P858,0,0,-ROW(),1)))</f>
        <v>1228.065000000001</v>
      </c>
      <c r="Y858" s="2">
        <f ca="1">IFERROR(SUM(OFFSET(Q858,0,0,-计算结果!$B$18,1)),SUM(OFFSET(Q858,0,0,-ROW(),1)))</f>
        <v>3273.8525000000009</v>
      </c>
      <c r="Z858" s="2">
        <f ca="1">IFERROR(SUM(OFFSET(R858,0,0,-计算结果!$B$18,1)),SUM(OFFSET(R858,0,0,-ROW(),1)))</f>
        <v>3367.3475000000012</v>
      </c>
      <c r="AA858" s="2">
        <f ca="1">IFERROR(SUM(OFFSET(S858,0,0,-计算结果!$B$18,1)),SUM(OFFSET(S858,0,0,-ROW(),1)))</f>
        <v>3297.7399999999989</v>
      </c>
      <c r="AB858" s="2">
        <f ca="1">IFERROR(SUM(OFFSET(T858,0,0,-计算结果!$B$18,1)),SUM(OFFSET(T858,0,0,-ROW(),1)))</f>
        <v>3345.514999999999</v>
      </c>
      <c r="AC858" s="2">
        <f t="shared" ca="1" si="264"/>
        <v>0.39700246116769117</v>
      </c>
      <c r="AD858" s="2">
        <f t="shared" ca="1" si="265"/>
        <v>0.35821444029759275</v>
      </c>
      <c r="AE858" s="2">
        <f t="shared" ca="1" si="266"/>
        <v>0.38688313814915715</v>
      </c>
      <c r="AF858" s="2">
        <f t="shared" ca="1" si="267"/>
        <v>0.36707801340002999</v>
      </c>
      <c r="AG858" s="4" t="str">
        <f ca="1">IF(AND(AC858&lt;计算结果!$B$19,AD858&lt;计算结果!$B$19,AE858&lt;计算结果!$B$19,AF858&lt;计算结果!$B$19),"买",IF(AND(AC858&gt;计算结果!$B$20,AD858&gt;计算结果!$B$20,AE858&gt;计算结果!$B$20,AF858&gt;计算结果!$B$20),"卖",AG857))</f>
        <v>买</v>
      </c>
      <c r="AH858" s="4" t="str">
        <f t="shared" ca="1" si="268"/>
        <v/>
      </c>
      <c r="AI858" s="3">
        <f ca="1">IF(AG857="买",E858/E857-1,0)-IF(AH858=1,计算结果!B$17,0)</f>
        <v>-3.7637838330447537E-2</v>
      </c>
      <c r="AJ858" s="2">
        <f t="shared" ca="1" si="269"/>
        <v>1.0215685955977432</v>
      </c>
      <c r="AK858" s="3">
        <f ca="1">1-AJ858/MAX(AJ$2:AJ858)</f>
        <v>7.7379052176338448E-2</v>
      </c>
    </row>
    <row r="859" spans="1:37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6">
        <v>38054363136</v>
      </c>
      <c r="G859" s="3">
        <f t="shared" si="255"/>
        <v>-1.0026952214452156E-2</v>
      </c>
      <c r="H859" s="3">
        <f>1-E859/MAX(E$2:E859)</f>
        <v>0.5375229701218267</v>
      </c>
      <c r="I859" s="22">
        <f t="shared" si="256"/>
        <v>2738.7350000000001</v>
      </c>
      <c r="J859" s="22">
        <f t="shared" si="257"/>
        <v>2756.7824999999998</v>
      </c>
      <c r="K859" s="22">
        <f t="shared" si="258"/>
        <v>2745.623333333333</v>
      </c>
      <c r="L859" s="22">
        <f t="shared" si="259"/>
        <v>2759.3999999999996</v>
      </c>
      <c r="M859" s="2">
        <f t="shared" si="270"/>
        <v>58.304999999999836</v>
      </c>
      <c r="N859" s="2">
        <f t="shared" si="271"/>
        <v>40.014999999999873</v>
      </c>
      <c r="O859" s="2">
        <f t="shared" si="272"/>
        <v>55.276666666666642</v>
      </c>
      <c r="P859" s="2">
        <f t="shared" si="273"/>
        <v>49.2199999999998</v>
      </c>
      <c r="Q859" s="2">
        <f t="shared" si="260"/>
        <v>48.875</v>
      </c>
      <c r="R859" s="2">
        <f t="shared" si="261"/>
        <v>67.164999999999964</v>
      </c>
      <c r="S859" s="2">
        <f t="shared" si="262"/>
        <v>51.903333333333194</v>
      </c>
      <c r="T859" s="2">
        <f t="shared" si="263"/>
        <v>57.960000000000036</v>
      </c>
      <c r="U859" s="2">
        <f ca="1">IFERROR(SUM(OFFSET(M859,0,0,-计算结果!$B$18,1)),SUM(OFFSET(M859,0,0,-ROW(),1)))</f>
        <v>1323.619999999999</v>
      </c>
      <c r="V859" s="2">
        <f ca="1">IFERROR(SUM(OFFSET(N859,0,0,-计算结果!$B$18,1)),SUM(OFFSET(N859,0,0,-ROW(),1)))</f>
        <v>1261.9049999999984</v>
      </c>
      <c r="W859" s="2">
        <f ca="1">IFERROR(SUM(OFFSET(O859,0,0,-计算结果!$B$18,1)),SUM(OFFSET(O859,0,0,-ROW(),1)))</f>
        <v>1315.3166666666675</v>
      </c>
      <c r="X859" s="2">
        <f ca="1">IFERROR(SUM(OFFSET(P859,0,0,-计算结果!$B$18,1)),SUM(OFFSET(P859,0,0,-ROW(),1)))</f>
        <v>1298.7100000000005</v>
      </c>
      <c r="Y859" s="2">
        <f ca="1">IFERROR(SUM(OFFSET(Q859,0,0,-计算结果!$B$18,1)),SUM(OFFSET(Q859,0,0,-ROW(),1)))</f>
        <v>3147.6400000000008</v>
      </c>
      <c r="Z859" s="2">
        <f ca="1">IFERROR(SUM(OFFSET(R859,0,0,-计算结果!$B$18,1)),SUM(OFFSET(R859,0,0,-ROW(),1)))</f>
        <v>3209.3550000000014</v>
      </c>
      <c r="AA859" s="2">
        <f ca="1">IFERROR(SUM(OFFSET(S859,0,0,-计算结果!$B$18,1)),SUM(OFFSET(S859,0,0,-ROW(),1)))</f>
        <v>3155.9433333333322</v>
      </c>
      <c r="AB859" s="2">
        <f ca="1">IFERROR(SUM(OFFSET(T859,0,0,-计算结果!$B$18,1)),SUM(OFFSET(T859,0,0,-ROW(),1)))</f>
        <v>3172.5499999999993</v>
      </c>
      <c r="AC859" s="2">
        <f t="shared" ca="1" si="264"/>
        <v>0.42051187556391412</v>
      </c>
      <c r="AD859" s="2">
        <f t="shared" ca="1" si="265"/>
        <v>0.39319582906845701</v>
      </c>
      <c r="AE859" s="2">
        <f t="shared" ca="1" si="266"/>
        <v>0.41677448792384358</v>
      </c>
      <c r="AF859" s="2">
        <f t="shared" ca="1" si="267"/>
        <v>0.40935840254684741</v>
      </c>
      <c r="AG859" s="4" t="str">
        <f ca="1">IF(AND(AC859&lt;计算结果!$B$19,AD859&lt;计算结果!$B$19,AE859&lt;计算结果!$B$19,AF859&lt;计算结果!$B$19),"买",IF(AND(AC859&gt;计算结果!$B$20,AD859&gt;计算结果!$B$20,AE859&gt;计算结果!$B$20,AF859&gt;计算结果!$B$20),"卖",AG858))</f>
        <v>买</v>
      </c>
      <c r="AH859" s="4" t="str">
        <f t="shared" ca="1" si="268"/>
        <v/>
      </c>
      <c r="AI859" s="3">
        <f ca="1">IF(AG858="买",E859/E858-1,0)-IF(AH859=1,计算结果!B$17,0)</f>
        <v>-1.0026952214452156E-2</v>
      </c>
      <c r="AJ859" s="2">
        <f t="shared" ca="1" si="269"/>
        <v>1.0113253761058996</v>
      </c>
      <c r="AK859" s="3">
        <f ca="1">1-AJ859/MAX(AJ$2:AJ859)</f>
        <v>8.6630128332218836E-2</v>
      </c>
    </row>
    <row r="860" spans="1:37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6">
        <v>47213297664</v>
      </c>
      <c r="G860" s="3">
        <f t="shared" si="255"/>
        <v>3.5830570956597807E-2</v>
      </c>
      <c r="H860" s="3">
        <f>1-E860/MAX(E$2:E860)</f>
        <v>0.52095215408698015</v>
      </c>
      <c r="I860" s="22">
        <f t="shared" si="256"/>
        <v>2784.7624999999998</v>
      </c>
      <c r="J860" s="22">
        <f t="shared" si="257"/>
        <v>2767.5325000000003</v>
      </c>
      <c r="K860" s="22">
        <f t="shared" si="258"/>
        <v>2774.53</v>
      </c>
      <c r="L860" s="22">
        <f t="shared" si="259"/>
        <v>2754.0650000000001</v>
      </c>
      <c r="M860" s="2">
        <f t="shared" si="270"/>
        <v>79.324999999999818</v>
      </c>
      <c r="N860" s="2">
        <f t="shared" si="271"/>
        <v>61.277500000000146</v>
      </c>
      <c r="O860" s="2">
        <f t="shared" si="272"/>
        <v>72.436666666666952</v>
      </c>
      <c r="P860" s="2">
        <f t="shared" si="273"/>
        <v>58.660000000000309</v>
      </c>
      <c r="Q860" s="2">
        <f t="shared" si="260"/>
        <v>48.664999999999964</v>
      </c>
      <c r="R860" s="2">
        <f t="shared" si="261"/>
        <v>66.712499999999636</v>
      </c>
      <c r="S860" s="2">
        <f t="shared" si="262"/>
        <v>55.55333333333283</v>
      </c>
      <c r="T860" s="2">
        <f t="shared" si="263"/>
        <v>69.329999999999472</v>
      </c>
      <c r="U860" s="2">
        <f ca="1">IFERROR(SUM(OFFSET(M860,0,0,-计算结果!$B$18,1)),SUM(OFFSET(M860,0,0,-ROW(),1)))</f>
        <v>1358.7799999999988</v>
      </c>
      <c r="V860" s="2">
        <f ca="1">IFERROR(SUM(OFFSET(N860,0,0,-计算结果!$B$18,1)),SUM(OFFSET(N860,0,0,-ROW(),1)))</f>
        <v>1250.2999999999984</v>
      </c>
      <c r="W860" s="2">
        <f ca="1">IFERROR(SUM(OFFSET(O860,0,0,-计算结果!$B$18,1)),SUM(OFFSET(O860,0,0,-ROW(),1)))</f>
        <v>1329.1333333333346</v>
      </c>
      <c r="X860" s="2">
        <f ca="1">IFERROR(SUM(OFFSET(P860,0,0,-计算结果!$B$18,1)),SUM(OFFSET(P860,0,0,-ROW(),1)))</f>
        <v>1269.8400000000011</v>
      </c>
      <c r="Y860" s="2">
        <f ca="1">IFERROR(SUM(OFFSET(Q860,0,0,-计算结果!$B$18,1)),SUM(OFFSET(Q860,0,0,-ROW(),1)))</f>
        <v>3160.7800000000007</v>
      </c>
      <c r="Z860" s="2">
        <f ca="1">IFERROR(SUM(OFFSET(R860,0,0,-计算结果!$B$18,1)),SUM(OFFSET(R860,0,0,-ROW(),1)))</f>
        <v>3269.2600000000011</v>
      </c>
      <c r="AA860" s="2">
        <f ca="1">IFERROR(SUM(OFFSET(S860,0,0,-计算结果!$B$18,1)),SUM(OFFSET(S860,0,0,-ROW(),1)))</f>
        <v>3190.4266666666649</v>
      </c>
      <c r="AB860" s="2">
        <f ca="1">IFERROR(SUM(OFFSET(T860,0,0,-计算结果!$B$18,1)),SUM(OFFSET(T860,0,0,-ROW(),1)))</f>
        <v>3249.7199999999984</v>
      </c>
      <c r="AC860" s="2">
        <f t="shared" ca="1" si="264"/>
        <v>0.42988755939989448</v>
      </c>
      <c r="AD860" s="2">
        <f t="shared" ca="1" si="265"/>
        <v>0.38244128640732089</v>
      </c>
      <c r="AE860" s="2">
        <f t="shared" ca="1" si="266"/>
        <v>0.41660049648531922</v>
      </c>
      <c r="AF860" s="2">
        <f t="shared" ca="1" si="267"/>
        <v>0.39075366493113306</v>
      </c>
      <c r="AG860" s="4" t="str">
        <f ca="1">IF(AND(AC860&lt;计算结果!$B$19,AD860&lt;计算结果!$B$19,AE860&lt;计算结果!$B$19,AF860&lt;计算结果!$B$19),"买",IF(AND(AC860&gt;计算结果!$B$20,AD860&gt;计算结果!$B$20,AE860&gt;计算结果!$B$20,AF860&gt;计算结果!$B$20),"卖",AG859))</f>
        <v>买</v>
      </c>
      <c r="AH860" s="4" t="str">
        <f t="shared" ca="1" si="268"/>
        <v/>
      </c>
      <c r="AI860" s="3">
        <f ca="1">IF(AG859="买",E860/E859-1,0)-IF(AH860=1,计算结果!B$17,0)</f>
        <v>3.5830570956597807E-2</v>
      </c>
      <c r="AJ860" s="2">
        <f t="shared" ca="1" si="269"/>
        <v>1.0475617417546699</v>
      </c>
      <c r="AK860" s="3">
        <f ca="1">1-AJ860/MAX(AJ$2:AJ860)</f>
        <v>5.3903564335807896E-2</v>
      </c>
    </row>
    <row r="861" spans="1:37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6">
        <v>54938054656</v>
      </c>
      <c r="G861" s="3">
        <f t="shared" si="255"/>
        <v>3.3951823147904792E-2</v>
      </c>
      <c r="H861" s="3">
        <f>1-E861/MAX(E$2:E861)</f>
        <v>0.50468760634315657</v>
      </c>
      <c r="I861" s="22">
        <f t="shared" si="256"/>
        <v>2879.4175</v>
      </c>
      <c r="J861" s="22">
        <f t="shared" si="257"/>
        <v>2849.8625000000002</v>
      </c>
      <c r="K861" s="22">
        <f t="shared" si="258"/>
        <v>2868.873333333333</v>
      </c>
      <c r="L861" s="22">
        <f t="shared" si="259"/>
        <v>2847.7849999999999</v>
      </c>
      <c r="M861" s="2">
        <f t="shared" si="270"/>
        <v>130.52750000000015</v>
      </c>
      <c r="N861" s="2">
        <f t="shared" si="271"/>
        <v>147.75749999999971</v>
      </c>
      <c r="O861" s="2">
        <f t="shared" si="272"/>
        <v>140.75999999999976</v>
      </c>
      <c r="P861" s="2">
        <f t="shared" si="273"/>
        <v>161.22499999999991</v>
      </c>
      <c r="Q861" s="2">
        <f t="shared" si="260"/>
        <v>4.482499999999618</v>
      </c>
      <c r="R861" s="2">
        <f t="shared" si="261"/>
        <v>-12.747499999999945</v>
      </c>
      <c r="S861" s="2">
        <f t="shared" si="262"/>
        <v>-5.75</v>
      </c>
      <c r="T861" s="2">
        <f t="shared" si="263"/>
        <v>-26.215000000000146</v>
      </c>
      <c r="U861" s="2">
        <f ca="1">IFERROR(SUM(OFFSET(M861,0,0,-计算结果!$B$18,1)),SUM(OFFSET(M861,0,0,-ROW(),1)))</f>
        <v>1475.9699999999989</v>
      </c>
      <c r="V861" s="2">
        <f ca="1">IFERROR(SUM(OFFSET(N861,0,0,-计算结果!$B$18,1)),SUM(OFFSET(N861,0,0,-ROW(),1)))</f>
        <v>1390.0199999999982</v>
      </c>
      <c r="W861" s="2">
        <f ca="1">IFERROR(SUM(OFFSET(O861,0,0,-计算结果!$B$18,1)),SUM(OFFSET(O861,0,0,-ROW(),1)))</f>
        <v>1461.9833333333345</v>
      </c>
      <c r="X861" s="2">
        <f ca="1">IFERROR(SUM(OFFSET(P861,0,0,-计算结果!$B$18,1)),SUM(OFFSET(P861,0,0,-ROW(),1)))</f>
        <v>1434.0100000000011</v>
      </c>
      <c r="Y861" s="2">
        <f ca="1">IFERROR(SUM(OFFSET(Q861,0,0,-计算结果!$B$18,1)),SUM(OFFSET(Q861,0,0,-ROW(),1)))</f>
        <v>3066.5500000000006</v>
      </c>
      <c r="Z861" s="2">
        <f ca="1">IFERROR(SUM(OFFSET(R861,0,0,-计算结果!$B$18,1)),SUM(OFFSET(R861,0,0,-ROW(),1)))</f>
        <v>3152.5000000000014</v>
      </c>
      <c r="AA861" s="2">
        <f ca="1">IFERROR(SUM(OFFSET(S861,0,0,-计算结果!$B$18,1)),SUM(OFFSET(S861,0,0,-ROW(),1)))</f>
        <v>3080.536666666665</v>
      </c>
      <c r="AB861" s="2">
        <f ca="1">IFERROR(SUM(OFFSET(T861,0,0,-计算结果!$B$18,1)),SUM(OFFSET(T861,0,0,-ROW(),1)))</f>
        <v>3108.5099999999984</v>
      </c>
      <c r="AC861" s="2">
        <f t="shared" ca="1" si="264"/>
        <v>0.4813128760333269</v>
      </c>
      <c r="AD861" s="2">
        <f t="shared" ca="1" si="265"/>
        <v>0.44092624900872246</v>
      </c>
      <c r="AE861" s="2">
        <f t="shared" ca="1" si="266"/>
        <v>0.47458722019215327</v>
      </c>
      <c r="AF861" s="2">
        <f t="shared" ca="1" si="267"/>
        <v>0.46131748007888085</v>
      </c>
      <c r="AG861" s="4" t="str">
        <f ca="1">IF(AND(AC861&lt;计算结果!$B$19,AD861&lt;计算结果!$B$19,AE861&lt;计算结果!$B$19,AF861&lt;计算结果!$B$19),"买",IF(AND(AC861&gt;计算结果!$B$20,AD861&gt;计算结果!$B$20,AE861&gt;计算结果!$B$20,AF861&gt;计算结果!$B$20),"卖",AG860))</f>
        <v>卖</v>
      </c>
      <c r="AH861" s="4">
        <f t="shared" ca="1" si="268"/>
        <v>1</v>
      </c>
      <c r="AI861" s="3">
        <f ca="1">IF(AG860="买",E861/E860-1,0)-IF(AH861=1,计算结果!B$17,0)</f>
        <v>3.3951823147904792E-2</v>
      </c>
      <c r="AJ861" s="2">
        <f t="shared" ca="1" si="269"/>
        <v>1.0831283727472356</v>
      </c>
      <c r="AK861" s="3">
        <f ca="1">1-AJ861/MAX(AJ$2:AJ861)</f>
        <v>2.1781865471274031E-2</v>
      </c>
    </row>
    <row r="862" spans="1:37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6">
        <v>47781613568</v>
      </c>
      <c r="G862" s="3">
        <f t="shared" si="255"/>
        <v>-2.1676027550198151E-3</v>
      </c>
      <c r="H862" s="3">
        <f>1-E862/MAX(E$2:E862)</f>
        <v>0.50576124685224255</v>
      </c>
      <c r="I862" s="22">
        <f t="shared" si="256"/>
        <v>2907.7950000000001</v>
      </c>
      <c r="J862" s="22">
        <f t="shared" si="257"/>
        <v>2907.93</v>
      </c>
      <c r="K862" s="22">
        <f t="shared" si="258"/>
        <v>2908.813333333333</v>
      </c>
      <c r="L862" s="22">
        <f t="shared" si="259"/>
        <v>2910.85</v>
      </c>
      <c r="M862" s="2">
        <f t="shared" si="270"/>
        <v>52.0324999999998</v>
      </c>
      <c r="N862" s="2">
        <f t="shared" si="271"/>
        <v>81.587499999999636</v>
      </c>
      <c r="O862" s="2">
        <f t="shared" si="272"/>
        <v>62.576666666666824</v>
      </c>
      <c r="P862" s="2">
        <f t="shared" si="273"/>
        <v>83.664999999999964</v>
      </c>
      <c r="Q862" s="2">
        <f t="shared" si="260"/>
        <v>-10.832499999999982</v>
      </c>
      <c r="R862" s="2">
        <f t="shared" si="261"/>
        <v>-40.387499999999818</v>
      </c>
      <c r="S862" s="2">
        <f t="shared" si="262"/>
        <v>-21.376666666667006</v>
      </c>
      <c r="T862" s="2">
        <f t="shared" si="263"/>
        <v>-42.465000000000146</v>
      </c>
      <c r="U862" s="2">
        <f ca="1">IFERROR(SUM(OFFSET(M862,0,0,-计算结果!$B$18,1)),SUM(OFFSET(M862,0,0,-ROW(),1)))</f>
        <v>1565.0849999999987</v>
      </c>
      <c r="V862" s="2">
        <f ca="1">IFERROR(SUM(OFFSET(N862,0,0,-计算结果!$B$18,1)),SUM(OFFSET(N862,0,0,-ROW(),1)))</f>
        <v>1514.3749999999973</v>
      </c>
      <c r="W862" s="2">
        <f ca="1">IFERROR(SUM(OFFSET(O862,0,0,-计算结果!$B$18,1)),SUM(OFFSET(O862,0,0,-ROW(),1)))</f>
        <v>1563.2900000000009</v>
      </c>
      <c r="X862" s="2">
        <f ca="1">IFERROR(SUM(OFFSET(P862,0,0,-计算结果!$B$18,1)),SUM(OFFSET(P862,0,0,-ROW(),1)))</f>
        <v>1559.7000000000007</v>
      </c>
      <c r="Y862" s="2">
        <f ca="1">IFERROR(SUM(OFFSET(Q862,0,0,-计算结果!$B$18,1)),SUM(OFFSET(Q862,0,0,-ROW(),1)))</f>
        <v>2931.3850000000007</v>
      </c>
      <c r="Z862" s="2">
        <f ca="1">IFERROR(SUM(OFFSET(R862,0,0,-计算结果!$B$18,1)),SUM(OFFSET(R862,0,0,-ROW(),1)))</f>
        <v>2982.0950000000021</v>
      </c>
      <c r="AA862" s="2">
        <f ca="1">IFERROR(SUM(OFFSET(S862,0,0,-计算结果!$B$18,1)),SUM(OFFSET(S862,0,0,-ROW(),1)))</f>
        <v>2933.1799999999985</v>
      </c>
      <c r="AB862" s="2">
        <f ca="1">IFERROR(SUM(OFFSET(T862,0,0,-计算结果!$B$18,1)),SUM(OFFSET(T862,0,0,-ROW(),1)))</f>
        <v>2936.7699999999986</v>
      </c>
      <c r="AC862" s="2">
        <f t="shared" ca="1" si="264"/>
        <v>0.53390632755506295</v>
      </c>
      <c r="AD862" s="2">
        <f t="shared" ca="1" si="265"/>
        <v>0.50782252074464307</v>
      </c>
      <c r="AE862" s="2">
        <f t="shared" ca="1" si="266"/>
        <v>0.53296763239896694</v>
      </c>
      <c r="AF862" s="2">
        <f t="shared" ca="1" si="267"/>
        <v>0.5310936845582056</v>
      </c>
      <c r="AG862" s="4" t="str">
        <f ca="1">IF(AND(AC862&lt;计算结果!$B$19,AD862&lt;计算结果!$B$19,AE862&lt;计算结果!$B$19,AF862&lt;计算结果!$B$19),"买",IF(AND(AC862&gt;计算结果!$B$20,AD862&gt;计算结果!$B$20,AE862&gt;计算结果!$B$20,AF862&gt;计算结果!$B$20),"卖",AG861))</f>
        <v>卖</v>
      </c>
      <c r="AH862" s="4" t="str">
        <f t="shared" ca="1" si="268"/>
        <v/>
      </c>
      <c r="AI862" s="3">
        <f ca="1">IF(AG861="买",E862/E861-1,0)-IF(AH862=1,计算结果!B$17,0)</f>
        <v>0</v>
      </c>
      <c r="AJ862" s="2">
        <f t="shared" ca="1" si="269"/>
        <v>1.0831283727472356</v>
      </c>
      <c r="AK862" s="3">
        <f ca="1">1-AJ862/MAX(AJ$2:AJ862)</f>
        <v>2.1781865471274031E-2</v>
      </c>
    </row>
    <row r="863" spans="1:37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6">
        <v>46949543936</v>
      </c>
      <c r="G863" s="3">
        <f t="shared" si="255"/>
        <v>-7.3741539690298508E-3</v>
      </c>
      <c r="H863" s="3">
        <f>1-E863/MAX(E$2:E863)</f>
        <v>0.50940583951541551</v>
      </c>
      <c r="I863" s="22">
        <f t="shared" si="256"/>
        <v>2896.9500000000003</v>
      </c>
      <c r="J863" s="22">
        <f t="shared" si="257"/>
        <v>2906.8825000000002</v>
      </c>
      <c r="K863" s="22">
        <f t="shared" si="258"/>
        <v>2901.4933333333333</v>
      </c>
      <c r="L863" s="22">
        <f t="shared" si="259"/>
        <v>2910.58</v>
      </c>
      <c r="M863" s="2">
        <f t="shared" si="270"/>
        <v>34.174999999999727</v>
      </c>
      <c r="N863" s="2">
        <f t="shared" si="271"/>
        <v>34.039999999999964</v>
      </c>
      <c r="O863" s="2">
        <f t="shared" si="272"/>
        <v>33.156666666666752</v>
      </c>
      <c r="P863" s="2">
        <f t="shared" si="273"/>
        <v>31.119999999999891</v>
      </c>
      <c r="Q863" s="2">
        <f t="shared" si="260"/>
        <v>28.605000000000018</v>
      </c>
      <c r="R863" s="2">
        <f t="shared" si="261"/>
        <v>28.739999999999782</v>
      </c>
      <c r="S863" s="2">
        <f t="shared" si="262"/>
        <v>29.623333333332994</v>
      </c>
      <c r="T863" s="2">
        <f t="shared" si="263"/>
        <v>31.659999999999854</v>
      </c>
      <c r="U863" s="2">
        <f ca="1">IFERROR(SUM(OFFSET(M863,0,0,-计算结果!$B$18,1)),SUM(OFFSET(M863,0,0,-ROW(),1)))</f>
        <v>1583.9024999999988</v>
      </c>
      <c r="V863" s="2">
        <f ca="1">IFERROR(SUM(OFFSET(N863,0,0,-计算结果!$B$18,1)),SUM(OFFSET(N863,0,0,-ROW(),1)))</f>
        <v>1554.0049999999974</v>
      </c>
      <c r="W863" s="2">
        <f ca="1">IFERROR(SUM(OFFSET(O863,0,0,-计算结果!$B$18,1)),SUM(OFFSET(O863,0,0,-ROW(),1)))</f>
        <v>1587.7833333333342</v>
      </c>
      <c r="X863" s="2">
        <f ca="1">IFERROR(SUM(OFFSET(P863,0,0,-计算结果!$B$18,1)),SUM(OFFSET(P863,0,0,-ROW(),1)))</f>
        <v>1595.545000000001</v>
      </c>
      <c r="Y863" s="2">
        <f ca="1">IFERROR(SUM(OFFSET(Q863,0,0,-计算结果!$B$18,1)),SUM(OFFSET(Q863,0,0,-ROW(),1)))</f>
        <v>2914.1575000000003</v>
      </c>
      <c r="Z863" s="2">
        <f ca="1">IFERROR(SUM(OFFSET(R863,0,0,-计算结果!$B$18,1)),SUM(OFFSET(R863,0,0,-ROW(),1)))</f>
        <v>2944.0550000000017</v>
      </c>
      <c r="AA863" s="2">
        <f ca="1">IFERROR(SUM(OFFSET(S863,0,0,-计算结果!$B$18,1)),SUM(OFFSET(S863,0,0,-ROW(),1)))</f>
        <v>2910.2766666666648</v>
      </c>
      <c r="AB863" s="2">
        <f ca="1">IFERROR(SUM(OFFSET(T863,0,0,-计算结果!$B$18,1)),SUM(OFFSET(T863,0,0,-ROW(),1)))</f>
        <v>2902.5149999999981</v>
      </c>
      <c r="AC863" s="2">
        <f t="shared" ca="1" si="264"/>
        <v>0.5435198680922354</v>
      </c>
      <c r="AD863" s="2">
        <f t="shared" ca="1" si="265"/>
        <v>0.52784509800258372</v>
      </c>
      <c r="AE863" s="2">
        <f t="shared" ca="1" si="266"/>
        <v>0.5455781409098569</v>
      </c>
      <c r="AF863" s="2">
        <f t="shared" ca="1" si="267"/>
        <v>0.54971119873626906</v>
      </c>
      <c r="AG863" s="4" t="str">
        <f ca="1">IF(AND(AC863&lt;计算结果!$B$19,AD863&lt;计算结果!$B$19,AE863&lt;计算结果!$B$19,AF863&lt;计算结果!$B$19),"买",IF(AND(AC863&gt;计算结果!$B$20,AD863&gt;计算结果!$B$20,AE863&gt;计算结果!$B$20,AF863&gt;计算结果!$B$20),"卖",AG862))</f>
        <v>卖</v>
      </c>
      <c r="AH863" s="4" t="str">
        <f t="shared" ca="1" si="268"/>
        <v/>
      </c>
      <c r="AI863" s="3">
        <f ca="1">IF(AG862="买",E863/E862-1,0)-IF(AH863=1,计算结果!B$17,0)</f>
        <v>0</v>
      </c>
      <c r="AJ863" s="2">
        <f t="shared" ca="1" si="269"/>
        <v>1.0831283727472356</v>
      </c>
      <c r="AK863" s="3">
        <f ca="1">1-AJ863/MAX(AJ$2:AJ863)</f>
        <v>2.1781865471274031E-2</v>
      </c>
    </row>
    <row r="864" spans="1:37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6">
        <v>60255657984</v>
      </c>
      <c r="G864" s="3">
        <f t="shared" si="255"/>
        <v>3.2615179723374466E-2</v>
      </c>
      <c r="H864" s="3">
        <f>1-E864/MAX(E$2:E864)</f>
        <v>0.49340502279997278</v>
      </c>
      <c r="I864" s="22">
        <f t="shared" si="256"/>
        <v>2959.3625000000002</v>
      </c>
      <c r="J864" s="22">
        <f t="shared" si="257"/>
        <v>2941.2825000000003</v>
      </c>
      <c r="K864" s="22">
        <f t="shared" si="258"/>
        <v>2953.3633333333332</v>
      </c>
      <c r="L864" s="22">
        <f t="shared" si="259"/>
        <v>2941.3649999999998</v>
      </c>
      <c r="M864" s="2">
        <f t="shared" si="270"/>
        <v>82.799999999999727</v>
      </c>
      <c r="N864" s="2">
        <f t="shared" si="271"/>
        <v>72.867499999999836</v>
      </c>
      <c r="O864" s="2">
        <f t="shared" si="272"/>
        <v>78.256666666666661</v>
      </c>
      <c r="P864" s="2">
        <f t="shared" si="273"/>
        <v>69.170000000000073</v>
      </c>
      <c r="Q864" s="2">
        <f t="shared" si="260"/>
        <v>-6.0299999999997453</v>
      </c>
      <c r="R864" s="2">
        <f t="shared" si="261"/>
        <v>3.9025000000001455</v>
      </c>
      <c r="S864" s="2">
        <f t="shared" si="262"/>
        <v>-1.4866666666666788</v>
      </c>
      <c r="T864" s="2">
        <f t="shared" si="263"/>
        <v>7.5999999999999091</v>
      </c>
      <c r="U864" s="2">
        <f ca="1">IFERROR(SUM(OFFSET(M864,0,0,-计算结果!$B$18,1)),SUM(OFFSET(M864,0,0,-ROW(),1)))</f>
        <v>1538.8349999999982</v>
      </c>
      <c r="V864" s="2">
        <f ca="1">IFERROR(SUM(OFFSET(N864,0,0,-计算结果!$B$18,1)),SUM(OFFSET(N864,0,0,-ROW(),1)))</f>
        <v>1492.4524999999971</v>
      </c>
      <c r="W864" s="2">
        <f ca="1">IFERROR(SUM(OFFSET(O864,0,0,-计算结果!$B$18,1)),SUM(OFFSET(O864,0,0,-ROW(),1)))</f>
        <v>1536.15</v>
      </c>
      <c r="X864" s="2">
        <f ca="1">IFERROR(SUM(OFFSET(P864,0,0,-计算结果!$B$18,1)),SUM(OFFSET(P864,0,0,-ROW(),1)))</f>
        <v>1530.7800000000007</v>
      </c>
      <c r="Y864" s="2">
        <f ca="1">IFERROR(SUM(OFFSET(Q864,0,0,-计算结果!$B$18,1)),SUM(OFFSET(Q864,0,0,-ROW(),1)))</f>
        <v>2899.7250000000008</v>
      </c>
      <c r="Z864" s="2">
        <f ca="1">IFERROR(SUM(OFFSET(R864,0,0,-计算结果!$B$18,1)),SUM(OFFSET(R864,0,0,-ROW(),1)))</f>
        <v>2946.1075000000019</v>
      </c>
      <c r="AA864" s="2">
        <f ca="1">IFERROR(SUM(OFFSET(S864,0,0,-计算结果!$B$18,1)),SUM(OFFSET(S864,0,0,-ROW(),1)))</f>
        <v>2902.4099999999989</v>
      </c>
      <c r="AB864" s="2">
        <f ca="1">IFERROR(SUM(OFFSET(T864,0,0,-计算结果!$B$18,1)),SUM(OFFSET(T864,0,0,-ROW(),1)))</f>
        <v>2907.7799999999984</v>
      </c>
      <c r="AC864" s="2">
        <f t="shared" ca="1" si="264"/>
        <v>0.53068308201639736</v>
      </c>
      <c r="AD864" s="2">
        <f t="shared" ca="1" si="265"/>
        <v>0.50658453569667639</v>
      </c>
      <c r="AE864" s="2">
        <f t="shared" ca="1" si="266"/>
        <v>0.5292670573764563</v>
      </c>
      <c r="AF864" s="2">
        <f t="shared" ca="1" si="267"/>
        <v>0.52644285331077367</v>
      </c>
      <c r="AG864" s="4" t="str">
        <f ca="1">IF(AND(AC864&lt;计算结果!$B$19,AD864&lt;计算结果!$B$19,AE864&lt;计算结果!$B$19,AF864&lt;计算结果!$B$19),"买",IF(AND(AC864&gt;计算结果!$B$20,AD864&gt;计算结果!$B$20,AE864&gt;计算结果!$B$20,AF864&gt;计算结果!$B$20),"卖",AG863))</f>
        <v>卖</v>
      </c>
      <c r="AH864" s="4" t="str">
        <f t="shared" ca="1" si="268"/>
        <v/>
      </c>
      <c r="AI864" s="3">
        <f ca="1">IF(AG863="买",E864/E863-1,0)-IF(AH864=1,计算结果!B$17,0)</f>
        <v>0</v>
      </c>
      <c r="AJ864" s="2">
        <f t="shared" ca="1" si="269"/>
        <v>1.0831283727472356</v>
      </c>
      <c r="AK864" s="3">
        <f ca="1">1-AJ864/MAX(AJ$2:AJ864)</f>
        <v>2.1781865471274031E-2</v>
      </c>
    </row>
    <row r="865" spans="1:37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6">
        <v>47706185728</v>
      </c>
      <c r="G865" s="3">
        <f t="shared" si="255"/>
        <v>-1.2816723540317709E-2</v>
      </c>
      <c r="H865" s="3">
        <f>1-E865/MAX(E$2:E865)</f>
        <v>0.49989791056965904</v>
      </c>
      <c r="I865" s="22">
        <f t="shared" si="256"/>
        <v>2940.7</v>
      </c>
      <c r="J865" s="22">
        <f t="shared" si="257"/>
        <v>2940.7299999999996</v>
      </c>
      <c r="K865" s="22">
        <f t="shared" si="258"/>
        <v>2941.1999999999994</v>
      </c>
      <c r="L865" s="22">
        <f t="shared" si="259"/>
        <v>2942.2</v>
      </c>
      <c r="M865" s="2">
        <f t="shared" si="270"/>
        <v>8.357499999999618</v>
      </c>
      <c r="N865" s="2">
        <f t="shared" si="271"/>
        <v>26.437499999999545</v>
      </c>
      <c r="O865" s="2">
        <f t="shared" si="272"/>
        <v>14.35666666666657</v>
      </c>
      <c r="P865" s="2">
        <f t="shared" si="273"/>
        <v>26.355000000000018</v>
      </c>
      <c r="Q865" s="2">
        <f t="shared" si="260"/>
        <v>42.682500000000346</v>
      </c>
      <c r="R865" s="2">
        <f t="shared" si="261"/>
        <v>24.602500000000418</v>
      </c>
      <c r="S865" s="2">
        <f t="shared" si="262"/>
        <v>36.683333333333394</v>
      </c>
      <c r="T865" s="2">
        <f t="shared" si="263"/>
        <v>24.684999999999945</v>
      </c>
      <c r="U865" s="2">
        <f ca="1">IFERROR(SUM(OFFSET(M865,0,0,-计算结果!$B$18,1)),SUM(OFFSET(M865,0,0,-ROW(),1)))</f>
        <v>1523.2199999999975</v>
      </c>
      <c r="V865" s="2">
        <f ca="1">IFERROR(SUM(OFFSET(N865,0,0,-计算结果!$B$18,1)),SUM(OFFSET(N865,0,0,-ROW(),1)))</f>
        <v>1471.6799999999967</v>
      </c>
      <c r="W865" s="2">
        <f ca="1">IFERROR(SUM(OFFSET(O865,0,0,-计算结果!$B$18,1)),SUM(OFFSET(O865,0,0,-ROW(),1)))</f>
        <v>1518.8066666666664</v>
      </c>
      <c r="X865" s="2">
        <f ca="1">IFERROR(SUM(OFFSET(P865,0,0,-计算结果!$B$18,1)),SUM(OFFSET(P865,0,0,-ROW(),1)))</f>
        <v>1509.9800000000005</v>
      </c>
      <c r="Y865" s="2">
        <f ca="1">IFERROR(SUM(OFFSET(Q865,0,0,-计算结果!$B$18,1)),SUM(OFFSET(Q865,0,0,-ROW(),1)))</f>
        <v>2868.0900000000015</v>
      </c>
      <c r="Z865" s="2">
        <f ca="1">IFERROR(SUM(OFFSET(R865,0,0,-计算结果!$B$18,1)),SUM(OFFSET(R865,0,0,-ROW(),1)))</f>
        <v>2919.6300000000024</v>
      </c>
      <c r="AA865" s="2">
        <f ca="1">IFERROR(SUM(OFFSET(S865,0,0,-计算结果!$B$18,1)),SUM(OFFSET(S865,0,0,-ROW(),1)))</f>
        <v>2872.5033333333326</v>
      </c>
      <c r="AB865" s="2">
        <f ca="1">IFERROR(SUM(OFFSET(T865,0,0,-计算结果!$B$18,1)),SUM(OFFSET(T865,0,0,-ROW(),1)))</f>
        <v>2881.3299999999986</v>
      </c>
      <c r="AC865" s="2">
        <f t="shared" ca="1" si="264"/>
        <v>0.53109212054014932</v>
      </c>
      <c r="AD865" s="2">
        <f t="shared" ca="1" si="265"/>
        <v>0.50406387110695372</v>
      </c>
      <c r="AE865" s="2">
        <f t="shared" ca="1" si="266"/>
        <v>0.5287397403658366</v>
      </c>
      <c r="AF865" s="2">
        <f t="shared" ca="1" si="267"/>
        <v>0.52405659886233136</v>
      </c>
      <c r="AG865" s="4" t="str">
        <f ca="1">IF(AND(AC865&lt;计算结果!$B$19,AD865&lt;计算结果!$B$19,AE865&lt;计算结果!$B$19,AF865&lt;计算结果!$B$19),"买",IF(AND(AC865&gt;计算结果!$B$20,AD865&gt;计算结果!$B$20,AE865&gt;计算结果!$B$20,AF865&gt;计算结果!$B$20),"卖",AG864))</f>
        <v>卖</v>
      </c>
      <c r="AH865" s="4" t="str">
        <f t="shared" ca="1" si="268"/>
        <v/>
      </c>
      <c r="AI865" s="3">
        <f ca="1">IF(AG864="买",E865/E864-1,0)-IF(AH865=1,计算结果!B$17,0)</f>
        <v>0</v>
      </c>
      <c r="AJ865" s="2">
        <f t="shared" ca="1" si="269"/>
        <v>1.0831283727472356</v>
      </c>
      <c r="AK865" s="3">
        <f ca="1">1-AJ865/MAX(AJ$2:AJ865)</f>
        <v>2.1781865471274031E-2</v>
      </c>
    </row>
    <row r="866" spans="1:37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6">
        <v>47089422336</v>
      </c>
      <c r="G866" s="3">
        <f t="shared" si="255"/>
        <v>7.3659499183451604E-3</v>
      </c>
      <c r="H866" s="3">
        <f>1-E866/MAX(E$2:E866)</f>
        <v>0.49621418362485537</v>
      </c>
      <c r="I866" s="22">
        <f t="shared" si="256"/>
        <v>2966.4474999999998</v>
      </c>
      <c r="J866" s="22">
        <f t="shared" si="257"/>
        <v>2966.0125000000003</v>
      </c>
      <c r="K866" s="22">
        <f t="shared" si="258"/>
        <v>2968.3133333333335</v>
      </c>
      <c r="L866" s="22">
        <f t="shared" si="259"/>
        <v>2972.0450000000001</v>
      </c>
      <c r="M866" s="2">
        <f t="shared" si="270"/>
        <v>56.900000000000091</v>
      </c>
      <c r="N866" s="2">
        <f t="shared" si="271"/>
        <v>56.870000000000346</v>
      </c>
      <c r="O866" s="2">
        <f t="shared" si="272"/>
        <v>56.400000000000546</v>
      </c>
      <c r="P866" s="2">
        <f t="shared" si="273"/>
        <v>55.400000000000091</v>
      </c>
      <c r="Q866" s="2">
        <f t="shared" si="260"/>
        <v>-5.7899999999999636</v>
      </c>
      <c r="R866" s="2">
        <f t="shared" si="261"/>
        <v>-5.7600000000002183</v>
      </c>
      <c r="S866" s="2">
        <f t="shared" si="262"/>
        <v>-5.2900000000004184</v>
      </c>
      <c r="T866" s="2">
        <f t="shared" si="263"/>
        <v>-4.2899999999999636</v>
      </c>
      <c r="U866" s="2">
        <f ca="1">IFERROR(SUM(OFFSET(M866,0,0,-计算结果!$B$18,1)),SUM(OFFSET(M866,0,0,-ROW(),1)))</f>
        <v>1564.2624999999975</v>
      </c>
      <c r="V866" s="2">
        <f ca="1">IFERROR(SUM(OFFSET(N866,0,0,-计算结果!$B$18,1)),SUM(OFFSET(N866,0,0,-ROW(),1)))</f>
        <v>1534.0249999999969</v>
      </c>
      <c r="W866" s="2">
        <f ca="1">IFERROR(SUM(OFFSET(O866,0,0,-计算结果!$B$18,1)),SUM(OFFSET(O866,0,0,-ROW(),1)))</f>
        <v>1567.1833333333334</v>
      </c>
      <c r="X866" s="2">
        <f ca="1">IFERROR(SUM(OFFSET(P866,0,0,-计算结果!$B$18,1)),SUM(OFFSET(P866,0,0,-ROW(),1)))</f>
        <v>1573.0250000000005</v>
      </c>
      <c r="Y866" s="2">
        <f ca="1">IFERROR(SUM(OFFSET(Q866,0,0,-计算结果!$B$18,1)),SUM(OFFSET(Q866,0,0,-ROW(),1)))</f>
        <v>2810.5875000000015</v>
      </c>
      <c r="Z866" s="2">
        <f ca="1">IFERROR(SUM(OFFSET(R866,0,0,-计算结果!$B$18,1)),SUM(OFFSET(R866,0,0,-ROW(),1)))</f>
        <v>2840.8250000000021</v>
      </c>
      <c r="AA866" s="2">
        <f ca="1">IFERROR(SUM(OFFSET(S866,0,0,-计算结果!$B$18,1)),SUM(OFFSET(S866,0,0,-ROW(),1)))</f>
        <v>2807.6666666666656</v>
      </c>
      <c r="AB866" s="2">
        <f ca="1">IFERROR(SUM(OFFSET(T866,0,0,-计算结果!$B$18,1)),SUM(OFFSET(T866,0,0,-ROW(),1)))</f>
        <v>2801.8249999999985</v>
      </c>
      <c r="AC866" s="2">
        <f t="shared" ca="1" si="264"/>
        <v>0.55656068348699217</v>
      </c>
      <c r="AD866" s="2">
        <f t="shared" ca="1" si="265"/>
        <v>0.53999278378639859</v>
      </c>
      <c r="AE866" s="2">
        <f t="shared" ca="1" si="266"/>
        <v>0.55817998337884389</v>
      </c>
      <c r="AF866" s="2">
        <f t="shared" ca="1" si="267"/>
        <v>0.56142871164330443</v>
      </c>
      <c r="AG866" s="4" t="str">
        <f ca="1">IF(AND(AC866&lt;计算结果!$B$19,AD866&lt;计算结果!$B$19,AE866&lt;计算结果!$B$19,AF866&lt;计算结果!$B$19),"买",IF(AND(AC866&gt;计算结果!$B$20,AD866&gt;计算结果!$B$20,AE866&gt;计算结果!$B$20,AF866&gt;计算结果!$B$20),"卖",AG865))</f>
        <v>卖</v>
      </c>
      <c r="AH866" s="4" t="str">
        <f t="shared" ca="1" si="268"/>
        <v/>
      </c>
      <c r="AI866" s="3">
        <f ca="1">IF(AG865="买",E866/E865-1,0)-IF(AH866=1,计算结果!B$17,0)</f>
        <v>0</v>
      </c>
      <c r="AJ866" s="2">
        <f t="shared" ca="1" si="269"/>
        <v>1.0831283727472356</v>
      </c>
      <c r="AK866" s="3">
        <f ca="1">1-AJ866/MAX(AJ$2:AJ866)</f>
        <v>2.1781865471274031E-2</v>
      </c>
    </row>
    <row r="867" spans="1:37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6">
        <v>42192023552</v>
      </c>
      <c r="G867" s="3">
        <f t="shared" si="255"/>
        <v>-1.8650049816775538E-2</v>
      </c>
      <c r="H867" s="3">
        <f>1-E867/MAX(E$2:E867)</f>
        <v>0.50560981419723672</v>
      </c>
      <c r="I867" s="22">
        <f t="shared" si="256"/>
        <v>2903.3900000000003</v>
      </c>
      <c r="J867" s="22">
        <f t="shared" si="257"/>
        <v>2907.2950000000001</v>
      </c>
      <c r="K867" s="22">
        <f t="shared" si="258"/>
        <v>2902.6433333333334</v>
      </c>
      <c r="L867" s="22">
        <f t="shared" si="259"/>
        <v>2901.15</v>
      </c>
      <c r="M867" s="2">
        <f t="shared" si="270"/>
        <v>-45.197499999999764</v>
      </c>
      <c r="N867" s="2">
        <f t="shared" si="271"/>
        <v>-44.762500000000273</v>
      </c>
      <c r="O867" s="2">
        <f t="shared" si="272"/>
        <v>-47.063333333333503</v>
      </c>
      <c r="P867" s="2">
        <f t="shared" si="273"/>
        <v>-50.795000000000073</v>
      </c>
      <c r="Q867" s="2">
        <f t="shared" si="260"/>
        <v>85.397499999999582</v>
      </c>
      <c r="R867" s="2">
        <f t="shared" si="261"/>
        <v>84.962500000000091</v>
      </c>
      <c r="S867" s="2">
        <f t="shared" si="262"/>
        <v>87.263333333333321</v>
      </c>
      <c r="T867" s="2">
        <f t="shared" si="263"/>
        <v>90.994999999999891</v>
      </c>
      <c r="U867" s="2">
        <f ca="1">IFERROR(SUM(OFFSET(M867,0,0,-计算结果!$B$18,1)),SUM(OFFSET(M867,0,0,-ROW(),1)))</f>
        <v>1467.4724999999976</v>
      </c>
      <c r="V867" s="2">
        <f ca="1">IFERROR(SUM(OFFSET(N867,0,0,-计算结果!$B$18,1)),SUM(OFFSET(N867,0,0,-ROW(),1)))</f>
        <v>1431.2374999999965</v>
      </c>
      <c r="W867" s="2">
        <f ca="1">IFERROR(SUM(OFFSET(O867,0,0,-计算结果!$B$18,1)),SUM(OFFSET(O867,0,0,-ROW(),1)))</f>
        <v>1464.3799999999997</v>
      </c>
      <c r="X867" s="2">
        <f ca="1">IFERROR(SUM(OFFSET(P867,0,0,-计算结果!$B$18,1)),SUM(OFFSET(P867,0,0,-ROW(),1)))</f>
        <v>1458.1950000000002</v>
      </c>
      <c r="Y867" s="2">
        <f ca="1">IFERROR(SUM(OFFSET(Q867,0,0,-计算结果!$B$18,1)),SUM(OFFSET(Q867,0,0,-ROW(),1)))</f>
        <v>2877.6775000000011</v>
      </c>
      <c r="Z867" s="2">
        <f ca="1">IFERROR(SUM(OFFSET(R867,0,0,-计算结果!$B$18,1)),SUM(OFFSET(R867,0,0,-ROW(),1)))</f>
        <v>2913.9125000000022</v>
      </c>
      <c r="AA867" s="2">
        <f ca="1">IFERROR(SUM(OFFSET(S867,0,0,-计算结果!$B$18,1)),SUM(OFFSET(S867,0,0,-ROW(),1)))</f>
        <v>2880.7699999999991</v>
      </c>
      <c r="AB867" s="2">
        <f ca="1">IFERROR(SUM(OFFSET(T867,0,0,-计算结果!$B$18,1)),SUM(OFFSET(T867,0,0,-ROW(),1)))</f>
        <v>2886.9549999999986</v>
      </c>
      <c r="AC867" s="2">
        <f t="shared" ca="1" si="264"/>
        <v>0.50995029846117124</v>
      </c>
      <c r="AD867" s="2">
        <f t="shared" ca="1" si="265"/>
        <v>0.49117380841051178</v>
      </c>
      <c r="AE867" s="2">
        <f t="shared" ca="1" si="266"/>
        <v>0.50832937027253133</v>
      </c>
      <c r="AF867" s="2">
        <f t="shared" ca="1" si="267"/>
        <v>0.50509793190403063</v>
      </c>
      <c r="AG867" s="4" t="str">
        <f ca="1">IF(AND(AC867&lt;计算结果!$B$19,AD867&lt;计算结果!$B$19,AE867&lt;计算结果!$B$19,AF867&lt;计算结果!$B$19),"买",IF(AND(AC867&gt;计算结果!$B$20,AD867&gt;计算结果!$B$20,AE867&gt;计算结果!$B$20,AF867&gt;计算结果!$B$20),"卖",AG866))</f>
        <v>卖</v>
      </c>
      <c r="AH867" s="4" t="str">
        <f t="shared" ca="1" si="268"/>
        <v/>
      </c>
      <c r="AI867" s="3">
        <f ca="1">IF(AG866="买",E867/E866-1,0)-IF(AH867=1,计算结果!B$17,0)</f>
        <v>0</v>
      </c>
      <c r="AJ867" s="2">
        <f t="shared" ca="1" si="269"/>
        <v>1.0831283727472356</v>
      </c>
      <c r="AK867" s="3">
        <f ca="1">1-AJ867/MAX(AJ$2:AJ867)</f>
        <v>2.1781865471274031E-2</v>
      </c>
    </row>
    <row r="868" spans="1:37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6">
        <v>34223912960</v>
      </c>
      <c r="G868" s="3">
        <f t="shared" si="255"/>
        <v>-7.3133881464605421E-3</v>
      </c>
      <c r="H868" s="3">
        <f>1-E868/MAX(E$2:E868)</f>
        <v>0.50922548152181313</v>
      </c>
      <c r="I868" s="22">
        <f t="shared" si="256"/>
        <v>2896.1825000000003</v>
      </c>
      <c r="J868" s="22">
        <f t="shared" si="257"/>
        <v>2910.0924999999997</v>
      </c>
      <c r="K868" s="22">
        <f t="shared" si="258"/>
        <v>2900.1166666666668</v>
      </c>
      <c r="L868" s="22">
        <f t="shared" si="259"/>
        <v>2907.9850000000001</v>
      </c>
      <c r="M868" s="2">
        <f t="shared" si="270"/>
        <v>46.549999999999727</v>
      </c>
      <c r="N868" s="2">
        <f t="shared" si="271"/>
        <v>42.644999999999982</v>
      </c>
      <c r="O868" s="2">
        <f t="shared" si="272"/>
        <v>47.296666666666624</v>
      </c>
      <c r="P868" s="2">
        <f t="shared" si="273"/>
        <v>48.789999999999964</v>
      </c>
      <c r="Q868" s="2">
        <f t="shared" si="260"/>
        <v>37.360000000000127</v>
      </c>
      <c r="R868" s="2">
        <f t="shared" si="261"/>
        <v>41.264999999999873</v>
      </c>
      <c r="S868" s="2">
        <f t="shared" si="262"/>
        <v>36.61333333333323</v>
      </c>
      <c r="T868" s="2">
        <f t="shared" si="263"/>
        <v>35.119999999999891</v>
      </c>
      <c r="U868" s="2">
        <f ca="1">IFERROR(SUM(OFFSET(M868,0,0,-计算结果!$B$18,1)),SUM(OFFSET(M868,0,0,-ROW(),1)))</f>
        <v>1493.2724999999973</v>
      </c>
      <c r="V868" s="2">
        <f ca="1">IFERROR(SUM(OFFSET(N868,0,0,-计算结果!$B$18,1)),SUM(OFFSET(N868,0,0,-ROW(),1)))</f>
        <v>1446.7324999999969</v>
      </c>
      <c r="W868" s="2">
        <f ca="1">IFERROR(SUM(OFFSET(O868,0,0,-计算结果!$B$18,1)),SUM(OFFSET(O868,0,0,-ROW(),1)))</f>
        <v>1489.2099999999996</v>
      </c>
      <c r="X868" s="2">
        <f ca="1">IFERROR(SUM(OFFSET(P868,0,0,-计算结果!$B$18,1)),SUM(OFFSET(P868,0,0,-ROW(),1)))</f>
        <v>1481.085</v>
      </c>
      <c r="Y868" s="2">
        <f ca="1">IFERROR(SUM(OFFSET(Q868,0,0,-计算结果!$B$18,1)),SUM(OFFSET(Q868,0,0,-ROW(),1)))</f>
        <v>2879.4775000000013</v>
      </c>
      <c r="Z868" s="2">
        <f ca="1">IFERROR(SUM(OFFSET(R868,0,0,-计算结果!$B$18,1)),SUM(OFFSET(R868,0,0,-ROW(),1)))</f>
        <v>2926.0175000000017</v>
      </c>
      <c r="AA868" s="2">
        <f ca="1">IFERROR(SUM(OFFSET(S868,0,0,-计算结果!$B$18,1)),SUM(OFFSET(S868,0,0,-ROW(),1)))</f>
        <v>2883.5399999999991</v>
      </c>
      <c r="AB868" s="2">
        <f ca="1">IFERROR(SUM(OFFSET(T868,0,0,-计算结果!$B$18,1)),SUM(OFFSET(T868,0,0,-ROW(),1)))</f>
        <v>2891.6649999999986</v>
      </c>
      <c r="AC868" s="2">
        <f t="shared" ca="1" si="264"/>
        <v>0.5185914805724291</v>
      </c>
      <c r="AD868" s="2">
        <f t="shared" ca="1" si="265"/>
        <v>0.49443740510779449</v>
      </c>
      <c r="AE868" s="2">
        <f t="shared" ca="1" si="266"/>
        <v>0.51645199997225633</v>
      </c>
      <c r="AF868" s="2">
        <f t="shared" ca="1" si="267"/>
        <v>0.51219107330897629</v>
      </c>
      <c r="AG868" s="4" t="str">
        <f ca="1">IF(AND(AC868&lt;计算结果!$B$19,AD868&lt;计算结果!$B$19,AE868&lt;计算结果!$B$19,AF868&lt;计算结果!$B$19),"买",IF(AND(AC868&gt;计算结果!$B$20,AD868&gt;计算结果!$B$20,AE868&gt;计算结果!$B$20,AF868&gt;计算结果!$B$20),"卖",AG867))</f>
        <v>卖</v>
      </c>
      <c r="AH868" s="4" t="str">
        <f t="shared" ca="1" si="268"/>
        <v/>
      </c>
      <c r="AI868" s="3">
        <f ca="1">IF(AG867="买",E868/E867-1,0)-IF(AH868=1,计算结果!B$17,0)</f>
        <v>0</v>
      </c>
      <c r="AJ868" s="2">
        <f t="shared" ca="1" si="269"/>
        <v>1.0831283727472356</v>
      </c>
      <c r="AK868" s="3">
        <f ca="1">1-AJ868/MAX(AJ$2:AJ868)</f>
        <v>2.1781865471274031E-2</v>
      </c>
    </row>
    <row r="869" spans="1:37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6">
        <v>31179208704</v>
      </c>
      <c r="G869" s="3">
        <f t="shared" si="255"/>
        <v>-2.7447839743723113E-2</v>
      </c>
      <c r="H869" s="3">
        <f>1-E869/MAX(E$2:E869)</f>
        <v>0.52269618185530531</v>
      </c>
      <c r="I869" s="22">
        <f t="shared" si="256"/>
        <v>2828.5474999999997</v>
      </c>
      <c r="J869" s="22">
        <f t="shared" si="257"/>
        <v>2850.8074999999999</v>
      </c>
      <c r="K869" s="22">
        <f t="shared" si="258"/>
        <v>2836.3266666666664</v>
      </c>
      <c r="L869" s="22">
        <f t="shared" si="259"/>
        <v>2851.8850000000002</v>
      </c>
      <c r="M869" s="2">
        <f t="shared" si="270"/>
        <v>2.8874999999998181</v>
      </c>
      <c r="N869" s="2">
        <f t="shared" si="271"/>
        <v>-11.022499999999582</v>
      </c>
      <c r="O869" s="2">
        <f t="shared" si="272"/>
        <v>-1.0466666666666242</v>
      </c>
      <c r="P869" s="2">
        <f t="shared" si="273"/>
        <v>-8.9149999999999636</v>
      </c>
      <c r="Q869" s="2">
        <f t="shared" si="260"/>
        <v>91.482500000000528</v>
      </c>
      <c r="R869" s="2">
        <f t="shared" si="261"/>
        <v>105.39249999999993</v>
      </c>
      <c r="S869" s="2">
        <f t="shared" si="262"/>
        <v>95.41666666666697</v>
      </c>
      <c r="T869" s="2">
        <f t="shared" si="263"/>
        <v>103.28500000000031</v>
      </c>
      <c r="U869" s="2">
        <f ca="1">IFERROR(SUM(OFFSET(M869,0,0,-计算结果!$B$18,1)),SUM(OFFSET(M869,0,0,-ROW(),1)))</f>
        <v>1504.7924999999973</v>
      </c>
      <c r="V869" s="2">
        <f ca="1">IFERROR(SUM(OFFSET(N869,0,0,-计算结果!$B$18,1)),SUM(OFFSET(N869,0,0,-ROW(),1)))</f>
        <v>1446.9574999999973</v>
      </c>
      <c r="W869" s="2">
        <f ca="1">IFERROR(SUM(OFFSET(O869,0,0,-计算结果!$B$18,1)),SUM(OFFSET(O869,0,0,-ROW(),1)))</f>
        <v>1496.6566666666663</v>
      </c>
      <c r="X869" s="2">
        <f ca="1">IFERROR(SUM(OFFSET(P869,0,0,-计算结果!$B$18,1)),SUM(OFFSET(P869,0,0,-ROW(),1)))</f>
        <v>1480.3849999999998</v>
      </c>
      <c r="Y869" s="2">
        <f ca="1">IFERROR(SUM(OFFSET(Q869,0,0,-计算结果!$B$18,1)),SUM(OFFSET(Q869,0,0,-ROW(),1)))</f>
        <v>2870.9075000000016</v>
      </c>
      <c r="Z869" s="2">
        <f ca="1">IFERROR(SUM(OFFSET(R869,0,0,-计算结果!$B$18,1)),SUM(OFFSET(R869,0,0,-ROW(),1)))</f>
        <v>2928.7425000000017</v>
      </c>
      <c r="AA869" s="2">
        <f ca="1">IFERROR(SUM(OFFSET(S869,0,0,-计算结果!$B$18,1)),SUM(OFFSET(S869,0,0,-ROW(),1)))</f>
        <v>2879.0433333333326</v>
      </c>
      <c r="AB869" s="2">
        <f ca="1">IFERROR(SUM(OFFSET(T869,0,0,-计算结果!$B$18,1)),SUM(OFFSET(T869,0,0,-ROW(),1)))</f>
        <v>2895.3149999999991</v>
      </c>
      <c r="AC869" s="2">
        <f t="shared" ca="1" si="264"/>
        <v>0.52415220622747216</v>
      </c>
      <c r="AD869" s="2">
        <f t="shared" ca="1" si="265"/>
        <v>0.49405418878580021</v>
      </c>
      <c r="AE869" s="2">
        <f t="shared" ca="1" si="266"/>
        <v>0.51984513374234265</v>
      </c>
      <c r="AF869" s="2">
        <f t="shared" ca="1" si="267"/>
        <v>0.51130360599796576</v>
      </c>
      <c r="AG869" s="4" t="str">
        <f ca="1">IF(AND(AC869&lt;计算结果!$B$19,AD869&lt;计算结果!$B$19,AE869&lt;计算结果!$B$19,AF869&lt;计算结果!$B$19),"买",IF(AND(AC869&gt;计算结果!$B$20,AD869&gt;计算结果!$B$20,AE869&gt;计算结果!$B$20,AF869&gt;计算结果!$B$20),"卖",AG868))</f>
        <v>卖</v>
      </c>
      <c r="AH869" s="4" t="str">
        <f t="shared" ca="1" si="268"/>
        <v/>
      </c>
      <c r="AI869" s="3">
        <f ca="1">IF(AG868="买",E869/E868-1,0)-IF(AH869=1,计算结果!B$17,0)</f>
        <v>0</v>
      </c>
      <c r="AJ869" s="2">
        <f t="shared" ca="1" si="269"/>
        <v>1.0831283727472356</v>
      </c>
      <c r="AK869" s="3">
        <f ca="1">1-AJ869/MAX(AJ$2:AJ869)</f>
        <v>2.1781865471274031E-2</v>
      </c>
    </row>
    <row r="870" spans="1:37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6">
        <v>39748407296</v>
      </c>
      <c r="G870" s="3">
        <f t="shared" si="255"/>
        <v>1.2683542408589599E-2</v>
      </c>
      <c r="H870" s="3">
        <f>1-E870/MAX(E$2:E870)</f>
        <v>0.51664227863608514</v>
      </c>
      <c r="I870" s="22">
        <f t="shared" si="256"/>
        <v>2824.7525000000001</v>
      </c>
      <c r="J870" s="22">
        <f t="shared" si="257"/>
        <v>2811.085</v>
      </c>
      <c r="K870" s="22">
        <f t="shared" si="258"/>
        <v>2819.4066666666672</v>
      </c>
      <c r="L870" s="22">
        <f t="shared" si="259"/>
        <v>2808.7150000000001</v>
      </c>
      <c r="M870" s="2">
        <f t="shared" si="270"/>
        <v>40.132500000000164</v>
      </c>
      <c r="N870" s="2">
        <f t="shared" si="271"/>
        <v>17.872499999999945</v>
      </c>
      <c r="O870" s="2">
        <f t="shared" si="272"/>
        <v>32.353333333333467</v>
      </c>
      <c r="P870" s="2">
        <f t="shared" si="273"/>
        <v>16.794999999999618</v>
      </c>
      <c r="Q870" s="2">
        <f t="shared" si="260"/>
        <v>79.797499999999673</v>
      </c>
      <c r="R870" s="2">
        <f t="shared" si="261"/>
        <v>102.05749999999989</v>
      </c>
      <c r="S870" s="2">
        <f t="shared" si="262"/>
        <v>87.57666666666637</v>
      </c>
      <c r="T870" s="2">
        <f t="shared" si="263"/>
        <v>103.13500000000022</v>
      </c>
      <c r="U870" s="2">
        <f ca="1">IFERROR(SUM(OFFSET(M870,0,0,-计算结果!$B$18,1)),SUM(OFFSET(M870,0,0,-ROW(),1)))</f>
        <v>1555.8199999999974</v>
      </c>
      <c r="V870" s="2">
        <f ca="1">IFERROR(SUM(OFFSET(N870,0,0,-计算结果!$B$18,1)),SUM(OFFSET(N870,0,0,-ROW(),1)))</f>
        <v>1489.3799999999974</v>
      </c>
      <c r="W870" s="2">
        <f ca="1">IFERROR(SUM(OFFSET(O870,0,0,-计算结果!$B$18,1)),SUM(OFFSET(O870,0,0,-ROW(),1)))</f>
        <v>1541.9766666666665</v>
      </c>
      <c r="X870" s="2">
        <f ca="1">IFERROR(SUM(OFFSET(P870,0,0,-计算结果!$B$18,1)),SUM(OFFSET(P870,0,0,-ROW(),1)))</f>
        <v>1514.2899999999995</v>
      </c>
      <c r="Y870" s="2">
        <f ca="1">IFERROR(SUM(OFFSET(Q870,0,0,-计算结果!$B$18,1)),SUM(OFFSET(Q870,0,0,-ROW(),1)))</f>
        <v>2885.3600000000015</v>
      </c>
      <c r="Z870" s="2">
        <f ca="1">IFERROR(SUM(OFFSET(R870,0,0,-计算结果!$B$18,1)),SUM(OFFSET(R870,0,0,-ROW(),1)))</f>
        <v>2951.8000000000015</v>
      </c>
      <c r="AA870" s="2">
        <f ca="1">IFERROR(SUM(OFFSET(S870,0,0,-计算结果!$B$18,1)),SUM(OFFSET(S870,0,0,-ROW(),1)))</f>
        <v>2899.2033333333325</v>
      </c>
      <c r="AB870" s="2">
        <f ca="1">IFERROR(SUM(OFFSET(T870,0,0,-计算结果!$B$18,1)),SUM(OFFSET(T870,0,0,-ROW(),1)))</f>
        <v>2926.8899999999994</v>
      </c>
      <c r="AC870" s="2">
        <f t="shared" ca="1" si="264"/>
        <v>0.53921174480827228</v>
      </c>
      <c r="AD870" s="2">
        <f t="shared" ca="1" si="265"/>
        <v>0.5045667050613174</v>
      </c>
      <c r="AE870" s="2">
        <f t="shared" ca="1" si="266"/>
        <v>0.53186220122539418</v>
      </c>
      <c r="AF870" s="2">
        <f t="shared" ca="1" si="267"/>
        <v>0.51737168120428156</v>
      </c>
      <c r="AG870" s="4" t="str">
        <f ca="1">IF(AND(AC870&lt;计算结果!$B$19,AD870&lt;计算结果!$B$19,AE870&lt;计算结果!$B$19,AF870&lt;计算结果!$B$19),"买",IF(AND(AC870&gt;计算结果!$B$20,AD870&gt;计算结果!$B$20,AE870&gt;计算结果!$B$20,AF870&gt;计算结果!$B$20),"卖",AG869))</f>
        <v>卖</v>
      </c>
      <c r="AH870" s="4" t="str">
        <f t="shared" ca="1" si="268"/>
        <v/>
      </c>
      <c r="AI870" s="3">
        <f ca="1">IF(AG869="买",E870/E869-1,0)-IF(AH870=1,计算结果!B$17,0)</f>
        <v>0</v>
      </c>
      <c r="AJ870" s="2">
        <f t="shared" ca="1" si="269"/>
        <v>1.0831283727472356</v>
      </c>
      <c r="AK870" s="3">
        <f ca="1">1-AJ870/MAX(AJ$2:AJ870)</f>
        <v>2.1781865471274031E-2</v>
      </c>
    </row>
    <row r="871" spans="1:37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6">
        <v>27440273408</v>
      </c>
      <c r="G871" s="3">
        <f t="shared" si="255"/>
        <v>-2.3810278126858986E-2</v>
      </c>
      <c r="H871" s="3">
        <f>1-E871/MAX(E$2:E871)</f>
        <v>0.52815116041652477</v>
      </c>
      <c r="I871" s="22">
        <f t="shared" si="256"/>
        <v>2786.6825000000003</v>
      </c>
      <c r="J871" s="22">
        <f t="shared" si="257"/>
        <v>2797.63</v>
      </c>
      <c r="K871" s="22">
        <f t="shared" si="258"/>
        <v>2791.1933333333332</v>
      </c>
      <c r="L871" s="22">
        <f t="shared" si="259"/>
        <v>2800.2150000000001</v>
      </c>
      <c r="M871" s="2">
        <f t="shared" si="270"/>
        <v>8.1475000000000364</v>
      </c>
      <c r="N871" s="2">
        <f t="shared" si="271"/>
        <v>21.815000000000055</v>
      </c>
      <c r="O871" s="2">
        <f t="shared" si="272"/>
        <v>13.493333333332885</v>
      </c>
      <c r="P871" s="2">
        <f t="shared" si="273"/>
        <v>24.184999999999945</v>
      </c>
      <c r="Q871" s="2">
        <f t="shared" si="260"/>
        <v>57.222499999999854</v>
      </c>
      <c r="R871" s="2">
        <f t="shared" si="261"/>
        <v>43.554999999999836</v>
      </c>
      <c r="S871" s="2">
        <f t="shared" si="262"/>
        <v>51.876666666667006</v>
      </c>
      <c r="T871" s="2">
        <f t="shared" si="263"/>
        <v>41.184999999999945</v>
      </c>
      <c r="U871" s="2">
        <f ca="1">IFERROR(SUM(OFFSET(M871,0,0,-计算结果!$B$18,1)),SUM(OFFSET(M871,0,0,-ROW(),1)))</f>
        <v>1545.2449999999976</v>
      </c>
      <c r="V871" s="2">
        <f ca="1">IFERROR(SUM(OFFSET(N871,0,0,-计算结果!$B$18,1)),SUM(OFFSET(N871,0,0,-ROW(),1)))</f>
        <v>1496.9324999999967</v>
      </c>
      <c r="W871" s="2">
        <f ca="1">IFERROR(SUM(OFFSET(O871,0,0,-计算结果!$B$18,1)),SUM(OFFSET(O871,0,0,-ROW(),1)))</f>
        <v>1537.226666666666</v>
      </c>
      <c r="X871" s="2">
        <f ca="1">IFERROR(SUM(OFFSET(P871,0,0,-计算结果!$B$18,1)),SUM(OFFSET(P871,0,0,-ROW(),1)))</f>
        <v>1521.1899999999991</v>
      </c>
      <c r="Y871" s="2">
        <f ca="1">IFERROR(SUM(OFFSET(Q871,0,0,-计算结果!$B$18,1)),SUM(OFFSET(Q871,0,0,-ROW(),1)))</f>
        <v>2899.565000000001</v>
      </c>
      <c r="Z871" s="2">
        <f ca="1">IFERROR(SUM(OFFSET(R871,0,0,-计算结果!$B$18,1)),SUM(OFFSET(R871,0,0,-ROW(),1)))</f>
        <v>2947.8775000000019</v>
      </c>
      <c r="AA871" s="2">
        <f ca="1">IFERROR(SUM(OFFSET(S871,0,0,-计算结果!$B$18,1)),SUM(OFFSET(S871,0,0,-ROW(),1)))</f>
        <v>2907.5833333333326</v>
      </c>
      <c r="AB871" s="2">
        <f ca="1">IFERROR(SUM(OFFSET(T871,0,0,-计算结果!$B$18,1)),SUM(OFFSET(T871,0,0,-ROW(),1)))</f>
        <v>2923.6199999999994</v>
      </c>
      <c r="AC871" s="2">
        <f t="shared" ca="1" si="264"/>
        <v>0.53292304190456052</v>
      </c>
      <c r="AD871" s="2">
        <f t="shared" ca="1" si="265"/>
        <v>0.50780010363388428</v>
      </c>
      <c r="AE871" s="2">
        <f t="shared" ca="1" si="266"/>
        <v>0.5286956521739129</v>
      </c>
      <c r="AF871" s="2">
        <f t="shared" ca="1" si="267"/>
        <v>0.52031043706090374</v>
      </c>
      <c r="AG871" s="4" t="str">
        <f ca="1">IF(AND(AC871&lt;计算结果!$B$19,AD871&lt;计算结果!$B$19,AE871&lt;计算结果!$B$19,AF871&lt;计算结果!$B$19),"买",IF(AND(AC871&gt;计算结果!$B$20,AD871&gt;计算结果!$B$20,AE871&gt;计算结果!$B$20,AF871&gt;计算结果!$B$20),"卖",AG870))</f>
        <v>卖</v>
      </c>
      <c r="AH871" s="4" t="str">
        <f t="shared" ca="1" si="268"/>
        <v/>
      </c>
      <c r="AI871" s="3">
        <f ca="1">IF(AG870="买",E871/E870-1,0)-IF(AH871=1,计算结果!B$17,0)</f>
        <v>0</v>
      </c>
      <c r="AJ871" s="2">
        <f t="shared" ca="1" si="269"/>
        <v>1.0831283727472356</v>
      </c>
      <c r="AK871" s="3">
        <f ca="1">1-AJ871/MAX(AJ$2:AJ871)</f>
        <v>2.1781865471274031E-2</v>
      </c>
    </row>
    <row r="872" spans="1:37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6">
        <v>34770821120</v>
      </c>
      <c r="G872" s="3">
        <f t="shared" si="255"/>
        <v>-2.5267295313993188E-2</v>
      </c>
      <c r="H872" s="3">
        <f>1-E872/MAX(E$2:E872)</f>
        <v>0.54007350438984547</v>
      </c>
      <c r="I872" s="22">
        <f t="shared" si="256"/>
        <v>2723.5675000000001</v>
      </c>
      <c r="J872" s="22">
        <f t="shared" si="257"/>
        <v>2742.9874999999997</v>
      </c>
      <c r="K872" s="22">
        <f t="shared" si="258"/>
        <v>2730.3966666666665</v>
      </c>
      <c r="L872" s="22">
        <f t="shared" si="259"/>
        <v>2744.0549999999998</v>
      </c>
      <c r="M872" s="2">
        <f t="shared" si="270"/>
        <v>6.0574999999994361</v>
      </c>
      <c r="N872" s="2">
        <f t="shared" si="271"/>
        <v>-4.8900000000003274</v>
      </c>
      <c r="O872" s="2">
        <f t="shared" si="272"/>
        <v>1.5466666666666242</v>
      </c>
      <c r="P872" s="2">
        <f t="shared" si="273"/>
        <v>-7.4750000000003638</v>
      </c>
      <c r="Q872" s="2">
        <f t="shared" si="260"/>
        <v>91.312500000000455</v>
      </c>
      <c r="R872" s="2">
        <f t="shared" si="261"/>
        <v>102.26000000000022</v>
      </c>
      <c r="S872" s="2">
        <f t="shared" si="262"/>
        <v>95.823333333333267</v>
      </c>
      <c r="T872" s="2">
        <f t="shared" si="263"/>
        <v>104.84500000000025</v>
      </c>
      <c r="U872" s="2">
        <f ca="1">IFERROR(SUM(OFFSET(M872,0,0,-计算结果!$B$18,1)),SUM(OFFSET(M872,0,0,-ROW(),1)))</f>
        <v>1694.4474999999966</v>
      </c>
      <c r="V872" s="2">
        <f ca="1">IFERROR(SUM(OFFSET(N872,0,0,-计算结果!$B$18,1)),SUM(OFFSET(N872,0,0,-ROW(),1)))</f>
        <v>1642.5924999999961</v>
      </c>
      <c r="W872" s="2">
        <f ca="1">IFERROR(SUM(OFFSET(O872,0,0,-计算结果!$B$18,1)),SUM(OFFSET(O872,0,0,-ROW(),1)))</f>
        <v>1683.9066666666658</v>
      </c>
      <c r="X872" s="2">
        <f ca="1">IFERROR(SUM(OFFSET(P872,0,0,-计算结果!$B$18,1)),SUM(OFFSET(P872,0,0,-ROW(),1)))</f>
        <v>1662.8249999999989</v>
      </c>
      <c r="Y872" s="2">
        <f ca="1">IFERROR(SUM(OFFSET(Q872,0,0,-计算结果!$B$18,1)),SUM(OFFSET(Q872,0,0,-ROW(),1)))</f>
        <v>2684.2125000000019</v>
      </c>
      <c r="Z872" s="2">
        <f ca="1">IFERROR(SUM(OFFSET(R872,0,0,-计算结果!$B$18,1)),SUM(OFFSET(R872,0,0,-ROW(),1)))</f>
        <v>2736.0675000000024</v>
      </c>
      <c r="AA872" s="2">
        <f ca="1">IFERROR(SUM(OFFSET(S872,0,0,-计算结果!$B$18,1)),SUM(OFFSET(S872,0,0,-ROW(),1)))</f>
        <v>2694.7533333333326</v>
      </c>
      <c r="AB872" s="2">
        <f ca="1">IFERROR(SUM(OFFSET(T872,0,0,-计算结果!$B$18,1)),SUM(OFFSET(T872,0,0,-ROW(),1)))</f>
        <v>2715.8349999999996</v>
      </c>
      <c r="AC872" s="2">
        <f t="shared" ca="1" si="264"/>
        <v>0.63126429073703938</v>
      </c>
      <c r="AD872" s="2">
        <f t="shared" ca="1" si="265"/>
        <v>0.60034794463221197</v>
      </c>
      <c r="AE872" s="2">
        <f t="shared" ca="1" si="266"/>
        <v>0.62488341542701487</v>
      </c>
      <c r="AF872" s="2">
        <f t="shared" ca="1" si="267"/>
        <v>0.61227025942297642</v>
      </c>
      <c r="AG872" s="4" t="str">
        <f ca="1">IF(AND(AC872&lt;计算结果!$B$19,AD872&lt;计算结果!$B$19,AE872&lt;计算结果!$B$19,AF872&lt;计算结果!$B$19),"买",IF(AND(AC872&gt;计算结果!$B$20,AD872&gt;计算结果!$B$20,AE872&gt;计算结果!$B$20,AF872&gt;计算结果!$B$20),"卖",AG871))</f>
        <v>卖</v>
      </c>
      <c r="AH872" s="4" t="str">
        <f t="shared" ca="1" si="268"/>
        <v/>
      </c>
      <c r="AI872" s="3">
        <f ca="1">IF(AG871="买",E872/E871-1,0)-IF(AH872=1,计算结果!B$17,0)</f>
        <v>0</v>
      </c>
      <c r="AJ872" s="2">
        <f t="shared" ca="1" si="269"/>
        <v>1.0831283727472356</v>
      </c>
      <c r="AK872" s="3">
        <f ca="1">1-AJ872/MAX(AJ$2:AJ872)</f>
        <v>2.1781865471274031E-2</v>
      </c>
    </row>
    <row r="873" spans="1:37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6">
        <v>31744600064</v>
      </c>
      <c r="G873" s="3">
        <f t="shared" si="255"/>
        <v>6.8847388904509366E-3</v>
      </c>
      <c r="H873" s="3">
        <f>1-E873/MAX(E$2:E873)</f>
        <v>0.53690703055876954</v>
      </c>
      <c r="I873" s="22">
        <f t="shared" si="256"/>
        <v>2718.0349999999999</v>
      </c>
      <c r="J873" s="22">
        <f t="shared" si="257"/>
        <v>2718.4924999999998</v>
      </c>
      <c r="K873" s="22">
        <f t="shared" si="258"/>
        <v>2716.8166666666671</v>
      </c>
      <c r="L873" s="22">
        <f t="shared" si="259"/>
        <v>2714.38</v>
      </c>
      <c r="M873" s="2">
        <f t="shared" si="270"/>
        <v>25.5324999999998</v>
      </c>
      <c r="N873" s="2">
        <f t="shared" si="271"/>
        <v>6.1125000000001819</v>
      </c>
      <c r="O873" s="2">
        <f t="shared" si="272"/>
        <v>18.703333333333376</v>
      </c>
      <c r="P873" s="2">
        <f t="shared" si="273"/>
        <v>5.0450000000000728</v>
      </c>
      <c r="Q873" s="2">
        <f t="shared" si="260"/>
        <v>43.907500000000255</v>
      </c>
      <c r="R873" s="2">
        <f t="shared" si="261"/>
        <v>63.327499999999873</v>
      </c>
      <c r="S873" s="2">
        <f t="shared" si="262"/>
        <v>50.736666666666679</v>
      </c>
      <c r="T873" s="2">
        <f t="shared" si="263"/>
        <v>64.394999999999982</v>
      </c>
      <c r="U873" s="2">
        <f ca="1">IFERROR(SUM(OFFSET(M873,0,0,-计算结果!$B$18,1)),SUM(OFFSET(M873,0,0,-ROW(),1)))</f>
        <v>1776.7199999999966</v>
      </c>
      <c r="V873" s="2">
        <f ca="1">IFERROR(SUM(OFFSET(N873,0,0,-计算结果!$B$18,1)),SUM(OFFSET(N873,0,0,-ROW(),1)))</f>
        <v>1739.9174999999959</v>
      </c>
      <c r="W873" s="2">
        <f ca="1">IFERROR(SUM(OFFSET(O873,0,0,-计算结果!$B$18,1)),SUM(OFFSET(O873,0,0,-ROW(),1)))</f>
        <v>1770.016666666666</v>
      </c>
      <c r="X873" s="2">
        <f ca="1">IFERROR(SUM(OFFSET(P873,0,0,-计算结果!$B$18,1)),SUM(OFFSET(P873,0,0,-ROW(),1)))</f>
        <v>1756.6099999999992</v>
      </c>
      <c r="Y873" s="2">
        <f ca="1">IFERROR(SUM(OFFSET(Q873,0,0,-计算结果!$B$18,1)),SUM(OFFSET(Q873,0,0,-ROW(),1)))</f>
        <v>2586.9600000000019</v>
      </c>
      <c r="Z873" s="2">
        <f ca="1">IFERROR(SUM(OFFSET(R873,0,0,-计算结果!$B$18,1)),SUM(OFFSET(R873,0,0,-ROW(),1)))</f>
        <v>2623.7625000000025</v>
      </c>
      <c r="AA873" s="2">
        <f ca="1">IFERROR(SUM(OFFSET(S873,0,0,-计算结果!$B$18,1)),SUM(OFFSET(S873,0,0,-ROW(),1)))</f>
        <v>2593.6633333333325</v>
      </c>
      <c r="AB873" s="2">
        <f ca="1">IFERROR(SUM(OFFSET(T873,0,0,-计算结果!$B$18,1)),SUM(OFFSET(T873,0,0,-ROW(),1)))</f>
        <v>2607.0699999999993</v>
      </c>
      <c r="AC873" s="2">
        <f t="shared" ca="1" si="264"/>
        <v>0.68679840430466466</v>
      </c>
      <c r="AD873" s="2">
        <f t="shared" ca="1" si="265"/>
        <v>0.6631383366444159</v>
      </c>
      <c r="AE873" s="2">
        <f t="shared" ca="1" si="266"/>
        <v>0.68243886703362933</v>
      </c>
      <c r="AF873" s="2">
        <f t="shared" ca="1" si="267"/>
        <v>0.6737870482955961</v>
      </c>
      <c r="AG873" s="4" t="str">
        <f ca="1">IF(AND(AC873&lt;计算结果!$B$19,AD873&lt;计算结果!$B$19,AE873&lt;计算结果!$B$19,AF873&lt;计算结果!$B$19),"买",IF(AND(AC873&gt;计算结果!$B$20,AD873&gt;计算结果!$B$20,AE873&gt;计算结果!$B$20,AF873&gt;计算结果!$B$20),"卖",AG872))</f>
        <v>卖</v>
      </c>
      <c r="AH873" s="4" t="str">
        <f t="shared" ca="1" si="268"/>
        <v/>
      </c>
      <c r="AI873" s="3">
        <f ca="1">IF(AG872="买",E873/E872-1,0)-IF(AH873=1,计算结果!B$17,0)</f>
        <v>0</v>
      </c>
      <c r="AJ873" s="2">
        <f t="shared" ca="1" si="269"/>
        <v>1.0831283727472356</v>
      </c>
      <c r="AK873" s="3">
        <f ca="1">1-AJ873/MAX(AJ$2:AJ873)</f>
        <v>2.1781865471274031E-2</v>
      </c>
    </row>
    <row r="874" spans="1:37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6">
        <v>26661009408</v>
      </c>
      <c r="G874" s="3">
        <f t="shared" si="255"/>
        <v>-4.5927346611851494E-4</v>
      </c>
      <c r="H874" s="3">
        <f>1-E874/MAX(E$2:E874)</f>
        <v>0.5371197168719799</v>
      </c>
      <c r="I874" s="22">
        <f t="shared" si="256"/>
        <v>2718.0425</v>
      </c>
      <c r="J874" s="22">
        <f t="shared" si="257"/>
        <v>2717.3474999999999</v>
      </c>
      <c r="K874" s="22">
        <f t="shared" si="258"/>
        <v>2717.2433333333333</v>
      </c>
      <c r="L874" s="22">
        <f t="shared" si="259"/>
        <v>2715.645</v>
      </c>
      <c r="M874" s="2">
        <f t="shared" si="270"/>
        <v>29.845000000000255</v>
      </c>
      <c r="N874" s="2">
        <f t="shared" si="271"/>
        <v>29.387500000000273</v>
      </c>
      <c r="O874" s="2">
        <f t="shared" si="272"/>
        <v>31.063333333333048</v>
      </c>
      <c r="P874" s="2">
        <f t="shared" si="273"/>
        <v>33.5</v>
      </c>
      <c r="Q874" s="2">
        <f t="shared" si="260"/>
        <v>34.625</v>
      </c>
      <c r="R874" s="2">
        <f t="shared" si="261"/>
        <v>35.082499999999982</v>
      </c>
      <c r="S874" s="2">
        <f t="shared" si="262"/>
        <v>33.406666666667206</v>
      </c>
      <c r="T874" s="2">
        <f t="shared" si="263"/>
        <v>30.970000000000255</v>
      </c>
      <c r="U874" s="2">
        <f ca="1">IFERROR(SUM(OFFSET(M874,0,0,-计算结果!$B$18,1)),SUM(OFFSET(M874,0,0,-ROW(),1)))</f>
        <v>1797.779999999997</v>
      </c>
      <c r="V874" s="2">
        <f ca="1">IFERROR(SUM(OFFSET(N874,0,0,-计算结果!$B$18,1)),SUM(OFFSET(N874,0,0,-ROW(),1)))</f>
        <v>1764.4299999999962</v>
      </c>
      <c r="W874" s="2">
        <f ca="1">IFERROR(SUM(OFFSET(O874,0,0,-计算结果!$B$18,1)),SUM(OFFSET(O874,0,0,-ROW(),1)))</f>
        <v>1792.1799999999994</v>
      </c>
      <c r="X874" s="2">
        <f ca="1">IFERROR(SUM(OFFSET(P874,0,0,-计算结果!$B$18,1)),SUM(OFFSET(P874,0,0,-ROW(),1)))</f>
        <v>1780.9799999999996</v>
      </c>
      <c r="Y874" s="2">
        <f ca="1">IFERROR(SUM(OFFSET(Q874,0,0,-计算结果!$B$18,1)),SUM(OFFSET(Q874,0,0,-ROW(),1)))</f>
        <v>2504.510000000002</v>
      </c>
      <c r="Z874" s="2">
        <f ca="1">IFERROR(SUM(OFFSET(R874,0,0,-计算结果!$B$18,1)),SUM(OFFSET(R874,0,0,-ROW(),1)))</f>
        <v>2537.8600000000029</v>
      </c>
      <c r="AA874" s="2">
        <f ca="1">IFERROR(SUM(OFFSET(S874,0,0,-计算结果!$B$18,1)),SUM(OFFSET(S874,0,0,-ROW(),1)))</f>
        <v>2510.1099999999997</v>
      </c>
      <c r="AB874" s="2">
        <f ca="1">IFERROR(SUM(OFFSET(T874,0,0,-计算结果!$B$18,1)),SUM(OFFSET(T874,0,0,-ROW(),1)))</f>
        <v>2521.3099999999995</v>
      </c>
      <c r="AC874" s="2">
        <f t="shared" ca="1" si="264"/>
        <v>0.71781705802731699</v>
      </c>
      <c r="AD874" s="2">
        <f t="shared" ca="1" si="265"/>
        <v>0.69524323642753905</v>
      </c>
      <c r="AE874" s="2">
        <f t="shared" ca="1" si="266"/>
        <v>0.71398464609120704</v>
      </c>
      <c r="AF874" s="2">
        <f t="shared" ca="1" si="267"/>
        <v>0.70637089449532187</v>
      </c>
      <c r="AG874" s="4" t="str">
        <f ca="1">IF(AND(AC874&lt;计算结果!$B$19,AD874&lt;计算结果!$B$19,AE874&lt;计算结果!$B$19,AF874&lt;计算结果!$B$19),"买",IF(AND(AC874&gt;计算结果!$B$20,AD874&gt;计算结果!$B$20,AE874&gt;计算结果!$B$20,AF874&gt;计算结果!$B$20),"卖",AG873))</f>
        <v>卖</v>
      </c>
      <c r="AH874" s="4" t="str">
        <f t="shared" ca="1" si="268"/>
        <v/>
      </c>
      <c r="AI874" s="3">
        <f ca="1">IF(AG873="买",E874/E873-1,0)-IF(AH874=1,计算结果!B$17,0)</f>
        <v>0</v>
      </c>
      <c r="AJ874" s="2">
        <f t="shared" ca="1" si="269"/>
        <v>1.0831283727472356</v>
      </c>
      <c r="AK874" s="3">
        <f ca="1">1-AJ874/MAX(AJ$2:AJ874)</f>
        <v>2.1781865471274031E-2</v>
      </c>
    </row>
    <row r="875" spans="1:37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6">
        <v>33617694720</v>
      </c>
      <c r="G875" s="3">
        <f t="shared" si="255"/>
        <v>-4.7411448148093727E-2</v>
      </c>
      <c r="H875" s="3">
        <f>1-E875/MAX(E$2:E875)</f>
        <v>0.55906554141427889</v>
      </c>
      <c r="I875" s="22">
        <f t="shared" si="256"/>
        <v>2621.0275000000001</v>
      </c>
      <c r="J875" s="22">
        <f t="shared" si="257"/>
        <v>2653.0074999999997</v>
      </c>
      <c r="K875" s="22">
        <f t="shared" si="258"/>
        <v>2630.8833333333337</v>
      </c>
      <c r="L875" s="22">
        <f t="shared" si="259"/>
        <v>2650.5950000000003</v>
      </c>
      <c r="M875" s="2">
        <f t="shared" si="270"/>
        <v>1.3375000000000909</v>
      </c>
      <c r="N875" s="2">
        <f t="shared" si="271"/>
        <v>2.0325000000002547</v>
      </c>
      <c r="O875" s="2">
        <f t="shared" si="272"/>
        <v>2.1366666666667697</v>
      </c>
      <c r="P875" s="2">
        <f t="shared" si="273"/>
        <v>3.7350000000001273</v>
      </c>
      <c r="Q875" s="2">
        <f t="shared" si="260"/>
        <v>136.23250000000007</v>
      </c>
      <c r="R875" s="2">
        <f t="shared" si="261"/>
        <v>135.53749999999991</v>
      </c>
      <c r="S875" s="2">
        <f t="shared" si="262"/>
        <v>135.43333333333339</v>
      </c>
      <c r="T875" s="2">
        <f t="shared" si="263"/>
        <v>133.83500000000004</v>
      </c>
      <c r="U875" s="2">
        <f ca="1">IFERROR(SUM(OFFSET(M875,0,0,-计算结果!$B$18,1)),SUM(OFFSET(M875,0,0,-ROW(),1)))</f>
        <v>1775.3474999999976</v>
      </c>
      <c r="V875" s="2">
        <f ca="1">IFERROR(SUM(OFFSET(N875,0,0,-计算结果!$B$18,1)),SUM(OFFSET(N875,0,0,-ROW(),1)))</f>
        <v>1752.4449999999965</v>
      </c>
      <c r="W875" s="2">
        <f ca="1">IFERROR(SUM(OFFSET(O875,0,0,-计算结果!$B$18,1)),SUM(OFFSET(O875,0,0,-ROW(),1)))</f>
        <v>1770.7433333333329</v>
      </c>
      <c r="X875" s="2">
        <f ca="1">IFERROR(SUM(OFFSET(P875,0,0,-计算结果!$B$18,1)),SUM(OFFSET(P875,0,0,-ROW(),1)))</f>
        <v>1761.5349999999999</v>
      </c>
      <c r="Y875" s="2">
        <f ca="1">IFERROR(SUM(OFFSET(Q875,0,0,-计算结果!$B$18,1)),SUM(OFFSET(Q875,0,0,-ROW(),1)))</f>
        <v>2531.1825000000017</v>
      </c>
      <c r="Z875" s="2">
        <f ca="1">IFERROR(SUM(OFFSET(R875,0,0,-计算结果!$B$18,1)),SUM(OFFSET(R875,0,0,-ROW(),1)))</f>
        <v>2554.0850000000028</v>
      </c>
      <c r="AA875" s="2">
        <f ca="1">IFERROR(SUM(OFFSET(S875,0,0,-计算结果!$B$18,1)),SUM(OFFSET(S875,0,0,-ROW(),1)))</f>
        <v>2535.7866666666664</v>
      </c>
      <c r="AB875" s="2">
        <f ca="1">IFERROR(SUM(OFFSET(T875,0,0,-计算结果!$B$18,1)),SUM(OFFSET(T875,0,0,-ROW(),1)))</f>
        <v>2544.9949999999994</v>
      </c>
      <c r="AC875" s="2">
        <f t="shared" ca="1" si="264"/>
        <v>0.70139055559999974</v>
      </c>
      <c r="AD875" s="2">
        <f t="shared" ca="1" si="265"/>
        <v>0.6861341732949352</v>
      </c>
      <c r="AE875" s="2">
        <f t="shared" ca="1" si="266"/>
        <v>0.69830138181971135</v>
      </c>
      <c r="AF875" s="2">
        <f t="shared" ca="1" si="267"/>
        <v>0.69215656612291976</v>
      </c>
      <c r="AG875" s="4" t="str">
        <f ca="1">IF(AND(AC875&lt;计算结果!$B$19,AD875&lt;计算结果!$B$19,AE875&lt;计算结果!$B$19,AF875&lt;计算结果!$B$19),"买",IF(AND(AC875&gt;计算结果!$B$20,AD875&gt;计算结果!$B$20,AE875&gt;计算结果!$B$20,AF875&gt;计算结果!$B$20),"卖",AG874))</f>
        <v>卖</v>
      </c>
      <c r="AH875" s="4" t="str">
        <f t="shared" ca="1" si="268"/>
        <v/>
      </c>
      <c r="AI875" s="3">
        <f ca="1">IF(AG874="买",E875/E874-1,0)-IF(AH875=1,计算结果!B$17,0)</f>
        <v>0</v>
      </c>
      <c r="AJ875" s="2">
        <f t="shared" ca="1" si="269"/>
        <v>1.0831283727472356</v>
      </c>
      <c r="AK875" s="3">
        <f ca="1">1-AJ875/MAX(AJ$2:AJ875)</f>
        <v>2.1781865471274031E-2</v>
      </c>
    </row>
    <row r="876" spans="1:37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6">
        <v>32454533120</v>
      </c>
      <c r="G876" s="3">
        <f t="shared" si="255"/>
        <v>-5.1959127287320661E-2</v>
      </c>
      <c r="H876" s="3">
        <f>1-E876/MAX(E$2:E876)</f>
        <v>0.58197611107330016</v>
      </c>
      <c r="I876" s="22">
        <f t="shared" si="256"/>
        <v>2484.2825000000003</v>
      </c>
      <c r="J876" s="22">
        <f t="shared" si="257"/>
        <v>2515.0300000000002</v>
      </c>
      <c r="K876" s="22">
        <f t="shared" si="258"/>
        <v>2493.44</v>
      </c>
      <c r="L876" s="22">
        <f t="shared" si="259"/>
        <v>2511.7550000000001</v>
      </c>
      <c r="M876" s="2">
        <f t="shared" si="270"/>
        <v>-40.307500000000346</v>
      </c>
      <c r="N876" s="2">
        <f t="shared" si="271"/>
        <v>-72.287499999999909</v>
      </c>
      <c r="O876" s="2">
        <f t="shared" si="272"/>
        <v>-50.163333333333867</v>
      </c>
      <c r="P876" s="2">
        <f t="shared" si="273"/>
        <v>-69.875000000000455</v>
      </c>
      <c r="Q876" s="2">
        <f t="shared" si="260"/>
        <v>178.23750000000018</v>
      </c>
      <c r="R876" s="2">
        <f t="shared" si="261"/>
        <v>210.21749999999975</v>
      </c>
      <c r="S876" s="2">
        <f t="shared" si="262"/>
        <v>188.0933333333337</v>
      </c>
      <c r="T876" s="2">
        <f t="shared" si="263"/>
        <v>207.80500000000029</v>
      </c>
      <c r="U876" s="2">
        <f ca="1">IFERROR(SUM(OFFSET(M876,0,0,-计算结果!$B$18,1)),SUM(OFFSET(M876,0,0,-ROW(),1)))</f>
        <v>1732.7724999999973</v>
      </c>
      <c r="V876" s="2">
        <f ca="1">IFERROR(SUM(OFFSET(N876,0,0,-计算结果!$B$18,1)),SUM(OFFSET(N876,0,0,-ROW(),1)))</f>
        <v>1704.944999999997</v>
      </c>
      <c r="W876" s="2">
        <f ca="1">IFERROR(SUM(OFFSET(O876,0,0,-计算结果!$B$18,1)),SUM(OFFSET(O876,0,0,-ROW(),1)))</f>
        <v>1728.8466666666659</v>
      </c>
      <c r="X876" s="2">
        <f ca="1">IFERROR(SUM(OFFSET(P876,0,0,-计算结果!$B$18,1)),SUM(OFFSET(P876,0,0,-ROW(),1)))</f>
        <v>1720.9949999999994</v>
      </c>
      <c r="Y876" s="2">
        <f ca="1">IFERROR(SUM(OFFSET(Q876,0,0,-计算结果!$B$18,1)),SUM(OFFSET(Q876,0,0,-ROW(),1)))</f>
        <v>2598.7675000000022</v>
      </c>
      <c r="Z876" s="2">
        <f ca="1">IFERROR(SUM(OFFSET(R876,0,0,-计算结果!$B$18,1)),SUM(OFFSET(R876,0,0,-ROW(),1)))</f>
        <v>2626.5950000000025</v>
      </c>
      <c r="AA876" s="2">
        <f ca="1">IFERROR(SUM(OFFSET(S876,0,0,-计算结果!$B$18,1)),SUM(OFFSET(S876,0,0,-ROW(),1)))</f>
        <v>2602.6933333333336</v>
      </c>
      <c r="AB876" s="2">
        <f ca="1">IFERROR(SUM(OFFSET(T876,0,0,-计算结果!$B$18,1)),SUM(OFFSET(T876,0,0,-ROW(),1)))</f>
        <v>2610.5450000000001</v>
      </c>
      <c r="AC876" s="2">
        <f t="shared" ca="1" si="264"/>
        <v>0.66676703475782106</v>
      </c>
      <c r="AD876" s="2">
        <f t="shared" ca="1" si="265"/>
        <v>0.64910844648679955</v>
      </c>
      <c r="AE876" s="2">
        <f t="shared" ca="1" si="266"/>
        <v>0.66425292773639577</v>
      </c>
      <c r="AF876" s="2">
        <f t="shared" ca="1" si="267"/>
        <v>0.65924739853172398</v>
      </c>
      <c r="AG876" s="4" t="str">
        <f ca="1">IF(AND(AC876&lt;计算结果!$B$19,AD876&lt;计算结果!$B$19,AE876&lt;计算结果!$B$19,AF876&lt;计算结果!$B$19),"买",IF(AND(AC876&gt;计算结果!$B$20,AD876&gt;计算结果!$B$20,AE876&gt;计算结果!$B$20,AF876&gt;计算结果!$B$20),"卖",AG875))</f>
        <v>卖</v>
      </c>
      <c r="AH876" s="4" t="str">
        <f t="shared" ca="1" si="268"/>
        <v/>
      </c>
      <c r="AI876" s="3">
        <f ca="1">IF(AG875="买",E876/E875-1,0)-IF(AH876=1,计算结果!B$17,0)</f>
        <v>0</v>
      </c>
      <c r="AJ876" s="2">
        <f t="shared" ca="1" si="269"/>
        <v>1.0831283727472356</v>
      </c>
      <c r="AK876" s="3">
        <f ca="1">1-AJ876/MAX(AJ$2:AJ876)</f>
        <v>2.1781865471274031E-2</v>
      </c>
    </row>
    <row r="877" spans="1:37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6">
        <v>24459630592</v>
      </c>
      <c r="G877" s="3">
        <f t="shared" si="255"/>
        <v>-5.1489533175134161E-3</v>
      </c>
      <c r="H877" s="3">
        <f>1-E877/MAX(E$2:E877)</f>
        <v>0.58412849656298915</v>
      </c>
      <c r="I877" s="22">
        <f t="shared" si="256"/>
        <v>2444.06</v>
      </c>
      <c r="J877" s="22">
        <f t="shared" si="257"/>
        <v>2440.8650000000002</v>
      </c>
      <c r="K877" s="22">
        <f t="shared" si="258"/>
        <v>2444.0266666666666</v>
      </c>
      <c r="L877" s="22">
        <f t="shared" si="259"/>
        <v>2443.96</v>
      </c>
      <c r="M877" s="2">
        <f t="shared" si="270"/>
        <v>-9.9625000000000909</v>
      </c>
      <c r="N877" s="2">
        <f t="shared" si="271"/>
        <v>-40.710000000000036</v>
      </c>
      <c r="O877" s="2">
        <f t="shared" si="272"/>
        <v>-19.119999999999891</v>
      </c>
      <c r="P877" s="2">
        <f t="shared" si="273"/>
        <v>-37.434999999999945</v>
      </c>
      <c r="Q877" s="2">
        <f t="shared" si="260"/>
        <v>70.682500000000346</v>
      </c>
      <c r="R877" s="2">
        <f t="shared" si="261"/>
        <v>101.43000000000029</v>
      </c>
      <c r="S877" s="2">
        <f t="shared" si="262"/>
        <v>79.840000000000146</v>
      </c>
      <c r="T877" s="2">
        <f t="shared" si="263"/>
        <v>98.1550000000002</v>
      </c>
      <c r="U877" s="2">
        <f ca="1">IFERROR(SUM(OFFSET(M877,0,0,-计算结果!$B$18,1)),SUM(OFFSET(M877,0,0,-ROW(),1)))</f>
        <v>1699.3049999999971</v>
      </c>
      <c r="V877" s="2">
        <f ca="1">IFERROR(SUM(OFFSET(N877,0,0,-计算结果!$B$18,1)),SUM(OFFSET(N877,0,0,-ROW(),1)))</f>
        <v>1647.9399999999969</v>
      </c>
      <c r="W877" s="2">
        <f ca="1">IFERROR(SUM(OFFSET(O877,0,0,-计算结果!$B$18,1)),SUM(OFFSET(O877,0,0,-ROW(),1)))</f>
        <v>1686.936666666666</v>
      </c>
      <c r="X877" s="2">
        <f ca="1">IFERROR(SUM(OFFSET(P877,0,0,-计算结果!$B$18,1)),SUM(OFFSET(P877,0,0,-ROW(),1)))</f>
        <v>1662.1999999999994</v>
      </c>
      <c r="Y877" s="2">
        <f ca="1">IFERROR(SUM(OFFSET(Q877,0,0,-计算结果!$B$18,1)),SUM(OFFSET(Q877,0,0,-ROW(),1)))</f>
        <v>2535.7050000000027</v>
      </c>
      <c r="Z877" s="2">
        <f ca="1">IFERROR(SUM(OFFSET(R877,0,0,-计算结果!$B$18,1)),SUM(OFFSET(R877,0,0,-ROW(),1)))</f>
        <v>2587.0700000000029</v>
      </c>
      <c r="AA877" s="2">
        <f ca="1">IFERROR(SUM(OFFSET(S877,0,0,-计算结果!$B$18,1)),SUM(OFFSET(S877,0,0,-ROW(),1)))</f>
        <v>2548.0733333333337</v>
      </c>
      <c r="AB877" s="2">
        <f ca="1">IFERROR(SUM(OFFSET(T877,0,0,-计算结果!$B$18,1)),SUM(OFFSET(T877,0,0,-ROW(),1)))</f>
        <v>2572.8100000000004</v>
      </c>
      <c r="AC877" s="2">
        <f t="shared" ca="1" si="264"/>
        <v>0.67015090477795936</v>
      </c>
      <c r="AD877" s="2">
        <f t="shared" ca="1" si="265"/>
        <v>0.63699088157645334</v>
      </c>
      <c r="AE877" s="2">
        <f t="shared" ca="1" si="266"/>
        <v>0.66204400187331047</v>
      </c>
      <c r="AF877" s="2">
        <f t="shared" ca="1" si="267"/>
        <v>0.64606403115659494</v>
      </c>
      <c r="AG877" s="4" t="str">
        <f ca="1">IF(AND(AC877&lt;计算结果!$B$19,AD877&lt;计算结果!$B$19,AE877&lt;计算结果!$B$19,AF877&lt;计算结果!$B$19),"买",IF(AND(AC877&gt;计算结果!$B$20,AD877&gt;计算结果!$B$20,AE877&gt;计算结果!$B$20,AF877&gt;计算结果!$B$20),"卖",AG876))</f>
        <v>卖</v>
      </c>
      <c r="AH877" s="4" t="str">
        <f t="shared" ca="1" si="268"/>
        <v/>
      </c>
      <c r="AI877" s="3">
        <f ca="1">IF(AG876="买",E877/E876-1,0)-IF(AH877=1,计算结果!B$17,0)</f>
        <v>0</v>
      </c>
      <c r="AJ877" s="2">
        <f t="shared" ca="1" si="269"/>
        <v>1.0831283727472356</v>
      </c>
      <c r="AK877" s="3">
        <f ca="1">1-AJ877/MAX(AJ$2:AJ877)</f>
        <v>2.1781865471274031E-2</v>
      </c>
    </row>
    <row r="878" spans="1:37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6">
        <v>27480614912</v>
      </c>
      <c r="G878" s="3">
        <f t="shared" si="255"/>
        <v>2.0866064414781782E-4</v>
      </c>
      <c r="H878" s="3">
        <f>1-E878/MAX(E$2:E878)</f>
        <v>0.58404172054719927</v>
      </c>
      <c r="I878" s="22">
        <f t="shared" si="256"/>
        <v>2431.2525000000001</v>
      </c>
      <c r="J878" s="22">
        <f t="shared" si="257"/>
        <v>2426.96</v>
      </c>
      <c r="K878" s="22">
        <f t="shared" si="258"/>
        <v>2426.7800000000002</v>
      </c>
      <c r="L878" s="22">
        <f t="shared" si="259"/>
        <v>2417.835</v>
      </c>
      <c r="M878" s="2">
        <f t="shared" si="270"/>
        <v>22.0300000000002</v>
      </c>
      <c r="N878" s="2">
        <f t="shared" si="271"/>
        <v>25.224999999999909</v>
      </c>
      <c r="O878" s="2">
        <f t="shared" si="272"/>
        <v>22.063333333333503</v>
      </c>
      <c r="P878" s="2">
        <f t="shared" si="273"/>
        <v>22.130000000000109</v>
      </c>
      <c r="Q878" s="2">
        <f t="shared" si="260"/>
        <v>74.480000000000018</v>
      </c>
      <c r="R878" s="2">
        <f t="shared" si="261"/>
        <v>71.285000000000309</v>
      </c>
      <c r="S878" s="2">
        <f t="shared" si="262"/>
        <v>74.446666666666715</v>
      </c>
      <c r="T878" s="2">
        <f t="shared" si="263"/>
        <v>74.380000000000109</v>
      </c>
      <c r="U878" s="2">
        <f ca="1">IFERROR(SUM(OFFSET(M878,0,0,-计算结果!$B$18,1)),SUM(OFFSET(M878,0,0,-ROW(),1)))</f>
        <v>1585.1274999999973</v>
      </c>
      <c r="V878" s="2">
        <f ca="1">IFERROR(SUM(OFFSET(N878,0,0,-计算结果!$B$18,1)),SUM(OFFSET(N878,0,0,-ROW(),1)))</f>
        <v>1563.8874999999971</v>
      </c>
      <c r="W878" s="2">
        <f ca="1">IFERROR(SUM(OFFSET(O878,0,0,-计算结果!$B$18,1)),SUM(OFFSET(O878,0,0,-ROW(),1)))</f>
        <v>1582.2233333333329</v>
      </c>
      <c r="X878" s="2">
        <f ca="1">IFERROR(SUM(OFFSET(P878,0,0,-计算结果!$B$18,1)),SUM(OFFSET(P878,0,0,-ROW(),1)))</f>
        <v>1576.4149999999995</v>
      </c>
      <c r="Y878" s="2">
        <f ca="1">IFERROR(SUM(OFFSET(Q878,0,0,-计算结果!$B$18,1)),SUM(OFFSET(Q878,0,0,-ROW(),1)))</f>
        <v>2498.3225000000029</v>
      </c>
      <c r="Z878" s="2">
        <f ca="1">IFERROR(SUM(OFFSET(R878,0,0,-计算结果!$B$18,1)),SUM(OFFSET(R878,0,0,-ROW(),1)))</f>
        <v>2519.5625000000032</v>
      </c>
      <c r="AA878" s="2">
        <f ca="1">IFERROR(SUM(OFFSET(S878,0,0,-计算结果!$B$18,1)),SUM(OFFSET(S878,0,0,-ROW(),1)))</f>
        <v>2501.2266666666674</v>
      </c>
      <c r="AB878" s="2">
        <f ca="1">IFERROR(SUM(OFFSET(T878,0,0,-计算结果!$B$18,1)),SUM(OFFSET(T878,0,0,-ROW(),1)))</f>
        <v>2507.0350000000008</v>
      </c>
      <c r="AC878" s="2">
        <f t="shared" ca="1" si="264"/>
        <v>0.63447673388843728</v>
      </c>
      <c r="AD878" s="2">
        <f t="shared" ca="1" si="265"/>
        <v>0.62069803785379207</v>
      </c>
      <c r="AE878" s="2">
        <f t="shared" ca="1" si="266"/>
        <v>0.63257894792954883</v>
      </c>
      <c r="AF878" s="2">
        <f t="shared" ca="1" si="267"/>
        <v>0.62879656646197557</v>
      </c>
      <c r="AG878" s="4" t="str">
        <f ca="1">IF(AND(AC878&lt;计算结果!$B$19,AD878&lt;计算结果!$B$19,AE878&lt;计算结果!$B$19,AF878&lt;计算结果!$B$19),"买",IF(AND(AC878&gt;计算结果!$B$20,AD878&gt;计算结果!$B$20,AE878&gt;计算结果!$B$20,AF878&gt;计算结果!$B$20),"卖",AG877))</f>
        <v>卖</v>
      </c>
      <c r="AH878" s="4" t="str">
        <f t="shared" ca="1" si="268"/>
        <v/>
      </c>
      <c r="AI878" s="3">
        <f ca="1">IF(AG877="买",E878/E877-1,0)-IF(AH878=1,计算结果!B$17,0)</f>
        <v>0</v>
      </c>
      <c r="AJ878" s="2">
        <f t="shared" ca="1" si="269"/>
        <v>1.0831283727472356</v>
      </c>
      <c r="AK878" s="3">
        <f ca="1">1-AJ878/MAX(AJ$2:AJ878)</f>
        <v>2.1781865471274031E-2</v>
      </c>
    </row>
    <row r="879" spans="1:37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6">
        <v>21156177920</v>
      </c>
      <c r="G879" s="3">
        <f t="shared" si="255"/>
        <v>-4.7450167098206375E-4</v>
      </c>
      <c r="H879" s="3">
        <f>1-E879/MAX(E$2:E879)</f>
        <v>0.58423909344585856</v>
      </c>
      <c r="I879" s="22">
        <f t="shared" si="256"/>
        <v>2439.6875</v>
      </c>
      <c r="J879" s="22">
        <f t="shared" si="257"/>
        <v>2436.3049999999998</v>
      </c>
      <c r="K879" s="22">
        <f t="shared" si="258"/>
        <v>2438.4133333333334</v>
      </c>
      <c r="L879" s="22">
        <f t="shared" si="259"/>
        <v>2435.8649999999998</v>
      </c>
      <c r="M879" s="2">
        <f t="shared" si="270"/>
        <v>29.987499999999727</v>
      </c>
      <c r="N879" s="2">
        <f t="shared" si="271"/>
        <v>34.279999999999745</v>
      </c>
      <c r="O879" s="2">
        <f t="shared" si="272"/>
        <v>34.459999999999582</v>
      </c>
      <c r="P879" s="2">
        <f t="shared" si="273"/>
        <v>43.404999999999745</v>
      </c>
      <c r="Q879" s="2">
        <f t="shared" si="260"/>
        <v>20.762500000000273</v>
      </c>
      <c r="R879" s="2">
        <f t="shared" si="261"/>
        <v>16.470000000000255</v>
      </c>
      <c r="S879" s="2">
        <f t="shared" si="262"/>
        <v>16.290000000000418</v>
      </c>
      <c r="T879" s="2">
        <f t="shared" si="263"/>
        <v>7.3450000000002547</v>
      </c>
      <c r="U879" s="2">
        <f ca="1">IFERROR(SUM(OFFSET(M879,0,0,-计算结果!$B$18,1)),SUM(OFFSET(M879,0,0,-ROW(),1)))</f>
        <v>1584.9224999999969</v>
      </c>
      <c r="V879" s="2">
        <f ca="1">IFERROR(SUM(OFFSET(N879,0,0,-计算结果!$B$18,1)),SUM(OFFSET(N879,0,0,-ROW(),1)))</f>
        <v>1525.217499999997</v>
      </c>
      <c r="W879" s="2">
        <f ca="1">IFERROR(SUM(OFFSET(O879,0,0,-计算结果!$B$18,1)),SUM(OFFSET(O879,0,0,-ROW(),1)))</f>
        <v>1568.4699999999989</v>
      </c>
      <c r="X879" s="2">
        <f ca="1">IFERROR(SUM(OFFSET(P879,0,0,-计算结果!$B$18,1)),SUM(OFFSET(P879,0,0,-ROW(),1)))</f>
        <v>1535.5649999999991</v>
      </c>
      <c r="Y879" s="2">
        <f ca="1">IFERROR(SUM(OFFSET(Q879,0,0,-计算结果!$B$18,1)),SUM(OFFSET(Q879,0,0,-ROW(),1)))</f>
        <v>2350.1075000000033</v>
      </c>
      <c r="Z879" s="2">
        <f ca="1">IFERROR(SUM(OFFSET(R879,0,0,-计算结果!$B$18,1)),SUM(OFFSET(R879,0,0,-ROW(),1)))</f>
        <v>2409.8125000000032</v>
      </c>
      <c r="AA879" s="2">
        <f ca="1">IFERROR(SUM(OFFSET(S879,0,0,-计算结果!$B$18,1)),SUM(OFFSET(S879,0,0,-ROW(),1)))</f>
        <v>2366.5600000000013</v>
      </c>
      <c r="AB879" s="2">
        <f ca="1">IFERROR(SUM(OFFSET(T879,0,0,-计算结果!$B$18,1)),SUM(OFFSET(T879,0,0,-ROW(),1)))</f>
        <v>2399.4650000000011</v>
      </c>
      <c r="AC879" s="2">
        <f t="shared" ca="1" si="264"/>
        <v>0.67440425597552234</v>
      </c>
      <c r="AD879" s="2">
        <f t="shared" ca="1" si="265"/>
        <v>0.63291957361827733</v>
      </c>
      <c r="AE879" s="2">
        <f t="shared" ca="1" si="266"/>
        <v>0.66276367385572221</v>
      </c>
      <c r="AF879" s="2">
        <f t="shared" ca="1" si="267"/>
        <v>0.63996140806388024</v>
      </c>
      <c r="AG879" s="4" t="str">
        <f ca="1">IF(AND(AC879&lt;计算结果!$B$19,AD879&lt;计算结果!$B$19,AE879&lt;计算结果!$B$19,AF879&lt;计算结果!$B$19),"买",IF(AND(AC879&gt;计算结果!$B$20,AD879&gt;计算结果!$B$20,AE879&gt;计算结果!$B$20,AF879&gt;计算结果!$B$20),"卖",AG878))</f>
        <v>卖</v>
      </c>
      <c r="AH879" s="4" t="str">
        <f t="shared" ca="1" si="268"/>
        <v/>
      </c>
      <c r="AI879" s="3">
        <f ca="1">IF(AG878="买",E879/E878-1,0)-IF(AH879=1,计算结果!B$17,0)</f>
        <v>0</v>
      </c>
      <c r="AJ879" s="2">
        <f t="shared" ca="1" si="269"/>
        <v>1.0831283727472356</v>
      </c>
      <c r="AK879" s="3">
        <f ca="1">1-AJ879/MAX(AJ$2:AJ879)</f>
        <v>2.1781865471274031E-2</v>
      </c>
    </row>
    <row r="880" spans="1:37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6">
        <v>21296936960</v>
      </c>
      <c r="G880" s="3">
        <f t="shared" si="255"/>
        <v>1.6779141480902648E-3</v>
      </c>
      <c r="H880" s="3">
        <f>1-E880/MAX(E$2:E880)</f>
        <v>0.58354148233852854</v>
      </c>
      <c r="I880" s="22">
        <f t="shared" si="256"/>
        <v>2446.83</v>
      </c>
      <c r="J880" s="22">
        <f t="shared" si="257"/>
        <v>2445.0250000000001</v>
      </c>
      <c r="K880" s="22">
        <f t="shared" si="258"/>
        <v>2446.5700000000002</v>
      </c>
      <c r="L880" s="22">
        <f t="shared" si="259"/>
        <v>2446.0500000000002</v>
      </c>
      <c r="M880" s="2">
        <f t="shared" si="270"/>
        <v>39.462500000000091</v>
      </c>
      <c r="N880" s="2">
        <f t="shared" si="271"/>
        <v>42.845000000000255</v>
      </c>
      <c r="O880" s="2">
        <f t="shared" si="272"/>
        <v>40.736666666666679</v>
      </c>
      <c r="P880" s="2">
        <f t="shared" si="273"/>
        <v>43.285000000000309</v>
      </c>
      <c r="Q880" s="2">
        <f t="shared" si="260"/>
        <v>26.737500000000182</v>
      </c>
      <c r="R880" s="2">
        <f t="shared" si="261"/>
        <v>23.355000000000018</v>
      </c>
      <c r="S880" s="2">
        <f t="shared" si="262"/>
        <v>25.463333333333594</v>
      </c>
      <c r="T880" s="2">
        <f t="shared" si="263"/>
        <v>22.914999999999964</v>
      </c>
      <c r="U880" s="2">
        <f ca="1">IFERROR(SUM(OFFSET(M880,0,0,-计算结果!$B$18,1)),SUM(OFFSET(M880,0,0,-ROW(),1)))</f>
        <v>1497.8924999999967</v>
      </c>
      <c r="V880" s="2">
        <f ca="1">IFERROR(SUM(OFFSET(N880,0,0,-计算结果!$B$18,1)),SUM(OFFSET(N880,0,0,-ROW(),1)))</f>
        <v>1490.1499999999974</v>
      </c>
      <c r="W880" s="2">
        <f ca="1">IFERROR(SUM(OFFSET(O880,0,0,-计算结果!$B$18,1)),SUM(OFFSET(O880,0,0,-ROW(),1)))</f>
        <v>1498.5033333333317</v>
      </c>
      <c r="X880" s="2">
        <f ca="1">IFERROR(SUM(OFFSET(P880,0,0,-计算结果!$B$18,1)),SUM(OFFSET(P880,0,0,-ROW(),1)))</f>
        <v>1499.7249999999995</v>
      </c>
      <c r="Y880" s="2">
        <f ca="1">IFERROR(SUM(OFFSET(Q880,0,0,-计算结果!$B$18,1)),SUM(OFFSET(Q880,0,0,-ROW(),1)))</f>
        <v>2248.2675000000036</v>
      </c>
      <c r="Z880" s="2">
        <f ca="1">IFERROR(SUM(OFFSET(R880,0,0,-计算结果!$B$18,1)),SUM(OFFSET(R880,0,0,-ROW(),1)))</f>
        <v>2256.0100000000029</v>
      </c>
      <c r="AA880" s="2">
        <f ca="1">IFERROR(SUM(OFFSET(S880,0,0,-计算结果!$B$18,1)),SUM(OFFSET(S880,0,0,-ROW(),1)))</f>
        <v>2247.6566666666686</v>
      </c>
      <c r="AB880" s="2">
        <f ca="1">IFERROR(SUM(OFFSET(T880,0,0,-计算结果!$B$18,1)),SUM(OFFSET(T880,0,0,-ROW(),1)))</f>
        <v>2246.4350000000009</v>
      </c>
      <c r="AC880" s="2">
        <f t="shared" ca="1" si="264"/>
        <v>0.66624300711547646</v>
      </c>
      <c r="AD880" s="2">
        <f t="shared" ca="1" si="265"/>
        <v>0.66052455441243407</v>
      </c>
      <c r="AE880" s="2">
        <f t="shared" ca="1" si="266"/>
        <v>0.66669583284516931</v>
      </c>
      <c r="AF880" s="2">
        <f t="shared" ca="1" si="267"/>
        <v>0.66760222307789852</v>
      </c>
      <c r="AG880" s="4" t="str">
        <f ca="1">IF(AND(AC880&lt;计算结果!$B$19,AD880&lt;计算结果!$B$19,AE880&lt;计算结果!$B$19,AF880&lt;计算结果!$B$19),"买",IF(AND(AC880&gt;计算结果!$B$20,AD880&gt;计算结果!$B$20,AE880&gt;计算结果!$B$20,AF880&gt;计算结果!$B$20),"卖",AG879))</f>
        <v>卖</v>
      </c>
      <c r="AH880" s="4" t="str">
        <f t="shared" ca="1" si="268"/>
        <v/>
      </c>
      <c r="AI880" s="3">
        <f ca="1">IF(AG879="买",E880/E879-1,0)-IF(AH880=1,计算结果!B$17,0)</f>
        <v>0</v>
      </c>
      <c r="AJ880" s="2">
        <f t="shared" ca="1" si="269"/>
        <v>1.0831283727472356</v>
      </c>
      <c r="AK880" s="3">
        <f ca="1">1-AJ880/MAX(AJ$2:AJ880)</f>
        <v>2.1781865471274031E-2</v>
      </c>
    </row>
    <row r="881" spans="1:37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6">
        <v>22662871040</v>
      </c>
      <c r="G881" s="3">
        <f t="shared" si="255"/>
        <v>-5.4833082067813121E-2</v>
      </c>
      <c r="H881" s="3">
        <f>1-E881/MAX(E$2:E881)</f>
        <v>0.60637718641529981</v>
      </c>
      <c r="I881" s="22">
        <f t="shared" si="256"/>
        <v>2348.0950000000003</v>
      </c>
      <c r="J881" s="22">
        <f t="shared" si="257"/>
        <v>2382.5725000000002</v>
      </c>
      <c r="K881" s="22">
        <f t="shared" si="258"/>
        <v>2359.66</v>
      </c>
      <c r="L881" s="22">
        <f t="shared" si="259"/>
        <v>2382.79</v>
      </c>
      <c r="M881" s="2">
        <f t="shared" si="270"/>
        <v>5.8000000000001819</v>
      </c>
      <c r="N881" s="2">
        <f t="shared" si="271"/>
        <v>7.6050000000000182</v>
      </c>
      <c r="O881" s="2">
        <f t="shared" si="272"/>
        <v>6.0599999999999454</v>
      </c>
      <c r="P881" s="2">
        <f t="shared" si="273"/>
        <v>6.5799999999999272</v>
      </c>
      <c r="Q881" s="2">
        <f t="shared" si="260"/>
        <v>133.88000000000011</v>
      </c>
      <c r="R881" s="2">
        <f t="shared" si="261"/>
        <v>132.07500000000027</v>
      </c>
      <c r="S881" s="2">
        <f t="shared" si="262"/>
        <v>133.62000000000035</v>
      </c>
      <c r="T881" s="2">
        <f t="shared" si="263"/>
        <v>133.10000000000036</v>
      </c>
      <c r="U881" s="2">
        <f ca="1">IFERROR(SUM(OFFSET(M881,0,0,-计算结果!$B$18,1)),SUM(OFFSET(M881,0,0,-ROW(),1)))</f>
        <v>1492.7499999999973</v>
      </c>
      <c r="V881" s="2">
        <f ca="1">IFERROR(SUM(OFFSET(N881,0,0,-计算结果!$B$18,1)),SUM(OFFSET(N881,0,0,-ROW(),1)))</f>
        <v>1473.2624999999971</v>
      </c>
      <c r="W881" s="2">
        <f ca="1">IFERROR(SUM(OFFSET(O881,0,0,-计算结果!$B$18,1)),SUM(OFFSET(O881,0,0,-ROW(),1)))</f>
        <v>1488.576666666665</v>
      </c>
      <c r="X881" s="2">
        <f ca="1">IFERROR(SUM(OFFSET(P881,0,0,-计算结果!$B$18,1)),SUM(OFFSET(P881,0,0,-ROW(),1)))</f>
        <v>1480.2299999999991</v>
      </c>
      <c r="Y881" s="2">
        <f ca="1">IFERROR(SUM(OFFSET(Q881,0,0,-计算结果!$B$18,1)),SUM(OFFSET(Q881,0,0,-ROW(),1)))</f>
        <v>2318.9700000000034</v>
      </c>
      <c r="Z881" s="2">
        <f ca="1">IFERROR(SUM(OFFSET(R881,0,0,-计算结果!$B$18,1)),SUM(OFFSET(R881,0,0,-ROW(),1)))</f>
        <v>2338.4575000000036</v>
      </c>
      <c r="AA881" s="2">
        <f ca="1">IFERROR(SUM(OFFSET(S881,0,0,-计算结果!$B$18,1)),SUM(OFFSET(S881,0,0,-ROW(),1)))</f>
        <v>2323.1433333333357</v>
      </c>
      <c r="AB881" s="2">
        <f ca="1">IFERROR(SUM(OFFSET(T881,0,0,-计算结果!$B$18,1)),SUM(OFFSET(T881,0,0,-ROW(),1)))</f>
        <v>2331.4900000000016</v>
      </c>
      <c r="AC881" s="2">
        <f t="shared" ca="1" si="264"/>
        <v>0.64371251029551702</v>
      </c>
      <c r="AD881" s="2">
        <f t="shared" ca="1" si="265"/>
        <v>0.63001465709767868</v>
      </c>
      <c r="AE881" s="2">
        <f t="shared" ca="1" si="266"/>
        <v>0.64075971779614549</v>
      </c>
      <c r="AF881" s="2">
        <f t="shared" ca="1" si="267"/>
        <v>0.63488584553225536</v>
      </c>
      <c r="AG881" s="4" t="str">
        <f ca="1">IF(AND(AC881&lt;计算结果!$B$19,AD881&lt;计算结果!$B$19,AE881&lt;计算结果!$B$19,AF881&lt;计算结果!$B$19),"买",IF(AND(AC881&gt;计算结果!$B$20,AD881&gt;计算结果!$B$20,AE881&gt;计算结果!$B$20,AF881&gt;计算结果!$B$20),"卖",AG880))</f>
        <v>卖</v>
      </c>
      <c r="AH881" s="4" t="str">
        <f t="shared" ca="1" si="268"/>
        <v/>
      </c>
      <c r="AI881" s="3">
        <f ca="1">IF(AG880="买",E881/E880-1,0)-IF(AH881=1,计算结果!B$17,0)</f>
        <v>0</v>
      </c>
      <c r="AJ881" s="2">
        <f t="shared" ca="1" si="269"/>
        <v>1.0831283727472356</v>
      </c>
      <c r="AK881" s="3">
        <f ca="1">1-AJ881/MAX(AJ$2:AJ881)</f>
        <v>2.1781865471274031E-2</v>
      </c>
    </row>
    <row r="882" spans="1:37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6">
        <v>18407577600</v>
      </c>
      <c r="G882" s="3">
        <f t="shared" si="255"/>
        <v>1.5159505489755309E-2</v>
      </c>
      <c r="H882" s="3">
        <f>1-E882/MAX(E$2:E882)</f>
        <v>0.60041005921186963</v>
      </c>
      <c r="I882" s="22">
        <f t="shared" si="256"/>
        <v>2331.7549999999997</v>
      </c>
      <c r="J882" s="22">
        <f t="shared" si="257"/>
        <v>2316.0149999999999</v>
      </c>
      <c r="K882" s="22">
        <f t="shared" si="258"/>
        <v>2326.1833333333329</v>
      </c>
      <c r="L882" s="22">
        <f t="shared" si="259"/>
        <v>2315.04</v>
      </c>
      <c r="M882" s="2">
        <f t="shared" si="270"/>
        <v>8.0949999999997999</v>
      </c>
      <c r="N882" s="2">
        <f t="shared" si="271"/>
        <v>-26.382500000000164</v>
      </c>
      <c r="O882" s="2">
        <f t="shared" si="272"/>
        <v>-3.4699999999997999</v>
      </c>
      <c r="P882" s="2">
        <f t="shared" si="273"/>
        <v>-26.599999999999909</v>
      </c>
      <c r="Q882" s="2">
        <f t="shared" si="260"/>
        <v>74.205000000000382</v>
      </c>
      <c r="R882" s="2">
        <f t="shared" si="261"/>
        <v>108.68250000000035</v>
      </c>
      <c r="S882" s="2">
        <f t="shared" si="262"/>
        <v>85.769999999999982</v>
      </c>
      <c r="T882" s="2">
        <f t="shared" si="263"/>
        <v>108.90000000000009</v>
      </c>
      <c r="U882" s="2">
        <f ca="1">IFERROR(SUM(OFFSET(M882,0,0,-计算结果!$B$18,1)),SUM(OFFSET(M882,0,0,-ROW(),1)))</f>
        <v>1434.1249999999973</v>
      </c>
      <c r="V882" s="2">
        <f ca="1">IFERROR(SUM(OFFSET(N882,0,0,-计算结果!$B$18,1)),SUM(OFFSET(N882,0,0,-ROW(),1)))</f>
        <v>1382.2824999999971</v>
      </c>
      <c r="W882" s="2">
        <f ca="1">IFERROR(SUM(OFFSET(O882,0,0,-计算结果!$B$18,1)),SUM(OFFSET(O882,0,0,-ROW(),1)))</f>
        <v>1421.4666666666653</v>
      </c>
      <c r="X882" s="2">
        <f ca="1">IFERROR(SUM(OFFSET(P882,0,0,-计算结果!$B$18,1)),SUM(OFFSET(P882,0,0,-ROW(),1)))</f>
        <v>1396.1499999999992</v>
      </c>
      <c r="Y882" s="2">
        <f ca="1">IFERROR(SUM(OFFSET(Q882,0,0,-计算结果!$B$18,1)),SUM(OFFSET(Q882,0,0,-ROW(),1)))</f>
        <v>2364.9850000000033</v>
      </c>
      <c r="Z882" s="2">
        <f ca="1">IFERROR(SUM(OFFSET(R882,0,0,-计算结果!$B$18,1)),SUM(OFFSET(R882,0,0,-ROW(),1)))</f>
        <v>2416.8275000000035</v>
      </c>
      <c r="AA882" s="2">
        <f ca="1">IFERROR(SUM(OFFSET(S882,0,0,-计算结果!$B$18,1)),SUM(OFFSET(S882,0,0,-ROW(),1)))</f>
        <v>2377.6433333333352</v>
      </c>
      <c r="AB882" s="2">
        <f ca="1">IFERROR(SUM(OFFSET(T882,0,0,-计算结果!$B$18,1)),SUM(OFFSET(T882,0,0,-ROW(),1)))</f>
        <v>2402.9600000000014</v>
      </c>
      <c r="AC882" s="2">
        <f t="shared" ca="1" si="264"/>
        <v>0.606399194920896</v>
      </c>
      <c r="AD882" s="2">
        <f t="shared" ca="1" si="265"/>
        <v>0.57194090186411528</v>
      </c>
      <c r="AE882" s="2">
        <f t="shared" ca="1" si="266"/>
        <v>0.59784688760439153</v>
      </c>
      <c r="AF882" s="2">
        <f t="shared" ca="1" si="267"/>
        <v>0.58101258447914172</v>
      </c>
      <c r="AG882" s="4" t="str">
        <f ca="1">IF(AND(AC882&lt;计算结果!$B$19,AD882&lt;计算结果!$B$19,AE882&lt;计算结果!$B$19,AF882&lt;计算结果!$B$19),"买",IF(AND(AC882&gt;计算结果!$B$20,AD882&gt;计算结果!$B$20,AE882&gt;计算结果!$B$20,AF882&gt;计算结果!$B$20),"卖",AG881))</f>
        <v>卖</v>
      </c>
      <c r="AH882" s="4" t="str">
        <f t="shared" ca="1" si="268"/>
        <v/>
      </c>
      <c r="AI882" s="3">
        <f ca="1">IF(AG881="买",E882/E881-1,0)-IF(AH882=1,计算结果!B$17,0)</f>
        <v>0</v>
      </c>
      <c r="AJ882" s="2">
        <f t="shared" ca="1" si="269"/>
        <v>1.0831283727472356</v>
      </c>
      <c r="AK882" s="3">
        <f ca="1">1-AJ882/MAX(AJ$2:AJ882)</f>
        <v>2.1781865471274031E-2</v>
      </c>
    </row>
    <row r="883" spans="1:37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6">
        <v>44564422656</v>
      </c>
      <c r="G883" s="3">
        <f t="shared" si="255"/>
        <v>7.8549012761500059E-2</v>
      </c>
      <c r="H883" s="3">
        <f>1-E883/MAX(E$2:E883)</f>
        <v>0.56902266385353562</v>
      </c>
      <c r="I883" s="22">
        <f t="shared" si="256"/>
        <v>2477.84</v>
      </c>
      <c r="J883" s="22">
        <f t="shared" si="257"/>
        <v>2427.7025000000003</v>
      </c>
      <c r="K883" s="22">
        <f t="shared" si="258"/>
        <v>2459.4733333333334</v>
      </c>
      <c r="L883" s="22">
        <f t="shared" si="259"/>
        <v>2422.7399999999998</v>
      </c>
      <c r="M883" s="2">
        <f t="shared" si="270"/>
        <v>201.54500000000053</v>
      </c>
      <c r="N883" s="2">
        <f t="shared" si="271"/>
        <v>217.28500000000031</v>
      </c>
      <c r="O883" s="2">
        <f t="shared" si="272"/>
        <v>207.11666666666724</v>
      </c>
      <c r="P883" s="2">
        <f t="shared" si="273"/>
        <v>218.26000000000022</v>
      </c>
      <c r="Q883" s="2">
        <f t="shared" si="260"/>
        <v>19.574999999999818</v>
      </c>
      <c r="R883" s="2">
        <f t="shared" si="261"/>
        <v>3.8350000000000364</v>
      </c>
      <c r="S883" s="2">
        <f t="shared" si="262"/>
        <v>14.003333333333103</v>
      </c>
      <c r="T883" s="2">
        <f t="shared" si="263"/>
        <v>2.8600000000001273</v>
      </c>
      <c r="U883" s="2">
        <f ca="1">IFERROR(SUM(OFFSET(M883,0,0,-计算结果!$B$18,1)),SUM(OFFSET(M883,0,0,-ROW(),1)))</f>
        <v>1497.6824999999976</v>
      </c>
      <c r="V883" s="2">
        <f ca="1">IFERROR(SUM(OFFSET(N883,0,0,-计算结果!$B$18,1)),SUM(OFFSET(N883,0,0,-ROW(),1)))</f>
        <v>1442.5224999999973</v>
      </c>
      <c r="W883" s="2">
        <f ca="1">IFERROR(SUM(OFFSET(O883,0,0,-计算结果!$B$18,1)),SUM(OFFSET(O883,0,0,-ROW(),1)))</f>
        <v>1485.0166666666655</v>
      </c>
      <c r="X883" s="2">
        <f ca="1">IFERROR(SUM(OFFSET(P883,0,0,-计算结果!$B$18,1)),SUM(OFFSET(P883,0,0,-ROW(),1)))</f>
        <v>1459.684999999999</v>
      </c>
      <c r="Y883" s="2">
        <f ca="1">IFERROR(SUM(OFFSET(Q883,0,0,-计算结果!$B$18,1)),SUM(OFFSET(Q883,0,0,-ROW(),1)))</f>
        <v>2384.3275000000031</v>
      </c>
      <c r="Z883" s="2">
        <f ca="1">IFERROR(SUM(OFFSET(R883,0,0,-计算结果!$B$18,1)),SUM(OFFSET(R883,0,0,-ROW(),1)))</f>
        <v>2439.4875000000034</v>
      </c>
      <c r="AA883" s="2">
        <f ca="1">IFERROR(SUM(OFFSET(S883,0,0,-计算结果!$B$18,1)),SUM(OFFSET(S883,0,0,-ROW(),1)))</f>
        <v>2396.9933333333352</v>
      </c>
      <c r="AB883" s="2">
        <f ca="1">IFERROR(SUM(OFFSET(T883,0,0,-计算结果!$B$18,1)),SUM(OFFSET(T883,0,0,-ROW(),1)))</f>
        <v>2422.3250000000016</v>
      </c>
      <c r="AC883" s="2">
        <f t="shared" ca="1" si="264"/>
        <v>0.62813623547939434</v>
      </c>
      <c r="AD883" s="2">
        <f t="shared" ca="1" si="265"/>
        <v>0.59132194774517</v>
      </c>
      <c r="AE883" s="2">
        <f t="shared" ca="1" si="266"/>
        <v>0.61953308172182275</v>
      </c>
      <c r="AF883" s="2">
        <f t="shared" ca="1" si="267"/>
        <v>0.60259667881064594</v>
      </c>
      <c r="AG883" s="4" t="str">
        <f ca="1">IF(AND(AC883&lt;计算结果!$B$19,AD883&lt;计算结果!$B$19,AE883&lt;计算结果!$B$19,AF883&lt;计算结果!$B$19),"买",IF(AND(AC883&gt;计算结果!$B$20,AD883&gt;计算结果!$B$20,AE883&gt;计算结果!$B$20,AF883&gt;计算结果!$B$20),"卖",AG882))</f>
        <v>卖</v>
      </c>
      <c r="AH883" s="4" t="str">
        <f t="shared" ca="1" si="268"/>
        <v/>
      </c>
      <c r="AI883" s="3">
        <f ca="1">IF(AG882="买",E883/E882-1,0)-IF(AH883=1,计算结果!B$17,0)</f>
        <v>0</v>
      </c>
      <c r="AJ883" s="2">
        <f t="shared" ca="1" si="269"/>
        <v>1.0831283727472356</v>
      </c>
      <c r="AK883" s="3">
        <f ca="1">1-AJ883/MAX(AJ$2:AJ883)</f>
        <v>2.1781865471274031E-2</v>
      </c>
    </row>
    <row r="884" spans="1:37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6">
        <v>39651328000</v>
      </c>
      <c r="G884" s="3">
        <f t="shared" si="255"/>
        <v>-3.5121242508705297E-2</v>
      </c>
      <c r="H884" s="3">
        <f>1-E884/MAX(E$2:E884)</f>
        <v>0.58415912339209153</v>
      </c>
      <c r="I884" s="22">
        <f t="shared" si="256"/>
        <v>2465.67</v>
      </c>
      <c r="J884" s="22">
        <f t="shared" si="257"/>
        <v>2478.2400000000002</v>
      </c>
      <c r="K884" s="22">
        <f t="shared" si="258"/>
        <v>2472.9</v>
      </c>
      <c r="L884" s="22">
        <f t="shared" si="259"/>
        <v>2487.36</v>
      </c>
      <c r="M884" s="2">
        <f t="shared" si="270"/>
        <v>58.019999999999982</v>
      </c>
      <c r="N884" s="2">
        <f t="shared" si="271"/>
        <v>108.1574999999998</v>
      </c>
      <c r="O884" s="2">
        <f t="shared" si="272"/>
        <v>76.38666666666677</v>
      </c>
      <c r="P884" s="2">
        <f t="shared" si="273"/>
        <v>113.12000000000035</v>
      </c>
      <c r="Q884" s="2">
        <f t="shared" si="260"/>
        <v>38.980000000000018</v>
      </c>
      <c r="R884" s="2">
        <f t="shared" si="261"/>
        <v>-11.1574999999998</v>
      </c>
      <c r="S884" s="2">
        <f t="shared" si="262"/>
        <v>20.61333333333323</v>
      </c>
      <c r="T884" s="2">
        <f t="shared" si="263"/>
        <v>-16.120000000000346</v>
      </c>
      <c r="U884" s="2">
        <f ca="1">IFERROR(SUM(OFFSET(M884,0,0,-计算结果!$B$18,1)),SUM(OFFSET(M884,0,0,-ROW(),1)))</f>
        <v>1482.2224999999976</v>
      </c>
      <c r="V884" s="2">
        <f ca="1">IFERROR(SUM(OFFSET(N884,0,0,-计算结果!$B$18,1)),SUM(OFFSET(N884,0,0,-ROW(),1)))</f>
        <v>1446.0449999999973</v>
      </c>
      <c r="W884" s="2">
        <f ca="1">IFERROR(SUM(OFFSET(O884,0,0,-计算结果!$B$18,1)),SUM(OFFSET(O884,0,0,-ROW(),1)))</f>
        <v>1477.0099999999989</v>
      </c>
      <c r="X884" s="2">
        <f ca="1">IFERROR(SUM(OFFSET(P884,0,0,-计算结果!$B$18,1)),SUM(OFFSET(P884,0,0,-ROW(),1)))</f>
        <v>1466.5849999999991</v>
      </c>
      <c r="Y884" s="2">
        <f ca="1">IFERROR(SUM(OFFSET(Q884,0,0,-计算结果!$B$18,1)),SUM(OFFSET(Q884,0,0,-ROW(),1)))</f>
        <v>2409.2975000000029</v>
      </c>
      <c r="Z884" s="2">
        <f ca="1">IFERROR(SUM(OFFSET(R884,0,0,-计算结果!$B$18,1)),SUM(OFFSET(R884,0,0,-ROW(),1)))</f>
        <v>2445.4750000000031</v>
      </c>
      <c r="AA884" s="2">
        <f ca="1">IFERROR(SUM(OFFSET(S884,0,0,-计算结果!$B$18,1)),SUM(OFFSET(S884,0,0,-ROW(),1)))</f>
        <v>2414.5100000000016</v>
      </c>
      <c r="AB884" s="2">
        <f ca="1">IFERROR(SUM(OFFSET(T884,0,0,-计算结果!$B$18,1)),SUM(OFFSET(T884,0,0,-ROW(),1)))</f>
        <v>2424.9350000000013</v>
      </c>
      <c r="AC884" s="2">
        <f t="shared" ca="1" si="264"/>
        <v>0.6152094127022486</v>
      </c>
      <c r="AD884" s="2">
        <f t="shared" ca="1" si="265"/>
        <v>0.59131457078890426</v>
      </c>
      <c r="AE884" s="2">
        <f t="shared" ca="1" si="266"/>
        <v>0.61172246128614005</v>
      </c>
      <c r="AF884" s="2">
        <f t="shared" ca="1" si="267"/>
        <v>0.60479353054824081</v>
      </c>
      <c r="AG884" s="4" t="str">
        <f ca="1">IF(AND(AC884&lt;计算结果!$B$19,AD884&lt;计算结果!$B$19,AE884&lt;计算结果!$B$19,AF884&lt;计算结果!$B$19),"买",IF(AND(AC884&gt;计算结果!$B$20,AD884&gt;计算结果!$B$20,AE884&gt;计算结果!$B$20,AF884&gt;计算结果!$B$20),"卖",AG883))</f>
        <v>卖</v>
      </c>
      <c r="AH884" s="4" t="str">
        <f t="shared" ca="1" si="268"/>
        <v/>
      </c>
      <c r="AI884" s="3">
        <f ca="1">IF(AG883="买",E884/E883-1,0)-IF(AH884=1,计算结果!B$17,0)</f>
        <v>0</v>
      </c>
      <c r="AJ884" s="2">
        <f t="shared" ca="1" si="269"/>
        <v>1.0831283727472356</v>
      </c>
      <c r="AK884" s="3">
        <f ca="1">1-AJ884/MAX(AJ$2:AJ884)</f>
        <v>2.1781865471274031E-2</v>
      </c>
    </row>
    <row r="885" spans="1:37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6">
        <v>26183849984</v>
      </c>
      <c r="G885" s="3">
        <f t="shared" si="255"/>
        <v>-1.5978035826807124E-2</v>
      </c>
      <c r="H885" s="3">
        <f>1-E885/MAX(E$2:E885)</f>
        <v>0.59080344381678351</v>
      </c>
      <c r="I885" s="22">
        <f t="shared" si="256"/>
        <v>2402.4799999999996</v>
      </c>
      <c r="J885" s="22">
        <f t="shared" si="257"/>
        <v>2406.56</v>
      </c>
      <c r="K885" s="22">
        <f t="shared" si="258"/>
        <v>2401.6633333333334</v>
      </c>
      <c r="L885" s="22">
        <f t="shared" si="259"/>
        <v>2400.0299999999997</v>
      </c>
      <c r="M885" s="2">
        <f t="shared" si="270"/>
        <v>-28.240000000000236</v>
      </c>
      <c r="N885" s="2">
        <f t="shared" si="271"/>
        <v>-40.8100000000004</v>
      </c>
      <c r="O885" s="2">
        <f t="shared" si="272"/>
        <v>-35.470000000000255</v>
      </c>
      <c r="P885" s="2">
        <f t="shared" si="273"/>
        <v>-49.930000000000291</v>
      </c>
      <c r="Q885" s="2">
        <f t="shared" si="260"/>
        <v>103.03999999999996</v>
      </c>
      <c r="R885" s="2">
        <f t="shared" si="261"/>
        <v>115.61000000000013</v>
      </c>
      <c r="S885" s="2">
        <f t="shared" si="262"/>
        <v>110.26999999999998</v>
      </c>
      <c r="T885" s="2">
        <f t="shared" si="263"/>
        <v>124.73000000000002</v>
      </c>
      <c r="U885" s="2">
        <f ca="1">IFERROR(SUM(OFFSET(M885,0,0,-计算结果!$B$18,1)),SUM(OFFSET(M885,0,0,-ROW(),1)))</f>
        <v>1527.8649999999971</v>
      </c>
      <c r="V885" s="2">
        <f ca="1">IFERROR(SUM(OFFSET(N885,0,0,-计算结果!$B$18,1)),SUM(OFFSET(N885,0,0,-ROW(),1)))</f>
        <v>1475.0199999999968</v>
      </c>
      <c r="W885" s="2">
        <f ca="1">IFERROR(SUM(OFFSET(O885,0,0,-计算结果!$B$18,1)),SUM(OFFSET(O885,0,0,-ROW(),1)))</f>
        <v>1513.0266666666648</v>
      </c>
      <c r="X885" s="2">
        <f ca="1">IFERROR(SUM(OFFSET(P885,0,0,-计算结果!$B$18,1)),SUM(OFFSET(P885,0,0,-ROW(),1)))</f>
        <v>1483.3499999999985</v>
      </c>
      <c r="Y885" s="2">
        <f ca="1">IFERROR(SUM(OFFSET(Q885,0,0,-计算结果!$B$18,1)),SUM(OFFSET(Q885,0,0,-ROW(),1)))</f>
        <v>2325.865000000003</v>
      </c>
      <c r="Z885" s="2">
        <f ca="1">IFERROR(SUM(OFFSET(R885,0,0,-计算结果!$B$18,1)),SUM(OFFSET(R885,0,0,-ROW(),1)))</f>
        <v>2378.7100000000032</v>
      </c>
      <c r="AA885" s="2">
        <f ca="1">IFERROR(SUM(OFFSET(S885,0,0,-计算结果!$B$18,1)),SUM(OFFSET(S885,0,0,-ROW(),1)))</f>
        <v>2340.7033333333352</v>
      </c>
      <c r="AB885" s="2">
        <f ca="1">IFERROR(SUM(OFFSET(T885,0,0,-计算结果!$B$18,1)),SUM(OFFSET(T885,0,0,-ROW(),1)))</f>
        <v>2370.3800000000015</v>
      </c>
      <c r="AC885" s="2">
        <f t="shared" ca="1" si="264"/>
        <v>0.65690184082050984</v>
      </c>
      <c r="AD885" s="2">
        <f t="shared" ca="1" si="265"/>
        <v>0.62009240302516688</v>
      </c>
      <c r="AE885" s="2">
        <f t="shared" ca="1" si="266"/>
        <v>0.64639830478303395</v>
      </c>
      <c r="AF885" s="2">
        <f t="shared" ca="1" si="267"/>
        <v>0.62578573899543433</v>
      </c>
      <c r="AG885" s="4" t="str">
        <f ca="1">IF(AND(AC885&lt;计算结果!$B$19,AD885&lt;计算结果!$B$19,AE885&lt;计算结果!$B$19,AF885&lt;计算结果!$B$19),"买",IF(AND(AC885&gt;计算结果!$B$20,AD885&gt;计算结果!$B$20,AE885&gt;计算结果!$B$20,AF885&gt;计算结果!$B$20),"卖",AG884))</f>
        <v>卖</v>
      </c>
      <c r="AH885" s="4" t="str">
        <f t="shared" ca="1" si="268"/>
        <v/>
      </c>
      <c r="AI885" s="3">
        <f ca="1">IF(AG884="买",E885/E884-1,0)-IF(AH885=1,计算结果!B$17,0)</f>
        <v>0</v>
      </c>
      <c r="AJ885" s="2">
        <f t="shared" ca="1" si="269"/>
        <v>1.0831283727472356</v>
      </c>
      <c r="AK885" s="3">
        <f ca="1">1-AJ885/MAX(AJ$2:AJ885)</f>
        <v>2.1781865471274031E-2</v>
      </c>
    </row>
    <row r="886" spans="1:37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6">
        <v>18965202944</v>
      </c>
      <c r="G886" s="3">
        <f t="shared" si="255"/>
        <v>-1.8212588308181843E-3</v>
      </c>
      <c r="H886" s="3">
        <f>1-E886/MAX(E$2:E886)</f>
        <v>0.59154869665827259</v>
      </c>
      <c r="I886" s="22">
        <f t="shared" si="256"/>
        <v>2403.6925000000001</v>
      </c>
      <c r="J886" s="22">
        <f t="shared" si="257"/>
        <v>2405.5625</v>
      </c>
      <c r="K886" s="22">
        <f t="shared" si="258"/>
        <v>2404.7400000000002</v>
      </c>
      <c r="L886" s="22">
        <f t="shared" si="259"/>
        <v>2406.835</v>
      </c>
      <c r="M886" s="2">
        <f t="shared" si="270"/>
        <v>37.430000000000291</v>
      </c>
      <c r="N886" s="2">
        <f t="shared" si="271"/>
        <v>33.349999999999909</v>
      </c>
      <c r="O886" s="2">
        <f t="shared" si="272"/>
        <v>38.246666666666442</v>
      </c>
      <c r="P886" s="2">
        <f t="shared" si="273"/>
        <v>39.880000000000109</v>
      </c>
      <c r="Q886" s="2">
        <f t="shared" si="260"/>
        <v>28.719999999999345</v>
      </c>
      <c r="R886" s="2">
        <f t="shared" si="261"/>
        <v>32.799999999999727</v>
      </c>
      <c r="S886" s="2">
        <f t="shared" si="262"/>
        <v>27.903333333333194</v>
      </c>
      <c r="T886" s="2">
        <f t="shared" si="263"/>
        <v>26.269999999999527</v>
      </c>
      <c r="U886" s="2">
        <f ca="1">IFERROR(SUM(OFFSET(M886,0,0,-计算结果!$B$18,1)),SUM(OFFSET(M886,0,0,-ROW(),1)))</f>
        <v>1560.8074999999976</v>
      </c>
      <c r="V886" s="2">
        <f ca="1">IFERROR(SUM(OFFSET(N886,0,0,-计算结果!$B$18,1)),SUM(OFFSET(N886,0,0,-ROW(),1)))</f>
        <v>1521.4224999999969</v>
      </c>
      <c r="W886" s="2">
        <f ca="1">IFERROR(SUM(OFFSET(O886,0,0,-计算结果!$B$18,1)),SUM(OFFSET(O886,0,0,-ROW(),1)))</f>
        <v>1551.3733333333316</v>
      </c>
      <c r="X886" s="2">
        <f ca="1">IFERROR(SUM(OFFSET(P886,0,0,-计算结果!$B$18,1)),SUM(OFFSET(P886,0,0,-ROW(),1)))</f>
        <v>1532.5049999999987</v>
      </c>
      <c r="Y886" s="2">
        <f ca="1">IFERROR(SUM(OFFSET(Q886,0,0,-计算结果!$B$18,1)),SUM(OFFSET(Q886,0,0,-ROW(),1)))</f>
        <v>2272.4125000000022</v>
      </c>
      <c r="Z886" s="2">
        <f ca="1">IFERROR(SUM(OFFSET(R886,0,0,-计算结果!$B$18,1)),SUM(OFFSET(R886,0,0,-ROW(),1)))</f>
        <v>2311.7975000000029</v>
      </c>
      <c r="AA886" s="2">
        <f ca="1">IFERROR(SUM(OFFSET(S886,0,0,-计算结果!$B$18,1)),SUM(OFFSET(S886,0,0,-ROW(),1)))</f>
        <v>2281.8466666666682</v>
      </c>
      <c r="AB886" s="2">
        <f ca="1">IFERROR(SUM(OFFSET(T886,0,0,-计算结果!$B$18,1)),SUM(OFFSET(T886,0,0,-ROW(),1)))</f>
        <v>2300.7150000000011</v>
      </c>
      <c r="AC886" s="2">
        <f t="shared" ca="1" si="264"/>
        <v>0.68685042878438496</v>
      </c>
      <c r="AD886" s="2">
        <f t="shared" ca="1" si="265"/>
        <v>0.65811235629418019</v>
      </c>
      <c r="AE886" s="2">
        <f t="shared" ca="1" si="266"/>
        <v>0.67987624058876173</v>
      </c>
      <c r="AF886" s="2">
        <f t="shared" ca="1" si="267"/>
        <v>0.66609945169219054</v>
      </c>
      <c r="AG886" s="4" t="str">
        <f ca="1">IF(AND(AC886&lt;计算结果!$B$19,AD886&lt;计算结果!$B$19,AE886&lt;计算结果!$B$19,AF886&lt;计算结果!$B$19),"买",IF(AND(AC886&gt;计算结果!$B$20,AD886&gt;计算结果!$B$20,AE886&gt;计算结果!$B$20,AF886&gt;计算结果!$B$20),"卖",AG885))</f>
        <v>卖</v>
      </c>
      <c r="AH886" s="4" t="str">
        <f t="shared" ca="1" si="268"/>
        <v/>
      </c>
      <c r="AI886" s="3">
        <f ca="1">IF(AG885="买",E886/E885-1,0)-IF(AH886=1,计算结果!B$17,0)</f>
        <v>0</v>
      </c>
      <c r="AJ886" s="2">
        <f t="shared" ca="1" si="269"/>
        <v>1.0831283727472356</v>
      </c>
      <c r="AK886" s="3">
        <f ca="1">1-AJ886/MAX(AJ$2:AJ886)</f>
        <v>2.1781865471274031E-2</v>
      </c>
    </row>
    <row r="887" spans="1:37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6">
        <v>22262896640</v>
      </c>
      <c r="G887" s="3">
        <f t="shared" si="255"/>
        <v>-2.8751744391910194E-2</v>
      </c>
      <c r="H887" s="3">
        <f>1-E887/MAX(E$2:E887)</f>
        <v>0.60329238412849651</v>
      </c>
      <c r="I887" s="22">
        <f t="shared" si="256"/>
        <v>2340.165</v>
      </c>
      <c r="J887" s="22">
        <f t="shared" si="257"/>
        <v>2349.9150000000004</v>
      </c>
      <c r="K887" s="22">
        <f t="shared" si="258"/>
        <v>2343.0433333333335</v>
      </c>
      <c r="L887" s="22">
        <f t="shared" si="259"/>
        <v>2348.8000000000002</v>
      </c>
      <c r="M887" s="2">
        <f t="shared" si="270"/>
        <v>-13.032500000000255</v>
      </c>
      <c r="N887" s="2">
        <f t="shared" si="271"/>
        <v>-14.902500000000146</v>
      </c>
      <c r="O887" s="2">
        <f t="shared" si="272"/>
        <v>-14.080000000000382</v>
      </c>
      <c r="P887" s="2">
        <f t="shared" si="273"/>
        <v>-16.175000000000182</v>
      </c>
      <c r="Q887" s="2">
        <f t="shared" si="260"/>
        <v>96.752500000000055</v>
      </c>
      <c r="R887" s="2">
        <f t="shared" si="261"/>
        <v>98.622499999999945</v>
      </c>
      <c r="S887" s="2">
        <f t="shared" si="262"/>
        <v>97.800000000000182</v>
      </c>
      <c r="T887" s="2">
        <f t="shared" si="263"/>
        <v>99.894999999999982</v>
      </c>
      <c r="U887" s="2">
        <f ca="1">IFERROR(SUM(OFFSET(M887,0,0,-计算结果!$B$18,1)),SUM(OFFSET(M887,0,0,-ROW(),1)))</f>
        <v>1529.7749999999974</v>
      </c>
      <c r="V887" s="2">
        <f ca="1">IFERROR(SUM(OFFSET(N887,0,0,-计算结果!$B$18,1)),SUM(OFFSET(N887,0,0,-ROW(),1)))</f>
        <v>1486.2749999999969</v>
      </c>
      <c r="W887" s="2">
        <f ca="1">IFERROR(SUM(OFFSET(O887,0,0,-计算结果!$B$18,1)),SUM(OFFSET(O887,0,0,-ROW(),1)))</f>
        <v>1519.1466666666647</v>
      </c>
      <c r="X887" s="2">
        <f ca="1">IFERROR(SUM(OFFSET(P887,0,0,-计算结果!$B$18,1)),SUM(OFFSET(P887,0,0,-ROW(),1)))</f>
        <v>1497.8899999999985</v>
      </c>
      <c r="Y887" s="2">
        <f ca="1">IFERROR(SUM(OFFSET(Q887,0,0,-计算结果!$B$18,1)),SUM(OFFSET(Q887,0,0,-ROW(),1)))</f>
        <v>2267.965000000002</v>
      </c>
      <c r="Z887" s="2">
        <f ca="1">IFERROR(SUM(OFFSET(R887,0,0,-计算结果!$B$18,1)),SUM(OFFSET(R887,0,0,-ROW(),1)))</f>
        <v>2311.4650000000024</v>
      </c>
      <c r="AA887" s="2">
        <f ca="1">IFERROR(SUM(OFFSET(S887,0,0,-计算结果!$B$18,1)),SUM(OFFSET(S887,0,0,-ROW(),1)))</f>
        <v>2278.5933333333346</v>
      </c>
      <c r="AB887" s="2">
        <f ca="1">IFERROR(SUM(OFFSET(T887,0,0,-计算结果!$B$18,1)),SUM(OFFSET(T887,0,0,-ROW(),1)))</f>
        <v>2299.8500000000008</v>
      </c>
      <c r="AC887" s="2">
        <f t="shared" ca="1" si="264"/>
        <v>0.6745143774264577</v>
      </c>
      <c r="AD887" s="2">
        <f t="shared" ca="1" si="265"/>
        <v>0.64300130004131373</v>
      </c>
      <c r="AE887" s="2">
        <f t="shared" ca="1" si="266"/>
        <v>0.66670372656814458</v>
      </c>
      <c r="AF887" s="2">
        <f t="shared" ca="1" si="267"/>
        <v>0.65129899776072264</v>
      </c>
      <c r="AG887" s="4" t="str">
        <f ca="1">IF(AND(AC887&lt;计算结果!$B$19,AD887&lt;计算结果!$B$19,AE887&lt;计算结果!$B$19,AF887&lt;计算结果!$B$19),"买",IF(AND(AC887&gt;计算结果!$B$20,AD887&gt;计算结果!$B$20,AE887&gt;计算结果!$B$20,AF887&gt;计算结果!$B$20),"卖",AG886))</f>
        <v>卖</v>
      </c>
      <c r="AH887" s="4" t="str">
        <f t="shared" ca="1" si="268"/>
        <v/>
      </c>
      <c r="AI887" s="3">
        <f ca="1">IF(AG886="买",E887/E886-1,0)-IF(AH887=1,计算结果!B$17,0)</f>
        <v>0</v>
      </c>
      <c r="AJ887" s="2">
        <f t="shared" ca="1" si="269"/>
        <v>1.0831283727472356</v>
      </c>
      <c r="AK887" s="3">
        <f ca="1">1-AJ887/MAX(AJ$2:AJ887)</f>
        <v>2.1781865471274031E-2</v>
      </c>
    </row>
    <row r="888" spans="1:37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6">
        <v>23579971584</v>
      </c>
      <c r="G888" s="3">
        <f t="shared" si="255"/>
        <v>-2.6763541537103697E-3</v>
      </c>
      <c r="H888" s="3">
        <f>1-E888/MAX(E$2:E888)</f>
        <v>0.60435411420404272</v>
      </c>
      <c r="I888" s="22">
        <f t="shared" si="256"/>
        <v>2327.4124999999999</v>
      </c>
      <c r="J888" s="22">
        <f t="shared" si="257"/>
        <v>2326.7250000000004</v>
      </c>
      <c r="K888" s="22">
        <f t="shared" si="258"/>
        <v>2328.12</v>
      </c>
      <c r="L888" s="22">
        <f t="shared" si="259"/>
        <v>2329.5349999999999</v>
      </c>
      <c r="M888" s="2">
        <f t="shared" si="270"/>
        <v>27.554999999999836</v>
      </c>
      <c r="N888" s="2">
        <f t="shared" si="271"/>
        <v>17.804999999999382</v>
      </c>
      <c r="O888" s="2">
        <f t="shared" si="272"/>
        <v>24.676666666666279</v>
      </c>
      <c r="P888" s="2">
        <f t="shared" si="273"/>
        <v>18.919999999999618</v>
      </c>
      <c r="Q888" s="2">
        <f t="shared" si="260"/>
        <v>48.815000000000055</v>
      </c>
      <c r="R888" s="2">
        <f t="shared" si="261"/>
        <v>58.565000000000509</v>
      </c>
      <c r="S888" s="2">
        <f t="shared" si="262"/>
        <v>51.693333333333612</v>
      </c>
      <c r="T888" s="2">
        <f t="shared" si="263"/>
        <v>57.450000000000273</v>
      </c>
      <c r="U888" s="2">
        <f ca="1">IFERROR(SUM(OFFSET(M888,0,0,-计算结果!$B$18,1)),SUM(OFFSET(M888,0,0,-ROW(),1)))</f>
        <v>1535.4549999999972</v>
      </c>
      <c r="V888" s="2">
        <f ca="1">IFERROR(SUM(OFFSET(N888,0,0,-计算结果!$B$18,1)),SUM(OFFSET(N888,0,0,-ROW(),1)))</f>
        <v>1507.4174999999964</v>
      </c>
      <c r="W888" s="2">
        <f ca="1">IFERROR(SUM(OFFSET(O888,0,0,-计算结果!$B$18,1)),SUM(OFFSET(O888,0,0,-ROW(),1)))</f>
        <v>1530.5199999999977</v>
      </c>
      <c r="X888" s="2">
        <f ca="1">IFERROR(SUM(OFFSET(P888,0,0,-计算结果!$B$18,1)),SUM(OFFSET(P888,0,0,-ROW(),1)))</f>
        <v>1520.6499999999978</v>
      </c>
      <c r="Y888" s="2">
        <f ca="1">IFERROR(SUM(OFFSET(Q888,0,0,-计算结果!$B$18,1)),SUM(OFFSET(Q888,0,0,-ROW(),1)))</f>
        <v>2262.7750000000019</v>
      </c>
      <c r="Z888" s="2">
        <f ca="1">IFERROR(SUM(OFFSET(R888,0,0,-计算结果!$B$18,1)),SUM(OFFSET(R888,0,0,-ROW(),1)))</f>
        <v>2290.8125000000027</v>
      </c>
      <c r="AA888" s="2">
        <f ca="1">IFERROR(SUM(OFFSET(S888,0,0,-计算结果!$B$18,1)),SUM(OFFSET(S888,0,0,-ROW(),1)))</f>
        <v>2267.7100000000014</v>
      </c>
      <c r="AB888" s="2">
        <f ca="1">IFERROR(SUM(OFFSET(T888,0,0,-计算结果!$B$18,1)),SUM(OFFSET(T888,0,0,-ROW(),1)))</f>
        <v>2277.5800000000013</v>
      </c>
      <c r="AC888" s="2">
        <f t="shared" ca="1" si="264"/>
        <v>0.67857166532244517</v>
      </c>
      <c r="AD888" s="2">
        <f t="shared" ca="1" si="265"/>
        <v>0.65802744659372803</v>
      </c>
      <c r="AE888" s="2">
        <f t="shared" ca="1" si="266"/>
        <v>0.67491875063389795</v>
      </c>
      <c r="AF888" s="2">
        <f t="shared" ca="1" si="267"/>
        <v>0.66766041148938648</v>
      </c>
      <c r="AG888" s="4" t="str">
        <f ca="1">IF(AND(AC888&lt;计算结果!$B$19,AD888&lt;计算结果!$B$19,AE888&lt;计算结果!$B$19,AF888&lt;计算结果!$B$19),"买",IF(AND(AC888&gt;计算结果!$B$20,AD888&gt;计算结果!$B$20,AE888&gt;计算结果!$B$20,AF888&gt;计算结果!$B$20),"卖",AG887))</f>
        <v>卖</v>
      </c>
      <c r="AH888" s="4" t="str">
        <f t="shared" ca="1" si="268"/>
        <v/>
      </c>
      <c r="AI888" s="3">
        <f ca="1">IF(AG887="买",E888/E887-1,0)-IF(AH888=1,计算结果!B$17,0)</f>
        <v>0</v>
      </c>
      <c r="AJ888" s="2">
        <f t="shared" ca="1" si="269"/>
        <v>1.0831283727472356</v>
      </c>
      <c r="AK888" s="3">
        <f ca="1">1-AJ888/MAX(AJ$2:AJ888)</f>
        <v>2.1781865471274031E-2</v>
      </c>
    </row>
    <row r="889" spans="1:37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6">
        <v>21711091712</v>
      </c>
      <c r="G889" s="3">
        <f t="shared" si="255"/>
        <v>4.5456695723975482E-3</v>
      </c>
      <c r="H889" s="3">
        <f>1-E889/MAX(E$2:E889)</f>
        <v>0.60255563873953588</v>
      </c>
      <c r="I889" s="22">
        <f t="shared" si="256"/>
        <v>2337.9900000000002</v>
      </c>
      <c r="J889" s="22">
        <f t="shared" si="257"/>
        <v>2335.34</v>
      </c>
      <c r="K889" s="22">
        <f t="shared" si="258"/>
        <v>2338.7000000000003</v>
      </c>
      <c r="L889" s="22">
        <f t="shared" si="259"/>
        <v>2340.12</v>
      </c>
      <c r="M889" s="2">
        <f t="shared" si="270"/>
        <v>36.147500000000036</v>
      </c>
      <c r="N889" s="2">
        <f t="shared" si="271"/>
        <v>36.834999999999582</v>
      </c>
      <c r="O889" s="2">
        <f t="shared" si="272"/>
        <v>35.440000000000055</v>
      </c>
      <c r="P889" s="2">
        <f t="shared" si="273"/>
        <v>34.025000000000091</v>
      </c>
      <c r="Q889" s="2">
        <f t="shared" si="260"/>
        <v>10.732500000000073</v>
      </c>
      <c r="R889" s="2">
        <f t="shared" si="261"/>
        <v>10.045000000000528</v>
      </c>
      <c r="S889" s="2">
        <f t="shared" si="262"/>
        <v>11.440000000000055</v>
      </c>
      <c r="T889" s="2">
        <f t="shared" si="263"/>
        <v>12.855000000000018</v>
      </c>
      <c r="U889" s="2">
        <f ca="1">IFERROR(SUM(OFFSET(M889,0,0,-计算结果!$B$18,1)),SUM(OFFSET(M889,0,0,-ROW(),1)))</f>
        <v>1467.7224999999971</v>
      </c>
      <c r="V889" s="2">
        <f ca="1">IFERROR(SUM(OFFSET(N889,0,0,-计算结果!$B$18,1)),SUM(OFFSET(N889,0,0,-ROW(),1)))</f>
        <v>1441.129999999996</v>
      </c>
      <c r="W889" s="2">
        <f ca="1">IFERROR(SUM(OFFSET(O889,0,0,-计算结果!$B$18,1)),SUM(OFFSET(O889,0,0,-ROW(),1)))</f>
        <v>1463.4799999999982</v>
      </c>
      <c r="X889" s="2">
        <f ca="1">IFERROR(SUM(OFFSET(P889,0,0,-计算结果!$B$18,1)),SUM(OFFSET(P889,0,0,-ROW(),1)))</f>
        <v>1454.9949999999981</v>
      </c>
      <c r="Y889" s="2">
        <f ca="1">IFERROR(SUM(OFFSET(Q889,0,0,-计算结果!$B$18,1)),SUM(OFFSET(Q889,0,0,-ROW(),1)))</f>
        <v>2186.9675000000025</v>
      </c>
      <c r="Z889" s="2">
        <f ca="1">IFERROR(SUM(OFFSET(R889,0,0,-计算结果!$B$18,1)),SUM(OFFSET(R889,0,0,-ROW(),1)))</f>
        <v>2213.5600000000036</v>
      </c>
      <c r="AA889" s="2">
        <f ca="1">IFERROR(SUM(OFFSET(S889,0,0,-计算结果!$B$18,1)),SUM(OFFSET(S889,0,0,-ROW(),1)))</f>
        <v>2191.2100000000014</v>
      </c>
      <c r="AB889" s="2">
        <f ca="1">IFERROR(SUM(OFFSET(T889,0,0,-计算结果!$B$18,1)),SUM(OFFSET(T889,0,0,-ROW(),1)))</f>
        <v>2199.6950000000015</v>
      </c>
      <c r="AC889" s="2">
        <f t="shared" ca="1" si="264"/>
        <v>0.67112222746794159</v>
      </c>
      <c r="AD889" s="2">
        <f t="shared" ca="1" si="265"/>
        <v>0.65104627839317375</v>
      </c>
      <c r="AE889" s="2">
        <f t="shared" ca="1" si="266"/>
        <v>0.66788669274053936</v>
      </c>
      <c r="AF889" s="2">
        <f t="shared" ca="1" si="267"/>
        <v>0.66145306508402169</v>
      </c>
      <c r="AG889" s="4" t="str">
        <f ca="1">IF(AND(AC889&lt;计算结果!$B$19,AD889&lt;计算结果!$B$19,AE889&lt;计算结果!$B$19,AF889&lt;计算结果!$B$19),"买",IF(AND(AC889&gt;计算结果!$B$20,AD889&gt;计算结果!$B$20,AE889&gt;计算结果!$B$20,AF889&gt;计算结果!$B$20),"卖",AG888))</f>
        <v>卖</v>
      </c>
      <c r="AH889" s="4" t="str">
        <f t="shared" ca="1" si="268"/>
        <v/>
      </c>
      <c r="AI889" s="3">
        <f ca="1">IF(AG888="买",E889/E888-1,0)-IF(AH889=1,计算结果!B$17,0)</f>
        <v>0</v>
      </c>
      <c r="AJ889" s="2">
        <f t="shared" ca="1" si="269"/>
        <v>1.0831283727472356</v>
      </c>
      <c r="AK889" s="3">
        <f ca="1">1-AJ889/MAX(AJ$2:AJ889)</f>
        <v>2.1781865471274031E-2</v>
      </c>
    </row>
    <row r="890" spans="1:37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6">
        <v>29000900608</v>
      </c>
      <c r="G890" s="3">
        <f t="shared" si="255"/>
        <v>2.3879855813276452E-2</v>
      </c>
      <c r="H890" s="3">
        <f>1-E890/MAX(E$2:E890)</f>
        <v>0.5930647246988362</v>
      </c>
      <c r="I890" s="22">
        <f t="shared" si="256"/>
        <v>2385.2125000000001</v>
      </c>
      <c r="J890" s="22">
        <f t="shared" si="257"/>
        <v>2374.1525000000001</v>
      </c>
      <c r="K890" s="22">
        <f t="shared" si="258"/>
        <v>2383.0699999999997</v>
      </c>
      <c r="L890" s="22">
        <f t="shared" si="259"/>
        <v>2378.7849999999999</v>
      </c>
      <c r="M890" s="2">
        <f t="shared" si="270"/>
        <v>80.059999999999945</v>
      </c>
      <c r="N890" s="2">
        <f t="shared" si="271"/>
        <v>82.710000000000036</v>
      </c>
      <c r="O890" s="2">
        <f t="shared" si="272"/>
        <v>79.349999999999909</v>
      </c>
      <c r="P890" s="2">
        <f t="shared" si="273"/>
        <v>77.930000000000291</v>
      </c>
      <c r="Q890" s="2">
        <f t="shared" si="260"/>
        <v>-1.5299999999997453</v>
      </c>
      <c r="R890" s="2">
        <f t="shared" si="261"/>
        <v>-4.1799999999998363</v>
      </c>
      <c r="S890" s="2">
        <f t="shared" si="262"/>
        <v>-0.81999999999970896</v>
      </c>
      <c r="T890" s="2">
        <f t="shared" si="263"/>
        <v>0.59999999999990905</v>
      </c>
      <c r="U890" s="2">
        <f ca="1">IFERROR(SUM(OFFSET(M890,0,0,-计算结果!$B$18,1)),SUM(OFFSET(M890,0,0,-ROW(),1)))</f>
        <v>1500.4724999999971</v>
      </c>
      <c r="V890" s="2">
        <f ca="1">IFERROR(SUM(OFFSET(N890,0,0,-计算结果!$B$18,1)),SUM(OFFSET(N890,0,0,-ROW(),1)))</f>
        <v>1449.9974999999963</v>
      </c>
      <c r="W890" s="2">
        <f ca="1">IFERROR(SUM(OFFSET(O890,0,0,-计算结果!$B$18,1)),SUM(OFFSET(O890,0,0,-ROW(),1)))</f>
        <v>1487.4966666666651</v>
      </c>
      <c r="X890" s="2">
        <f ca="1">IFERROR(SUM(OFFSET(P890,0,0,-计算结果!$B$18,1)),SUM(OFFSET(P890,0,0,-ROW(),1)))</f>
        <v>1461.5449999999987</v>
      </c>
      <c r="Y890" s="2">
        <f ca="1">IFERROR(SUM(OFFSET(Q890,0,0,-计算结果!$B$18,1)),SUM(OFFSET(Q890,0,0,-ROW(),1)))</f>
        <v>2164.9175000000027</v>
      </c>
      <c r="Z890" s="2">
        <f ca="1">IFERROR(SUM(OFFSET(R890,0,0,-计算结果!$B$18,1)),SUM(OFFSET(R890,0,0,-ROW(),1)))</f>
        <v>2215.3925000000036</v>
      </c>
      <c r="AA890" s="2">
        <f ca="1">IFERROR(SUM(OFFSET(S890,0,0,-计算结果!$B$18,1)),SUM(OFFSET(S890,0,0,-ROW(),1)))</f>
        <v>2177.8933333333348</v>
      </c>
      <c r="AB890" s="2">
        <f ca="1">IFERROR(SUM(OFFSET(T890,0,0,-计算结果!$B$18,1)),SUM(OFFSET(T890,0,0,-ROW(),1)))</f>
        <v>2203.8450000000012</v>
      </c>
      <c r="AC890" s="2">
        <f t="shared" ca="1" si="264"/>
        <v>0.6930853023267608</v>
      </c>
      <c r="AD890" s="2">
        <f t="shared" ca="1" si="265"/>
        <v>0.65451043099585915</v>
      </c>
      <c r="AE890" s="2">
        <f t="shared" ca="1" si="266"/>
        <v>0.68299794296629035</v>
      </c>
      <c r="AF890" s="2">
        <f t="shared" ca="1" si="267"/>
        <v>0.66317957932613136</v>
      </c>
      <c r="AG890" s="4" t="str">
        <f ca="1">IF(AND(AC890&lt;计算结果!$B$19,AD890&lt;计算结果!$B$19,AE890&lt;计算结果!$B$19,AF890&lt;计算结果!$B$19),"买",IF(AND(AC890&gt;计算结果!$B$20,AD890&gt;计算结果!$B$20,AE890&gt;计算结果!$B$20,AF890&gt;计算结果!$B$20),"卖",AG889))</f>
        <v>卖</v>
      </c>
      <c r="AH890" s="4" t="str">
        <f t="shared" ca="1" si="268"/>
        <v/>
      </c>
      <c r="AI890" s="3">
        <f ca="1">IF(AG889="买",E890/E889-1,0)-IF(AH890=1,计算结果!B$17,0)</f>
        <v>0</v>
      </c>
      <c r="AJ890" s="2">
        <f t="shared" ca="1" si="269"/>
        <v>1.0831283727472356</v>
      </c>
      <c r="AK890" s="3">
        <f ca="1">1-AJ890/MAX(AJ$2:AJ890)</f>
        <v>2.1781865471274031E-2</v>
      </c>
    </row>
    <row r="891" spans="1:37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6">
        <v>21384882176</v>
      </c>
      <c r="G891" s="3">
        <f t="shared" si="255"/>
        <v>-3.4482614440300319E-2</v>
      </c>
      <c r="H891" s="3">
        <f>1-E891/MAX(E$2:E891)</f>
        <v>0.60709691689920375</v>
      </c>
      <c r="I891" s="22">
        <f t="shared" si="256"/>
        <v>2322</v>
      </c>
      <c r="J891" s="22">
        <f t="shared" si="257"/>
        <v>2337.8674999999998</v>
      </c>
      <c r="K891" s="22">
        <f t="shared" si="258"/>
        <v>2326.2766666666666</v>
      </c>
      <c r="L891" s="22">
        <f t="shared" si="259"/>
        <v>2334.83</v>
      </c>
      <c r="M891" s="2">
        <f t="shared" si="270"/>
        <v>-12.572500000000218</v>
      </c>
      <c r="N891" s="2">
        <f t="shared" si="271"/>
        <v>-1.5125000000002728</v>
      </c>
      <c r="O891" s="2">
        <f t="shared" si="272"/>
        <v>-10.429999999999836</v>
      </c>
      <c r="P891" s="2">
        <f t="shared" si="273"/>
        <v>-6.1449999999999818</v>
      </c>
      <c r="Q891" s="2">
        <f t="shared" si="260"/>
        <v>88.192500000000109</v>
      </c>
      <c r="R891" s="2">
        <f t="shared" si="261"/>
        <v>77.132500000000164</v>
      </c>
      <c r="S891" s="2">
        <f t="shared" si="262"/>
        <v>86.049999999999727</v>
      </c>
      <c r="T891" s="2">
        <f t="shared" si="263"/>
        <v>81.764999999999873</v>
      </c>
      <c r="U891" s="2">
        <f ca="1">IFERROR(SUM(OFFSET(M891,0,0,-计算结果!$B$18,1)),SUM(OFFSET(M891,0,0,-ROW(),1)))</f>
        <v>1342.8024999999971</v>
      </c>
      <c r="V891" s="2">
        <f ca="1">IFERROR(SUM(OFFSET(N891,0,0,-计算结果!$B$18,1)),SUM(OFFSET(N891,0,0,-ROW(),1)))</f>
        <v>1305.7274999999963</v>
      </c>
      <c r="W891" s="2">
        <f ca="1">IFERROR(SUM(OFFSET(O891,0,0,-计算结果!$B$18,1)),SUM(OFFSET(O891,0,0,-ROW(),1)))</f>
        <v>1333.3166666666652</v>
      </c>
      <c r="X891" s="2">
        <f ca="1">IFERROR(SUM(OFFSET(P891,0,0,-计算结果!$B$18,1)),SUM(OFFSET(P891,0,0,-ROW(),1)))</f>
        <v>1314.3449999999989</v>
      </c>
      <c r="Y891" s="2">
        <f ca="1">IFERROR(SUM(OFFSET(Q891,0,0,-计算结果!$B$18,1)),SUM(OFFSET(Q891,0,0,-ROW(),1)))</f>
        <v>2254.8275000000031</v>
      </c>
      <c r="Z891" s="2">
        <f ca="1">IFERROR(SUM(OFFSET(R891,0,0,-计算结果!$B$18,1)),SUM(OFFSET(R891,0,0,-ROW(),1)))</f>
        <v>2291.9025000000038</v>
      </c>
      <c r="AA891" s="2">
        <f ca="1">IFERROR(SUM(OFFSET(S891,0,0,-计算结果!$B$18,1)),SUM(OFFSET(S891,0,0,-ROW(),1)))</f>
        <v>2264.3133333333349</v>
      </c>
      <c r="AB891" s="2">
        <f ca="1">IFERROR(SUM(OFFSET(T891,0,0,-计算结果!$B$18,1)),SUM(OFFSET(T891,0,0,-ROW(),1)))</f>
        <v>2283.2850000000012</v>
      </c>
      <c r="AC891" s="2">
        <f t="shared" ca="1" si="264"/>
        <v>0.59552338260908888</v>
      </c>
      <c r="AD891" s="2">
        <f t="shared" ca="1" si="265"/>
        <v>0.56971337131487665</v>
      </c>
      <c r="AE891" s="2">
        <f t="shared" ca="1" si="266"/>
        <v>0.58883929491501363</v>
      </c>
      <c r="AF891" s="2">
        <f t="shared" ca="1" si="267"/>
        <v>0.57563773247754801</v>
      </c>
      <c r="AG891" s="4" t="str">
        <f ca="1">IF(AND(AC891&lt;计算结果!$B$19,AD891&lt;计算结果!$B$19,AE891&lt;计算结果!$B$19,AF891&lt;计算结果!$B$19),"买",IF(AND(AC891&gt;计算结果!$B$20,AD891&gt;计算结果!$B$20,AE891&gt;计算结果!$B$20,AF891&gt;计算结果!$B$20),"卖",AG890))</f>
        <v>卖</v>
      </c>
      <c r="AH891" s="4" t="str">
        <f t="shared" ca="1" si="268"/>
        <v/>
      </c>
      <c r="AI891" s="3">
        <f ca="1">IF(AG890="买",E891/E890-1,0)-IF(AH891=1,计算结果!B$17,0)</f>
        <v>0</v>
      </c>
      <c r="AJ891" s="2">
        <f t="shared" ca="1" si="269"/>
        <v>1.0831283727472356</v>
      </c>
      <c r="AK891" s="3">
        <f ca="1">1-AJ891/MAX(AJ$2:AJ891)</f>
        <v>2.1781865471274031E-2</v>
      </c>
    </row>
    <row r="892" spans="1:37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6">
        <v>18645028864</v>
      </c>
      <c r="G892" s="3">
        <f t="shared" si="255"/>
        <v>-1.0289411346934285E-2</v>
      </c>
      <c r="H892" s="3">
        <f>1-E892/MAX(E$2:E892)</f>
        <v>0.61113965834070649</v>
      </c>
      <c r="I892" s="22">
        <f t="shared" si="256"/>
        <v>2287.0074999999997</v>
      </c>
      <c r="J892" s="22">
        <f t="shared" si="257"/>
        <v>2288.8274999999999</v>
      </c>
      <c r="K892" s="22">
        <f t="shared" si="258"/>
        <v>2287.54</v>
      </c>
      <c r="L892" s="22">
        <f t="shared" si="259"/>
        <v>2288.605</v>
      </c>
      <c r="M892" s="2">
        <f t="shared" si="270"/>
        <v>-12.789999999999964</v>
      </c>
      <c r="N892" s="2">
        <f t="shared" si="271"/>
        <v>-28.6574999999998</v>
      </c>
      <c r="O892" s="2">
        <f t="shared" si="272"/>
        <v>-17.066666666666606</v>
      </c>
      <c r="P892" s="2">
        <f t="shared" si="273"/>
        <v>-25.619999999999891</v>
      </c>
      <c r="Q892" s="2">
        <f t="shared" si="260"/>
        <v>54</v>
      </c>
      <c r="R892" s="2">
        <f t="shared" si="261"/>
        <v>69.867499999999836</v>
      </c>
      <c r="S892" s="2">
        <f t="shared" si="262"/>
        <v>58.276666666666642</v>
      </c>
      <c r="T892" s="2">
        <f t="shared" si="263"/>
        <v>66.829999999999927</v>
      </c>
      <c r="U892" s="2">
        <f ca="1">IFERROR(SUM(OFFSET(M892,0,0,-计算结果!$B$18,1)),SUM(OFFSET(M892,0,0,-ROW(),1)))</f>
        <v>1241.9024999999974</v>
      </c>
      <c r="V892" s="2">
        <f ca="1">IFERROR(SUM(OFFSET(N892,0,0,-计算结果!$B$18,1)),SUM(OFFSET(N892,0,0,-ROW(),1)))</f>
        <v>1155.1724999999969</v>
      </c>
      <c r="W892" s="2">
        <f ca="1">IFERROR(SUM(OFFSET(O892,0,0,-计算结果!$B$18,1)),SUM(OFFSET(O892,0,0,-ROW(),1)))</f>
        <v>1217.5633333333321</v>
      </c>
      <c r="X892" s="2">
        <f ca="1">IFERROR(SUM(OFFSET(P892,0,0,-计算结果!$B$18,1)),SUM(OFFSET(P892,0,0,-ROW(),1)))</f>
        <v>1168.8849999999993</v>
      </c>
      <c r="Y892" s="2">
        <f ca="1">IFERROR(SUM(OFFSET(Q892,0,0,-计算结果!$B$18,1)),SUM(OFFSET(Q892,0,0,-ROW(),1)))</f>
        <v>2298.867500000003</v>
      </c>
      <c r="Z892" s="2">
        <f ca="1">IFERROR(SUM(OFFSET(R892,0,0,-计算结果!$B$18,1)),SUM(OFFSET(R892,0,0,-ROW(),1)))</f>
        <v>2385.5975000000035</v>
      </c>
      <c r="AA892" s="2">
        <f ca="1">IFERROR(SUM(OFFSET(S892,0,0,-计算结果!$B$18,1)),SUM(OFFSET(S892,0,0,-ROW(),1)))</f>
        <v>2323.2066666666683</v>
      </c>
      <c r="AB892" s="2">
        <f ca="1">IFERROR(SUM(OFFSET(T892,0,0,-计算结果!$B$18,1)),SUM(OFFSET(T892,0,0,-ROW(),1)))</f>
        <v>2371.8850000000011</v>
      </c>
      <c r="AC892" s="2">
        <f t="shared" ca="1" si="264"/>
        <v>0.54022361010366882</v>
      </c>
      <c r="AD892" s="2">
        <f t="shared" ca="1" si="265"/>
        <v>0.48422774587917505</v>
      </c>
      <c r="AE892" s="2">
        <f t="shared" ca="1" si="266"/>
        <v>0.52408739644342073</v>
      </c>
      <c r="AF892" s="2">
        <f t="shared" ca="1" si="267"/>
        <v>0.49280846246761489</v>
      </c>
      <c r="AG892" s="4" t="str">
        <f ca="1">IF(AND(AC892&lt;计算结果!$B$19,AD892&lt;计算结果!$B$19,AE892&lt;计算结果!$B$19,AF892&lt;计算结果!$B$19),"买",IF(AND(AC892&gt;计算结果!$B$20,AD892&gt;计算结果!$B$20,AE892&gt;计算结果!$B$20,AF892&gt;计算结果!$B$20),"卖",AG891))</f>
        <v>卖</v>
      </c>
      <c r="AH892" s="4" t="str">
        <f t="shared" ca="1" si="268"/>
        <v/>
      </c>
      <c r="AI892" s="3">
        <f ca="1">IF(AG891="买",E892/E891-1,0)-IF(AH892=1,计算结果!B$17,0)</f>
        <v>0</v>
      </c>
      <c r="AJ892" s="2">
        <f t="shared" ca="1" si="269"/>
        <v>1.0831283727472356</v>
      </c>
      <c r="AK892" s="3">
        <f ca="1">1-AJ892/MAX(AJ$2:AJ892)</f>
        <v>2.1781865471274031E-2</v>
      </c>
    </row>
    <row r="893" spans="1:37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6">
        <v>24066625536</v>
      </c>
      <c r="G893" s="3">
        <f t="shared" si="255"/>
        <v>-1.7261672960212748E-2</v>
      </c>
      <c r="H893" s="3">
        <f>1-E893/MAX(E$2:E893)</f>
        <v>0.61785203838562586</v>
      </c>
      <c r="I893" s="22">
        <f t="shared" si="256"/>
        <v>2251.8775000000001</v>
      </c>
      <c r="J893" s="22">
        <f t="shared" si="257"/>
        <v>2260.2875000000004</v>
      </c>
      <c r="K893" s="22">
        <f t="shared" si="258"/>
        <v>2253.85</v>
      </c>
      <c r="L893" s="22">
        <f t="shared" si="259"/>
        <v>2257.7950000000001</v>
      </c>
      <c r="M893" s="2">
        <f t="shared" si="270"/>
        <v>9.0225000000004911</v>
      </c>
      <c r="N893" s="2">
        <f t="shared" si="271"/>
        <v>7.2025000000003274</v>
      </c>
      <c r="O893" s="2">
        <f t="shared" si="272"/>
        <v>8.4900000000002365</v>
      </c>
      <c r="P893" s="2">
        <f t="shared" si="273"/>
        <v>7.4250000000001819</v>
      </c>
      <c r="Q893" s="2">
        <f t="shared" si="260"/>
        <v>67.447499999999764</v>
      </c>
      <c r="R893" s="2">
        <f t="shared" si="261"/>
        <v>69.267499999999927</v>
      </c>
      <c r="S893" s="2">
        <f t="shared" si="262"/>
        <v>67.980000000000018</v>
      </c>
      <c r="T893" s="2">
        <f t="shared" si="263"/>
        <v>69.045000000000073</v>
      </c>
      <c r="U893" s="2">
        <f ca="1">IFERROR(SUM(OFFSET(M893,0,0,-计算结果!$B$18,1)),SUM(OFFSET(M893,0,0,-ROW(),1)))</f>
        <v>1131.6274999999978</v>
      </c>
      <c r="V893" s="2">
        <f ca="1">IFERROR(SUM(OFFSET(N893,0,0,-计算结果!$B$18,1)),SUM(OFFSET(N893,0,0,-ROW(),1)))</f>
        <v>1042.7599999999975</v>
      </c>
      <c r="W893" s="2">
        <f ca="1">IFERROR(SUM(OFFSET(O893,0,0,-计算结果!$B$18,1)),SUM(OFFSET(O893,0,0,-ROW(),1)))</f>
        <v>1104.7999999999988</v>
      </c>
      <c r="X893" s="2">
        <f ca="1">IFERROR(SUM(OFFSET(P893,0,0,-计算结果!$B$18,1)),SUM(OFFSET(P893,0,0,-ROW(),1)))</f>
        <v>1051.1449999999995</v>
      </c>
      <c r="Y893" s="2">
        <f ca="1">IFERROR(SUM(OFFSET(Q893,0,0,-计算结果!$B$18,1)),SUM(OFFSET(Q893,0,0,-ROW(),1)))</f>
        <v>2397.3425000000029</v>
      </c>
      <c r="Z893" s="2">
        <f ca="1">IFERROR(SUM(OFFSET(R893,0,0,-计算结果!$B$18,1)),SUM(OFFSET(R893,0,0,-ROW(),1)))</f>
        <v>2486.2100000000032</v>
      </c>
      <c r="AA893" s="2">
        <f ca="1">IFERROR(SUM(OFFSET(S893,0,0,-计算结果!$B$18,1)),SUM(OFFSET(S893,0,0,-ROW(),1)))</f>
        <v>2424.1700000000019</v>
      </c>
      <c r="AB893" s="2">
        <f ca="1">IFERROR(SUM(OFFSET(T893,0,0,-计算结果!$B$18,1)),SUM(OFFSET(T893,0,0,-ROW(),1)))</f>
        <v>2477.8250000000012</v>
      </c>
      <c r="AC893" s="2">
        <f t="shared" ca="1" si="264"/>
        <v>0.47203413780050052</v>
      </c>
      <c r="AD893" s="2">
        <f t="shared" ca="1" si="265"/>
        <v>0.41941750696843633</v>
      </c>
      <c r="AE893" s="2">
        <f t="shared" ca="1" si="266"/>
        <v>0.45574361534050745</v>
      </c>
      <c r="AF893" s="2">
        <f t="shared" ca="1" si="267"/>
        <v>0.42422083884051498</v>
      </c>
      <c r="AG893" s="4" t="str">
        <f ca="1">IF(AND(AC893&lt;计算结果!$B$19,AD893&lt;计算结果!$B$19,AE893&lt;计算结果!$B$19,AF893&lt;计算结果!$B$19),"买",IF(AND(AC893&gt;计算结果!$B$20,AD893&gt;计算结果!$B$20,AE893&gt;计算结果!$B$20,AF893&gt;计算结果!$B$20),"卖",AG892))</f>
        <v>卖</v>
      </c>
      <c r="AH893" s="4" t="str">
        <f t="shared" ca="1" si="268"/>
        <v/>
      </c>
      <c r="AI893" s="3">
        <f ca="1">IF(AG892="买",E893/E892-1,0)-IF(AH893=1,计算结果!B$17,0)</f>
        <v>0</v>
      </c>
      <c r="AJ893" s="2">
        <f t="shared" ca="1" si="269"/>
        <v>1.0831283727472356</v>
      </c>
      <c r="AK893" s="3">
        <f ca="1">1-AJ893/MAX(AJ$2:AJ893)</f>
        <v>2.1781865471274031E-2</v>
      </c>
    </row>
    <row r="894" spans="1:37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6">
        <v>18548580352</v>
      </c>
      <c r="G894" s="3">
        <f t="shared" si="255"/>
        <v>2.3108158649307597E-3</v>
      </c>
      <c r="H894" s="3">
        <f>1-E894/MAX(E$2:E894)</f>
        <v>0.61696896481317631</v>
      </c>
      <c r="I894" s="22">
        <f t="shared" si="256"/>
        <v>2247.2049999999999</v>
      </c>
      <c r="J894" s="22">
        <f t="shared" si="257"/>
        <v>2244.08</v>
      </c>
      <c r="K894" s="22">
        <f t="shared" si="258"/>
        <v>2245.89</v>
      </c>
      <c r="L894" s="22">
        <f t="shared" si="259"/>
        <v>2243.2600000000002</v>
      </c>
      <c r="M894" s="2">
        <f t="shared" si="270"/>
        <v>18.5324999999998</v>
      </c>
      <c r="N894" s="2">
        <f t="shared" si="271"/>
        <v>10.122499999999491</v>
      </c>
      <c r="O894" s="2">
        <f t="shared" si="272"/>
        <v>16.559999999999945</v>
      </c>
      <c r="P894" s="2">
        <f t="shared" si="273"/>
        <v>12.614999999999782</v>
      </c>
      <c r="Q894" s="2">
        <f t="shared" si="260"/>
        <v>35.767499999999927</v>
      </c>
      <c r="R894" s="2">
        <f t="shared" si="261"/>
        <v>44.177500000000236</v>
      </c>
      <c r="S894" s="2">
        <f t="shared" si="262"/>
        <v>37.739999999999782</v>
      </c>
      <c r="T894" s="2">
        <f t="shared" si="263"/>
        <v>41.684999999999945</v>
      </c>
      <c r="U894" s="2">
        <f ca="1">IFERROR(SUM(OFFSET(M894,0,0,-计算结果!$B$18,1)),SUM(OFFSET(M894,0,0,-ROW(),1)))</f>
        <v>1086.3824999999979</v>
      </c>
      <c r="V894" s="2">
        <f ca="1">IFERROR(SUM(OFFSET(N894,0,0,-计算结果!$B$18,1)),SUM(OFFSET(N894,0,0,-ROW(),1)))</f>
        <v>967.07249999999749</v>
      </c>
      <c r="W894" s="2">
        <f ca="1">IFERROR(SUM(OFFSET(O894,0,0,-计算结果!$B$18,1)),SUM(OFFSET(O894,0,0,-ROW(),1)))</f>
        <v>1050.2499999999995</v>
      </c>
      <c r="X894" s="2">
        <f ca="1">IFERROR(SUM(OFFSET(P894,0,0,-计算结果!$B$18,1)),SUM(OFFSET(P894,0,0,-ROW(),1)))</f>
        <v>977.98499999999967</v>
      </c>
      <c r="Y894" s="2">
        <f ca="1">IFERROR(SUM(OFFSET(Q894,0,0,-计算结果!$B$18,1)),SUM(OFFSET(Q894,0,0,-ROW(),1)))</f>
        <v>2390.1775000000025</v>
      </c>
      <c r="Z894" s="2">
        <f ca="1">IFERROR(SUM(OFFSET(R894,0,0,-计算结果!$B$18,1)),SUM(OFFSET(R894,0,0,-ROW(),1)))</f>
        <v>2509.4875000000029</v>
      </c>
      <c r="AA894" s="2">
        <f ca="1">IFERROR(SUM(OFFSET(S894,0,0,-计算结果!$B$18,1)),SUM(OFFSET(S894,0,0,-ROW(),1)))</f>
        <v>2426.3100000000009</v>
      </c>
      <c r="AB894" s="2">
        <f ca="1">IFERROR(SUM(OFFSET(T894,0,0,-计算结果!$B$18,1)),SUM(OFFSET(T894,0,0,-ROW(),1)))</f>
        <v>2498.5750000000007</v>
      </c>
      <c r="AC894" s="2">
        <f t="shared" ca="1" si="264"/>
        <v>0.45451959111823148</v>
      </c>
      <c r="AD894" s="2">
        <f t="shared" ca="1" si="265"/>
        <v>0.38536653400345544</v>
      </c>
      <c r="AE894" s="2">
        <f t="shared" ca="1" si="266"/>
        <v>0.43285895042265793</v>
      </c>
      <c r="AF894" s="2">
        <f t="shared" ca="1" si="267"/>
        <v>0.39141710775141808</v>
      </c>
      <c r="AG894" s="4" t="str">
        <f ca="1">IF(AND(AC894&lt;计算结果!$B$19,AD894&lt;计算结果!$B$19,AE894&lt;计算结果!$B$19,AF894&lt;计算结果!$B$19),"买",IF(AND(AC894&gt;计算结果!$B$20,AD894&gt;计算结果!$B$20,AE894&gt;计算结果!$B$20,AF894&gt;计算结果!$B$20),"卖",AG893))</f>
        <v>卖</v>
      </c>
      <c r="AH894" s="4" t="str">
        <f t="shared" ca="1" si="268"/>
        <v/>
      </c>
      <c r="AI894" s="3">
        <f ca="1">IF(AG893="买",E894/E893-1,0)-IF(AH894=1,计算结果!B$17,0)</f>
        <v>0</v>
      </c>
      <c r="AJ894" s="2">
        <f t="shared" ca="1" si="269"/>
        <v>1.0831283727472356</v>
      </c>
      <c r="AK894" s="3">
        <f ca="1">1-AJ894/MAX(AJ$2:AJ894)</f>
        <v>2.1781865471274031E-2</v>
      </c>
    </row>
    <row r="895" spans="1:37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6">
        <v>19709566976</v>
      </c>
      <c r="G895" s="3">
        <f t="shared" si="255"/>
        <v>-3.008240232769932E-2</v>
      </c>
      <c r="H895" s="3">
        <f>1-E895/MAX(E$2:E895)</f>
        <v>0.62849145851766153</v>
      </c>
      <c r="I895" s="22">
        <f t="shared" si="256"/>
        <v>2190.2224999999999</v>
      </c>
      <c r="J895" s="22">
        <f t="shared" si="257"/>
        <v>2192.625</v>
      </c>
      <c r="K895" s="22">
        <f t="shared" si="258"/>
        <v>2192.4866666666671</v>
      </c>
      <c r="L895" s="22">
        <f t="shared" si="259"/>
        <v>2197.0150000000003</v>
      </c>
      <c r="M895" s="2">
        <f t="shared" si="270"/>
        <v>-26.114999999999782</v>
      </c>
      <c r="N895" s="2">
        <f t="shared" si="271"/>
        <v>-22.989999999999782</v>
      </c>
      <c r="O895" s="2">
        <f t="shared" si="272"/>
        <v>-24.799999999999727</v>
      </c>
      <c r="P895" s="2">
        <f t="shared" si="273"/>
        <v>-22.170000000000073</v>
      </c>
      <c r="Q895" s="2">
        <f t="shared" si="260"/>
        <v>74.264999999999873</v>
      </c>
      <c r="R895" s="2">
        <f t="shared" si="261"/>
        <v>71.139999999999873</v>
      </c>
      <c r="S895" s="2">
        <f t="shared" si="262"/>
        <v>72.949999999999818</v>
      </c>
      <c r="T895" s="2">
        <f t="shared" si="263"/>
        <v>70.320000000000164</v>
      </c>
      <c r="U895" s="2">
        <f ca="1">IFERROR(SUM(OFFSET(M895,0,0,-计算结果!$B$18,1)),SUM(OFFSET(M895,0,0,-ROW(),1)))</f>
        <v>1060.7099999999982</v>
      </c>
      <c r="V895" s="2">
        <f ca="1">IFERROR(SUM(OFFSET(N895,0,0,-计算结果!$B$18,1)),SUM(OFFSET(N895,0,0,-ROW(),1)))</f>
        <v>943.83749999999782</v>
      </c>
      <c r="W895" s="2">
        <f ca="1">IFERROR(SUM(OFFSET(O895,0,0,-计算结果!$B$18,1)),SUM(OFFSET(O895,0,0,-ROW(),1)))</f>
        <v>1030.8633333333332</v>
      </c>
      <c r="X895" s="2">
        <f ca="1">IFERROR(SUM(OFFSET(P895,0,0,-计算结果!$B$18,1)),SUM(OFFSET(P895,0,0,-ROW(),1)))</f>
        <v>971.16999999999962</v>
      </c>
      <c r="Y895" s="2">
        <f ca="1">IFERROR(SUM(OFFSET(Q895,0,0,-计算结果!$B$18,1)),SUM(OFFSET(Q895,0,0,-ROW(),1)))</f>
        <v>2389.6700000000023</v>
      </c>
      <c r="Z895" s="2">
        <f ca="1">IFERROR(SUM(OFFSET(R895,0,0,-计算结果!$B$18,1)),SUM(OFFSET(R895,0,0,-ROW(),1)))</f>
        <v>2506.5425000000027</v>
      </c>
      <c r="AA895" s="2">
        <f ca="1">IFERROR(SUM(OFFSET(S895,0,0,-计算结果!$B$18,1)),SUM(OFFSET(S895,0,0,-ROW(),1)))</f>
        <v>2419.5166666666673</v>
      </c>
      <c r="AB895" s="2">
        <f ca="1">IFERROR(SUM(OFFSET(T895,0,0,-计算结果!$B$18,1)),SUM(OFFSET(T895,0,0,-ROW(),1)))</f>
        <v>2479.2100000000009</v>
      </c>
      <c r="AC895" s="2">
        <f t="shared" ca="1" si="264"/>
        <v>0.44387300338540348</v>
      </c>
      <c r="AD895" s="2">
        <f t="shared" ca="1" si="265"/>
        <v>0.37654956977589521</v>
      </c>
      <c r="AE895" s="2">
        <f t="shared" ca="1" si="266"/>
        <v>0.42606167898547215</v>
      </c>
      <c r="AF895" s="2">
        <f t="shared" ca="1" si="267"/>
        <v>0.39172559000649371</v>
      </c>
      <c r="AG895" s="4" t="str">
        <f ca="1">IF(AND(AC895&lt;计算结果!$B$19,AD895&lt;计算结果!$B$19,AE895&lt;计算结果!$B$19,AF895&lt;计算结果!$B$19),"买",IF(AND(AC895&gt;计算结果!$B$20,AD895&gt;计算结果!$B$20,AE895&gt;计算结果!$B$20,AF895&gt;计算结果!$B$20),"卖",AG894))</f>
        <v>卖</v>
      </c>
      <c r="AH895" s="4" t="str">
        <f t="shared" ca="1" si="268"/>
        <v/>
      </c>
      <c r="AI895" s="3">
        <f ca="1">IF(AG894="买",E895/E894-1,0)-IF(AH895=1,计算结果!B$17,0)</f>
        <v>0</v>
      </c>
      <c r="AJ895" s="2">
        <f t="shared" ca="1" si="269"/>
        <v>1.0831283727472356</v>
      </c>
      <c r="AK895" s="3">
        <f ca="1">1-AJ895/MAX(AJ$2:AJ895)</f>
        <v>2.1781865471274031E-2</v>
      </c>
    </row>
    <row r="896" spans="1:37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6">
        <v>20114130944</v>
      </c>
      <c r="G896" s="3">
        <f t="shared" si="255"/>
        <v>-2.606449485442619E-2</v>
      </c>
      <c r="H896" s="3">
        <f>1-E896/MAX(E$2:E896)</f>
        <v>0.63817464098550336</v>
      </c>
      <c r="I896" s="22">
        <f t="shared" si="256"/>
        <v>2142.73</v>
      </c>
      <c r="J896" s="22">
        <f t="shared" si="257"/>
        <v>2158.5549999999998</v>
      </c>
      <c r="K896" s="22">
        <f t="shared" si="258"/>
        <v>2148.1333333333332</v>
      </c>
      <c r="L896" s="22">
        <f t="shared" si="259"/>
        <v>2158.94</v>
      </c>
      <c r="M896" s="2">
        <f t="shared" si="270"/>
        <v>8.5375000000003638</v>
      </c>
      <c r="N896" s="2">
        <f t="shared" si="271"/>
        <v>6.1350000000002183</v>
      </c>
      <c r="O896" s="2">
        <f t="shared" si="272"/>
        <v>6.2733333333330847</v>
      </c>
      <c r="P896" s="2">
        <f t="shared" si="273"/>
        <v>1.7449999999998909</v>
      </c>
      <c r="Q896" s="2">
        <f t="shared" si="260"/>
        <v>71.102499999999964</v>
      </c>
      <c r="R896" s="2">
        <f t="shared" si="261"/>
        <v>73.505000000000109</v>
      </c>
      <c r="S896" s="2">
        <f t="shared" si="262"/>
        <v>73.366666666667243</v>
      </c>
      <c r="T896" s="2">
        <f t="shared" si="263"/>
        <v>77.895000000000437</v>
      </c>
      <c r="U896" s="2">
        <f ca="1">IFERROR(SUM(OFFSET(M896,0,0,-计算结果!$B$18,1)),SUM(OFFSET(M896,0,0,-ROW(),1)))</f>
        <v>1024.9249999999984</v>
      </c>
      <c r="V896" s="2">
        <f ca="1">IFERROR(SUM(OFFSET(N896,0,0,-计算结果!$B$18,1)),SUM(OFFSET(N896,0,0,-ROW(),1)))</f>
        <v>907.98999999999796</v>
      </c>
      <c r="W896" s="2">
        <f ca="1">IFERROR(SUM(OFFSET(O896,0,0,-计算结果!$B$18,1)),SUM(OFFSET(O896,0,0,-ROW(),1)))</f>
        <v>992.40333333333274</v>
      </c>
      <c r="X896" s="2">
        <f ca="1">IFERROR(SUM(OFFSET(P896,0,0,-计算结果!$B$18,1)),SUM(OFFSET(P896,0,0,-ROW(),1)))</f>
        <v>927.35999999999922</v>
      </c>
      <c r="Y896" s="2">
        <f ca="1">IFERROR(SUM(OFFSET(Q896,0,0,-计算结果!$B$18,1)),SUM(OFFSET(Q896,0,0,-ROW(),1)))</f>
        <v>2425.5250000000024</v>
      </c>
      <c r="Z896" s="2">
        <f ca="1">IFERROR(SUM(OFFSET(R896,0,0,-计算结果!$B$18,1)),SUM(OFFSET(R896,0,0,-ROW(),1)))</f>
        <v>2542.4600000000028</v>
      </c>
      <c r="AA896" s="2">
        <f ca="1">IFERROR(SUM(OFFSET(S896,0,0,-计算结果!$B$18,1)),SUM(OFFSET(S896,0,0,-ROW(),1)))</f>
        <v>2458.046666666668</v>
      </c>
      <c r="AB896" s="2">
        <f ca="1">IFERROR(SUM(OFFSET(T896,0,0,-计算结果!$B$18,1)),SUM(OFFSET(T896,0,0,-ROW(),1)))</f>
        <v>2523.0900000000015</v>
      </c>
      <c r="AC896" s="2">
        <f t="shared" ca="1" si="264"/>
        <v>0.42255800290658613</v>
      </c>
      <c r="AD896" s="2">
        <f t="shared" ca="1" si="265"/>
        <v>0.35713049566168081</v>
      </c>
      <c r="AE896" s="2">
        <f t="shared" ca="1" si="266"/>
        <v>0.40373657131543428</v>
      </c>
      <c r="AF896" s="2">
        <f t="shared" ca="1" si="267"/>
        <v>0.36754931453099121</v>
      </c>
      <c r="AG896" s="4" t="str">
        <f ca="1">IF(AND(AC896&lt;计算结果!$B$19,AD896&lt;计算结果!$B$19,AE896&lt;计算结果!$B$19,AF896&lt;计算结果!$B$19),"买",IF(AND(AC896&gt;计算结果!$B$20,AD896&gt;计算结果!$B$20,AE896&gt;计算结果!$B$20,AF896&gt;计算结果!$B$20),"卖",AG895))</f>
        <v>买</v>
      </c>
      <c r="AH896" s="4">
        <f t="shared" ca="1" si="268"/>
        <v>1</v>
      </c>
      <c r="AI896" s="3">
        <f ca="1">IF(AG895="买",E896/E895-1,0)-IF(AH896=1,计算结果!B$17,0)</f>
        <v>0</v>
      </c>
      <c r="AJ896" s="2">
        <f t="shared" ca="1" si="269"/>
        <v>1.0831283727472356</v>
      </c>
      <c r="AK896" s="3">
        <f ca="1">1-AJ896/MAX(AJ$2:AJ896)</f>
        <v>2.1781865471274031E-2</v>
      </c>
    </row>
    <row r="897" spans="1:37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6">
        <v>15480632320</v>
      </c>
      <c r="G897" s="3">
        <f t="shared" si="255"/>
        <v>5.9392810789460349E-3</v>
      </c>
      <c r="H897" s="3">
        <f>1-E897/MAX(E$2:E897)</f>
        <v>0.63602565847682568</v>
      </c>
      <c r="I897" s="22">
        <f t="shared" si="256"/>
        <v>2135.1725000000001</v>
      </c>
      <c r="J897" s="22">
        <f t="shared" si="257"/>
        <v>2134.1899999999996</v>
      </c>
      <c r="K897" s="22">
        <f t="shared" si="258"/>
        <v>2133.8466666666664</v>
      </c>
      <c r="L897" s="22">
        <f t="shared" si="259"/>
        <v>2131.1949999999997</v>
      </c>
      <c r="M897" s="2">
        <f t="shared" si="270"/>
        <v>8.2599999999997635</v>
      </c>
      <c r="N897" s="2">
        <f t="shared" si="271"/>
        <v>-7.5650000000000546</v>
      </c>
      <c r="O897" s="2">
        <f t="shared" si="272"/>
        <v>2.8566666666665697</v>
      </c>
      <c r="P897" s="2">
        <f t="shared" si="273"/>
        <v>-7.9500000000002728</v>
      </c>
      <c r="Q897" s="2">
        <f t="shared" si="260"/>
        <v>31.329999999999927</v>
      </c>
      <c r="R897" s="2">
        <f t="shared" si="261"/>
        <v>47.154999999999745</v>
      </c>
      <c r="S897" s="2">
        <f t="shared" si="262"/>
        <v>36.733333333333121</v>
      </c>
      <c r="T897" s="2">
        <f t="shared" si="263"/>
        <v>47.539999999999964</v>
      </c>
      <c r="U897" s="2">
        <f ca="1">IFERROR(SUM(OFFSET(M897,0,0,-计算结果!$B$18,1)),SUM(OFFSET(M897,0,0,-ROW(),1)))</f>
        <v>1001.8524999999981</v>
      </c>
      <c r="V897" s="2">
        <f ca="1">IFERROR(SUM(OFFSET(N897,0,0,-计算结果!$B$18,1)),SUM(OFFSET(N897,0,0,-ROW(),1)))</f>
        <v>856.93499999999813</v>
      </c>
      <c r="W897" s="2">
        <f ca="1">IFERROR(SUM(OFFSET(O897,0,0,-计算结果!$B$18,1)),SUM(OFFSET(O897,0,0,-ROW(),1)))</f>
        <v>960.74999999999909</v>
      </c>
      <c r="X897" s="2">
        <f ca="1">IFERROR(SUM(OFFSET(P897,0,0,-计算结果!$B$18,1)),SUM(OFFSET(P897,0,0,-ROW(),1)))</f>
        <v>878.54499999999916</v>
      </c>
      <c r="Y897" s="2">
        <f ca="1">IFERROR(SUM(OFFSET(Q897,0,0,-计算结果!$B$18,1)),SUM(OFFSET(Q897,0,0,-ROW(),1)))</f>
        <v>2339.717500000002</v>
      </c>
      <c r="Z897" s="2">
        <f ca="1">IFERROR(SUM(OFFSET(R897,0,0,-计算结果!$B$18,1)),SUM(OFFSET(R897,0,0,-ROW(),1)))</f>
        <v>2484.635000000002</v>
      </c>
      <c r="AA897" s="2">
        <f ca="1">IFERROR(SUM(OFFSET(S897,0,0,-计算结果!$B$18,1)),SUM(OFFSET(S897,0,0,-ROW(),1)))</f>
        <v>2380.8200000000011</v>
      </c>
      <c r="AB897" s="2">
        <f ca="1">IFERROR(SUM(OFFSET(T897,0,0,-计算结果!$B$18,1)),SUM(OFFSET(T897,0,0,-ROW(),1)))</f>
        <v>2463.025000000001</v>
      </c>
      <c r="AC897" s="2">
        <f t="shared" ca="1" si="264"/>
        <v>0.42819378835265254</v>
      </c>
      <c r="AD897" s="2">
        <f t="shared" ca="1" si="265"/>
        <v>0.34489371678334946</v>
      </c>
      <c r="AE897" s="2">
        <f t="shared" ca="1" si="266"/>
        <v>0.4035374366814789</v>
      </c>
      <c r="AF897" s="2">
        <f t="shared" ca="1" si="267"/>
        <v>0.35669349681793683</v>
      </c>
      <c r="AG897" s="4" t="str">
        <f ca="1">IF(AND(AC897&lt;计算结果!$B$19,AD897&lt;计算结果!$B$19,AE897&lt;计算结果!$B$19,AF897&lt;计算结果!$B$19),"买",IF(AND(AC897&gt;计算结果!$B$20,AD897&gt;计算结果!$B$20,AE897&gt;计算结果!$B$20,AF897&gt;计算结果!$B$20),"卖",AG896))</f>
        <v>买</v>
      </c>
      <c r="AH897" s="4" t="str">
        <f t="shared" ca="1" si="268"/>
        <v/>
      </c>
      <c r="AI897" s="3">
        <f ca="1">IF(AG896="买",E897/E896-1,0)-IF(AH897=1,计算结果!B$17,0)</f>
        <v>5.9392810789460349E-3</v>
      </c>
      <c r="AJ897" s="2">
        <f t="shared" ca="1" si="269"/>
        <v>1.0895613765975629</v>
      </c>
      <c r="AK897" s="3">
        <f ca="1">1-AJ897/MAX(AJ$2:AJ897)</f>
        <v>1.5971953013785622E-2</v>
      </c>
    </row>
    <row r="898" spans="1:37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6">
        <v>20307095552</v>
      </c>
      <c r="G898" s="3">
        <f t="shared" si="255"/>
        <v>1.8839258584015806E-3</v>
      </c>
      <c r="H898" s="3">
        <f>1-E898/MAX(E$2:E898)</f>
        <v>0.63533995780303543</v>
      </c>
      <c r="I898" s="22">
        <f t="shared" si="256"/>
        <v>2141.71</v>
      </c>
      <c r="J898" s="22">
        <f t="shared" si="257"/>
        <v>2137.1574999999998</v>
      </c>
      <c r="K898" s="22">
        <f t="shared" si="258"/>
        <v>2141.2199999999998</v>
      </c>
      <c r="L898" s="22">
        <f t="shared" si="259"/>
        <v>2140.2399999999998</v>
      </c>
      <c r="M898" s="2">
        <f t="shared" si="270"/>
        <v>46.077499999999873</v>
      </c>
      <c r="N898" s="2">
        <f t="shared" si="271"/>
        <v>47.0600000000004</v>
      </c>
      <c r="O898" s="2">
        <f t="shared" si="272"/>
        <v>47.403333333333649</v>
      </c>
      <c r="P898" s="2">
        <f t="shared" si="273"/>
        <v>50.055000000000291</v>
      </c>
      <c r="Q898" s="2">
        <f t="shared" si="260"/>
        <v>35.942500000000109</v>
      </c>
      <c r="R898" s="2">
        <f t="shared" si="261"/>
        <v>34.959999999999582</v>
      </c>
      <c r="S898" s="2">
        <f t="shared" si="262"/>
        <v>34.616666666666333</v>
      </c>
      <c r="T898" s="2">
        <f t="shared" si="263"/>
        <v>31.964999999999691</v>
      </c>
      <c r="U898" s="2">
        <f ca="1">IFERROR(SUM(OFFSET(M898,0,0,-计算结果!$B$18,1)),SUM(OFFSET(M898,0,0,-ROW(),1)))</f>
        <v>1111.2574999999983</v>
      </c>
      <c r="V898" s="2">
        <f ca="1">IFERROR(SUM(OFFSET(N898,0,0,-计算结果!$B$18,1)),SUM(OFFSET(N898,0,0,-ROW(),1)))</f>
        <v>1000.8424999999984</v>
      </c>
      <c r="W898" s="2">
        <f ca="1">IFERROR(SUM(OFFSET(O898,0,0,-计算结果!$B$18,1)),SUM(OFFSET(O898,0,0,-ROW(),1)))</f>
        <v>1083.2233333333329</v>
      </c>
      <c r="X898" s="2">
        <f ca="1">IFERROR(SUM(OFFSET(P898,0,0,-计算结果!$B$18,1)),SUM(OFFSET(P898,0,0,-ROW(),1)))</f>
        <v>1027.1549999999993</v>
      </c>
      <c r="Y898" s="2">
        <f ca="1">IFERROR(SUM(OFFSET(Q898,0,0,-计算结果!$B$18,1)),SUM(OFFSET(Q898,0,0,-ROW(),1)))</f>
        <v>2190.1125000000015</v>
      </c>
      <c r="Z898" s="2">
        <f ca="1">IFERROR(SUM(OFFSET(R898,0,0,-计算结果!$B$18,1)),SUM(OFFSET(R898,0,0,-ROW(),1)))</f>
        <v>2300.5275000000015</v>
      </c>
      <c r="AA898" s="2">
        <f ca="1">IFERROR(SUM(OFFSET(S898,0,0,-计算结果!$B$18,1)),SUM(OFFSET(S898,0,0,-ROW(),1)))</f>
        <v>2218.146666666667</v>
      </c>
      <c r="AB898" s="2">
        <f ca="1">IFERROR(SUM(OFFSET(T898,0,0,-计算结果!$B$18,1)),SUM(OFFSET(T898,0,0,-ROW(),1)))</f>
        <v>2274.2150000000006</v>
      </c>
      <c r="AC898" s="2">
        <f t="shared" ca="1" si="264"/>
        <v>0.50739745104418044</v>
      </c>
      <c r="AD898" s="2">
        <f t="shared" ca="1" si="265"/>
        <v>0.43504913547001622</v>
      </c>
      <c r="AE898" s="2">
        <f t="shared" ca="1" si="266"/>
        <v>0.4883461267965446</v>
      </c>
      <c r="AF898" s="2">
        <f t="shared" ca="1" si="267"/>
        <v>0.45165254824192042</v>
      </c>
      <c r="AG898" s="4" t="str">
        <f ca="1">IF(AND(AC898&lt;计算结果!$B$19,AD898&lt;计算结果!$B$19,AE898&lt;计算结果!$B$19,AF898&lt;计算结果!$B$19),"买",IF(AND(AC898&gt;计算结果!$B$20,AD898&gt;计算结果!$B$20,AE898&gt;计算结果!$B$20,AF898&gt;计算结果!$B$20),"卖",AG897))</f>
        <v>卖</v>
      </c>
      <c r="AH898" s="4">
        <f t="shared" ca="1" si="268"/>
        <v>1</v>
      </c>
      <c r="AI898" s="3">
        <f ca="1">IF(AG897="买",E898/E897-1,0)-IF(AH898=1,计算结果!B$17,0)</f>
        <v>1.8839258584015806E-3</v>
      </c>
      <c r="AJ898" s="2">
        <f t="shared" ca="1" si="269"/>
        <v>1.0916140294492507</v>
      </c>
      <c r="AK898" s="3">
        <f ca="1">1-AJ898/MAX(AJ$2:AJ898)</f>
        <v>1.41181171306759E-2</v>
      </c>
    </row>
    <row r="899" spans="1:37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6">
        <v>20678010880</v>
      </c>
      <c r="G899" s="3">
        <f t="shared" ref="G899:G962" si="274">E899/E898-1</f>
        <v>-3.3151671814779737E-2</v>
      </c>
      <c r="H899" s="3">
        <f>1-E899/MAX(E$2:E899)</f>
        <v>0.64742904784591304</v>
      </c>
      <c r="I899" s="22">
        <f t="shared" si="256"/>
        <v>2088.3775000000001</v>
      </c>
      <c r="J899" s="22">
        <f t="shared" si="257"/>
        <v>2104.2075</v>
      </c>
      <c r="K899" s="22">
        <f t="shared" si="258"/>
        <v>2093.7933333333335</v>
      </c>
      <c r="L899" s="22">
        <f t="shared" si="259"/>
        <v>2104.625</v>
      </c>
      <c r="M899" s="2">
        <f t="shared" si="270"/>
        <v>0.28999999999996362</v>
      </c>
      <c r="N899" s="2">
        <f t="shared" si="271"/>
        <v>4.8425000000002001</v>
      </c>
      <c r="O899" s="2">
        <f t="shared" si="272"/>
        <v>0.78000000000020009</v>
      </c>
      <c r="P899" s="2">
        <f t="shared" si="273"/>
        <v>1.7600000000002183</v>
      </c>
      <c r="Q899" s="2">
        <f t="shared" si="260"/>
        <v>74.460000000000036</v>
      </c>
      <c r="R899" s="2">
        <f t="shared" si="261"/>
        <v>69.9074999999998</v>
      </c>
      <c r="S899" s="2">
        <f t="shared" si="262"/>
        <v>73.9699999999998</v>
      </c>
      <c r="T899" s="2">
        <f t="shared" si="263"/>
        <v>72.989999999999782</v>
      </c>
      <c r="U899" s="2">
        <f ca="1">IFERROR(SUM(OFFSET(M899,0,0,-计算结果!$B$18,1)),SUM(OFFSET(M899,0,0,-ROW(),1)))</f>
        <v>1053.2424999999985</v>
      </c>
      <c r="V899" s="2">
        <f ca="1">IFERROR(SUM(OFFSET(N899,0,0,-计算结果!$B$18,1)),SUM(OFFSET(N899,0,0,-ROW(),1)))</f>
        <v>965.66999999999871</v>
      </c>
      <c r="W899" s="2">
        <f ca="1">IFERROR(SUM(OFFSET(O899,0,0,-计算结果!$B$18,1)),SUM(OFFSET(O899,0,0,-ROW(),1)))</f>
        <v>1028.7266666666665</v>
      </c>
      <c r="X899" s="2">
        <f ca="1">IFERROR(SUM(OFFSET(P899,0,0,-计算结果!$B$18,1)),SUM(OFFSET(P899,0,0,-ROW(),1)))</f>
        <v>979.69499999999971</v>
      </c>
      <c r="Y899" s="2">
        <f ca="1">IFERROR(SUM(OFFSET(Q899,0,0,-计算结果!$B$18,1)),SUM(OFFSET(Q899,0,0,-ROW(),1)))</f>
        <v>2215.6975000000016</v>
      </c>
      <c r="Z899" s="2">
        <f ca="1">IFERROR(SUM(OFFSET(R899,0,0,-计算结果!$B$18,1)),SUM(OFFSET(R899,0,0,-ROW(),1)))</f>
        <v>2303.2700000000013</v>
      </c>
      <c r="AA899" s="2">
        <f ca="1">IFERROR(SUM(OFFSET(S899,0,0,-计算结果!$B$18,1)),SUM(OFFSET(S899,0,0,-ROW(),1)))</f>
        <v>2240.2133333333336</v>
      </c>
      <c r="AB899" s="2">
        <f ca="1">IFERROR(SUM(OFFSET(T899,0,0,-计算结果!$B$18,1)),SUM(OFFSET(T899,0,0,-ROW(),1)))</f>
        <v>2289.2450000000003</v>
      </c>
      <c r="AC899" s="2">
        <f t="shared" ca="1" si="264"/>
        <v>0.47535482618904329</v>
      </c>
      <c r="AD899" s="2">
        <f t="shared" ca="1" si="265"/>
        <v>0.41926044276181174</v>
      </c>
      <c r="AE899" s="2">
        <f t="shared" ca="1" si="266"/>
        <v>0.45920924197695445</v>
      </c>
      <c r="AF899" s="2">
        <f t="shared" ca="1" si="267"/>
        <v>0.42795550498089963</v>
      </c>
      <c r="AG899" s="4" t="str">
        <f ca="1">IF(AND(AC899&lt;计算结果!$B$19,AD899&lt;计算结果!$B$19,AE899&lt;计算结果!$B$19,AF899&lt;计算结果!$B$19),"买",IF(AND(AC899&gt;计算结果!$B$20,AD899&gt;计算结果!$B$20,AE899&gt;计算结果!$B$20,AF899&gt;计算结果!$B$20),"卖",AG898))</f>
        <v>卖</v>
      </c>
      <c r="AH899" s="4" t="str">
        <f t="shared" ca="1" si="268"/>
        <v/>
      </c>
      <c r="AI899" s="3">
        <f ca="1">IF(AG898="买",E899/E898-1,0)-IF(AH899=1,计算结果!B$17,0)</f>
        <v>0</v>
      </c>
      <c r="AJ899" s="2">
        <f t="shared" ca="1" si="269"/>
        <v>1.0916140294492507</v>
      </c>
      <c r="AK899" s="3">
        <f ca="1">1-AJ899/MAX(AJ$2:AJ899)</f>
        <v>1.41181171306759E-2</v>
      </c>
    </row>
    <row r="900" spans="1:37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6">
        <v>17652324352</v>
      </c>
      <c r="G900" s="3">
        <f t="shared" si="274"/>
        <v>2.7604445667017696E-3</v>
      </c>
      <c r="H900" s="3">
        <f>1-E900/MAX(E$2:E900)</f>
        <v>0.6464557952766623</v>
      </c>
      <c r="I900" s="22">
        <f t="shared" ref="I900:I963" si="275">(2*E900+C900+D900)/4</f>
        <v>2081.2800000000002</v>
      </c>
      <c r="J900" s="22">
        <f t="shared" ref="J900:J963" si="276">AVERAGE(B900:E900)</f>
        <v>2079.5825</v>
      </c>
      <c r="K900" s="22">
        <f t="shared" ref="K900:K963" si="277">AVERAGE(C900:E900)</f>
        <v>2082.4233333333336</v>
      </c>
      <c r="L900" s="22">
        <f t="shared" ref="L900:L963" si="278">AVERAGE(C900:D900)</f>
        <v>2084.71</v>
      </c>
      <c r="M900" s="2">
        <f t="shared" si="270"/>
        <v>14.602499999999964</v>
      </c>
      <c r="N900" s="2">
        <f t="shared" si="271"/>
        <v>-1.2274999999999636</v>
      </c>
      <c r="O900" s="2">
        <f t="shared" si="272"/>
        <v>9.1866666666664969</v>
      </c>
      <c r="P900" s="2">
        <f t="shared" si="273"/>
        <v>-1.6449999999999818</v>
      </c>
      <c r="Q900" s="2">
        <f t="shared" ref="Q900:Q963" si="279">I899-$D900</f>
        <v>21.9375</v>
      </c>
      <c r="R900" s="2">
        <f t="shared" ref="R900:R963" si="280">J899-$D900</f>
        <v>37.767499999999927</v>
      </c>
      <c r="S900" s="2">
        <f t="shared" ref="S900:S963" si="281">K899-$D900</f>
        <v>27.353333333333467</v>
      </c>
      <c r="T900" s="2">
        <f t="shared" ref="T900:T963" si="282">L899-$D900</f>
        <v>38.184999999999945</v>
      </c>
      <c r="U900" s="2">
        <f ca="1">IFERROR(SUM(OFFSET(M900,0,0,-计算结果!$B$18,1)),SUM(OFFSET(M900,0,0,-ROW(),1)))</f>
        <v>988.51999999999862</v>
      </c>
      <c r="V900" s="2">
        <f ca="1">IFERROR(SUM(OFFSET(N900,0,0,-计算结果!$B$18,1)),SUM(OFFSET(N900,0,0,-ROW(),1)))</f>
        <v>903.1649999999986</v>
      </c>
      <c r="W900" s="2">
        <f ca="1">IFERROR(SUM(OFFSET(O900,0,0,-计算结果!$B$18,1)),SUM(OFFSET(O900,0,0,-ROW(),1)))</f>
        <v>965.47666666666601</v>
      </c>
      <c r="X900" s="2">
        <f ca="1">IFERROR(SUM(OFFSET(P900,0,0,-计算结果!$B$18,1)),SUM(OFFSET(P900,0,0,-ROW(),1)))</f>
        <v>919.38999999999942</v>
      </c>
      <c r="Y900" s="2">
        <f ca="1">IFERROR(SUM(OFFSET(Q900,0,0,-计算结果!$B$18,1)),SUM(OFFSET(Q900,0,0,-ROW(),1)))</f>
        <v>2188.9700000000016</v>
      </c>
      <c r="Z900" s="2">
        <f ca="1">IFERROR(SUM(OFFSET(R900,0,0,-计算结果!$B$18,1)),SUM(OFFSET(R900,0,0,-ROW(),1)))</f>
        <v>2274.3250000000016</v>
      </c>
      <c r="AA900" s="2">
        <f ca="1">IFERROR(SUM(OFFSET(S900,0,0,-计算结果!$B$18,1)),SUM(OFFSET(S900,0,0,-ROW(),1)))</f>
        <v>2212.0133333333342</v>
      </c>
      <c r="AB900" s="2">
        <f ca="1">IFERROR(SUM(OFFSET(T900,0,0,-计算结果!$B$18,1)),SUM(OFFSET(T900,0,0,-ROW(),1)))</f>
        <v>2258.1000000000008</v>
      </c>
      <c r="AC900" s="2">
        <f t="shared" ref="AC900:AC963" ca="1" si="283">U900/Y900</f>
        <v>0.45159138773030144</v>
      </c>
      <c r="AD900" s="2">
        <f t="shared" ref="AD900:AD963" ca="1" si="284">V900/Z900</f>
        <v>0.39711342925922988</v>
      </c>
      <c r="AE900" s="2">
        <f t="shared" ref="AE900:AE963" ca="1" si="285">W900/AA900</f>
        <v>0.43646964153320306</v>
      </c>
      <c r="AF900" s="2">
        <f t="shared" ref="AF900:AF963" ca="1" si="286">X900/AB900</f>
        <v>0.40715203046809223</v>
      </c>
      <c r="AG900" s="4" t="str">
        <f ca="1">IF(AND(AC900&lt;计算结果!$B$19,AD900&lt;计算结果!$B$19,AE900&lt;计算结果!$B$19,AF900&lt;计算结果!$B$19),"买",IF(AND(AC900&gt;计算结果!$B$20,AD900&gt;计算结果!$B$20,AE900&gt;计算结果!$B$20,AF900&gt;计算结果!$B$20),"卖",AG899))</f>
        <v>卖</v>
      </c>
      <c r="AH900" s="4" t="str">
        <f t="shared" ref="AH900:AH963" ca="1" si="287">IF(AG899&lt;&gt;AG900,1,"")</f>
        <v/>
      </c>
      <c r="AI900" s="3">
        <f ca="1">IF(AG899="买",E900/E899-1,0)-IF(AH900=1,计算结果!B$17,0)</f>
        <v>0</v>
      </c>
      <c r="AJ900" s="2">
        <f t="shared" ref="AJ900:AJ963" ca="1" si="288">IFERROR(AJ899*(1+AI900),AJ899)</f>
        <v>1.0916140294492507</v>
      </c>
      <c r="AK900" s="3">
        <f ca="1">1-AJ900/MAX(AJ$2:AJ900)</f>
        <v>1.41181171306759E-2</v>
      </c>
    </row>
    <row r="901" spans="1:37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6">
        <v>28769300480</v>
      </c>
      <c r="G901" s="3">
        <f t="shared" si="274"/>
        <v>-3.7153788772047891E-2</v>
      </c>
      <c r="H901" s="3">
        <f>1-E901/MAX(E$2:E901)</f>
        <v>0.65959130198053495</v>
      </c>
      <c r="I901" s="22">
        <f t="shared" si="275"/>
        <v>2009.7300000000002</v>
      </c>
      <c r="J901" s="22">
        <f t="shared" si="276"/>
        <v>2022.1475</v>
      </c>
      <c r="K901" s="22">
        <f t="shared" si="277"/>
        <v>2012.7566666666669</v>
      </c>
      <c r="L901" s="22">
        <f t="shared" si="278"/>
        <v>2018.81</v>
      </c>
      <c r="M901" s="2">
        <f t="shared" si="270"/>
        <v>-30.960000000000036</v>
      </c>
      <c r="N901" s="2">
        <f t="shared" si="271"/>
        <v>-29.262499999999818</v>
      </c>
      <c r="O901" s="2">
        <f t="shared" si="272"/>
        <v>-32.103333333333467</v>
      </c>
      <c r="P901" s="2">
        <f t="shared" si="273"/>
        <v>-34.389999999999873</v>
      </c>
      <c r="Q901" s="2">
        <f t="shared" si="279"/>
        <v>93.980000000000246</v>
      </c>
      <c r="R901" s="2">
        <f t="shared" si="280"/>
        <v>92.282500000000027</v>
      </c>
      <c r="S901" s="2">
        <f t="shared" si="281"/>
        <v>95.123333333333676</v>
      </c>
      <c r="T901" s="2">
        <f t="shared" si="282"/>
        <v>97.410000000000082</v>
      </c>
      <c r="U901" s="2">
        <f ca="1">IFERROR(SUM(OFFSET(M901,0,0,-计算结果!$B$18,1)),SUM(OFFSET(M901,0,0,-ROW(),1)))</f>
        <v>827.03249999999844</v>
      </c>
      <c r="V901" s="2">
        <f ca="1">IFERROR(SUM(OFFSET(N901,0,0,-计算结果!$B$18,1)),SUM(OFFSET(N901,0,0,-ROW(),1)))</f>
        <v>726.14499999999907</v>
      </c>
      <c r="W901" s="2">
        <f ca="1">IFERROR(SUM(OFFSET(O901,0,0,-计算结果!$B$18,1)),SUM(OFFSET(O901,0,0,-ROW(),1)))</f>
        <v>792.61333333333278</v>
      </c>
      <c r="X901" s="2">
        <f ca="1">IFERROR(SUM(OFFSET(P901,0,0,-计算结果!$B$18,1)),SUM(OFFSET(P901,0,0,-ROW(),1)))</f>
        <v>723.77499999999964</v>
      </c>
      <c r="Y901" s="2">
        <f ca="1">IFERROR(SUM(OFFSET(Q901,0,0,-计算结果!$B$18,1)),SUM(OFFSET(Q901,0,0,-ROW(),1)))</f>
        <v>2278.4675000000025</v>
      </c>
      <c r="Z901" s="2">
        <f ca="1">IFERROR(SUM(OFFSET(R901,0,0,-计算结果!$B$18,1)),SUM(OFFSET(R901,0,0,-ROW(),1)))</f>
        <v>2379.3550000000014</v>
      </c>
      <c r="AA901" s="2">
        <f ca="1">IFERROR(SUM(OFFSET(S901,0,0,-计算结果!$B$18,1)),SUM(OFFSET(S901,0,0,-ROW(),1)))</f>
        <v>2312.8866666666681</v>
      </c>
      <c r="AB901" s="2">
        <f ca="1">IFERROR(SUM(OFFSET(T901,0,0,-计算结果!$B$18,1)),SUM(OFFSET(T901,0,0,-ROW(),1)))</f>
        <v>2381.7250000000013</v>
      </c>
      <c r="AC901" s="2">
        <f t="shared" ca="1" si="283"/>
        <v>0.36297752765839214</v>
      </c>
      <c r="AD901" s="2">
        <f t="shared" ca="1" si="284"/>
        <v>0.30518564905194839</v>
      </c>
      <c r="AE901" s="2">
        <f t="shared" ca="1" si="285"/>
        <v>0.34269441073636653</v>
      </c>
      <c r="AF901" s="2">
        <f t="shared" ca="1" si="286"/>
        <v>0.30388688870461505</v>
      </c>
      <c r="AG901" s="4" t="str">
        <f ca="1">IF(AND(AC901&lt;计算结果!$B$19,AD901&lt;计算结果!$B$19,AE901&lt;计算结果!$B$19,AF901&lt;计算结果!$B$19),"买",IF(AND(AC901&gt;计算结果!$B$20,AD901&gt;计算结果!$B$20,AE901&gt;计算结果!$B$20,AF901&gt;计算结果!$B$20),"卖",AG900))</f>
        <v>买</v>
      </c>
      <c r="AH901" s="4">
        <f t="shared" ca="1" si="287"/>
        <v>1</v>
      </c>
      <c r="AI901" s="3">
        <f ca="1">IF(AG900="买",E901/E900-1,0)-IF(AH901=1,计算结果!B$17,0)</f>
        <v>0</v>
      </c>
      <c r="AJ901" s="2">
        <f t="shared" ca="1" si="288"/>
        <v>1.0916140294492507</v>
      </c>
      <c r="AK901" s="3">
        <f ca="1">1-AJ901/MAX(AJ$2:AJ901)</f>
        <v>1.41181171306759E-2</v>
      </c>
    </row>
    <row r="902" spans="1:37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6">
        <v>26988615680</v>
      </c>
      <c r="G902" s="3">
        <f t="shared" si="274"/>
        <v>-3.5743383400394846E-2</v>
      </c>
      <c r="H902" s="3">
        <f>1-E902/MAX(E$2:E902)</f>
        <v>0.67175866058667388</v>
      </c>
      <c r="I902" s="22">
        <f t="shared" si="275"/>
        <v>1946.4350000000002</v>
      </c>
      <c r="J902" s="22">
        <f t="shared" si="276"/>
        <v>1959.4625000000001</v>
      </c>
      <c r="K902" s="22">
        <f t="shared" si="277"/>
        <v>1952.2</v>
      </c>
      <c r="L902" s="22">
        <f t="shared" si="278"/>
        <v>1963.73</v>
      </c>
      <c r="M902" s="2">
        <f t="shared" si="270"/>
        <v>-5.8200000000001637</v>
      </c>
      <c r="N902" s="2">
        <f t="shared" si="271"/>
        <v>-18.237499999999955</v>
      </c>
      <c r="O902" s="2">
        <f t="shared" si="272"/>
        <v>-8.8466666666668061</v>
      </c>
      <c r="P902" s="2">
        <f t="shared" si="273"/>
        <v>-14.899999999999864</v>
      </c>
      <c r="Q902" s="2">
        <f t="shared" si="279"/>
        <v>86.180000000000291</v>
      </c>
      <c r="R902" s="2">
        <f t="shared" si="280"/>
        <v>98.597500000000082</v>
      </c>
      <c r="S902" s="2">
        <f t="shared" si="281"/>
        <v>89.206666666666933</v>
      </c>
      <c r="T902" s="2">
        <f t="shared" si="282"/>
        <v>95.259999999999991</v>
      </c>
      <c r="U902" s="2">
        <f ca="1">IFERROR(SUM(OFFSET(M902,0,0,-计算结果!$B$18,1)),SUM(OFFSET(M902,0,0,-ROW(),1)))</f>
        <v>769.17999999999847</v>
      </c>
      <c r="V902" s="2">
        <f ca="1">IFERROR(SUM(OFFSET(N902,0,0,-计算结果!$B$18,1)),SUM(OFFSET(N902,0,0,-ROW(),1)))</f>
        <v>626.31999999999948</v>
      </c>
      <c r="W902" s="2">
        <f ca="1">IFERROR(SUM(OFFSET(O902,0,0,-计算结果!$B$18,1)),SUM(OFFSET(O902,0,0,-ROW(),1)))</f>
        <v>721.18999999999915</v>
      </c>
      <c r="X902" s="2">
        <f ca="1">IFERROR(SUM(OFFSET(P902,0,0,-计算结果!$B$18,1)),SUM(OFFSET(P902,0,0,-ROW(),1)))</f>
        <v>625.20999999999981</v>
      </c>
      <c r="Y902" s="2">
        <f ca="1">IFERROR(SUM(OFFSET(Q902,0,0,-计算结果!$B$18,1)),SUM(OFFSET(Q902,0,0,-ROW(),1)))</f>
        <v>2375.4800000000023</v>
      </c>
      <c r="Z902" s="2">
        <f ca="1">IFERROR(SUM(OFFSET(R902,0,0,-计算结果!$B$18,1)),SUM(OFFSET(R902,0,0,-ROW(),1)))</f>
        <v>2518.3400000000011</v>
      </c>
      <c r="AA902" s="2">
        <f ca="1">IFERROR(SUM(OFFSET(S902,0,0,-计算结果!$B$18,1)),SUM(OFFSET(S902,0,0,-ROW(),1)))</f>
        <v>2423.4700000000021</v>
      </c>
      <c r="AB902" s="2">
        <f ca="1">IFERROR(SUM(OFFSET(T902,0,0,-计算结果!$B$18,1)),SUM(OFFSET(T902,0,0,-ROW(),1)))</f>
        <v>2519.4500000000016</v>
      </c>
      <c r="AC902" s="2">
        <f t="shared" ca="1" si="283"/>
        <v>0.32379982150975706</v>
      </c>
      <c r="AD902" s="2">
        <f t="shared" ca="1" si="284"/>
        <v>0.24870351104298832</v>
      </c>
      <c r="AE902" s="2">
        <f t="shared" ca="1" si="285"/>
        <v>0.29758569324150846</v>
      </c>
      <c r="AF902" s="2">
        <f t="shared" ca="1" si="286"/>
        <v>0.24815336680624717</v>
      </c>
      <c r="AG902" s="4" t="str">
        <f ca="1">IF(AND(AC902&lt;计算结果!$B$19,AD902&lt;计算结果!$B$19,AE902&lt;计算结果!$B$19,AF902&lt;计算结果!$B$19),"买",IF(AND(AC902&gt;计算结果!$B$20,AD902&gt;计算结果!$B$20,AE902&gt;计算结果!$B$20,AF902&gt;计算结果!$B$20),"卖",AG901))</f>
        <v>买</v>
      </c>
      <c r="AH902" s="4" t="str">
        <f t="shared" ca="1" si="287"/>
        <v/>
      </c>
      <c r="AI902" s="3">
        <f ca="1">IF(AG901="买",E902/E901-1,0)-IF(AH902=1,计算结果!B$17,0)</f>
        <v>-3.5743383400394846E-2</v>
      </c>
      <c r="AJ902" s="2">
        <f t="shared" ca="1" si="288"/>
        <v>1.0525960506693961</v>
      </c>
      <c r="AK902" s="3">
        <f ca="1">1-AJ902/MAX(AJ$2:AJ902)</f>
        <v>4.9356871257577484E-2</v>
      </c>
    </row>
    <row r="903" spans="1:37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6">
        <v>36844924928</v>
      </c>
      <c r="G903" s="3">
        <f t="shared" si="274"/>
        <v>-1.7183822843339525E-2</v>
      </c>
      <c r="H903" s="3">
        <f>1-E903/MAX(E$2:E903)</f>
        <v>0.67739910161301298</v>
      </c>
      <c r="I903" s="22">
        <f t="shared" si="275"/>
        <v>1883.37</v>
      </c>
      <c r="J903" s="22">
        <f t="shared" si="276"/>
        <v>1878.6125</v>
      </c>
      <c r="K903" s="22">
        <f t="shared" si="277"/>
        <v>1879.1633333333332</v>
      </c>
      <c r="L903" s="22">
        <f t="shared" si="278"/>
        <v>1870.75</v>
      </c>
      <c r="M903" s="2">
        <f t="shared" si="270"/>
        <v>-9.7050000000001546</v>
      </c>
      <c r="N903" s="2">
        <f t="shared" si="271"/>
        <v>-22.732500000000073</v>
      </c>
      <c r="O903" s="2">
        <f t="shared" si="272"/>
        <v>-15.470000000000027</v>
      </c>
      <c r="P903" s="2">
        <f t="shared" si="273"/>
        <v>-27</v>
      </c>
      <c r="Q903" s="2">
        <f t="shared" si="279"/>
        <v>141.66500000000019</v>
      </c>
      <c r="R903" s="2">
        <f t="shared" si="280"/>
        <v>154.69250000000011</v>
      </c>
      <c r="S903" s="2">
        <f t="shared" si="281"/>
        <v>147.43000000000006</v>
      </c>
      <c r="T903" s="2">
        <f t="shared" si="282"/>
        <v>158.96000000000004</v>
      </c>
      <c r="U903" s="2">
        <f ca="1">IFERROR(SUM(OFFSET(M903,0,0,-计算结果!$B$18,1)),SUM(OFFSET(M903,0,0,-ROW(),1)))</f>
        <v>725.29999999999859</v>
      </c>
      <c r="V903" s="2">
        <f ca="1">IFERROR(SUM(OFFSET(N903,0,0,-计算结果!$B$18,1)),SUM(OFFSET(N903,0,0,-ROW(),1)))</f>
        <v>569.54749999999945</v>
      </c>
      <c r="W903" s="2">
        <f ca="1">IFERROR(SUM(OFFSET(O903,0,0,-计算结果!$B$18,1)),SUM(OFFSET(O903,0,0,-ROW(),1)))</f>
        <v>672.56333333333237</v>
      </c>
      <c r="X903" s="2">
        <f ca="1">IFERROR(SUM(OFFSET(P903,0,0,-计算结果!$B$18,1)),SUM(OFFSET(P903,0,0,-ROW(),1)))</f>
        <v>567.08999999999992</v>
      </c>
      <c r="Y903" s="2">
        <f ca="1">IFERROR(SUM(OFFSET(Q903,0,0,-计算结果!$B$18,1)),SUM(OFFSET(Q903,0,0,-ROW(),1)))</f>
        <v>2488.5400000000027</v>
      </c>
      <c r="Z903" s="2">
        <f ca="1">IFERROR(SUM(OFFSET(R903,0,0,-计算结果!$B$18,1)),SUM(OFFSET(R903,0,0,-ROW(),1)))</f>
        <v>2644.2925000000014</v>
      </c>
      <c r="AA903" s="2">
        <f ca="1">IFERROR(SUM(OFFSET(S903,0,0,-计算结果!$B$18,1)),SUM(OFFSET(S903,0,0,-ROW(),1)))</f>
        <v>2541.2766666666694</v>
      </c>
      <c r="AB903" s="2">
        <f ca="1">IFERROR(SUM(OFFSET(T903,0,0,-计算结果!$B$18,1)),SUM(OFFSET(T903,0,0,-ROW(),1)))</f>
        <v>2646.7500000000018</v>
      </c>
      <c r="AC903" s="2">
        <f t="shared" ca="1" si="283"/>
        <v>0.29145603446197282</v>
      </c>
      <c r="AD903" s="2">
        <f t="shared" ca="1" si="284"/>
        <v>0.21538748077226674</v>
      </c>
      <c r="AE903" s="2">
        <f t="shared" ca="1" si="285"/>
        <v>0.26465569143068446</v>
      </c>
      <c r="AF903" s="2">
        <f t="shared" ca="1" si="286"/>
        <v>0.21425899688296951</v>
      </c>
      <c r="AG903" s="4" t="str">
        <f ca="1">IF(AND(AC903&lt;计算结果!$B$19,AD903&lt;计算结果!$B$19,AE903&lt;计算结果!$B$19,AF903&lt;计算结果!$B$19),"买",IF(AND(AC903&gt;计算结果!$B$20,AD903&gt;计算结果!$B$20,AE903&gt;计算结果!$B$20,AF903&gt;计算结果!$B$20),"卖",AG902))</f>
        <v>买</v>
      </c>
      <c r="AH903" s="4" t="str">
        <f t="shared" ca="1" si="287"/>
        <v/>
      </c>
      <c r="AI903" s="3">
        <f ca="1">IF(AG902="买",E903/E902-1,0)-IF(AH903=1,计算结果!B$17,0)</f>
        <v>-1.7183822843339525E-2</v>
      </c>
      <c r="AJ903" s="2">
        <f t="shared" ca="1" si="288"/>
        <v>1.0345084266090943</v>
      </c>
      <c r="AK903" s="3">
        <f ca="1">1-AJ903/MAX(AJ$2:AJ903)</f>
        <v>6.5692554369125356E-2</v>
      </c>
    </row>
    <row r="904" spans="1:37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6">
        <v>32104720384</v>
      </c>
      <c r="G904" s="3">
        <f t="shared" si="274"/>
        <v>9.3418214231087759E-2</v>
      </c>
      <c r="H904" s="3">
        <f>1-E904/MAX(E$2:E904)</f>
        <v>0.64726230177635613</v>
      </c>
      <c r="I904" s="22">
        <f t="shared" si="275"/>
        <v>2066.3874999999998</v>
      </c>
      <c r="J904" s="22">
        <f t="shared" si="276"/>
        <v>2064.5550000000003</v>
      </c>
      <c r="K904" s="22">
        <f t="shared" si="277"/>
        <v>2064.146666666667</v>
      </c>
      <c r="L904" s="22">
        <f t="shared" si="278"/>
        <v>2059.665</v>
      </c>
      <c r="M904" s="2">
        <f t="shared" si="270"/>
        <v>189.74000000000024</v>
      </c>
      <c r="N904" s="2">
        <f t="shared" si="271"/>
        <v>194.49750000000017</v>
      </c>
      <c r="O904" s="2">
        <f t="shared" si="272"/>
        <v>193.94666666666694</v>
      </c>
      <c r="P904" s="2">
        <f t="shared" si="273"/>
        <v>202.36000000000013</v>
      </c>
      <c r="Q904" s="2">
        <f t="shared" si="279"/>
        <v>-162.85000000000014</v>
      </c>
      <c r="R904" s="2">
        <f t="shared" si="280"/>
        <v>-167.60750000000007</v>
      </c>
      <c r="S904" s="2">
        <f t="shared" si="281"/>
        <v>-167.05666666666684</v>
      </c>
      <c r="T904" s="2">
        <f t="shared" si="282"/>
        <v>-175.47000000000003</v>
      </c>
      <c r="U904" s="2">
        <f ca="1">IFERROR(SUM(OFFSET(M904,0,0,-计算结果!$B$18,1)),SUM(OFFSET(M904,0,0,-ROW(),1)))</f>
        <v>832.2399999999991</v>
      </c>
      <c r="V904" s="2">
        <f ca="1">IFERROR(SUM(OFFSET(N904,0,0,-计算结果!$B$18,1)),SUM(OFFSET(N904,0,0,-ROW(),1)))</f>
        <v>691.17749999999978</v>
      </c>
      <c r="W904" s="2">
        <f ca="1">IFERROR(SUM(OFFSET(O904,0,0,-计算结果!$B$18,1)),SUM(OFFSET(O904,0,0,-ROW(),1)))</f>
        <v>788.25333333333265</v>
      </c>
      <c r="X904" s="2">
        <f ca="1">IFERROR(SUM(OFFSET(P904,0,0,-计算结果!$B$18,1)),SUM(OFFSET(P904,0,0,-ROW(),1)))</f>
        <v>700.28</v>
      </c>
      <c r="Y904" s="2">
        <f ca="1">IFERROR(SUM(OFFSET(Q904,0,0,-计算结果!$B$18,1)),SUM(OFFSET(Q904,0,0,-ROW(),1)))</f>
        <v>2331.7200000000021</v>
      </c>
      <c r="Z904" s="2">
        <f ca="1">IFERROR(SUM(OFFSET(R904,0,0,-计算结果!$B$18,1)),SUM(OFFSET(R904,0,0,-ROW(),1)))</f>
        <v>2472.7825000000012</v>
      </c>
      <c r="AA904" s="2">
        <f ca="1">IFERROR(SUM(OFFSET(S904,0,0,-计算结果!$B$18,1)),SUM(OFFSET(S904,0,0,-ROW(),1)))</f>
        <v>2375.7066666666692</v>
      </c>
      <c r="AB904" s="2">
        <f ca="1">IFERROR(SUM(OFFSET(T904,0,0,-计算结果!$B$18,1)),SUM(OFFSET(T904,0,0,-ROW(),1)))</f>
        <v>2463.6800000000012</v>
      </c>
      <c r="AC904" s="2">
        <f t="shared" ca="1" si="283"/>
        <v>0.3569210711406165</v>
      </c>
      <c r="AD904" s="2">
        <f t="shared" ca="1" si="284"/>
        <v>0.27951406967656861</v>
      </c>
      <c r="AE904" s="2">
        <f t="shared" ca="1" si="285"/>
        <v>0.33179741606707835</v>
      </c>
      <c r="AF904" s="2">
        <f t="shared" ca="1" si="286"/>
        <v>0.28424145992986088</v>
      </c>
      <c r="AG904" s="4" t="str">
        <f ca="1">IF(AND(AC904&lt;计算结果!$B$19,AD904&lt;计算结果!$B$19,AE904&lt;计算结果!$B$19,AF904&lt;计算结果!$B$19),"买",IF(AND(AC904&gt;计算结果!$B$20,AD904&gt;计算结果!$B$20,AE904&gt;计算结果!$B$20,AF904&gt;计算结果!$B$20),"卖",AG903))</f>
        <v>买</v>
      </c>
      <c r="AH904" s="4" t="str">
        <f t="shared" ca="1" si="287"/>
        <v/>
      </c>
      <c r="AI904" s="3">
        <f ca="1">IF(AG903="买",E904/E903-1,0)-IF(AH904=1,计算结果!B$17,0)</f>
        <v>9.3418214231087759E-2</v>
      </c>
      <c r="AJ904" s="2">
        <f t="shared" ca="1" si="288"/>
        <v>1.1311503564299281</v>
      </c>
      <c r="AK904" s="3">
        <f ca="1">1-AJ904/MAX(AJ$2:AJ904)</f>
        <v>0</v>
      </c>
    </row>
    <row r="905" spans="1:37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6">
        <v>98415575040</v>
      </c>
      <c r="G905" s="3">
        <f t="shared" si="274"/>
        <v>6.4878371142872204E-2</v>
      </c>
      <c r="H905" s="3">
        <f>1-E905/MAX(E$2:E905)</f>
        <v>0.62437725447491998</v>
      </c>
      <c r="I905" s="22">
        <f t="shared" si="275"/>
        <v>2200.9875000000002</v>
      </c>
      <c r="J905" s="22">
        <f t="shared" si="276"/>
        <v>2206.1775000000002</v>
      </c>
      <c r="K905" s="22">
        <f t="shared" si="277"/>
        <v>2198.7800000000002</v>
      </c>
      <c r="L905" s="22">
        <f t="shared" si="278"/>
        <v>2194.3649999999998</v>
      </c>
      <c r="M905" s="2">
        <f t="shared" si="270"/>
        <v>192.03250000000025</v>
      </c>
      <c r="N905" s="2">
        <f t="shared" si="271"/>
        <v>193.86499999999978</v>
      </c>
      <c r="O905" s="2">
        <f t="shared" si="272"/>
        <v>194.27333333333308</v>
      </c>
      <c r="P905" s="2">
        <f t="shared" si="273"/>
        <v>198.75500000000011</v>
      </c>
      <c r="Q905" s="2">
        <f t="shared" si="279"/>
        <v>-63.922500000000127</v>
      </c>
      <c r="R905" s="2">
        <f t="shared" si="280"/>
        <v>-65.754999999999654</v>
      </c>
      <c r="S905" s="2">
        <f t="shared" si="281"/>
        <v>-66.163333333332957</v>
      </c>
      <c r="T905" s="2">
        <f t="shared" si="282"/>
        <v>-70.644999999999982</v>
      </c>
      <c r="U905" s="2">
        <f ca="1">IFERROR(SUM(OFFSET(M905,0,0,-计算结果!$B$18,1)),SUM(OFFSET(M905,0,0,-ROW(),1)))</f>
        <v>1015.9149999999997</v>
      </c>
      <c r="V905" s="2">
        <f ca="1">IFERROR(SUM(OFFSET(N905,0,0,-计算结果!$B$18,1)),SUM(OFFSET(N905,0,0,-ROW(),1)))</f>
        <v>858.60500000000002</v>
      </c>
      <c r="W905" s="2">
        <f ca="1">IFERROR(SUM(OFFSET(O905,0,0,-计算结果!$B$18,1)),SUM(OFFSET(O905,0,0,-ROW(),1)))</f>
        <v>968.16999999999916</v>
      </c>
      <c r="X905" s="2">
        <f ca="1">IFERROR(SUM(OFFSET(P905,0,0,-计算结果!$B$18,1)),SUM(OFFSET(P905,0,0,-ROW(),1)))</f>
        <v>872.68000000000006</v>
      </c>
      <c r="Y905" s="2">
        <f ca="1">IFERROR(SUM(OFFSET(Q905,0,0,-计算结果!$B$18,1)),SUM(OFFSET(Q905,0,0,-ROW(),1)))</f>
        <v>2225.1150000000011</v>
      </c>
      <c r="Z905" s="2">
        <f ca="1">IFERROR(SUM(OFFSET(R905,0,0,-计算结果!$B$18,1)),SUM(OFFSET(R905,0,0,-ROW(),1)))</f>
        <v>2382.4250000000015</v>
      </c>
      <c r="AA905" s="2">
        <f ca="1">IFERROR(SUM(OFFSET(S905,0,0,-计算结果!$B$18,1)),SUM(OFFSET(S905,0,0,-ROW(),1)))</f>
        <v>2272.8600000000029</v>
      </c>
      <c r="AB905" s="2">
        <f ca="1">IFERROR(SUM(OFFSET(T905,0,0,-计算结果!$B$18,1)),SUM(OFFSET(T905,0,0,-ROW(),1)))</f>
        <v>2368.3500000000017</v>
      </c>
      <c r="AC905" s="2">
        <f t="shared" ca="1" si="283"/>
        <v>0.45656741336964574</v>
      </c>
      <c r="AD905" s="2">
        <f t="shared" ca="1" si="284"/>
        <v>0.36039119804400954</v>
      </c>
      <c r="AE905" s="2">
        <f t="shared" ca="1" si="285"/>
        <v>0.4259699233564751</v>
      </c>
      <c r="AF905" s="2">
        <f t="shared" ca="1" si="286"/>
        <v>0.36847594316718368</v>
      </c>
      <c r="AG905" s="4" t="str">
        <f ca="1">IF(AND(AC905&lt;计算结果!$B$19,AD905&lt;计算结果!$B$19,AE905&lt;计算结果!$B$19,AF905&lt;计算结果!$B$19),"买",IF(AND(AC905&gt;计算结果!$B$20,AD905&gt;计算结果!$B$20,AE905&gt;计算结果!$B$20,AF905&gt;计算结果!$B$20),"卖",AG904))</f>
        <v>买</v>
      </c>
      <c r="AH905" s="4" t="str">
        <f t="shared" ca="1" si="287"/>
        <v/>
      </c>
      <c r="AI905" s="3">
        <f ca="1">IF(AG904="买",E905/E904-1,0)-IF(AH905=1,计算结果!B$17,0)</f>
        <v>6.4878371142872204E-2</v>
      </c>
      <c r="AJ905" s="2">
        <f t="shared" ca="1" si="288"/>
        <v>1.2045375490727812</v>
      </c>
      <c r="AK905" s="3">
        <f ca="1">1-AJ905/MAX(AJ$2:AJ905)</f>
        <v>0</v>
      </c>
    </row>
    <row r="906" spans="1:37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6">
        <v>69516681216</v>
      </c>
      <c r="G906" s="3">
        <f t="shared" si="274"/>
        <v>-3.8109086296945649E-2</v>
      </c>
      <c r="H906" s="3">
        <f>1-E906/MAX(E$2:E906)</f>
        <v>0.63869189409923099</v>
      </c>
      <c r="I906" s="22">
        <f t="shared" si="275"/>
        <v>2136.5625</v>
      </c>
      <c r="J906" s="22">
        <f t="shared" si="276"/>
        <v>2141.0924999999997</v>
      </c>
      <c r="K906" s="22">
        <f t="shared" si="277"/>
        <v>2140.9233333333336</v>
      </c>
      <c r="L906" s="22">
        <f t="shared" si="278"/>
        <v>2149.645</v>
      </c>
      <c r="M906" s="2">
        <f t="shared" si="270"/>
        <v>-20.617500000000291</v>
      </c>
      <c r="N906" s="2">
        <f t="shared" si="271"/>
        <v>-25.807500000000346</v>
      </c>
      <c r="O906" s="2">
        <f t="shared" si="272"/>
        <v>-18.410000000000309</v>
      </c>
      <c r="P906" s="2">
        <f t="shared" si="273"/>
        <v>-13.994999999999891</v>
      </c>
      <c r="Q906" s="2">
        <f t="shared" si="279"/>
        <v>82.067500000000109</v>
      </c>
      <c r="R906" s="2">
        <f t="shared" si="280"/>
        <v>87.257500000000164</v>
      </c>
      <c r="S906" s="2">
        <f t="shared" si="281"/>
        <v>79.860000000000127</v>
      </c>
      <c r="T906" s="2">
        <f t="shared" si="282"/>
        <v>75.444999999999709</v>
      </c>
      <c r="U906" s="2">
        <f ca="1">IFERROR(SUM(OFFSET(M906,0,0,-计算结果!$B$18,1)),SUM(OFFSET(M906,0,0,-ROW(),1)))</f>
        <v>938.39749999999935</v>
      </c>
      <c r="V906" s="2">
        <f ca="1">IFERROR(SUM(OFFSET(N906,0,0,-计算结果!$B$18,1)),SUM(OFFSET(N906,0,0,-ROW(),1)))</f>
        <v>775.92749999999933</v>
      </c>
      <c r="W906" s="2">
        <f ca="1">IFERROR(SUM(OFFSET(O906,0,0,-计算结果!$B$18,1)),SUM(OFFSET(O906,0,0,-ROW(),1)))</f>
        <v>893.35999999999831</v>
      </c>
      <c r="X906" s="2">
        <f ca="1">IFERROR(SUM(OFFSET(P906,0,0,-计算结果!$B$18,1)),SUM(OFFSET(P906,0,0,-ROW(),1)))</f>
        <v>803.28500000000008</v>
      </c>
      <c r="Y906" s="2">
        <f ca="1">IFERROR(SUM(OFFSET(Q906,0,0,-计算结果!$B$18,1)),SUM(OFFSET(Q906,0,0,-ROW(),1)))</f>
        <v>2312.9725000000012</v>
      </c>
      <c r="Z906" s="2">
        <f ca="1">IFERROR(SUM(OFFSET(R906,0,0,-计算结果!$B$18,1)),SUM(OFFSET(R906,0,0,-ROW(),1)))</f>
        <v>2475.4425000000019</v>
      </c>
      <c r="AA906" s="2">
        <f ca="1">IFERROR(SUM(OFFSET(S906,0,0,-计算结果!$B$18,1)),SUM(OFFSET(S906,0,0,-ROW(),1)))</f>
        <v>2358.0100000000029</v>
      </c>
      <c r="AB906" s="2">
        <f ca="1">IFERROR(SUM(OFFSET(T906,0,0,-计算结果!$B$18,1)),SUM(OFFSET(T906,0,0,-ROW(),1)))</f>
        <v>2448.0850000000014</v>
      </c>
      <c r="AC906" s="2">
        <f t="shared" ca="1" si="283"/>
        <v>0.40571061696583027</v>
      </c>
      <c r="AD906" s="2">
        <f t="shared" ca="1" si="284"/>
        <v>0.31345001954196017</v>
      </c>
      <c r="AE906" s="2">
        <f t="shared" ca="1" si="285"/>
        <v>0.37886183688788311</v>
      </c>
      <c r="AF906" s="2">
        <f t="shared" ca="1" si="286"/>
        <v>0.32812790405561881</v>
      </c>
      <c r="AG906" s="4" t="str">
        <f ca="1">IF(AND(AC906&lt;计算结果!$B$19,AD906&lt;计算结果!$B$19,AE906&lt;计算结果!$B$19,AF906&lt;计算结果!$B$19),"买",IF(AND(AC906&gt;计算结果!$B$20,AD906&gt;计算结果!$B$20,AE906&gt;计算结果!$B$20,AF906&gt;计算结果!$B$20),"卖",AG905))</f>
        <v>买</v>
      </c>
      <c r="AH906" s="4" t="str">
        <f t="shared" ca="1" si="287"/>
        <v/>
      </c>
      <c r="AI906" s="3">
        <f ca="1">IF(AG905="买",E906/E905-1,0)-IF(AH906=1,计算结果!B$17,0)</f>
        <v>-3.8109086296945649E-2</v>
      </c>
      <c r="AJ906" s="2">
        <f t="shared" ca="1" si="288"/>
        <v>1.1586337236672553</v>
      </c>
      <c r="AK906" s="3">
        <f ca="1">1-AJ906/MAX(AJ$2:AJ906)</f>
        <v>3.8109086296945538E-2</v>
      </c>
    </row>
    <row r="907" spans="1:37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6">
        <v>40183635968</v>
      </c>
      <c r="G907" s="3">
        <f t="shared" si="274"/>
        <v>7.2381185600993714E-3</v>
      </c>
      <c r="H907" s="3">
        <f>1-E907/MAX(E$2:E907)</f>
        <v>0.63607670319199627</v>
      </c>
      <c r="I907" s="22">
        <f t="shared" si="275"/>
        <v>2116.9724999999999</v>
      </c>
      <c r="J907" s="22">
        <f t="shared" si="276"/>
        <v>2100.4225000000001</v>
      </c>
      <c r="K907" s="22">
        <f t="shared" si="277"/>
        <v>2109.6799999999998</v>
      </c>
      <c r="L907" s="22">
        <f t="shared" si="278"/>
        <v>2095.0949999999998</v>
      </c>
      <c r="M907" s="2">
        <f t="shared" si="270"/>
        <v>2.6574999999997999</v>
      </c>
      <c r="N907" s="2">
        <f t="shared" si="271"/>
        <v>-1.8724999999999454</v>
      </c>
      <c r="O907" s="2">
        <f t="shared" si="272"/>
        <v>-1.7033333333338305</v>
      </c>
      <c r="P907" s="2">
        <f t="shared" si="273"/>
        <v>-10.425000000000182</v>
      </c>
      <c r="Q907" s="2">
        <f t="shared" si="279"/>
        <v>85.5925000000002</v>
      </c>
      <c r="R907" s="2">
        <f t="shared" si="280"/>
        <v>90.122499999999945</v>
      </c>
      <c r="S907" s="2">
        <f t="shared" si="281"/>
        <v>89.953333333333831</v>
      </c>
      <c r="T907" s="2">
        <f t="shared" si="282"/>
        <v>98.675000000000182</v>
      </c>
      <c r="U907" s="2">
        <f ca="1">IFERROR(SUM(OFFSET(M907,0,0,-计算结果!$B$18,1)),SUM(OFFSET(M907,0,0,-ROW(),1)))</f>
        <v>986.25249999999892</v>
      </c>
      <c r="V907" s="2">
        <f ca="1">IFERROR(SUM(OFFSET(N907,0,0,-计算结果!$B$18,1)),SUM(OFFSET(N907,0,0,-ROW(),1)))</f>
        <v>818.81749999999965</v>
      </c>
      <c r="W907" s="2">
        <f ca="1">IFERROR(SUM(OFFSET(O907,0,0,-计算结果!$B$18,1)),SUM(OFFSET(O907,0,0,-ROW(),1)))</f>
        <v>938.71999999999798</v>
      </c>
      <c r="X907" s="2">
        <f ca="1">IFERROR(SUM(OFFSET(P907,0,0,-计算结果!$B$18,1)),SUM(OFFSET(P907,0,0,-ROW(),1)))</f>
        <v>843.65499999999997</v>
      </c>
      <c r="Y907" s="2">
        <f ca="1">IFERROR(SUM(OFFSET(Q907,0,0,-计算结果!$B$18,1)),SUM(OFFSET(Q907,0,0,-ROW(),1)))</f>
        <v>2313.1675000000023</v>
      </c>
      <c r="Z907" s="2">
        <f ca="1">IFERROR(SUM(OFFSET(R907,0,0,-计算结果!$B$18,1)),SUM(OFFSET(R907,0,0,-ROW(),1)))</f>
        <v>2480.6025000000013</v>
      </c>
      <c r="AA907" s="2">
        <f ca="1">IFERROR(SUM(OFFSET(S907,0,0,-计算结果!$B$18,1)),SUM(OFFSET(S907,0,0,-ROW(),1)))</f>
        <v>2360.7000000000035</v>
      </c>
      <c r="AB907" s="2">
        <f ca="1">IFERROR(SUM(OFFSET(T907,0,0,-计算结果!$B$18,1)),SUM(OFFSET(T907,0,0,-ROW(),1)))</f>
        <v>2455.7650000000017</v>
      </c>
      <c r="AC907" s="2">
        <f t="shared" ca="1" si="283"/>
        <v>0.42636449803137816</v>
      </c>
      <c r="AD907" s="2">
        <f t="shared" ca="1" si="284"/>
        <v>0.33008815398678315</v>
      </c>
      <c r="AE907" s="2">
        <f t="shared" ca="1" si="285"/>
        <v>0.39764476638285112</v>
      </c>
      <c r="AF907" s="2">
        <f t="shared" ca="1" si="286"/>
        <v>0.34354060750926874</v>
      </c>
      <c r="AG907" s="4" t="str">
        <f ca="1">IF(AND(AC907&lt;计算结果!$B$19,AD907&lt;计算结果!$B$19,AE907&lt;计算结果!$B$19,AF907&lt;计算结果!$B$19),"买",IF(AND(AC907&gt;计算结果!$B$20,AD907&gt;计算结果!$B$20,AE907&gt;计算结果!$B$20,AF907&gt;计算结果!$B$20),"卖",AG906))</f>
        <v>买</v>
      </c>
      <c r="AH907" s="4" t="str">
        <f t="shared" ca="1" si="287"/>
        <v/>
      </c>
      <c r="AI907" s="3">
        <f ca="1">IF(AG906="买",E907/E906-1,0)-IF(AH907=1,计算结果!B$17,0)</f>
        <v>7.2381185600993714E-3</v>
      </c>
      <c r="AJ907" s="2">
        <f t="shared" ca="1" si="288"/>
        <v>1.1670200519268883</v>
      </c>
      <c r="AK907" s="3">
        <f ca="1">1-AJ907/MAX(AJ$2:AJ907)</f>
        <v>3.1146805821680501E-2</v>
      </c>
    </row>
    <row r="908" spans="1:37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6">
        <v>71758274560</v>
      </c>
      <c r="G908" s="3">
        <f t="shared" si="274"/>
        <v>3.9591369193725745E-2</v>
      </c>
      <c r="H908" s="3">
        <f>1-E908/MAX(E$2:E908)</f>
        <v>0.62166848158987276</v>
      </c>
      <c r="I908" s="22">
        <f t="shared" si="275"/>
        <v>2210.7375000000002</v>
      </c>
      <c r="J908" s="22">
        <f t="shared" si="276"/>
        <v>2190.7874999999999</v>
      </c>
      <c r="K908" s="22">
        <f t="shared" si="277"/>
        <v>2206.4733333333334</v>
      </c>
      <c r="L908" s="22">
        <f t="shared" si="278"/>
        <v>2197.9449999999997</v>
      </c>
      <c r="M908" s="2">
        <f t="shared" si="270"/>
        <v>139.29750000000013</v>
      </c>
      <c r="N908" s="2">
        <f t="shared" si="271"/>
        <v>155.84749999999985</v>
      </c>
      <c r="O908" s="2">
        <f t="shared" si="272"/>
        <v>146.59000000000015</v>
      </c>
      <c r="P908" s="2">
        <f t="shared" si="273"/>
        <v>161.17500000000018</v>
      </c>
      <c r="Q908" s="2">
        <f t="shared" si="279"/>
        <v>-22.647500000000036</v>
      </c>
      <c r="R908" s="2">
        <f t="shared" si="280"/>
        <v>-39.197499999999764</v>
      </c>
      <c r="S908" s="2">
        <f t="shared" si="281"/>
        <v>-29.940000000000055</v>
      </c>
      <c r="T908" s="2">
        <f t="shared" si="282"/>
        <v>-44.525000000000091</v>
      </c>
      <c r="U908" s="2">
        <f ca="1">IFERROR(SUM(OFFSET(M908,0,0,-计算结果!$B$18,1)),SUM(OFFSET(M908,0,0,-ROW(),1)))</f>
        <v>1078.9999999999993</v>
      </c>
      <c r="V908" s="2">
        <f ca="1">IFERROR(SUM(OFFSET(N908,0,0,-计算结果!$B$18,1)),SUM(OFFSET(N908,0,0,-ROW(),1)))</f>
        <v>932.01999999999953</v>
      </c>
      <c r="W908" s="2">
        <f ca="1">IFERROR(SUM(OFFSET(O908,0,0,-计算结果!$B$18,1)),SUM(OFFSET(O908,0,0,-ROW(),1)))</f>
        <v>1038.0133333333315</v>
      </c>
      <c r="X908" s="2">
        <f ca="1">IFERROR(SUM(OFFSET(P908,0,0,-计算结果!$B$18,1)),SUM(OFFSET(P908,0,0,-ROW(),1)))</f>
        <v>956.04000000000019</v>
      </c>
      <c r="Y908" s="2">
        <f ca="1">IFERROR(SUM(OFFSET(Q908,0,0,-计算结果!$B$18,1)),SUM(OFFSET(Q908,0,0,-ROW(),1)))</f>
        <v>2253.1600000000017</v>
      </c>
      <c r="Z908" s="2">
        <f ca="1">IFERROR(SUM(OFFSET(R908,0,0,-计算结果!$B$18,1)),SUM(OFFSET(R908,0,0,-ROW(),1)))</f>
        <v>2400.1400000000021</v>
      </c>
      <c r="AA908" s="2">
        <f ca="1">IFERROR(SUM(OFFSET(S908,0,0,-计算结果!$B$18,1)),SUM(OFFSET(S908,0,0,-ROW(),1)))</f>
        <v>2294.1466666666706</v>
      </c>
      <c r="AB908" s="2">
        <f ca="1">IFERROR(SUM(OFFSET(T908,0,0,-计算结果!$B$18,1)),SUM(OFFSET(T908,0,0,-ROW(),1)))</f>
        <v>2376.1200000000017</v>
      </c>
      <c r="AC908" s="2">
        <f t="shared" ca="1" si="283"/>
        <v>0.47888299099930698</v>
      </c>
      <c r="AD908" s="2">
        <f t="shared" ca="1" si="284"/>
        <v>0.38831901472414054</v>
      </c>
      <c r="AE908" s="2">
        <f t="shared" ca="1" si="285"/>
        <v>0.45246162698112719</v>
      </c>
      <c r="AF908" s="2">
        <f t="shared" ca="1" si="286"/>
        <v>0.40235341649411627</v>
      </c>
      <c r="AG908" s="4" t="str">
        <f ca="1">IF(AND(AC908&lt;计算结果!$B$19,AD908&lt;计算结果!$B$19,AE908&lt;计算结果!$B$19,AF908&lt;计算结果!$B$19),"买",IF(AND(AC908&gt;计算结果!$B$20,AD908&gt;计算结果!$B$20,AE908&gt;计算结果!$B$20,AF908&gt;计算结果!$B$20),"卖",AG907))</f>
        <v>买</v>
      </c>
      <c r="AH908" s="4" t="str">
        <f t="shared" ca="1" si="287"/>
        <v/>
      </c>
      <c r="AI908" s="3">
        <f ca="1">IF(AG907="买",E908/E907-1,0)-IF(AH908=1,计算结果!B$17,0)</f>
        <v>3.9591369193725745E-2</v>
      </c>
      <c r="AJ908" s="2">
        <f t="shared" ca="1" si="288"/>
        <v>1.2132239736592068</v>
      </c>
      <c r="AK908" s="3">
        <f ca="1">1-AJ908/MAX(AJ$2:AJ908)</f>
        <v>0</v>
      </c>
    </row>
    <row r="909" spans="1:37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6">
        <v>59518095360</v>
      </c>
      <c r="G909" s="3">
        <f t="shared" si="274"/>
        <v>9.053172208155269E-3</v>
      </c>
      <c r="H909" s="3">
        <f>1-E909/MAX(E$2:E909)</f>
        <v>0.6182433812019329</v>
      </c>
      <c r="I909" s="22">
        <f t="shared" si="275"/>
        <v>2234.1525000000001</v>
      </c>
      <c r="J909" s="22">
        <f t="shared" si="276"/>
        <v>2231.8525</v>
      </c>
      <c r="K909" s="22">
        <f t="shared" si="277"/>
        <v>2230.9833333333331</v>
      </c>
      <c r="L909" s="22">
        <f t="shared" si="278"/>
        <v>2224.645</v>
      </c>
      <c r="M909" s="2">
        <f t="shared" ref="M909:M972" si="289">$C909-I908</f>
        <v>46.422499999999673</v>
      </c>
      <c r="N909" s="2">
        <f t="shared" ref="N909:N972" si="290">$C909-J908</f>
        <v>66.372499999999945</v>
      </c>
      <c r="O909" s="2">
        <f t="shared" ref="O909:O972" si="291">$C909-K908</f>
        <v>50.686666666666497</v>
      </c>
      <c r="P909" s="2">
        <f t="shared" ref="P909:P972" si="292">$C909-L908</f>
        <v>59.215000000000146</v>
      </c>
      <c r="Q909" s="2">
        <f t="shared" si="279"/>
        <v>18.607500000000073</v>
      </c>
      <c r="R909" s="2">
        <f t="shared" si="280"/>
        <v>-1.3425000000002001</v>
      </c>
      <c r="S909" s="2">
        <f t="shared" si="281"/>
        <v>14.343333333333248</v>
      </c>
      <c r="T909" s="2">
        <f t="shared" si="282"/>
        <v>5.8149999999995998</v>
      </c>
      <c r="U909" s="2">
        <f ca="1">IFERROR(SUM(OFFSET(M909,0,0,-计算结果!$B$18,1)),SUM(OFFSET(M909,0,0,-ROW(),1)))</f>
        <v>1122.5349999999992</v>
      </c>
      <c r="V909" s="2">
        <f ca="1">IFERROR(SUM(OFFSET(N909,0,0,-计算结果!$B$18,1)),SUM(OFFSET(N909,0,0,-ROW(),1)))</f>
        <v>1009.4149999999991</v>
      </c>
      <c r="W909" s="2">
        <f ca="1">IFERROR(SUM(OFFSET(O909,0,0,-计算结果!$B$18,1)),SUM(OFFSET(O909,0,0,-ROW(),1)))</f>
        <v>1089.7466666666646</v>
      </c>
      <c r="X909" s="2">
        <f ca="1">IFERROR(SUM(OFFSET(P909,0,0,-计算结果!$B$18,1)),SUM(OFFSET(P909,0,0,-ROW(),1)))</f>
        <v>1024.1700000000003</v>
      </c>
      <c r="Y909" s="2">
        <f ca="1">IFERROR(SUM(OFFSET(Q909,0,0,-计算结果!$B$18,1)),SUM(OFFSET(Q909,0,0,-ROW(),1)))</f>
        <v>2180.2850000000017</v>
      </c>
      <c r="Z909" s="2">
        <f ca="1">IFERROR(SUM(OFFSET(R909,0,0,-计算结果!$B$18,1)),SUM(OFFSET(R909,0,0,-ROW(),1)))</f>
        <v>2293.405000000002</v>
      </c>
      <c r="AA909" s="2">
        <f ca="1">IFERROR(SUM(OFFSET(S909,0,0,-计算结果!$B$18,1)),SUM(OFFSET(S909,0,0,-ROW(),1)))</f>
        <v>2213.0733333333369</v>
      </c>
      <c r="AB909" s="2">
        <f ca="1">IFERROR(SUM(OFFSET(T909,0,0,-计算结果!$B$18,1)),SUM(OFFSET(T909,0,0,-ROW(),1)))</f>
        <v>2278.6500000000005</v>
      </c>
      <c r="AC909" s="2">
        <f t="shared" ca="1" si="283"/>
        <v>0.51485700263956236</v>
      </c>
      <c r="AD909" s="2">
        <f t="shared" ca="1" si="284"/>
        <v>0.44013813521815737</v>
      </c>
      <c r="AE909" s="2">
        <f t="shared" ca="1" si="285"/>
        <v>0.4924132654137065</v>
      </c>
      <c r="AF909" s="2">
        <f t="shared" ca="1" si="286"/>
        <v>0.44946349812388919</v>
      </c>
      <c r="AG909" s="4" t="str">
        <f ca="1">IF(AND(AC909&lt;计算结果!$B$19,AD909&lt;计算结果!$B$19,AE909&lt;计算结果!$B$19,AF909&lt;计算结果!$B$19),"买",IF(AND(AC909&gt;计算结果!$B$20,AD909&gt;计算结果!$B$20,AE909&gt;计算结果!$B$20,AF909&gt;计算结果!$B$20),"卖",AG908))</f>
        <v>卖</v>
      </c>
      <c r="AH909" s="4">
        <f t="shared" ca="1" si="287"/>
        <v>1</v>
      </c>
      <c r="AI909" s="3">
        <f ca="1">IF(AG908="买",E909/E908-1,0)-IF(AH909=1,计算结果!B$17,0)</f>
        <v>9.053172208155269E-3</v>
      </c>
      <c r="AJ909" s="2">
        <f t="shared" ca="1" si="288"/>
        <v>1.224207499219806</v>
      </c>
      <c r="AK909" s="3">
        <f ca="1">1-AJ909/MAX(AJ$2:AJ909)</f>
        <v>0</v>
      </c>
    </row>
    <row r="910" spans="1:37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6">
        <v>41827344384</v>
      </c>
      <c r="G910" s="3">
        <f t="shared" si="274"/>
        <v>-5.1237709813429899E-2</v>
      </c>
      <c r="H910" s="3">
        <f>1-E910/MAX(E$2:E910)</f>
        <v>0.63780371605526442</v>
      </c>
      <c r="I910" s="22">
        <f t="shared" si="275"/>
        <v>2148.0574999999999</v>
      </c>
      <c r="J910" s="22">
        <f t="shared" si="276"/>
        <v>2167.5225</v>
      </c>
      <c r="K910" s="22">
        <f t="shared" si="277"/>
        <v>2154.5099999999998</v>
      </c>
      <c r="L910" s="22">
        <f t="shared" si="278"/>
        <v>2167.415</v>
      </c>
      <c r="M910" s="2">
        <f t="shared" si="289"/>
        <v>-27.5925000000002</v>
      </c>
      <c r="N910" s="2">
        <f t="shared" si="290"/>
        <v>-25.292500000000018</v>
      </c>
      <c r="O910" s="2">
        <f t="shared" si="291"/>
        <v>-24.423333333333176</v>
      </c>
      <c r="P910" s="2">
        <f t="shared" si="292"/>
        <v>-18.085000000000036</v>
      </c>
      <c r="Q910" s="2">
        <f t="shared" si="279"/>
        <v>105.88250000000016</v>
      </c>
      <c r="R910" s="2">
        <f t="shared" si="280"/>
        <v>103.58249999999998</v>
      </c>
      <c r="S910" s="2">
        <f t="shared" si="281"/>
        <v>102.71333333333314</v>
      </c>
      <c r="T910" s="2">
        <f t="shared" si="282"/>
        <v>96.375</v>
      </c>
      <c r="U910" s="2">
        <f ca="1">IFERROR(SUM(OFFSET(M910,0,0,-计算结果!$B$18,1)),SUM(OFFSET(M910,0,0,-ROW(),1)))</f>
        <v>1054.8099999999988</v>
      </c>
      <c r="V910" s="2">
        <f ca="1">IFERROR(SUM(OFFSET(N910,0,0,-计算结果!$B$18,1)),SUM(OFFSET(N910,0,0,-ROW(),1)))</f>
        <v>966.24999999999909</v>
      </c>
      <c r="W910" s="2">
        <f ca="1">IFERROR(SUM(OFFSET(O910,0,0,-计算结果!$B$18,1)),SUM(OFFSET(O910,0,0,-ROW(),1)))</f>
        <v>1032.969999999998</v>
      </c>
      <c r="X910" s="2">
        <f ca="1">IFERROR(SUM(OFFSET(P910,0,0,-计算结果!$B$18,1)),SUM(OFFSET(P910,0,0,-ROW(),1)))</f>
        <v>989.29000000000065</v>
      </c>
      <c r="Y910" s="2">
        <f ca="1">IFERROR(SUM(OFFSET(Q910,0,0,-计算结果!$B$18,1)),SUM(OFFSET(Q910,0,0,-ROW(),1)))</f>
        <v>2206.3700000000022</v>
      </c>
      <c r="Z910" s="2">
        <f ca="1">IFERROR(SUM(OFFSET(R910,0,0,-计算结果!$B$18,1)),SUM(OFFSET(R910,0,0,-ROW(),1)))</f>
        <v>2294.9300000000021</v>
      </c>
      <c r="AA910" s="2">
        <f ca="1">IFERROR(SUM(OFFSET(S910,0,0,-计算结果!$B$18,1)),SUM(OFFSET(S910,0,0,-ROW(),1)))</f>
        <v>2228.2100000000032</v>
      </c>
      <c r="AB910" s="2">
        <f ca="1">IFERROR(SUM(OFFSET(T910,0,0,-计算结果!$B$18,1)),SUM(OFFSET(T910,0,0,-ROW(),1)))</f>
        <v>2271.8900000000003</v>
      </c>
      <c r="AC910" s="2">
        <f t="shared" ca="1" si="283"/>
        <v>0.47807484692050645</v>
      </c>
      <c r="AD910" s="2">
        <f t="shared" ca="1" si="284"/>
        <v>0.42103680722287745</v>
      </c>
      <c r="AE910" s="2">
        <f t="shared" ca="1" si="285"/>
        <v>0.46358736384810967</v>
      </c>
      <c r="AF910" s="2">
        <f t="shared" ca="1" si="286"/>
        <v>0.43544801905021835</v>
      </c>
      <c r="AG910" s="4" t="str">
        <f ca="1">IF(AND(AC910&lt;计算结果!$B$19,AD910&lt;计算结果!$B$19,AE910&lt;计算结果!$B$19,AF910&lt;计算结果!$B$19),"买",IF(AND(AC910&gt;计算结果!$B$20,AD910&gt;计算结果!$B$20,AE910&gt;计算结果!$B$20,AF910&gt;计算结果!$B$20),"卖",AG909))</f>
        <v>卖</v>
      </c>
      <c r="AH910" s="4" t="str">
        <f t="shared" ca="1" si="287"/>
        <v/>
      </c>
      <c r="AI910" s="3">
        <f ca="1">IF(AG909="买",E910/E909-1,0)-IF(AH910=1,计算结果!B$17,0)</f>
        <v>0</v>
      </c>
      <c r="AJ910" s="2">
        <f t="shared" ca="1" si="288"/>
        <v>1.224207499219806</v>
      </c>
      <c r="AK910" s="3">
        <f ca="1">1-AJ910/MAX(AJ$2:AJ910)</f>
        <v>0</v>
      </c>
    </row>
    <row r="911" spans="1:37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6">
        <v>41512001536</v>
      </c>
      <c r="G911" s="3">
        <f t="shared" si="274"/>
        <v>-1.2331469911213366E-2</v>
      </c>
      <c r="H911" s="3">
        <f>1-E911/MAX(E$2:E911)</f>
        <v>0.64227012863268218</v>
      </c>
      <c r="I911" s="22">
        <f t="shared" si="275"/>
        <v>2091.4175</v>
      </c>
      <c r="J911" s="22">
        <f t="shared" si="276"/>
        <v>2076.7849999999999</v>
      </c>
      <c r="K911" s="22">
        <f t="shared" si="277"/>
        <v>2087.7400000000002</v>
      </c>
      <c r="L911" s="22">
        <f t="shared" si="278"/>
        <v>2080.3850000000002</v>
      </c>
      <c r="M911" s="2">
        <f t="shared" si="289"/>
        <v>-11.9375</v>
      </c>
      <c r="N911" s="2">
        <f t="shared" si="290"/>
        <v>-31.402500000000146</v>
      </c>
      <c r="O911" s="2">
        <f t="shared" si="291"/>
        <v>-18.389999999999873</v>
      </c>
      <c r="P911" s="2">
        <f t="shared" si="292"/>
        <v>-31.295000000000073</v>
      </c>
      <c r="Q911" s="2">
        <f t="shared" si="279"/>
        <v>123.4074999999998</v>
      </c>
      <c r="R911" s="2">
        <f t="shared" si="280"/>
        <v>142.87249999999995</v>
      </c>
      <c r="S911" s="2">
        <f t="shared" si="281"/>
        <v>129.85999999999967</v>
      </c>
      <c r="T911" s="2">
        <f t="shared" si="282"/>
        <v>142.76499999999987</v>
      </c>
      <c r="U911" s="2">
        <f ca="1">IFERROR(SUM(OFFSET(M911,0,0,-计算结果!$B$18,1)),SUM(OFFSET(M911,0,0,-ROW(),1)))</f>
        <v>1034.7249999999988</v>
      </c>
      <c r="V911" s="2">
        <f ca="1">IFERROR(SUM(OFFSET(N911,0,0,-计算结果!$B$18,1)),SUM(OFFSET(N911,0,0,-ROW(),1)))</f>
        <v>913.03249999999889</v>
      </c>
      <c r="W911" s="2">
        <f ca="1">IFERROR(SUM(OFFSET(O911,0,0,-计算结果!$B$18,1)),SUM(OFFSET(O911,0,0,-ROW(),1)))</f>
        <v>1001.0866666666652</v>
      </c>
      <c r="X911" s="2">
        <f ca="1">IFERROR(SUM(OFFSET(P911,0,0,-计算结果!$B$18,1)),SUM(OFFSET(P911,0,0,-ROW(),1)))</f>
        <v>933.81000000000063</v>
      </c>
      <c r="Y911" s="2">
        <f ca="1">IFERROR(SUM(OFFSET(Q911,0,0,-计算结果!$B$18,1)),SUM(OFFSET(Q911,0,0,-ROW(),1)))</f>
        <v>2272.5550000000026</v>
      </c>
      <c r="Z911" s="2">
        <f ca="1">IFERROR(SUM(OFFSET(R911,0,0,-计算结果!$B$18,1)),SUM(OFFSET(R911,0,0,-ROW(),1)))</f>
        <v>2394.2475000000022</v>
      </c>
      <c r="AA911" s="2">
        <f ca="1">IFERROR(SUM(OFFSET(S911,0,0,-计算结果!$B$18,1)),SUM(OFFSET(S911,0,0,-ROW(),1)))</f>
        <v>2306.1933333333359</v>
      </c>
      <c r="AB911" s="2">
        <f ca="1">IFERROR(SUM(OFFSET(T911,0,0,-计算结果!$B$18,1)),SUM(OFFSET(T911,0,0,-ROW(),1)))</f>
        <v>2373.4700000000007</v>
      </c>
      <c r="AC911" s="2">
        <f t="shared" ca="1" si="283"/>
        <v>0.45531351276426646</v>
      </c>
      <c r="AD911" s="2">
        <f t="shared" ca="1" si="284"/>
        <v>0.38134424281533053</v>
      </c>
      <c r="AE911" s="2">
        <f t="shared" ca="1" si="285"/>
        <v>0.43408618531548271</v>
      </c>
      <c r="AF911" s="2">
        <f t="shared" ca="1" si="286"/>
        <v>0.39343661390285123</v>
      </c>
      <c r="AG911" s="4" t="str">
        <f ca="1">IF(AND(AC911&lt;计算结果!$B$19,AD911&lt;计算结果!$B$19,AE911&lt;计算结果!$B$19,AF911&lt;计算结果!$B$19),"买",IF(AND(AC911&gt;计算结果!$B$20,AD911&gt;计算结果!$B$20,AE911&gt;计算结果!$B$20,AF911&gt;计算结果!$B$20),"卖",AG910))</f>
        <v>卖</v>
      </c>
      <c r="AH911" s="4" t="str">
        <f t="shared" ca="1" si="287"/>
        <v/>
      </c>
      <c r="AI911" s="3">
        <f ca="1">IF(AG910="买",E911/E910-1,0)-IF(AH911=1,计算结果!B$17,0)</f>
        <v>0</v>
      </c>
      <c r="AJ911" s="2">
        <f t="shared" ca="1" si="288"/>
        <v>1.224207499219806</v>
      </c>
      <c r="AK911" s="3">
        <f ca="1">1-AJ911/MAX(AJ$2:AJ911)</f>
        <v>0</v>
      </c>
    </row>
    <row r="912" spans="1:37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6">
        <v>34689896448</v>
      </c>
      <c r="G912" s="3">
        <f t="shared" si="274"/>
        <v>-3.7846322147970124E-2</v>
      </c>
      <c r="H912" s="3">
        <f>1-E912/MAX(E$2:E912)</f>
        <v>0.65580888858640174</v>
      </c>
      <c r="I912" s="22">
        <f t="shared" si="275"/>
        <v>2029.8375000000001</v>
      </c>
      <c r="J912" s="22">
        <f t="shared" si="276"/>
        <v>2034.615</v>
      </c>
      <c r="K912" s="22">
        <f t="shared" si="277"/>
        <v>2032.1566666666668</v>
      </c>
      <c r="L912" s="22">
        <f t="shared" si="278"/>
        <v>2036.7950000000001</v>
      </c>
      <c r="M912" s="2">
        <f t="shared" si="289"/>
        <v>-18.347499999999854</v>
      </c>
      <c r="N912" s="2">
        <f t="shared" si="290"/>
        <v>-3.7149999999996908</v>
      </c>
      <c r="O912" s="2">
        <f t="shared" si="291"/>
        <v>-14.670000000000073</v>
      </c>
      <c r="P912" s="2">
        <f t="shared" si="292"/>
        <v>-7.3150000000000546</v>
      </c>
      <c r="Q912" s="2">
        <f t="shared" si="279"/>
        <v>90.897500000000036</v>
      </c>
      <c r="R912" s="2">
        <f t="shared" si="280"/>
        <v>76.264999999999873</v>
      </c>
      <c r="S912" s="2">
        <f t="shared" si="281"/>
        <v>87.220000000000255</v>
      </c>
      <c r="T912" s="2">
        <f t="shared" si="282"/>
        <v>79.865000000000236</v>
      </c>
      <c r="U912" s="2">
        <f ca="1">IFERROR(SUM(OFFSET(M912,0,0,-计算结果!$B$18,1)),SUM(OFFSET(M912,0,0,-ROW(),1)))</f>
        <v>1010.3199999999995</v>
      </c>
      <c r="V912" s="2">
        <f ca="1">IFERROR(SUM(OFFSET(N912,0,0,-计算结果!$B$18,1)),SUM(OFFSET(N912,0,0,-ROW(),1)))</f>
        <v>914.20749999999953</v>
      </c>
      <c r="W912" s="2">
        <f ca="1">IFERROR(SUM(OFFSET(O912,0,0,-计算结果!$B$18,1)),SUM(OFFSET(O912,0,0,-ROW(),1)))</f>
        <v>984.86999999999853</v>
      </c>
      <c r="X912" s="2">
        <f ca="1">IFERROR(SUM(OFFSET(P912,0,0,-计算结果!$B$18,1)),SUM(OFFSET(P912,0,0,-ROW(),1)))</f>
        <v>933.97000000000094</v>
      </c>
      <c r="Y912" s="2">
        <f ca="1">IFERROR(SUM(OFFSET(Q912,0,0,-计算结果!$B$18,1)),SUM(OFFSET(Q912,0,0,-ROW(),1)))</f>
        <v>2272.1400000000017</v>
      </c>
      <c r="Z912" s="2">
        <f ca="1">IFERROR(SUM(OFFSET(R912,0,0,-计算结果!$B$18,1)),SUM(OFFSET(R912,0,0,-ROW(),1)))</f>
        <v>2368.2525000000019</v>
      </c>
      <c r="AA912" s="2">
        <f ca="1">IFERROR(SUM(OFFSET(S912,0,0,-计算结果!$B$18,1)),SUM(OFFSET(S912,0,0,-ROW(),1)))</f>
        <v>2297.5900000000029</v>
      </c>
      <c r="AB912" s="2">
        <f ca="1">IFERROR(SUM(OFFSET(T912,0,0,-计算结果!$B$18,1)),SUM(OFFSET(T912,0,0,-ROW(),1)))</f>
        <v>2348.4900000000002</v>
      </c>
      <c r="AC912" s="2">
        <f t="shared" ca="1" si="283"/>
        <v>0.44465569903262947</v>
      </c>
      <c r="AD912" s="2">
        <f t="shared" ca="1" si="284"/>
        <v>0.38602619441972458</v>
      </c>
      <c r="AE912" s="2">
        <f t="shared" ca="1" si="285"/>
        <v>0.4286535021479016</v>
      </c>
      <c r="AF912" s="2">
        <f t="shared" ca="1" si="286"/>
        <v>0.39768957926156845</v>
      </c>
      <c r="AG912" s="4" t="str">
        <f ca="1">IF(AND(AC912&lt;计算结果!$B$19,AD912&lt;计算结果!$B$19,AE912&lt;计算结果!$B$19,AF912&lt;计算结果!$B$19),"买",IF(AND(AC912&gt;计算结果!$B$20,AD912&gt;计算结果!$B$20,AE912&gt;计算结果!$B$20,AF912&gt;计算结果!$B$20),"卖",AG911))</f>
        <v>卖</v>
      </c>
      <c r="AH912" s="4" t="str">
        <f t="shared" ca="1" si="287"/>
        <v/>
      </c>
      <c r="AI912" s="3">
        <f ca="1">IF(AG911="买",E912/E911-1,0)-IF(AH912=1,计算结果!B$17,0)</f>
        <v>0</v>
      </c>
      <c r="AJ912" s="2">
        <f t="shared" ca="1" si="288"/>
        <v>1.224207499219806</v>
      </c>
      <c r="AK912" s="3">
        <f ca="1">1-AJ912/MAX(AJ$2:AJ912)</f>
        <v>0</v>
      </c>
    </row>
    <row r="913" spans="1:37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6">
        <v>31760285696</v>
      </c>
      <c r="G913" s="3">
        <f t="shared" si="274"/>
        <v>-1.3634026734161253E-2</v>
      </c>
      <c r="H913" s="3">
        <f>1-E913/MAX(E$2:E913)</f>
        <v>0.66050159940107533</v>
      </c>
      <c r="I913" s="22">
        <f t="shared" si="275"/>
        <v>2011.7275</v>
      </c>
      <c r="J913" s="22">
        <f t="shared" si="276"/>
        <v>2027.7975000000001</v>
      </c>
      <c r="K913" s="22">
        <f t="shared" si="277"/>
        <v>2017.2033333333336</v>
      </c>
      <c r="L913" s="22">
        <f t="shared" si="278"/>
        <v>2028.1550000000002</v>
      </c>
      <c r="M913" s="2">
        <f t="shared" si="289"/>
        <v>33.462500000000091</v>
      </c>
      <c r="N913" s="2">
        <f t="shared" si="290"/>
        <v>28.685000000000173</v>
      </c>
      <c r="O913" s="2">
        <f t="shared" si="291"/>
        <v>31.14333333333343</v>
      </c>
      <c r="P913" s="2">
        <f t="shared" si="292"/>
        <v>26.505000000000109</v>
      </c>
      <c r="Q913" s="2">
        <f t="shared" si="279"/>
        <v>36.8275000000001</v>
      </c>
      <c r="R913" s="2">
        <f t="shared" si="280"/>
        <v>41.605000000000018</v>
      </c>
      <c r="S913" s="2">
        <f t="shared" si="281"/>
        <v>39.146666666666761</v>
      </c>
      <c r="T913" s="2">
        <f t="shared" si="282"/>
        <v>43.785000000000082</v>
      </c>
      <c r="U913" s="2">
        <f ca="1">IFERROR(SUM(OFFSET(M913,0,0,-计算结果!$B$18,1)),SUM(OFFSET(M913,0,0,-ROW(),1)))</f>
        <v>1018.2499999999998</v>
      </c>
      <c r="V913" s="2">
        <f ca="1">IFERROR(SUM(OFFSET(N913,0,0,-计算结果!$B$18,1)),SUM(OFFSET(N913,0,0,-ROW(),1)))</f>
        <v>936.77999999999952</v>
      </c>
      <c r="W913" s="2">
        <f ca="1">IFERROR(SUM(OFFSET(O913,0,0,-计算结果!$B$18,1)),SUM(OFFSET(O913,0,0,-ROW(),1)))</f>
        <v>997.30999999999858</v>
      </c>
      <c r="X913" s="2">
        <f ca="1">IFERROR(SUM(OFFSET(P913,0,0,-计算结果!$B$18,1)),SUM(OFFSET(P913,0,0,-ROW(),1)))</f>
        <v>955.43000000000097</v>
      </c>
      <c r="Y913" s="2">
        <f ca="1">IFERROR(SUM(OFFSET(Q913,0,0,-计算结果!$B$18,1)),SUM(OFFSET(Q913,0,0,-ROW(),1)))</f>
        <v>2265.0600000000022</v>
      </c>
      <c r="Z913" s="2">
        <f ca="1">IFERROR(SUM(OFFSET(R913,0,0,-计算结果!$B$18,1)),SUM(OFFSET(R913,0,0,-ROW(),1)))</f>
        <v>2346.530000000002</v>
      </c>
      <c r="AA913" s="2">
        <f ca="1">IFERROR(SUM(OFFSET(S913,0,0,-计算结果!$B$18,1)),SUM(OFFSET(S913,0,0,-ROW(),1)))</f>
        <v>2286.0000000000027</v>
      </c>
      <c r="AB913" s="2">
        <f ca="1">IFERROR(SUM(OFFSET(T913,0,0,-计算结果!$B$18,1)),SUM(OFFSET(T913,0,0,-ROW(),1)))</f>
        <v>2327.88</v>
      </c>
      <c r="AC913" s="2">
        <f t="shared" ca="1" si="283"/>
        <v>0.44954659037729633</v>
      </c>
      <c r="AD913" s="2">
        <f t="shared" ca="1" si="284"/>
        <v>0.39921927271332508</v>
      </c>
      <c r="AE913" s="2">
        <f t="shared" ca="1" si="285"/>
        <v>0.43626859142607061</v>
      </c>
      <c r="AF913" s="2">
        <f t="shared" ca="1" si="286"/>
        <v>0.41042923174734131</v>
      </c>
      <c r="AG913" s="4" t="str">
        <f ca="1">IF(AND(AC913&lt;计算结果!$B$19,AD913&lt;计算结果!$B$19,AE913&lt;计算结果!$B$19,AF913&lt;计算结果!$B$19),"买",IF(AND(AC913&gt;计算结果!$B$20,AD913&gt;计算结果!$B$20,AE913&gt;计算结果!$B$20,AF913&gt;计算结果!$B$20),"卖",AG912))</f>
        <v>卖</v>
      </c>
      <c r="AH913" s="4" t="str">
        <f t="shared" ca="1" si="287"/>
        <v/>
      </c>
      <c r="AI913" s="3">
        <f ca="1">IF(AG912="买",E913/E912-1,0)-IF(AH913=1,计算结果!B$17,0)</f>
        <v>0</v>
      </c>
      <c r="AJ913" s="2">
        <f t="shared" ca="1" si="288"/>
        <v>1.224207499219806</v>
      </c>
      <c r="AK913" s="3">
        <f ca="1">1-AJ913/MAX(AJ$2:AJ913)</f>
        <v>0</v>
      </c>
    </row>
    <row r="914" spans="1:37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6">
        <v>32924106752</v>
      </c>
      <c r="G914" s="3">
        <f t="shared" si="274"/>
        <v>-4.4274044003407953E-2</v>
      </c>
      <c r="H914" s="3">
        <f>1-E914/MAX(E$2:E914)</f>
        <v>0.67553256652827876</v>
      </c>
      <c r="I914" s="22">
        <f t="shared" si="275"/>
        <v>1908.45</v>
      </c>
      <c r="J914" s="22">
        <f t="shared" si="276"/>
        <v>1910.0274999999999</v>
      </c>
      <c r="K914" s="22">
        <f t="shared" si="277"/>
        <v>1908.9466666666667</v>
      </c>
      <c r="L914" s="22">
        <f t="shared" si="278"/>
        <v>1909.94</v>
      </c>
      <c r="M914" s="2">
        <f t="shared" si="289"/>
        <v>-73.517499999999927</v>
      </c>
      <c r="N914" s="2">
        <f t="shared" si="290"/>
        <v>-89.587500000000091</v>
      </c>
      <c r="O914" s="2">
        <f t="shared" si="291"/>
        <v>-78.993333333333567</v>
      </c>
      <c r="P914" s="2">
        <f t="shared" si="292"/>
        <v>-89.945000000000164</v>
      </c>
      <c r="Q914" s="2">
        <f t="shared" si="279"/>
        <v>130.05749999999989</v>
      </c>
      <c r="R914" s="2">
        <f t="shared" si="280"/>
        <v>146.12750000000005</v>
      </c>
      <c r="S914" s="2">
        <f t="shared" si="281"/>
        <v>135.53333333333353</v>
      </c>
      <c r="T914" s="2">
        <f t="shared" si="282"/>
        <v>146.48500000000013</v>
      </c>
      <c r="U914" s="2">
        <f ca="1">IFERROR(SUM(OFFSET(M914,0,0,-计算结果!$B$18,1)),SUM(OFFSET(M914,0,0,-ROW(),1)))</f>
        <v>914.88749999999959</v>
      </c>
      <c r="V914" s="2">
        <f ca="1">IFERROR(SUM(OFFSET(N914,0,0,-计算结果!$B$18,1)),SUM(OFFSET(N914,0,0,-ROW(),1)))</f>
        <v>817.80499999999915</v>
      </c>
      <c r="W914" s="2">
        <f ca="1">IFERROR(SUM(OFFSET(O914,0,0,-计算结果!$B$18,1)),SUM(OFFSET(O914,0,0,-ROW(),1)))</f>
        <v>887.25333333333197</v>
      </c>
      <c r="X914" s="2">
        <f ca="1">IFERROR(SUM(OFFSET(P914,0,0,-计算结果!$B$18,1)),SUM(OFFSET(P914,0,0,-ROW(),1)))</f>
        <v>831.98500000000081</v>
      </c>
      <c r="Y914" s="2">
        <f ca="1">IFERROR(SUM(OFFSET(Q914,0,0,-计算结果!$B$18,1)),SUM(OFFSET(Q914,0,0,-ROW(),1)))</f>
        <v>2360.4925000000021</v>
      </c>
      <c r="Z914" s="2">
        <f ca="1">IFERROR(SUM(OFFSET(R914,0,0,-计算结果!$B$18,1)),SUM(OFFSET(R914,0,0,-ROW(),1)))</f>
        <v>2457.5750000000021</v>
      </c>
      <c r="AA914" s="2">
        <f ca="1">IFERROR(SUM(OFFSET(S914,0,0,-计算结果!$B$18,1)),SUM(OFFSET(S914,0,0,-ROW(),1)))</f>
        <v>2388.1266666666697</v>
      </c>
      <c r="AB914" s="2">
        <f ca="1">IFERROR(SUM(OFFSET(T914,0,0,-计算结果!$B$18,1)),SUM(OFFSET(T914,0,0,-ROW(),1)))</f>
        <v>2443.3950000000009</v>
      </c>
      <c r="AC914" s="2">
        <f t="shared" ca="1" si="283"/>
        <v>0.38758331153350362</v>
      </c>
      <c r="AD914" s="2">
        <f t="shared" ca="1" si="284"/>
        <v>0.33276909148245665</v>
      </c>
      <c r="AE914" s="2">
        <f t="shared" ca="1" si="285"/>
        <v>0.37152691509942137</v>
      </c>
      <c r="AF914" s="2">
        <f t="shared" ca="1" si="286"/>
        <v>0.34050368442269896</v>
      </c>
      <c r="AG914" s="4" t="str">
        <f ca="1">IF(AND(AC914&lt;计算结果!$B$19,AD914&lt;计算结果!$B$19,AE914&lt;计算结果!$B$19,AF914&lt;计算结果!$B$19),"买",IF(AND(AC914&gt;计算结果!$B$20,AD914&gt;计算结果!$B$20,AE914&gt;计算结果!$B$20,AF914&gt;计算结果!$B$20),"卖",AG913))</f>
        <v>买</v>
      </c>
      <c r="AH914" s="4">
        <f t="shared" ca="1" si="287"/>
        <v>1</v>
      </c>
      <c r="AI914" s="3">
        <f ca="1">IF(AG913="买",E914/E913-1,0)-IF(AH914=1,计算结果!B$17,0)</f>
        <v>0</v>
      </c>
      <c r="AJ914" s="2">
        <f t="shared" ca="1" si="288"/>
        <v>1.224207499219806</v>
      </c>
      <c r="AK914" s="3">
        <f ca="1">1-AJ914/MAX(AJ$2:AJ914)</f>
        <v>0</v>
      </c>
    </row>
    <row r="915" spans="1:37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6">
        <v>37606424576</v>
      </c>
      <c r="G915" s="3">
        <f t="shared" si="274"/>
        <v>4.1180727440533582E-2</v>
      </c>
      <c r="H915" s="3">
        <f>1-E915/MAX(E$2:E915)</f>
        <v>0.66217076158715038</v>
      </c>
      <c r="I915" s="22">
        <f t="shared" si="275"/>
        <v>1949.5350000000001</v>
      </c>
      <c r="J915" s="22">
        <f t="shared" si="276"/>
        <v>1925.6</v>
      </c>
      <c r="K915" s="22">
        <f t="shared" si="277"/>
        <v>1937.55</v>
      </c>
      <c r="L915" s="22">
        <f t="shared" si="278"/>
        <v>1913.58</v>
      </c>
      <c r="M915" s="2">
        <f t="shared" si="289"/>
        <v>77.180000000000064</v>
      </c>
      <c r="N915" s="2">
        <f t="shared" si="290"/>
        <v>75.602500000000191</v>
      </c>
      <c r="O915" s="2">
        <f t="shared" si="291"/>
        <v>76.683333333333394</v>
      </c>
      <c r="P915" s="2">
        <f t="shared" si="292"/>
        <v>75.690000000000055</v>
      </c>
      <c r="Q915" s="2">
        <f t="shared" si="279"/>
        <v>66.920000000000073</v>
      </c>
      <c r="R915" s="2">
        <f t="shared" si="280"/>
        <v>68.497499999999945</v>
      </c>
      <c r="S915" s="2">
        <f t="shared" si="281"/>
        <v>67.416666666666742</v>
      </c>
      <c r="T915" s="2">
        <f t="shared" si="282"/>
        <v>68.410000000000082</v>
      </c>
      <c r="U915" s="2">
        <f ca="1">IFERROR(SUM(OFFSET(M915,0,0,-计算结果!$B$18,1)),SUM(OFFSET(M915,0,0,-ROW(),1)))</f>
        <v>990.72999999999956</v>
      </c>
      <c r="V915" s="2">
        <f ca="1">IFERROR(SUM(OFFSET(N915,0,0,-计算结果!$B$18,1)),SUM(OFFSET(N915,0,0,-ROW(),1)))</f>
        <v>891.37499999999909</v>
      </c>
      <c r="W915" s="2">
        <f ca="1">IFERROR(SUM(OFFSET(O915,0,0,-计算结果!$B$18,1)),SUM(OFFSET(O915,0,0,-ROW(),1)))</f>
        <v>961.79999999999859</v>
      </c>
      <c r="X915" s="2">
        <f ca="1">IFERROR(SUM(OFFSET(P915,0,0,-计算结果!$B$18,1)),SUM(OFFSET(P915,0,0,-ROW(),1)))</f>
        <v>903.94000000000074</v>
      </c>
      <c r="Y915" s="2">
        <f ca="1">IFERROR(SUM(OFFSET(Q915,0,0,-计算结果!$B$18,1)),SUM(OFFSET(Q915,0,0,-ROW(),1)))</f>
        <v>2291.1800000000021</v>
      </c>
      <c r="Z915" s="2">
        <f ca="1">IFERROR(SUM(OFFSET(R915,0,0,-计算结果!$B$18,1)),SUM(OFFSET(R915,0,0,-ROW(),1)))</f>
        <v>2390.5350000000021</v>
      </c>
      <c r="AA915" s="2">
        <f ca="1">IFERROR(SUM(OFFSET(S915,0,0,-计算结果!$B$18,1)),SUM(OFFSET(S915,0,0,-ROW(),1)))</f>
        <v>2320.1100000000033</v>
      </c>
      <c r="AB915" s="2">
        <f ca="1">IFERROR(SUM(OFFSET(T915,0,0,-计算结果!$B$18,1)),SUM(OFFSET(T915,0,0,-ROW(),1)))</f>
        <v>2377.9700000000003</v>
      </c>
      <c r="AC915" s="2">
        <f t="shared" ca="1" si="283"/>
        <v>0.43241037369390384</v>
      </c>
      <c r="AD915" s="2">
        <f t="shared" ca="1" si="284"/>
        <v>0.37287678281221498</v>
      </c>
      <c r="AE915" s="2">
        <f t="shared" ca="1" si="285"/>
        <v>0.41454931016201696</v>
      </c>
      <c r="AF915" s="2">
        <f t="shared" ca="1" si="286"/>
        <v>0.38013095203051367</v>
      </c>
      <c r="AG915" s="4" t="str">
        <f ca="1">IF(AND(AC915&lt;计算结果!$B$19,AD915&lt;计算结果!$B$19,AE915&lt;计算结果!$B$19,AF915&lt;计算结果!$B$19),"买",IF(AND(AC915&gt;计算结果!$B$20,AD915&gt;计算结果!$B$20,AE915&gt;计算结果!$B$20,AF915&gt;计算结果!$B$20),"卖",AG914))</f>
        <v>买</v>
      </c>
      <c r="AH915" s="4" t="str">
        <f t="shared" ca="1" si="287"/>
        <v/>
      </c>
      <c r="AI915" s="3">
        <f ca="1">IF(AG914="买",E915/E914-1,0)-IF(AH915=1,计算结果!B$17,0)</f>
        <v>4.1180727440533582E-2</v>
      </c>
      <c r="AJ915" s="2">
        <f t="shared" ca="1" si="288"/>
        <v>1.274621254575834</v>
      </c>
      <c r="AK915" s="3">
        <f ca="1">1-AJ915/MAX(AJ$2:AJ915)</f>
        <v>0</v>
      </c>
    </row>
    <row r="916" spans="1:37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6">
        <v>48975118336</v>
      </c>
      <c r="G916" s="3">
        <f t="shared" si="274"/>
        <v>-2.5620879480632075E-2</v>
      </c>
      <c r="H916" s="3">
        <f>1-E916/MAX(E$2:E916)</f>
        <v>0.67082624378955968</v>
      </c>
      <c r="I916" s="22">
        <f t="shared" si="275"/>
        <v>1966.0474999999999</v>
      </c>
      <c r="J916" s="22">
        <f t="shared" si="276"/>
        <v>1995.9949999999999</v>
      </c>
      <c r="K916" s="22">
        <f t="shared" si="277"/>
        <v>1976.5233333333333</v>
      </c>
      <c r="L916" s="22">
        <f t="shared" si="278"/>
        <v>1997.4749999999999</v>
      </c>
      <c r="M916" s="2">
        <f t="shared" si="289"/>
        <v>110.9549999999997</v>
      </c>
      <c r="N916" s="2">
        <f t="shared" si="290"/>
        <v>134.88999999999987</v>
      </c>
      <c r="O916" s="2">
        <f t="shared" si="291"/>
        <v>122.93999999999983</v>
      </c>
      <c r="P916" s="2">
        <f t="shared" si="292"/>
        <v>146.90999999999985</v>
      </c>
      <c r="Q916" s="2">
        <f t="shared" si="279"/>
        <v>15.075000000000045</v>
      </c>
      <c r="R916" s="2">
        <f t="shared" si="280"/>
        <v>-8.8600000000001273</v>
      </c>
      <c r="S916" s="2">
        <f t="shared" si="281"/>
        <v>3.0899999999999181</v>
      </c>
      <c r="T916" s="2">
        <f t="shared" si="282"/>
        <v>-20.880000000000109</v>
      </c>
      <c r="U916" s="2">
        <f ca="1">IFERROR(SUM(OFFSET(M916,0,0,-计算结果!$B$18,1)),SUM(OFFSET(M916,0,0,-ROW(),1)))</f>
        <v>1141.9924999999996</v>
      </c>
      <c r="V916" s="2">
        <f ca="1">IFERROR(SUM(OFFSET(N916,0,0,-计算结果!$B$18,1)),SUM(OFFSET(N916,0,0,-ROW(),1)))</f>
        <v>1098.5524999999989</v>
      </c>
      <c r="W916" s="2">
        <f ca="1">IFERROR(SUM(OFFSET(O916,0,0,-计算结果!$B$18,1)),SUM(OFFSET(O916,0,0,-ROW(),1)))</f>
        <v>1134.9033333333323</v>
      </c>
      <c r="X916" s="2">
        <f ca="1">IFERROR(SUM(OFFSET(P916,0,0,-计算结果!$B$18,1)),SUM(OFFSET(P916,0,0,-ROW(),1)))</f>
        <v>1120.725000000001</v>
      </c>
      <c r="Y916" s="2">
        <f ca="1">IFERROR(SUM(OFFSET(Q916,0,0,-计算结果!$B$18,1)),SUM(OFFSET(Q916,0,0,-ROW(),1)))</f>
        <v>2128.0175000000017</v>
      </c>
      <c r="Z916" s="2">
        <f ca="1">IFERROR(SUM(OFFSET(R916,0,0,-计算结果!$B$18,1)),SUM(OFFSET(R916,0,0,-ROW(),1)))</f>
        <v>2171.4575000000023</v>
      </c>
      <c r="AA916" s="2">
        <f ca="1">IFERROR(SUM(OFFSET(S916,0,0,-计算结果!$B$18,1)),SUM(OFFSET(S916,0,0,-ROW(),1)))</f>
        <v>2135.1066666666693</v>
      </c>
      <c r="AB916" s="2">
        <f ca="1">IFERROR(SUM(OFFSET(T916,0,0,-计算结果!$B$18,1)),SUM(OFFSET(T916,0,0,-ROW(),1)))</f>
        <v>2149.2849999999999</v>
      </c>
      <c r="AC916" s="2">
        <f t="shared" ca="1" si="283"/>
        <v>0.53664619769339239</v>
      </c>
      <c r="AD916" s="2">
        <f t="shared" ca="1" si="284"/>
        <v>0.50590559566558302</v>
      </c>
      <c r="AE916" s="2">
        <f t="shared" ca="1" si="285"/>
        <v>0.53154409147396109</v>
      </c>
      <c r="AF916" s="2">
        <f t="shared" ca="1" si="286"/>
        <v>0.52144085125983808</v>
      </c>
      <c r="AG916" s="4" t="str">
        <f ca="1">IF(AND(AC916&lt;计算结果!$B$19,AD916&lt;计算结果!$B$19,AE916&lt;计算结果!$B$19,AF916&lt;计算结果!$B$19),"买",IF(AND(AC916&gt;计算结果!$B$20,AD916&gt;计算结果!$B$20,AE916&gt;计算结果!$B$20,AF916&gt;计算结果!$B$20),"卖",AG915))</f>
        <v>卖</v>
      </c>
      <c r="AH916" s="4">
        <f t="shared" ca="1" si="287"/>
        <v>1</v>
      </c>
      <c r="AI916" s="3">
        <f ca="1">IF(AG915="买",E916/E915-1,0)-IF(AH916=1,计算结果!B$17,0)</f>
        <v>-2.5620879480632075E-2</v>
      </c>
      <c r="AJ916" s="2">
        <f t="shared" ca="1" si="288"/>
        <v>1.2419643370288944</v>
      </c>
      <c r="AK916" s="3">
        <f ca="1">1-AJ916/MAX(AJ$2:AJ916)</f>
        <v>2.5620879480632075E-2</v>
      </c>
    </row>
    <row r="917" spans="1:37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6">
        <v>26555891712</v>
      </c>
      <c r="G917" s="3">
        <f t="shared" si="274"/>
        <v>-1.0472340821453319E-2</v>
      </c>
      <c r="H917" s="3">
        <f>1-E917/MAX(E$2:E917)</f>
        <v>0.67427346355407336</v>
      </c>
      <c r="I917" s="22">
        <f t="shared" si="275"/>
        <v>1912.8425000000002</v>
      </c>
      <c r="J917" s="22">
        <f t="shared" si="276"/>
        <v>1912.01</v>
      </c>
      <c r="K917" s="22">
        <f t="shared" si="277"/>
        <v>1912.3366666666668</v>
      </c>
      <c r="L917" s="22">
        <f t="shared" si="278"/>
        <v>1911.325</v>
      </c>
      <c r="M917" s="2">
        <f t="shared" si="289"/>
        <v>-35.417499999999791</v>
      </c>
      <c r="N917" s="2">
        <f t="shared" si="290"/>
        <v>-65.364999999999782</v>
      </c>
      <c r="O917" s="2">
        <f t="shared" si="291"/>
        <v>-45.893333333333203</v>
      </c>
      <c r="P917" s="2">
        <f t="shared" si="292"/>
        <v>-66.8449999999998</v>
      </c>
      <c r="Q917" s="2">
        <f t="shared" si="279"/>
        <v>74.027499999999918</v>
      </c>
      <c r="R917" s="2">
        <f t="shared" si="280"/>
        <v>103.97499999999991</v>
      </c>
      <c r="S917" s="2">
        <f t="shared" si="281"/>
        <v>84.50333333333333</v>
      </c>
      <c r="T917" s="2">
        <f t="shared" si="282"/>
        <v>105.45499999999993</v>
      </c>
      <c r="U917" s="2">
        <f ca="1">IFERROR(SUM(OFFSET(M917,0,0,-计算结果!$B$18,1)),SUM(OFFSET(M917,0,0,-ROW(),1)))</f>
        <v>1116.5374999999999</v>
      </c>
      <c r="V917" s="2">
        <f ca="1">IFERROR(SUM(OFFSET(N917,0,0,-计算结果!$B$18,1)),SUM(OFFSET(N917,0,0,-ROW(),1)))</f>
        <v>1073.8974999999991</v>
      </c>
      <c r="W917" s="2">
        <f ca="1">IFERROR(SUM(OFFSET(O917,0,0,-计算结果!$B$18,1)),SUM(OFFSET(O917,0,0,-ROW(),1)))</f>
        <v>1108.129999999999</v>
      </c>
      <c r="X917" s="2">
        <f ca="1">IFERROR(SUM(OFFSET(P917,0,0,-计算结果!$B$18,1)),SUM(OFFSET(P917,0,0,-ROW(),1)))</f>
        <v>1091.3150000000012</v>
      </c>
      <c r="Y917" s="2">
        <f ca="1">IFERROR(SUM(OFFSET(Q917,0,0,-计算结果!$B$18,1)),SUM(OFFSET(Q917,0,0,-ROW(),1)))</f>
        <v>2131.3625000000011</v>
      </c>
      <c r="Z917" s="2">
        <f ca="1">IFERROR(SUM(OFFSET(R917,0,0,-计算结果!$B$18,1)),SUM(OFFSET(R917,0,0,-ROW(),1)))</f>
        <v>2174.0025000000019</v>
      </c>
      <c r="AA917" s="2">
        <f ca="1">IFERROR(SUM(OFFSET(S917,0,0,-计算结果!$B$18,1)),SUM(OFFSET(S917,0,0,-ROW(),1)))</f>
        <v>2139.7700000000023</v>
      </c>
      <c r="AB917" s="2">
        <f ca="1">IFERROR(SUM(OFFSET(T917,0,0,-计算结果!$B$18,1)),SUM(OFFSET(T917,0,0,-ROW(),1)))</f>
        <v>2156.585</v>
      </c>
      <c r="AC917" s="2">
        <f t="shared" ca="1" si="283"/>
        <v>0.52386091056777029</v>
      </c>
      <c r="AD917" s="2">
        <f t="shared" ca="1" si="284"/>
        <v>0.49397252303067646</v>
      </c>
      <c r="AE917" s="2">
        <f t="shared" ca="1" si="285"/>
        <v>0.51787341630175099</v>
      </c>
      <c r="AF917" s="2">
        <f t="shared" ca="1" si="286"/>
        <v>0.50603848213726854</v>
      </c>
      <c r="AG917" s="4" t="str">
        <f ca="1">IF(AND(AC917&lt;计算结果!$B$19,AD917&lt;计算结果!$B$19,AE917&lt;计算结果!$B$19,AF917&lt;计算结果!$B$19),"买",IF(AND(AC917&gt;计算结果!$B$20,AD917&gt;计算结果!$B$20,AE917&gt;计算结果!$B$20,AF917&gt;计算结果!$B$20),"卖",AG916))</f>
        <v>卖</v>
      </c>
      <c r="AH917" s="4" t="str">
        <f t="shared" ca="1" si="287"/>
        <v/>
      </c>
      <c r="AI917" s="3">
        <f ca="1">IF(AG916="买",E917/E916-1,0)-IF(AH917=1,计算结果!B$17,0)</f>
        <v>0</v>
      </c>
      <c r="AJ917" s="2">
        <f t="shared" ca="1" si="288"/>
        <v>1.2419643370288944</v>
      </c>
      <c r="AK917" s="3">
        <f ca="1">1-AJ917/MAX(AJ$2:AJ917)</f>
        <v>2.5620879480632075E-2</v>
      </c>
    </row>
    <row r="918" spans="1:37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6">
        <v>32493846528</v>
      </c>
      <c r="G918" s="3">
        <f t="shared" si="274"/>
        <v>-4.8820493533086706E-2</v>
      </c>
      <c r="H918" s="3">
        <f>1-E918/MAX(E$2:E918)</f>
        <v>0.69017559382018645</v>
      </c>
      <c r="I918" s="22">
        <f t="shared" si="275"/>
        <v>1831.9075000000003</v>
      </c>
      <c r="J918" s="22">
        <f t="shared" si="276"/>
        <v>1835.0525000000002</v>
      </c>
      <c r="K918" s="22">
        <f t="shared" si="277"/>
        <v>1835.5766666666666</v>
      </c>
      <c r="L918" s="22">
        <f t="shared" si="278"/>
        <v>1842.915</v>
      </c>
      <c r="M918" s="2">
        <f t="shared" si="289"/>
        <v>-45.942500000000109</v>
      </c>
      <c r="N918" s="2">
        <f t="shared" si="290"/>
        <v>-45.1099999999999</v>
      </c>
      <c r="O918" s="2">
        <f t="shared" si="291"/>
        <v>-45.436666666666724</v>
      </c>
      <c r="P918" s="2">
        <f t="shared" si="292"/>
        <v>-44.424999999999955</v>
      </c>
      <c r="Q918" s="2">
        <f t="shared" si="279"/>
        <v>93.912500000000136</v>
      </c>
      <c r="R918" s="2">
        <f t="shared" si="280"/>
        <v>93.079999999999927</v>
      </c>
      <c r="S918" s="2">
        <f t="shared" si="281"/>
        <v>93.406666666666752</v>
      </c>
      <c r="T918" s="2">
        <f t="shared" si="282"/>
        <v>92.394999999999982</v>
      </c>
      <c r="U918" s="2">
        <f ca="1">IFERROR(SUM(OFFSET(M918,0,0,-计算结果!$B$18,1)),SUM(OFFSET(M918,0,0,-ROW(),1)))</f>
        <v>1048.5649999999996</v>
      </c>
      <c r="V918" s="2">
        <f ca="1">IFERROR(SUM(OFFSET(N918,0,0,-计算结果!$B$18,1)),SUM(OFFSET(N918,0,0,-ROW(),1)))</f>
        <v>1003.5624999999993</v>
      </c>
      <c r="W918" s="2">
        <f ca="1">IFERROR(SUM(OFFSET(O918,0,0,-计算结果!$B$18,1)),SUM(OFFSET(O918,0,0,-ROW(),1)))</f>
        <v>1040.6299999999987</v>
      </c>
      <c r="X918" s="2">
        <f ca="1">IFERROR(SUM(OFFSET(P918,0,0,-计算结果!$B$18,1)),SUM(OFFSET(P918,0,0,-ROW(),1)))</f>
        <v>1024.7600000000011</v>
      </c>
      <c r="Y918" s="2">
        <f ca="1">IFERROR(SUM(OFFSET(Q918,0,0,-计算结果!$B$18,1)),SUM(OFFSET(Q918,0,0,-ROW(),1)))</f>
        <v>2150.795000000001</v>
      </c>
      <c r="Z918" s="2">
        <f ca="1">IFERROR(SUM(OFFSET(R918,0,0,-计算结果!$B$18,1)),SUM(OFFSET(R918,0,0,-ROW(),1)))</f>
        <v>2195.7975000000015</v>
      </c>
      <c r="AA918" s="2">
        <f ca="1">IFERROR(SUM(OFFSET(S918,0,0,-计算结果!$B$18,1)),SUM(OFFSET(S918,0,0,-ROW(),1)))</f>
        <v>2158.7300000000023</v>
      </c>
      <c r="AB918" s="2">
        <f ca="1">IFERROR(SUM(OFFSET(T918,0,0,-计算结果!$B$18,1)),SUM(OFFSET(T918,0,0,-ROW(),1)))</f>
        <v>2174.6</v>
      </c>
      <c r="AC918" s="2">
        <f t="shared" ca="1" si="283"/>
        <v>0.48752438051976088</v>
      </c>
      <c r="AD918" s="2">
        <f t="shared" ca="1" si="284"/>
        <v>0.45703781883347561</v>
      </c>
      <c r="AE918" s="2">
        <f t="shared" ca="1" si="285"/>
        <v>0.4820565795629827</v>
      </c>
      <c r="AF918" s="2">
        <f t="shared" ca="1" si="286"/>
        <v>0.47124068794261065</v>
      </c>
      <c r="AG918" s="4" t="str">
        <f ca="1">IF(AND(AC918&lt;计算结果!$B$19,AD918&lt;计算结果!$B$19,AE918&lt;计算结果!$B$19,AF918&lt;计算结果!$B$19),"买",IF(AND(AC918&gt;计算结果!$B$20,AD918&gt;计算结果!$B$20,AE918&gt;计算结果!$B$20,AF918&gt;计算结果!$B$20),"卖",AG917))</f>
        <v>卖</v>
      </c>
      <c r="AH918" s="4" t="str">
        <f t="shared" ca="1" si="287"/>
        <v/>
      </c>
      <c r="AI918" s="3">
        <f ca="1">IF(AG917="买",E918/E917-1,0)-IF(AH918=1,计算结果!B$17,0)</f>
        <v>0</v>
      </c>
      <c r="AJ918" s="2">
        <f t="shared" ca="1" si="288"/>
        <v>1.2419643370288944</v>
      </c>
      <c r="AK918" s="3">
        <f ca="1">1-AJ918/MAX(AJ$2:AJ918)</f>
        <v>2.5620879480632075E-2</v>
      </c>
    </row>
    <row r="919" spans="1:37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6">
        <v>23017435136</v>
      </c>
      <c r="G919" s="3">
        <f t="shared" si="274"/>
        <v>6.7878521610191811E-3</v>
      </c>
      <c r="H919" s="3">
        <f>1-E919/MAX(E$2:E919)</f>
        <v>0.68807255155516234</v>
      </c>
      <c r="I919" s="22">
        <f t="shared" si="275"/>
        <v>1830.88</v>
      </c>
      <c r="J919" s="22">
        <f t="shared" si="276"/>
        <v>1832.0425</v>
      </c>
      <c r="K919" s="22">
        <f t="shared" si="277"/>
        <v>1830.0866666666668</v>
      </c>
      <c r="L919" s="22">
        <f t="shared" si="278"/>
        <v>1828.5</v>
      </c>
      <c r="M919" s="2">
        <f t="shared" si="289"/>
        <v>19.422499999999673</v>
      </c>
      <c r="N919" s="2">
        <f t="shared" si="290"/>
        <v>16.277499999999691</v>
      </c>
      <c r="O919" s="2">
        <f t="shared" si="291"/>
        <v>15.75333333333333</v>
      </c>
      <c r="P919" s="2">
        <f t="shared" si="292"/>
        <v>8.4149999999999636</v>
      </c>
      <c r="Q919" s="2">
        <f t="shared" si="279"/>
        <v>26.237500000000182</v>
      </c>
      <c r="R919" s="2">
        <f t="shared" si="280"/>
        <v>29.382500000000164</v>
      </c>
      <c r="S919" s="2">
        <f t="shared" si="281"/>
        <v>29.906666666666524</v>
      </c>
      <c r="T919" s="2">
        <f t="shared" si="282"/>
        <v>37.244999999999891</v>
      </c>
      <c r="U919" s="2">
        <f ca="1">IFERROR(SUM(OFFSET(M919,0,0,-计算结果!$B$18,1)),SUM(OFFSET(M919,0,0,-ROW(),1)))</f>
        <v>1037.9999999999995</v>
      </c>
      <c r="V919" s="2">
        <f ca="1">IFERROR(SUM(OFFSET(N919,0,0,-计算结果!$B$18,1)),SUM(OFFSET(N919,0,0,-ROW(),1)))</f>
        <v>985.55999999999926</v>
      </c>
      <c r="W919" s="2">
        <f ca="1">IFERROR(SUM(OFFSET(O919,0,0,-计算结果!$B$18,1)),SUM(OFFSET(O919,0,0,-ROW(),1)))</f>
        <v>1021.9233333333325</v>
      </c>
      <c r="X919" s="2">
        <f ca="1">IFERROR(SUM(OFFSET(P919,0,0,-计算结果!$B$18,1)),SUM(OFFSET(P919,0,0,-ROW(),1)))</f>
        <v>989.77000000000135</v>
      </c>
      <c r="Y919" s="2">
        <f ca="1">IFERROR(SUM(OFFSET(Q919,0,0,-计算结果!$B$18,1)),SUM(OFFSET(Q919,0,0,-ROW(),1)))</f>
        <v>2156.2700000000013</v>
      </c>
      <c r="Z919" s="2">
        <f ca="1">IFERROR(SUM(OFFSET(R919,0,0,-计算结果!$B$18,1)),SUM(OFFSET(R919,0,0,-ROW(),1)))</f>
        <v>2208.7100000000014</v>
      </c>
      <c r="AA919" s="2">
        <f ca="1">IFERROR(SUM(OFFSET(S919,0,0,-计算结果!$B$18,1)),SUM(OFFSET(S919,0,0,-ROW(),1)))</f>
        <v>2172.3466666666682</v>
      </c>
      <c r="AB919" s="2">
        <f ca="1">IFERROR(SUM(OFFSET(T919,0,0,-计算结果!$B$18,1)),SUM(OFFSET(T919,0,0,-ROW(),1)))</f>
        <v>2204.4999999999995</v>
      </c>
      <c r="AC919" s="2">
        <f t="shared" ca="1" si="283"/>
        <v>0.48138683931047543</v>
      </c>
      <c r="AD919" s="2">
        <f t="shared" ca="1" si="284"/>
        <v>0.44621521159409727</v>
      </c>
      <c r="AE919" s="2">
        <f t="shared" ca="1" si="285"/>
        <v>0.47042368928225015</v>
      </c>
      <c r="AF919" s="2">
        <f t="shared" ca="1" si="286"/>
        <v>0.44897709231118238</v>
      </c>
      <c r="AG919" s="4" t="str">
        <f ca="1">IF(AND(AC919&lt;计算结果!$B$19,AD919&lt;计算结果!$B$19,AE919&lt;计算结果!$B$19,AF919&lt;计算结果!$B$19),"买",IF(AND(AC919&gt;计算结果!$B$20,AD919&gt;计算结果!$B$20,AE919&gt;计算结果!$B$20,AF919&gt;计算结果!$B$20),"卖",AG918))</f>
        <v>卖</v>
      </c>
      <c r="AH919" s="4" t="str">
        <f t="shared" ca="1" si="287"/>
        <v/>
      </c>
      <c r="AI919" s="3">
        <f ca="1">IF(AG918="买",E919/E918-1,0)-IF(AH919=1,计算结果!B$17,0)</f>
        <v>0</v>
      </c>
      <c r="AJ919" s="2">
        <f t="shared" ca="1" si="288"/>
        <v>1.2419643370288944</v>
      </c>
      <c r="AK919" s="3">
        <f ca="1">1-AJ919/MAX(AJ$2:AJ919)</f>
        <v>2.5620879480632075E-2</v>
      </c>
    </row>
    <row r="920" spans="1:37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6">
        <v>28435447808</v>
      </c>
      <c r="G920" s="3">
        <f t="shared" si="274"/>
        <v>3.4621384855394233E-2</v>
      </c>
      <c r="H920" s="3">
        <f>1-E920/MAX(E$2:E920)</f>
        <v>0.67727319131559249</v>
      </c>
      <c r="I920" s="22">
        <f t="shared" si="275"/>
        <v>1873.7249999999999</v>
      </c>
      <c r="J920" s="22">
        <f t="shared" si="276"/>
        <v>1856.645</v>
      </c>
      <c r="K920" s="22">
        <f t="shared" si="277"/>
        <v>1866.0566666666666</v>
      </c>
      <c r="L920" s="22">
        <f t="shared" si="278"/>
        <v>1850.7199999999998</v>
      </c>
      <c r="M920" s="2">
        <f t="shared" si="289"/>
        <v>68.4699999999998</v>
      </c>
      <c r="N920" s="2">
        <f t="shared" si="290"/>
        <v>67.307499999999891</v>
      </c>
      <c r="O920" s="2">
        <f t="shared" si="291"/>
        <v>69.263333333333094</v>
      </c>
      <c r="P920" s="2">
        <f t="shared" si="292"/>
        <v>70.849999999999909</v>
      </c>
      <c r="Q920" s="2">
        <f t="shared" si="279"/>
        <v>28.790000000000191</v>
      </c>
      <c r="R920" s="2">
        <f t="shared" si="280"/>
        <v>29.9525000000001</v>
      </c>
      <c r="S920" s="2">
        <f t="shared" si="281"/>
        <v>27.996666666666897</v>
      </c>
      <c r="T920" s="2">
        <f t="shared" si="282"/>
        <v>26.410000000000082</v>
      </c>
      <c r="U920" s="2">
        <f ca="1">IFERROR(SUM(OFFSET(M920,0,0,-计算结果!$B$18,1)),SUM(OFFSET(M920,0,0,-ROW(),1)))</f>
        <v>1067.0074999999993</v>
      </c>
      <c r="V920" s="2">
        <f ca="1">IFERROR(SUM(OFFSET(N920,0,0,-计算结果!$B$18,1)),SUM(OFFSET(N920,0,0,-ROW(),1)))</f>
        <v>1010.0224999999989</v>
      </c>
      <c r="W920" s="2">
        <f ca="1">IFERROR(SUM(OFFSET(O920,0,0,-计算结果!$B$18,1)),SUM(OFFSET(O920,0,0,-ROW(),1)))</f>
        <v>1050.4499999999989</v>
      </c>
      <c r="X920" s="2">
        <f ca="1">IFERROR(SUM(OFFSET(P920,0,0,-计算结果!$B$18,1)),SUM(OFFSET(P920,0,0,-ROW(),1)))</f>
        <v>1017.3350000000009</v>
      </c>
      <c r="Y920" s="2">
        <f ca="1">IFERROR(SUM(OFFSET(Q920,0,0,-计算结果!$B$18,1)),SUM(OFFSET(Q920,0,0,-ROW(),1)))</f>
        <v>2158.3225000000011</v>
      </c>
      <c r="Z920" s="2">
        <f ca="1">IFERROR(SUM(OFFSET(R920,0,0,-计算结果!$B$18,1)),SUM(OFFSET(R920,0,0,-ROW(),1)))</f>
        <v>2215.3075000000017</v>
      </c>
      <c r="AA920" s="2">
        <f ca="1">IFERROR(SUM(OFFSET(S920,0,0,-计算结果!$B$18,1)),SUM(OFFSET(S920,0,0,-ROW(),1)))</f>
        <v>2174.8800000000019</v>
      </c>
      <c r="AB920" s="2">
        <f ca="1">IFERROR(SUM(OFFSET(T920,0,0,-计算结果!$B$18,1)),SUM(OFFSET(T920,0,0,-ROW(),1)))</f>
        <v>2207.9949999999999</v>
      </c>
      <c r="AC920" s="2">
        <f t="shared" ca="1" si="283"/>
        <v>0.49436889065466294</v>
      </c>
      <c r="AD920" s="2">
        <f t="shared" ca="1" si="284"/>
        <v>0.45592880446619627</v>
      </c>
      <c r="AE920" s="2">
        <f t="shared" ca="1" si="285"/>
        <v>0.48299216508496928</v>
      </c>
      <c r="AF920" s="2">
        <f t="shared" ca="1" si="286"/>
        <v>0.46075059046782307</v>
      </c>
      <c r="AG920" s="4" t="str">
        <f ca="1">IF(AND(AC920&lt;计算结果!$B$19,AD920&lt;计算结果!$B$19,AE920&lt;计算结果!$B$19,AF920&lt;计算结果!$B$19),"买",IF(AND(AC920&gt;计算结果!$B$20,AD920&gt;计算结果!$B$20,AE920&gt;计算结果!$B$20,AF920&gt;计算结果!$B$20),"卖",AG919))</f>
        <v>卖</v>
      </c>
      <c r="AH920" s="4" t="str">
        <f t="shared" ca="1" si="287"/>
        <v/>
      </c>
      <c r="AI920" s="3">
        <f ca="1">IF(AG919="买",E920/E919-1,0)-IF(AH920=1,计算结果!B$17,0)</f>
        <v>0</v>
      </c>
      <c r="AJ920" s="2">
        <f t="shared" ca="1" si="288"/>
        <v>1.2419643370288944</v>
      </c>
      <c r="AK920" s="3">
        <f ca="1">1-AJ920/MAX(AJ$2:AJ920)</f>
        <v>2.5620879480632075E-2</v>
      </c>
    </row>
    <row r="921" spans="1:37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6">
        <v>33588996096</v>
      </c>
      <c r="G921" s="3">
        <f t="shared" si="274"/>
        <v>-8.0770589382779256E-3</v>
      </c>
      <c r="H921" s="3">
        <f>1-E921/MAX(E$2:E921)</f>
        <v>0.67987987477029876</v>
      </c>
      <c r="I921" s="22">
        <f t="shared" si="275"/>
        <v>1892.8825000000002</v>
      </c>
      <c r="J921" s="22">
        <f t="shared" si="276"/>
        <v>1897.8400000000001</v>
      </c>
      <c r="K921" s="22">
        <f t="shared" si="277"/>
        <v>1896.7066666666667</v>
      </c>
      <c r="L921" s="22">
        <f t="shared" si="278"/>
        <v>1904.355</v>
      </c>
      <c r="M921" s="2">
        <f t="shared" si="289"/>
        <v>54.465000000000146</v>
      </c>
      <c r="N921" s="2">
        <f t="shared" si="290"/>
        <v>71.545000000000073</v>
      </c>
      <c r="O921" s="2">
        <f t="shared" si="291"/>
        <v>62.133333333333439</v>
      </c>
      <c r="P921" s="2">
        <f t="shared" si="292"/>
        <v>77.470000000000255</v>
      </c>
      <c r="Q921" s="2">
        <f t="shared" si="279"/>
        <v>-6.7950000000000728</v>
      </c>
      <c r="R921" s="2">
        <f t="shared" si="280"/>
        <v>-23.875</v>
      </c>
      <c r="S921" s="2">
        <f t="shared" si="281"/>
        <v>-14.463333333333367</v>
      </c>
      <c r="T921" s="2">
        <f t="shared" si="282"/>
        <v>-29.800000000000182</v>
      </c>
      <c r="U921" s="2">
        <f ca="1">IFERROR(SUM(OFFSET(M921,0,0,-计算结果!$B$18,1)),SUM(OFFSET(M921,0,0,-ROW(),1)))</f>
        <v>1115.6724999999992</v>
      </c>
      <c r="V921" s="2">
        <f ca="1">IFERROR(SUM(OFFSET(N921,0,0,-计算结果!$B$18,1)),SUM(OFFSET(N921,0,0,-ROW(),1)))</f>
        <v>1073.962499999999</v>
      </c>
      <c r="W921" s="2">
        <f ca="1">IFERROR(SUM(OFFSET(O921,0,0,-计算结果!$B$18,1)),SUM(OFFSET(O921,0,0,-ROW(),1)))</f>
        <v>1106.5233333333324</v>
      </c>
      <c r="X921" s="2">
        <f ca="1">IFERROR(SUM(OFFSET(P921,0,0,-计算结果!$B$18,1)),SUM(OFFSET(P921,0,0,-ROW(),1)))</f>
        <v>1088.2250000000013</v>
      </c>
      <c r="Y921" s="2">
        <f ca="1">IFERROR(SUM(OFFSET(Q921,0,0,-计算结果!$B$18,1)),SUM(OFFSET(Q921,0,0,-ROW(),1)))</f>
        <v>2017.6475000000009</v>
      </c>
      <c r="Z921" s="2">
        <f ca="1">IFERROR(SUM(OFFSET(R921,0,0,-计算结果!$B$18,1)),SUM(OFFSET(R921,0,0,-ROW(),1)))</f>
        <v>2059.357500000001</v>
      </c>
      <c r="AA921" s="2">
        <f ca="1">IFERROR(SUM(OFFSET(S921,0,0,-计算结果!$B$18,1)),SUM(OFFSET(S921,0,0,-ROW(),1)))</f>
        <v>2026.7966666666678</v>
      </c>
      <c r="AB921" s="2">
        <f ca="1">IFERROR(SUM(OFFSET(T921,0,0,-计算结果!$B$18,1)),SUM(OFFSET(T921,0,0,-ROW(),1)))</f>
        <v>2045.0949999999984</v>
      </c>
      <c r="AC921" s="2">
        <f t="shared" ca="1" si="283"/>
        <v>0.55295709483445388</v>
      </c>
      <c r="AD921" s="2">
        <f t="shared" ca="1" si="284"/>
        <v>0.52150367286884303</v>
      </c>
      <c r="AE921" s="2">
        <f t="shared" ca="1" si="285"/>
        <v>0.54594688827525795</v>
      </c>
      <c r="AF921" s="2">
        <f t="shared" ca="1" si="286"/>
        <v>0.53211464504094041</v>
      </c>
      <c r="AG921" s="4" t="str">
        <f ca="1">IF(AND(AC921&lt;计算结果!$B$19,AD921&lt;计算结果!$B$19,AE921&lt;计算结果!$B$19,AF921&lt;计算结果!$B$19),"买",IF(AND(AC921&gt;计算结果!$B$20,AD921&gt;计算结果!$B$20,AE921&gt;计算结果!$B$20,AF921&gt;计算结果!$B$20),"卖",AG920))</f>
        <v>卖</v>
      </c>
      <c r="AH921" s="4" t="str">
        <f t="shared" ca="1" si="287"/>
        <v/>
      </c>
      <c r="AI921" s="3">
        <f ca="1">IF(AG920="买",E921/E920-1,0)-IF(AH921=1,计算结果!B$17,0)</f>
        <v>0</v>
      </c>
      <c r="AJ921" s="2">
        <f t="shared" ca="1" si="288"/>
        <v>1.2419643370288944</v>
      </c>
      <c r="AK921" s="3">
        <f ca="1">1-AJ921/MAX(AJ$2:AJ921)</f>
        <v>2.5620879480632075E-2</v>
      </c>
    </row>
    <row r="922" spans="1:37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6">
        <v>26562836480</v>
      </c>
      <c r="G922" s="3">
        <f t="shared" si="274"/>
        <v>-2.556061677146404E-2</v>
      </c>
      <c r="H922" s="3">
        <f>1-E922/MAX(E$2:E922)</f>
        <v>0.68806234261212817</v>
      </c>
      <c r="I922" s="22">
        <f t="shared" si="275"/>
        <v>1846.6</v>
      </c>
      <c r="J922" s="22">
        <f t="shared" si="276"/>
        <v>1851.9199999999998</v>
      </c>
      <c r="K922" s="22">
        <f t="shared" si="277"/>
        <v>1851.0266666666666</v>
      </c>
      <c r="L922" s="22">
        <f t="shared" si="278"/>
        <v>1859.88</v>
      </c>
      <c r="M922" s="2">
        <f t="shared" si="289"/>
        <v>-5.5725000000002183</v>
      </c>
      <c r="N922" s="2">
        <f t="shared" si="290"/>
        <v>-10.5300000000002</v>
      </c>
      <c r="O922" s="2">
        <f t="shared" si="291"/>
        <v>-9.3966666666667606</v>
      </c>
      <c r="P922" s="2">
        <f t="shared" si="292"/>
        <v>-17.045000000000073</v>
      </c>
      <c r="Q922" s="2">
        <f t="shared" si="279"/>
        <v>60.432500000000118</v>
      </c>
      <c r="R922" s="2">
        <f t="shared" si="280"/>
        <v>65.3900000000001</v>
      </c>
      <c r="S922" s="2">
        <f t="shared" si="281"/>
        <v>64.256666666666661</v>
      </c>
      <c r="T922" s="2">
        <f t="shared" si="282"/>
        <v>71.904999999999973</v>
      </c>
      <c r="U922" s="2">
        <f ca="1">IFERROR(SUM(OFFSET(M922,0,0,-计算结果!$B$18,1)),SUM(OFFSET(M922,0,0,-ROW(),1)))</f>
        <v>1102.0049999999992</v>
      </c>
      <c r="V922" s="2">
        <f ca="1">IFERROR(SUM(OFFSET(N922,0,0,-计算结果!$B$18,1)),SUM(OFFSET(N922,0,0,-ROW(),1)))</f>
        <v>1089.8149999999989</v>
      </c>
      <c r="W922" s="2">
        <f ca="1">IFERROR(SUM(OFFSET(O922,0,0,-计算结果!$B$18,1)),SUM(OFFSET(O922,0,0,-ROW(),1)))</f>
        <v>1100.5966666666654</v>
      </c>
      <c r="X922" s="2">
        <f ca="1">IFERROR(SUM(OFFSET(P922,0,0,-计算结果!$B$18,1)),SUM(OFFSET(P922,0,0,-ROW(),1)))</f>
        <v>1097.7800000000011</v>
      </c>
      <c r="Y922" s="2">
        <f ca="1">IFERROR(SUM(OFFSET(Q922,0,0,-计算结果!$B$18,1)),SUM(OFFSET(Q922,0,0,-ROW(),1)))</f>
        <v>2003.8750000000007</v>
      </c>
      <c r="Z922" s="2">
        <f ca="1">IFERROR(SUM(OFFSET(R922,0,0,-计算结果!$B$18,1)),SUM(OFFSET(R922,0,0,-ROW(),1)))</f>
        <v>2016.065000000001</v>
      </c>
      <c r="AA922" s="2">
        <f ca="1">IFERROR(SUM(OFFSET(S922,0,0,-计算结果!$B$18,1)),SUM(OFFSET(S922,0,0,-ROW(),1)))</f>
        <v>2005.2833333333344</v>
      </c>
      <c r="AB922" s="2">
        <f ca="1">IFERROR(SUM(OFFSET(T922,0,0,-计算结果!$B$18,1)),SUM(OFFSET(T922,0,0,-ROW(),1)))</f>
        <v>2008.0999999999988</v>
      </c>
      <c r="AC922" s="2">
        <f t="shared" ca="1" si="283"/>
        <v>0.54993699706817978</v>
      </c>
      <c r="AD922" s="2">
        <f t="shared" ca="1" si="284"/>
        <v>0.54056540835736866</v>
      </c>
      <c r="AE922" s="2">
        <f t="shared" ca="1" si="285"/>
        <v>0.54884845865505194</v>
      </c>
      <c r="AF922" s="2">
        <f t="shared" ca="1" si="286"/>
        <v>0.5466759623524734</v>
      </c>
      <c r="AG922" s="4" t="str">
        <f ca="1">IF(AND(AC922&lt;计算结果!$B$19,AD922&lt;计算结果!$B$19,AE922&lt;计算结果!$B$19,AF922&lt;计算结果!$B$19),"买",IF(AND(AC922&gt;计算结果!$B$20,AD922&gt;计算结果!$B$20,AE922&gt;计算结果!$B$20,AF922&gt;计算结果!$B$20),"卖",AG921))</f>
        <v>卖</v>
      </c>
      <c r="AH922" s="4" t="str">
        <f t="shared" ca="1" si="287"/>
        <v/>
      </c>
      <c r="AI922" s="3">
        <f ca="1">IF(AG921="买",E922/E921-1,0)-IF(AH922=1,计算结果!B$17,0)</f>
        <v>0</v>
      </c>
      <c r="AJ922" s="2">
        <f t="shared" ca="1" si="288"/>
        <v>1.2419643370288944</v>
      </c>
      <c r="AK922" s="3">
        <f ca="1">1-AJ922/MAX(AJ$2:AJ922)</f>
        <v>2.5620879480632075E-2</v>
      </c>
    </row>
    <row r="923" spans="1:37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6">
        <v>29078802432</v>
      </c>
      <c r="G923" s="3">
        <f t="shared" si="274"/>
        <v>7.9636942814120815E-4</v>
      </c>
      <c r="H923" s="3">
        <f>1-E923/MAX(E$2:E923)</f>
        <v>0.68781392499829852</v>
      </c>
      <c r="I923" s="22">
        <f t="shared" si="275"/>
        <v>1821.2750000000001</v>
      </c>
      <c r="J923" s="22">
        <f t="shared" si="276"/>
        <v>1811.25</v>
      </c>
      <c r="K923" s="22">
        <f t="shared" si="277"/>
        <v>1816.7733333333333</v>
      </c>
      <c r="L923" s="22">
        <f t="shared" si="278"/>
        <v>1807.77</v>
      </c>
      <c r="M923" s="2">
        <f t="shared" si="289"/>
        <v>-10.189999999999827</v>
      </c>
      <c r="N923" s="2">
        <f t="shared" si="290"/>
        <v>-15.509999999999764</v>
      </c>
      <c r="O923" s="2">
        <f t="shared" si="291"/>
        <v>-14.616666666666561</v>
      </c>
      <c r="P923" s="2">
        <f t="shared" si="292"/>
        <v>-23.470000000000027</v>
      </c>
      <c r="Q923" s="2">
        <f t="shared" si="279"/>
        <v>67.4699999999998</v>
      </c>
      <c r="R923" s="2">
        <f t="shared" si="280"/>
        <v>72.789999999999736</v>
      </c>
      <c r="S923" s="2">
        <f t="shared" si="281"/>
        <v>71.896666666666533</v>
      </c>
      <c r="T923" s="2">
        <f t="shared" si="282"/>
        <v>80.75</v>
      </c>
      <c r="U923" s="2">
        <f ca="1">IFERROR(SUM(OFFSET(M923,0,0,-计算结果!$B$18,1)),SUM(OFFSET(M923,0,0,-ROW(),1)))</f>
        <v>890.26999999999884</v>
      </c>
      <c r="V923" s="2">
        <f ca="1">IFERROR(SUM(OFFSET(N923,0,0,-计算结果!$B$18,1)),SUM(OFFSET(N923,0,0,-ROW(),1)))</f>
        <v>857.01999999999884</v>
      </c>
      <c r="W923" s="2">
        <f ca="1">IFERROR(SUM(OFFSET(O923,0,0,-计算结果!$B$18,1)),SUM(OFFSET(O923,0,0,-ROW(),1)))</f>
        <v>878.86333333333164</v>
      </c>
      <c r="X923" s="2">
        <f ca="1">IFERROR(SUM(OFFSET(P923,0,0,-计算结果!$B$18,1)),SUM(OFFSET(P923,0,0,-ROW(),1)))</f>
        <v>856.05000000000086</v>
      </c>
      <c r="Y923" s="2">
        <f ca="1">IFERROR(SUM(OFFSET(Q923,0,0,-计算结果!$B$18,1)),SUM(OFFSET(Q923,0,0,-ROW(),1)))</f>
        <v>2051.7700000000004</v>
      </c>
      <c r="Z923" s="2">
        <f ca="1">IFERROR(SUM(OFFSET(R923,0,0,-计算结果!$B$18,1)),SUM(OFFSET(R923,0,0,-ROW(),1)))</f>
        <v>2085.0200000000004</v>
      </c>
      <c r="AA923" s="2">
        <f ca="1">IFERROR(SUM(OFFSET(S923,0,0,-计算结果!$B$18,1)),SUM(OFFSET(S923,0,0,-ROW(),1)))</f>
        <v>2063.1766666666681</v>
      </c>
      <c r="AB923" s="2">
        <f ca="1">IFERROR(SUM(OFFSET(T923,0,0,-计算结果!$B$18,1)),SUM(OFFSET(T923,0,0,-ROW(),1)))</f>
        <v>2085.9899999999989</v>
      </c>
      <c r="AC923" s="2">
        <f t="shared" ca="1" si="283"/>
        <v>0.43390341022629175</v>
      </c>
      <c r="AD923" s="2">
        <f t="shared" ca="1" si="284"/>
        <v>0.4110368245868139</v>
      </c>
      <c r="AE923" s="2">
        <f t="shared" ca="1" si="285"/>
        <v>0.42597580107051636</v>
      </c>
      <c r="AF923" s="2">
        <f t="shared" ca="1" si="286"/>
        <v>0.41038068255360827</v>
      </c>
      <c r="AG923" s="4" t="str">
        <f ca="1">IF(AND(AC923&lt;计算结果!$B$19,AD923&lt;计算结果!$B$19,AE923&lt;计算结果!$B$19,AF923&lt;计算结果!$B$19),"买",IF(AND(AC923&gt;计算结果!$B$20,AD923&gt;计算结果!$B$20,AE923&gt;计算结果!$B$20,AF923&gt;计算结果!$B$20),"卖",AG922))</f>
        <v>卖</v>
      </c>
      <c r="AH923" s="4" t="str">
        <f t="shared" ca="1" si="287"/>
        <v/>
      </c>
      <c r="AI923" s="3">
        <f ca="1">IF(AG922="买",E923/E922-1,0)-IF(AH923=1,计算结果!B$17,0)</f>
        <v>0</v>
      </c>
      <c r="AJ923" s="2">
        <f t="shared" ca="1" si="288"/>
        <v>1.2419643370288944</v>
      </c>
      <c r="AK923" s="3">
        <f ca="1">1-AJ923/MAX(AJ$2:AJ923)</f>
        <v>2.5620879480632075E-2</v>
      </c>
    </row>
    <row r="924" spans="1:37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6">
        <v>27101011968</v>
      </c>
      <c r="G924" s="3">
        <f t="shared" si="274"/>
        <v>-2.8984401399622883E-2</v>
      </c>
      <c r="H924" s="3">
        <f>1-E924/MAX(E$2:E924)</f>
        <v>0.69686245150752057</v>
      </c>
      <c r="I924" s="22">
        <f t="shared" si="275"/>
        <v>1793.2974999999999</v>
      </c>
      <c r="J924" s="22">
        <f t="shared" si="276"/>
        <v>1805.7624999999998</v>
      </c>
      <c r="K924" s="22">
        <f t="shared" si="277"/>
        <v>1797.1966666666667</v>
      </c>
      <c r="L924" s="22">
        <f t="shared" si="278"/>
        <v>1804.9949999999999</v>
      </c>
      <c r="M924" s="2">
        <f t="shared" si="289"/>
        <v>19.605000000000018</v>
      </c>
      <c r="N924" s="2">
        <f t="shared" si="290"/>
        <v>29.630000000000109</v>
      </c>
      <c r="O924" s="2">
        <f t="shared" si="291"/>
        <v>24.106666666666797</v>
      </c>
      <c r="P924" s="2">
        <f t="shared" si="292"/>
        <v>33.110000000000127</v>
      </c>
      <c r="Q924" s="2">
        <f t="shared" si="279"/>
        <v>52.165000000000191</v>
      </c>
      <c r="R924" s="2">
        <f t="shared" si="280"/>
        <v>42.1400000000001</v>
      </c>
      <c r="S924" s="2">
        <f t="shared" si="281"/>
        <v>47.663333333333412</v>
      </c>
      <c r="T924" s="2">
        <f t="shared" si="282"/>
        <v>38.660000000000082</v>
      </c>
      <c r="U924" s="2">
        <f ca="1">IFERROR(SUM(OFFSET(M924,0,0,-计算结果!$B$18,1)),SUM(OFFSET(M924,0,0,-ROW(),1)))</f>
        <v>851.85499999999888</v>
      </c>
      <c r="V924" s="2">
        <f ca="1">IFERROR(SUM(OFFSET(N924,0,0,-计算结果!$B$18,1)),SUM(OFFSET(N924,0,0,-ROW(),1)))</f>
        <v>778.49249999999915</v>
      </c>
      <c r="W924" s="2">
        <f ca="1">IFERROR(SUM(OFFSET(O924,0,0,-计算结果!$B$18,1)),SUM(OFFSET(O924,0,0,-ROW(),1)))</f>
        <v>826.58333333333167</v>
      </c>
      <c r="X924" s="2">
        <f ca="1">IFERROR(SUM(OFFSET(P924,0,0,-计算结果!$B$18,1)),SUM(OFFSET(P924,0,0,-ROW(),1)))</f>
        <v>776.04000000000065</v>
      </c>
      <c r="Y924" s="2">
        <f ca="1">IFERROR(SUM(OFFSET(Q924,0,0,-计算结果!$B$18,1)),SUM(OFFSET(Q924,0,0,-ROW(),1)))</f>
        <v>2064.9550000000008</v>
      </c>
      <c r="Z924" s="2">
        <f ca="1">IFERROR(SUM(OFFSET(R924,0,0,-计算结果!$B$18,1)),SUM(OFFSET(R924,0,0,-ROW(),1)))</f>
        <v>2138.317500000001</v>
      </c>
      <c r="AA924" s="2">
        <f ca="1">IFERROR(SUM(OFFSET(S924,0,0,-计算结果!$B$18,1)),SUM(OFFSET(S924,0,0,-ROW(),1)))</f>
        <v>2090.2266666666683</v>
      </c>
      <c r="AB924" s="2">
        <f ca="1">IFERROR(SUM(OFFSET(T924,0,0,-计算结果!$B$18,1)),SUM(OFFSET(T924,0,0,-ROW(),1)))</f>
        <v>2140.7699999999986</v>
      </c>
      <c r="AC924" s="2">
        <f t="shared" ca="1" si="283"/>
        <v>0.41252957086231834</v>
      </c>
      <c r="AD924" s="2">
        <f t="shared" ca="1" si="284"/>
        <v>0.36406777758681713</v>
      </c>
      <c r="AE924" s="2">
        <f t="shared" ca="1" si="285"/>
        <v>0.39545152997760896</v>
      </c>
      <c r="AF924" s="2">
        <f t="shared" ca="1" si="286"/>
        <v>0.36250507994786973</v>
      </c>
      <c r="AG924" s="4" t="str">
        <f ca="1">IF(AND(AC924&lt;计算结果!$B$19,AD924&lt;计算结果!$B$19,AE924&lt;计算结果!$B$19,AF924&lt;计算结果!$B$19),"买",IF(AND(AC924&gt;计算结果!$B$20,AD924&gt;计算结果!$B$20,AE924&gt;计算结果!$B$20,AF924&gt;计算结果!$B$20),"卖",AG923))</f>
        <v>买</v>
      </c>
      <c r="AH924" s="4">
        <f t="shared" ca="1" si="287"/>
        <v>1</v>
      </c>
      <c r="AI924" s="3">
        <f ca="1">IF(AG923="买",E924/E923-1,0)-IF(AH924=1,计算结果!B$17,0)</f>
        <v>0</v>
      </c>
      <c r="AJ924" s="2">
        <f t="shared" ca="1" si="288"/>
        <v>1.2419643370288944</v>
      </c>
      <c r="AK924" s="3">
        <f ca="1">1-AJ924/MAX(AJ$2:AJ924)</f>
        <v>2.5620879480632075E-2</v>
      </c>
    </row>
    <row r="925" spans="1:37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6">
        <v>27867516928</v>
      </c>
      <c r="G925" s="3">
        <f t="shared" si="274"/>
        <v>-7.1244948361023686E-2</v>
      </c>
      <c r="H925" s="3">
        <f>1-E925/MAX(E$2:E925)</f>
        <v>0.71845947049615466</v>
      </c>
      <c r="I925" s="22">
        <f t="shared" si="275"/>
        <v>1677.2</v>
      </c>
      <c r="J925" s="22">
        <f t="shared" si="276"/>
        <v>1700.2</v>
      </c>
      <c r="K925" s="22">
        <f t="shared" si="277"/>
        <v>1684.71</v>
      </c>
      <c r="L925" s="22">
        <f t="shared" si="278"/>
        <v>1699.73</v>
      </c>
      <c r="M925" s="2">
        <f t="shared" si="289"/>
        <v>-46.627499999999827</v>
      </c>
      <c r="N925" s="2">
        <f t="shared" si="290"/>
        <v>-59.092499999999745</v>
      </c>
      <c r="O925" s="2">
        <f t="shared" si="291"/>
        <v>-50.526666666666642</v>
      </c>
      <c r="P925" s="2">
        <f t="shared" si="292"/>
        <v>-58.324999999999818</v>
      </c>
      <c r="Q925" s="2">
        <f t="shared" si="279"/>
        <v>140.50749999999994</v>
      </c>
      <c r="R925" s="2">
        <f t="shared" si="280"/>
        <v>152.97249999999985</v>
      </c>
      <c r="S925" s="2">
        <f t="shared" si="281"/>
        <v>144.40666666666675</v>
      </c>
      <c r="T925" s="2">
        <f t="shared" si="282"/>
        <v>152.20499999999993</v>
      </c>
      <c r="U925" s="2">
        <f ca="1">IFERROR(SUM(OFFSET(M925,0,0,-计算结果!$B$18,1)),SUM(OFFSET(M925,0,0,-ROW(),1)))</f>
        <v>833.46749999999929</v>
      </c>
      <c r="V925" s="2">
        <f ca="1">IFERROR(SUM(OFFSET(N925,0,0,-计算结果!$B$18,1)),SUM(OFFSET(N925,0,0,-ROW(),1)))</f>
        <v>760.20999999999981</v>
      </c>
      <c r="W925" s="2">
        <f ca="1">IFERROR(SUM(OFFSET(O925,0,0,-计算结果!$B$18,1)),SUM(OFFSET(O925,0,0,-ROW(),1)))</f>
        <v>811.52666666666528</v>
      </c>
      <c r="X925" s="2">
        <f ca="1">IFERROR(SUM(OFFSET(P925,0,0,-计算结果!$B$18,1)),SUM(OFFSET(P925,0,0,-ROW(),1)))</f>
        <v>767.64500000000112</v>
      </c>
      <c r="Y925" s="2">
        <f ca="1">IFERROR(SUM(OFFSET(Q925,0,0,-计算结果!$B$18,1)),SUM(OFFSET(Q925,0,0,-ROW(),1)))</f>
        <v>2102.4225000000006</v>
      </c>
      <c r="Z925" s="2">
        <f ca="1">IFERROR(SUM(OFFSET(R925,0,0,-计算结果!$B$18,1)),SUM(OFFSET(R925,0,0,-ROW(),1)))</f>
        <v>2175.6800000000003</v>
      </c>
      <c r="AA925" s="2">
        <f ca="1">IFERROR(SUM(OFFSET(S925,0,0,-计算结果!$B$18,1)),SUM(OFFSET(S925,0,0,-ROW(),1)))</f>
        <v>2124.3633333333346</v>
      </c>
      <c r="AB925" s="2">
        <f ca="1">IFERROR(SUM(OFFSET(T925,0,0,-计算结果!$B$18,1)),SUM(OFFSET(T925,0,0,-ROW(),1)))</f>
        <v>2168.244999999999</v>
      </c>
      <c r="AC925" s="2">
        <f t="shared" ca="1" si="283"/>
        <v>0.39643197311672562</v>
      </c>
      <c r="AD925" s="2">
        <f t="shared" ca="1" si="284"/>
        <v>0.3494125974408</v>
      </c>
      <c r="AE925" s="2">
        <f t="shared" ca="1" si="285"/>
        <v>0.38200935495968114</v>
      </c>
      <c r="AF925" s="2">
        <f t="shared" ca="1" si="286"/>
        <v>0.3540397879390943</v>
      </c>
      <c r="AG925" s="4" t="str">
        <f ca="1">IF(AND(AC925&lt;计算结果!$B$19,AD925&lt;计算结果!$B$19,AE925&lt;计算结果!$B$19,AF925&lt;计算结果!$B$19),"买",IF(AND(AC925&gt;计算结果!$B$20,AD925&gt;计算结果!$B$20,AE925&gt;计算结果!$B$20,AF925&gt;计算结果!$B$20),"卖",AG924))</f>
        <v>买</v>
      </c>
      <c r="AH925" s="4" t="str">
        <f t="shared" ca="1" si="287"/>
        <v/>
      </c>
      <c r="AI925" s="3">
        <f ca="1">IF(AG924="买",E925/E924-1,0)-IF(AH925=1,计算结果!B$17,0)</f>
        <v>-7.1244948361023686E-2</v>
      </c>
      <c r="AJ925" s="2">
        <f t="shared" ca="1" si="288"/>
        <v>1.1534806519710379</v>
      </c>
      <c r="AK925" s="3">
        <f ca="1">1-AJ925/MAX(AJ$2:AJ925)</f>
        <v>9.5040469606094136E-2</v>
      </c>
    </row>
    <row r="926" spans="1:37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6">
        <v>36435873792</v>
      </c>
      <c r="G926" s="3">
        <f t="shared" si="274"/>
        <v>3.0912508234270275E-2</v>
      </c>
      <c r="H926" s="3">
        <f>1-E926/MAX(E$2:E926)</f>
        <v>0.70975634655958619</v>
      </c>
      <c r="I926" s="22">
        <f t="shared" si="275"/>
        <v>1683.905</v>
      </c>
      <c r="J926" s="22">
        <f t="shared" si="276"/>
        <v>1661.105</v>
      </c>
      <c r="K926" s="22">
        <f t="shared" si="277"/>
        <v>1676.6000000000001</v>
      </c>
      <c r="L926" s="22">
        <f t="shared" si="278"/>
        <v>1661.99</v>
      </c>
      <c r="M926" s="2">
        <f t="shared" si="289"/>
        <v>39.1099999999999</v>
      </c>
      <c r="N926" s="2">
        <f t="shared" si="290"/>
        <v>16.1099999999999</v>
      </c>
      <c r="O926" s="2">
        <f t="shared" si="291"/>
        <v>31.599999999999909</v>
      </c>
      <c r="P926" s="2">
        <f t="shared" si="292"/>
        <v>16.579999999999927</v>
      </c>
      <c r="Q926" s="2">
        <f t="shared" si="279"/>
        <v>69.529999999999973</v>
      </c>
      <c r="R926" s="2">
        <f t="shared" si="280"/>
        <v>92.529999999999973</v>
      </c>
      <c r="S926" s="2">
        <f t="shared" si="281"/>
        <v>77.039999999999964</v>
      </c>
      <c r="T926" s="2">
        <f t="shared" si="282"/>
        <v>92.059999999999945</v>
      </c>
      <c r="U926" s="2">
        <f ca="1">IFERROR(SUM(OFFSET(M926,0,0,-计算结果!$B$18,1)),SUM(OFFSET(M926,0,0,-ROW(),1)))</f>
        <v>835.1474999999989</v>
      </c>
      <c r="V926" s="2">
        <f ca="1">IFERROR(SUM(OFFSET(N926,0,0,-计算结果!$B$18,1)),SUM(OFFSET(N926,0,0,-ROW(),1)))</f>
        <v>742.9699999999998</v>
      </c>
      <c r="W926" s="2">
        <f ca="1">IFERROR(SUM(OFFSET(O926,0,0,-计算结果!$B$18,1)),SUM(OFFSET(O926,0,0,-ROW(),1)))</f>
        <v>804.87999999999874</v>
      </c>
      <c r="X926" s="2">
        <f ca="1">IFERROR(SUM(OFFSET(P926,0,0,-计算结果!$B$18,1)),SUM(OFFSET(P926,0,0,-ROW(),1)))</f>
        <v>744.34500000000094</v>
      </c>
      <c r="Y926" s="2">
        <f ca="1">IFERROR(SUM(OFFSET(Q926,0,0,-计算结果!$B$18,1)),SUM(OFFSET(Q926,0,0,-ROW(),1)))</f>
        <v>2143.232500000001</v>
      </c>
      <c r="Z926" s="2">
        <f ca="1">IFERROR(SUM(OFFSET(R926,0,0,-计算结果!$B$18,1)),SUM(OFFSET(R926,0,0,-ROW(),1)))</f>
        <v>2235.4100000000008</v>
      </c>
      <c r="AA926" s="2">
        <f ca="1">IFERROR(SUM(OFFSET(S926,0,0,-计算结果!$B$18,1)),SUM(OFFSET(S926,0,0,-ROW(),1)))</f>
        <v>2173.5000000000018</v>
      </c>
      <c r="AB926" s="2">
        <f ca="1">IFERROR(SUM(OFFSET(T926,0,0,-计算结果!$B$18,1)),SUM(OFFSET(T926,0,0,-ROW(),1)))</f>
        <v>2234.0349999999994</v>
      </c>
      <c r="AC926" s="2">
        <f t="shared" ca="1" si="283"/>
        <v>0.38966724328788338</v>
      </c>
      <c r="AD926" s="2">
        <f t="shared" ca="1" si="284"/>
        <v>0.33236408533557582</v>
      </c>
      <c r="AE926" s="2">
        <f t="shared" ca="1" si="285"/>
        <v>0.37031515988037639</v>
      </c>
      <c r="AF926" s="2">
        <f t="shared" ca="1" si="286"/>
        <v>0.33318412647966622</v>
      </c>
      <c r="AG926" s="4" t="str">
        <f ca="1">IF(AND(AC926&lt;计算结果!$B$19,AD926&lt;计算结果!$B$19,AE926&lt;计算结果!$B$19,AF926&lt;计算结果!$B$19),"买",IF(AND(AC926&gt;计算结果!$B$20,AD926&gt;计算结果!$B$20,AE926&gt;计算结果!$B$20,AF926&gt;计算结果!$B$20),"卖",AG925))</f>
        <v>买</v>
      </c>
      <c r="AH926" s="4" t="str">
        <f t="shared" ca="1" si="287"/>
        <v/>
      </c>
      <c r="AI926" s="3">
        <f ca="1">IF(AG925="买",E926/E925-1,0)-IF(AH926=1,计算结果!B$17,0)</f>
        <v>3.0912508234270275E-2</v>
      </c>
      <c r="AJ926" s="2">
        <f t="shared" ca="1" si="288"/>
        <v>1.1891376321231641</v>
      </c>
      <c r="AK926" s="3">
        <f ca="1">1-AJ926/MAX(AJ$2:AJ926)</f>
        <v>6.7065900671111067E-2</v>
      </c>
    </row>
    <row r="927" spans="1:37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6">
        <v>31224264704</v>
      </c>
      <c r="G927" s="3">
        <f t="shared" si="274"/>
        <v>-2.7904468232287094E-2</v>
      </c>
      <c r="H927" s="3">
        <f>1-E927/MAX(E$2:E927)</f>
        <v>0.71785544136663715</v>
      </c>
      <c r="I927" s="22">
        <f t="shared" si="275"/>
        <v>1676.3375000000001</v>
      </c>
      <c r="J927" s="22">
        <f t="shared" si="276"/>
        <v>1692.59</v>
      </c>
      <c r="K927" s="22">
        <f t="shared" si="277"/>
        <v>1682.3766666666668</v>
      </c>
      <c r="L927" s="22">
        <f t="shared" si="278"/>
        <v>1694.4549999999999</v>
      </c>
      <c r="M927" s="2">
        <f t="shared" si="289"/>
        <v>47.355000000000018</v>
      </c>
      <c r="N927" s="2">
        <f t="shared" si="290"/>
        <v>70.154999999999973</v>
      </c>
      <c r="O927" s="2">
        <f t="shared" si="291"/>
        <v>54.659999999999854</v>
      </c>
      <c r="P927" s="2">
        <f t="shared" si="292"/>
        <v>69.269999999999982</v>
      </c>
      <c r="Q927" s="2">
        <f t="shared" si="279"/>
        <v>26.254999999999882</v>
      </c>
      <c r="R927" s="2">
        <f t="shared" si="280"/>
        <v>3.4549999999999272</v>
      </c>
      <c r="S927" s="2">
        <f t="shared" si="281"/>
        <v>18.950000000000045</v>
      </c>
      <c r="T927" s="2">
        <f t="shared" si="282"/>
        <v>4.3399999999999181</v>
      </c>
      <c r="U927" s="2">
        <f ca="1">IFERROR(SUM(OFFSET(M927,0,0,-计算结果!$B$18,1)),SUM(OFFSET(M927,0,0,-ROW(),1)))</f>
        <v>895.53499999999917</v>
      </c>
      <c r="V927" s="2">
        <f ca="1">IFERROR(SUM(OFFSET(N927,0,0,-计算结果!$B$18,1)),SUM(OFFSET(N927,0,0,-ROW(),1)))</f>
        <v>828.02749999999992</v>
      </c>
      <c r="W927" s="2">
        <f ca="1">IFERROR(SUM(OFFSET(O927,0,0,-计算结果!$B$18,1)),SUM(OFFSET(O927,0,0,-ROW(),1)))</f>
        <v>873.61999999999898</v>
      </c>
      <c r="X927" s="2">
        <f ca="1">IFERROR(SUM(OFFSET(P927,0,0,-计算结果!$B$18,1)),SUM(OFFSET(P927,0,0,-ROW(),1)))</f>
        <v>829.7900000000011</v>
      </c>
      <c r="Y927" s="2">
        <f ca="1">IFERROR(SUM(OFFSET(Q927,0,0,-计算结果!$B$18,1)),SUM(OFFSET(Q927,0,0,-ROW(),1)))</f>
        <v>2072.7350000000015</v>
      </c>
      <c r="Z927" s="2">
        <f ca="1">IFERROR(SUM(OFFSET(R927,0,0,-计算结果!$B$18,1)),SUM(OFFSET(R927,0,0,-ROW(),1)))</f>
        <v>2140.2425000000003</v>
      </c>
      <c r="AA927" s="2">
        <f ca="1">IFERROR(SUM(OFFSET(S927,0,0,-计算结果!$B$18,1)),SUM(OFFSET(S927,0,0,-ROW(),1)))</f>
        <v>2094.6500000000015</v>
      </c>
      <c r="AB927" s="2">
        <f ca="1">IFERROR(SUM(OFFSET(T927,0,0,-计算结果!$B$18,1)),SUM(OFFSET(T927,0,0,-ROW(),1)))</f>
        <v>2138.4799999999996</v>
      </c>
      <c r="AC927" s="2">
        <f t="shared" ca="1" si="283"/>
        <v>0.43205474891869849</v>
      </c>
      <c r="AD927" s="2">
        <f t="shared" ca="1" si="284"/>
        <v>0.38688489738896403</v>
      </c>
      <c r="AE927" s="2">
        <f t="shared" ca="1" si="285"/>
        <v>0.41707206454538864</v>
      </c>
      <c r="AF927" s="2">
        <f t="shared" ca="1" si="286"/>
        <v>0.38802794508248911</v>
      </c>
      <c r="AG927" s="4" t="str">
        <f ca="1">IF(AND(AC927&lt;计算结果!$B$19,AD927&lt;计算结果!$B$19,AE927&lt;计算结果!$B$19,AF927&lt;计算结果!$B$19),"买",IF(AND(AC927&gt;计算结果!$B$20,AD927&gt;计算结果!$B$20,AE927&gt;计算结果!$B$20,AF927&gt;计算结果!$B$20),"卖",AG926))</f>
        <v>买</v>
      </c>
      <c r="AH927" s="4" t="str">
        <f t="shared" ca="1" si="287"/>
        <v/>
      </c>
      <c r="AI927" s="3">
        <f ca="1">IF(AG926="买",E927/E926-1,0)-IF(AH927=1,计算结果!B$17,0)</f>
        <v>-2.7904468232287094E-2</v>
      </c>
      <c r="AJ927" s="2">
        <f t="shared" ca="1" si="288"/>
        <v>1.1559553788437662</v>
      </c>
      <c r="AK927" s="3">
        <f ca="1">1-AJ927/MAX(AJ$2:AJ927)</f>
        <v>9.3098930608651376E-2</v>
      </c>
    </row>
    <row r="928" spans="1:37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6">
        <v>32165806080</v>
      </c>
      <c r="G928" s="3">
        <f t="shared" si="274"/>
        <v>2.3784540048968239E-2</v>
      </c>
      <c r="H928" s="3">
        <f>1-E928/MAX(E$2:E928)</f>
        <v>0.7111447628122235</v>
      </c>
      <c r="I928" s="22">
        <f t="shared" si="275"/>
        <v>1691.3975</v>
      </c>
      <c r="J928" s="22">
        <f t="shared" si="276"/>
        <v>1684.4749999999999</v>
      </c>
      <c r="K928" s="22">
        <f t="shared" si="277"/>
        <v>1689.3100000000002</v>
      </c>
      <c r="L928" s="22">
        <f t="shared" si="278"/>
        <v>1685.135</v>
      </c>
      <c r="M928" s="2">
        <f t="shared" si="289"/>
        <v>47.592499999999973</v>
      </c>
      <c r="N928" s="2">
        <f t="shared" si="290"/>
        <v>31.340000000000146</v>
      </c>
      <c r="O928" s="2">
        <f t="shared" si="291"/>
        <v>41.553333333333285</v>
      </c>
      <c r="P928" s="2">
        <f t="shared" si="292"/>
        <v>29.475000000000136</v>
      </c>
      <c r="Q928" s="2">
        <f t="shared" si="279"/>
        <v>29.997500000000173</v>
      </c>
      <c r="R928" s="2">
        <f t="shared" si="280"/>
        <v>46.25</v>
      </c>
      <c r="S928" s="2">
        <f t="shared" si="281"/>
        <v>36.036666666666861</v>
      </c>
      <c r="T928" s="2">
        <f t="shared" si="282"/>
        <v>48.115000000000009</v>
      </c>
      <c r="U928" s="2">
        <f ca="1">IFERROR(SUM(OFFSET(M928,0,0,-计算结果!$B$18,1)),SUM(OFFSET(M928,0,0,-ROW(),1)))</f>
        <v>915.57249999999931</v>
      </c>
      <c r="V928" s="2">
        <f ca="1">IFERROR(SUM(OFFSET(N928,0,0,-计算结果!$B$18,1)),SUM(OFFSET(N928,0,0,-ROW(),1)))</f>
        <v>841.56250000000068</v>
      </c>
      <c r="W928" s="2">
        <f ca="1">IFERROR(SUM(OFFSET(O928,0,0,-计算结果!$B$18,1)),SUM(OFFSET(O928,0,0,-ROW(),1)))</f>
        <v>890.49666666666599</v>
      </c>
      <c r="X928" s="2">
        <f ca="1">IFERROR(SUM(OFFSET(P928,0,0,-计算结果!$B$18,1)),SUM(OFFSET(P928,0,0,-ROW(),1)))</f>
        <v>840.34500000000162</v>
      </c>
      <c r="Y928" s="2">
        <f ca="1">IFERROR(SUM(OFFSET(Q928,0,0,-计算结果!$B$18,1)),SUM(OFFSET(Q928,0,0,-ROW(),1)))</f>
        <v>2053.9175000000014</v>
      </c>
      <c r="Z928" s="2">
        <f ca="1">IFERROR(SUM(OFFSET(R928,0,0,-计算结果!$B$18,1)),SUM(OFFSET(R928,0,0,-ROW(),1)))</f>
        <v>2127.9274999999998</v>
      </c>
      <c r="AA928" s="2">
        <f ca="1">IFERROR(SUM(OFFSET(S928,0,0,-计算结果!$B$18,1)),SUM(OFFSET(S928,0,0,-ROW(),1)))</f>
        <v>2078.9933333333347</v>
      </c>
      <c r="AB928" s="2">
        <f ca="1">IFERROR(SUM(OFFSET(T928,0,0,-计算结果!$B$18,1)),SUM(OFFSET(T928,0,0,-ROW(),1)))</f>
        <v>2129.1449999999986</v>
      </c>
      <c r="AC928" s="2">
        <f t="shared" ca="1" si="283"/>
        <v>0.4457688782533859</v>
      </c>
      <c r="AD928" s="2">
        <f t="shared" ca="1" si="284"/>
        <v>0.39548457360506917</v>
      </c>
      <c r="AE928" s="2">
        <f t="shared" ca="1" si="285"/>
        <v>0.42833069851113781</v>
      </c>
      <c r="AF928" s="2">
        <f t="shared" ca="1" si="286"/>
        <v>0.39468659955052482</v>
      </c>
      <c r="AG928" s="4" t="str">
        <f ca="1">IF(AND(AC928&lt;计算结果!$B$19,AD928&lt;计算结果!$B$19,AE928&lt;计算结果!$B$19,AF928&lt;计算结果!$B$19),"买",IF(AND(AC928&gt;计算结果!$B$20,AD928&gt;计算结果!$B$20,AE928&gt;计算结果!$B$20,AF928&gt;计算结果!$B$20),"卖",AG927))</f>
        <v>买</v>
      </c>
      <c r="AH928" s="4" t="str">
        <f t="shared" ca="1" si="287"/>
        <v/>
      </c>
      <c r="AI928" s="3">
        <f ca="1">IF(AG927="买",E928/E927-1,0)-IF(AH928=1,计算结果!B$17,0)</f>
        <v>2.3784540048968239E-2</v>
      </c>
      <c r="AJ928" s="2">
        <f t="shared" ca="1" si="288"/>
        <v>1.1834492458466961</v>
      </c>
      <c r="AK928" s="3">
        <f ca="1">1-AJ928/MAX(AJ$2:AJ928)</f>
        <v>7.152870580326065E-2</v>
      </c>
    </row>
    <row r="929" spans="1:37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6">
        <v>21281902592</v>
      </c>
      <c r="G929" s="3">
        <f t="shared" si="274"/>
        <v>-2.0027567357421394E-2</v>
      </c>
      <c r="H929" s="3">
        <f>1-E929/MAX(E$2:E929)</f>
        <v>0.71692983053154569</v>
      </c>
      <c r="I929" s="22">
        <f t="shared" si="275"/>
        <v>1669.7650000000001</v>
      </c>
      <c r="J929" s="22">
        <f t="shared" si="276"/>
        <v>1675.8724999999999</v>
      </c>
      <c r="K929" s="22">
        <f t="shared" si="277"/>
        <v>1671.8</v>
      </c>
      <c r="L929" s="22">
        <f t="shared" si="278"/>
        <v>1675.87</v>
      </c>
      <c r="M929" s="2">
        <f t="shared" si="289"/>
        <v>5.2525000000000546</v>
      </c>
      <c r="N929" s="2">
        <f t="shared" si="290"/>
        <v>12.175000000000182</v>
      </c>
      <c r="O929" s="2">
        <f t="shared" si="291"/>
        <v>7.3399999999999181</v>
      </c>
      <c r="P929" s="2">
        <f t="shared" si="292"/>
        <v>11.5150000000001</v>
      </c>
      <c r="Q929" s="2">
        <f t="shared" si="279"/>
        <v>36.307500000000118</v>
      </c>
      <c r="R929" s="2">
        <f t="shared" si="280"/>
        <v>29.384999999999991</v>
      </c>
      <c r="S929" s="2">
        <f t="shared" si="281"/>
        <v>34.220000000000255</v>
      </c>
      <c r="T929" s="2">
        <f t="shared" si="282"/>
        <v>30.045000000000073</v>
      </c>
      <c r="U929" s="2">
        <f ca="1">IFERROR(SUM(OFFSET(M929,0,0,-计算结果!$B$18,1)),SUM(OFFSET(M929,0,0,-ROW(),1)))</f>
        <v>884.67749999999933</v>
      </c>
      <c r="V929" s="2">
        <f ca="1">IFERROR(SUM(OFFSET(N929,0,0,-计算结果!$B$18,1)),SUM(OFFSET(N929,0,0,-ROW(),1)))</f>
        <v>816.90250000000128</v>
      </c>
      <c r="W929" s="2">
        <f ca="1">IFERROR(SUM(OFFSET(O929,0,0,-计算结果!$B$18,1)),SUM(OFFSET(O929,0,0,-ROW(),1)))</f>
        <v>862.39666666666585</v>
      </c>
      <c r="X929" s="2">
        <f ca="1">IFERROR(SUM(OFFSET(P929,0,0,-计算结果!$B$18,1)),SUM(OFFSET(P929,0,0,-ROW(),1)))</f>
        <v>817.83500000000163</v>
      </c>
      <c r="Y929" s="2">
        <f ca="1">IFERROR(SUM(OFFSET(Q929,0,0,-计算结果!$B$18,1)),SUM(OFFSET(Q929,0,0,-ROW(),1)))</f>
        <v>2079.4925000000012</v>
      </c>
      <c r="Z929" s="2">
        <f ca="1">IFERROR(SUM(OFFSET(R929,0,0,-计算结果!$B$18,1)),SUM(OFFSET(R929,0,0,-ROW(),1)))</f>
        <v>2147.2674999999999</v>
      </c>
      <c r="AA929" s="2">
        <f ca="1">IFERROR(SUM(OFFSET(S929,0,0,-计算结果!$B$18,1)),SUM(OFFSET(S929,0,0,-ROW(),1)))</f>
        <v>2101.7733333333349</v>
      </c>
      <c r="AB929" s="2">
        <f ca="1">IFERROR(SUM(OFFSET(T929,0,0,-计算结果!$B$18,1)),SUM(OFFSET(T929,0,0,-ROW(),1)))</f>
        <v>2146.3349999999991</v>
      </c>
      <c r="AC929" s="2">
        <f t="shared" ca="1" si="283"/>
        <v>0.42542952186651256</v>
      </c>
      <c r="AD929" s="2">
        <f t="shared" ca="1" si="284"/>
        <v>0.38043816152389087</v>
      </c>
      <c r="AE929" s="2">
        <f t="shared" ca="1" si="285"/>
        <v>0.41031858811289446</v>
      </c>
      <c r="AF929" s="2">
        <f t="shared" ca="1" si="286"/>
        <v>0.38103790880733995</v>
      </c>
      <c r="AG929" s="4" t="str">
        <f ca="1">IF(AND(AC929&lt;计算结果!$B$19,AD929&lt;计算结果!$B$19,AE929&lt;计算结果!$B$19,AF929&lt;计算结果!$B$19),"买",IF(AND(AC929&gt;计算结果!$B$20,AD929&gt;计算结果!$B$20,AE929&gt;计算结果!$B$20,AF929&gt;计算结果!$B$20),"卖",AG928))</f>
        <v>买</v>
      </c>
      <c r="AH929" s="4" t="str">
        <f t="shared" ca="1" si="287"/>
        <v/>
      </c>
      <c r="AI929" s="3">
        <f ca="1">IF(AG928="买",E929/E928-1,0)-IF(AH929=1,计算结果!B$17,0)</f>
        <v>-2.0027567357421394E-2</v>
      </c>
      <c r="AJ929" s="2">
        <f t="shared" ca="1" si="288"/>
        <v>1.1597476363614119</v>
      </c>
      <c r="AK929" s="3">
        <f ca="1">1-AJ929/MAX(AJ$2:AJ929)</f>
        <v>9.0123727187218061E-2</v>
      </c>
    </row>
    <row r="930" spans="1:37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6">
        <v>19514009600</v>
      </c>
      <c r="G930" s="3">
        <f t="shared" si="274"/>
        <v>-6.0829736845269267E-3</v>
      </c>
      <c r="H930" s="3">
        <f>1-E930/MAX(E$2:E930)</f>
        <v>0.71865173892329681</v>
      </c>
      <c r="I930" s="22">
        <f t="shared" si="275"/>
        <v>1658.7649999999999</v>
      </c>
      <c r="J930" s="22">
        <f t="shared" si="276"/>
        <v>1657.52</v>
      </c>
      <c r="K930" s="22">
        <f t="shared" si="277"/>
        <v>1660.5066666666669</v>
      </c>
      <c r="L930" s="22">
        <f t="shared" si="278"/>
        <v>1663.99</v>
      </c>
      <c r="M930" s="2">
        <f t="shared" si="289"/>
        <v>14.794999999999845</v>
      </c>
      <c r="N930" s="2">
        <f t="shared" si="290"/>
        <v>8.6875</v>
      </c>
      <c r="O930" s="2">
        <f t="shared" si="291"/>
        <v>12.759999999999991</v>
      </c>
      <c r="P930" s="2">
        <f t="shared" si="292"/>
        <v>8.6900000000000546</v>
      </c>
      <c r="Q930" s="2">
        <f t="shared" si="279"/>
        <v>26.345000000000027</v>
      </c>
      <c r="R930" s="2">
        <f t="shared" si="280"/>
        <v>32.452499999999873</v>
      </c>
      <c r="S930" s="2">
        <f t="shared" si="281"/>
        <v>28.379999999999882</v>
      </c>
      <c r="T930" s="2">
        <f t="shared" si="282"/>
        <v>32.449999999999818</v>
      </c>
      <c r="U930" s="2">
        <f ca="1">IFERROR(SUM(OFFSET(M930,0,0,-计算结果!$B$18,1)),SUM(OFFSET(M930,0,0,-ROW(),1)))</f>
        <v>819.41249999999923</v>
      </c>
      <c r="V930" s="2">
        <f ca="1">IFERROR(SUM(OFFSET(N930,0,0,-计算结果!$B$18,1)),SUM(OFFSET(N930,0,0,-ROW(),1)))</f>
        <v>742.88000000000125</v>
      </c>
      <c r="W930" s="2">
        <f ca="1">IFERROR(SUM(OFFSET(O930,0,0,-计算结果!$B$18,1)),SUM(OFFSET(O930,0,0,-ROW(),1)))</f>
        <v>795.80666666666593</v>
      </c>
      <c r="X930" s="2">
        <f ca="1">IFERROR(SUM(OFFSET(P930,0,0,-计算结果!$B$18,1)),SUM(OFFSET(P930,0,0,-ROW(),1)))</f>
        <v>748.59500000000139</v>
      </c>
      <c r="Y930" s="2">
        <f ca="1">IFERROR(SUM(OFFSET(Q930,0,0,-计算结果!$B$18,1)),SUM(OFFSET(Q930,0,0,-ROW(),1)))</f>
        <v>2107.3675000000012</v>
      </c>
      <c r="Z930" s="2">
        <f ca="1">IFERROR(SUM(OFFSET(R930,0,0,-计算结果!$B$18,1)),SUM(OFFSET(R930,0,0,-ROW(),1)))</f>
        <v>2183.8999999999992</v>
      </c>
      <c r="AA930" s="2">
        <f ca="1">IFERROR(SUM(OFFSET(S930,0,0,-计算结果!$B$18,1)),SUM(OFFSET(S930,0,0,-ROW(),1)))</f>
        <v>2130.9733333333343</v>
      </c>
      <c r="AB930" s="2">
        <f ca="1">IFERROR(SUM(OFFSET(T930,0,0,-计算结果!$B$18,1)),SUM(OFFSET(T930,0,0,-ROW(),1)))</f>
        <v>2178.1849999999986</v>
      </c>
      <c r="AC930" s="2">
        <f t="shared" ca="1" si="283"/>
        <v>0.38883227533878106</v>
      </c>
      <c r="AD930" s="2">
        <f t="shared" ca="1" si="284"/>
        <v>0.34016209533403613</v>
      </c>
      <c r="AE930" s="2">
        <f t="shared" ca="1" si="285"/>
        <v>0.37344750129831072</v>
      </c>
      <c r="AF930" s="2">
        <f t="shared" ca="1" si="286"/>
        <v>0.34367833769858935</v>
      </c>
      <c r="AG930" s="4" t="str">
        <f ca="1">IF(AND(AC930&lt;计算结果!$B$19,AD930&lt;计算结果!$B$19,AE930&lt;计算结果!$B$19,AF930&lt;计算结果!$B$19),"买",IF(AND(AC930&gt;计算结果!$B$20,AD930&gt;计算结果!$B$20,AE930&gt;计算结果!$B$20,AF930&gt;计算结果!$B$20),"卖",AG929))</f>
        <v>买</v>
      </c>
      <c r="AH930" s="4" t="str">
        <f t="shared" ca="1" si="287"/>
        <v/>
      </c>
      <c r="AI930" s="3">
        <f ca="1">IF(AG929="买",E930/E929-1,0)-IF(AH930=1,计算结果!B$17,0)</f>
        <v>-6.0829736845269267E-3</v>
      </c>
      <c r="AJ930" s="2">
        <f t="shared" ca="1" si="288"/>
        <v>1.1526929220087332</v>
      </c>
      <c r="AK930" s="3">
        <f ca="1">1-AJ930/MAX(AJ$2:AJ930)</f>
        <v>9.5658480610913643E-2</v>
      </c>
    </row>
    <row r="931" spans="1:37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6">
        <v>18984761344</v>
      </c>
      <c r="G931" s="3">
        <f t="shared" si="274"/>
        <v>-1.5590793086348032E-2</v>
      </c>
      <c r="H931" s="3">
        <f>1-E931/MAX(E$2:E931)</f>
        <v>0.72303818144694754</v>
      </c>
      <c r="I931" s="22">
        <f t="shared" si="275"/>
        <v>1627.6750000000002</v>
      </c>
      <c r="J931" s="22">
        <f t="shared" si="276"/>
        <v>1632.2850000000001</v>
      </c>
      <c r="K931" s="22">
        <f t="shared" si="277"/>
        <v>1627.6466666666668</v>
      </c>
      <c r="L931" s="22">
        <f t="shared" si="278"/>
        <v>1627.5900000000001</v>
      </c>
      <c r="M931" s="2">
        <f t="shared" si="289"/>
        <v>-10.314999999999827</v>
      </c>
      <c r="N931" s="2">
        <f t="shared" si="290"/>
        <v>-9.0699999999999363</v>
      </c>
      <c r="O931" s="2">
        <f t="shared" si="291"/>
        <v>-12.056666666666843</v>
      </c>
      <c r="P931" s="2">
        <f t="shared" si="292"/>
        <v>-15.539999999999964</v>
      </c>
      <c r="Q931" s="2">
        <f t="shared" si="279"/>
        <v>52.034999999999854</v>
      </c>
      <c r="R931" s="2">
        <f t="shared" si="280"/>
        <v>50.789999999999964</v>
      </c>
      <c r="S931" s="2">
        <f t="shared" si="281"/>
        <v>53.77666666666687</v>
      </c>
      <c r="T931" s="2">
        <f t="shared" si="282"/>
        <v>57.259999999999991</v>
      </c>
      <c r="U931" s="2">
        <f ca="1">IFERROR(SUM(OFFSET(M931,0,0,-计算结果!$B$18,1)),SUM(OFFSET(M931,0,0,-ROW(),1)))</f>
        <v>821.66999999999962</v>
      </c>
      <c r="V931" s="2">
        <f ca="1">IFERROR(SUM(OFFSET(N931,0,0,-计算结果!$B$18,1)),SUM(OFFSET(N931,0,0,-ROW(),1)))</f>
        <v>735.32250000000158</v>
      </c>
      <c r="W931" s="2">
        <f ca="1">IFERROR(SUM(OFFSET(O931,0,0,-计算结果!$B$18,1)),SUM(OFFSET(O931,0,0,-ROW(),1)))</f>
        <v>794.17999999999893</v>
      </c>
      <c r="X931" s="2">
        <f ca="1">IFERROR(SUM(OFFSET(P931,0,0,-计算结果!$B$18,1)),SUM(OFFSET(P931,0,0,-ROW(),1)))</f>
        <v>739.20000000000141</v>
      </c>
      <c r="Y931" s="2">
        <f ca="1">IFERROR(SUM(OFFSET(Q931,0,0,-计算结果!$B$18,1)),SUM(OFFSET(Q931,0,0,-ROW(),1)))</f>
        <v>2071.2100000000009</v>
      </c>
      <c r="Z931" s="2">
        <f ca="1">IFERROR(SUM(OFFSET(R931,0,0,-计算结果!$B$18,1)),SUM(OFFSET(R931,0,0,-ROW(),1)))</f>
        <v>2157.557499999999</v>
      </c>
      <c r="AA931" s="2">
        <f ca="1">IFERROR(SUM(OFFSET(S931,0,0,-计算结果!$B$18,1)),SUM(OFFSET(S931,0,0,-ROW(),1)))</f>
        <v>2098.7000000000016</v>
      </c>
      <c r="AB931" s="2">
        <f ca="1">IFERROR(SUM(OFFSET(T931,0,0,-计算结果!$B$18,1)),SUM(OFFSET(T931,0,0,-ROW(),1)))</f>
        <v>2153.6799999999994</v>
      </c>
      <c r="AC931" s="2">
        <f t="shared" ca="1" si="283"/>
        <v>0.39671013562120655</v>
      </c>
      <c r="AD931" s="2">
        <f t="shared" ca="1" si="284"/>
        <v>0.34081246965608192</v>
      </c>
      <c r="AE931" s="2">
        <f t="shared" ca="1" si="285"/>
        <v>0.37841520941535156</v>
      </c>
      <c r="AF931" s="2">
        <f t="shared" ca="1" si="286"/>
        <v>0.34322647747111995</v>
      </c>
      <c r="AG931" s="4" t="str">
        <f ca="1">IF(AND(AC931&lt;计算结果!$B$19,AD931&lt;计算结果!$B$19,AE931&lt;计算结果!$B$19,AF931&lt;计算结果!$B$19),"买",IF(AND(AC931&gt;计算结果!$B$20,AD931&gt;计算结果!$B$20,AE931&gt;计算结果!$B$20,AF931&gt;计算结果!$B$20),"卖",AG930))</f>
        <v>买</v>
      </c>
      <c r="AH931" s="4" t="str">
        <f t="shared" ca="1" si="287"/>
        <v/>
      </c>
      <c r="AI931" s="3">
        <f ca="1">IF(AG930="买",E931/E930-1,0)-IF(AH931=1,计算结果!B$17,0)</f>
        <v>-1.5590793086348032E-2</v>
      </c>
      <c r="AJ931" s="2">
        <f t="shared" ca="1" si="288"/>
        <v>1.134721525169597</v>
      </c>
      <c r="AK931" s="3">
        <f ca="1">1-AJ931/MAX(AJ$2:AJ931)</f>
        <v>0.10975788211910253</v>
      </c>
    </row>
    <row r="932" spans="1:37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6">
        <v>31500414976</v>
      </c>
      <c r="G932" s="3">
        <f t="shared" si="274"/>
        <v>3.9108959551776623E-2</v>
      </c>
      <c r="H932" s="3">
        <f>1-E932/MAX(E$2:E932)</f>
        <v>0.7122064928877696</v>
      </c>
      <c r="I932" s="22">
        <f t="shared" si="275"/>
        <v>1684.69</v>
      </c>
      <c r="J932" s="22">
        <f t="shared" si="276"/>
        <v>1672.15</v>
      </c>
      <c r="K932" s="22">
        <f t="shared" si="277"/>
        <v>1682.4466666666667</v>
      </c>
      <c r="L932" s="22">
        <f t="shared" si="278"/>
        <v>1677.96</v>
      </c>
      <c r="M932" s="2">
        <f t="shared" si="289"/>
        <v>86.9849999999999</v>
      </c>
      <c r="N932" s="2">
        <f t="shared" si="290"/>
        <v>82.375</v>
      </c>
      <c r="O932" s="2">
        <f t="shared" si="291"/>
        <v>87.013333333333321</v>
      </c>
      <c r="P932" s="2">
        <f t="shared" si="292"/>
        <v>87.069999999999936</v>
      </c>
      <c r="Q932" s="2">
        <f t="shared" si="279"/>
        <v>-13.584999999999809</v>
      </c>
      <c r="R932" s="2">
        <f t="shared" si="280"/>
        <v>-8.9749999999999091</v>
      </c>
      <c r="S932" s="2">
        <f t="shared" si="281"/>
        <v>-13.61333333333323</v>
      </c>
      <c r="T932" s="2">
        <f t="shared" si="282"/>
        <v>-13.669999999999845</v>
      </c>
      <c r="U932" s="2">
        <f ca="1">IFERROR(SUM(OFFSET(M932,0,0,-计算结果!$B$18,1)),SUM(OFFSET(M932,0,0,-ROW(),1)))</f>
        <v>921.44499999999948</v>
      </c>
      <c r="V932" s="2">
        <f ca="1">IFERROR(SUM(OFFSET(N932,0,0,-计算结果!$B$18,1)),SUM(OFFSET(N932,0,0,-ROW(),1)))</f>
        <v>846.35500000000138</v>
      </c>
      <c r="W932" s="2">
        <f ca="1">IFERROR(SUM(OFFSET(O932,0,0,-计算结果!$B$18,1)),SUM(OFFSET(O932,0,0,-ROW(),1)))</f>
        <v>898.25999999999885</v>
      </c>
      <c r="X932" s="2">
        <f ca="1">IFERROR(SUM(OFFSET(P932,0,0,-计算结果!$B$18,1)),SUM(OFFSET(P932,0,0,-ROW(),1)))</f>
        <v>851.89000000000124</v>
      </c>
      <c r="Y932" s="2">
        <f ca="1">IFERROR(SUM(OFFSET(Q932,0,0,-计算结果!$B$18,1)),SUM(OFFSET(Q932,0,0,-ROW(),1)))</f>
        <v>2003.6250000000011</v>
      </c>
      <c r="Z932" s="2">
        <f ca="1">IFERROR(SUM(OFFSET(R932,0,0,-计算结果!$B$18,1)),SUM(OFFSET(R932,0,0,-ROW(),1)))</f>
        <v>2078.7149999999992</v>
      </c>
      <c r="AA932" s="2">
        <f ca="1">IFERROR(SUM(OFFSET(S932,0,0,-计算结果!$B$18,1)),SUM(OFFSET(S932,0,0,-ROW(),1)))</f>
        <v>2026.8100000000018</v>
      </c>
      <c r="AB932" s="2">
        <f ca="1">IFERROR(SUM(OFFSET(T932,0,0,-计算结果!$B$18,1)),SUM(OFFSET(T932,0,0,-ROW(),1)))</f>
        <v>2073.1799999999994</v>
      </c>
      <c r="AC932" s="2">
        <f t="shared" ca="1" si="283"/>
        <v>0.45988895127581209</v>
      </c>
      <c r="AD932" s="2">
        <f t="shared" ca="1" si="284"/>
        <v>0.40715297671879103</v>
      </c>
      <c r="AE932" s="2">
        <f t="shared" ca="1" si="285"/>
        <v>0.4431890507743686</v>
      </c>
      <c r="AF932" s="2">
        <f t="shared" ca="1" si="286"/>
        <v>0.41090981005026167</v>
      </c>
      <c r="AG932" s="4" t="str">
        <f ca="1">IF(AND(AC932&lt;计算结果!$B$19,AD932&lt;计算结果!$B$19,AE932&lt;计算结果!$B$19,AF932&lt;计算结果!$B$19),"买",IF(AND(AC932&gt;计算结果!$B$20,AD932&gt;计算结果!$B$20,AE932&gt;计算结果!$B$20,AF932&gt;计算结果!$B$20),"卖",AG931))</f>
        <v>买</v>
      </c>
      <c r="AH932" s="4" t="str">
        <f t="shared" ca="1" si="287"/>
        <v/>
      </c>
      <c r="AI932" s="3">
        <f ca="1">IF(AG931="买",E932/E931-1,0)-IF(AH932=1,计算结果!B$17,0)</f>
        <v>3.9108959551776623E-2</v>
      </c>
      <c r="AJ932" s="2">
        <f t="shared" ca="1" si="288"/>
        <v>1.179099303399985</v>
      </c>
      <c r="AK932" s="3">
        <f ca="1">1-AJ932/MAX(AJ$2:AJ932)</f>
        <v>7.4941439139610599E-2</v>
      </c>
    </row>
    <row r="933" spans="1:37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6">
        <v>21547044864</v>
      </c>
      <c r="G933" s="3">
        <f t="shared" si="274"/>
        <v>-2.461836799848649E-2</v>
      </c>
      <c r="H933" s="3">
        <f>1-E933/MAX(E$2:E933)</f>
        <v>0.71929149935343362</v>
      </c>
      <c r="I933" s="22">
        <f t="shared" si="275"/>
        <v>1649.835</v>
      </c>
      <c r="J933" s="22">
        <f t="shared" si="276"/>
        <v>1649.4224999999999</v>
      </c>
      <c r="K933" s="22">
        <f t="shared" si="277"/>
        <v>1649.8533333333332</v>
      </c>
      <c r="L933" s="22">
        <f t="shared" si="278"/>
        <v>1649.8899999999999</v>
      </c>
      <c r="M933" s="2">
        <f t="shared" si="289"/>
        <v>-23.25</v>
      </c>
      <c r="N933" s="2">
        <f t="shared" si="290"/>
        <v>-10.710000000000036</v>
      </c>
      <c r="O933" s="2">
        <f t="shared" si="291"/>
        <v>-21.006666666666661</v>
      </c>
      <c r="P933" s="2">
        <f t="shared" si="292"/>
        <v>-16.519999999999982</v>
      </c>
      <c r="Q933" s="2">
        <f t="shared" si="279"/>
        <v>46.350000000000136</v>
      </c>
      <c r="R933" s="2">
        <f t="shared" si="280"/>
        <v>33.810000000000173</v>
      </c>
      <c r="S933" s="2">
        <f t="shared" si="281"/>
        <v>44.106666666666797</v>
      </c>
      <c r="T933" s="2">
        <f t="shared" si="282"/>
        <v>39.620000000000118</v>
      </c>
      <c r="U933" s="2">
        <f ca="1">IFERROR(SUM(OFFSET(M933,0,0,-计算结果!$B$18,1)),SUM(OFFSET(M933,0,0,-ROW(),1)))</f>
        <v>889.17249999999899</v>
      </c>
      <c r="V933" s="2">
        <f ca="1">IFERROR(SUM(OFFSET(N933,0,0,-计算结果!$B$18,1)),SUM(OFFSET(N933,0,0,-ROW(),1)))</f>
        <v>828.44250000000102</v>
      </c>
      <c r="W933" s="2">
        <f ca="1">IFERROR(SUM(OFFSET(O933,0,0,-计算结果!$B$18,1)),SUM(OFFSET(O933,0,0,-ROW(),1)))</f>
        <v>868.76333333333196</v>
      </c>
      <c r="X933" s="2">
        <f ca="1">IFERROR(SUM(OFFSET(P933,0,0,-计算结果!$B$18,1)),SUM(OFFSET(P933,0,0,-ROW(),1)))</f>
        <v>827.94500000000107</v>
      </c>
      <c r="Y933" s="2">
        <f ca="1">IFERROR(SUM(OFFSET(Q933,0,0,-计算结果!$B$18,1)),SUM(OFFSET(Q933,0,0,-ROW(),1)))</f>
        <v>1982.5275000000015</v>
      </c>
      <c r="Z933" s="2">
        <f ca="1">IFERROR(SUM(OFFSET(R933,0,0,-计算结果!$B$18,1)),SUM(OFFSET(R933,0,0,-ROW(),1)))</f>
        <v>2043.2574999999995</v>
      </c>
      <c r="AA933" s="2">
        <f ca="1">IFERROR(SUM(OFFSET(S933,0,0,-计算结果!$B$18,1)),SUM(OFFSET(S933,0,0,-ROW(),1)))</f>
        <v>2002.9366666666685</v>
      </c>
      <c r="AB933" s="2">
        <f ca="1">IFERROR(SUM(OFFSET(T933,0,0,-计算结果!$B$18,1)),SUM(OFFSET(T933,0,0,-ROW(),1)))</f>
        <v>2043.7549999999994</v>
      </c>
      <c r="AC933" s="2">
        <f t="shared" ca="1" si="283"/>
        <v>0.44850449741554571</v>
      </c>
      <c r="AD933" s="2">
        <f t="shared" ca="1" si="284"/>
        <v>0.40545183365288084</v>
      </c>
      <c r="AE933" s="2">
        <f t="shared" ca="1" si="285"/>
        <v>0.43374478474107075</v>
      </c>
      <c r="AF933" s="2">
        <f t="shared" ca="1" si="286"/>
        <v>0.40510971226981773</v>
      </c>
      <c r="AG933" s="4" t="str">
        <f ca="1">IF(AND(AC933&lt;计算结果!$B$19,AD933&lt;计算结果!$B$19,AE933&lt;计算结果!$B$19,AF933&lt;计算结果!$B$19),"买",IF(AND(AC933&gt;计算结果!$B$20,AD933&gt;计算结果!$B$20,AE933&gt;计算结果!$B$20,AF933&gt;计算结果!$B$20),"卖",AG932))</f>
        <v>买</v>
      </c>
      <c r="AH933" s="4" t="str">
        <f t="shared" ca="1" si="287"/>
        <v/>
      </c>
      <c r="AI933" s="3">
        <f ca="1">IF(AG932="买",E933/E932-1,0)-IF(AH933=1,计算结果!B$17,0)</f>
        <v>-2.461836799848649E-2</v>
      </c>
      <c r="AJ933" s="2">
        <f t="shared" ca="1" si="288"/>
        <v>1.1500718028421251</v>
      </c>
      <c r="AK933" s="3">
        <f ca="1">1-AJ933/MAX(AJ$2:AJ933)</f>
        <v>9.7714871211021959E-2</v>
      </c>
    </row>
    <row r="934" spans="1:37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6">
        <v>23620464640</v>
      </c>
      <c r="G934" s="3">
        <f t="shared" si="274"/>
        <v>1.7002266968929147E-2</v>
      </c>
      <c r="H934" s="3">
        <f>1-E934/MAX(E$2:E934)</f>
        <v>0.71451881848499288</v>
      </c>
      <c r="I934" s="22">
        <f t="shared" si="275"/>
        <v>1664.625</v>
      </c>
      <c r="J934" s="22">
        <f t="shared" si="276"/>
        <v>1649.855</v>
      </c>
      <c r="K934" s="22">
        <f t="shared" si="277"/>
        <v>1660.2233333333334</v>
      </c>
      <c r="L934" s="22">
        <f t="shared" si="278"/>
        <v>1651.42</v>
      </c>
      <c r="M934" s="2">
        <f t="shared" si="289"/>
        <v>40.264999999999873</v>
      </c>
      <c r="N934" s="2">
        <f t="shared" si="290"/>
        <v>40.677500000000009</v>
      </c>
      <c r="O934" s="2">
        <f t="shared" si="291"/>
        <v>40.24666666666667</v>
      </c>
      <c r="P934" s="2">
        <f t="shared" si="292"/>
        <v>40.210000000000036</v>
      </c>
      <c r="Q934" s="2">
        <f t="shared" si="279"/>
        <v>37.095000000000027</v>
      </c>
      <c r="R934" s="2">
        <f t="shared" si="280"/>
        <v>36.682499999999891</v>
      </c>
      <c r="S934" s="2">
        <f t="shared" si="281"/>
        <v>37.11333333333323</v>
      </c>
      <c r="T934" s="2">
        <f t="shared" si="282"/>
        <v>37.149999999999864</v>
      </c>
      <c r="U934" s="2">
        <f ca="1">IFERROR(SUM(OFFSET(M934,0,0,-计算结果!$B$18,1)),SUM(OFFSET(M934,0,0,-ROW(),1)))</f>
        <v>910.90499999999906</v>
      </c>
      <c r="V934" s="2">
        <f ca="1">IFERROR(SUM(OFFSET(N934,0,0,-计算结果!$B$18,1)),SUM(OFFSET(N934,0,0,-ROW(),1)))</f>
        <v>858.99750000000154</v>
      </c>
      <c r="W934" s="2">
        <f ca="1">IFERROR(SUM(OFFSET(O934,0,0,-计算结果!$B$18,1)),SUM(OFFSET(O934,0,0,-ROW(),1)))</f>
        <v>892.44999999999868</v>
      </c>
      <c r="X934" s="2">
        <f ca="1">IFERROR(SUM(OFFSET(P934,0,0,-计算结果!$B$18,1)),SUM(OFFSET(P934,0,0,-ROW(),1)))</f>
        <v>855.54000000000133</v>
      </c>
      <c r="Y934" s="2">
        <f ca="1">IFERROR(SUM(OFFSET(Q934,0,0,-计算结果!$B$18,1)),SUM(OFFSET(Q934,0,0,-ROW(),1)))</f>
        <v>1983.8550000000016</v>
      </c>
      <c r="Z934" s="2">
        <f ca="1">IFERROR(SUM(OFFSET(R934,0,0,-计算结果!$B$18,1)),SUM(OFFSET(R934,0,0,-ROW(),1)))</f>
        <v>2035.7624999999991</v>
      </c>
      <c r="AA934" s="2">
        <f ca="1">IFERROR(SUM(OFFSET(S934,0,0,-计算结果!$B$18,1)),SUM(OFFSET(S934,0,0,-ROW(),1)))</f>
        <v>2002.310000000002</v>
      </c>
      <c r="AB934" s="2">
        <f ca="1">IFERROR(SUM(OFFSET(T934,0,0,-计算结果!$B$18,1)),SUM(OFFSET(T934,0,0,-ROW(),1)))</f>
        <v>2039.2199999999993</v>
      </c>
      <c r="AC934" s="2">
        <f t="shared" ca="1" si="283"/>
        <v>0.45915906152415287</v>
      </c>
      <c r="AD934" s="2">
        <f t="shared" ca="1" si="284"/>
        <v>0.42195369057048743</v>
      </c>
      <c r="AE934" s="2">
        <f t="shared" ca="1" si="285"/>
        <v>0.44571020471355471</v>
      </c>
      <c r="AF934" s="2">
        <f t="shared" ca="1" si="286"/>
        <v>0.41954276635184118</v>
      </c>
      <c r="AG934" s="4" t="str">
        <f ca="1">IF(AND(AC934&lt;计算结果!$B$19,AD934&lt;计算结果!$B$19,AE934&lt;计算结果!$B$19,AF934&lt;计算结果!$B$19),"买",IF(AND(AC934&gt;计算结果!$B$20,AD934&gt;计算结果!$B$20,AE934&gt;计算结果!$B$20,AF934&gt;计算结果!$B$20),"卖",AG933))</f>
        <v>买</v>
      </c>
      <c r="AH934" s="4" t="str">
        <f t="shared" ca="1" si="287"/>
        <v/>
      </c>
      <c r="AI934" s="3">
        <f ca="1">IF(AG933="买",E934/E933-1,0)-IF(AH934=1,计算结果!B$17,0)</f>
        <v>1.7002266968929147E-2</v>
      </c>
      <c r="AJ934" s="2">
        <f t="shared" ca="1" si="288"/>
        <v>1.1696256306674846</v>
      </c>
      <c r="AK934" s="3">
        <f ca="1">1-AJ934/MAX(AJ$2:AJ934)</f>
        <v>8.23739785692571E-2</v>
      </c>
    </row>
    <row r="935" spans="1:37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6">
        <v>47322292224</v>
      </c>
      <c r="G935" s="3">
        <f t="shared" si="274"/>
        <v>7.380962314418027E-2</v>
      </c>
      <c r="H935" s="3">
        <f>1-E935/MAX(E$2:E935)</f>
        <v>0.69344756006261488</v>
      </c>
      <c r="I935" s="22">
        <f t="shared" si="275"/>
        <v>1780.145</v>
      </c>
      <c r="J935" s="22">
        <f t="shared" si="276"/>
        <v>1758.2574999999999</v>
      </c>
      <c r="K935" s="22">
        <f t="shared" si="277"/>
        <v>1772.97</v>
      </c>
      <c r="L935" s="22">
        <f t="shared" si="278"/>
        <v>1758.62</v>
      </c>
      <c r="M935" s="2">
        <f t="shared" si="289"/>
        <v>138.49499999999989</v>
      </c>
      <c r="N935" s="2">
        <f t="shared" si="290"/>
        <v>153.26499999999987</v>
      </c>
      <c r="O935" s="2">
        <f t="shared" si="291"/>
        <v>142.89666666666653</v>
      </c>
      <c r="P935" s="2">
        <f t="shared" si="292"/>
        <v>151.69999999999982</v>
      </c>
      <c r="Q935" s="2">
        <f t="shared" si="279"/>
        <v>-49.494999999999891</v>
      </c>
      <c r="R935" s="2">
        <f t="shared" si="280"/>
        <v>-64.264999999999873</v>
      </c>
      <c r="S935" s="2">
        <f t="shared" si="281"/>
        <v>-53.896666666666533</v>
      </c>
      <c r="T935" s="2">
        <f t="shared" si="282"/>
        <v>-62.699999999999818</v>
      </c>
      <c r="U935" s="2">
        <f ca="1">IFERROR(SUM(OFFSET(M935,0,0,-计算结果!$B$18,1)),SUM(OFFSET(M935,0,0,-ROW(),1)))</f>
        <v>1075.5149999999987</v>
      </c>
      <c r="V935" s="2">
        <f ca="1">IFERROR(SUM(OFFSET(N935,0,0,-计算结果!$B$18,1)),SUM(OFFSET(N935,0,0,-ROW(),1)))</f>
        <v>1035.2525000000012</v>
      </c>
      <c r="W935" s="2">
        <f ca="1">IFERROR(SUM(OFFSET(O935,0,0,-计算结果!$B$18,1)),SUM(OFFSET(O935,0,0,-ROW(),1)))</f>
        <v>1060.1466666666649</v>
      </c>
      <c r="X935" s="2">
        <f ca="1">IFERROR(SUM(OFFSET(P935,0,0,-计算结果!$B$18,1)),SUM(OFFSET(P935,0,0,-ROW(),1)))</f>
        <v>1029.4100000000012</v>
      </c>
      <c r="Y935" s="2">
        <f ca="1">IFERROR(SUM(OFFSET(Q935,0,0,-计算结果!$B$18,1)),SUM(OFFSET(Q935,0,0,-ROW(),1)))</f>
        <v>1860.0950000000018</v>
      </c>
      <c r="Z935" s="2">
        <f ca="1">IFERROR(SUM(OFFSET(R935,0,0,-计算结果!$B$18,1)),SUM(OFFSET(R935,0,0,-ROW(),1)))</f>
        <v>1900.3574999999994</v>
      </c>
      <c r="AA935" s="2">
        <f ca="1">IFERROR(SUM(OFFSET(S935,0,0,-计算结果!$B$18,1)),SUM(OFFSET(S935,0,0,-ROW(),1)))</f>
        <v>1875.4633333333356</v>
      </c>
      <c r="AB935" s="2">
        <f ca="1">IFERROR(SUM(OFFSET(T935,0,0,-计算结果!$B$18,1)),SUM(OFFSET(T935,0,0,-ROW(),1)))</f>
        <v>1906.1999999999994</v>
      </c>
      <c r="AC935" s="2">
        <f t="shared" ca="1" si="283"/>
        <v>0.57820433902569368</v>
      </c>
      <c r="AD935" s="2">
        <f t="shared" ca="1" si="284"/>
        <v>0.54476723458612475</v>
      </c>
      <c r="AE935" s="2">
        <f t="shared" ca="1" si="285"/>
        <v>0.56527187059553119</v>
      </c>
      <c r="AF935" s="2">
        <f t="shared" ca="1" si="286"/>
        <v>0.54003252544329117</v>
      </c>
      <c r="AG935" s="4" t="str">
        <f ca="1">IF(AND(AC935&lt;计算结果!$B$19,AD935&lt;计算结果!$B$19,AE935&lt;计算结果!$B$19,AF935&lt;计算结果!$B$19),"买",IF(AND(AC935&gt;计算结果!$B$20,AD935&gt;计算结果!$B$20,AE935&gt;计算结果!$B$20,AF935&gt;计算结果!$B$20),"卖",AG934))</f>
        <v>卖</v>
      </c>
      <c r="AH935" s="4">
        <f t="shared" ca="1" si="287"/>
        <v>1</v>
      </c>
      <c r="AI935" s="3">
        <f ca="1">IF(AG934="买",E935/E934-1,0)-IF(AH935=1,计算结果!B$17,0)</f>
        <v>7.380962314418027E-2</v>
      </c>
      <c r="AJ935" s="2">
        <f t="shared" ca="1" si="288"/>
        <v>1.2559552576868258</v>
      </c>
      <c r="AK935" s="3">
        <f ca="1">1-AJ935/MAX(AJ$2:AJ935)</f>
        <v>1.4644347740160546E-2</v>
      </c>
    </row>
    <row r="936" spans="1:37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6">
        <v>49194274816</v>
      </c>
      <c r="G936" s="3">
        <f t="shared" si="274"/>
        <v>-1.1272874610777861E-2</v>
      </c>
      <c r="H936" s="3">
        <f>1-E936/MAX(E$2:E936)</f>
        <v>0.696903287279657</v>
      </c>
      <c r="I936" s="22">
        <f t="shared" si="275"/>
        <v>1791.4949999999999</v>
      </c>
      <c r="J936" s="22">
        <f t="shared" si="276"/>
        <v>1794.9799999999998</v>
      </c>
      <c r="K936" s="22">
        <f t="shared" si="277"/>
        <v>1794.8733333333332</v>
      </c>
      <c r="L936" s="22">
        <f t="shared" si="278"/>
        <v>1801.63</v>
      </c>
      <c r="M936" s="2">
        <f t="shared" si="289"/>
        <v>44.785000000000082</v>
      </c>
      <c r="N936" s="2">
        <f t="shared" si="290"/>
        <v>66.672500000000127</v>
      </c>
      <c r="O936" s="2">
        <f t="shared" si="291"/>
        <v>51.960000000000036</v>
      </c>
      <c r="P936" s="2">
        <f t="shared" si="292"/>
        <v>66.310000000000173</v>
      </c>
      <c r="Q936" s="2">
        <f t="shared" si="279"/>
        <v>1.8150000000000546</v>
      </c>
      <c r="R936" s="2">
        <f t="shared" si="280"/>
        <v>-20.072499999999991</v>
      </c>
      <c r="S936" s="2">
        <f t="shared" si="281"/>
        <v>-5.3599999999999</v>
      </c>
      <c r="T936" s="2">
        <f t="shared" si="282"/>
        <v>-19.710000000000036</v>
      </c>
      <c r="U936" s="2">
        <f ca="1">IFERROR(SUM(OFFSET(M936,0,0,-计算结果!$B$18,1)),SUM(OFFSET(M936,0,0,-ROW(),1)))</f>
        <v>1111.7624999999985</v>
      </c>
      <c r="V936" s="2">
        <f ca="1">IFERROR(SUM(OFFSET(N936,0,0,-计算结果!$B$18,1)),SUM(OFFSET(N936,0,0,-ROW(),1)))</f>
        <v>1095.7900000000011</v>
      </c>
      <c r="W936" s="2">
        <f ca="1">IFERROR(SUM(OFFSET(O936,0,0,-计算结果!$B$18,1)),SUM(OFFSET(O936,0,0,-ROW(),1)))</f>
        <v>1105.8333333333319</v>
      </c>
      <c r="X936" s="2">
        <f ca="1">IFERROR(SUM(OFFSET(P936,0,0,-计算结果!$B$18,1)),SUM(OFFSET(P936,0,0,-ROW(),1)))</f>
        <v>1093.9750000000015</v>
      </c>
      <c r="Y936" s="2">
        <f ca="1">IFERROR(SUM(OFFSET(Q936,0,0,-计算结果!$B$18,1)),SUM(OFFSET(Q936,0,0,-ROW(),1)))</f>
        <v>1790.8075000000019</v>
      </c>
      <c r="Z936" s="2">
        <f ca="1">IFERROR(SUM(OFFSET(R936,0,0,-计算结果!$B$18,1)),SUM(OFFSET(R936,0,0,-ROW(),1)))</f>
        <v>1806.7799999999993</v>
      </c>
      <c r="AA936" s="2">
        <f ca="1">IFERROR(SUM(OFFSET(S936,0,0,-计算结果!$B$18,1)),SUM(OFFSET(S936,0,0,-ROW(),1)))</f>
        <v>1796.7366666666685</v>
      </c>
      <c r="AB936" s="2">
        <f ca="1">IFERROR(SUM(OFFSET(T936,0,0,-计算结果!$B$18,1)),SUM(OFFSET(T936,0,0,-ROW(),1)))</f>
        <v>1808.5949999999989</v>
      </c>
      <c r="AC936" s="2">
        <f t="shared" ca="1" si="283"/>
        <v>0.62081630772709928</v>
      </c>
      <c r="AD936" s="2">
        <f t="shared" ca="1" si="284"/>
        <v>0.60648778489910316</v>
      </c>
      <c r="AE936" s="2">
        <f t="shared" ca="1" si="285"/>
        <v>0.6154676719459895</v>
      </c>
      <c r="AF936" s="2">
        <f t="shared" ca="1" si="286"/>
        <v>0.60487560786135219</v>
      </c>
      <c r="AG936" s="4" t="str">
        <f ca="1">IF(AND(AC936&lt;计算结果!$B$19,AD936&lt;计算结果!$B$19,AE936&lt;计算结果!$B$19,AF936&lt;计算结果!$B$19),"买",IF(AND(AC936&gt;计算结果!$B$20,AD936&gt;计算结果!$B$20,AE936&gt;计算结果!$B$20,AF936&gt;计算结果!$B$20),"卖",AG935))</f>
        <v>卖</v>
      </c>
      <c r="AH936" s="4" t="str">
        <f t="shared" ca="1" si="287"/>
        <v/>
      </c>
      <c r="AI936" s="3">
        <f ca="1">IF(AG935="买",E936/E935-1,0)-IF(AH936=1,计算结果!B$17,0)</f>
        <v>0</v>
      </c>
      <c r="AJ936" s="2">
        <f t="shared" ca="1" si="288"/>
        <v>1.2559552576868258</v>
      </c>
      <c r="AK936" s="3">
        <f ca="1">1-AJ936/MAX(AJ$2:AJ936)</f>
        <v>1.4644347740160546E-2</v>
      </c>
    </row>
    <row r="937" spans="1:37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6">
        <v>34453790720</v>
      </c>
      <c r="G937" s="3">
        <f t="shared" si="274"/>
        <v>1.1485606502896761E-2</v>
      </c>
      <c r="H937" s="3">
        <f>1-E937/MAX(E$2:E937)</f>
        <v>0.69342203770502953</v>
      </c>
      <c r="I937" s="22">
        <f t="shared" si="275"/>
        <v>1791.04</v>
      </c>
      <c r="J937" s="22">
        <f t="shared" si="276"/>
        <v>1780.2049999999999</v>
      </c>
      <c r="K937" s="22">
        <f t="shared" si="277"/>
        <v>1787.4466666666667</v>
      </c>
      <c r="L937" s="22">
        <f t="shared" si="278"/>
        <v>1780.26</v>
      </c>
      <c r="M937" s="2">
        <f t="shared" si="289"/>
        <v>14.735000000000127</v>
      </c>
      <c r="N937" s="2">
        <f t="shared" si="290"/>
        <v>11.250000000000227</v>
      </c>
      <c r="O937" s="2">
        <f t="shared" si="291"/>
        <v>11.356666666666797</v>
      </c>
      <c r="P937" s="2">
        <f t="shared" si="292"/>
        <v>4.5999999999999091</v>
      </c>
      <c r="Q937" s="2">
        <f t="shared" si="279"/>
        <v>37.204999999999927</v>
      </c>
      <c r="R937" s="2">
        <f t="shared" si="280"/>
        <v>40.689999999999827</v>
      </c>
      <c r="S937" s="2">
        <f t="shared" si="281"/>
        <v>40.583333333333258</v>
      </c>
      <c r="T937" s="2">
        <f t="shared" si="282"/>
        <v>47.340000000000146</v>
      </c>
      <c r="U937" s="2">
        <f ca="1">IFERROR(SUM(OFFSET(M937,0,0,-计算结果!$B$18,1)),SUM(OFFSET(M937,0,0,-ROW(),1)))</f>
        <v>1118.2374999999988</v>
      </c>
      <c r="V937" s="2">
        <f ca="1">IFERROR(SUM(OFFSET(N937,0,0,-计算结果!$B$18,1)),SUM(OFFSET(N937,0,0,-ROW(),1)))</f>
        <v>1114.6050000000014</v>
      </c>
      <c r="W937" s="2">
        <f ca="1">IFERROR(SUM(OFFSET(O937,0,0,-计算结果!$B$18,1)),SUM(OFFSET(O937,0,0,-ROW(),1)))</f>
        <v>1114.3333333333321</v>
      </c>
      <c r="X937" s="2">
        <f ca="1">IFERROR(SUM(OFFSET(P937,0,0,-计算结果!$B$18,1)),SUM(OFFSET(P937,0,0,-ROW(),1)))</f>
        <v>1106.5250000000017</v>
      </c>
      <c r="Y937" s="2">
        <f ca="1">IFERROR(SUM(OFFSET(Q937,0,0,-计算结果!$B$18,1)),SUM(OFFSET(Q937,0,0,-ROW(),1)))</f>
        <v>1796.6825000000019</v>
      </c>
      <c r="Z937" s="2">
        <f ca="1">IFERROR(SUM(OFFSET(R937,0,0,-计算结果!$B$18,1)),SUM(OFFSET(R937,0,0,-ROW(),1)))</f>
        <v>1800.3149999999994</v>
      </c>
      <c r="AA937" s="2">
        <f ca="1">IFERROR(SUM(OFFSET(S937,0,0,-计算结果!$B$18,1)),SUM(OFFSET(S937,0,0,-ROW(),1)))</f>
        <v>1800.5866666666686</v>
      </c>
      <c r="AB937" s="2">
        <f ca="1">IFERROR(SUM(OFFSET(T937,0,0,-计算结果!$B$18,1)),SUM(OFFSET(T937,0,0,-ROW(),1)))</f>
        <v>1808.3949999999991</v>
      </c>
      <c r="AC937" s="2">
        <f t="shared" ca="1" si="283"/>
        <v>0.62239015518879803</v>
      </c>
      <c r="AD937" s="2">
        <f t="shared" ca="1" si="284"/>
        <v>0.61911665458544851</v>
      </c>
      <c r="AE937" s="2">
        <f t="shared" ca="1" si="285"/>
        <v>0.61887236752465724</v>
      </c>
      <c r="AF937" s="2">
        <f t="shared" ca="1" si="286"/>
        <v>0.61188235977206429</v>
      </c>
      <c r="AG937" s="4" t="str">
        <f ca="1">IF(AND(AC937&lt;计算结果!$B$19,AD937&lt;计算结果!$B$19,AE937&lt;计算结果!$B$19,AF937&lt;计算结果!$B$19),"买",IF(AND(AC937&gt;计算结果!$B$20,AD937&gt;计算结果!$B$20,AE937&gt;计算结果!$B$20,AF937&gt;计算结果!$B$20),"卖",AG936))</f>
        <v>卖</v>
      </c>
      <c r="AH937" s="4" t="str">
        <f t="shared" ca="1" si="287"/>
        <v/>
      </c>
      <c r="AI937" s="3">
        <f ca="1">IF(AG936="买",E937/E936-1,0)-IF(AH937=1,计算结果!B$17,0)</f>
        <v>0</v>
      </c>
      <c r="AJ937" s="2">
        <f t="shared" ca="1" si="288"/>
        <v>1.2559552576868258</v>
      </c>
      <c r="AK937" s="3">
        <f ca="1">1-AJ937/MAX(AJ$2:AJ937)</f>
        <v>1.4644347740160546E-2</v>
      </c>
    </row>
    <row r="938" spans="1:37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6">
        <v>64988758016</v>
      </c>
      <c r="G938" s="3">
        <f t="shared" si="274"/>
        <v>4.0103894950660912E-2</v>
      </c>
      <c r="H938" s="3">
        <f>1-E938/MAX(E$2:E938)</f>
        <v>0.6811270673109644</v>
      </c>
      <c r="I938" s="22">
        <f t="shared" si="275"/>
        <v>1851.4350000000002</v>
      </c>
      <c r="J938" s="22">
        <f t="shared" si="276"/>
        <v>1827.1725000000001</v>
      </c>
      <c r="K938" s="22">
        <f t="shared" si="277"/>
        <v>1843.8866666666665</v>
      </c>
      <c r="L938" s="22">
        <f t="shared" si="278"/>
        <v>1828.79</v>
      </c>
      <c r="M938" s="2">
        <f t="shared" si="289"/>
        <v>100.90000000000009</v>
      </c>
      <c r="N938" s="2">
        <f t="shared" si="290"/>
        <v>111.73500000000013</v>
      </c>
      <c r="O938" s="2">
        <f t="shared" si="291"/>
        <v>104.49333333333334</v>
      </c>
      <c r="P938" s="2">
        <f t="shared" si="292"/>
        <v>111.68000000000006</v>
      </c>
      <c r="Q938" s="2">
        <f t="shared" si="279"/>
        <v>25.399999999999864</v>
      </c>
      <c r="R938" s="2">
        <f t="shared" si="280"/>
        <v>14.564999999999827</v>
      </c>
      <c r="S938" s="2">
        <f t="shared" si="281"/>
        <v>21.806666666666615</v>
      </c>
      <c r="T938" s="2">
        <f t="shared" si="282"/>
        <v>14.619999999999891</v>
      </c>
      <c r="U938" s="2">
        <f ca="1">IFERROR(SUM(OFFSET(M938,0,0,-计算结果!$B$18,1)),SUM(OFFSET(M938,0,0,-ROW(),1)))</f>
        <v>1173.059999999999</v>
      </c>
      <c r="V938" s="2">
        <f ca="1">IFERROR(SUM(OFFSET(N938,0,0,-计算结果!$B$18,1)),SUM(OFFSET(N938,0,0,-ROW(),1)))</f>
        <v>1179.2800000000011</v>
      </c>
      <c r="W938" s="2">
        <f ca="1">IFERROR(SUM(OFFSET(O938,0,0,-计算结果!$B$18,1)),SUM(OFFSET(O938,0,0,-ROW(),1)))</f>
        <v>1171.4233333333318</v>
      </c>
      <c r="X938" s="2">
        <f ca="1">IFERROR(SUM(OFFSET(P938,0,0,-计算结果!$B$18,1)),SUM(OFFSET(P938,0,0,-ROW(),1)))</f>
        <v>1168.1500000000015</v>
      </c>
      <c r="Y938" s="2">
        <f ca="1">IFERROR(SUM(OFFSET(Q938,0,0,-计算结果!$B$18,1)),SUM(OFFSET(Q938,0,0,-ROW(),1)))</f>
        <v>1786.1400000000017</v>
      </c>
      <c r="Z938" s="2">
        <f ca="1">IFERROR(SUM(OFFSET(R938,0,0,-计算结果!$B$18,1)),SUM(OFFSET(R938,0,0,-ROW(),1)))</f>
        <v>1779.9199999999996</v>
      </c>
      <c r="AA938" s="2">
        <f ca="1">IFERROR(SUM(OFFSET(S938,0,0,-计算结果!$B$18,1)),SUM(OFFSET(S938,0,0,-ROW(),1)))</f>
        <v>1787.7766666666689</v>
      </c>
      <c r="AB938" s="2">
        <f ca="1">IFERROR(SUM(OFFSET(T938,0,0,-计算结果!$B$18,1)),SUM(OFFSET(T938,0,0,-ROW(),1)))</f>
        <v>1791.0499999999993</v>
      </c>
      <c r="AC938" s="2">
        <f t="shared" ca="1" si="283"/>
        <v>0.6567570291242556</v>
      </c>
      <c r="AD938" s="2">
        <f t="shared" ca="1" si="284"/>
        <v>0.66254663130927305</v>
      </c>
      <c r="AE938" s="2">
        <f t="shared" ca="1" si="285"/>
        <v>0.65524030779385023</v>
      </c>
      <c r="AF938" s="2">
        <f t="shared" ca="1" si="286"/>
        <v>0.6522151810390564</v>
      </c>
      <c r="AG938" s="4" t="str">
        <f ca="1">IF(AND(AC938&lt;计算结果!$B$19,AD938&lt;计算结果!$B$19,AE938&lt;计算结果!$B$19,AF938&lt;计算结果!$B$19),"买",IF(AND(AC938&gt;计算结果!$B$20,AD938&gt;计算结果!$B$20,AE938&gt;计算结果!$B$20,AF938&gt;计算结果!$B$20),"卖",AG937))</f>
        <v>卖</v>
      </c>
      <c r="AH938" s="4" t="str">
        <f t="shared" ca="1" si="287"/>
        <v/>
      </c>
      <c r="AI938" s="3">
        <f ca="1">IF(AG937="买",E938/E937-1,0)-IF(AH938=1,计算结果!B$17,0)</f>
        <v>0</v>
      </c>
      <c r="AJ938" s="2">
        <f t="shared" ca="1" si="288"/>
        <v>1.2559552576868258</v>
      </c>
      <c r="AK938" s="3">
        <f ca="1">1-AJ938/MAX(AJ$2:AJ938)</f>
        <v>1.4644347740160546E-2</v>
      </c>
    </row>
    <row r="939" spans="1:37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6">
        <v>73429581824</v>
      </c>
      <c r="G939" s="3">
        <f t="shared" si="274"/>
        <v>3.7122214633313444E-2</v>
      </c>
      <c r="H939" s="3">
        <f>1-E939/MAX(E$2:E939)</f>
        <v>0.66928979786292797</v>
      </c>
      <c r="I939" s="22">
        <f t="shared" si="275"/>
        <v>1926.4700000000003</v>
      </c>
      <c r="J939" s="22">
        <f t="shared" si="276"/>
        <v>1913.8850000000002</v>
      </c>
      <c r="K939" s="22">
        <f t="shared" si="277"/>
        <v>1920.7433333333331</v>
      </c>
      <c r="L939" s="22">
        <f t="shared" si="278"/>
        <v>1909.29</v>
      </c>
      <c r="M939" s="2">
        <f t="shared" si="289"/>
        <v>92.214999999999918</v>
      </c>
      <c r="N939" s="2">
        <f t="shared" si="290"/>
        <v>116.47749999999996</v>
      </c>
      <c r="O939" s="2">
        <f t="shared" si="291"/>
        <v>99.763333333333549</v>
      </c>
      <c r="P939" s="2">
        <f t="shared" si="292"/>
        <v>114.86000000000013</v>
      </c>
      <c r="Q939" s="2">
        <f t="shared" si="279"/>
        <v>-23.494999999999891</v>
      </c>
      <c r="R939" s="2">
        <f t="shared" si="280"/>
        <v>-47.757499999999936</v>
      </c>
      <c r="S939" s="2">
        <f t="shared" si="281"/>
        <v>-31.043333333333521</v>
      </c>
      <c r="T939" s="2">
        <f t="shared" si="282"/>
        <v>-46.1400000000001</v>
      </c>
      <c r="U939" s="2">
        <f ca="1">IFERROR(SUM(OFFSET(M939,0,0,-计算结果!$B$18,1)),SUM(OFFSET(M939,0,0,-ROW(),1)))</f>
        <v>1264.984999999999</v>
      </c>
      <c r="V939" s="2">
        <f ca="1">IFERROR(SUM(OFFSET(N939,0,0,-计算结果!$B$18,1)),SUM(OFFSET(N939,0,0,-ROW(),1)))</f>
        <v>1290.9150000000009</v>
      </c>
      <c r="W939" s="2">
        <f ca="1">IFERROR(SUM(OFFSET(O939,0,0,-计算结果!$B$18,1)),SUM(OFFSET(O939,0,0,-ROW(),1)))</f>
        <v>1270.4066666666652</v>
      </c>
      <c r="X939" s="2">
        <f ca="1">IFERROR(SUM(OFFSET(P939,0,0,-计算结果!$B$18,1)),SUM(OFFSET(P939,0,0,-ROW(),1)))</f>
        <v>1281.2500000000014</v>
      </c>
      <c r="Y939" s="2">
        <f ca="1">IFERROR(SUM(OFFSET(Q939,0,0,-计算结果!$B$18,1)),SUM(OFFSET(Q939,0,0,-ROW(),1)))</f>
        <v>1688.1850000000018</v>
      </c>
      <c r="Z939" s="2">
        <f ca="1">IFERROR(SUM(OFFSET(R939,0,0,-计算结果!$B$18,1)),SUM(OFFSET(R939,0,0,-ROW(),1)))</f>
        <v>1662.2549999999999</v>
      </c>
      <c r="AA939" s="2">
        <f ca="1">IFERROR(SUM(OFFSET(S939,0,0,-计算结果!$B$18,1)),SUM(OFFSET(S939,0,0,-ROW(),1)))</f>
        <v>1682.7633333333356</v>
      </c>
      <c r="AB939" s="2">
        <f ca="1">IFERROR(SUM(OFFSET(T939,0,0,-计算结果!$B$18,1)),SUM(OFFSET(T939,0,0,-ROW(),1)))</f>
        <v>1671.9199999999994</v>
      </c>
      <c r="AC939" s="2">
        <f t="shared" ca="1" si="283"/>
        <v>0.74931657371674176</v>
      </c>
      <c r="AD939" s="2">
        <f t="shared" ca="1" si="284"/>
        <v>0.7766046725682888</v>
      </c>
      <c r="AE939" s="2">
        <f t="shared" ca="1" si="285"/>
        <v>0.75495266714075271</v>
      </c>
      <c r="AF939" s="2">
        <f t="shared" ca="1" si="286"/>
        <v>0.76633451361309268</v>
      </c>
      <c r="AG939" s="4" t="str">
        <f ca="1">IF(AND(AC939&lt;计算结果!$B$19,AD939&lt;计算结果!$B$19,AE939&lt;计算结果!$B$19,AF939&lt;计算结果!$B$19),"买",IF(AND(AC939&gt;计算结果!$B$20,AD939&gt;计算结果!$B$20,AE939&gt;计算结果!$B$20,AF939&gt;计算结果!$B$20),"卖",AG938))</f>
        <v>卖</v>
      </c>
      <c r="AH939" s="4" t="str">
        <f t="shared" ca="1" si="287"/>
        <v/>
      </c>
      <c r="AI939" s="3">
        <f ca="1">IF(AG938="买",E939/E938-1,0)-IF(AH939=1,计算结果!B$17,0)</f>
        <v>0</v>
      </c>
      <c r="AJ939" s="2">
        <f t="shared" ca="1" si="288"/>
        <v>1.2559552576868258</v>
      </c>
      <c r="AK939" s="3">
        <f ca="1">1-AJ939/MAX(AJ$2:AJ939)</f>
        <v>1.4644347740160546E-2</v>
      </c>
    </row>
    <row r="940" spans="1:37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6">
        <v>70919184384</v>
      </c>
      <c r="G940" s="3">
        <f t="shared" si="274"/>
        <v>2.2416587348545125E-2</v>
      </c>
      <c r="H940" s="3">
        <f>1-E940/MAX(E$2:E940)</f>
        <v>0.66187640372966716</v>
      </c>
      <c r="I940" s="22">
        <f t="shared" si="275"/>
        <v>1970.4075</v>
      </c>
      <c r="J940" s="22">
        <f t="shared" si="276"/>
        <v>1957.2875000000001</v>
      </c>
      <c r="K940" s="22">
        <f t="shared" si="277"/>
        <v>1964.8033333333333</v>
      </c>
      <c r="L940" s="22">
        <f t="shared" si="278"/>
        <v>1953.595</v>
      </c>
      <c r="M940" s="2">
        <f t="shared" si="289"/>
        <v>60.749999999999773</v>
      </c>
      <c r="N940" s="2">
        <f t="shared" si="290"/>
        <v>73.334999999999809</v>
      </c>
      <c r="O940" s="2">
        <f t="shared" si="291"/>
        <v>66.476666666666915</v>
      </c>
      <c r="P940" s="2">
        <f t="shared" si="292"/>
        <v>77.930000000000064</v>
      </c>
      <c r="Q940" s="2">
        <f t="shared" si="279"/>
        <v>6.5000000000002274</v>
      </c>
      <c r="R940" s="2">
        <f t="shared" si="280"/>
        <v>-6.084999999999809</v>
      </c>
      <c r="S940" s="2">
        <f t="shared" si="281"/>
        <v>0.77333333333308474</v>
      </c>
      <c r="T940" s="2">
        <f t="shared" si="282"/>
        <v>-10.680000000000064</v>
      </c>
      <c r="U940" s="2">
        <f ca="1">IFERROR(SUM(OFFSET(M940,0,0,-计算结果!$B$18,1)),SUM(OFFSET(M940,0,0,-ROW(),1)))</f>
        <v>1311.1324999999988</v>
      </c>
      <c r="V940" s="2">
        <f ca="1">IFERROR(SUM(OFFSET(N940,0,0,-计算结果!$B$18,1)),SUM(OFFSET(N940,0,0,-ROW(),1)))</f>
        <v>1365.4775000000006</v>
      </c>
      <c r="W940" s="2">
        <f ca="1">IFERROR(SUM(OFFSET(O940,0,0,-计算结果!$B$18,1)),SUM(OFFSET(O940,0,0,-ROW(),1)))</f>
        <v>1327.6966666666656</v>
      </c>
      <c r="X940" s="2">
        <f ca="1">IFERROR(SUM(OFFSET(P940,0,0,-计算结果!$B$18,1)),SUM(OFFSET(P940,0,0,-ROW(),1)))</f>
        <v>1360.8250000000014</v>
      </c>
      <c r="Y940" s="2">
        <f ca="1">IFERROR(SUM(OFFSET(Q940,0,0,-计算结果!$B$18,1)),SUM(OFFSET(Q940,0,0,-ROW(),1)))</f>
        <v>1672.747500000002</v>
      </c>
      <c r="Z940" s="2">
        <f ca="1">IFERROR(SUM(OFFSET(R940,0,0,-计算结果!$B$18,1)),SUM(OFFSET(R940,0,0,-ROW(),1)))</f>
        <v>1618.4025000000001</v>
      </c>
      <c r="AA940" s="2">
        <f ca="1">IFERROR(SUM(OFFSET(S940,0,0,-计算结果!$B$18,1)),SUM(OFFSET(S940,0,0,-ROW(),1)))</f>
        <v>1656.1833333333352</v>
      </c>
      <c r="AB940" s="2">
        <f ca="1">IFERROR(SUM(OFFSET(T940,0,0,-计算结果!$B$18,1)),SUM(OFFSET(T940,0,0,-ROW(),1)))</f>
        <v>1623.0549999999994</v>
      </c>
      <c r="AC940" s="2">
        <f t="shared" ca="1" si="283"/>
        <v>0.78381973370158808</v>
      </c>
      <c r="AD940" s="2">
        <f t="shared" ca="1" si="284"/>
        <v>0.84371934670145443</v>
      </c>
      <c r="AE940" s="2">
        <f t="shared" ca="1" si="285"/>
        <v>0.80166044419397853</v>
      </c>
      <c r="AF940" s="2">
        <f t="shared" ca="1" si="286"/>
        <v>0.83843431060561835</v>
      </c>
      <c r="AG940" s="4" t="str">
        <f ca="1">IF(AND(AC940&lt;计算结果!$B$19,AD940&lt;计算结果!$B$19,AE940&lt;计算结果!$B$19,AF940&lt;计算结果!$B$19),"买",IF(AND(AC940&gt;计算结果!$B$20,AD940&gt;计算结果!$B$20,AE940&gt;计算结果!$B$20,AF940&gt;计算结果!$B$20),"卖",AG939))</f>
        <v>卖</v>
      </c>
      <c r="AH940" s="4" t="str">
        <f t="shared" ca="1" si="287"/>
        <v/>
      </c>
      <c r="AI940" s="3">
        <f ca="1">IF(AG939="买",E940/E939-1,0)-IF(AH940=1,计算结果!B$17,0)</f>
        <v>0</v>
      </c>
      <c r="AJ940" s="2">
        <f t="shared" ca="1" si="288"/>
        <v>1.2559552576868258</v>
      </c>
      <c r="AK940" s="3">
        <f ca="1">1-AJ940/MAX(AJ$2:AJ940)</f>
        <v>1.4644347740160546E-2</v>
      </c>
    </row>
    <row r="941" spans="1:37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6">
        <v>76165750784</v>
      </c>
      <c r="G941" s="3">
        <f t="shared" si="274"/>
        <v>-7.417397167902906E-2</v>
      </c>
      <c r="H941" s="3">
        <f>1-E941/MAX(E$2:E941)</f>
        <v>0.68695637378343433</v>
      </c>
      <c r="I941" s="22">
        <f t="shared" si="275"/>
        <v>1876.5550000000001</v>
      </c>
      <c r="J941" s="22">
        <f t="shared" si="276"/>
        <v>1910.1949999999999</v>
      </c>
      <c r="K941" s="22">
        <f t="shared" si="277"/>
        <v>1888.8</v>
      </c>
      <c r="L941" s="22">
        <f t="shared" si="278"/>
        <v>1913.29</v>
      </c>
      <c r="M941" s="2">
        <f t="shared" si="289"/>
        <v>24.412499999999909</v>
      </c>
      <c r="N941" s="2">
        <f t="shared" si="290"/>
        <v>37.5324999999998</v>
      </c>
      <c r="O941" s="2">
        <f t="shared" si="291"/>
        <v>30.016666666666652</v>
      </c>
      <c r="P941" s="2">
        <f t="shared" si="292"/>
        <v>41.224999999999909</v>
      </c>
      <c r="Q941" s="2">
        <f t="shared" si="279"/>
        <v>138.64750000000004</v>
      </c>
      <c r="R941" s="2">
        <f t="shared" si="280"/>
        <v>125.52750000000015</v>
      </c>
      <c r="S941" s="2">
        <f t="shared" si="281"/>
        <v>133.04333333333329</v>
      </c>
      <c r="T941" s="2">
        <f t="shared" si="282"/>
        <v>121.83500000000004</v>
      </c>
      <c r="U941" s="2">
        <f ca="1">IFERROR(SUM(OFFSET(M941,0,0,-计算结果!$B$18,1)),SUM(OFFSET(M941,0,0,-ROW(),1)))</f>
        <v>1366.5049999999987</v>
      </c>
      <c r="V941" s="2">
        <f ca="1">IFERROR(SUM(OFFSET(N941,0,0,-计算结果!$B$18,1)),SUM(OFFSET(N941,0,0,-ROW(),1)))</f>
        <v>1432.2725000000003</v>
      </c>
      <c r="W941" s="2">
        <f ca="1">IFERROR(SUM(OFFSET(O941,0,0,-计算结果!$B$18,1)),SUM(OFFSET(O941,0,0,-ROW(),1)))</f>
        <v>1389.8166666666657</v>
      </c>
      <c r="X941" s="2">
        <f ca="1">IFERROR(SUM(OFFSET(P941,0,0,-计算结果!$B$18,1)),SUM(OFFSET(P941,0,0,-ROW(),1)))</f>
        <v>1436.4400000000012</v>
      </c>
      <c r="Y941" s="2">
        <f ca="1">IFERROR(SUM(OFFSET(Q941,0,0,-计算结果!$B$18,1)),SUM(OFFSET(Q941,0,0,-ROW(),1)))</f>
        <v>1717.4150000000018</v>
      </c>
      <c r="Z941" s="2">
        <f ca="1">IFERROR(SUM(OFFSET(R941,0,0,-计算结果!$B$18,1)),SUM(OFFSET(R941,0,0,-ROW(),1)))</f>
        <v>1651.6475000000003</v>
      </c>
      <c r="AA941" s="2">
        <f ca="1">IFERROR(SUM(OFFSET(S941,0,0,-计算结果!$B$18,1)),SUM(OFFSET(S941,0,0,-ROW(),1)))</f>
        <v>1694.1033333333348</v>
      </c>
      <c r="AB941" s="2">
        <f ca="1">IFERROR(SUM(OFFSET(T941,0,0,-计算结果!$B$18,1)),SUM(OFFSET(T941,0,0,-ROW(),1)))</f>
        <v>1647.4799999999993</v>
      </c>
      <c r="AC941" s="2">
        <f t="shared" ca="1" si="283"/>
        <v>0.79567547738898126</v>
      </c>
      <c r="AD941" s="2">
        <f t="shared" ca="1" si="284"/>
        <v>0.8671780752248891</v>
      </c>
      <c r="AE941" s="2">
        <f t="shared" ca="1" si="285"/>
        <v>0.820384825010673</v>
      </c>
      <c r="AF941" s="2">
        <f t="shared" ca="1" si="286"/>
        <v>0.87190132808896115</v>
      </c>
      <c r="AG941" s="4" t="str">
        <f ca="1">IF(AND(AC941&lt;计算结果!$B$19,AD941&lt;计算结果!$B$19,AE941&lt;计算结果!$B$19,AF941&lt;计算结果!$B$19),"买",IF(AND(AC941&gt;计算结果!$B$20,AD941&gt;计算结果!$B$20,AE941&gt;计算结果!$B$20,AF941&gt;计算结果!$B$20),"卖",AG940))</f>
        <v>卖</v>
      </c>
      <c r="AH941" s="4" t="str">
        <f t="shared" ca="1" si="287"/>
        <v/>
      </c>
      <c r="AI941" s="3">
        <f ca="1">IF(AG940="买",E941/E940-1,0)-IF(AH941=1,计算结果!B$17,0)</f>
        <v>0</v>
      </c>
      <c r="AJ941" s="2">
        <f t="shared" ca="1" si="288"/>
        <v>1.2559552576868258</v>
      </c>
      <c r="AK941" s="3">
        <f ca="1">1-AJ941/MAX(AJ$2:AJ941)</f>
        <v>1.4644347740160546E-2</v>
      </c>
    </row>
    <row r="942" spans="1:37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6">
        <v>64838115328</v>
      </c>
      <c r="G942" s="3">
        <f t="shared" si="274"/>
        <v>6.1603852550793148E-2</v>
      </c>
      <c r="H942" s="3">
        <f>1-E942/MAX(E$2:E942)</f>
        <v>0.6676716803920234</v>
      </c>
      <c r="I942" s="22">
        <f t="shared" si="275"/>
        <v>1922.2775000000001</v>
      </c>
      <c r="J942" s="22">
        <f t="shared" si="276"/>
        <v>1891.8874999999998</v>
      </c>
      <c r="K942" s="22">
        <f t="shared" si="277"/>
        <v>1911.9833333333333</v>
      </c>
      <c r="L942" s="22">
        <f t="shared" si="278"/>
        <v>1891.395</v>
      </c>
      <c r="M942" s="2">
        <f t="shared" si="289"/>
        <v>82.964999999999918</v>
      </c>
      <c r="N942" s="2">
        <f t="shared" si="290"/>
        <v>49.325000000000045</v>
      </c>
      <c r="O942" s="2">
        <f t="shared" si="291"/>
        <v>70.720000000000027</v>
      </c>
      <c r="P942" s="2">
        <f t="shared" si="292"/>
        <v>46.230000000000018</v>
      </c>
      <c r="Q942" s="2">
        <f t="shared" si="279"/>
        <v>53.285000000000082</v>
      </c>
      <c r="R942" s="2">
        <f t="shared" si="280"/>
        <v>86.924999999999955</v>
      </c>
      <c r="S942" s="2">
        <f t="shared" si="281"/>
        <v>65.529999999999973</v>
      </c>
      <c r="T942" s="2">
        <f t="shared" si="282"/>
        <v>90.019999999999982</v>
      </c>
      <c r="U942" s="2">
        <f ca="1">IFERROR(SUM(OFFSET(M942,0,0,-计算结果!$B$18,1)),SUM(OFFSET(M942,0,0,-ROW(),1)))</f>
        <v>1455.2899999999988</v>
      </c>
      <c r="V942" s="2">
        <f ca="1">IFERROR(SUM(OFFSET(N942,0,0,-计算结果!$B$18,1)),SUM(OFFSET(N942,0,0,-ROW(),1)))</f>
        <v>1499.8350000000003</v>
      </c>
      <c r="W942" s="2">
        <f ca="1">IFERROR(SUM(OFFSET(O942,0,0,-计算结果!$B$18,1)),SUM(OFFSET(O942,0,0,-ROW(),1)))</f>
        <v>1469.3833333333325</v>
      </c>
      <c r="X942" s="2">
        <f ca="1">IFERROR(SUM(OFFSET(P942,0,0,-计算结果!$B$18,1)),SUM(OFFSET(P942,0,0,-ROW(),1)))</f>
        <v>1497.5700000000011</v>
      </c>
      <c r="Y942" s="2">
        <f ca="1">IFERROR(SUM(OFFSET(Q942,0,0,-计算结果!$B$18,1)),SUM(OFFSET(Q942,0,0,-ROW(),1)))</f>
        <v>1684.5200000000016</v>
      </c>
      <c r="Z942" s="2">
        <f ca="1">IFERROR(SUM(OFFSET(R942,0,0,-计算结果!$B$18,1)),SUM(OFFSET(R942,0,0,-ROW(),1)))</f>
        <v>1639.9750000000001</v>
      </c>
      <c r="AA942" s="2">
        <f ca="1">IFERROR(SUM(OFFSET(S942,0,0,-计算结果!$B$18,1)),SUM(OFFSET(S942,0,0,-ROW(),1)))</f>
        <v>1670.4266666666679</v>
      </c>
      <c r="AB942" s="2">
        <f ca="1">IFERROR(SUM(OFFSET(T942,0,0,-计算结果!$B$18,1)),SUM(OFFSET(T942,0,0,-ROW(),1)))</f>
        <v>1642.2399999999993</v>
      </c>
      <c r="AC942" s="2">
        <f t="shared" ca="1" si="283"/>
        <v>0.8639196922565463</v>
      </c>
      <c r="AD942" s="2">
        <f t="shared" ca="1" si="284"/>
        <v>0.91454747785789425</v>
      </c>
      <c r="AE942" s="2">
        <f t="shared" ca="1" si="285"/>
        <v>0.87964551970753868</v>
      </c>
      <c r="AF942" s="2">
        <f t="shared" ca="1" si="286"/>
        <v>0.9119069076383487</v>
      </c>
      <c r="AG942" s="4" t="str">
        <f ca="1">IF(AND(AC942&lt;计算结果!$B$19,AD942&lt;计算结果!$B$19,AE942&lt;计算结果!$B$19,AF942&lt;计算结果!$B$19),"买",IF(AND(AC942&gt;计算结果!$B$20,AD942&gt;计算结果!$B$20,AE942&gt;计算结果!$B$20,AF942&gt;计算结果!$B$20),"卖",AG941))</f>
        <v>卖</v>
      </c>
      <c r="AH942" s="4" t="str">
        <f t="shared" ca="1" si="287"/>
        <v/>
      </c>
      <c r="AI942" s="3">
        <f ca="1">IF(AG941="买",E942/E941-1,0)-IF(AH942=1,计算结果!B$17,0)</f>
        <v>0</v>
      </c>
      <c r="AJ942" s="2">
        <f t="shared" ca="1" si="288"/>
        <v>1.2559552576868258</v>
      </c>
      <c r="AK942" s="3">
        <f ca="1">1-AJ942/MAX(AJ$2:AJ942)</f>
        <v>1.4644347740160546E-2</v>
      </c>
    </row>
    <row r="943" spans="1:37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6">
        <v>66919038976</v>
      </c>
      <c r="G943" s="3">
        <f t="shared" si="274"/>
        <v>-1.0613569804829082E-2</v>
      </c>
      <c r="H943" s="3">
        <f>1-E943/MAX(E$2:E943)</f>
        <v>0.67119887021030422</v>
      </c>
      <c r="I943" s="22">
        <f t="shared" si="275"/>
        <v>1935.52</v>
      </c>
      <c r="J943" s="22">
        <f t="shared" si="276"/>
        <v>1931.5875000000001</v>
      </c>
      <c r="K943" s="22">
        <f t="shared" si="277"/>
        <v>1936.5500000000002</v>
      </c>
      <c r="L943" s="22">
        <f t="shared" si="278"/>
        <v>1938.6100000000001</v>
      </c>
      <c r="M943" s="2">
        <f t="shared" si="289"/>
        <v>54.6724999999999</v>
      </c>
      <c r="N943" s="2">
        <f t="shared" si="290"/>
        <v>85.062500000000227</v>
      </c>
      <c r="O943" s="2">
        <f t="shared" si="291"/>
        <v>64.966666666666697</v>
      </c>
      <c r="P943" s="2">
        <f t="shared" si="292"/>
        <v>85.555000000000064</v>
      </c>
      <c r="Q943" s="2">
        <f t="shared" si="279"/>
        <v>22.007500000000164</v>
      </c>
      <c r="R943" s="2">
        <f t="shared" si="280"/>
        <v>-8.3825000000001637</v>
      </c>
      <c r="S943" s="2">
        <f t="shared" si="281"/>
        <v>11.713333333333367</v>
      </c>
      <c r="T943" s="2">
        <f t="shared" si="282"/>
        <v>-8.875</v>
      </c>
      <c r="U943" s="2">
        <f ca="1">IFERROR(SUM(OFFSET(M943,0,0,-计算结果!$B$18,1)),SUM(OFFSET(M943,0,0,-ROW(),1)))</f>
        <v>1519.6674999999989</v>
      </c>
      <c r="V943" s="2">
        <f ca="1">IFERROR(SUM(OFFSET(N943,0,0,-计算结果!$B$18,1)),SUM(OFFSET(N943,0,0,-ROW(),1)))</f>
        <v>1607.6300000000006</v>
      </c>
      <c r="W943" s="2">
        <f ca="1">IFERROR(SUM(OFFSET(O943,0,0,-计算结果!$B$18,1)),SUM(OFFSET(O943,0,0,-ROW(),1)))</f>
        <v>1549.8199999999993</v>
      </c>
      <c r="X943" s="2">
        <f ca="1">IFERROR(SUM(OFFSET(P943,0,0,-计算结果!$B$18,1)),SUM(OFFSET(P943,0,0,-ROW(),1)))</f>
        <v>1610.1250000000011</v>
      </c>
      <c r="Y943" s="2">
        <f ca="1">IFERROR(SUM(OFFSET(Q943,0,0,-计算结果!$B$18,1)),SUM(OFFSET(Q943,0,0,-ROW(),1)))</f>
        <v>1564.8625000000015</v>
      </c>
      <c r="Z943" s="2">
        <f ca="1">IFERROR(SUM(OFFSET(R943,0,0,-计算结果!$B$18,1)),SUM(OFFSET(R943,0,0,-ROW(),1)))</f>
        <v>1476.8999999999999</v>
      </c>
      <c r="AA943" s="2">
        <f ca="1">IFERROR(SUM(OFFSET(S943,0,0,-计算结果!$B$18,1)),SUM(OFFSET(S943,0,0,-ROW(),1)))</f>
        <v>1534.7100000000012</v>
      </c>
      <c r="AB943" s="2">
        <f ca="1">IFERROR(SUM(OFFSET(T943,0,0,-计算结果!$B$18,1)),SUM(OFFSET(T943,0,0,-ROW(),1)))</f>
        <v>1474.4049999999993</v>
      </c>
      <c r="AC943" s="2">
        <f t="shared" ca="1" si="283"/>
        <v>0.97111886827117233</v>
      </c>
      <c r="AD943" s="2">
        <f t="shared" ca="1" si="284"/>
        <v>1.0885164872367803</v>
      </c>
      <c r="AE943" s="2">
        <f t="shared" ca="1" si="285"/>
        <v>1.0098455082719198</v>
      </c>
      <c r="AF943" s="2">
        <f t="shared" ca="1" si="286"/>
        <v>1.092050691634932</v>
      </c>
      <c r="AG943" s="4" t="str">
        <f ca="1">IF(AND(AC943&lt;计算结果!$B$19,AD943&lt;计算结果!$B$19,AE943&lt;计算结果!$B$19,AF943&lt;计算结果!$B$19),"买",IF(AND(AC943&gt;计算结果!$B$20,AD943&gt;计算结果!$B$20,AE943&gt;计算结果!$B$20,AF943&gt;计算结果!$B$20),"卖",AG942))</f>
        <v>卖</v>
      </c>
      <c r="AH943" s="4" t="str">
        <f t="shared" ca="1" si="287"/>
        <v/>
      </c>
      <c r="AI943" s="3">
        <f ca="1">IF(AG942="买",E943/E942-1,0)-IF(AH943=1,计算结果!B$17,0)</f>
        <v>0</v>
      </c>
      <c r="AJ943" s="2">
        <f t="shared" ca="1" si="288"/>
        <v>1.2559552576868258</v>
      </c>
      <c r="AK943" s="3">
        <f ca="1">1-AJ943/MAX(AJ$2:AJ943)</f>
        <v>1.4644347740160546E-2</v>
      </c>
    </row>
    <row r="944" spans="1:37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6">
        <v>66124275712</v>
      </c>
      <c r="G944" s="3">
        <f t="shared" si="274"/>
        <v>-6.0545530756612731E-3</v>
      </c>
      <c r="H944" s="3">
        <f>1-E944/MAX(E$2:E944)</f>
        <v>0.67318961410195333</v>
      </c>
      <c r="I944" s="22">
        <f t="shared" si="275"/>
        <v>1911.3600000000001</v>
      </c>
      <c r="J944" s="22">
        <f t="shared" si="276"/>
        <v>1899.2449999999999</v>
      </c>
      <c r="K944" s="22">
        <f t="shared" si="277"/>
        <v>1908.2366666666667</v>
      </c>
      <c r="L944" s="22">
        <f t="shared" si="278"/>
        <v>1901.99</v>
      </c>
      <c r="M944" s="2">
        <f t="shared" si="289"/>
        <v>33.370000000000118</v>
      </c>
      <c r="N944" s="2">
        <f t="shared" si="290"/>
        <v>37.302500000000009</v>
      </c>
      <c r="O944" s="2">
        <f t="shared" si="291"/>
        <v>32.339999999999918</v>
      </c>
      <c r="P944" s="2">
        <f t="shared" si="292"/>
        <v>30.279999999999973</v>
      </c>
      <c r="Q944" s="2">
        <f t="shared" si="279"/>
        <v>100.43000000000006</v>
      </c>
      <c r="R944" s="2">
        <f t="shared" si="280"/>
        <v>96.497500000000173</v>
      </c>
      <c r="S944" s="2">
        <f t="shared" si="281"/>
        <v>101.46000000000026</v>
      </c>
      <c r="T944" s="2">
        <f t="shared" si="282"/>
        <v>103.52000000000021</v>
      </c>
      <c r="U944" s="2">
        <f ca="1">IFERROR(SUM(OFFSET(M944,0,0,-计算结果!$B$18,1)),SUM(OFFSET(M944,0,0,-ROW(),1)))</f>
        <v>1363.2974999999988</v>
      </c>
      <c r="V944" s="2">
        <f ca="1">IFERROR(SUM(OFFSET(N944,0,0,-计算结果!$B$18,1)),SUM(OFFSET(N944,0,0,-ROW(),1)))</f>
        <v>1450.4350000000004</v>
      </c>
      <c r="W944" s="2">
        <f ca="1">IFERROR(SUM(OFFSET(O944,0,0,-计算结果!$B$18,1)),SUM(OFFSET(O944,0,0,-ROW(),1)))</f>
        <v>1388.2133333333322</v>
      </c>
      <c r="X944" s="2">
        <f ca="1">IFERROR(SUM(OFFSET(P944,0,0,-计算结果!$B$18,1)),SUM(OFFSET(P944,0,0,-ROW(),1)))</f>
        <v>1438.045000000001</v>
      </c>
      <c r="Y944" s="2">
        <f ca="1">IFERROR(SUM(OFFSET(Q944,0,0,-计算结果!$B$18,1)),SUM(OFFSET(Q944,0,0,-ROW(),1)))</f>
        <v>1828.1425000000017</v>
      </c>
      <c r="Z944" s="2">
        <f ca="1">IFERROR(SUM(OFFSET(R944,0,0,-计算结果!$B$18,1)),SUM(OFFSET(R944,0,0,-ROW(),1)))</f>
        <v>1741.0050000000001</v>
      </c>
      <c r="AA944" s="2">
        <f ca="1">IFERROR(SUM(OFFSET(S944,0,0,-计算结果!$B$18,1)),SUM(OFFSET(S944,0,0,-ROW(),1)))</f>
        <v>1803.2266666666683</v>
      </c>
      <c r="AB944" s="2">
        <f ca="1">IFERROR(SUM(OFFSET(T944,0,0,-计算结果!$B$18,1)),SUM(OFFSET(T944,0,0,-ROW(),1)))</f>
        <v>1753.3949999999995</v>
      </c>
      <c r="AC944" s="2">
        <f t="shared" ca="1" si="283"/>
        <v>0.7457282460202076</v>
      </c>
      <c r="AD944" s="2">
        <f t="shared" ca="1" si="284"/>
        <v>0.8331021450254309</v>
      </c>
      <c r="AE944" s="2">
        <f t="shared" ca="1" si="285"/>
        <v>0.76984960293399851</v>
      </c>
      <c r="AF944" s="2">
        <f t="shared" ca="1" si="286"/>
        <v>0.82014891111244259</v>
      </c>
      <c r="AG944" s="4" t="str">
        <f ca="1">IF(AND(AC944&lt;计算结果!$B$19,AD944&lt;计算结果!$B$19,AE944&lt;计算结果!$B$19,AF944&lt;计算结果!$B$19),"买",IF(AND(AC944&gt;计算结果!$B$20,AD944&gt;计算结果!$B$20,AE944&gt;计算结果!$B$20,AF944&gt;计算结果!$B$20),"卖",AG943))</f>
        <v>卖</v>
      </c>
      <c r="AH944" s="4" t="str">
        <f t="shared" ca="1" si="287"/>
        <v/>
      </c>
      <c r="AI944" s="3">
        <f ca="1">IF(AG943="买",E944/E943-1,0)-IF(AH944=1,计算结果!B$17,0)</f>
        <v>0</v>
      </c>
      <c r="AJ944" s="2">
        <f t="shared" ca="1" si="288"/>
        <v>1.2559552576868258</v>
      </c>
      <c r="AK944" s="3">
        <f ca="1">1-AJ944/MAX(AJ$2:AJ944)</f>
        <v>1.4644347740160546E-2</v>
      </c>
    </row>
    <row r="945" spans="1:37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6">
        <v>39794618368</v>
      </c>
      <c r="G945" s="3">
        <f t="shared" si="274"/>
        <v>-4.3259594008527968E-2</v>
      </c>
      <c r="H945" s="3">
        <f>1-E945/MAX(E$2:E945)</f>
        <v>0.68732729871367315</v>
      </c>
      <c r="I945" s="22">
        <f t="shared" si="275"/>
        <v>1858.7674999999999</v>
      </c>
      <c r="J945" s="22">
        <f t="shared" si="276"/>
        <v>1877.855</v>
      </c>
      <c r="K945" s="22">
        <f t="shared" si="277"/>
        <v>1865.8100000000002</v>
      </c>
      <c r="L945" s="22">
        <f t="shared" si="278"/>
        <v>1879.895</v>
      </c>
      <c r="M945" s="2">
        <f t="shared" si="289"/>
        <v>12.569999999999936</v>
      </c>
      <c r="N945" s="2">
        <f t="shared" si="290"/>
        <v>24.685000000000173</v>
      </c>
      <c r="O945" s="2">
        <f t="shared" si="291"/>
        <v>15.693333333333385</v>
      </c>
      <c r="P945" s="2">
        <f t="shared" si="292"/>
        <v>21.940000000000055</v>
      </c>
      <c r="Q945" s="2">
        <f t="shared" si="279"/>
        <v>75.500000000000227</v>
      </c>
      <c r="R945" s="2">
        <f t="shared" si="280"/>
        <v>63.384999999999991</v>
      </c>
      <c r="S945" s="2">
        <f t="shared" si="281"/>
        <v>72.376666666666779</v>
      </c>
      <c r="T945" s="2">
        <f t="shared" si="282"/>
        <v>66.130000000000109</v>
      </c>
      <c r="U945" s="2">
        <f ca="1">IFERROR(SUM(OFFSET(M945,0,0,-计算结果!$B$18,1)),SUM(OFFSET(M945,0,0,-ROW(),1)))</f>
        <v>1183.8349999999984</v>
      </c>
      <c r="V945" s="2">
        <f ca="1">IFERROR(SUM(OFFSET(N945,0,0,-计算结果!$B$18,1)),SUM(OFFSET(N945,0,0,-ROW(),1)))</f>
        <v>1281.2550000000008</v>
      </c>
      <c r="W945" s="2">
        <f ca="1">IFERROR(SUM(OFFSET(O945,0,0,-计算结果!$B$18,1)),SUM(OFFSET(O945,0,0,-ROW(),1)))</f>
        <v>1209.6333333333325</v>
      </c>
      <c r="X945" s="2">
        <f ca="1">IFERROR(SUM(OFFSET(P945,0,0,-计算结果!$B$18,1)),SUM(OFFSET(P945,0,0,-ROW(),1)))</f>
        <v>1261.2300000000009</v>
      </c>
      <c r="Y945" s="2">
        <f ca="1">IFERROR(SUM(OFFSET(Q945,0,0,-计算结果!$B$18,1)),SUM(OFFSET(Q945,0,0,-ROW(),1)))</f>
        <v>1967.5650000000021</v>
      </c>
      <c r="Z945" s="2">
        <f ca="1">IFERROR(SUM(OFFSET(R945,0,0,-计算结果!$B$18,1)),SUM(OFFSET(R945,0,0,-ROW(),1)))</f>
        <v>1870.1449999999998</v>
      </c>
      <c r="AA945" s="2">
        <f ca="1">IFERROR(SUM(OFFSET(S945,0,0,-计算结果!$B$18,1)),SUM(OFFSET(S945,0,0,-ROW(),1)))</f>
        <v>1941.766666666668</v>
      </c>
      <c r="AB945" s="2">
        <f ca="1">IFERROR(SUM(OFFSET(T945,0,0,-计算结果!$B$18,1)),SUM(OFFSET(T945,0,0,-ROW(),1)))</f>
        <v>1890.1699999999996</v>
      </c>
      <c r="AC945" s="2">
        <f t="shared" ca="1" si="283"/>
        <v>0.6016751670211643</v>
      </c>
      <c r="AD945" s="2">
        <f t="shared" ca="1" si="284"/>
        <v>0.68510997810330265</v>
      </c>
      <c r="AE945" s="2">
        <f t="shared" ca="1" si="285"/>
        <v>0.62295504094209653</v>
      </c>
      <c r="AF945" s="2">
        <f t="shared" ca="1" si="286"/>
        <v>0.66725744245226681</v>
      </c>
      <c r="AG945" s="4" t="str">
        <f ca="1">IF(AND(AC945&lt;计算结果!$B$19,AD945&lt;计算结果!$B$19,AE945&lt;计算结果!$B$19,AF945&lt;计算结果!$B$19),"买",IF(AND(AC945&gt;计算结果!$B$20,AD945&gt;计算结果!$B$20,AE945&gt;计算结果!$B$20,AF945&gt;计算结果!$B$20),"卖",AG944))</f>
        <v>卖</v>
      </c>
      <c r="AH945" s="4" t="str">
        <f t="shared" ca="1" si="287"/>
        <v/>
      </c>
      <c r="AI945" s="3">
        <f ca="1">IF(AG944="买",E945/E944-1,0)-IF(AH945=1,计算结果!B$17,0)</f>
        <v>0</v>
      </c>
      <c r="AJ945" s="2">
        <f t="shared" ca="1" si="288"/>
        <v>1.2559552576868258</v>
      </c>
      <c r="AK945" s="3">
        <f ca="1">1-AJ945/MAX(AJ$2:AJ945)</f>
        <v>1.4644347740160546E-2</v>
      </c>
    </row>
    <row r="946" spans="1:37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6">
        <v>34629652480</v>
      </c>
      <c r="G946" s="3">
        <f t="shared" si="274"/>
        <v>-1.8229903571973516E-3</v>
      </c>
      <c r="H946" s="3">
        <f>1-E946/MAX(E$2:E946)</f>
        <v>0.68789729803307698</v>
      </c>
      <c r="I946" s="22">
        <f t="shared" si="275"/>
        <v>1838.31</v>
      </c>
      <c r="J946" s="22">
        <f t="shared" si="276"/>
        <v>1847.2524999999998</v>
      </c>
      <c r="K946" s="22">
        <f t="shared" si="277"/>
        <v>1839.6499999999999</v>
      </c>
      <c r="L946" s="22">
        <f t="shared" si="278"/>
        <v>1842.33</v>
      </c>
      <c r="M946" s="2">
        <f t="shared" si="289"/>
        <v>24.332499999999982</v>
      </c>
      <c r="N946" s="2">
        <f t="shared" si="290"/>
        <v>5.2449999999998909</v>
      </c>
      <c r="O946" s="2">
        <f t="shared" si="291"/>
        <v>17.289999999999736</v>
      </c>
      <c r="P946" s="2">
        <f t="shared" si="292"/>
        <v>3.2049999999999272</v>
      </c>
      <c r="Q946" s="2">
        <f t="shared" si="279"/>
        <v>57.207499999999982</v>
      </c>
      <c r="R946" s="2">
        <f t="shared" si="280"/>
        <v>76.295000000000073</v>
      </c>
      <c r="S946" s="2">
        <f t="shared" si="281"/>
        <v>64.250000000000227</v>
      </c>
      <c r="T946" s="2">
        <f t="shared" si="282"/>
        <v>78.335000000000036</v>
      </c>
      <c r="U946" s="2">
        <f ca="1">IFERROR(SUM(OFFSET(M946,0,0,-计算结果!$B$18,1)),SUM(OFFSET(M946,0,0,-ROW(),1)))</f>
        <v>1228.7849999999987</v>
      </c>
      <c r="V946" s="2">
        <f ca="1">IFERROR(SUM(OFFSET(N946,0,0,-计算结果!$B$18,1)),SUM(OFFSET(N946,0,0,-ROW(),1)))</f>
        <v>1312.307500000001</v>
      </c>
      <c r="W946" s="2">
        <f ca="1">IFERROR(SUM(OFFSET(O946,0,0,-计算结果!$B$18,1)),SUM(OFFSET(O946,0,0,-ROW(),1)))</f>
        <v>1245.3333333333326</v>
      </c>
      <c r="X946" s="2">
        <f ca="1">IFERROR(SUM(OFFSET(P946,0,0,-计算结果!$B$18,1)),SUM(OFFSET(P946,0,0,-ROW(),1)))</f>
        <v>1278.4300000000007</v>
      </c>
      <c r="Y946" s="2">
        <f ca="1">IFERROR(SUM(OFFSET(Q946,0,0,-计算结果!$B$18,1)),SUM(OFFSET(Q946,0,0,-ROW(),1)))</f>
        <v>1942.705000000002</v>
      </c>
      <c r="Z946" s="2">
        <f ca="1">IFERROR(SUM(OFFSET(R946,0,0,-计算结果!$B$18,1)),SUM(OFFSET(R946,0,0,-ROW(),1)))</f>
        <v>1859.1824999999997</v>
      </c>
      <c r="AA946" s="2">
        <f ca="1">IFERROR(SUM(OFFSET(S946,0,0,-计算结果!$B$18,1)),SUM(OFFSET(S946,0,0,-ROW(),1)))</f>
        <v>1926.1566666666681</v>
      </c>
      <c r="AB946" s="2">
        <f ca="1">IFERROR(SUM(OFFSET(T946,0,0,-计算结果!$B$18,1)),SUM(OFFSET(T946,0,0,-ROW(),1)))</f>
        <v>1893.06</v>
      </c>
      <c r="AC946" s="2">
        <f t="shared" ca="1" si="283"/>
        <v>0.632512398948887</v>
      </c>
      <c r="AD946" s="2">
        <f t="shared" ca="1" si="284"/>
        <v>0.7058518999614084</v>
      </c>
      <c r="AE946" s="2">
        <f t="shared" ca="1" si="285"/>
        <v>0.64653792439867208</v>
      </c>
      <c r="AF946" s="2">
        <f t="shared" ca="1" si="286"/>
        <v>0.67532460672139327</v>
      </c>
      <c r="AG946" s="4" t="str">
        <f ca="1">IF(AND(AC946&lt;计算结果!$B$19,AD946&lt;计算结果!$B$19,AE946&lt;计算结果!$B$19,AF946&lt;计算结果!$B$19),"买",IF(AND(AC946&gt;计算结果!$B$20,AD946&gt;计算结果!$B$20,AE946&gt;计算结果!$B$20,AF946&gt;计算结果!$B$20),"卖",AG945))</f>
        <v>卖</v>
      </c>
      <c r="AH946" s="4" t="str">
        <f t="shared" ca="1" si="287"/>
        <v/>
      </c>
      <c r="AI946" s="3">
        <f ca="1">IF(AG945="买",E946/E945-1,0)-IF(AH946=1,计算结果!B$17,0)</f>
        <v>0</v>
      </c>
      <c r="AJ946" s="2">
        <f t="shared" ca="1" si="288"/>
        <v>1.2559552576868258</v>
      </c>
      <c r="AK946" s="3">
        <f ca="1">1-AJ946/MAX(AJ$2:AJ946)</f>
        <v>1.4644347740160546E-2</v>
      </c>
    </row>
    <row r="947" spans="1:37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6">
        <v>34732302336</v>
      </c>
      <c r="G947" s="3">
        <f t="shared" si="274"/>
        <v>5.015564605378664E-3</v>
      </c>
      <c r="H947" s="3">
        <f>1-E947/MAX(E$2:E947)</f>
        <v>0.6863319267678486</v>
      </c>
      <c r="I947" s="22">
        <f t="shared" si="275"/>
        <v>1841.9124999999999</v>
      </c>
      <c r="J947" s="22">
        <f t="shared" si="276"/>
        <v>1839.0675000000001</v>
      </c>
      <c r="K947" s="22">
        <f t="shared" si="277"/>
        <v>1841.3866666666665</v>
      </c>
      <c r="L947" s="22">
        <f t="shared" si="278"/>
        <v>1840.335</v>
      </c>
      <c r="M947" s="2">
        <f t="shared" si="289"/>
        <v>27.340000000000146</v>
      </c>
      <c r="N947" s="2">
        <f t="shared" si="290"/>
        <v>18.397500000000264</v>
      </c>
      <c r="O947" s="2">
        <f t="shared" si="291"/>
        <v>26.000000000000227</v>
      </c>
      <c r="P947" s="2">
        <f t="shared" si="292"/>
        <v>23.320000000000164</v>
      </c>
      <c r="Q947" s="2">
        <f t="shared" si="279"/>
        <v>23.289999999999964</v>
      </c>
      <c r="R947" s="2">
        <f t="shared" si="280"/>
        <v>32.232499999999845</v>
      </c>
      <c r="S947" s="2">
        <f t="shared" si="281"/>
        <v>24.629999999999882</v>
      </c>
      <c r="T947" s="2">
        <f t="shared" si="282"/>
        <v>27.309999999999945</v>
      </c>
      <c r="U947" s="2">
        <f ca="1">IFERROR(SUM(OFFSET(M947,0,0,-计算结果!$B$18,1)),SUM(OFFSET(M947,0,0,-ROW(),1)))</f>
        <v>1253.4674999999991</v>
      </c>
      <c r="V947" s="2">
        <f ca="1">IFERROR(SUM(OFFSET(N947,0,0,-计算结果!$B$18,1)),SUM(OFFSET(N947,0,0,-ROW(),1)))</f>
        <v>1332.5775000000012</v>
      </c>
      <c r="W947" s="2">
        <f ca="1">IFERROR(SUM(OFFSET(O947,0,0,-计算结果!$B$18,1)),SUM(OFFSET(O947,0,0,-ROW(),1)))</f>
        <v>1273.0366666666666</v>
      </c>
      <c r="X947" s="2">
        <f ca="1">IFERROR(SUM(OFFSET(P947,0,0,-计算结果!$B$18,1)),SUM(OFFSET(P947,0,0,-ROW(),1)))</f>
        <v>1312.1750000000011</v>
      </c>
      <c r="Y947" s="2">
        <f ca="1">IFERROR(SUM(OFFSET(Q947,0,0,-计算结果!$B$18,1)),SUM(OFFSET(Q947,0,0,-ROW(),1)))</f>
        <v>1880.4025000000017</v>
      </c>
      <c r="Z947" s="2">
        <f ca="1">IFERROR(SUM(OFFSET(R947,0,0,-计算结果!$B$18,1)),SUM(OFFSET(R947,0,0,-ROW(),1)))</f>
        <v>1801.2924999999996</v>
      </c>
      <c r="AA947" s="2">
        <f ca="1">IFERROR(SUM(OFFSET(S947,0,0,-计算结果!$B$18,1)),SUM(OFFSET(S947,0,0,-ROW(),1)))</f>
        <v>1860.8333333333342</v>
      </c>
      <c r="AB947" s="2">
        <f ca="1">IFERROR(SUM(OFFSET(T947,0,0,-计算结果!$B$18,1)),SUM(OFFSET(T947,0,0,-ROW(),1)))</f>
        <v>1821.6949999999997</v>
      </c>
      <c r="AC947" s="2">
        <f t="shared" ca="1" si="283"/>
        <v>0.66659531669416405</v>
      </c>
      <c r="AD947" s="2">
        <f t="shared" ca="1" si="284"/>
        <v>0.73978962328439246</v>
      </c>
      <c r="AE947" s="2">
        <f t="shared" ca="1" si="285"/>
        <v>0.68412180922525723</v>
      </c>
      <c r="AF947" s="2">
        <f t="shared" ca="1" si="286"/>
        <v>0.7203044417424439</v>
      </c>
      <c r="AG947" s="4" t="str">
        <f ca="1">IF(AND(AC947&lt;计算结果!$B$19,AD947&lt;计算结果!$B$19,AE947&lt;计算结果!$B$19,AF947&lt;计算结果!$B$19),"买",IF(AND(AC947&gt;计算结果!$B$20,AD947&gt;计算结果!$B$20,AE947&gt;计算结果!$B$20,AF947&gt;计算结果!$B$20),"卖",AG946))</f>
        <v>卖</v>
      </c>
      <c r="AH947" s="4" t="str">
        <f t="shared" ca="1" si="287"/>
        <v/>
      </c>
      <c r="AI947" s="3">
        <f ca="1">IF(AG946="买",E947/E946-1,0)-IF(AH947=1,计算结果!B$17,0)</f>
        <v>0</v>
      </c>
      <c r="AJ947" s="2">
        <f t="shared" ca="1" si="288"/>
        <v>1.2559552576868258</v>
      </c>
      <c r="AK947" s="3">
        <f ca="1">1-AJ947/MAX(AJ$2:AJ947)</f>
        <v>1.4644347740160546E-2</v>
      </c>
    </row>
    <row r="948" spans="1:37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6">
        <v>71753359360</v>
      </c>
      <c r="G948" s="3">
        <f t="shared" si="274"/>
        <v>1.4635284162105577E-2</v>
      </c>
      <c r="H948" s="3">
        <f>1-E948/MAX(E$2:E948)</f>
        <v>0.68174130538351596</v>
      </c>
      <c r="I948" s="22">
        <f t="shared" si="275"/>
        <v>1895.0025000000001</v>
      </c>
      <c r="J948" s="22">
        <f t="shared" si="276"/>
        <v>1917.8575000000001</v>
      </c>
      <c r="K948" s="22">
        <f t="shared" si="277"/>
        <v>1903.18</v>
      </c>
      <c r="L948" s="22">
        <f t="shared" si="278"/>
        <v>1919.5349999999999</v>
      </c>
      <c r="M948" s="2">
        <f t="shared" si="289"/>
        <v>127.10750000000007</v>
      </c>
      <c r="N948" s="2">
        <f t="shared" si="290"/>
        <v>129.95249999999987</v>
      </c>
      <c r="O948" s="2">
        <f t="shared" si="291"/>
        <v>127.63333333333344</v>
      </c>
      <c r="P948" s="2">
        <f t="shared" si="292"/>
        <v>128.68499999999995</v>
      </c>
      <c r="Q948" s="2">
        <f t="shared" si="279"/>
        <v>-28.137500000000045</v>
      </c>
      <c r="R948" s="2">
        <f t="shared" si="280"/>
        <v>-30.982499999999845</v>
      </c>
      <c r="S948" s="2">
        <f t="shared" si="281"/>
        <v>-28.663333333333412</v>
      </c>
      <c r="T948" s="2">
        <f t="shared" si="282"/>
        <v>-29.714999999999918</v>
      </c>
      <c r="U948" s="2">
        <f ca="1">IFERROR(SUM(OFFSET(M948,0,0,-计算结果!$B$18,1)),SUM(OFFSET(M948,0,0,-ROW(),1)))</f>
        <v>1241.277499999999</v>
      </c>
      <c r="V948" s="2">
        <f ca="1">IFERROR(SUM(OFFSET(N948,0,0,-计算结果!$B$18,1)),SUM(OFFSET(N948,0,0,-ROW(),1)))</f>
        <v>1306.6825000000013</v>
      </c>
      <c r="W948" s="2">
        <f ca="1">IFERROR(SUM(OFFSET(O948,0,0,-计算结果!$B$18,1)),SUM(OFFSET(O948,0,0,-ROW(),1)))</f>
        <v>1254.08</v>
      </c>
      <c r="X948" s="2">
        <f ca="1">IFERROR(SUM(OFFSET(P948,0,0,-计算结果!$B$18,1)),SUM(OFFSET(P948,0,0,-ROW(),1)))</f>
        <v>1279.6850000000009</v>
      </c>
      <c r="Y948" s="2">
        <f ca="1">IFERROR(SUM(OFFSET(Q948,0,0,-计算结果!$B$18,1)),SUM(OFFSET(Q948,0,0,-ROW(),1)))</f>
        <v>1874.9125000000017</v>
      </c>
      <c r="Z948" s="2">
        <f ca="1">IFERROR(SUM(OFFSET(R948,0,0,-计算结果!$B$18,1)),SUM(OFFSET(R948,0,0,-ROW(),1)))</f>
        <v>1809.5074999999995</v>
      </c>
      <c r="AA948" s="2">
        <f ca="1">IFERROR(SUM(OFFSET(S948,0,0,-计算结果!$B$18,1)),SUM(OFFSET(S948,0,0,-ROW(),1)))</f>
        <v>1862.1100000000008</v>
      </c>
      <c r="AB948" s="2">
        <f ca="1">IFERROR(SUM(OFFSET(T948,0,0,-计算结果!$B$18,1)),SUM(OFFSET(T948,0,0,-ROW(),1)))</f>
        <v>1836.5049999999999</v>
      </c>
      <c r="AC948" s="2">
        <f t="shared" ca="1" si="283"/>
        <v>0.66204556212623145</v>
      </c>
      <c r="AD948" s="2">
        <f t="shared" ca="1" si="284"/>
        <v>0.72212052174417718</v>
      </c>
      <c r="AE948" s="2">
        <f t="shared" ca="1" si="285"/>
        <v>0.67347256606752526</v>
      </c>
      <c r="AF948" s="2">
        <f t="shared" ca="1" si="286"/>
        <v>0.69680452816627281</v>
      </c>
      <c r="AG948" s="4" t="str">
        <f ca="1">IF(AND(AC948&lt;计算结果!$B$19,AD948&lt;计算结果!$B$19,AE948&lt;计算结果!$B$19,AF948&lt;计算结果!$B$19),"买",IF(AND(AC948&gt;计算结果!$B$20,AD948&gt;计算结果!$B$20,AE948&gt;计算结果!$B$20,AF948&gt;计算结果!$B$20),"卖",AG947))</f>
        <v>卖</v>
      </c>
      <c r="AH948" s="4" t="str">
        <f t="shared" ca="1" si="287"/>
        <v/>
      </c>
      <c r="AI948" s="3">
        <f ca="1">IF(AG947="买",E948/E947-1,0)-IF(AH948=1,计算结果!B$17,0)</f>
        <v>0</v>
      </c>
      <c r="AJ948" s="2">
        <f t="shared" ca="1" si="288"/>
        <v>1.2559552576868258</v>
      </c>
      <c r="AK948" s="3">
        <f ca="1">1-AJ948/MAX(AJ$2:AJ948)</f>
        <v>1.4644347740160546E-2</v>
      </c>
    </row>
    <row r="949" spans="1:37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6">
        <v>40648515584</v>
      </c>
      <c r="G949" s="3">
        <f t="shared" si="274"/>
        <v>-2.1679043235122708E-2</v>
      </c>
      <c r="H949" s="3">
        <f>1-E949/MAX(E$2:E949)</f>
        <v>0.68864084938406034</v>
      </c>
      <c r="I949" s="22">
        <f t="shared" si="275"/>
        <v>1835.3875</v>
      </c>
      <c r="J949" s="22">
        <f t="shared" si="276"/>
        <v>1840.6824999999999</v>
      </c>
      <c r="K949" s="22">
        <f t="shared" si="277"/>
        <v>1837.21</v>
      </c>
      <c r="L949" s="22">
        <f t="shared" si="278"/>
        <v>1840.855</v>
      </c>
      <c r="M949" s="2">
        <f t="shared" si="289"/>
        <v>-28.742500000000064</v>
      </c>
      <c r="N949" s="2">
        <f t="shared" si="290"/>
        <v>-51.597500000000082</v>
      </c>
      <c r="O949" s="2">
        <f t="shared" si="291"/>
        <v>-36.920000000000073</v>
      </c>
      <c r="P949" s="2">
        <f t="shared" si="292"/>
        <v>-53.274999999999864</v>
      </c>
      <c r="Q949" s="2">
        <f t="shared" si="279"/>
        <v>79.552500000000009</v>
      </c>
      <c r="R949" s="2">
        <f t="shared" si="280"/>
        <v>102.40750000000003</v>
      </c>
      <c r="S949" s="2">
        <f t="shared" si="281"/>
        <v>87.730000000000018</v>
      </c>
      <c r="T949" s="2">
        <f t="shared" si="282"/>
        <v>104.08499999999981</v>
      </c>
      <c r="U949" s="2">
        <f ca="1">IFERROR(SUM(OFFSET(M949,0,0,-计算结果!$B$18,1)),SUM(OFFSET(M949,0,0,-ROW(),1)))</f>
        <v>1166.1124999999993</v>
      </c>
      <c r="V949" s="2">
        <f ca="1">IFERROR(SUM(OFFSET(N949,0,0,-计算结果!$B$18,1)),SUM(OFFSET(N949,0,0,-ROW(),1)))</f>
        <v>1188.7125000000012</v>
      </c>
      <c r="W949" s="2">
        <f ca="1">IFERROR(SUM(OFFSET(O949,0,0,-计算结果!$B$18,1)),SUM(OFFSET(O949,0,0,-ROW(),1)))</f>
        <v>1166.4733333333334</v>
      </c>
      <c r="X949" s="2">
        <f ca="1">IFERROR(SUM(OFFSET(P949,0,0,-计算结果!$B$18,1)),SUM(OFFSET(P949,0,0,-ROW(),1)))</f>
        <v>1167.1950000000008</v>
      </c>
      <c r="Y949" s="2">
        <f ca="1">IFERROR(SUM(OFFSET(Q949,0,0,-计算结果!$B$18,1)),SUM(OFFSET(Q949,0,0,-ROW(),1)))</f>
        <v>1935.8575000000017</v>
      </c>
      <c r="Z949" s="2">
        <f ca="1">IFERROR(SUM(OFFSET(R949,0,0,-计算结果!$B$18,1)),SUM(OFFSET(R949,0,0,-ROW(),1)))</f>
        <v>1913.2574999999997</v>
      </c>
      <c r="AA949" s="2">
        <f ca="1">IFERROR(SUM(OFFSET(S949,0,0,-计算结果!$B$18,1)),SUM(OFFSET(S949,0,0,-ROW(),1)))</f>
        <v>1935.4966666666676</v>
      </c>
      <c r="AB949" s="2">
        <f ca="1">IFERROR(SUM(OFFSET(T949,0,0,-计算结果!$B$18,1)),SUM(OFFSET(T949,0,0,-ROW(),1)))</f>
        <v>1934.7750000000001</v>
      </c>
      <c r="AC949" s="2">
        <f t="shared" ca="1" si="283"/>
        <v>0.60237517482562553</v>
      </c>
      <c r="AD949" s="2">
        <f t="shared" ca="1" si="284"/>
        <v>0.62130293491597521</v>
      </c>
      <c r="AE949" s="2">
        <f t="shared" ca="1" si="285"/>
        <v>0.6026739045447419</v>
      </c>
      <c r="AF949" s="2">
        <f t="shared" ca="1" si="286"/>
        <v>0.6032716982594879</v>
      </c>
      <c r="AG949" s="4" t="str">
        <f ca="1">IF(AND(AC949&lt;计算结果!$B$19,AD949&lt;计算结果!$B$19,AE949&lt;计算结果!$B$19,AF949&lt;计算结果!$B$19),"买",IF(AND(AC949&gt;计算结果!$B$20,AD949&gt;计算结果!$B$20,AE949&gt;计算结果!$B$20,AF949&gt;计算结果!$B$20),"卖",AG948))</f>
        <v>卖</v>
      </c>
      <c r="AH949" s="4" t="str">
        <f t="shared" ca="1" si="287"/>
        <v/>
      </c>
      <c r="AI949" s="3">
        <f ca="1">IF(AG948="买",E949/E948-1,0)-IF(AH949=1,计算结果!B$17,0)</f>
        <v>0</v>
      </c>
      <c r="AJ949" s="2">
        <f t="shared" ca="1" si="288"/>
        <v>1.2559552576868258</v>
      </c>
      <c r="AK949" s="3">
        <f ca="1">1-AJ949/MAX(AJ$2:AJ949)</f>
        <v>1.4644347740160546E-2</v>
      </c>
    </row>
    <row r="950" spans="1:37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6">
        <v>38237159424</v>
      </c>
      <c r="G950" s="3">
        <f t="shared" si="274"/>
        <v>1.873305936871561E-2</v>
      </c>
      <c r="H950" s="3">
        <f>1-E950/MAX(E$2:E950)</f>
        <v>0.68280813993057921</v>
      </c>
      <c r="I950" s="22">
        <f t="shared" si="275"/>
        <v>1848.135</v>
      </c>
      <c r="J950" s="22">
        <f t="shared" si="276"/>
        <v>1838.0274999999999</v>
      </c>
      <c r="K950" s="22">
        <f t="shared" si="277"/>
        <v>1842.78</v>
      </c>
      <c r="L950" s="22">
        <f t="shared" si="278"/>
        <v>1832.07</v>
      </c>
      <c r="M950" s="2">
        <f t="shared" si="289"/>
        <v>28.912499999999909</v>
      </c>
      <c r="N950" s="2">
        <f t="shared" si="290"/>
        <v>23.617500000000064</v>
      </c>
      <c r="O950" s="2">
        <f t="shared" si="291"/>
        <v>27.089999999999918</v>
      </c>
      <c r="P950" s="2">
        <f t="shared" si="292"/>
        <v>23.444999999999936</v>
      </c>
      <c r="Q950" s="2">
        <f t="shared" si="279"/>
        <v>35.547500000000127</v>
      </c>
      <c r="R950" s="2">
        <f t="shared" si="280"/>
        <v>40.842499999999973</v>
      </c>
      <c r="S950" s="2">
        <f t="shared" si="281"/>
        <v>37.370000000000118</v>
      </c>
      <c r="T950" s="2">
        <f t="shared" si="282"/>
        <v>41.0150000000001</v>
      </c>
      <c r="U950" s="2">
        <f ca="1">IFERROR(SUM(OFFSET(M950,0,0,-计算结果!$B$18,1)),SUM(OFFSET(M950,0,0,-ROW(),1)))</f>
        <v>1222.6174999999994</v>
      </c>
      <c r="V950" s="2">
        <f ca="1">IFERROR(SUM(OFFSET(N950,0,0,-计算结果!$B$18,1)),SUM(OFFSET(N950,0,0,-ROW(),1)))</f>
        <v>1237.6225000000013</v>
      </c>
      <c r="W950" s="2">
        <f ca="1">IFERROR(SUM(OFFSET(O950,0,0,-计算结果!$B$18,1)),SUM(OFFSET(O950,0,0,-ROW(),1)))</f>
        <v>1217.9866666666665</v>
      </c>
      <c r="X950" s="2">
        <f ca="1">IFERROR(SUM(OFFSET(P950,0,0,-计算结果!$B$18,1)),SUM(OFFSET(P950,0,0,-ROW(),1)))</f>
        <v>1208.7250000000008</v>
      </c>
      <c r="Y950" s="2">
        <f ca="1">IFERROR(SUM(OFFSET(Q950,0,0,-计算结果!$B$18,1)),SUM(OFFSET(Q950,0,0,-ROW(),1)))</f>
        <v>1865.5225000000016</v>
      </c>
      <c r="Z950" s="2">
        <f ca="1">IFERROR(SUM(OFFSET(R950,0,0,-计算结果!$B$18,1)),SUM(OFFSET(R950,0,0,-ROW(),1)))</f>
        <v>1850.5174999999997</v>
      </c>
      <c r="AA950" s="2">
        <f ca="1">IFERROR(SUM(OFFSET(S950,0,0,-计算结果!$B$18,1)),SUM(OFFSET(S950,0,0,-ROW(),1)))</f>
        <v>1870.1533333333346</v>
      </c>
      <c r="AB950" s="2">
        <f ca="1">IFERROR(SUM(OFFSET(T950,0,0,-计算结果!$B$18,1)),SUM(OFFSET(T950,0,0,-ROW(),1)))</f>
        <v>1879.4150000000002</v>
      </c>
      <c r="AC950" s="2">
        <f t="shared" ca="1" si="283"/>
        <v>0.65537537070713348</v>
      </c>
      <c r="AD950" s="2">
        <f t="shared" ca="1" si="284"/>
        <v>0.66879805243668411</v>
      </c>
      <c r="AE950" s="2">
        <f t="shared" ca="1" si="285"/>
        <v>0.65127636593077876</v>
      </c>
      <c r="AF950" s="2">
        <f t="shared" ca="1" si="286"/>
        <v>0.64313895547284694</v>
      </c>
      <c r="AG950" s="4" t="str">
        <f ca="1">IF(AND(AC950&lt;计算结果!$B$19,AD950&lt;计算结果!$B$19,AE950&lt;计算结果!$B$19,AF950&lt;计算结果!$B$19),"买",IF(AND(AC950&gt;计算结果!$B$20,AD950&gt;计算结果!$B$20,AE950&gt;计算结果!$B$20,AF950&gt;计算结果!$B$20),"卖",AG949))</f>
        <v>卖</v>
      </c>
      <c r="AH950" s="4" t="str">
        <f t="shared" ca="1" si="287"/>
        <v/>
      </c>
      <c r="AI950" s="3">
        <f ca="1">IF(AG949="买",E950/E949-1,0)-IF(AH950=1,计算结果!B$17,0)</f>
        <v>0</v>
      </c>
      <c r="AJ950" s="2">
        <f t="shared" ca="1" si="288"/>
        <v>1.2559552576868258</v>
      </c>
      <c r="AK950" s="3">
        <f ca="1">1-AJ950/MAX(AJ$2:AJ950)</f>
        <v>1.4644347740160546E-2</v>
      </c>
    </row>
    <row r="951" spans="1:37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6">
        <v>48151924736</v>
      </c>
      <c r="G951" s="3">
        <f t="shared" si="274"/>
        <v>2.3763544684047844E-3</v>
      </c>
      <c r="H951" s="3">
        <f>1-E951/MAX(E$2:E951)</f>
        <v>0.68205437963656168</v>
      </c>
      <c r="I951" s="22">
        <f t="shared" si="275"/>
        <v>1860.8225000000002</v>
      </c>
      <c r="J951" s="22">
        <f t="shared" si="276"/>
        <v>1849.05</v>
      </c>
      <c r="K951" s="22">
        <f t="shared" si="277"/>
        <v>1858.22</v>
      </c>
      <c r="L951" s="22">
        <f t="shared" si="278"/>
        <v>1853.0150000000001</v>
      </c>
      <c r="M951" s="2">
        <f t="shared" si="289"/>
        <v>42.995000000000118</v>
      </c>
      <c r="N951" s="2">
        <f t="shared" si="290"/>
        <v>53.102500000000191</v>
      </c>
      <c r="O951" s="2">
        <f t="shared" si="291"/>
        <v>48.350000000000136</v>
      </c>
      <c r="P951" s="2">
        <f t="shared" si="292"/>
        <v>59.060000000000173</v>
      </c>
      <c r="Q951" s="2">
        <f t="shared" si="279"/>
        <v>33.2349999999999</v>
      </c>
      <c r="R951" s="2">
        <f t="shared" si="280"/>
        <v>23.127499999999827</v>
      </c>
      <c r="S951" s="2">
        <f t="shared" si="281"/>
        <v>27.879999999999882</v>
      </c>
      <c r="T951" s="2">
        <f t="shared" si="282"/>
        <v>17.169999999999845</v>
      </c>
      <c r="U951" s="2">
        <f ca="1">IFERROR(SUM(OFFSET(M951,0,0,-计算结果!$B$18,1)),SUM(OFFSET(M951,0,0,-ROW(),1)))</f>
        <v>1277.5499999999995</v>
      </c>
      <c r="V951" s="2">
        <f ca="1">IFERROR(SUM(OFFSET(N951,0,0,-计算结果!$B$18,1)),SUM(OFFSET(N951,0,0,-ROW(),1)))</f>
        <v>1322.1275000000016</v>
      </c>
      <c r="W951" s="2">
        <f ca="1">IFERROR(SUM(OFFSET(O951,0,0,-计算结果!$B$18,1)),SUM(OFFSET(O951,0,0,-ROW(),1)))</f>
        <v>1284.7266666666665</v>
      </c>
      <c r="X951" s="2">
        <f ca="1">IFERROR(SUM(OFFSET(P951,0,0,-计算结果!$B$18,1)),SUM(OFFSET(P951,0,0,-ROW(),1)))</f>
        <v>1299.0800000000011</v>
      </c>
      <c r="Y951" s="2">
        <f ca="1">IFERROR(SUM(OFFSET(Q951,0,0,-计算结果!$B$18,1)),SUM(OFFSET(Q951,0,0,-ROW(),1)))</f>
        <v>1775.3500000000017</v>
      </c>
      <c r="Z951" s="2">
        <f ca="1">IFERROR(SUM(OFFSET(R951,0,0,-计算结果!$B$18,1)),SUM(OFFSET(R951,0,0,-ROW(),1)))</f>
        <v>1730.7724999999996</v>
      </c>
      <c r="AA951" s="2">
        <f ca="1">IFERROR(SUM(OFFSET(S951,0,0,-计算结果!$B$18,1)),SUM(OFFSET(S951,0,0,-ROW(),1)))</f>
        <v>1768.1733333333348</v>
      </c>
      <c r="AB951" s="2">
        <f ca="1">IFERROR(SUM(OFFSET(T951,0,0,-计算结果!$B$18,1)),SUM(OFFSET(T951,0,0,-ROW(),1)))</f>
        <v>1753.8200000000002</v>
      </c>
      <c r="AC951" s="2">
        <f t="shared" ca="1" si="283"/>
        <v>0.71960458501140523</v>
      </c>
      <c r="AD951" s="2">
        <f t="shared" ca="1" si="284"/>
        <v>0.76389444597715872</v>
      </c>
      <c r="AE951" s="2">
        <f t="shared" ca="1" si="285"/>
        <v>0.72658412071214662</v>
      </c>
      <c r="AF951" s="2">
        <f t="shared" ca="1" si="286"/>
        <v>0.74071455451528712</v>
      </c>
      <c r="AG951" s="4" t="str">
        <f ca="1">IF(AND(AC951&lt;计算结果!$B$19,AD951&lt;计算结果!$B$19,AE951&lt;计算结果!$B$19,AF951&lt;计算结果!$B$19),"买",IF(AND(AC951&gt;计算结果!$B$20,AD951&gt;计算结果!$B$20,AE951&gt;计算结果!$B$20,AF951&gt;计算结果!$B$20),"卖",AG950))</f>
        <v>卖</v>
      </c>
      <c r="AH951" s="4" t="str">
        <f t="shared" ca="1" si="287"/>
        <v/>
      </c>
      <c r="AI951" s="3">
        <f ca="1">IF(AG950="买",E951/E950-1,0)-IF(AH951=1,计算结果!B$17,0)</f>
        <v>0</v>
      </c>
      <c r="AJ951" s="2">
        <f t="shared" ca="1" si="288"/>
        <v>1.2559552576868258</v>
      </c>
      <c r="AK951" s="3">
        <f ca="1">1-AJ951/MAX(AJ$2:AJ951)</f>
        <v>1.4644347740160546E-2</v>
      </c>
    </row>
    <row r="952" spans="1:37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6">
        <v>67393273856</v>
      </c>
      <c r="G952" s="3">
        <f t="shared" si="274"/>
        <v>4.497412542879009E-2</v>
      </c>
      <c r="H952" s="3">
        <f>1-E952/MAX(E$2:E952)</f>
        <v>0.66775505342680186</v>
      </c>
      <c r="I952" s="22">
        <f t="shared" si="275"/>
        <v>1935.6525000000001</v>
      </c>
      <c r="J952" s="22">
        <f t="shared" si="276"/>
        <v>1918.635</v>
      </c>
      <c r="K952" s="22">
        <f t="shared" si="277"/>
        <v>1929.9800000000002</v>
      </c>
      <c r="L952" s="22">
        <f t="shared" si="278"/>
        <v>1918.635</v>
      </c>
      <c r="M952" s="2">
        <f t="shared" si="289"/>
        <v>91.847499999999854</v>
      </c>
      <c r="N952" s="2">
        <f t="shared" si="290"/>
        <v>103.62000000000012</v>
      </c>
      <c r="O952" s="2">
        <f t="shared" si="291"/>
        <v>94.450000000000045</v>
      </c>
      <c r="P952" s="2">
        <f t="shared" si="292"/>
        <v>99.654999999999973</v>
      </c>
      <c r="Q952" s="2">
        <f t="shared" si="279"/>
        <v>-23.777499999999691</v>
      </c>
      <c r="R952" s="2">
        <f t="shared" si="280"/>
        <v>-35.549999999999955</v>
      </c>
      <c r="S952" s="2">
        <f t="shared" si="281"/>
        <v>-26.379999999999882</v>
      </c>
      <c r="T952" s="2">
        <f t="shared" si="282"/>
        <v>-31.584999999999809</v>
      </c>
      <c r="U952" s="2">
        <f ca="1">IFERROR(SUM(OFFSET(M952,0,0,-计算结果!$B$18,1)),SUM(OFFSET(M952,0,0,-ROW(),1)))</f>
        <v>1387.7449999999992</v>
      </c>
      <c r="V952" s="2">
        <f ca="1">IFERROR(SUM(OFFSET(N952,0,0,-计算结果!$B$18,1)),SUM(OFFSET(N952,0,0,-ROW(),1)))</f>
        <v>1429.4625000000015</v>
      </c>
      <c r="W952" s="2">
        <f ca="1">IFERROR(SUM(OFFSET(O952,0,0,-计算结果!$B$18,1)),SUM(OFFSET(O952,0,0,-ROW(),1)))</f>
        <v>1393.8466666666666</v>
      </c>
      <c r="X952" s="2">
        <f ca="1">IFERROR(SUM(OFFSET(P952,0,0,-计算结果!$B$18,1)),SUM(OFFSET(P952,0,0,-ROW(),1)))</f>
        <v>1406.0500000000011</v>
      </c>
      <c r="Y952" s="2">
        <f ca="1">IFERROR(SUM(OFFSET(Q952,0,0,-计算结果!$B$18,1)),SUM(OFFSET(Q952,0,0,-ROW(),1)))</f>
        <v>1660.675000000002</v>
      </c>
      <c r="Z952" s="2">
        <f ca="1">IFERROR(SUM(OFFSET(R952,0,0,-计算结果!$B$18,1)),SUM(OFFSET(R952,0,0,-ROW(),1)))</f>
        <v>1618.9574999999998</v>
      </c>
      <c r="AA952" s="2">
        <f ca="1">IFERROR(SUM(OFFSET(S952,0,0,-计算结果!$B$18,1)),SUM(OFFSET(S952,0,0,-ROW(),1)))</f>
        <v>1654.5733333333346</v>
      </c>
      <c r="AB952" s="2">
        <f ca="1">IFERROR(SUM(OFFSET(T952,0,0,-计算结果!$B$18,1)),SUM(OFFSET(T952,0,0,-ROW(),1)))</f>
        <v>1642.3700000000001</v>
      </c>
      <c r="AC952" s="2">
        <f t="shared" ca="1" si="283"/>
        <v>0.83565116594155842</v>
      </c>
      <c r="AD952" s="2">
        <f t="shared" ca="1" si="284"/>
        <v>0.88295245551535584</v>
      </c>
      <c r="AE952" s="2">
        <f t="shared" ca="1" si="285"/>
        <v>0.84242060390191154</v>
      </c>
      <c r="AF952" s="2">
        <f t="shared" ca="1" si="286"/>
        <v>0.85611037707702953</v>
      </c>
      <c r="AG952" s="4" t="str">
        <f ca="1">IF(AND(AC952&lt;计算结果!$B$19,AD952&lt;计算结果!$B$19,AE952&lt;计算结果!$B$19,AF952&lt;计算结果!$B$19),"买",IF(AND(AC952&gt;计算结果!$B$20,AD952&gt;计算结果!$B$20,AE952&gt;计算结果!$B$20,AF952&gt;计算结果!$B$20),"卖",AG951))</f>
        <v>卖</v>
      </c>
      <c r="AH952" s="4" t="str">
        <f t="shared" ca="1" si="287"/>
        <v/>
      </c>
      <c r="AI952" s="3">
        <f ca="1">IF(AG951="买",E952/E951-1,0)-IF(AH952=1,计算结果!B$17,0)</f>
        <v>0</v>
      </c>
      <c r="AJ952" s="2">
        <f t="shared" ca="1" si="288"/>
        <v>1.2559552576868258</v>
      </c>
      <c r="AK952" s="3">
        <f ca="1">1-AJ952/MAX(AJ$2:AJ952)</f>
        <v>1.4644347740160546E-2</v>
      </c>
    </row>
    <row r="953" spans="1:37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6">
        <v>98580217856</v>
      </c>
      <c r="G953" s="3">
        <f t="shared" si="274"/>
        <v>1.5496730118248259E-2</v>
      </c>
      <c r="H953" s="3">
        <f>1-E953/MAX(E$2:E953)</f>
        <v>0.66260634315660516</v>
      </c>
      <c r="I953" s="22">
        <f t="shared" si="275"/>
        <v>1997.6175000000001</v>
      </c>
      <c r="J953" s="22">
        <f t="shared" si="276"/>
        <v>1996.9950000000001</v>
      </c>
      <c r="K953" s="22">
        <f t="shared" si="277"/>
        <v>2002.5133333333333</v>
      </c>
      <c r="L953" s="22">
        <f t="shared" si="278"/>
        <v>2012.3050000000001</v>
      </c>
      <c r="M953" s="2">
        <f t="shared" si="289"/>
        <v>110.81749999999988</v>
      </c>
      <c r="N953" s="2">
        <f t="shared" si="290"/>
        <v>127.83500000000004</v>
      </c>
      <c r="O953" s="2">
        <f t="shared" si="291"/>
        <v>116.48999999999978</v>
      </c>
      <c r="P953" s="2">
        <f t="shared" si="292"/>
        <v>127.83500000000004</v>
      </c>
      <c r="Q953" s="2">
        <f t="shared" si="279"/>
        <v>-42.487499999999955</v>
      </c>
      <c r="R953" s="2">
        <f t="shared" si="280"/>
        <v>-59.505000000000109</v>
      </c>
      <c r="S953" s="2">
        <f t="shared" si="281"/>
        <v>-48.159999999999854</v>
      </c>
      <c r="T953" s="2">
        <f t="shared" si="282"/>
        <v>-59.505000000000109</v>
      </c>
      <c r="U953" s="2">
        <f ca="1">IFERROR(SUM(OFFSET(M953,0,0,-计算结果!$B$18,1)),SUM(OFFSET(M953,0,0,-ROW(),1)))</f>
        <v>1465.099999999999</v>
      </c>
      <c r="V953" s="2">
        <f ca="1">IFERROR(SUM(OFFSET(N953,0,0,-计算结果!$B$18,1)),SUM(OFFSET(N953,0,0,-ROW(),1)))</f>
        <v>1528.6125000000013</v>
      </c>
      <c r="W953" s="2">
        <f ca="1">IFERROR(SUM(OFFSET(O953,0,0,-计算结果!$B$18,1)),SUM(OFFSET(O953,0,0,-ROW(),1)))</f>
        <v>1479.1933333333329</v>
      </c>
      <c r="X953" s="2">
        <f ca="1">IFERROR(SUM(OFFSET(P953,0,0,-计算结果!$B$18,1)),SUM(OFFSET(P953,0,0,-ROW(),1)))</f>
        <v>1507.380000000001</v>
      </c>
      <c r="Y953" s="2">
        <f ca="1">IFERROR(SUM(OFFSET(Q953,0,0,-计算结果!$B$18,1)),SUM(OFFSET(Q953,0,0,-ROW(),1)))</f>
        <v>1581.3600000000019</v>
      </c>
      <c r="Z953" s="2">
        <f ca="1">IFERROR(SUM(OFFSET(R953,0,0,-计算结果!$B$18,1)),SUM(OFFSET(R953,0,0,-ROW(),1)))</f>
        <v>1517.8474999999996</v>
      </c>
      <c r="AA953" s="2">
        <f ca="1">IFERROR(SUM(OFFSET(S953,0,0,-计算结果!$B$18,1)),SUM(OFFSET(S953,0,0,-ROW(),1)))</f>
        <v>1567.266666666668</v>
      </c>
      <c r="AB953" s="2">
        <f ca="1">IFERROR(SUM(OFFSET(T953,0,0,-计算结果!$B$18,1)),SUM(OFFSET(T953,0,0,-ROW(),1)))</f>
        <v>1539.08</v>
      </c>
      <c r="AC953" s="2">
        <f t="shared" ca="1" si="283"/>
        <v>0.926481003693022</v>
      </c>
      <c r="AD953" s="2">
        <f t="shared" ca="1" si="284"/>
        <v>1.0070922803509585</v>
      </c>
      <c r="AE953" s="2">
        <f t="shared" ca="1" si="285"/>
        <v>0.94380450040409947</v>
      </c>
      <c r="AF953" s="2">
        <f t="shared" ca="1" si="286"/>
        <v>0.97940327988148834</v>
      </c>
      <c r="AG953" s="4" t="str">
        <f ca="1">IF(AND(AC953&lt;计算结果!$B$19,AD953&lt;计算结果!$B$19,AE953&lt;计算结果!$B$19,AF953&lt;计算结果!$B$19),"买",IF(AND(AC953&gt;计算结果!$B$20,AD953&gt;计算结果!$B$20,AE953&gt;计算结果!$B$20,AF953&gt;计算结果!$B$20),"卖",AG952))</f>
        <v>卖</v>
      </c>
      <c r="AH953" s="4" t="str">
        <f t="shared" ca="1" si="287"/>
        <v/>
      </c>
      <c r="AI953" s="3">
        <f ca="1">IF(AG952="买",E953/E952-1,0)-IF(AH953=1,计算结果!B$17,0)</f>
        <v>0</v>
      </c>
      <c r="AJ953" s="2">
        <f t="shared" ca="1" si="288"/>
        <v>1.2559552576868258</v>
      </c>
      <c r="AK953" s="3">
        <f ca="1">1-AJ953/MAX(AJ$2:AJ953)</f>
        <v>1.4644347740160546E-2</v>
      </c>
    </row>
    <row r="954" spans="1:37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6">
        <v>59950690304</v>
      </c>
      <c r="G954" s="3">
        <f t="shared" si="274"/>
        <v>1.5255203158961672E-2</v>
      </c>
      <c r="H954" s="3">
        <f>1-E954/MAX(E$2:E954)</f>
        <v>0.65745933437691417</v>
      </c>
      <c r="I954" s="22">
        <f t="shared" si="275"/>
        <v>2001.4125000000001</v>
      </c>
      <c r="J954" s="22">
        <f t="shared" si="276"/>
        <v>1990.5525</v>
      </c>
      <c r="K954" s="22">
        <f t="shared" si="277"/>
        <v>1997.49</v>
      </c>
      <c r="L954" s="22">
        <f t="shared" si="278"/>
        <v>1989.645</v>
      </c>
      <c r="M954" s="2">
        <f t="shared" si="289"/>
        <v>16.582499999999982</v>
      </c>
      <c r="N954" s="2">
        <f t="shared" si="290"/>
        <v>17.204999999999927</v>
      </c>
      <c r="O954" s="2">
        <f t="shared" si="291"/>
        <v>11.686666666666724</v>
      </c>
      <c r="P954" s="2">
        <f t="shared" si="292"/>
        <v>1.8949999999999818</v>
      </c>
      <c r="Q954" s="2">
        <f t="shared" si="279"/>
        <v>32.527500000000146</v>
      </c>
      <c r="R954" s="2">
        <f t="shared" si="280"/>
        <v>31.9050000000002</v>
      </c>
      <c r="S954" s="2">
        <f t="shared" si="281"/>
        <v>37.423333333333403</v>
      </c>
      <c r="T954" s="2">
        <f t="shared" si="282"/>
        <v>47.215000000000146</v>
      </c>
      <c r="U954" s="2">
        <f ca="1">IFERROR(SUM(OFFSET(M954,0,0,-计算结果!$B$18,1)),SUM(OFFSET(M954,0,0,-ROW(),1)))</f>
        <v>1555.1999999999989</v>
      </c>
      <c r="V954" s="2">
        <f ca="1">IFERROR(SUM(OFFSET(N954,0,0,-计算结果!$B$18,1)),SUM(OFFSET(N954,0,0,-ROW(),1)))</f>
        <v>1635.4050000000013</v>
      </c>
      <c r="W954" s="2">
        <f ca="1">IFERROR(SUM(OFFSET(O954,0,0,-计算结果!$B$18,1)),SUM(OFFSET(O954,0,0,-ROW(),1)))</f>
        <v>1569.8733333333332</v>
      </c>
      <c r="X954" s="2">
        <f ca="1">IFERROR(SUM(OFFSET(P954,0,0,-计算结果!$B$18,1)),SUM(OFFSET(P954,0,0,-ROW(),1)))</f>
        <v>1599.2200000000012</v>
      </c>
      <c r="Y954" s="2">
        <f ca="1">IFERROR(SUM(OFFSET(Q954,0,0,-计算结果!$B$18,1)),SUM(OFFSET(Q954,0,0,-ROW(),1)))</f>
        <v>1483.8300000000022</v>
      </c>
      <c r="Z954" s="2">
        <f ca="1">IFERROR(SUM(OFFSET(R954,0,0,-计算结果!$B$18,1)),SUM(OFFSET(R954,0,0,-ROW(),1)))</f>
        <v>1403.6249999999998</v>
      </c>
      <c r="AA954" s="2">
        <f ca="1">IFERROR(SUM(OFFSET(S954,0,0,-计算结果!$B$18,1)),SUM(OFFSET(S954,0,0,-ROW(),1)))</f>
        <v>1469.1566666666679</v>
      </c>
      <c r="AB954" s="2">
        <f ca="1">IFERROR(SUM(OFFSET(T954,0,0,-计算结果!$B$18,1)),SUM(OFFSET(T954,0,0,-ROW(),1)))</f>
        <v>1439.81</v>
      </c>
      <c r="AC954" s="2">
        <f t="shared" ca="1" si="283"/>
        <v>1.04809850184994</v>
      </c>
      <c r="AD954" s="2">
        <f t="shared" ca="1" si="284"/>
        <v>1.1651295752070543</v>
      </c>
      <c r="AE954" s="2">
        <f t="shared" ca="1" si="285"/>
        <v>1.0685540684338171</v>
      </c>
      <c r="AF954" s="2">
        <f t="shared" ca="1" si="286"/>
        <v>1.1107159972496379</v>
      </c>
      <c r="AG954" s="4" t="str">
        <f ca="1">IF(AND(AC954&lt;计算结果!$B$19,AD954&lt;计算结果!$B$19,AE954&lt;计算结果!$B$19,AF954&lt;计算结果!$B$19),"买",IF(AND(AC954&gt;计算结果!$B$20,AD954&gt;计算结果!$B$20,AE954&gt;计算结果!$B$20,AF954&gt;计算结果!$B$20),"卖",AG953))</f>
        <v>卖</v>
      </c>
      <c r="AH954" s="4" t="str">
        <f t="shared" ca="1" si="287"/>
        <v/>
      </c>
      <c r="AI954" s="3">
        <f ca="1">IF(AG953="买",E954/E953-1,0)-IF(AH954=1,计算结果!B$17,0)</f>
        <v>0</v>
      </c>
      <c r="AJ954" s="2">
        <f t="shared" ca="1" si="288"/>
        <v>1.2559552576868258</v>
      </c>
      <c r="AK954" s="3">
        <f ca="1">1-AJ954/MAX(AJ$2:AJ954)</f>
        <v>1.4644347740160546E-2</v>
      </c>
    </row>
    <row r="955" spans="1:37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6">
        <v>89176047616</v>
      </c>
      <c r="G955" s="3">
        <f t="shared" si="274"/>
        <v>4.0662037175016597E-2</v>
      </c>
      <c r="H955" s="3">
        <f>1-E955/MAX(E$2:E955)</f>
        <v>0.64353093309739329</v>
      </c>
      <c r="I955" s="22">
        <f t="shared" si="275"/>
        <v>2079.8824999999997</v>
      </c>
      <c r="J955" s="22">
        <f t="shared" si="276"/>
        <v>2066.2399999999998</v>
      </c>
      <c r="K955" s="22">
        <f t="shared" si="277"/>
        <v>2074.83</v>
      </c>
      <c r="L955" s="22">
        <f t="shared" si="278"/>
        <v>2064.7249999999999</v>
      </c>
      <c r="M955" s="2">
        <f t="shared" si="289"/>
        <v>94.057499999999663</v>
      </c>
      <c r="N955" s="2">
        <f t="shared" si="290"/>
        <v>104.91749999999979</v>
      </c>
      <c r="O955" s="2">
        <f t="shared" si="291"/>
        <v>97.979999999999791</v>
      </c>
      <c r="P955" s="2">
        <f t="shared" si="292"/>
        <v>105.82499999999982</v>
      </c>
      <c r="Q955" s="2">
        <f t="shared" si="279"/>
        <v>-32.567499999999882</v>
      </c>
      <c r="R955" s="2">
        <f t="shared" si="280"/>
        <v>-43.427500000000009</v>
      </c>
      <c r="S955" s="2">
        <f t="shared" si="281"/>
        <v>-36.490000000000009</v>
      </c>
      <c r="T955" s="2">
        <f t="shared" si="282"/>
        <v>-44.335000000000036</v>
      </c>
      <c r="U955" s="2">
        <f ca="1">IFERROR(SUM(OFFSET(M955,0,0,-计算结果!$B$18,1)),SUM(OFFSET(M955,0,0,-ROW(),1)))</f>
        <v>1572.0774999999985</v>
      </c>
      <c r="V955" s="2">
        <f ca="1">IFERROR(SUM(OFFSET(N955,0,0,-计算结果!$B$18,1)),SUM(OFFSET(N955,0,0,-ROW(),1)))</f>
        <v>1664.7200000000009</v>
      </c>
      <c r="W955" s="2">
        <f ca="1">IFERROR(SUM(OFFSET(O955,0,0,-计算结果!$B$18,1)),SUM(OFFSET(O955,0,0,-ROW(),1)))</f>
        <v>1591.1699999999996</v>
      </c>
      <c r="X955" s="2">
        <f ca="1">IFERROR(SUM(OFFSET(P955,0,0,-计算结果!$B$18,1)),SUM(OFFSET(P955,0,0,-ROW(),1)))</f>
        <v>1629.3550000000009</v>
      </c>
      <c r="Y955" s="2">
        <f ca="1">IFERROR(SUM(OFFSET(Q955,0,0,-计算结果!$B$18,1)),SUM(OFFSET(Q955,0,0,-ROW(),1)))</f>
        <v>1384.3425000000022</v>
      </c>
      <c r="Z955" s="2">
        <f ca="1">IFERROR(SUM(OFFSET(R955,0,0,-计算结果!$B$18,1)),SUM(OFFSET(R955,0,0,-ROW(),1)))</f>
        <v>1291.6999999999998</v>
      </c>
      <c r="AA955" s="2">
        <f ca="1">IFERROR(SUM(OFFSET(S955,0,0,-计算结果!$B$18,1)),SUM(OFFSET(S955,0,0,-ROW(),1)))</f>
        <v>1365.2500000000011</v>
      </c>
      <c r="AB955" s="2">
        <f ca="1">IFERROR(SUM(OFFSET(T955,0,0,-计算结果!$B$18,1)),SUM(OFFSET(T955,0,0,-ROW(),1)))</f>
        <v>1327.0649999999998</v>
      </c>
      <c r="AC955" s="2">
        <f t="shared" ca="1" si="283"/>
        <v>1.1356131159738259</v>
      </c>
      <c r="AD955" s="2">
        <f t="shared" ca="1" si="284"/>
        <v>1.2887822249748402</v>
      </c>
      <c r="AE955" s="2">
        <f t="shared" ca="1" si="285"/>
        <v>1.1654788500274662</v>
      </c>
      <c r="AF955" s="2">
        <f t="shared" ca="1" si="286"/>
        <v>1.2277883901692841</v>
      </c>
      <c r="AG955" s="4" t="str">
        <f ca="1">IF(AND(AC955&lt;计算结果!$B$19,AD955&lt;计算结果!$B$19,AE955&lt;计算结果!$B$19,AF955&lt;计算结果!$B$19),"买",IF(AND(AC955&gt;计算结果!$B$20,AD955&gt;计算结果!$B$20,AE955&gt;计算结果!$B$20,AF955&gt;计算结果!$B$20),"卖",AG954))</f>
        <v>卖</v>
      </c>
      <c r="AH955" s="4" t="str">
        <f t="shared" ca="1" si="287"/>
        <v/>
      </c>
      <c r="AI955" s="3">
        <f ca="1">IF(AG954="买",E955/E954-1,0)-IF(AH955=1,计算结果!B$17,0)</f>
        <v>0</v>
      </c>
      <c r="AJ955" s="2">
        <f t="shared" ca="1" si="288"/>
        <v>1.2559552576868258</v>
      </c>
      <c r="AK955" s="3">
        <f ca="1">1-AJ955/MAX(AJ$2:AJ955)</f>
        <v>1.4644347740160546E-2</v>
      </c>
    </row>
    <row r="956" spans="1:37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6">
        <v>77546692608</v>
      </c>
      <c r="G956" s="3">
        <f t="shared" si="274"/>
        <v>-2.5865854589888548E-2</v>
      </c>
      <c r="H956" s="3">
        <f>1-E956/MAX(E$2:E956)</f>
        <v>0.65275131014768939</v>
      </c>
      <c r="I956" s="22">
        <f t="shared" si="275"/>
        <v>2056.8424999999997</v>
      </c>
      <c r="J956" s="22">
        <f t="shared" si="276"/>
        <v>2072.66</v>
      </c>
      <c r="K956" s="22">
        <f t="shared" si="277"/>
        <v>2062.1733333333336</v>
      </c>
      <c r="L956" s="22">
        <f t="shared" si="278"/>
        <v>2072.835</v>
      </c>
      <c r="M956" s="2">
        <f t="shared" si="289"/>
        <v>27.7175000000002</v>
      </c>
      <c r="N956" s="2">
        <f t="shared" si="290"/>
        <v>41.360000000000127</v>
      </c>
      <c r="O956" s="2">
        <f t="shared" si="291"/>
        <v>32.769999999999982</v>
      </c>
      <c r="P956" s="2">
        <f t="shared" si="292"/>
        <v>42.875</v>
      </c>
      <c r="Q956" s="2">
        <f t="shared" si="279"/>
        <v>41.812499999999773</v>
      </c>
      <c r="R956" s="2">
        <f t="shared" si="280"/>
        <v>28.169999999999845</v>
      </c>
      <c r="S956" s="2">
        <f t="shared" si="281"/>
        <v>36.759999999999991</v>
      </c>
      <c r="T956" s="2">
        <f t="shared" si="282"/>
        <v>26.654999999999973</v>
      </c>
      <c r="U956" s="2">
        <f ca="1">IFERROR(SUM(OFFSET(M956,0,0,-计算结果!$B$18,1)),SUM(OFFSET(M956,0,0,-ROW(),1)))</f>
        <v>1488.839999999999</v>
      </c>
      <c r="V956" s="2">
        <f ca="1">IFERROR(SUM(OFFSET(N956,0,0,-计算结果!$B$18,1)),SUM(OFFSET(N956,0,0,-ROW(),1)))</f>
        <v>1571.1900000000012</v>
      </c>
      <c r="W956" s="2">
        <f ca="1">IFERROR(SUM(OFFSET(O956,0,0,-计算结果!$B$18,1)),SUM(OFFSET(O956,0,0,-ROW(),1)))</f>
        <v>1500.9999999999998</v>
      </c>
      <c r="X956" s="2">
        <f ca="1">IFERROR(SUM(OFFSET(P956,0,0,-计算结果!$B$18,1)),SUM(OFFSET(P956,0,0,-ROW(),1)))</f>
        <v>1525.3200000000011</v>
      </c>
      <c r="Y956" s="2">
        <f ca="1">IFERROR(SUM(OFFSET(Q956,0,0,-计算结果!$B$18,1)),SUM(OFFSET(Q956,0,0,-ROW(),1)))</f>
        <v>1411.080000000002</v>
      </c>
      <c r="Z956" s="2">
        <f ca="1">IFERROR(SUM(OFFSET(R956,0,0,-计算结果!$B$18,1)),SUM(OFFSET(R956,0,0,-ROW(),1)))</f>
        <v>1328.7299999999998</v>
      </c>
      <c r="AA956" s="2">
        <f ca="1">IFERROR(SUM(OFFSET(S956,0,0,-计算结果!$B$18,1)),SUM(OFFSET(S956,0,0,-ROW(),1)))</f>
        <v>1398.9200000000012</v>
      </c>
      <c r="AB956" s="2">
        <f ca="1">IFERROR(SUM(OFFSET(T956,0,0,-计算结果!$B$18,1)),SUM(OFFSET(T956,0,0,-ROW(),1)))</f>
        <v>1374.6</v>
      </c>
      <c r="AC956" s="2">
        <f t="shared" ca="1" si="283"/>
        <v>1.0551067267624776</v>
      </c>
      <c r="AD956" s="2">
        <f t="shared" ca="1" si="284"/>
        <v>1.1824749949199622</v>
      </c>
      <c r="AE956" s="2">
        <f t="shared" ca="1" si="285"/>
        <v>1.0729705773024893</v>
      </c>
      <c r="AF956" s="2">
        <f t="shared" ca="1" si="286"/>
        <v>1.1096464426014849</v>
      </c>
      <c r="AG956" s="4" t="str">
        <f ca="1">IF(AND(AC956&lt;计算结果!$B$19,AD956&lt;计算结果!$B$19,AE956&lt;计算结果!$B$19,AF956&lt;计算结果!$B$19),"买",IF(AND(AC956&gt;计算结果!$B$20,AD956&gt;计算结果!$B$20,AE956&gt;计算结果!$B$20,AF956&gt;计算结果!$B$20),"卖",AG955))</f>
        <v>卖</v>
      </c>
      <c r="AH956" s="4" t="str">
        <f t="shared" ca="1" si="287"/>
        <v/>
      </c>
      <c r="AI956" s="3">
        <f ca="1">IF(AG955="买",E956/E955-1,0)-IF(AH956=1,计算结果!B$17,0)</f>
        <v>0</v>
      </c>
      <c r="AJ956" s="2">
        <f t="shared" ca="1" si="288"/>
        <v>1.2559552576868258</v>
      </c>
      <c r="AK956" s="3">
        <f ca="1">1-AJ956/MAX(AJ$2:AJ956)</f>
        <v>1.4644347740160546E-2</v>
      </c>
    </row>
    <row r="957" spans="1:37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6">
        <v>70751387648</v>
      </c>
      <c r="G957" s="3">
        <f t="shared" si="274"/>
        <v>2.7214150966509143E-2</v>
      </c>
      <c r="H957" s="3">
        <f>1-E957/MAX(E$2:E957)</f>
        <v>0.64330123187912613</v>
      </c>
      <c r="I957" s="22">
        <f t="shared" si="275"/>
        <v>2075.8625000000002</v>
      </c>
      <c r="J957" s="22">
        <f t="shared" si="276"/>
        <v>2058.8924999999999</v>
      </c>
      <c r="K957" s="22">
        <f t="shared" si="277"/>
        <v>2069.02</v>
      </c>
      <c r="L957" s="22">
        <f t="shared" si="278"/>
        <v>2055.335</v>
      </c>
      <c r="M957" s="2">
        <f t="shared" si="289"/>
        <v>39.547500000000127</v>
      </c>
      <c r="N957" s="2">
        <f t="shared" si="290"/>
        <v>23.730000000000018</v>
      </c>
      <c r="O957" s="2">
        <f t="shared" si="291"/>
        <v>34.216666666666242</v>
      </c>
      <c r="P957" s="2">
        <f t="shared" si="292"/>
        <v>23.554999999999836</v>
      </c>
      <c r="Q957" s="2">
        <f t="shared" si="279"/>
        <v>42.562499999999773</v>
      </c>
      <c r="R957" s="2">
        <f t="shared" si="280"/>
        <v>58.379999999999882</v>
      </c>
      <c r="S957" s="2">
        <f t="shared" si="281"/>
        <v>47.893333333333658</v>
      </c>
      <c r="T957" s="2">
        <f t="shared" si="282"/>
        <v>58.555000000000064</v>
      </c>
      <c r="U957" s="2">
        <f ca="1">IFERROR(SUM(OFFSET(M957,0,0,-计算结果!$B$18,1)),SUM(OFFSET(M957,0,0,-ROW(),1)))</f>
        <v>1563.8049999999989</v>
      </c>
      <c r="V957" s="2">
        <f ca="1">IFERROR(SUM(OFFSET(N957,0,0,-计算结果!$B$18,1)),SUM(OFFSET(N957,0,0,-ROW(),1)))</f>
        <v>1660.285000000001</v>
      </c>
      <c r="W957" s="2">
        <f ca="1">IFERROR(SUM(OFFSET(O957,0,0,-计算结果!$B$18,1)),SUM(OFFSET(O957,0,0,-ROW(),1)))</f>
        <v>1581.1099999999992</v>
      </c>
      <c r="X957" s="2">
        <f ca="1">IFERROR(SUM(OFFSET(P957,0,0,-计算结果!$B$18,1)),SUM(OFFSET(P957,0,0,-ROW(),1)))</f>
        <v>1615.7200000000007</v>
      </c>
      <c r="Y957" s="2">
        <f ca="1">IFERROR(SUM(OFFSET(Q957,0,0,-计算结果!$B$18,1)),SUM(OFFSET(Q957,0,0,-ROW(),1)))</f>
        <v>1379.6150000000018</v>
      </c>
      <c r="Z957" s="2">
        <f ca="1">IFERROR(SUM(OFFSET(R957,0,0,-计算结果!$B$18,1)),SUM(OFFSET(R957,0,0,-ROW(),1)))</f>
        <v>1283.1349999999998</v>
      </c>
      <c r="AA957" s="2">
        <f ca="1">IFERROR(SUM(OFFSET(S957,0,0,-计算结果!$B$18,1)),SUM(OFFSET(S957,0,0,-ROW(),1)))</f>
        <v>1362.3100000000015</v>
      </c>
      <c r="AB957" s="2">
        <f ca="1">IFERROR(SUM(OFFSET(T957,0,0,-计算结果!$B$18,1)),SUM(OFFSET(T957,0,0,-ROW(),1)))</f>
        <v>1327.7</v>
      </c>
      <c r="AC957" s="2">
        <f t="shared" ca="1" si="283"/>
        <v>1.1335082613627692</v>
      </c>
      <c r="AD957" s="2">
        <f t="shared" ca="1" si="284"/>
        <v>1.2939285422032767</v>
      </c>
      <c r="AE957" s="2">
        <f t="shared" ca="1" si="285"/>
        <v>1.1606095528917775</v>
      </c>
      <c r="AF957" s="2">
        <f t="shared" ca="1" si="286"/>
        <v>1.2169315357384956</v>
      </c>
      <c r="AG957" s="4" t="str">
        <f ca="1">IF(AND(AC957&lt;计算结果!$B$19,AD957&lt;计算结果!$B$19,AE957&lt;计算结果!$B$19,AF957&lt;计算结果!$B$19),"买",IF(AND(AC957&gt;计算结果!$B$20,AD957&gt;计算结果!$B$20,AE957&gt;计算结果!$B$20,AF957&gt;计算结果!$B$20),"卖",AG956))</f>
        <v>卖</v>
      </c>
      <c r="AH957" s="4" t="str">
        <f t="shared" ca="1" si="287"/>
        <v/>
      </c>
      <c r="AI957" s="3">
        <f ca="1">IF(AG956="买",E957/E956-1,0)-IF(AH957=1,计算结果!B$17,0)</f>
        <v>0</v>
      </c>
      <c r="AJ957" s="2">
        <f t="shared" ca="1" si="288"/>
        <v>1.2559552576868258</v>
      </c>
      <c r="AK957" s="3">
        <f ca="1">1-AJ957/MAX(AJ$2:AJ957)</f>
        <v>1.4644347740160546E-2</v>
      </c>
    </row>
    <row r="958" spans="1:37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6">
        <v>63777697792</v>
      </c>
      <c r="G958" s="3">
        <f t="shared" si="274"/>
        <v>-2.3874374520008179E-2</v>
      </c>
      <c r="H958" s="3">
        <f>1-E958/MAX(E$2:E958)</f>
        <v>0.65181719186006948</v>
      </c>
      <c r="I958" s="22">
        <f t="shared" si="275"/>
        <v>2060.8975</v>
      </c>
      <c r="J958" s="22">
        <f t="shared" si="276"/>
        <v>2071.1699999999996</v>
      </c>
      <c r="K958" s="22">
        <f t="shared" si="277"/>
        <v>2065.75</v>
      </c>
      <c r="L958" s="22">
        <f t="shared" si="278"/>
        <v>2075.4549999999999</v>
      </c>
      <c r="M958" s="2">
        <f t="shared" si="289"/>
        <v>31.427499999999782</v>
      </c>
      <c r="N958" s="2">
        <f t="shared" si="290"/>
        <v>48.397500000000036</v>
      </c>
      <c r="O958" s="2">
        <f t="shared" si="291"/>
        <v>38.269999999999982</v>
      </c>
      <c r="P958" s="2">
        <f t="shared" si="292"/>
        <v>51.954999999999927</v>
      </c>
      <c r="Q958" s="2">
        <f t="shared" si="279"/>
        <v>32.242500000000291</v>
      </c>
      <c r="R958" s="2">
        <f t="shared" si="280"/>
        <v>15.272500000000036</v>
      </c>
      <c r="S958" s="2">
        <f t="shared" si="281"/>
        <v>25.400000000000091</v>
      </c>
      <c r="T958" s="2">
        <f t="shared" si="282"/>
        <v>11.715000000000146</v>
      </c>
      <c r="U958" s="2">
        <f ca="1">IFERROR(SUM(OFFSET(M958,0,0,-计算结果!$B$18,1)),SUM(OFFSET(M958,0,0,-ROW(),1)))</f>
        <v>1641.1749999999988</v>
      </c>
      <c r="V958" s="2">
        <f ca="1">IFERROR(SUM(OFFSET(N958,0,0,-计算结果!$B$18,1)),SUM(OFFSET(N958,0,0,-ROW(),1)))</f>
        <v>1753.7925000000009</v>
      </c>
      <c r="W958" s="2">
        <f ca="1">IFERROR(SUM(OFFSET(O958,0,0,-计算结果!$B$18,1)),SUM(OFFSET(O958,0,0,-ROW(),1)))</f>
        <v>1664.8166666666659</v>
      </c>
      <c r="X958" s="2">
        <f ca="1">IFERROR(SUM(OFFSET(P958,0,0,-计算结果!$B$18,1)),SUM(OFFSET(P958,0,0,-ROW(),1)))</f>
        <v>1712.1000000000006</v>
      </c>
      <c r="Y958" s="2">
        <f ca="1">IFERROR(SUM(OFFSET(Q958,0,0,-计算结果!$B$18,1)),SUM(OFFSET(Q958,0,0,-ROW(),1)))</f>
        <v>1317.945000000002</v>
      </c>
      <c r="Z958" s="2">
        <f ca="1">IFERROR(SUM(OFFSET(R958,0,0,-计算结果!$B$18,1)),SUM(OFFSET(R958,0,0,-ROW(),1)))</f>
        <v>1205.3274999999999</v>
      </c>
      <c r="AA958" s="2">
        <f ca="1">IFERROR(SUM(OFFSET(S958,0,0,-计算结果!$B$18,1)),SUM(OFFSET(S958,0,0,-ROW(),1)))</f>
        <v>1294.3033333333349</v>
      </c>
      <c r="AB958" s="2">
        <f ca="1">IFERROR(SUM(OFFSET(T958,0,0,-计算结果!$B$18,1)),SUM(OFFSET(T958,0,0,-ROW(),1)))</f>
        <v>1247.0200000000002</v>
      </c>
      <c r="AC958" s="2">
        <f t="shared" ca="1" si="283"/>
        <v>1.2452530264919981</v>
      </c>
      <c r="AD958" s="2">
        <f t="shared" ca="1" si="284"/>
        <v>1.4550340052807234</v>
      </c>
      <c r="AE958" s="2">
        <f t="shared" ca="1" si="285"/>
        <v>1.2862646829310986</v>
      </c>
      <c r="AF958" s="2">
        <f t="shared" ca="1" si="286"/>
        <v>1.3729531202386491</v>
      </c>
      <c r="AG958" s="4" t="str">
        <f ca="1">IF(AND(AC958&lt;计算结果!$B$19,AD958&lt;计算结果!$B$19,AE958&lt;计算结果!$B$19,AF958&lt;计算结果!$B$19),"买",IF(AND(AC958&gt;计算结果!$B$20,AD958&gt;计算结果!$B$20,AE958&gt;计算结果!$B$20,AF958&gt;计算结果!$B$20),"卖",AG957))</f>
        <v>卖</v>
      </c>
      <c r="AH958" s="4" t="str">
        <f t="shared" ca="1" si="287"/>
        <v/>
      </c>
      <c r="AI958" s="3">
        <f ca="1">IF(AG957="买",E958/E957-1,0)-IF(AH958=1,计算结果!B$17,0)</f>
        <v>0</v>
      </c>
      <c r="AJ958" s="2">
        <f t="shared" ca="1" si="288"/>
        <v>1.2559552576868258</v>
      </c>
      <c r="AK958" s="3">
        <f ca="1">1-AJ958/MAX(AJ$2:AJ958)</f>
        <v>1.4644347740160546E-2</v>
      </c>
    </row>
    <row r="959" spans="1:37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6">
        <v>54866550784</v>
      </c>
      <c r="G959" s="3">
        <f t="shared" si="274"/>
        <v>-4.2006704653185567E-2</v>
      </c>
      <c r="H959" s="3">
        <f>1-E959/MAX(E$2:E959)</f>
        <v>0.66644320424692027</v>
      </c>
      <c r="I959" s="22">
        <f t="shared" si="275"/>
        <v>1973.8075000000001</v>
      </c>
      <c r="J959" s="22">
        <f t="shared" si="276"/>
        <v>1990.48</v>
      </c>
      <c r="K959" s="22">
        <f t="shared" si="277"/>
        <v>1978.2833333333335</v>
      </c>
      <c r="L959" s="22">
        <f t="shared" si="278"/>
        <v>1987.2350000000001</v>
      </c>
      <c r="M959" s="2">
        <f t="shared" si="289"/>
        <v>-22.707499999999982</v>
      </c>
      <c r="N959" s="2">
        <f t="shared" si="290"/>
        <v>-32.979999999999563</v>
      </c>
      <c r="O959" s="2">
        <f t="shared" si="291"/>
        <v>-27.559999999999945</v>
      </c>
      <c r="P959" s="2">
        <f t="shared" si="292"/>
        <v>-37.264999999999873</v>
      </c>
      <c r="Q959" s="2">
        <f t="shared" si="279"/>
        <v>124.61750000000006</v>
      </c>
      <c r="R959" s="2">
        <f t="shared" si="280"/>
        <v>134.88999999999965</v>
      </c>
      <c r="S959" s="2">
        <f t="shared" si="281"/>
        <v>129.47000000000003</v>
      </c>
      <c r="T959" s="2">
        <f t="shared" si="282"/>
        <v>139.17499999999995</v>
      </c>
      <c r="U959" s="2">
        <f ca="1">IFERROR(SUM(OFFSET(M959,0,0,-计算结果!$B$18,1)),SUM(OFFSET(M959,0,0,-ROW(),1)))</f>
        <v>1599.0449999999992</v>
      </c>
      <c r="V959" s="2">
        <f ca="1">IFERROR(SUM(OFFSET(N959,0,0,-计算结果!$B$18,1)),SUM(OFFSET(N959,0,0,-ROW(),1)))</f>
        <v>1704.5350000000017</v>
      </c>
      <c r="W959" s="2">
        <f ca="1">IFERROR(SUM(OFFSET(O959,0,0,-计算结果!$B$18,1)),SUM(OFFSET(O959,0,0,-ROW(),1)))</f>
        <v>1621.5033333333326</v>
      </c>
      <c r="X959" s="2">
        <f ca="1">IFERROR(SUM(OFFSET(P959,0,0,-计算结果!$B$18,1)),SUM(OFFSET(P959,0,0,-ROW(),1)))</f>
        <v>1666.4200000000008</v>
      </c>
      <c r="Y959" s="2">
        <f ca="1">IFERROR(SUM(OFFSET(Q959,0,0,-计算结果!$B$18,1)),SUM(OFFSET(Q959,0,0,-ROW(),1)))</f>
        <v>1416.3250000000019</v>
      </c>
      <c r="Z959" s="2">
        <f ca="1">IFERROR(SUM(OFFSET(R959,0,0,-计算结果!$B$18,1)),SUM(OFFSET(R959,0,0,-ROW(),1)))</f>
        <v>1310.8349999999994</v>
      </c>
      <c r="AA959" s="2">
        <f ca="1">IFERROR(SUM(OFFSET(S959,0,0,-计算结果!$B$18,1)),SUM(OFFSET(S959,0,0,-ROW(),1)))</f>
        <v>1393.8666666666684</v>
      </c>
      <c r="AB959" s="2">
        <f ca="1">IFERROR(SUM(OFFSET(T959,0,0,-计算结果!$B$18,1)),SUM(OFFSET(T959,0,0,-ROW(),1)))</f>
        <v>1348.9500000000003</v>
      </c>
      <c r="AC959" s="2">
        <f t="shared" ca="1" si="283"/>
        <v>1.1290099376908527</v>
      </c>
      <c r="AD959" s="2">
        <f t="shared" ca="1" si="284"/>
        <v>1.3003429111978262</v>
      </c>
      <c r="AE959" s="2">
        <f t="shared" ca="1" si="285"/>
        <v>1.1633130859001319</v>
      </c>
      <c r="AF959" s="2">
        <f t="shared" ca="1" si="286"/>
        <v>1.2353460098595206</v>
      </c>
      <c r="AG959" s="4" t="str">
        <f ca="1">IF(AND(AC959&lt;计算结果!$B$19,AD959&lt;计算结果!$B$19,AE959&lt;计算结果!$B$19,AF959&lt;计算结果!$B$19),"买",IF(AND(AC959&gt;计算结果!$B$20,AD959&gt;计算结果!$B$20,AE959&gt;计算结果!$B$20,AF959&gt;计算结果!$B$20),"卖",AG958))</f>
        <v>卖</v>
      </c>
      <c r="AH959" s="4" t="str">
        <f t="shared" ca="1" si="287"/>
        <v/>
      </c>
      <c r="AI959" s="3">
        <f ca="1">IF(AG958="买",E959/E958-1,0)-IF(AH959=1,计算结果!B$17,0)</f>
        <v>0</v>
      </c>
      <c r="AJ959" s="2">
        <f t="shared" ca="1" si="288"/>
        <v>1.2559552576868258</v>
      </c>
      <c r="AK959" s="3">
        <f ca="1">1-AJ959/MAX(AJ$2:AJ959)</f>
        <v>1.4644347740160546E-2</v>
      </c>
    </row>
    <row r="960" spans="1:37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6">
        <v>40756445184</v>
      </c>
      <c r="G960" s="3">
        <f t="shared" si="274"/>
        <v>7.4730409410419529E-3</v>
      </c>
      <c r="H960" s="3">
        <f>1-E960/MAX(E$2:E960)</f>
        <v>0.66395052065609472</v>
      </c>
      <c r="I960" s="22">
        <f t="shared" si="275"/>
        <v>1974.3325</v>
      </c>
      <c r="J960" s="22">
        <f t="shared" si="276"/>
        <v>1978.4624999999999</v>
      </c>
      <c r="K960" s="22">
        <f t="shared" si="277"/>
        <v>1974.1000000000001</v>
      </c>
      <c r="L960" s="22">
        <f t="shared" si="278"/>
        <v>1973.635</v>
      </c>
      <c r="M960" s="2">
        <f t="shared" si="289"/>
        <v>32.412499999999909</v>
      </c>
      <c r="N960" s="2">
        <f t="shared" si="290"/>
        <v>15.740000000000009</v>
      </c>
      <c r="O960" s="2">
        <f t="shared" si="291"/>
        <v>27.936666666666497</v>
      </c>
      <c r="P960" s="2">
        <f t="shared" si="292"/>
        <v>18.9849999999999</v>
      </c>
      <c r="Q960" s="2">
        <f t="shared" si="279"/>
        <v>32.757500000000164</v>
      </c>
      <c r="R960" s="2">
        <f t="shared" si="280"/>
        <v>49.430000000000064</v>
      </c>
      <c r="S960" s="2">
        <f t="shared" si="281"/>
        <v>37.233333333333576</v>
      </c>
      <c r="T960" s="2">
        <f t="shared" si="282"/>
        <v>46.185000000000173</v>
      </c>
      <c r="U960" s="2">
        <f ca="1">IFERROR(SUM(OFFSET(M960,0,0,-计算结果!$B$18,1)),SUM(OFFSET(M960,0,0,-ROW(),1)))</f>
        <v>1562.9874999999993</v>
      </c>
      <c r="V960" s="2">
        <f ca="1">IFERROR(SUM(OFFSET(N960,0,0,-计算结果!$B$18,1)),SUM(OFFSET(N960,0,0,-ROW(),1)))</f>
        <v>1652.9675000000018</v>
      </c>
      <c r="W960" s="2">
        <f ca="1">IFERROR(SUM(OFFSET(O960,0,0,-计算结果!$B$18,1)),SUM(OFFSET(O960,0,0,-ROW(),1)))</f>
        <v>1580.1766666666661</v>
      </c>
      <c r="X960" s="2">
        <f ca="1">IFERROR(SUM(OFFSET(P960,0,0,-计算结果!$B$18,1)),SUM(OFFSET(P960,0,0,-ROW(),1)))</f>
        <v>1614.5550000000007</v>
      </c>
      <c r="Y960" s="2">
        <f ca="1">IFERROR(SUM(OFFSET(Q960,0,0,-计算结果!$B$18,1)),SUM(OFFSET(Q960,0,0,-ROW(),1)))</f>
        <v>1420.2925000000018</v>
      </c>
      <c r="Z960" s="2">
        <f ca="1">IFERROR(SUM(OFFSET(R960,0,0,-计算结果!$B$18,1)),SUM(OFFSET(R960,0,0,-ROW(),1)))</f>
        <v>1330.3124999999993</v>
      </c>
      <c r="AA960" s="2">
        <f ca="1">IFERROR(SUM(OFFSET(S960,0,0,-计算结果!$B$18,1)),SUM(OFFSET(S960,0,0,-ROW(),1)))</f>
        <v>1403.1033333333351</v>
      </c>
      <c r="AB960" s="2">
        <f ca="1">IFERROR(SUM(OFFSET(T960,0,0,-计算结果!$B$18,1)),SUM(OFFSET(T960,0,0,-ROW(),1)))</f>
        <v>1368.7250000000004</v>
      </c>
      <c r="AC960" s="2">
        <f t="shared" ca="1" si="283"/>
        <v>1.1004687414740255</v>
      </c>
      <c r="AD960" s="2">
        <f t="shared" ca="1" si="284"/>
        <v>1.2425407564012234</v>
      </c>
      <c r="AE960" s="2">
        <f t="shared" ca="1" si="285"/>
        <v>1.1262012063734894</v>
      </c>
      <c r="AF960" s="2">
        <f t="shared" ca="1" si="286"/>
        <v>1.1796051069425928</v>
      </c>
      <c r="AG960" s="4" t="str">
        <f ca="1">IF(AND(AC960&lt;计算结果!$B$19,AD960&lt;计算结果!$B$19,AE960&lt;计算结果!$B$19,AF960&lt;计算结果!$B$19),"买",IF(AND(AC960&gt;计算结果!$B$20,AD960&gt;计算结果!$B$20,AE960&gt;计算结果!$B$20,AF960&gt;计算结果!$B$20),"卖",AG959))</f>
        <v>卖</v>
      </c>
      <c r="AH960" s="4" t="str">
        <f t="shared" ca="1" si="287"/>
        <v/>
      </c>
      <c r="AI960" s="3">
        <f ca="1">IF(AG959="买",E960/E959-1,0)-IF(AH960=1,计算结果!B$17,0)</f>
        <v>0</v>
      </c>
      <c r="AJ960" s="2">
        <f t="shared" ca="1" si="288"/>
        <v>1.2559552576868258</v>
      </c>
      <c r="AK960" s="3">
        <f ca="1">1-AJ960/MAX(AJ$2:AJ960)</f>
        <v>1.4644347740160546E-2</v>
      </c>
    </row>
    <row r="961" spans="1:37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6">
        <v>38552248320</v>
      </c>
      <c r="G961" s="3">
        <f t="shared" si="274"/>
        <v>9.8327620339944133E-3</v>
      </c>
      <c r="H961" s="3">
        <f>1-E961/MAX(E$2:E961)</f>
        <v>0.66064622609405843</v>
      </c>
      <c r="I961" s="22">
        <f t="shared" si="275"/>
        <v>1975.9325000000001</v>
      </c>
      <c r="J961" s="22">
        <f t="shared" si="276"/>
        <v>1966.5674999999999</v>
      </c>
      <c r="K961" s="22">
        <f t="shared" si="277"/>
        <v>1969.76</v>
      </c>
      <c r="L961" s="22">
        <f t="shared" si="278"/>
        <v>1957.415</v>
      </c>
      <c r="M961" s="2">
        <f t="shared" si="289"/>
        <v>20.627500000000055</v>
      </c>
      <c r="N961" s="2">
        <f t="shared" si="290"/>
        <v>16.497500000000173</v>
      </c>
      <c r="O961" s="2">
        <f t="shared" si="291"/>
        <v>20.8599999999999</v>
      </c>
      <c r="P961" s="2">
        <f t="shared" si="292"/>
        <v>21.325000000000045</v>
      </c>
      <c r="Q961" s="2">
        <f t="shared" si="279"/>
        <v>54.462500000000091</v>
      </c>
      <c r="R961" s="2">
        <f t="shared" si="280"/>
        <v>58.592499999999973</v>
      </c>
      <c r="S961" s="2">
        <f t="shared" si="281"/>
        <v>54.230000000000246</v>
      </c>
      <c r="T961" s="2">
        <f t="shared" si="282"/>
        <v>53.7650000000001</v>
      </c>
      <c r="U961" s="2">
        <f ca="1">IFERROR(SUM(OFFSET(M961,0,0,-计算结果!$B$18,1)),SUM(OFFSET(M961,0,0,-ROW(),1)))</f>
        <v>1529.1499999999992</v>
      </c>
      <c r="V961" s="2">
        <f ca="1">IFERROR(SUM(OFFSET(N961,0,0,-计算结果!$B$18,1)),SUM(OFFSET(N961,0,0,-ROW(),1)))</f>
        <v>1597.9200000000019</v>
      </c>
      <c r="W961" s="2">
        <f ca="1">IFERROR(SUM(OFFSET(O961,0,0,-计算结果!$B$18,1)),SUM(OFFSET(O961,0,0,-ROW(),1)))</f>
        <v>1538.9033333333325</v>
      </c>
      <c r="X961" s="2">
        <f ca="1">IFERROR(SUM(OFFSET(P961,0,0,-计算结果!$B$18,1)),SUM(OFFSET(P961,0,0,-ROW(),1)))</f>
        <v>1558.4100000000005</v>
      </c>
      <c r="Y961" s="2">
        <f ca="1">IFERROR(SUM(OFFSET(Q961,0,0,-计算结果!$B$18,1)),SUM(OFFSET(Q961,0,0,-ROW(),1)))</f>
        <v>1481.550000000002</v>
      </c>
      <c r="Z961" s="2">
        <f ca="1">IFERROR(SUM(OFFSET(R961,0,0,-计算结果!$B$18,1)),SUM(OFFSET(R961,0,0,-ROW(),1)))</f>
        <v>1412.7799999999993</v>
      </c>
      <c r="AA961" s="2">
        <f ca="1">IFERROR(SUM(OFFSET(S961,0,0,-计算结果!$B$18,1)),SUM(OFFSET(S961,0,0,-ROW(),1)))</f>
        <v>1471.7966666666687</v>
      </c>
      <c r="AB961" s="2">
        <f ca="1">IFERROR(SUM(OFFSET(T961,0,0,-计算结果!$B$18,1)),SUM(OFFSET(T961,0,0,-ROW(),1)))</f>
        <v>1452.2900000000006</v>
      </c>
      <c r="AC961" s="2">
        <f t="shared" ca="1" si="283"/>
        <v>1.0321285140562229</v>
      </c>
      <c r="AD961" s="2">
        <f t="shared" ca="1" si="284"/>
        <v>1.1310465889947499</v>
      </c>
      <c r="AE961" s="2">
        <f t="shared" ca="1" si="285"/>
        <v>1.045595066347478</v>
      </c>
      <c r="AF961" s="2">
        <f t="shared" ca="1" si="286"/>
        <v>1.0730708054176505</v>
      </c>
      <c r="AG961" s="4" t="str">
        <f ca="1">IF(AND(AC961&lt;计算结果!$B$19,AD961&lt;计算结果!$B$19,AE961&lt;计算结果!$B$19,AF961&lt;计算结果!$B$19),"买",IF(AND(AC961&gt;计算结果!$B$20,AD961&gt;计算结果!$B$20,AE961&gt;计算结果!$B$20,AF961&gt;计算结果!$B$20),"卖",AG960))</f>
        <v>卖</v>
      </c>
      <c r="AH961" s="4" t="str">
        <f t="shared" ca="1" si="287"/>
        <v/>
      </c>
      <c r="AI961" s="3">
        <f ca="1">IF(AG960="买",E961/E960-1,0)-IF(AH961=1,计算结果!B$17,0)</f>
        <v>0</v>
      </c>
      <c r="AJ961" s="2">
        <f t="shared" ca="1" si="288"/>
        <v>1.2559552576868258</v>
      </c>
      <c r="AK961" s="3">
        <f ca="1">1-AJ961/MAX(AJ$2:AJ961)</f>
        <v>1.4644347740160546E-2</v>
      </c>
    </row>
    <row r="962" spans="1:37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6">
        <v>49120178176</v>
      </c>
      <c r="G962" s="3">
        <f t="shared" si="274"/>
        <v>3.4946977863572481E-3</v>
      </c>
      <c r="H962" s="3">
        <f>1-E962/MAX(E$2:E962)</f>
        <v>0.65946028721159733</v>
      </c>
      <c r="I962" s="22">
        <f t="shared" si="275"/>
        <v>2007.2200000000003</v>
      </c>
      <c r="J962" s="22">
        <f t="shared" si="276"/>
        <v>2007.3724999999999</v>
      </c>
      <c r="K962" s="22">
        <f t="shared" si="277"/>
        <v>2009.1533333333334</v>
      </c>
      <c r="L962" s="22">
        <f t="shared" si="278"/>
        <v>2013.02</v>
      </c>
      <c r="M962" s="2">
        <f t="shared" si="289"/>
        <v>54.457499999999982</v>
      </c>
      <c r="N962" s="2">
        <f t="shared" si="290"/>
        <v>63.822500000000218</v>
      </c>
      <c r="O962" s="2">
        <f t="shared" si="291"/>
        <v>60.630000000000109</v>
      </c>
      <c r="P962" s="2">
        <f t="shared" si="292"/>
        <v>72.975000000000136</v>
      </c>
      <c r="Q962" s="2">
        <f t="shared" si="279"/>
        <v>-19.717499999999973</v>
      </c>
      <c r="R962" s="2">
        <f t="shared" si="280"/>
        <v>-29.082500000000209</v>
      </c>
      <c r="S962" s="2">
        <f t="shared" si="281"/>
        <v>-25.8900000000001</v>
      </c>
      <c r="T962" s="2">
        <f t="shared" si="282"/>
        <v>-38.235000000000127</v>
      </c>
      <c r="U962" s="2">
        <f ca="1">IFERROR(SUM(OFFSET(M962,0,0,-计算结果!$B$18,1)),SUM(OFFSET(M962,0,0,-ROW(),1)))</f>
        <v>1589.1799999999994</v>
      </c>
      <c r="V962" s="2">
        <f ca="1">IFERROR(SUM(OFFSET(N962,0,0,-计算结果!$B$18,1)),SUM(OFFSET(N962,0,0,-ROW(),1)))</f>
        <v>1672.2725000000023</v>
      </c>
      <c r="W962" s="2">
        <f ca="1">IFERROR(SUM(OFFSET(O962,0,0,-计算结果!$B$18,1)),SUM(OFFSET(O962,0,0,-ROW(),1)))</f>
        <v>1608.9299999999994</v>
      </c>
      <c r="X962" s="2">
        <f ca="1">IFERROR(SUM(OFFSET(P962,0,0,-计算结果!$B$18,1)),SUM(OFFSET(P962,0,0,-ROW(),1)))</f>
        <v>1648.4300000000007</v>
      </c>
      <c r="Y962" s="2">
        <f ca="1">IFERROR(SUM(OFFSET(Q962,0,0,-计算结果!$B$18,1)),SUM(OFFSET(Q962,0,0,-ROW(),1)))</f>
        <v>1401.4000000000019</v>
      </c>
      <c r="Z962" s="2">
        <f ca="1">IFERROR(SUM(OFFSET(R962,0,0,-计算结果!$B$18,1)),SUM(OFFSET(R962,0,0,-ROW(),1)))</f>
        <v>1318.307499999999</v>
      </c>
      <c r="AA962" s="2">
        <f ca="1">IFERROR(SUM(OFFSET(S962,0,0,-计算结果!$B$18,1)),SUM(OFFSET(S962,0,0,-ROW(),1)))</f>
        <v>1381.6500000000019</v>
      </c>
      <c r="AB962" s="2">
        <f ca="1">IFERROR(SUM(OFFSET(T962,0,0,-计算结果!$B$18,1)),SUM(OFFSET(T962,0,0,-ROW(),1)))</f>
        <v>1342.1500000000005</v>
      </c>
      <c r="AC962" s="2">
        <f t="shared" ca="1" si="283"/>
        <v>1.1339945768517177</v>
      </c>
      <c r="AD962" s="2">
        <f t="shared" ca="1" si="284"/>
        <v>1.2684995723683614</v>
      </c>
      <c r="AE962" s="2">
        <f t="shared" ca="1" si="285"/>
        <v>1.1644989686244687</v>
      </c>
      <c r="AF962" s="2">
        <f t="shared" ca="1" si="286"/>
        <v>1.2282010207502887</v>
      </c>
      <c r="AG962" s="4" t="str">
        <f ca="1">IF(AND(AC962&lt;计算结果!$B$19,AD962&lt;计算结果!$B$19,AE962&lt;计算结果!$B$19,AF962&lt;计算结果!$B$19),"买",IF(AND(AC962&gt;计算结果!$B$20,AD962&gt;计算结果!$B$20,AE962&gt;计算结果!$B$20,AF962&gt;计算结果!$B$20),"卖",AG961))</f>
        <v>卖</v>
      </c>
      <c r="AH962" s="4" t="str">
        <f t="shared" ca="1" si="287"/>
        <v/>
      </c>
      <c r="AI962" s="3">
        <f ca="1">IF(AG961="买",E962/E961-1,0)-IF(AH962=1,计算结果!B$17,0)</f>
        <v>0</v>
      </c>
      <c r="AJ962" s="2">
        <f t="shared" ca="1" si="288"/>
        <v>1.2559552576868258</v>
      </c>
      <c r="AK962" s="3">
        <f ca="1">1-AJ962/MAX(AJ$2:AJ962)</f>
        <v>1.4644347740160546E-2</v>
      </c>
    </row>
    <row r="963" spans="1:37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6">
        <v>48455151616</v>
      </c>
      <c r="G963" s="3">
        <f t="shared" ref="G963:G1026" si="293">E963/E962-1</f>
        <v>2.1824504601732686E-2</v>
      </c>
      <c r="H963" s="3">
        <f>1-E963/MAX(E$2:E963)</f>
        <v>0.65202817668277413</v>
      </c>
      <c r="I963" s="22">
        <f t="shared" si="275"/>
        <v>2029.6424999999999</v>
      </c>
      <c r="J963" s="22">
        <f t="shared" si="276"/>
        <v>2018.63</v>
      </c>
      <c r="K963" s="22">
        <f t="shared" si="277"/>
        <v>2024.4899999999998</v>
      </c>
      <c r="L963" s="22">
        <f t="shared" si="278"/>
        <v>2014.1849999999999</v>
      </c>
      <c r="M963" s="2">
        <f t="shared" si="289"/>
        <v>38.7199999999998</v>
      </c>
      <c r="N963" s="2">
        <f t="shared" si="290"/>
        <v>38.567500000000109</v>
      </c>
      <c r="O963" s="2">
        <f t="shared" si="291"/>
        <v>36.786666666666633</v>
      </c>
      <c r="P963" s="2">
        <f t="shared" si="292"/>
        <v>32.920000000000073</v>
      </c>
      <c r="Q963" s="2">
        <f t="shared" si="279"/>
        <v>24.790000000000191</v>
      </c>
      <c r="R963" s="2">
        <f t="shared" si="280"/>
        <v>24.942499999999882</v>
      </c>
      <c r="S963" s="2">
        <f t="shared" si="281"/>
        <v>26.723333333333358</v>
      </c>
      <c r="T963" s="2">
        <f t="shared" si="282"/>
        <v>30.589999999999918</v>
      </c>
      <c r="U963" s="2">
        <f ca="1">IFERROR(SUM(OFFSET(M963,0,0,-计算结果!$B$18,1)),SUM(OFFSET(M963,0,0,-ROW(),1)))</f>
        <v>1638.089999999999</v>
      </c>
      <c r="V963" s="2">
        <f ca="1">IFERROR(SUM(OFFSET(N963,0,0,-计算结果!$B$18,1)),SUM(OFFSET(N963,0,0,-ROW(),1)))</f>
        <v>1726.3500000000022</v>
      </c>
      <c r="W963" s="2">
        <f ca="1">IFERROR(SUM(OFFSET(O963,0,0,-计算结果!$B$18,1)),SUM(OFFSET(O963,0,0,-ROW(),1)))</f>
        <v>1660.3333333333326</v>
      </c>
      <c r="X963" s="2">
        <f ca="1">IFERROR(SUM(OFFSET(P963,0,0,-计算结果!$B$18,1)),SUM(OFFSET(P963,0,0,-ROW(),1)))</f>
        <v>1704.8200000000008</v>
      </c>
      <c r="Y963" s="2">
        <f ca="1">IFERROR(SUM(OFFSET(Q963,0,0,-计算结果!$B$18,1)),SUM(OFFSET(Q963,0,0,-ROW(),1)))</f>
        <v>1358.7200000000023</v>
      </c>
      <c r="Z963" s="2">
        <f ca="1">IFERROR(SUM(OFFSET(R963,0,0,-计算结果!$B$18,1)),SUM(OFFSET(R963,0,0,-ROW(),1)))</f>
        <v>1270.4599999999991</v>
      </c>
      <c r="AA963" s="2">
        <f ca="1">IFERROR(SUM(OFFSET(S963,0,0,-计算结果!$B$18,1)),SUM(OFFSET(S963,0,0,-ROW(),1)))</f>
        <v>1336.4766666666687</v>
      </c>
      <c r="AB963" s="2">
        <f ca="1">IFERROR(SUM(OFFSET(T963,0,0,-计算结果!$B$18,1)),SUM(OFFSET(T963,0,0,-ROW(),1)))</f>
        <v>1291.9900000000005</v>
      </c>
      <c r="AC963" s="2">
        <f t="shared" ca="1" si="283"/>
        <v>1.2056126354215704</v>
      </c>
      <c r="AD963" s="2">
        <f t="shared" ca="1" si="284"/>
        <v>1.3588385309258091</v>
      </c>
      <c r="AE963" s="2">
        <f t="shared" ca="1" si="285"/>
        <v>1.2423212277056814</v>
      </c>
      <c r="AF963" s="2">
        <f t="shared" ca="1" si="286"/>
        <v>1.3195303369221125</v>
      </c>
      <c r="AG963" s="4" t="str">
        <f ca="1">IF(AND(AC963&lt;计算结果!$B$19,AD963&lt;计算结果!$B$19,AE963&lt;计算结果!$B$19,AF963&lt;计算结果!$B$19),"买",IF(AND(AC963&gt;计算结果!$B$20,AD963&gt;计算结果!$B$20,AE963&gt;计算结果!$B$20,AF963&gt;计算结果!$B$20),"卖",AG962))</f>
        <v>卖</v>
      </c>
      <c r="AH963" s="4" t="str">
        <f t="shared" ca="1" si="287"/>
        <v/>
      </c>
      <c r="AI963" s="3">
        <f ca="1">IF(AG962="买",E963/E962-1,0)-IF(AH963=1,计算结果!B$17,0)</f>
        <v>0</v>
      </c>
      <c r="AJ963" s="2">
        <f t="shared" ca="1" si="288"/>
        <v>1.2559552576868258</v>
      </c>
      <c r="AK963" s="3">
        <f ca="1">1-AJ963/MAX(AJ$2:AJ963)</f>
        <v>1.4644347740160546E-2</v>
      </c>
    </row>
    <row r="964" spans="1:37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6">
        <v>53410394112</v>
      </c>
      <c r="G964" s="3">
        <f t="shared" si="293"/>
        <v>3.4277052466873403E-3</v>
      </c>
      <c r="H964" s="3">
        <f>1-E964/MAX(E$2:E964)</f>
        <v>0.65083543183829029</v>
      </c>
      <c r="I964" s="22">
        <f t="shared" ref="I964:I1027" si="294">(2*E964+C964+D964)/4</f>
        <v>2053.1775000000002</v>
      </c>
      <c r="J964" s="22">
        <f t="shared" ref="J964:J1027" si="295">AVERAGE(B964:E964)</f>
        <v>2049.4924999999998</v>
      </c>
      <c r="K964" s="22">
        <f t="shared" ref="K964:K1027" si="296">AVERAGE(C964:E964)</f>
        <v>2053.5333333333333</v>
      </c>
      <c r="L964" s="22">
        <f t="shared" ref="L964:L1027" si="297">AVERAGE(C964:D964)</f>
        <v>2054.2449999999999</v>
      </c>
      <c r="M964" s="2">
        <f t="shared" si="289"/>
        <v>45.737500000000182</v>
      </c>
      <c r="N964" s="2">
        <f t="shared" si="290"/>
        <v>56.75</v>
      </c>
      <c r="O964" s="2">
        <f t="shared" si="291"/>
        <v>50.890000000000327</v>
      </c>
      <c r="P964" s="2">
        <f t="shared" si="292"/>
        <v>61.195000000000164</v>
      </c>
      <c r="Q964" s="2">
        <f t="shared" ref="Q964:Q1027" si="298">I963-$D964</f>
        <v>-3.4674999999999727</v>
      </c>
      <c r="R964" s="2">
        <f t="shared" ref="R964:R1027" si="299">J963-$D964</f>
        <v>-14.479999999999791</v>
      </c>
      <c r="S964" s="2">
        <f t="shared" ref="S964:S1027" si="300">K963-$D964</f>
        <v>-8.6200000000001182</v>
      </c>
      <c r="T964" s="2">
        <f t="shared" ref="T964:T1027" si="301">L963-$D964</f>
        <v>-18.924999999999955</v>
      </c>
      <c r="U964" s="2">
        <f ca="1">IFERROR(SUM(OFFSET(M964,0,0,-计算结果!$B$18,1)),SUM(OFFSET(M964,0,0,-ROW(),1)))</f>
        <v>1664.2224999999992</v>
      </c>
      <c r="V964" s="2">
        <f ca="1">IFERROR(SUM(OFFSET(N964,0,0,-计算结果!$B$18,1)),SUM(OFFSET(N964,0,0,-ROW(),1)))</f>
        <v>1753.4700000000021</v>
      </c>
      <c r="W964" s="2">
        <f ca="1">IFERROR(SUM(OFFSET(O964,0,0,-计算结果!$B$18,1)),SUM(OFFSET(O964,0,0,-ROW(),1)))</f>
        <v>1687.1166666666661</v>
      </c>
      <c r="X964" s="2">
        <f ca="1">IFERROR(SUM(OFFSET(P964,0,0,-计算结果!$B$18,1)),SUM(OFFSET(P964,0,0,-ROW(),1)))</f>
        <v>1732.9050000000009</v>
      </c>
      <c r="Y964" s="2">
        <f ca="1">IFERROR(SUM(OFFSET(Q964,0,0,-计算结果!$B$18,1)),SUM(OFFSET(Q964,0,0,-ROW(),1)))</f>
        <v>1303.0875000000021</v>
      </c>
      <c r="Z964" s="2">
        <f ca="1">IFERROR(SUM(OFFSET(R964,0,0,-计算结果!$B$18,1)),SUM(OFFSET(R964,0,0,-ROW(),1)))</f>
        <v>1213.8399999999992</v>
      </c>
      <c r="AA964" s="2">
        <f ca="1">IFERROR(SUM(OFFSET(S964,0,0,-计算结果!$B$18,1)),SUM(OFFSET(S964,0,0,-ROW(),1)))</f>
        <v>1280.1933333333352</v>
      </c>
      <c r="AB964" s="2">
        <f ca="1">IFERROR(SUM(OFFSET(T964,0,0,-计算结果!$B$18,1)),SUM(OFFSET(T964,0,0,-ROW(),1)))</f>
        <v>1234.4050000000004</v>
      </c>
      <c r="AC964" s="2">
        <f t="shared" ref="AC964:AC1027" ca="1" si="302">U964/Y964</f>
        <v>1.2771379512120224</v>
      </c>
      <c r="AD964" s="2">
        <f t="shared" ref="AD964:AD1027" ca="1" si="303">V964/Z964</f>
        <v>1.4445643577407263</v>
      </c>
      <c r="AE964" s="2">
        <f t="shared" ref="AE964:AE1027" ca="1" si="304">W964/AA964</f>
        <v>1.3178608439350283</v>
      </c>
      <c r="AF964" s="2">
        <f t="shared" ref="AF964:AF1027" ca="1" si="305">X964/AB964</f>
        <v>1.4038382864618988</v>
      </c>
      <c r="AG964" s="4" t="str">
        <f ca="1">IF(AND(AC964&lt;计算结果!$B$19,AD964&lt;计算结果!$B$19,AE964&lt;计算结果!$B$19,AF964&lt;计算结果!$B$19),"买",IF(AND(AC964&gt;计算结果!$B$20,AD964&gt;计算结果!$B$20,AE964&gt;计算结果!$B$20,AF964&gt;计算结果!$B$20),"卖",AG963))</f>
        <v>卖</v>
      </c>
      <c r="AH964" s="4" t="str">
        <f t="shared" ref="AH964:AH1027" ca="1" si="306">IF(AG963&lt;&gt;AG964,1,"")</f>
        <v/>
      </c>
      <c r="AI964" s="3">
        <f ca="1">IF(AG963="买",E964/E963-1,0)-IF(AH964=1,计算结果!B$17,0)</f>
        <v>0</v>
      </c>
      <c r="AJ964" s="2">
        <f t="shared" ref="AJ964:AJ1027" ca="1" si="307">IFERROR(AJ963*(1+AI964),AJ963)</f>
        <v>1.2559552576868258</v>
      </c>
      <c r="AK964" s="3">
        <f ca="1">1-AJ964/MAX(AJ$2:AJ964)</f>
        <v>1.4644347740160546E-2</v>
      </c>
    </row>
    <row r="965" spans="1:37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6">
        <v>43843461120</v>
      </c>
      <c r="G965" s="3">
        <f t="shared" si="293"/>
        <v>-1.684120246965326E-2</v>
      </c>
      <c r="H965" s="3">
        <f>1-E965/MAX(E$2:E965)</f>
        <v>0.6567157830259307</v>
      </c>
      <c r="I965" s="22">
        <f t="shared" si="294"/>
        <v>2020.9499999999998</v>
      </c>
      <c r="J965" s="22">
        <f t="shared" si="295"/>
        <v>2029.2549999999999</v>
      </c>
      <c r="K965" s="22">
        <f t="shared" si="296"/>
        <v>2022.0833333333333</v>
      </c>
      <c r="L965" s="22">
        <f t="shared" si="297"/>
        <v>2024.35</v>
      </c>
      <c r="M965" s="2">
        <f t="shared" si="289"/>
        <v>2.1924999999996544</v>
      </c>
      <c r="N965" s="2">
        <f t="shared" si="290"/>
        <v>5.8775000000000546</v>
      </c>
      <c r="O965" s="2">
        <f t="shared" si="291"/>
        <v>1.8366666666665878</v>
      </c>
      <c r="P965" s="2">
        <f t="shared" si="292"/>
        <v>1.125</v>
      </c>
      <c r="Q965" s="2">
        <f t="shared" si="298"/>
        <v>59.847500000000309</v>
      </c>
      <c r="R965" s="2">
        <f t="shared" si="299"/>
        <v>56.162499999999909</v>
      </c>
      <c r="S965" s="2">
        <f t="shared" si="300"/>
        <v>60.203333333333376</v>
      </c>
      <c r="T965" s="2">
        <f t="shared" si="301"/>
        <v>60.914999999999964</v>
      </c>
      <c r="U965" s="2">
        <f ca="1">IFERROR(SUM(OFFSET(M965,0,0,-计算结果!$B$18,1)),SUM(OFFSET(M965,0,0,-ROW(),1)))</f>
        <v>1713.0424999999987</v>
      </c>
      <c r="V965" s="2">
        <f ca="1">IFERROR(SUM(OFFSET(N965,0,0,-计算结果!$B$18,1)),SUM(OFFSET(N965,0,0,-ROW(),1)))</f>
        <v>1818.4400000000019</v>
      </c>
      <c r="W965" s="2">
        <f ca="1">IFERROR(SUM(OFFSET(O965,0,0,-计算结果!$B$18,1)),SUM(OFFSET(O965,0,0,-ROW(),1)))</f>
        <v>1739.4799999999993</v>
      </c>
      <c r="X965" s="2">
        <f ca="1">IFERROR(SUM(OFFSET(P965,0,0,-计算结果!$B$18,1)),SUM(OFFSET(P965,0,0,-ROW(),1)))</f>
        <v>1792.3550000000007</v>
      </c>
      <c r="Y965" s="2">
        <f ca="1">IFERROR(SUM(OFFSET(Q965,0,0,-计算结果!$B$18,1)),SUM(OFFSET(Q965,0,0,-ROW(),1)))</f>
        <v>1222.4275000000025</v>
      </c>
      <c r="Z965" s="2">
        <f ca="1">IFERROR(SUM(OFFSET(R965,0,0,-计算结果!$B$18,1)),SUM(OFFSET(R965,0,0,-ROW(),1)))</f>
        <v>1117.0299999999993</v>
      </c>
      <c r="AA965" s="2">
        <f ca="1">IFERROR(SUM(OFFSET(S965,0,0,-计算结果!$B$18,1)),SUM(OFFSET(S965,0,0,-ROW(),1)))</f>
        <v>1195.9900000000018</v>
      </c>
      <c r="AB965" s="2">
        <f ca="1">IFERROR(SUM(OFFSET(T965,0,0,-计算结果!$B$18,1)),SUM(OFFSET(T965,0,0,-ROW(),1)))</f>
        <v>1143.1150000000005</v>
      </c>
      <c r="AC965" s="2">
        <f t="shared" ca="1" si="302"/>
        <v>1.4013448650328917</v>
      </c>
      <c r="AD965" s="2">
        <f t="shared" ca="1" si="303"/>
        <v>1.627924048593147</v>
      </c>
      <c r="AE965" s="2">
        <f t="shared" ca="1" si="304"/>
        <v>1.4544268764788975</v>
      </c>
      <c r="AF965" s="2">
        <f t="shared" ca="1" si="305"/>
        <v>1.5679568547346505</v>
      </c>
      <c r="AG965" s="4" t="str">
        <f ca="1">IF(AND(AC965&lt;计算结果!$B$19,AD965&lt;计算结果!$B$19,AE965&lt;计算结果!$B$19,AF965&lt;计算结果!$B$19),"买",IF(AND(AC965&gt;计算结果!$B$20,AD965&gt;计算结果!$B$20,AE965&gt;计算结果!$B$20,AF965&gt;计算结果!$B$20),"卖",AG964))</f>
        <v>卖</v>
      </c>
      <c r="AH965" s="4" t="str">
        <f t="shared" ca="1" si="306"/>
        <v/>
      </c>
      <c r="AI965" s="3">
        <f ca="1">IF(AG964="买",E965/E964-1,0)-IF(AH965=1,计算结果!B$17,0)</f>
        <v>0</v>
      </c>
      <c r="AJ965" s="2">
        <f t="shared" ca="1" si="307"/>
        <v>1.2559552576868258</v>
      </c>
      <c r="AK965" s="3">
        <f ca="1">1-AJ965/MAX(AJ$2:AJ965)</f>
        <v>1.4644347740160546E-2</v>
      </c>
    </row>
    <row r="966" spans="1:37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6">
        <v>50825764864</v>
      </c>
      <c r="G966" s="3">
        <f t="shared" si="293"/>
        <v>-4.8871155609526373E-2</v>
      </c>
      <c r="H966" s="3">
        <f>1-E966/MAX(E$2:E966)</f>
        <v>0.67349247941196488</v>
      </c>
      <c r="I966" s="22">
        <f t="shared" si="294"/>
        <v>1943.89</v>
      </c>
      <c r="J966" s="22">
        <f t="shared" si="295"/>
        <v>1968.96</v>
      </c>
      <c r="K966" s="22">
        <f t="shared" si="296"/>
        <v>1952.2033333333331</v>
      </c>
      <c r="L966" s="22">
        <f t="shared" si="297"/>
        <v>1968.83</v>
      </c>
      <c r="M966" s="2">
        <f t="shared" si="289"/>
        <v>-1.7199999999997999</v>
      </c>
      <c r="N966" s="2">
        <f t="shared" si="290"/>
        <v>-10.024999999999864</v>
      </c>
      <c r="O966" s="2">
        <f t="shared" si="291"/>
        <v>-2.8533333333332394</v>
      </c>
      <c r="P966" s="2">
        <f t="shared" si="292"/>
        <v>-5.1199999999998909</v>
      </c>
      <c r="Q966" s="2">
        <f t="shared" si="298"/>
        <v>102.51999999999975</v>
      </c>
      <c r="R966" s="2">
        <f t="shared" si="299"/>
        <v>110.82499999999982</v>
      </c>
      <c r="S966" s="2">
        <f t="shared" si="300"/>
        <v>103.65333333333319</v>
      </c>
      <c r="T966" s="2">
        <f t="shared" si="301"/>
        <v>105.91999999999985</v>
      </c>
      <c r="U966" s="2">
        <f ca="1">IFERROR(SUM(OFFSET(M966,0,0,-计算结果!$B$18,1)),SUM(OFFSET(M966,0,0,-ROW(),1)))</f>
        <v>1672.212499999999</v>
      </c>
      <c r="V966" s="2">
        <f ca="1">IFERROR(SUM(OFFSET(N966,0,0,-计算结果!$B$18,1)),SUM(OFFSET(N966,0,0,-ROW(),1)))</f>
        <v>1792.3050000000021</v>
      </c>
      <c r="W966" s="2">
        <f ca="1">IFERROR(SUM(OFFSET(O966,0,0,-计算结果!$B$18,1)),SUM(OFFSET(O966,0,0,-ROW(),1)))</f>
        <v>1705.0266666666662</v>
      </c>
      <c r="X966" s="2">
        <f ca="1">IFERROR(SUM(OFFSET(P966,0,0,-计算结果!$B$18,1)),SUM(OFFSET(P966,0,0,-ROW(),1)))</f>
        <v>1770.6550000000009</v>
      </c>
      <c r="Y966" s="2">
        <f ca="1">IFERROR(SUM(OFFSET(Q966,0,0,-计算结果!$B$18,1)),SUM(OFFSET(Q966,0,0,-ROW(),1)))</f>
        <v>1255.4175000000023</v>
      </c>
      <c r="Z966" s="2">
        <f ca="1">IFERROR(SUM(OFFSET(R966,0,0,-计算结果!$B$18,1)),SUM(OFFSET(R966,0,0,-ROW(),1)))</f>
        <v>1135.3249999999991</v>
      </c>
      <c r="AA966" s="2">
        <f ca="1">IFERROR(SUM(OFFSET(S966,0,0,-计算结果!$B$18,1)),SUM(OFFSET(S966,0,0,-ROW(),1)))</f>
        <v>1222.6033333333351</v>
      </c>
      <c r="AB966" s="2">
        <f ca="1">IFERROR(SUM(OFFSET(T966,0,0,-计算结果!$B$18,1)),SUM(OFFSET(T966,0,0,-ROW(),1)))</f>
        <v>1156.9750000000004</v>
      </c>
      <c r="AC966" s="2">
        <f t="shared" ca="1" si="302"/>
        <v>1.3319971244625759</v>
      </c>
      <c r="AD966" s="2">
        <f t="shared" ca="1" si="303"/>
        <v>1.578671305573297</v>
      </c>
      <c r="AE966" s="2">
        <f t="shared" ca="1" si="304"/>
        <v>1.3945869606113706</v>
      </c>
      <c r="AF966" s="2">
        <f t="shared" ca="1" si="305"/>
        <v>1.53041768404676</v>
      </c>
      <c r="AG966" s="4" t="str">
        <f ca="1">IF(AND(AC966&lt;计算结果!$B$19,AD966&lt;计算结果!$B$19,AE966&lt;计算结果!$B$19,AF966&lt;计算结果!$B$19),"买",IF(AND(AC966&gt;计算结果!$B$20,AD966&gt;计算结果!$B$20,AE966&gt;计算结果!$B$20,AF966&gt;计算结果!$B$20),"卖",AG965))</f>
        <v>卖</v>
      </c>
      <c r="AH966" s="4" t="str">
        <f t="shared" ca="1" si="306"/>
        <v/>
      </c>
      <c r="AI966" s="3">
        <f ca="1">IF(AG965="买",E966/E965-1,0)-IF(AH966=1,计算结果!B$17,0)</f>
        <v>0</v>
      </c>
      <c r="AJ966" s="2">
        <f t="shared" ca="1" si="307"/>
        <v>1.2559552576868258</v>
      </c>
      <c r="AK966" s="3">
        <f ca="1">1-AJ966/MAX(AJ$2:AJ966)</f>
        <v>1.4644347740160546E-2</v>
      </c>
    </row>
    <row r="967" spans="1:37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6">
        <v>34210527232</v>
      </c>
      <c r="G967" s="3">
        <f t="shared" si="293"/>
        <v>-1.6613252038875537E-2</v>
      </c>
      <c r="H967" s="3">
        <f>1-E967/MAX(E$2:E967)</f>
        <v>0.6789168311440823</v>
      </c>
      <c r="I967" s="22">
        <f t="shared" si="294"/>
        <v>1889.8924999999999</v>
      </c>
      <c r="J967" s="22">
        <f t="shared" si="295"/>
        <v>1891.4299999999998</v>
      </c>
      <c r="K967" s="22">
        <f t="shared" si="296"/>
        <v>1890.8333333333333</v>
      </c>
      <c r="L967" s="22">
        <f t="shared" si="297"/>
        <v>1892.7150000000001</v>
      </c>
      <c r="M967" s="2">
        <f t="shared" si="289"/>
        <v>-31.110000000000127</v>
      </c>
      <c r="N967" s="2">
        <f t="shared" si="290"/>
        <v>-56.180000000000064</v>
      </c>
      <c r="O967" s="2">
        <f t="shared" si="291"/>
        <v>-39.423333333333176</v>
      </c>
      <c r="P967" s="2">
        <f t="shared" si="292"/>
        <v>-56.049999999999955</v>
      </c>
      <c r="Q967" s="2">
        <f t="shared" si="298"/>
        <v>71.240000000000009</v>
      </c>
      <c r="R967" s="2">
        <f t="shared" si="299"/>
        <v>96.309999999999945</v>
      </c>
      <c r="S967" s="2">
        <f t="shared" si="300"/>
        <v>79.553333333333057</v>
      </c>
      <c r="T967" s="2">
        <f t="shared" si="301"/>
        <v>96.179999999999836</v>
      </c>
      <c r="U967" s="2">
        <f ca="1">IFERROR(SUM(OFFSET(M967,0,0,-计算结果!$B$18,1)),SUM(OFFSET(M967,0,0,-ROW(),1)))</f>
        <v>1593.7474999999988</v>
      </c>
      <c r="V967" s="2">
        <f ca="1">IFERROR(SUM(OFFSET(N967,0,0,-计算结果!$B$18,1)),SUM(OFFSET(N967,0,0,-ROW(),1)))</f>
        <v>1665.9700000000021</v>
      </c>
      <c r="W967" s="2">
        <f ca="1">IFERROR(SUM(OFFSET(O967,0,0,-计算结果!$B$18,1)),SUM(OFFSET(O967,0,0,-ROW(),1)))</f>
        <v>1610.9433333333332</v>
      </c>
      <c r="X967" s="2">
        <f ca="1">IFERROR(SUM(OFFSET(P967,0,0,-计算结果!$B$18,1)),SUM(OFFSET(P967,0,0,-ROW(),1)))</f>
        <v>1645.3350000000009</v>
      </c>
      <c r="Y967" s="2">
        <f ca="1">IFERROR(SUM(OFFSET(Q967,0,0,-计算结果!$B$18,1)),SUM(OFFSET(Q967,0,0,-ROW(),1)))</f>
        <v>1300.4025000000024</v>
      </c>
      <c r="Z967" s="2">
        <f ca="1">IFERROR(SUM(OFFSET(R967,0,0,-计算结果!$B$18,1)),SUM(OFFSET(R967,0,0,-ROW(),1)))</f>
        <v>1228.1799999999992</v>
      </c>
      <c r="AA967" s="2">
        <f ca="1">IFERROR(SUM(OFFSET(S967,0,0,-计算结果!$B$18,1)),SUM(OFFSET(S967,0,0,-ROW(),1)))</f>
        <v>1283.2066666666681</v>
      </c>
      <c r="AB967" s="2">
        <f ca="1">IFERROR(SUM(OFFSET(T967,0,0,-计算结果!$B$18,1)),SUM(OFFSET(T967,0,0,-ROW(),1)))</f>
        <v>1248.8150000000003</v>
      </c>
      <c r="AC967" s="2">
        <f t="shared" ca="1" si="302"/>
        <v>1.2255801569129525</v>
      </c>
      <c r="AD967" s="2">
        <f t="shared" ca="1" si="303"/>
        <v>1.3564542656613878</v>
      </c>
      <c r="AE967" s="2">
        <f t="shared" ca="1" si="304"/>
        <v>1.2554044295281077</v>
      </c>
      <c r="AF967" s="2">
        <f t="shared" ca="1" si="305"/>
        <v>1.317517006121804</v>
      </c>
      <c r="AG967" s="4" t="str">
        <f ca="1">IF(AND(AC967&lt;计算结果!$B$19,AD967&lt;计算结果!$B$19,AE967&lt;计算结果!$B$19,AF967&lt;计算结果!$B$19),"买",IF(AND(AC967&gt;计算结果!$B$20,AD967&gt;计算结果!$B$20,AE967&gt;计算结果!$B$20,AF967&gt;计算结果!$B$20),"卖",AG966))</f>
        <v>卖</v>
      </c>
      <c r="AH967" s="4" t="str">
        <f t="shared" ca="1" si="306"/>
        <v/>
      </c>
      <c r="AI967" s="3">
        <f ca="1">IF(AG966="买",E967/E966-1,0)-IF(AH967=1,计算结果!B$17,0)</f>
        <v>0</v>
      </c>
      <c r="AJ967" s="2">
        <f t="shared" ca="1" si="307"/>
        <v>1.2559552576868258</v>
      </c>
      <c r="AK967" s="3">
        <f ca="1">1-AJ967/MAX(AJ$2:AJ967)</f>
        <v>1.4644347740160546E-2</v>
      </c>
    </row>
    <row r="968" spans="1:37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6">
        <v>30805997568</v>
      </c>
      <c r="G968" s="3">
        <f t="shared" si="293"/>
        <v>-8.637729390006732E-3</v>
      </c>
      <c r="H968" s="3">
        <f>1-E968/MAX(E$2:E968)</f>
        <v>0.68169026066834548</v>
      </c>
      <c r="I968" s="22">
        <f t="shared" si="294"/>
        <v>1873.24</v>
      </c>
      <c r="J968" s="22">
        <f t="shared" si="295"/>
        <v>1878.4299999999998</v>
      </c>
      <c r="K968" s="22">
        <f t="shared" si="296"/>
        <v>1874.0633333333335</v>
      </c>
      <c r="L968" s="22">
        <f t="shared" si="297"/>
        <v>1875.71</v>
      </c>
      <c r="M968" s="2">
        <f t="shared" si="289"/>
        <v>12.817500000000109</v>
      </c>
      <c r="N968" s="2">
        <f t="shared" si="290"/>
        <v>11.2800000000002</v>
      </c>
      <c r="O968" s="2">
        <f t="shared" si="291"/>
        <v>11.876666666666779</v>
      </c>
      <c r="P968" s="2">
        <f t="shared" si="292"/>
        <v>9.9949999999998909</v>
      </c>
      <c r="Q968" s="2">
        <f t="shared" si="298"/>
        <v>41.182499999999891</v>
      </c>
      <c r="R968" s="2">
        <f t="shared" si="299"/>
        <v>42.7199999999998</v>
      </c>
      <c r="S968" s="2">
        <f t="shared" si="300"/>
        <v>42.123333333333221</v>
      </c>
      <c r="T968" s="2">
        <f t="shared" si="301"/>
        <v>44.005000000000109</v>
      </c>
      <c r="U968" s="2">
        <f ca="1">IFERROR(SUM(OFFSET(M968,0,0,-计算结果!$B$18,1)),SUM(OFFSET(M968,0,0,-ROW(),1)))</f>
        <v>1558.9724999999989</v>
      </c>
      <c r="V968" s="2">
        <f ca="1">IFERROR(SUM(OFFSET(N968,0,0,-计算结果!$B$18,1)),SUM(OFFSET(N968,0,0,-ROW(),1)))</f>
        <v>1645.9100000000021</v>
      </c>
      <c r="W968" s="2">
        <f ca="1">IFERROR(SUM(OFFSET(O968,0,0,-计算结果!$B$18,1)),SUM(OFFSET(O968,0,0,-ROW(),1)))</f>
        <v>1581.2666666666667</v>
      </c>
      <c r="X968" s="2">
        <f ca="1">IFERROR(SUM(OFFSET(P968,0,0,-计算结果!$B$18,1)),SUM(OFFSET(P968,0,0,-ROW(),1)))</f>
        <v>1625.8550000000007</v>
      </c>
      <c r="Y968" s="2">
        <f ca="1">IFERROR(SUM(OFFSET(Q968,0,0,-计算结果!$B$18,1)),SUM(OFFSET(Q968,0,0,-ROW(),1)))</f>
        <v>1311.5875000000021</v>
      </c>
      <c r="Z968" s="2">
        <f ca="1">IFERROR(SUM(OFFSET(R968,0,0,-计算结果!$B$18,1)),SUM(OFFSET(R968,0,0,-ROW(),1)))</f>
        <v>1224.649999999999</v>
      </c>
      <c r="AA968" s="2">
        <f ca="1">IFERROR(SUM(OFFSET(S968,0,0,-计算结果!$B$18,1)),SUM(OFFSET(S968,0,0,-ROW(),1)))</f>
        <v>1289.2933333333344</v>
      </c>
      <c r="AB968" s="2">
        <f ca="1">IFERROR(SUM(OFFSET(T968,0,0,-计算结果!$B$18,1)),SUM(OFFSET(T968,0,0,-ROW(),1)))</f>
        <v>1244.7050000000004</v>
      </c>
      <c r="AC968" s="2">
        <f t="shared" ca="1" si="302"/>
        <v>1.1886149418166889</v>
      </c>
      <c r="AD968" s="2">
        <f t="shared" ca="1" si="303"/>
        <v>1.3439839954272679</v>
      </c>
      <c r="AE968" s="2">
        <f t="shared" ca="1" si="304"/>
        <v>1.2264599729050529</v>
      </c>
      <c r="AF968" s="2">
        <f t="shared" ca="1" si="305"/>
        <v>1.3062171357871948</v>
      </c>
      <c r="AG968" s="4" t="str">
        <f ca="1">IF(AND(AC968&lt;计算结果!$B$19,AD968&lt;计算结果!$B$19,AE968&lt;计算结果!$B$19,AF968&lt;计算结果!$B$19),"买",IF(AND(AC968&gt;计算结果!$B$20,AD968&gt;计算结果!$B$20,AE968&gt;计算结果!$B$20,AF968&gt;计算结果!$B$20),"卖",AG967))</f>
        <v>卖</v>
      </c>
      <c r="AH968" s="4" t="str">
        <f t="shared" ca="1" si="306"/>
        <v/>
      </c>
      <c r="AI968" s="3">
        <f ca="1">IF(AG967="买",E968/E967-1,0)-IF(AH968=1,计算结果!B$17,0)</f>
        <v>0</v>
      </c>
      <c r="AJ968" s="2">
        <f t="shared" ca="1" si="307"/>
        <v>1.2559552576868258</v>
      </c>
      <c r="AK968" s="3">
        <f ca="1">1-AJ968/MAX(AJ$2:AJ968)</f>
        <v>1.4644347740160546E-2</v>
      </c>
    </row>
    <row r="969" spans="1:37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6">
        <v>28536313856</v>
      </c>
      <c r="G969" s="3">
        <f t="shared" si="293"/>
        <v>-4.6344553312273051E-3</v>
      </c>
      <c r="H969" s="3">
        <f>1-E969/MAX(E$2:E969)</f>
        <v>0.68316545293677255</v>
      </c>
      <c r="I969" s="22">
        <f t="shared" si="294"/>
        <v>1863.9449999999999</v>
      </c>
      <c r="J969" s="22">
        <f t="shared" si="295"/>
        <v>1865.5050000000001</v>
      </c>
      <c r="K969" s="22">
        <f t="shared" si="296"/>
        <v>1864.5600000000002</v>
      </c>
      <c r="L969" s="22">
        <f t="shared" si="297"/>
        <v>1865.79</v>
      </c>
      <c r="M969" s="2">
        <f t="shared" si="289"/>
        <v>7.8399999999999181</v>
      </c>
      <c r="N969" s="2">
        <f t="shared" si="290"/>
        <v>2.6500000000000909</v>
      </c>
      <c r="O969" s="2">
        <f t="shared" si="291"/>
        <v>7.0166666666664241</v>
      </c>
      <c r="P969" s="2">
        <f t="shared" si="292"/>
        <v>5.3699999999998909</v>
      </c>
      <c r="Q969" s="2">
        <f t="shared" si="298"/>
        <v>22.740000000000009</v>
      </c>
      <c r="R969" s="2">
        <f t="shared" si="299"/>
        <v>27.929999999999836</v>
      </c>
      <c r="S969" s="2">
        <f t="shared" si="300"/>
        <v>23.563333333333503</v>
      </c>
      <c r="T969" s="2">
        <f t="shared" si="301"/>
        <v>25.210000000000036</v>
      </c>
      <c r="U969" s="2">
        <f ca="1">IFERROR(SUM(OFFSET(M969,0,0,-计算结果!$B$18,1)),SUM(OFFSET(M969,0,0,-ROW(),1)))</f>
        <v>1561.5599999999988</v>
      </c>
      <c r="V969" s="2">
        <f ca="1">IFERROR(SUM(OFFSET(N969,0,0,-计算结果!$B$18,1)),SUM(OFFSET(N969,0,0,-ROW(),1)))</f>
        <v>1636.385000000002</v>
      </c>
      <c r="W969" s="2">
        <f ca="1">IFERROR(SUM(OFFSET(O969,0,0,-计算结果!$B$18,1)),SUM(OFFSET(O969,0,0,-ROW(),1)))</f>
        <v>1580.9433333333332</v>
      </c>
      <c r="X969" s="2">
        <f ca="1">IFERROR(SUM(OFFSET(P969,0,0,-计算结果!$B$18,1)),SUM(OFFSET(P969,0,0,-ROW(),1)))</f>
        <v>1619.7100000000005</v>
      </c>
      <c r="Y969" s="2">
        <f ca="1">IFERROR(SUM(OFFSET(Q969,0,0,-计算结果!$B$18,1)),SUM(OFFSET(Q969,0,0,-ROW(),1)))</f>
        <v>1298.020000000002</v>
      </c>
      <c r="Z969" s="2">
        <f ca="1">IFERROR(SUM(OFFSET(R969,0,0,-计算结果!$B$18,1)),SUM(OFFSET(R969,0,0,-ROW(),1)))</f>
        <v>1223.1949999999988</v>
      </c>
      <c r="AA969" s="2">
        <f ca="1">IFERROR(SUM(OFFSET(S969,0,0,-计算结果!$B$18,1)),SUM(OFFSET(S969,0,0,-ROW(),1)))</f>
        <v>1278.6366666666677</v>
      </c>
      <c r="AB969" s="2">
        <f ca="1">IFERROR(SUM(OFFSET(T969,0,0,-计算结果!$B$18,1)),SUM(OFFSET(T969,0,0,-ROW(),1)))</f>
        <v>1239.8700000000003</v>
      </c>
      <c r="AC969" s="2">
        <f t="shared" ca="1" si="302"/>
        <v>1.2030323107502168</v>
      </c>
      <c r="AD969" s="2">
        <f t="shared" ca="1" si="303"/>
        <v>1.3377956907933761</v>
      </c>
      <c r="AE969" s="2">
        <f t="shared" ca="1" si="304"/>
        <v>1.2364289047448964</v>
      </c>
      <c r="AF969" s="2">
        <f t="shared" ca="1" si="305"/>
        <v>1.3063546984764531</v>
      </c>
      <c r="AG969" s="4" t="str">
        <f ca="1">IF(AND(AC969&lt;计算结果!$B$19,AD969&lt;计算结果!$B$19,AE969&lt;计算结果!$B$19,AF969&lt;计算结果!$B$19),"买",IF(AND(AC969&gt;计算结果!$B$20,AD969&gt;计算结果!$B$20,AE969&gt;计算结果!$B$20,AF969&gt;计算结果!$B$20),"卖",AG968))</f>
        <v>卖</v>
      </c>
      <c r="AH969" s="4" t="str">
        <f t="shared" ca="1" si="306"/>
        <v/>
      </c>
      <c r="AI969" s="3">
        <f ca="1">IF(AG968="买",E969/E968-1,0)-IF(AH969=1,计算结果!B$17,0)</f>
        <v>0</v>
      </c>
      <c r="AJ969" s="2">
        <f t="shared" ca="1" si="307"/>
        <v>1.2559552576868258</v>
      </c>
      <c r="AK969" s="3">
        <f ca="1">1-AJ969/MAX(AJ$2:AJ969)</f>
        <v>1.4644347740160546E-2</v>
      </c>
    </row>
    <row r="970" spans="1:37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6">
        <v>29329563648</v>
      </c>
      <c r="G970" s="3">
        <f t="shared" si="293"/>
        <v>-3.9417861554158495E-3</v>
      </c>
      <c r="H970" s="3">
        <f>1-E970/MAX(E$2:E970)</f>
        <v>0.6844143469679439</v>
      </c>
      <c r="I970" s="22">
        <f t="shared" si="294"/>
        <v>1846.7199999999998</v>
      </c>
      <c r="J970" s="22">
        <f t="shared" si="295"/>
        <v>1846.1325000000002</v>
      </c>
      <c r="K970" s="22">
        <f t="shared" si="296"/>
        <v>1844.04</v>
      </c>
      <c r="L970" s="22">
        <f t="shared" si="297"/>
        <v>1838.6799999999998</v>
      </c>
      <c r="M970" s="2">
        <f t="shared" si="289"/>
        <v>-2.6449999999999818</v>
      </c>
      <c r="N970" s="2">
        <f t="shared" si="290"/>
        <v>-4.2050000000001546</v>
      </c>
      <c r="O970" s="2">
        <f t="shared" si="291"/>
        <v>-3.2600000000002183</v>
      </c>
      <c r="P970" s="2">
        <f t="shared" si="292"/>
        <v>-4.4900000000000091</v>
      </c>
      <c r="Q970" s="2">
        <f t="shared" si="298"/>
        <v>47.884999999999991</v>
      </c>
      <c r="R970" s="2">
        <f t="shared" si="299"/>
        <v>49.445000000000164</v>
      </c>
      <c r="S970" s="2">
        <f t="shared" si="300"/>
        <v>48.500000000000227</v>
      </c>
      <c r="T970" s="2">
        <f t="shared" si="301"/>
        <v>49.730000000000018</v>
      </c>
      <c r="U970" s="2">
        <f ca="1">IFERROR(SUM(OFFSET(M970,0,0,-计算结果!$B$18,1)),SUM(OFFSET(M970,0,0,-ROW(),1)))</f>
        <v>1544.119999999999</v>
      </c>
      <c r="V970" s="2">
        <f ca="1">IFERROR(SUM(OFFSET(N970,0,0,-计算结果!$B$18,1)),SUM(OFFSET(N970,0,0,-ROW(),1)))</f>
        <v>1623.4925000000019</v>
      </c>
      <c r="W970" s="2">
        <f ca="1">IFERROR(SUM(OFFSET(O970,0,0,-计算结果!$B$18,1)),SUM(OFFSET(O970,0,0,-ROW(),1)))</f>
        <v>1564.9233333333329</v>
      </c>
      <c r="X970" s="2">
        <f ca="1">IFERROR(SUM(OFFSET(P970,0,0,-计算结果!$B$18,1)),SUM(OFFSET(P970,0,0,-ROW(),1)))</f>
        <v>1606.5300000000004</v>
      </c>
      <c r="Y970" s="2">
        <f ca="1">IFERROR(SUM(OFFSET(Q970,0,0,-计算结果!$B$18,1)),SUM(OFFSET(Q970,0,0,-ROW(),1)))</f>
        <v>1319.560000000002</v>
      </c>
      <c r="Z970" s="2">
        <f ca="1">IFERROR(SUM(OFFSET(R970,0,0,-计算结果!$B$18,1)),SUM(OFFSET(R970,0,0,-ROW(),1)))</f>
        <v>1240.1874999999991</v>
      </c>
      <c r="AA970" s="2">
        <f ca="1">IFERROR(SUM(OFFSET(S970,0,0,-计算结果!$B$18,1)),SUM(OFFSET(S970,0,0,-ROW(),1)))</f>
        <v>1298.756666666668</v>
      </c>
      <c r="AB970" s="2">
        <f ca="1">IFERROR(SUM(OFFSET(T970,0,0,-计算结果!$B$18,1)),SUM(OFFSET(T970,0,0,-ROW(),1)))</f>
        <v>1257.1500000000005</v>
      </c>
      <c r="AC970" s="2">
        <f t="shared" ca="1" si="302"/>
        <v>1.1701779381005764</v>
      </c>
      <c r="AD970" s="2">
        <f t="shared" ca="1" si="303"/>
        <v>1.3090702010784685</v>
      </c>
      <c r="AE970" s="2">
        <f t="shared" ca="1" si="304"/>
        <v>1.2049395960752192</v>
      </c>
      <c r="AF970" s="2">
        <f t="shared" ca="1" si="305"/>
        <v>1.2779143300322156</v>
      </c>
      <c r="AG970" s="4" t="str">
        <f ca="1">IF(AND(AC970&lt;计算结果!$B$19,AD970&lt;计算结果!$B$19,AE970&lt;计算结果!$B$19,AF970&lt;计算结果!$B$19),"买",IF(AND(AC970&gt;计算结果!$B$20,AD970&gt;计算结果!$B$20,AE970&gt;计算结果!$B$20,AF970&gt;计算结果!$B$20),"卖",AG969))</f>
        <v>卖</v>
      </c>
      <c r="AH970" s="4" t="str">
        <f t="shared" ca="1" si="306"/>
        <v/>
      </c>
      <c r="AI970" s="3">
        <f ca="1">IF(AG969="买",E970/E969-1,0)-IF(AH970=1,计算结果!B$17,0)</f>
        <v>0</v>
      </c>
      <c r="AJ970" s="2">
        <f t="shared" ca="1" si="307"/>
        <v>1.2559552576868258</v>
      </c>
      <c r="AK970" s="3">
        <f ca="1">1-AJ970/MAX(AJ$2:AJ970)</f>
        <v>1.4644347740160546E-2</v>
      </c>
    </row>
    <row r="971" spans="1:37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6">
        <v>29628506112</v>
      </c>
      <c r="G971" s="3">
        <f t="shared" si="293"/>
        <v>-1.1494748646725172E-2</v>
      </c>
      <c r="H971" s="3">
        <f>1-E971/MAX(E$2:E971)</f>
        <v>0.68804192472606007</v>
      </c>
      <c r="I971" s="22">
        <f t="shared" si="294"/>
        <v>1839.7049999999999</v>
      </c>
      <c r="J971" s="22">
        <f t="shared" si="295"/>
        <v>1844.5825</v>
      </c>
      <c r="K971" s="22">
        <f t="shared" si="296"/>
        <v>1841.7933333333333</v>
      </c>
      <c r="L971" s="22">
        <f t="shared" si="297"/>
        <v>1845.97</v>
      </c>
      <c r="M971" s="2">
        <f t="shared" si="289"/>
        <v>20.690000000000282</v>
      </c>
      <c r="N971" s="2">
        <f t="shared" si="290"/>
        <v>21.277499999999918</v>
      </c>
      <c r="O971" s="2">
        <f t="shared" si="291"/>
        <v>23.370000000000118</v>
      </c>
      <c r="P971" s="2">
        <f t="shared" si="292"/>
        <v>28.730000000000246</v>
      </c>
      <c r="Q971" s="2">
        <f t="shared" si="298"/>
        <v>22.189999999999827</v>
      </c>
      <c r="R971" s="2">
        <f t="shared" si="299"/>
        <v>21.602500000000191</v>
      </c>
      <c r="S971" s="2">
        <f t="shared" si="300"/>
        <v>19.509999999999991</v>
      </c>
      <c r="T971" s="2">
        <f t="shared" si="301"/>
        <v>14.149999999999864</v>
      </c>
      <c r="U971" s="2">
        <f ca="1">IFERROR(SUM(OFFSET(M971,0,0,-计算结果!$B$18,1)),SUM(OFFSET(M971,0,0,-ROW(),1)))</f>
        <v>1575.1249999999991</v>
      </c>
      <c r="V971" s="2">
        <f ca="1">IFERROR(SUM(OFFSET(N971,0,0,-计算结果!$B$18,1)),SUM(OFFSET(N971,0,0,-ROW(),1)))</f>
        <v>1653.8400000000017</v>
      </c>
      <c r="W971" s="2">
        <f ca="1">IFERROR(SUM(OFFSET(O971,0,0,-计算结果!$B$18,1)),SUM(OFFSET(O971,0,0,-ROW(),1)))</f>
        <v>1600.35</v>
      </c>
      <c r="X971" s="2">
        <f ca="1">IFERROR(SUM(OFFSET(P971,0,0,-计算结果!$B$18,1)),SUM(OFFSET(P971,0,0,-ROW(),1)))</f>
        <v>1650.8000000000006</v>
      </c>
      <c r="Y971" s="2">
        <f ca="1">IFERROR(SUM(OFFSET(Q971,0,0,-计算结果!$B$18,1)),SUM(OFFSET(Q971,0,0,-ROW(),1)))</f>
        <v>1289.715000000002</v>
      </c>
      <c r="Z971" s="2">
        <f ca="1">IFERROR(SUM(OFFSET(R971,0,0,-计算结果!$B$18,1)),SUM(OFFSET(R971,0,0,-ROW(),1)))</f>
        <v>1210.9999999999993</v>
      </c>
      <c r="AA971" s="2">
        <f ca="1">IFERROR(SUM(OFFSET(S971,0,0,-计算结果!$B$18,1)),SUM(OFFSET(S971,0,0,-ROW(),1)))</f>
        <v>1264.4900000000011</v>
      </c>
      <c r="AB971" s="2">
        <f ca="1">IFERROR(SUM(OFFSET(T971,0,0,-计算结果!$B$18,1)),SUM(OFFSET(T971,0,0,-ROW(),1)))</f>
        <v>1214.0400000000004</v>
      </c>
      <c r="AC971" s="2">
        <f t="shared" ca="1" si="302"/>
        <v>1.2212969532028368</v>
      </c>
      <c r="AD971" s="2">
        <f t="shared" ca="1" si="303"/>
        <v>1.3656812551610262</v>
      </c>
      <c r="AE971" s="2">
        <f t="shared" ca="1" si="304"/>
        <v>1.2656090597790401</v>
      </c>
      <c r="AF971" s="2">
        <f t="shared" ca="1" si="305"/>
        <v>1.3597575038713716</v>
      </c>
      <c r="AG971" s="4" t="str">
        <f ca="1">IF(AND(AC971&lt;计算结果!$B$19,AD971&lt;计算结果!$B$19,AE971&lt;计算结果!$B$19,AF971&lt;计算结果!$B$19),"买",IF(AND(AC971&gt;计算结果!$B$20,AD971&gt;计算结果!$B$20,AE971&gt;计算结果!$B$20,AF971&gt;计算结果!$B$20),"卖",AG970))</f>
        <v>卖</v>
      </c>
      <c r="AH971" s="4" t="str">
        <f t="shared" ca="1" si="306"/>
        <v/>
      </c>
      <c r="AI971" s="3">
        <f ca="1">IF(AG970="买",E971/E970-1,0)-IF(AH971=1,计算结果!B$17,0)</f>
        <v>0</v>
      </c>
      <c r="AJ971" s="2">
        <f t="shared" ca="1" si="307"/>
        <v>1.2559552576868258</v>
      </c>
      <c r="AK971" s="3">
        <f ca="1">1-AJ971/MAX(AJ$2:AJ971)</f>
        <v>1.4644347740160546E-2</v>
      </c>
    </row>
    <row r="972" spans="1:37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6">
        <v>27291914240</v>
      </c>
      <c r="G972" s="3">
        <f t="shared" si="293"/>
        <v>-8.5740466009250893E-3</v>
      </c>
      <c r="H972" s="3">
        <f>1-E972/MAX(E$2:E972)</f>
        <v>0.69071666780099372</v>
      </c>
      <c r="I972" s="22">
        <f t="shared" si="294"/>
        <v>1823.3975</v>
      </c>
      <c r="J972" s="22">
        <f t="shared" si="295"/>
        <v>1827.7425000000001</v>
      </c>
      <c r="K972" s="22">
        <f t="shared" si="296"/>
        <v>1825.29</v>
      </c>
      <c r="L972" s="22">
        <f t="shared" si="297"/>
        <v>1829.075</v>
      </c>
      <c r="M972" s="2">
        <f t="shared" si="289"/>
        <v>4.7150000000001455</v>
      </c>
      <c r="N972" s="2">
        <f t="shared" si="290"/>
        <v>-0.16249999999990905</v>
      </c>
      <c r="O972" s="2">
        <f t="shared" si="291"/>
        <v>2.6266666666667788</v>
      </c>
      <c r="P972" s="2">
        <f t="shared" si="292"/>
        <v>-1.5499999999999545</v>
      </c>
      <c r="Q972" s="2">
        <f t="shared" si="298"/>
        <v>25.974999999999909</v>
      </c>
      <c r="R972" s="2">
        <f t="shared" si="299"/>
        <v>30.852499999999964</v>
      </c>
      <c r="S972" s="2">
        <f t="shared" si="300"/>
        <v>28.063333333333276</v>
      </c>
      <c r="T972" s="2">
        <f t="shared" si="301"/>
        <v>32.240000000000009</v>
      </c>
      <c r="U972" s="2">
        <f ca="1">IFERROR(SUM(OFFSET(M972,0,0,-计算结果!$B$18,1)),SUM(OFFSET(M972,0,0,-ROW(),1)))</f>
        <v>1492.8549999999993</v>
      </c>
      <c r="V972" s="2">
        <f ca="1">IFERROR(SUM(OFFSET(N972,0,0,-计算结果!$B$18,1)),SUM(OFFSET(N972,0,0,-ROW(),1)))</f>
        <v>1571.3025000000018</v>
      </c>
      <c r="W972" s="2">
        <f ca="1">IFERROR(SUM(OFFSET(O972,0,0,-计算结果!$B$18,1)),SUM(OFFSET(O972,0,0,-ROW(),1)))</f>
        <v>1515.9633333333334</v>
      </c>
      <c r="X972" s="2">
        <f ca="1">IFERROR(SUM(OFFSET(P972,0,0,-计算结果!$B$18,1)),SUM(OFFSET(P972,0,0,-ROW(),1)))</f>
        <v>1562.1800000000007</v>
      </c>
      <c r="Y972" s="2">
        <f ca="1">IFERROR(SUM(OFFSET(Q972,0,0,-计算结果!$B$18,1)),SUM(OFFSET(Q972,0,0,-ROW(),1)))</f>
        <v>1329.2750000000017</v>
      </c>
      <c r="Z972" s="2">
        <f ca="1">IFERROR(SUM(OFFSET(R972,0,0,-计算结果!$B$18,1)),SUM(OFFSET(R972,0,0,-ROW(),1)))</f>
        <v>1250.8274999999992</v>
      </c>
      <c r="AA972" s="2">
        <f ca="1">IFERROR(SUM(OFFSET(S972,0,0,-计算结果!$B$18,1)),SUM(OFFSET(S972,0,0,-ROW(),1)))</f>
        <v>1306.1666666666677</v>
      </c>
      <c r="AB972" s="2">
        <f ca="1">IFERROR(SUM(OFFSET(T972,0,0,-计算结果!$B$18,1)),SUM(OFFSET(T972,0,0,-ROW(),1)))</f>
        <v>1259.9500000000003</v>
      </c>
      <c r="AC972" s="2">
        <f t="shared" ca="1" si="302"/>
        <v>1.1230595625434898</v>
      </c>
      <c r="AD972" s="2">
        <f t="shared" ca="1" si="303"/>
        <v>1.2562103887226679</v>
      </c>
      <c r="AE972" s="2">
        <f t="shared" ca="1" si="304"/>
        <v>1.1606201352558367</v>
      </c>
      <c r="AF972" s="2">
        <f t="shared" ca="1" si="305"/>
        <v>1.2398745981983414</v>
      </c>
      <c r="AG972" s="4" t="str">
        <f ca="1">IF(AND(AC972&lt;计算结果!$B$19,AD972&lt;计算结果!$B$19,AE972&lt;计算结果!$B$19,AF972&lt;计算结果!$B$19),"买",IF(AND(AC972&gt;计算结果!$B$20,AD972&gt;计算结果!$B$20,AE972&gt;计算结果!$B$20,AF972&gt;计算结果!$B$20),"卖",AG971))</f>
        <v>卖</v>
      </c>
      <c r="AH972" s="4" t="str">
        <f t="shared" ca="1" si="306"/>
        <v/>
      </c>
      <c r="AI972" s="3">
        <f ca="1">IF(AG971="买",E972/E971-1,0)-IF(AH972=1,计算结果!B$17,0)</f>
        <v>0</v>
      </c>
      <c r="AJ972" s="2">
        <f t="shared" ca="1" si="307"/>
        <v>1.2559552576868258</v>
      </c>
      <c r="AK972" s="3">
        <f ca="1">1-AJ972/MAX(AJ$2:AJ972)</f>
        <v>1.4644347740160546E-2</v>
      </c>
    </row>
    <row r="973" spans="1:37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6">
        <v>39217078272</v>
      </c>
      <c r="G973" s="3">
        <f t="shared" si="293"/>
        <v>3.5891116343551355E-2</v>
      </c>
      <c r="H973" s="3">
        <f>1-E973/MAX(E$2:E973)</f>
        <v>0.67961614374191792</v>
      </c>
      <c r="I973" s="22">
        <f t="shared" si="294"/>
        <v>1871.68</v>
      </c>
      <c r="J973" s="22">
        <f t="shared" si="295"/>
        <v>1863.0225</v>
      </c>
      <c r="K973" s="22">
        <f t="shared" si="296"/>
        <v>1867.92</v>
      </c>
      <c r="L973" s="22">
        <f t="shared" si="297"/>
        <v>1860.4</v>
      </c>
      <c r="M973" s="2">
        <f t="shared" ref="M973:M1036" si="308">$C973-I972</f>
        <v>59.5625</v>
      </c>
      <c r="N973" s="2">
        <f t="shared" ref="N973:N1036" si="309">$C973-J972</f>
        <v>55.217499999999973</v>
      </c>
      <c r="O973" s="2">
        <f t="shared" ref="O973:O1036" si="310">$C973-K972</f>
        <v>57.670000000000073</v>
      </c>
      <c r="P973" s="2">
        <f t="shared" ref="P973:P1036" si="311">$C973-L972</f>
        <v>53.884999999999991</v>
      </c>
      <c r="Q973" s="2">
        <f t="shared" si="298"/>
        <v>-14.442499999999882</v>
      </c>
      <c r="R973" s="2">
        <f t="shared" si="299"/>
        <v>-10.097499999999854</v>
      </c>
      <c r="S973" s="2">
        <f t="shared" si="300"/>
        <v>-12.549999999999955</v>
      </c>
      <c r="T973" s="2">
        <f t="shared" si="301"/>
        <v>-8.7649999999998727</v>
      </c>
      <c r="U973" s="2">
        <f ca="1">IFERROR(SUM(OFFSET(M973,0,0,-计算结果!$B$18,1)),SUM(OFFSET(M973,0,0,-ROW(),1)))</f>
        <v>1575.6674999999993</v>
      </c>
      <c r="V973" s="2">
        <f ca="1">IFERROR(SUM(OFFSET(N973,0,0,-计算结果!$B$18,1)),SUM(OFFSET(N973,0,0,-ROW(),1)))</f>
        <v>1637.2300000000018</v>
      </c>
      <c r="W973" s="2">
        <f ca="1">IFERROR(SUM(OFFSET(O973,0,0,-计算结果!$B$18,1)),SUM(OFFSET(O973,0,0,-ROW(),1)))</f>
        <v>1594.64</v>
      </c>
      <c r="X973" s="2">
        <f ca="1">IFERROR(SUM(OFFSET(P973,0,0,-计算结果!$B$18,1)),SUM(OFFSET(P973,0,0,-ROW(),1)))</f>
        <v>1632.5850000000007</v>
      </c>
      <c r="Y973" s="2">
        <f ca="1">IFERROR(SUM(OFFSET(Q973,0,0,-计算结果!$B$18,1)),SUM(OFFSET(Q973,0,0,-ROW(),1)))</f>
        <v>1268.4825000000017</v>
      </c>
      <c r="Z973" s="2">
        <f ca="1">IFERROR(SUM(OFFSET(R973,0,0,-计算结果!$B$18,1)),SUM(OFFSET(R973,0,0,-ROW(),1)))</f>
        <v>1206.9199999999992</v>
      </c>
      <c r="AA973" s="2">
        <f ca="1">IFERROR(SUM(OFFSET(S973,0,0,-计算结果!$B$18,1)),SUM(OFFSET(S973,0,0,-ROW(),1)))</f>
        <v>1249.5100000000009</v>
      </c>
      <c r="AB973" s="2">
        <f ca="1">IFERROR(SUM(OFFSET(T973,0,0,-计算结果!$B$18,1)),SUM(OFFSET(T973,0,0,-ROW(),1)))</f>
        <v>1211.5650000000003</v>
      </c>
      <c r="AC973" s="2">
        <f t="shared" ca="1" si="302"/>
        <v>1.2421673140938068</v>
      </c>
      <c r="AD973" s="2">
        <f t="shared" ca="1" si="303"/>
        <v>1.3565356444503389</v>
      </c>
      <c r="AE973" s="2">
        <f t="shared" ca="1" si="304"/>
        <v>1.2762122752118823</v>
      </c>
      <c r="AF973" s="2">
        <f t="shared" ca="1" si="305"/>
        <v>1.347500959502792</v>
      </c>
      <c r="AG973" s="4" t="str">
        <f ca="1">IF(AND(AC973&lt;计算结果!$B$19,AD973&lt;计算结果!$B$19,AE973&lt;计算结果!$B$19,AF973&lt;计算结果!$B$19),"买",IF(AND(AC973&gt;计算结果!$B$20,AD973&gt;计算结果!$B$20,AE973&gt;计算结果!$B$20,AF973&gt;计算结果!$B$20),"卖",AG972))</f>
        <v>卖</v>
      </c>
      <c r="AH973" s="4" t="str">
        <f t="shared" ca="1" si="306"/>
        <v/>
      </c>
      <c r="AI973" s="3">
        <f ca="1">IF(AG972="买",E973/E972-1,0)-IF(AH973=1,计算结果!B$17,0)</f>
        <v>0</v>
      </c>
      <c r="AJ973" s="2">
        <f t="shared" ca="1" si="307"/>
        <v>1.2559552576868258</v>
      </c>
      <c r="AK973" s="3">
        <f ca="1">1-AJ973/MAX(AJ$2:AJ973)</f>
        <v>1.4644347740160546E-2</v>
      </c>
    </row>
    <row r="974" spans="1:37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6">
        <v>59262169088</v>
      </c>
      <c r="G974" s="3">
        <f t="shared" si="293"/>
        <v>3.1779751030292624E-2</v>
      </c>
      <c r="H974" s="3">
        <f>1-E974/MAX(E$2:E974)</f>
        <v>0.66943442455591096</v>
      </c>
      <c r="I974" s="22">
        <f t="shared" si="294"/>
        <v>1926.7750000000001</v>
      </c>
      <c r="J974" s="22">
        <f t="shared" si="295"/>
        <v>1911.2425000000001</v>
      </c>
      <c r="K974" s="22">
        <f t="shared" si="296"/>
        <v>1921.4333333333334</v>
      </c>
      <c r="L974" s="22">
        <f t="shared" si="297"/>
        <v>1910.75</v>
      </c>
      <c r="M974" s="2">
        <f t="shared" si="308"/>
        <v>76.809999999999945</v>
      </c>
      <c r="N974" s="2">
        <f t="shared" si="309"/>
        <v>85.467499999999973</v>
      </c>
      <c r="O974" s="2">
        <f t="shared" si="310"/>
        <v>80.569999999999936</v>
      </c>
      <c r="P974" s="2">
        <f t="shared" si="311"/>
        <v>88.089999999999918</v>
      </c>
      <c r="Q974" s="2">
        <f t="shared" si="298"/>
        <v>-1.3299999999999272</v>
      </c>
      <c r="R974" s="2">
        <f t="shared" si="299"/>
        <v>-9.9874999999999545</v>
      </c>
      <c r="S974" s="2">
        <f t="shared" si="300"/>
        <v>-5.0899999999999181</v>
      </c>
      <c r="T974" s="2">
        <f t="shared" si="301"/>
        <v>-12.6099999999999</v>
      </c>
      <c r="U974" s="2">
        <f ca="1">IFERROR(SUM(OFFSET(M974,0,0,-计算结果!$B$18,1)),SUM(OFFSET(M974,0,0,-ROW(),1)))</f>
        <v>1612.2124999999994</v>
      </c>
      <c r="V974" s="2">
        <f ca="1">IFERROR(SUM(OFFSET(N974,0,0,-计算结果!$B$18,1)),SUM(OFFSET(N974,0,0,-ROW(),1)))</f>
        <v>1682.0200000000018</v>
      </c>
      <c r="W974" s="2">
        <f ca="1">IFERROR(SUM(OFFSET(O974,0,0,-计算结果!$B$18,1)),SUM(OFFSET(O974,0,0,-ROW(),1)))</f>
        <v>1634.9633333333334</v>
      </c>
      <c r="X974" s="2">
        <f ca="1">IFERROR(SUM(OFFSET(P974,0,0,-计算结果!$B$18,1)),SUM(OFFSET(P974,0,0,-ROW(),1)))</f>
        <v>1680.4650000000006</v>
      </c>
      <c r="Y974" s="2">
        <f ca="1">IFERROR(SUM(OFFSET(Q974,0,0,-计算结果!$B$18,1)),SUM(OFFSET(Q974,0,0,-ROW(),1)))</f>
        <v>1230.0575000000017</v>
      </c>
      <c r="Z974" s="2">
        <f ca="1">IFERROR(SUM(OFFSET(R974,0,0,-计算结果!$B$18,1)),SUM(OFFSET(R974,0,0,-ROW(),1)))</f>
        <v>1160.2499999999993</v>
      </c>
      <c r="AA974" s="2">
        <f ca="1">IFERROR(SUM(OFFSET(S974,0,0,-计算结果!$B$18,1)),SUM(OFFSET(S974,0,0,-ROW(),1)))</f>
        <v>1207.3066666666678</v>
      </c>
      <c r="AB974" s="2">
        <f ca="1">IFERROR(SUM(OFFSET(T974,0,0,-计算结果!$B$18,1)),SUM(OFFSET(T974,0,0,-ROW(),1)))</f>
        <v>1161.8050000000005</v>
      </c>
      <c r="AC974" s="2">
        <f t="shared" ca="1" si="302"/>
        <v>1.3106805982647129</v>
      </c>
      <c r="AD974" s="2">
        <f t="shared" ca="1" si="303"/>
        <v>1.449704804998925</v>
      </c>
      <c r="AE974" s="2">
        <f t="shared" ca="1" si="304"/>
        <v>1.3542237266422217</v>
      </c>
      <c r="AF974" s="2">
        <f t="shared" ca="1" si="305"/>
        <v>1.4464260353501661</v>
      </c>
      <c r="AG974" s="4" t="str">
        <f ca="1">IF(AND(AC974&lt;计算结果!$B$19,AD974&lt;计算结果!$B$19,AE974&lt;计算结果!$B$19,AF974&lt;计算结果!$B$19),"买",IF(AND(AC974&gt;计算结果!$B$20,AD974&gt;计算结果!$B$20,AE974&gt;计算结果!$B$20,AF974&gt;计算结果!$B$20),"卖",AG973))</f>
        <v>卖</v>
      </c>
      <c r="AH974" s="4" t="str">
        <f t="shared" ca="1" si="306"/>
        <v/>
      </c>
      <c r="AI974" s="3">
        <f ca="1">IF(AG973="买",E974/E973-1,0)-IF(AH974=1,计算结果!B$17,0)</f>
        <v>0</v>
      </c>
      <c r="AJ974" s="2">
        <f t="shared" ca="1" si="307"/>
        <v>1.2559552576868258</v>
      </c>
      <c r="AK974" s="3">
        <f ca="1">1-AJ974/MAX(AJ$2:AJ974)</f>
        <v>1.4644347740160546E-2</v>
      </c>
    </row>
    <row r="975" spans="1:37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6">
        <v>50143416320</v>
      </c>
      <c r="G975" s="3">
        <f t="shared" si="293"/>
        <v>-5.9810582664195922E-3</v>
      </c>
      <c r="H975" s="3">
        <f>1-E975/MAX(E$2:E975)</f>
        <v>0.67141155652351459</v>
      </c>
      <c r="I975" s="22">
        <f t="shared" si="294"/>
        <v>1938.1200000000001</v>
      </c>
      <c r="J975" s="22">
        <f t="shared" si="295"/>
        <v>1940.9925000000001</v>
      </c>
      <c r="K975" s="22">
        <f t="shared" si="296"/>
        <v>1940.4333333333334</v>
      </c>
      <c r="L975" s="22">
        <f t="shared" si="297"/>
        <v>1945.06</v>
      </c>
      <c r="M975" s="2">
        <f t="shared" si="308"/>
        <v>32.474999999999909</v>
      </c>
      <c r="N975" s="2">
        <f t="shared" si="309"/>
        <v>48.007499999999936</v>
      </c>
      <c r="O975" s="2">
        <f t="shared" si="310"/>
        <v>37.816666666666606</v>
      </c>
      <c r="P975" s="2">
        <f t="shared" si="311"/>
        <v>48.5</v>
      </c>
      <c r="Q975" s="2">
        <f t="shared" si="298"/>
        <v>-4.0949999999997999</v>
      </c>
      <c r="R975" s="2">
        <f t="shared" si="299"/>
        <v>-19.627499999999827</v>
      </c>
      <c r="S975" s="2">
        <f t="shared" si="300"/>
        <v>-9.4366666666664969</v>
      </c>
      <c r="T975" s="2">
        <f t="shared" si="301"/>
        <v>-20.119999999999891</v>
      </c>
      <c r="U975" s="2">
        <f ca="1">IFERROR(SUM(OFFSET(M975,0,0,-计算结果!$B$18,1)),SUM(OFFSET(M975,0,0,-ROW(),1)))</f>
        <v>1506.1924999999994</v>
      </c>
      <c r="V975" s="2">
        <f ca="1">IFERROR(SUM(OFFSET(N975,0,0,-计算结果!$B$18,1)),SUM(OFFSET(N975,0,0,-ROW(),1)))</f>
        <v>1576.7625000000019</v>
      </c>
      <c r="W975" s="2">
        <f ca="1">IFERROR(SUM(OFFSET(O975,0,0,-计算结果!$B$18,1)),SUM(OFFSET(O975,0,0,-ROW(),1)))</f>
        <v>1529.8833333333334</v>
      </c>
      <c r="X975" s="2">
        <f ca="1">IFERROR(SUM(OFFSET(P975,0,0,-计算结果!$B$18,1)),SUM(OFFSET(P975,0,0,-ROW(),1)))</f>
        <v>1577.2650000000008</v>
      </c>
      <c r="Y975" s="2">
        <f ca="1">IFERROR(SUM(OFFSET(Q975,0,0,-计算结果!$B$18,1)),SUM(OFFSET(Q975,0,0,-ROW(),1)))</f>
        <v>1275.4575000000018</v>
      </c>
      <c r="Z975" s="2">
        <f ca="1">IFERROR(SUM(OFFSET(R975,0,0,-计算结果!$B$18,1)),SUM(OFFSET(R975,0,0,-ROW(),1)))</f>
        <v>1204.8874999999994</v>
      </c>
      <c r="AA975" s="2">
        <f ca="1">IFERROR(SUM(OFFSET(S975,0,0,-计算结果!$B$18,1)),SUM(OFFSET(S975,0,0,-ROW(),1)))</f>
        <v>1251.7666666666678</v>
      </c>
      <c r="AB975" s="2">
        <f ca="1">IFERROR(SUM(OFFSET(T975,0,0,-计算结果!$B$18,1)),SUM(OFFSET(T975,0,0,-ROW(),1)))</f>
        <v>1204.3850000000004</v>
      </c>
      <c r="AC975" s="2">
        <f t="shared" ca="1" si="302"/>
        <v>1.1809037149414994</v>
      </c>
      <c r="AD975" s="2">
        <f t="shared" ca="1" si="303"/>
        <v>1.3086387733294624</v>
      </c>
      <c r="AE975" s="2">
        <f t="shared" ca="1" si="304"/>
        <v>1.2221793198945481</v>
      </c>
      <c r="AF975" s="2">
        <f t="shared" ca="1" si="305"/>
        <v>1.3096019960394727</v>
      </c>
      <c r="AG975" s="4" t="str">
        <f ca="1">IF(AND(AC975&lt;计算结果!$B$19,AD975&lt;计算结果!$B$19,AE975&lt;计算结果!$B$19,AF975&lt;计算结果!$B$19),"买",IF(AND(AC975&gt;计算结果!$B$20,AD975&gt;计算结果!$B$20,AE975&gt;计算结果!$B$20,AF975&gt;计算结果!$B$20),"卖",AG974))</f>
        <v>卖</v>
      </c>
      <c r="AH975" s="4" t="str">
        <f t="shared" ca="1" si="306"/>
        <v/>
      </c>
      <c r="AI975" s="3">
        <f ca="1">IF(AG974="买",E975/E974-1,0)-IF(AH975=1,计算结果!B$17,0)</f>
        <v>0</v>
      </c>
      <c r="AJ975" s="2">
        <f t="shared" ca="1" si="307"/>
        <v>1.2559552576868258</v>
      </c>
      <c r="AK975" s="3">
        <f ca="1">1-AJ975/MAX(AJ$2:AJ975)</f>
        <v>1.4644347740160546E-2</v>
      </c>
    </row>
    <row r="976" spans="1:37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6">
        <v>47210803200</v>
      </c>
      <c r="G976" s="3">
        <f t="shared" si="293"/>
        <v>-2.2364564670305231E-2</v>
      </c>
      <c r="H976" s="3">
        <f>1-E976/MAX(E$2:E976)</f>
        <v>0.67876029401755944</v>
      </c>
      <c r="I976" s="22">
        <f t="shared" si="294"/>
        <v>1888.1075000000001</v>
      </c>
      <c r="J976" s="22">
        <f t="shared" si="295"/>
        <v>1889.7750000000001</v>
      </c>
      <c r="K976" s="22">
        <f t="shared" si="296"/>
        <v>1888.1466666666665</v>
      </c>
      <c r="L976" s="22">
        <f t="shared" si="297"/>
        <v>1888.2249999999999</v>
      </c>
      <c r="M976" s="2">
        <f t="shared" si="308"/>
        <v>-35.320000000000164</v>
      </c>
      <c r="N976" s="2">
        <f t="shared" si="309"/>
        <v>-38.192500000000109</v>
      </c>
      <c r="O976" s="2">
        <f t="shared" si="310"/>
        <v>-37.633333333333439</v>
      </c>
      <c r="P976" s="2">
        <f t="shared" si="311"/>
        <v>-42.259999999999991</v>
      </c>
      <c r="Q976" s="2">
        <f t="shared" si="298"/>
        <v>64.470000000000027</v>
      </c>
      <c r="R976" s="2">
        <f t="shared" si="299"/>
        <v>67.342499999999973</v>
      </c>
      <c r="S976" s="2">
        <f t="shared" si="300"/>
        <v>66.783333333333303</v>
      </c>
      <c r="T976" s="2">
        <f t="shared" si="301"/>
        <v>71.409999999999854</v>
      </c>
      <c r="U976" s="2">
        <f ca="1">IFERROR(SUM(OFFSET(M976,0,0,-计算结果!$B$18,1)),SUM(OFFSET(M976,0,0,-ROW(),1)))</f>
        <v>1426.0874999999992</v>
      </c>
      <c r="V976" s="2">
        <f ca="1">IFERROR(SUM(OFFSET(N976,0,0,-计算结果!$B$18,1)),SUM(OFFSET(N976,0,0,-ROW(),1)))</f>
        <v>1471.8975000000016</v>
      </c>
      <c r="W976" s="2">
        <f ca="1">IFERROR(SUM(OFFSET(O976,0,0,-计算结果!$B$18,1)),SUM(OFFSET(O976,0,0,-ROW(),1)))</f>
        <v>1440.29</v>
      </c>
      <c r="X976" s="2">
        <f ca="1">IFERROR(SUM(OFFSET(P976,0,0,-计算结果!$B$18,1)),SUM(OFFSET(P976,0,0,-ROW(),1)))</f>
        <v>1468.6950000000006</v>
      </c>
      <c r="Y976" s="2">
        <f ca="1">IFERROR(SUM(OFFSET(Q976,0,0,-计算结果!$B$18,1)),SUM(OFFSET(Q976,0,0,-ROW(),1)))</f>
        <v>1338.1125000000018</v>
      </c>
      <c r="Z976" s="2">
        <f ca="1">IFERROR(SUM(OFFSET(R976,0,0,-计算结果!$B$18,1)),SUM(OFFSET(R976,0,0,-ROW(),1)))</f>
        <v>1292.3024999999993</v>
      </c>
      <c r="AA976" s="2">
        <f ca="1">IFERROR(SUM(OFFSET(S976,0,0,-计算结果!$B$18,1)),SUM(OFFSET(S976,0,0,-ROW(),1)))</f>
        <v>1323.910000000001</v>
      </c>
      <c r="AB976" s="2">
        <f ca="1">IFERROR(SUM(OFFSET(T976,0,0,-计算结果!$B$18,1)),SUM(OFFSET(T976,0,0,-ROW(),1)))</f>
        <v>1295.5050000000003</v>
      </c>
      <c r="AC976" s="2">
        <f t="shared" ca="1" si="302"/>
        <v>1.0657455931395883</v>
      </c>
      <c r="AD976" s="2">
        <f t="shared" ca="1" si="303"/>
        <v>1.1389728798017511</v>
      </c>
      <c r="AE976" s="2">
        <f t="shared" ca="1" si="304"/>
        <v>1.0879062776170578</v>
      </c>
      <c r="AF976" s="2">
        <f t="shared" ca="1" si="305"/>
        <v>1.1336853196243937</v>
      </c>
      <c r="AG976" s="4" t="str">
        <f ca="1">IF(AND(AC976&lt;计算结果!$B$19,AD976&lt;计算结果!$B$19,AE976&lt;计算结果!$B$19,AF976&lt;计算结果!$B$19),"买",IF(AND(AC976&gt;计算结果!$B$20,AD976&gt;计算结果!$B$20,AE976&gt;计算结果!$B$20,AF976&gt;计算结果!$B$20),"卖",AG975))</f>
        <v>卖</v>
      </c>
      <c r="AH976" s="4" t="str">
        <f t="shared" ca="1" si="306"/>
        <v/>
      </c>
      <c r="AI976" s="3">
        <f ca="1">IF(AG975="买",E976/E975-1,0)-IF(AH976=1,计算结果!B$17,0)</f>
        <v>0</v>
      </c>
      <c r="AJ976" s="2">
        <f t="shared" ca="1" si="307"/>
        <v>1.2559552576868258</v>
      </c>
      <c r="AK976" s="3">
        <f ca="1">1-AJ976/MAX(AJ$2:AJ976)</f>
        <v>1.4644347740160546E-2</v>
      </c>
    </row>
    <row r="977" spans="1:37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6">
        <v>41511211008</v>
      </c>
      <c r="G977" s="3">
        <f t="shared" si="293"/>
        <v>1.6085890285435722E-2</v>
      </c>
      <c r="H977" s="3">
        <f>1-E977/MAX(E$2:E977)</f>
        <v>0.67359286735180013</v>
      </c>
      <c r="I977" s="22">
        <f t="shared" si="294"/>
        <v>1911.6574999999998</v>
      </c>
      <c r="J977" s="22">
        <f t="shared" si="295"/>
        <v>1903.6899999999998</v>
      </c>
      <c r="K977" s="22">
        <f t="shared" si="296"/>
        <v>1909.4233333333332</v>
      </c>
      <c r="L977" s="22">
        <f t="shared" si="297"/>
        <v>1904.9549999999999</v>
      </c>
      <c r="M977" s="2">
        <f t="shared" si="308"/>
        <v>35.3125</v>
      </c>
      <c r="N977" s="2">
        <f t="shared" si="309"/>
        <v>33.644999999999982</v>
      </c>
      <c r="O977" s="2">
        <f t="shared" si="310"/>
        <v>35.273333333333539</v>
      </c>
      <c r="P977" s="2">
        <f t="shared" si="311"/>
        <v>35.195000000000164</v>
      </c>
      <c r="Q977" s="2">
        <f t="shared" si="298"/>
        <v>1.6175000000000637</v>
      </c>
      <c r="R977" s="2">
        <f t="shared" si="299"/>
        <v>3.2850000000000819</v>
      </c>
      <c r="S977" s="2">
        <f t="shared" si="300"/>
        <v>1.6566666666665242</v>
      </c>
      <c r="T977" s="2">
        <f t="shared" si="301"/>
        <v>1.7349999999999</v>
      </c>
      <c r="U977" s="2">
        <f ca="1">IFERROR(SUM(OFFSET(M977,0,0,-计算结果!$B$18,1)),SUM(OFFSET(M977,0,0,-ROW(),1)))</f>
        <v>1446.6649999999991</v>
      </c>
      <c r="V977" s="2">
        <f ca="1">IFERROR(SUM(OFFSET(N977,0,0,-计算结果!$B$18,1)),SUM(OFFSET(N977,0,0,-ROW(),1)))</f>
        <v>1494.2925000000014</v>
      </c>
      <c r="W977" s="2">
        <f ca="1">IFERROR(SUM(OFFSET(O977,0,0,-计算结果!$B$18,1)),SUM(OFFSET(O977,0,0,-ROW(),1)))</f>
        <v>1464.2066666666667</v>
      </c>
      <c r="X977" s="2">
        <f ca="1">IFERROR(SUM(OFFSET(P977,0,0,-计算结果!$B$18,1)),SUM(OFFSET(P977,0,0,-ROW(),1)))</f>
        <v>1499.2900000000009</v>
      </c>
      <c r="Y977" s="2">
        <f ca="1">IFERROR(SUM(OFFSET(Q977,0,0,-计算结果!$B$18,1)),SUM(OFFSET(Q977,0,0,-ROW(),1)))</f>
        <v>1302.5250000000019</v>
      </c>
      <c r="Z977" s="2">
        <f ca="1">IFERROR(SUM(OFFSET(R977,0,0,-计算结果!$B$18,1)),SUM(OFFSET(R977,0,0,-ROW(),1)))</f>
        <v>1254.8974999999996</v>
      </c>
      <c r="AA977" s="2">
        <f ca="1">IFERROR(SUM(OFFSET(S977,0,0,-计算结果!$B$18,1)),SUM(OFFSET(S977,0,0,-ROW(),1)))</f>
        <v>1284.9833333333343</v>
      </c>
      <c r="AB977" s="2">
        <f ca="1">IFERROR(SUM(OFFSET(T977,0,0,-计算结果!$B$18,1)),SUM(OFFSET(T977,0,0,-ROW(),1)))</f>
        <v>1249.9000000000001</v>
      </c>
      <c r="AC977" s="2">
        <f t="shared" ca="1" si="302"/>
        <v>1.1106619834552096</v>
      </c>
      <c r="AD977" s="2">
        <f t="shared" ca="1" si="303"/>
        <v>1.1907685687476481</v>
      </c>
      <c r="AE977" s="2">
        <f t="shared" ca="1" si="304"/>
        <v>1.1394752201714671</v>
      </c>
      <c r="AF977" s="2">
        <f t="shared" ca="1" si="305"/>
        <v>1.1995279622369797</v>
      </c>
      <c r="AG977" s="4" t="str">
        <f ca="1">IF(AND(AC977&lt;计算结果!$B$19,AD977&lt;计算结果!$B$19,AE977&lt;计算结果!$B$19,AF977&lt;计算结果!$B$19),"买",IF(AND(AC977&gt;计算结果!$B$20,AD977&gt;计算结果!$B$20,AE977&gt;计算结果!$B$20,AF977&gt;计算结果!$B$20),"卖",AG976))</f>
        <v>卖</v>
      </c>
      <c r="AH977" s="4" t="str">
        <f t="shared" ca="1" si="306"/>
        <v/>
      </c>
      <c r="AI977" s="3">
        <f ca="1">IF(AG976="买",E977/E976-1,0)-IF(AH977=1,计算结果!B$17,0)</f>
        <v>0</v>
      </c>
      <c r="AJ977" s="2">
        <f t="shared" ca="1" si="307"/>
        <v>1.2559552576868258</v>
      </c>
      <c r="AK977" s="3">
        <f ca="1">1-AJ977/MAX(AJ$2:AJ977)</f>
        <v>1.4644347740160546E-2</v>
      </c>
    </row>
    <row r="978" spans="1:37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6">
        <v>46981492736</v>
      </c>
      <c r="G978" s="3">
        <f t="shared" si="293"/>
        <v>1.214579119664716E-3</v>
      </c>
      <c r="H978" s="3">
        <f>1-E978/MAX(E$2:E978)</f>
        <v>0.67319642006397595</v>
      </c>
      <c r="I978" s="22">
        <f t="shared" si="294"/>
        <v>1923.52</v>
      </c>
      <c r="J978" s="22">
        <f t="shared" si="295"/>
        <v>1921.2824999999998</v>
      </c>
      <c r="K978" s="22">
        <f t="shared" si="296"/>
        <v>1924.4633333333331</v>
      </c>
      <c r="L978" s="22">
        <f t="shared" si="297"/>
        <v>1926.35</v>
      </c>
      <c r="M978" s="2">
        <f t="shared" si="308"/>
        <v>35.422500000000127</v>
      </c>
      <c r="N978" s="2">
        <f t="shared" si="309"/>
        <v>43.3900000000001</v>
      </c>
      <c r="O978" s="2">
        <f t="shared" si="310"/>
        <v>37.656666666666752</v>
      </c>
      <c r="P978" s="2">
        <f t="shared" si="311"/>
        <v>42.125</v>
      </c>
      <c r="Q978" s="2">
        <f t="shared" si="298"/>
        <v>6.0374999999999091</v>
      </c>
      <c r="R978" s="2">
        <f t="shared" si="299"/>
        <v>-1.9300000000000637</v>
      </c>
      <c r="S978" s="2">
        <f t="shared" si="300"/>
        <v>3.8033333333332848</v>
      </c>
      <c r="T978" s="2">
        <f t="shared" si="301"/>
        <v>-0.66499999999996362</v>
      </c>
      <c r="U978" s="2">
        <f ca="1">IFERROR(SUM(OFFSET(M978,0,0,-计算结果!$B$18,1)),SUM(OFFSET(M978,0,0,-ROW(),1)))</f>
        <v>1381.1874999999991</v>
      </c>
      <c r="V978" s="2">
        <f ca="1">IFERROR(SUM(OFFSET(N978,0,0,-计算结果!$B$18,1)),SUM(OFFSET(N978,0,0,-ROW(),1)))</f>
        <v>1425.9475000000014</v>
      </c>
      <c r="W978" s="2">
        <f ca="1">IFERROR(SUM(OFFSET(O978,0,0,-计算结果!$B$18,1)),SUM(OFFSET(O978,0,0,-ROW(),1)))</f>
        <v>1397.3700000000001</v>
      </c>
      <c r="X978" s="2">
        <f ca="1">IFERROR(SUM(OFFSET(P978,0,0,-计算结果!$B$18,1)),SUM(OFFSET(P978,0,0,-ROW(),1)))</f>
        <v>1429.7350000000008</v>
      </c>
      <c r="Y978" s="2">
        <f ca="1">IFERROR(SUM(OFFSET(Q978,0,0,-计算结果!$B$18,1)),SUM(OFFSET(Q978,0,0,-ROW(),1)))</f>
        <v>1283.162500000002</v>
      </c>
      <c r="Z978" s="2">
        <f ca="1">IFERROR(SUM(OFFSET(R978,0,0,-计算结果!$B$18,1)),SUM(OFFSET(R978,0,0,-ROW(),1)))</f>
        <v>1238.4024999999997</v>
      </c>
      <c r="AA978" s="2">
        <f ca="1">IFERROR(SUM(OFFSET(S978,0,0,-计算结果!$B$18,1)),SUM(OFFSET(S978,0,0,-ROW(),1)))</f>
        <v>1266.9800000000009</v>
      </c>
      <c r="AB978" s="2">
        <f ca="1">IFERROR(SUM(OFFSET(T978,0,0,-计算结果!$B$18,1)),SUM(OFFSET(T978,0,0,-ROW(),1)))</f>
        <v>1234.6150000000002</v>
      </c>
      <c r="AC978" s="2">
        <f t="shared" ca="1" si="302"/>
        <v>1.0763932861192538</v>
      </c>
      <c r="AD978" s="2">
        <f t="shared" ca="1" si="303"/>
        <v>1.1514410702497788</v>
      </c>
      <c r="AE978" s="2">
        <f t="shared" ca="1" si="304"/>
        <v>1.102914016006566</v>
      </c>
      <c r="AF978" s="2">
        <f t="shared" ca="1" si="305"/>
        <v>1.1580411707293372</v>
      </c>
      <c r="AG978" s="4" t="str">
        <f ca="1">IF(AND(AC978&lt;计算结果!$B$19,AD978&lt;计算结果!$B$19,AE978&lt;计算结果!$B$19,AF978&lt;计算结果!$B$19),"买",IF(AND(AC978&gt;计算结果!$B$20,AD978&gt;计算结果!$B$20,AE978&gt;计算结果!$B$20,AF978&gt;计算结果!$B$20),"卖",AG977))</f>
        <v>卖</v>
      </c>
      <c r="AH978" s="4" t="str">
        <f t="shared" ca="1" si="306"/>
        <v/>
      </c>
      <c r="AI978" s="3">
        <f ca="1">IF(AG977="买",E978/E977-1,0)-IF(AH978=1,计算结果!B$17,0)</f>
        <v>0</v>
      </c>
      <c r="AJ978" s="2">
        <f t="shared" ca="1" si="307"/>
        <v>1.2559552576868258</v>
      </c>
      <c r="AK978" s="3">
        <f ca="1">1-AJ978/MAX(AJ$2:AJ978)</f>
        <v>1.4644347740160546E-2</v>
      </c>
    </row>
    <row r="979" spans="1:37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6">
        <v>40201465856</v>
      </c>
      <c r="G979" s="3">
        <f t="shared" si="293"/>
        <v>-2.3168757061264422E-2</v>
      </c>
      <c r="H979" s="3">
        <f>1-E979/MAX(E$2:E979)</f>
        <v>0.68076805281426522</v>
      </c>
      <c r="I979" s="22">
        <f t="shared" si="294"/>
        <v>1883.8875</v>
      </c>
      <c r="J979" s="22">
        <f t="shared" si="295"/>
        <v>1888.0050000000001</v>
      </c>
      <c r="K979" s="22">
        <f t="shared" si="296"/>
        <v>1886.4533333333336</v>
      </c>
      <c r="L979" s="22">
        <f t="shared" si="297"/>
        <v>1891.585</v>
      </c>
      <c r="M979" s="2">
        <f t="shared" si="308"/>
        <v>-15.319999999999936</v>
      </c>
      <c r="N979" s="2">
        <f t="shared" si="309"/>
        <v>-13.082499999999754</v>
      </c>
      <c r="O979" s="2">
        <f t="shared" si="310"/>
        <v>-16.263333333333094</v>
      </c>
      <c r="P979" s="2">
        <f t="shared" si="311"/>
        <v>-18.149999999999864</v>
      </c>
      <c r="Q979" s="2">
        <f t="shared" si="298"/>
        <v>48.549999999999955</v>
      </c>
      <c r="R979" s="2">
        <f t="shared" si="299"/>
        <v>46.312499999999773</v>
      </c>
      <c r="S979" s="2">
        <f t="shared" si="300"/>
        <v>49.493333333333112</v>
      </c>
      <c r="T979" s="2">
        <f t="shared" si="301"/>
        <v>51.379999999999882</v>
      </c>
      <c r="U979" s="2">
        <f ca="1">IFERROR(SUM(OFFSET(M979,0,0,-计算结果!$B$18,1)),SUM(OFFSET(M979,0,0,-ROW(),1)))</f>
        <v>1273.6524999999992</v>
      </c>
      <c r="V979" s="2">
        <f ca="1">IFERROR(SUM(OFFSET(N979,0,0,-计算结果!$B$18,1)),SUM(OFFSET(N979,0,0,-ROW(),1)))</f>
        <v>1296.3875000000016</v>
      </c>
      <c r="W979" s="2">
        <f ca="1">IFERROR(SUM(OFFSET(O979,0,0,-计算结果!$B$18,1)),SUM(OFFSET(O979,0,0,-ROW(),1)))</f>
        <v>1281.3433333333335</v>
      </c>
      <c r="X979" s="2">
        <f ca="1">IFERROR(SUM(OFFSET(P979,0,0,-计算结果!$B$18,1)),SUM(OFFSET(P979,0,0,-ROW(),1)))</f>
        <v>1296.7250000000008</v>
      </c>
      <c r="Y979" s="2">
        <f ca="1">IFERROR(SUM(OFFSET(Q979,0,0,-计算结果!$B$18,1)),SUM(OFFSET(Q979,0,0,-ROW(),1)))</f>
        <v>1355.2075000000018</v>
      </c>
      <c r="Z979" s="2">
        <f ca="1">IFERROR(SUM(OFFSET(R979,0,0,-计算结果!$B$18,1)),SUM(OFFSET(R979,0,0,-ROW(),1)))</f>
        <v>1332.4724999999994</v>
      </c>
      <c r="AA979" s="2">
        <f ca="1">IFERROR(SUM(OFFSET(S979,0,0,-计算结果!$B$18,1)),SUM(OFFSET(S979,0,0,-ROW(),1)))</f>
        <v>1347.5166666666676</v>
      </c>
      <c r="AB979" s="2">
        <f ca="1">IFERROR(SUM(OFFSET(T979,0,0,-计算结果!$B$18,1)),SUM(OFFSET(T979,0,0,-ROW(),1)))</f>
        <v>1332.1350000000002</v>
      </c>
      <c r="AC979" s="2">
        <f t="shared" ca="1" si="302"/>
        <v>0.93982102371776832</v>
      </c>
      <c r="AD979" s="2">
        <f t="shared" ca="1" si="303"/>
        <v>0.97291876567809255</v>
      </c>
      <c r="AE979" s="2">
        <f t="shared" ca="1" si="304"/>
        <v>0.95089238228345918</v>
      </c>
      <c r="AF979" s="2">
        <f t="shared" ca="1" si="305"/>
        <v>0.97341860997571616</v>
      </c>
      <c r="AG979" s="4" t="str">
        <f ca="1">IF(AND(AC979&lt;计算结果!$B$19,AD979&lt;计算结果!$B$19,AE979&lt;计算结果!$B$19,AF979&lt;计算结果!$B$19),"买",IF(AND(AC979&gt;计算结果!$B$20,AD979&gt;计算结果!$B$20,AE979&gt;计算结果!$B$20,AF979&gt;计算结果!$B$20),"卖",AG978))</f>
        <v>卖</v>
      </c>
      <c r="AH979" s="4" t="str">
        <f t="shared" ca="1" si="306"/>
        <v/>
      </c>
      <c r="AI979" s="3">
        <f ca="1">IF(AG978="买",E979/E978-1,0)-IF(AH979=1,计算结果!B$17,0)</f>
        <v>0</v>
      </c>
      <c r="AJ979" s="2">
        <f t="shared" ca="1" si="307"/>
        <v>1.2559552576868258</v>
      </c>
      <c r="AK979" s="3">
        <f ca="1">1-AJ979/MAX(AJ$2:AJ979)</f>
        <v>1.4644347740160546E-2</v>
      </c>
    </row>
    <row r="980" spans="1:37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6">
        <v>52658995200</v>
      </c>
      <c r="G980" s="3">
        <f t="shared" si="293"/>
        <v>4.2133259424685043E-2</v>
      </c>
      <c r="H980" s="3">
        <f>1-E980/MAX(E$2:E980)</f>
        <v>0.66731777036684137</v>
      </c>
      <c r="I980" s="22">
        <f t="shared" si="294"/>
        <v>1934.8375000000001</v>
      </c>
      <c r="J980" s="22">
        <f t="shared" si="295"/>
        <v>1914.4349999999999</v>
      </c>
      <c r="K980" s="22">
        <f t="shared" si="296"/>
        <v>1928.0366666666666</v>
      </c>
      <c r="L980" s="22">
        <f t="shared" si="297"/>
        <v>1914.4349999999999</v>
      </c>
      <c r="M980" s="2">
        <f t="shared" si="308"/>
        <v>71.352499999999964</v>
      </c>
      <c r="N980" s="2">
        <f t="shared" si="309"/>
        <v>67.2349999999999</v>
      </c>
      <c r="O980" s="2">
        <f t="shared" si="310"/>
        <v>68.786666666666406</v>
      </c>
      <c r="P980" s="2">
        <f t="shared" si="311"/>
        <v>63.654999999999973</v>
      </c>
      <c r="Q980" s="2">
        <f t="shared" si="298"/>
        <v>10.257499999999936</v>
      </c>
      <c r="R980" s="2">
        <f t="shared" si="299"/>
        <v>14.375</v>
      </c>
      <c r="S980" s="2">
        <f t="shared" si="300"/>
        <v>12.823333333333494</v>
      </c>
      <c r="T980" s="2">
        <f t="shared" si="301"/>
        <v>17.954999999999927</v>
      </c>
      <c r="U980" s="2">
        <f ca="1">IFERROR(SUM(OFFSET(M980,0,0,-计算结果!$B$18,1)),SUM(OFFSET(M980,0,0,-ROW(),1)))</f>
        <v>1284.2549999999994</v>
      </c>
      <c r="V980" s="2">
        <f ca="1">IFERROR(SUM(OFFSET(N980,0,0,-计算结果!$B$18,1)),SUM(OFFSET(N980,0,0,-ROW(),1)))</f>
        <v>1290.2875000000017</v>
      </c>
      <c r="W980" s="2">
        <f ca="1">IFERROR(SUM(OFFSET(O980,0,0,-计算结果!$B$18,1)),SUM(OFFSET(O980,0,0,-ROW(),1)))</f>
        <v>1283.653333333333</v>
      </c>
      <c r="X980" s="2">
        <f ca="1">IFERROR(SUM(OFFSET(P980,0,0,-计算结果!$B$18,1)),SUM(OFFSET(P980,0,0,-ROW(),1)))</f>
        <v>1282.4500000000007</v>
      </c>
      <c r="Y980" s="2">
        <f ca="1">IFERROR(SUM(OFFSET(Q980,0,0,-计算结果!$B$18,1)),SUM(OFFSET(Q980,0,0,-ROW(),1)))</f>
        <v>1358.9650000000015</v>
      </c>
      <c r="Z980" s="2">
        <f ca="1">IFERROR(SUM(OFFSET(R980,0,0,-计算结果!$B$18,1)),SUM(OFFSET(R980,0,0,-ROW(),1)))</f>
        <v>1352.9324999999992</v>
      </c>
      <c r="AA980" s="2">
        <f ca="1">IFERROR(SUM(OFFSET(S980,0,0,-计算结果!$B$18,1)),SUM(OFFSET(S980,0,0,-ROW(),1)))</f>
        <v>1359.566666666668</v>
      </c>
      <c r="AB980" s="2">
        <f ca="1">IFERROR(SUM(OFFSET(T980,0,0,-计算结果!$B$18,1)),SUM(OFFSET(T980,0,0,-ROW(),1)))</f>
        <v>1360.7700000000002</v>
      </c>
      <c r="AC980" s="2">
        <f t="shared" ca="1" si="302"/>
        <v>0.94502433837515909</v>
      </c>
      <c r="AD980" s="2">
        <f t="shared" ca="1" si="303"/>
        <v>0.9536968769691041</v>
      </c>
      <c r="AE980" s="2">
        <f t="shared" ca="1" si="304"/>
        <v>0.94416358153333058</v>
      </c>
      <c r="AF980" s="2">
        <f t="shared" ca="1" si="305"/>
        <v>0.94244435135989224</v>
      </c>
      <c r="AG980" s="4" t="str">
        <f ca="1">IF(AND(AC980&lt;计算结果!$B$19,AD980&lt;计算结果!$B$19,AE980&lt;计算结果!$B$19,AF980&lt;计算结果!$B$19),"买",IF(AND(AC980&gt;计算结果!$B$20,AD980&gt;计算结果!$B$20,AE980&gt;计算结果!$B$20,AF980&gt;计算结果!$B$20),"卖",AG979))</f>
        <v>卖</v>
      </c>
      <c r="AH980" s="4" t="str">
        <f t="shared" ca="1" si="306"/>
        <v/>
      </c>
      <c r="AI980" s="3">
        <f ca="1">IF(AG979="买",E980/E979-1,0)-IF(AH980=1,计算结果!B$17,0)</f>
        <v>0</v>
      </c>
      <c r="AJ980" s="2">
        <f t="shared" ca="1" si="307"/>
        <v>1.2559552576868258</v>
      </c>
      <c r="AK980" s="3">
        <f ca="1">1-AJ980/MAX(AJ$2:AJ980)</f>
        <v>1.4644347740160546E-2</v>
      </c>
    </row>
    <row r="981" spans="1:37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6">
        <v>67144773632</v>
      </c>
      <c r="G981" s="3">
        <f t="shared" si="293"/>
        <v>-1.892350811154575E-4</v>
      </c>
      <c r="H981" s="3">
        <f>1-E981/MAX(E$2:E981)</f>
        <v>0.66738072551555161</v>
      </c>
      <c r="I981" s="22">
        <f t="shared" si="294"/>
        <v>1954.3075000000001</v>
      </c>
      <c r="J981" s="22">
        <f t="shared" si="295"/>
        <v>1949.4375</v>
      </c>
      <c r="K981" s="22">
        <f t="shared" si="296"/>
        <v>1954.12</v>
      </c>
      <c r="L981" s="22">
        <f t="shared" si="297"/>
        <v>1953.7449999999999</v>
      </c>
      <c r="M981" s="2">
        <f t="shared" si="308"/>
        <v>42.352499999999964</v>
      </c>
      <c r="N981" s="2">
        <f t="shared" si="309"/>
        <v>62.755000000000109</v>
      </c>
      <c r="O981" s="2">
        <f t="shared" si="310"/>
        <v>49.153333333333421</v>
      </c>
      <c r="P981" s="2">
        <f t="shared" si="311"/>
        <v>62.755000000000109</v>
      </c>
      <c r="Q981" s="2">
        <f t="shared" si="298"/>
        <v>4.5375000000001364</v>
      </c>
      <c r="R981" s="2">
        <f t="shared" si="299"/>
        <v>-15.865000000000009</v>
      </c>
      <c r="S981" s="2">
        <f t="shared" si="300"/>
        <v>-2.2633333333333212</v>
      </c>
      <c r="T981" s="2">
        <f t="shared" si="301"/>
        <v>-15.865000000000009</v>
      </c>
      <c r="U981" s="2">
        <f ca="1">IFERROR(SUM(OFFSET(M981,0,0,-计算结果!$B$18,1)),SUM(OFFSET(M981,0,0,-ROW(),1)))</f>
        <v>1302.1949999999995</v>
      </c>
      <c r="V981" s="2">
        <f ca="1">IFERROR(SUM(OFFSET(N981,0,0,-计算结果!$B$18,1)),SUM(OFFSET(N981,0,0,-ROW(),1)))</f>
        <v>1315.510000000002</v>
      </c>
      <c r="W981" s="2">
        <f ca="1">IFERROR(SUM(OFFSET(O981,0,0,-计算结果!$B$18,1)),SUM(OFFSET(O981,0,0,-ROW(),1)))</f>
        <v>1302.7899999999997</v>
      </c>
      <c r="X981" s="2">
        <f ca="1">IFERROR(SUM(OFFSET(P981,0,0,-计算结果!$B$18,1)),SUM(OFFSET(P981,0,0,-ROW(),1)))</f>
        <v>1303.9800000000009</v>
      </c>
      <c r="Y981" s="2">
        <f ca="1">IFERROR(SUM(OFFSET(Q981,0,0,-计算结果!$B$18,1)),SUM(OFFSET(Q981,0,0,-ROW(),1)))</f>
        <v>1224.8550000000016</v>
      </c>
      <c r="Z981" s="2">
        <f ca="1">IFERROR(SUM(OFFSET(R981,0,0,-计算结果!$B$18,1)),SUM(OFFSET(R981,0,0,-ROW(),1)))</f>
        <v>1211.5399999999991</v>
      </c>
      <c r="AA981" s="2">
        <f ca="1">IFERROR(SUM(OFFSET(S981,0,0,-计算结果!$B$18,1)),SUM(OFFSET(S981,0,0,-ROW(),1)))</f>
        <v>1224.2600000000014</v>
      </c>
      <c r="AB981" s="2">
        <f ca="1">IFERROR(SUM(OFFSET(T981,0,0,-计算结果!$B$18,1)),SUM(OFFSET(T981,0,0,-ROW(),1)))</f>
        <v>1223.0700000000002</v>
      </c>
      <c r="AC981" s="2">
        <f t="shared" ca="1" si="302"/>
        <v>1.0631421678484374</v>
      </c>
      <c r="AD981" s="2">
        <f t="shared" ca="1" si="303"/>
        <v>1.0858163989633054</v>
      </c>
      <c r="AE981" s="2">
        <f t="shared" ca="1" si="304"/>
        <v>1.0641448711874915</v>
      </c>
      <c r="AF981" s="2">
        <f t="shared" ca="1" si="305"/>
        <v>1.0661532046407816</v>
      </c>
      <c r="AG981" s="4" t="str">
        <f ca="1">IF(AND(AC981&lt;计算结果!$B$19,AD981&lt;计算结果!$B$19,AE981&lt;计算结果!$B$19,AF981&lt;计算结果!$B$19),"买",IF(AND(AC981&gt;计算结果!$B$20,AD981&gt;计算结果!$B$20,AE981&gt;计算结果!$B$20,AF981&gt;计算结果!$B$20),"卖",AG980))</f>
        <v>卖</v>
      </c>
      <c r="AH981" s="4" t="str">
        <f t="shared" ca="1" si="306"/>
        <v/>
      </c>
      <c r="AI981" s="3">
        <f ca="1">IF(AG980="买",E981/E980-1,0)-IF(AH981=1,计算结果!B$17,0)</f>
        <v>0</v>
      </c>
      <c r="AJ981" s="2">
        <f t="shared" ca="1" si="307"/>
        <v>1.2559552576868258</v>
      </c>
      <c r="AK981" s="3">
        <f ca="1">1-AJ981/MAX(AJ$2:AJ981)</f>
        <v>1.4644347740160546E-2</v>
      </c>
    </row>
    <row r="982" spans="1:37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6">
        <v>84717649920</v>
      </c>
      <c r="G982" s="3">
        <f t="shared" si="293"/>
        <v>1.8077928455600745E-2</v>
      </c>
      <c r="H982" s="3">
        <f>1-E982/MAX(E$2:E982)</f>
        <v>0.66136765806846798</v>
      </c>
      <c r="I982" s="22">
        <f t="shared" si="294"/>
        <v>1993.1275000000001</v>
      </c>
      <c r="J982" s="22">
        <f t="shared" si="295"/>
        <v>1986.9350000000002</v>
      </c>
      <c r="K982" s="22">
        <f t="shared" si="296"/>
        <v>1994.1000000000001</v>
      </c>
      <c r="L982" s="22">
        <f t="shared" si="297"/>
        <v>1996.0450000000001</v>
      </c>
      <c r="M982" s="2">
        <f t="shared" si="308"/>
        <v>72.342499999999973</v>
      </c>
      <c r="N982" s="2">
        <f t="shared" si="309"/>
        <v>77.212500000000091</v>
      </c>
      <c r="O982" s="2">
        <f t="shared" si="310"/>
        <v>72.5300000000002</v>
      </c>
      <c r="P982" s="2">
        <f t="shared" si="311"/>
        <v>72.9050000000002</v>
      </c>
      <c r="Q982" s="2">
        <f t="shared" si="298"/>
        <v>-11.132499999999936</v>
      </c>
      <c r="R982" s="2">
        <f t="shared" si="299"/>
        <v>-16.002500000000055</v>
      </c>
      <c r="S982" s="2">
        <f t="shared" si="300"/>
        <v>-11.320000000000164</v>
      </c>
      <c r="T982" s="2">
        <f t="shared" si="301"/>
        <v>-11.695000000000164</v>
      </c>
      <c r="U982" s="2">
        <f ca="1">IFERROR(SUM(OFFSET(M982,0,0,-计算结果!$B$18,1)),SUM(OFFSET(M982,0,0,-ROW(),1)))</f>
        <v>1291.5724999999995</v>
      </c>
      <c r="V982" s="2">
        <f ca="1">IFERROR(SUM(OFFSET(N982,0,0,-计算结果!$B$18,1)),SUM(OFFSET(N982,0,0,-ROW(),1)))</f>
        <v>1343.3975000000021</v>
      </c>
      <c r="W982" s="2">
        <f ca="1">IFERROR(SUM(OFFSET(O982,0,0,-计算结果!$B$18,1)),SUM(OFFSET(O982,0,0,-ROW(),1)))</f>
        <v>1304.5999999999999</v>
      </c>
      <c r="X982" s="2">
        <f ca="1">IFERROR(SUM(OFFSET(P982,0,0,-计算结果!$B$18,1)),SUM(OFFSET(P982,0,0,-ROW(),1)))</f>
        <v>1330.6550000000011</v>
      </c>
      <c r="Y982" s="2">
        <f ca="1">IFERROR(SUM(OFFSET(Q982,0,0,-计算结果!$B$18,1)),SUM(OFFSET(Q982,0,0,-ROW(),1)))</f>
        <v>1160.4375000000016</v>
      </c>
      <c r="Z982" s="2">
        <f ca="1">IFERROR(SUM(OFFSET(R982,0,0,-计算结果!$B$18,1)),SUM(OFFSET(R982,0,0,-ROW(),1)))</f>
        <v>1108.612499999999</v>
      </c>
      <c r="AA982" s="2">
        <f ca="1">IFERROR(SUM(OFFSET(S982,0,0,-计算结果!$B$18,1)),SUM(OFFSET(S982,0,0,-ROW(),1)))</f>
        <v>1147.4100000000012</v>
      </c>
      <c r="AB982" s="2">
        <f ca="1">IFERROR(SUM(OFFSET(T982,0,0,-计算结果!$B$18,1)),SUM(OFFSET(T982,0,0,-ROW(),1)))</f>
        <v>1121.355</v>
      </c>
      <c r="AC982" s="2">
        <f t="shared" ca="1" si="302"/>
        <v>1.1130047934507441</v>
      </c>
      <c r="AD982" s="2">
        <f t="shared" ca="1" si="303"/>
        <v>1.2117827464510849</v>
      </c>
      <c r="AE982" s="2">
        <f t="shared" ca="1" si="304"/>
        <v>1.1369954941999796</v>
      </c>
      <c r="AF982" s="2">
        <f t="shared" ca="1" si="305"/>
        <v>1.1866491878129595</v>
      </c>
      <c r="AG982" s="4" t="str">
        <f ca="1">IF(AND(AC982&lt;计算结果!$B$19,AD982&lt;计算结果!$B$19,AE982&lt;计算结果!$B$19,AF982&lt;计算结果!$B$19),"买",IF(AND(AC982&gt;计算结果!$B$20,AD982&gt;计算结果!$B$20,AE982&gt;计算结果!$B$20,AF982&gt;计算结果!$B$20),"卖",AG981))</f>
        <v>卖</v>
      </c>
      <c r="AH982" s="4" t="str">
        <f t="shared" ca="1" si="306"/>
        <v/>
      </c>
      <c r="AI982" s="3">
        <f ca="1">IF(AG981="买",E982/E981-1,0)-IF(AH982=1,计算结果!B$17,0)</f>
        <v>0</v>
      </c>
      <c r="AJ982" s="2">
        <f t="shared" ca="1" si="307"/>
        <v>1.2559552576868258</v>
      </c>
      <c r="AK982" s="3">
        <f ca="1">1-AJ982/MAX(AJ$2:AJ982)</f>
        <v>1.4644347740160546E-2</v>
      </c>
    </row>
    <row r="983" spans="1:37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6">
        <v>69785526272</v>
      </c>
      <c r="G983" s="3">
        <f t="shared" si="293"/>
        <v>1.1179724752664377E-2</v>
      </c>
      <c r="H983" s="3">
        <f>1-E983/MAX(E$2:E983)</f>
        <v>0.65758184169332334</v>
      </c>
      <c r="I983" s="22">
        <f t="shared" si="294"/>
        <v>2017.7650000000001</v>
      </c>
      <c r="J983" s="22">
        <f t="shared" si="295"/>
        <v>2017.2950000000001</v>
      </c>
      <c r="K983" s="22">
        <f t="shared" si="296"/>
        <v>2019.5333333333335</v>
      </c>
      <c r="L983" s="22">
        <f t="shared" si="297"/>
        <v>2023.0700000000002</v>
      </c>
      <c r="M983" s="2">
        <f t="shared" si="308"/>
        <v>59.0625</v>
      </c>
      <c r="N983" s="2">
        <f t="shared" si="309"/>
        <v>65.254999999999882</v>
      </c>
      <c r="O983" s="2">
        <f t="shared" si="310"/>
        <v>58.089999999999918</v>
      </c>
      <c r="P983" s="2">
        <f t="shared" si="311"/>
        <v>56.144999999999982</v>
      </c>
      <c r="Q983" s="2">
        <f t="shared" si="298"/>
        <v>-0.82249999999999091</v>
      </c>
      <c r="R983" s="2">
        <f t="shared" si="299"/>
        <v>-7.0149999999998727</v>
      </c>
      <c r="S983" s="2">
        <f t="shared" si="300"/>
        <v>0.15000000000009095</v>
      </c>
      <c r="T983" s="2">
        <f t="shared" si="301"/>
        <v>2.0950000000000273</v>
      </c>
      <c r="U983" s="2">
        <f ca="1">IFERROR(SUM(OFFSET(M983,0,0,-计算结果!$B$18,1)),SUM(OFFSET(M983,0,0,-ROW(),1)))</f>
        <v>1295.9624999999996</v>
      </c>
      <c r="V983" s="2">
        <f ca="1">IFERROR(SUM(OFFSET(N983,0,0,-计算结果!$B$18,1)),SUM(OFFSET(N983,0,0,-ROW(),1)))</f>
        <v>1323.5900000000017</v>
      </c>
      <c r="W983" s="2">
        <f ca="1">IFERROR(SUM(OFFSET(O983,0,0,-计算结果!$B$18,1)),SUM(OFFSET(O983,0,0,-ROW(),1)))</f>
        <v>1297.7233333333331</v>
      </c>
      <c r="X983" s="2">
        <f ca="1">IFERROR(SUM(OFFSET(P983,0,0,-计算结果!$B$18,1)),SUM(OFFSET(P983,0,0,-ROW(),1)))</f>
        <v>1301.245000000001</v>
      </c>
      <c r="Y983" s="2">
        <f ca="1">IFERROR(SUM(OFFSET(Q983,0,0,-计算结果!$B$18,1)),SUM(OFFSET(Q983,0,0,-ROW(),1)))</f>
        <v>1137.6075000000014</v>
      </c>
      <c r="Z983" s="2">
        <f ca="1">IFERROR(SUM(OFFSET(R983,0,0,-计算结果!$B$18,1)),SUM(OFFSET(R983,0,0,-ROW(),1)))</f>
        <v>1109.9799999999993</v>
      </c>
      <c r="AA983" s="2">
        <f ca="1">IFERROR(SUM(OFFSET(S983,0,0,-计算结果!$B$18,1)),SUM(OFFSET(S983,0,0,-ROW(),1)))</f>
        <v>1135.8466666666679</v>
      </c>
      <c r="AB983" s="2">
        <f ca="1">IFERROR(SUM(OFFSET(T983,0,0,-计算结果!$B$18,1)),SUM(OFFSET(T983,0,0,-ROW(),1)))</f>
        <v>1132.325</v>
      </c>
      <c r="AC983" s="2">
        <f t="shared" ca="1" si="302"/>
        <v>1.1392000316453592</v>
      </c>
      <c r="AD983" s="2">
        <f t="shared" ca="1" si="303"/>
        <v>1.1924449089172802</v>
      </c>
      <c r="AE983" s="2">
        <f t="shared" ca="1" si="304"/>
        <v>1.1425163020830262</v>
      </c>
      <c r="AF983" s="2">
        <f t="shared" ca="1" si="305"/>
        <v>1.1491797849557335</v>
      </c>
      <c r="AG983" s="4" t="str">
        <f ca="1">IF(AND(AC983&lt;计算结果!$B$19,AD983&lt;计算结果!$B$19,AE983&lt;计算结果!$B$19,AF983&lt;计算结果!$B$19),"买",IF(AND(AC983&gt;计算结果!$B$20,AD983&gt;计算结果!$B$20,AE983&gt;计算结果!$B$20,AF983&gt;计算结果!$B$20),"卖",AG982))</f>
        <v>卖</v>
      </c>
      <c r="AH983" s="4" t="str">
        <f t="shared" ca="1" si="306"/>
        <v/>
      </c>
      <c r="AI983" s="3">
        <f ca="1">IF(AG982="买",E983/E982-1,0)-IF(AH983=1,计算结果!B$17,0)</f>
        <v>0</v>
      </c>
      <c r="AJ983" s="2">
        <f t="shared" ca="1" si="307"/>
        <v>1.2559552576868258</v>
      </c>
      <c r="AK983" s="3">
        <f ca="1">1-AJ983/MAX(AJ$2:AJ983)</f>
        <v>1.4644347740160546E-2</v>
      </c>
    </row>
    <row r="984" spans="1:37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6">
        <v>45640126464</v>
      </c>
      <c r="G984" s="3">
        <f t="shared" si="293"/>
        <v>6.3255915645528127E-3</v>
      </c>
      <c r="H984" s="3">
        <f>1-E984/MAX(E$2:E984)</f>
        <v>0.65541584427958888</v>
      </c>
      <c r="I984" s="22">
        <f t="shared" si="294"/>
        <v>2015.4074999999998</v>
      </c>
      <c r="J984" s="22">
        <f t="shared" si="295"/>
        <v>2010.7425000000003</v>
      </c>
      <c r="K984" s="22">
        <f t="shared" si="296"/>
        <v>2012.1466666666668</v>
      </c>
      <c r="L984" s="22">
        <f t="shared" si="297"/>
        <v>2005.625</v>
      </c>
      <c r="M984" s="2">
        <f t="shared" si="308"/>
        <v>7.4249999999999545</v>
      </c>
      <c r="N984" s="2">
        <f t="shared" si="309"/>
        <v>7.8949999999999818</v>
      </c>
      <c r="O984" s="2">
        <f t="shared" si="310"/>
        <v>5.6566666666665242</v>
      </c>
      <c r="P984" s="2">
        <f t="shared" si="311"/>
        <v>2.1199999999998909</v>
      </c>
      <c r="Q984" s="2">
        <f t="shared" si="298"/>
        <v>31.705000000000155</v>
      </c>
      <c r="R984" s="2">
        <f t="shared" si="299"/>
        <v>31.235000000000127</v>
      </c>
      <c r="S984" s="2">
        <f t="shared" si="300"/>
        <v>33.473333333333585</v>
      </c>
      <c r="T984" s="2">
        <f t="shared" si="301"/>
        <v>37.010000000000218</v>
      </c>
      <c r="U984" s="2">
        <f ca="1">IFERROR(SUM(OFFSET(M984,0,0,-计算结果!$B$18,1)),SUM(OFFSET(M984,0,0,-ROW(),1)))</f>
        <v>1270.0174999999995</v>
      </c>
      <c r="V984" s="2">
        <f ca="1">IFERROR(SUM(OFFSET(N984,0,0,-计算结果!$B$18,1)),SUM(OFFSET(N984,0,0,-ROW(),1)))</f>
        <v>1294.1825000000017</v>
      </c>
      <c r="W984" s="2">
        <f ca="1">IFERROR(SUM(OFFSET(O984,0,0,-计算结果!$B$18,1)),SUM(OFFSET(O984,0,0,-ROW(),1)))</f>
        <v>1271.0399999999997</v>
      </c>
      <c r="X984" s="2">
        <f ca="1">IFERROR(SUM(OFFSET(P984,0,0,-计算结果!$B$18,1)),SUM(OFFSET(P984,0,0,-ROW(),1)))</f>
        <v>1273.0850000000009</v>
      </c>
      <c r="Y984" s="2">
        <f ca="1">IFERROR(SUM(OFFSET(Q984,0,0,-计算结果!$B$18,1)),SUM(OFFSET(Q984,0,0,-ROW(),1)))</f>
        <v>1068.8825000000015</v>
      </c>
      <c r="Z984" s="2">
        <f ca="1">IFERROR(SUM(OFFSET(R984,0,0,-计算结果!$B$18,1)),SUM(OFFSET(R984,0,0,-ROW(),1)))</f>
        <v>1044.7174999999993</v>
      </c>
      <c r="AA984" s="2">
        <f ca="1">IFERROR(SUM(OFFSET(S984,0,0,-计算结果!$B$18,1)),SUM(OFFSET(S984,0,0,-ROW(),1)))</f>
        <v>1067.8600000000013</v>
      </c>
      <c r="AB984" s="2">
        <f ca="1">IFERROR(SUM(OFFSET(T984,0,0,-计算结果!$B$18,1)),SUM(OFFSET(T984,0,0,-ROW(),1)))</f>
        <v>1065.8150000000001</v>
      </c>
      <c r="AC984" s="2">
        <f t="shared" ca="1" si="302"/>
        <v>1.1881731621576719</v>
      </c>
      <c r="AD984" s="2">
        <f t="shared" ca="1" si="303"/>
        <v>1.23878704051574</v>
      </c>
      <c r="AE984" s="2">
        <f t="shared" ca="1" si="304"/>
        <v>1.1902683872417716</v>
      </c>
      <c r="AF984" s="2">
        <f t="shared" ca="1" si="305"/>
        <v>1.1944708978575089</v>
      </c>
      <c r="AG984" s="4" t="str">
        <f ca="1">IF(AND(AC984&lt;计算结果!$B$19,AD984&lt;计算结果!$B$19,AE984&lt;计算结果!$B$19,AF984&lt;计算结果!$B$19),"买",IF(AND(AC984&gt;计算结果!$B$20,AD984&gt;计算结果!$B$20,AE984&gt;计算结果!$B$20,AF984&gt;计算结果!$B$20),"卖",AG983))</f>
        <v>卖</v>
      </c>
      <c r="AH984" s="4" t="str">
        <f t="shared" ca="1" si="306"/>
        <v/>
      </c>
      <c r="AI984" s="3">
        <f ca="1">IF(AG983="买",E984/E983-1,0)-IF(AH984=1,计算结果!B$17,0)</f>
        <v>0</v>
      </c>
      <c r="AJ984" s="2">
        <f t="shared" ca="1" si="307"/>
        <v>1.2559552576868258</v>
      </c>
      <c r="AK984" s="3">
        <f ca="1">1-AJ984/MAX(AJ$2:AJ984)</f>
        <v>1.4644347740160546E-2</v>
      </c>
    </row>
    <row r="985" spans="1:37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6">
        <v>59914190848</v>
      </c>
      <c r="G985" s="3">
        <f t="shared" si="293"/>
        <v>-1.7183572899333033E-3</v>
      </c>
      <c r="H985" s="3">
        <f>1-E985/MAX(E$2:E985)</f>
        <v>0.65600796297556663</v>
      </c>
      <c r="I985" s="22">
        <f t="shared" si="294"/>
        <v>2019.69</v>
      </c>
      <c r="J985" s="22">
        <f t="shared" si="295"/>
        <v>2012.68</v>
      </c>
      <c r="K985" s="22">
        <f t="shared" si="296"/>
        <v>2019.0166666666667</v>
      </c>
      <c r="L985" s="22">
        <f t="shared" si="297"/>
        <v>2017.67</v>
      </c>
      <c r="M985" s="2">
        <f t="shared" si="308"/>
        <v>31.692500000000109</v>
      </c>
      <c r="N985" s="2">
        <f t="shared" si="309"/>
        <v>36.357499999999618</v>
      </c>
      <c r="O985" s="2">
        <f t="shared" si="310"/>
        <v>34.953333333333148</v>
      </c>
      <c r="P985" s="2">
        <f t="shared" si="311"/>
        <v>41.474999999999909</v>
      </c>
      <c r="Q985" s="2">
        <f t="shared" si="298"/>
        <v>27.167499999999791</v>
      </c>
      <c r="R985" s="2">
        <f t="shared" si="299"/>
        <v>22.502500000000282</v>
      </c>
      <c r="S985" s="2">
        <f t="shared" si="300"/>
        <v>23.906666666666752</v>
      </c>
      <c r="T985" s="2">
        <f t="shared" si="301"/>
        <v>17.384999999999991</v>
      </c>
      <c r="U985" s="2">
        <f ca="1">IFERROR(SUM(OFFSET(M985,0,0,-计算结果!$B$18,1)),SUM(OFFSET(M985,0,0,-ROW(),1)))</f>
        <v>1289.1399999999996</v>
      </c>
      <c r="V985" s="2">
        <f ca="1">IFERROR(SUM(OFFSET(N985,0,0,-计算结果!$B$18,1)),SUM(OFFSET(N985,0,0,-ROW(),1)))</f>
        <v>1305.8550000000012</v>
      </c>
      <c r="W985" s="2">
        <f ca="1">IFERROR(SUM(OFFSET(O985,0,0,-计算结果!$B$18,1)),SUM(OFFSET(O985,0,0,-ROW(),1)))</f>
        <v>1290.2999999999995</v>
      </c>
      <c r="X985" s="2">
        <f ca="1">IFERROR(SUM(OFFSET(P985,0,0,-计算结果!$B$18,1)),SUM(OFFSET(P985,0,0,-ROW(),1)))</f>
        <v>1292.6200000000008</v>
      </c>
      <c r="Y985" s="2">
        <f ca="1">IFERROR(SUM(OFFSET(Q985,0,0,-计算结果!$B$18,1)),SUM(OFFSET(Q985,0,0,-ROW(),1)))</f>
        <v>1020.5500000000011</v>
      </c>
      <c r="Z985" s="2">
        <f ca="1">IFERROR(SUM(OFFSET(R985,0,0,-计算结果!$B$18,1)),SUM(OFFSET(R985,0,0,-ROW(),1)))</f>
        <v>1003.8349999999996</v>
      </c>
      <c r="AA985" s="2">
        <f ca="1">IFERROR(SUM(OFFSET(S985,0,0,-计算结果!$B$18,1)),SUM(OFFSET(S985,0,0,-ROW(),1)))</f>
        <v>1019.3900000000012</v>
      </c>
      <c r="AB985" s="2">
        <f ca="1">IFERROR(SUM(OFFSET(T985,0,0,-计算结果!$B$18,1)),SUM(OFFSET(T985,0,0,-ROW(),1)))</f>
        <v>1017.0699999999999</v>
      </c>
      <c r="AC985" s="2">
        <f t="shared" ca="1" si="302"/>
        <v>1.2631816177551303</v>
      </c>
      <c r="AD985" s="2">
        <f t="shared" ca="1" si="303"/>
        <v>1.3008661782065796</v>
      </c>
      <c r="AE985" s="2">
        <f t="shared" ca="1" si="304"/>
        <v>1.2657569723069659</v>
      </c>
      <c r="AF985" s="2">
        <f t="shared" ca="1" si="305"/>
        <v>1.2709253050429183</v>
      </c>
      <c r="AG985" s="4" t="str">
        <f ca="1">IF(AND(AC985&lt;计算结果!$B$19,AD985&lt;计算结果!$B$19,AE985&lt;计算结果!$B$19,AF985&lt;计算结果!$B$19),"买",IF(AND(AC985&gt;计算结果!$B$20,AD985&gt;计算结果!$B$20,AE985&gt;计算结果!$B$20,AF985&gt;计算结果!$B$20),"卖",AG984))</f>
        <v>卖</v>
      </c>
      <c r="AH985" s="4" t="str">
        <f t="shared" ca="1" si="306"/>
        <v/>
      </c>
      <c r="AI985" s="3">
        <f ca="1">IF(AG984="买",E985/E984-1,0)-IF(AH985=1,计算结果!B$17,0)</f>
        <v>0</v>
      </c>
      <c r="AJ985" s="2">
        <f t="shared" ca="1" si="307"/>
        <v>1.2559552576868258</v>
      </c>
      <c r="AK985" s="3">
        <f ca="1">1-AJ985/MAX(AJ$2:AJ985)</f>
        <v>1.4644347740160546E-2</v>
      </c>
    </row>
    <row r="986" spans="1:37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6">
        <v>53439127552</v>
      </c>
      <c r="G986" s="3">
        <f t="shared" si="293"/>
        <v>1.1297367080342902E-2</v>
      </c>
      <c r="H986" s="3">
        <f>1-E986/MAX(E$2:E986)</f>
        <v>0.65212175866058675</v>
      </c>
      <c r="I986" s="22">
        <f t="shared" si="294"/>
        <v>2037.58</v>
      </c>
      <c r="J986" s="22">
        <f t="shared" si="295"/>
        <v>2035.0150000000001</v>
      </c>
      <c r="K986" s="22">
        <f t="shared" si="296"/>
        <v>2035.2566666666669</v>
      </c>
      <c r="L986" s="22">
        <f t="shared" si="297"/>
        <v>2030.6100000000001</v>
      </c>
      <c r="M986" s="2">
        <f t="shared" si="308"/>
        <v>28.789999999999964</v>
      </c>
      <c r="N986" s="2">
        <f t="shared" si="309"/>
        <v>35.799999999999955</v>
      </c>
      <c r="O986" s="2">
        <f t="shared" si="310"/>
        <v>29.463333333333367</v>
      </c>
      <c r="P986" s="2">
        <f t="shared" si="311"/>
        <v>30.809999999999945</v>
      </c>
      <c r="Q986" s="2">
        <f t="shared" si="298"/>
        <v>6.9500000000000455</v>
      </c>
      <c r="R986" s="2">
        <f t="shared" si="299"/>
        <v>-5.999999999994543E-2</v>
      </c>
      <c r="S986" s="2">
        <f t="shared" si="300"/>
        <v>6.2766666666666424</v>
      </c>
      <c r="T986" s="2">
        <f t="shared" si="301"/>
        <v>4.9300000000000637</v>
      </c>
      <c r="U986" s="2">
        <f ca="1">IFERROR(SUM(OFFSET(M986,0,0,-计算结果!$B$18,1)),SUM(OFFSET(M986,0,0,-ROW(),1)))</f>
        <v>1293.5974999999996</v>
      </c>
      <c r="V986" s="2">
        <f ca="1">IFERROR(SUM(OFFSET(N986,0,0,-计算结果!$B$18,1)),SUM(OFFSET(N986,0,0,-ROW(),1)))</f>
        <v>1336.4100000000012</v>
      </c>
      <c r="W986" s="2">
        <f ca="1">IFERROR(SUM(OFFSET(O986,0,0,-计算结果!$B$18,1)),SUM(OFFSET(O986,0,0,-ROW(),1)))</f>
        <v>1302.4733333333331</v>
      </c>
      <c r="X986" s="2">
        <f ca="1">IFERROR(SUM(OFFSET(P986,0,0,-计算结果!$B$18,1)),SUM(OFFSET(P986,0,0,-ROW(),1)))</f>
        <v>1320.2250000000008</v>
      </c>
      <c r="Y986" s="2">
        <f ca="1">IFERROR(SUM(OFFSET(Q986,0,0,-计算结果!$B$18,1)),SUM(OFFSET(Q986,0,0,-ROW(),1)))</f>
        <v>970.29250000000116</v>
      </c>
      <c r="Z986" s="2">
        <f ca="1">IFERROR(SUM(OFFSET(R986,0,0,-计算结果!$B$18,1)),SUM(OFFSET(R986,0,0,-ROW(),1)))</f>
        <v>927.47999999999956</v>
      </c>
      <c r="AA986" s="2">
        <f ca="1">IFERROR(SUM(OFFSET(S986,0,0,-计算结果!$B$18,1)),SUM(OFFSET(S986,0,0,-ROW(),1)))</f>
        <v>961.41666666666765</v>
      </c>
      <c r="AB986" s="2">
        <f ca="1">IFERROR(SUM(OFFSET(T986,0,0,-计算结果!$B$18,1)),SUM(OFFSET(T986,0,0,-ROW(),1)))</f>
        <v>943.66499999999996</v>
      </c>
      <c r="AC986" s="2">
        <f t="shared" ca="1" si="302"/>
        <v>1.3332036473537598</v>
      </c>
      <c r="AD986" s="2">
        <f t="shared" ca="1" si="303"/>
        <v>1.4409043860784081</v>
      </c>
      <c r="AE986" s="2">
        <f t="shared" ca="1" si="304"/>
        <v>1.3547438675565555</v>
      </c>
      <c r="AF986" s="2">
        <f t="shared" ca="1" si="305"/>
        <v>1.3990399135286367</v>
      </c>
      <c r="AG986" s="4" t="str">
        <f ca="1">IF(AND(AC986&lt;计算结果!$B$19,AD986&lt;计算结果!$B$19,AE986&lt;计算结果!$B$19,AF986&lt;计算结果!$B$19),"买",IF(AND(AC986&gt;计算结果!$B$20,AD986&gt;计算结果!$B$20,AE986&gt;计算结果!$B$20,AF986&gt;计算结果!$B$20),"卖",AG985))</f>
        <v>卖</v>
      </c>
      <c r="AH986" s="4" t="str">
        <f t="shared" ca="1" si="306"/>
        <v/>
      </c>
      <c r="AI986" s="3">
        <f ca="1">IF(AG985="买",E986/E985-1,0)-IF(AH986=1,计算结果!B$17,0)</f>
        <v>0</v>
      </c>
      <c r="AJ986" s="2">
        <f t="shared" ca="1" si="307"/>
        <v>1.2559552576868258</v>
      </c>
      <c r="AK986" s="3">
        <f ca="1">1-AJ986/MAX(AJ$2:AJ986)</f>
        <v>1.4644347740160546E-2</v>
      </c>
    </row>
    <row r="987" spans="1:37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6">
        <v>49887830016</v>
      </c>
      <c r="G987" s="3">
        <f t="shared" si="293"/>
        <v>-5.8056785111637588E-3</v>
      </c>
      <c r="H987" s="3">
        <f>1-E987/MAX(E$2:E987)</f>
        <v>0.65414142789083241</v>
      </c>
      <c r="I987" s="22">
        <f t="shared" si="294"/>
        <v>2036.2200000000003</v>
      </c>
      <c r="J987" s="22">
        <f t="shared" si="295"/>
        <v>2037.93</v>
      </c>
      <c r="K987" s="22">
        <f t="shared" si="296"/>
        <v>2037.3999999999999</v>
      </c>
      <c r="L987" s="22">
        <f t="shared" si="297"/>
        <v>2039.76</v>
      </c>
      <c r="M987" s="2">
        <f t="shared" si="308"/>
        <v>16.75</v>
      </c>
      <c r="N987" s="2">
        <f t="shared" si="309"/>
        <v>19.314999999999827</v>
      </c>
      <c r="O987" s="2">
        <f t="shared" si="310"/>
        <v>19.073333333333039</v>
      </c>
      <c r="P987" s="2">
        <f t="shared" si="311"/>
        <v>23.7199999999998</v>
      </c>
      <c r="Q987" s="2">
        <f t="shared" si="298"/>
        <v>12.389999999999873</v>
      </c>
      <c r="R987" s="2">
        <f t="shared" si="299"/>
        <v>9.8250000000000455</v>
      </c>
      <c r="S987" s="2">
        <f t="shared" si="300"/>
        <v>10.066666666666833</v>
      </c>
      <c r="T987" s="2">
        <f t="shared" si="301"/>
        <v>5.4200000000000728</v>
      </c>
      <c r="U987" s="2">
        <f ca="1">IFERROR(SUM(OFFSET(M987,0,0,-计算结果!$B$18,1)),SUM(OFFSET(M987,0,0,-ROW(),1)))</f>
        <v>1283.0074999999995</v>
      </c>
      <c r="V987" s="2">
        <f ca="1">IFERROR(SUM(OFFSET(N987,0,0,-计算结果!$B$18,1)),SUM(OFFSET(N987,0,0,-ROW(),1)))</f>
        <v>1337.3275000000008</v>
      </c>
      <c r="W987" s="2">
        <f ca="1">IFERROR(SUM(OFFSET(O987,0,0,-计算结果!$B$18,1)),SUM(OFFSET(O987,0,0,-ROW(),1)))</f>
        <v>1295.5466666666659</v>
      </c>
      <c r="X987" s="2">
        <f ca="1">IFERROR(SUM(OFFSET(P987,0,0,-计算结果!$B$18,1)),SUM(OFFSET(P987,0,0,-ROW(),1)))</f>
        <v>1320.6250000000005</v>
      </c>
      <c r="Y987" s="2">
        <f ca="1">IFERROR(SUM(OFFSET(Q987,0,0,-计算结果!$B$18,1)),SUM(OFFSET(Q987,0,0,-ROW(),1)))</f>
        <v>959.39250000000106</v>
      </c>
      <c r="Z987" s="2">
        <f ca="1">IFERROR(SUM(OFFSET(R987,0,0,-计算结果!$B$18,1)),SUM(OFFSET(R987,0,0,-ROW(),1)))</f>
        <v>905.07249999999976</v>
      </c>
      <c r="AA987" s="2">
        <f ca="1">IFERROR(SUM(OFFSET(S987,0,0,-计算结果!$B$18,1)),SUM(OFFSET(S987,0,0,-ROW(),1)))</f>
        <v>946.8533333333346</v>
      </c>
      <c r="AB987" s="2">
        <f ca="1">IFERROR(SUM(OFFSET(T987,0,0,-计算结果!$B$18,1)),SUM(OFFSET(T987,0,0,-ROW(),1)))</f>
        <v>921.77500000000009</v>
      </c>
      <c r="AC987" s="2">
        <f t="shared" ca="1" si="302"/>
        <v>1.3373124138452177</v>
      </c>
      <c r="AD987" s="2">
        <f t="shared" ca="1" si="303"/>
        <v>1.4775915741556629</v>
      </c>
      <c r="AE987" s="2">
        <f t="shared" ca="1" si="304"/>
        <v>1.3682654124538798</v>
      </c>
      <c r="AF987" s="2">
        <f t="shared" ca="1" si="305"/>
        <v>1.4326977841664184</v>
      </c>
      <c r="AG987" s="4" t="str">
        <f ca="1">IF(AND(AC987&lt;计算结果!$B$19,AD987&lt;计算结果!$B$19,AE987&lt;计算结果!$B$19,AF987&lt;计算结果!$B$19),"买",IF(AND(AC987&gt;计算结果!$B$20,AD987&gt;计算结果!$B$20,AE987&gt;计算结果!$B$20,AF987&gt;计算结果!$B$20),"卖",AG986))</f>
        <v>卖</v>
      </c>
      <c r="AH987" s="4" t="str">
        <f t="shared" ca="1" si="306"/>
        <v/>
      </c>
      <c r="AI987" s="3">
        <f ca="1">IF(AG986="买",E987/E986-1,0)-IF(AH987=1,计算结果!B$17,0)</f>
        <v>0</v>
      </c>
      <c r="AJ987" s="2">
        <f t="shared" ca="1" si="307"/>
        <v>1.2559552576868258</v>
      </c>
      <c r="AK987" s="3">
        <f ca="1">1-AJ987/MAX(AJ$2:AJ987)</f>
        <v>1.4644347740160546E-2</v>
      </c>
    </row>
    <row r="988" spans="1:37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6">
        <v>46126546944</v>
      </c>
      <c r="G988" s="3">
        <f t="shared" si="293"/>
        <v>1.1994017749965558E-2</v>
      </c>
      <c r="H988" s="3">
        <f>1-E988/MAX(E$2:E988)</f>
        <v>0.64999319403797728</v>
      </c>
      <c r="I988" s="22">
        <f t="shared" si="294"/>
        <v>2050.7950000000001</v>
      </c>
      <c r="J988" s="22">
        <f t="shared" si="295"/>
        <v>2049.6400000000003</v>
      </c>
      <c r="K988" s="22">
        <f t="shared" si="296"/>
        <v>2048.7066666666669</v>
      </c>
      <c r="L988" s="22">
        <f t="shared" si="297"/>
        <v>2044.5300000000002</v>
      </c>
      <c r="M988" s="2">
        <f t="shared" si="308"/>
        <v>23.119999999999891</v>
      </c>
      <c r="N988" s="2">
        <f t="shared" si="309"/>
        <v>21.410000000000082</v>
      </c>
      <c r="O988" s="2">
        <f t="shared" si="310"/>
        <v>21.940000000000282</v>
      </c>
      <c r="P988" s="2">
        <f t="shared" si="311"/>
        <v>19.580000000000155</v>
      </c>
      <c r="Q988" s="2">
        <f t="shared" si="298"/>
        <v>6.5000000000002274</v>
      </c>
      <c r="R988" s="2">
        <f t="shared" si="299"/>
        <v>8.2100000000000364</v>
      </c>
      <c r="S988" s="2">
        <f t="shared" si="300"/>
        <v>7.6799999999998363</v>
      </c>
      <c r="T988" s="2">
        <f t="shared" si="301"/>
        <v>10.039999999999964</v>
      </c>
      <c r="U988" s="2">
        <f ca="1">IFERROR(SUM(OFFSET(M988,0,0,-计算结果!$B$18,1)),SUM(OFFSET(M988,0,0,-ROW(),1)))</f>
        <v>1179.0199999999993</v>
      </c>
      <c r="V988" s="2">
        <f ca="1">IFERROR(SUM(OFFSET(N988,0,0,-计算结果!$B$18,1)),SUM(OFFSET(N988,0,0,-ROW(),1)))</f>
        <v>1228.785000000001</v>
      </c>
      <c r="W988" s="2">
        <f ca="1">IFERROR(SUM(OFFSET(O988,0,0,-计算结果!$B$18,1)),SUM(OFFSET(O988,0,0,-ROW(),1)))</f>
        <v>1189.8533333333328</v>
      </c>
      <c r="X988" s="2">
        <f ca="1">IFERROR(SUM(OFFSET(P988,0,0,-计算结果!$B$18,1)),SUM(OFFSET(P988,0,0,-ROW(),1)))</f>
        <v>1211.5200000000007</v>
      </c>
      <c r="Y988" s="2">
        <f ca="1">IFERROR(SUM(OFFSET(Q988,0,0,-计算结果!$B$18,1)),SUM(OFFSET(Q988,0,0,-ROW(),1)))</f>
        <v>994.03000000000134</v>
      </c>
      <c r="Z988" s="2">
        <f ca="1">IFERROR(SUM(OFFSET(R988,0,0,-计算结果!$B$18,1)),SUM(OFFSET(R988,0,0,-ROW(),1)))</f>
        <v>944.26499999999965</v>
      </c>
      <c r="AA988" s="2">
        <f ca="1">IFERROR(SUM(OFFSET(S988,0,0,-计算结果!$B$18,1)),SUM(OFFSET(S988,0,0,-ROW(),1)))</f>
        <v>983.19666666666785</v>
      </c>
      <c r="AB988" s="2">
        <f ca="1">IFERROR(SUM(OFFSET(T988,0,0,-计算结果!$B$18,1)),SUM(OFFSET(T988,0,0,-ROW(),1)))</f>
        <v>961.53</v>
      </c>
      <c r="AC988" s="2">
        <f t="shared" ca="1" si="302"/>
        <v>1.1861010231079523</v>
      </c>
      <c r="AD988" s="2">
        <f t="shared" ca="1" si="303"/>
        <v>1.301313720195074</v>
      </c>
      <c r="AE988" s="2">
        <f t="shared" ca="1" si="304"/>
        <v>1.210188534677699</v>
      </c>
      <c r="AF988" s="2">
        <f t="shared" ca="1" si="305"/>
        <v>1.2599918879286145</v>
      </c>
      <c r="AG988" s="4" t="str">
        <f ca="1">IF(AND(AC988&lt;计算结果!$B$19,AD988&lt;计算结果!$B$19,AE988&lt;计算结果!$B$19,AF988&lt;计算结果!$B$19),"买",IF(AND(AC988&gt;计算结果!$B$20,AD988&gt;计算结果!$B$20,AE988&gt;计算结果!$B$20,AF988&gt;计算结果!$B$20),"卖",AG987))</f>
        <v>卖</v>
      </c>
      <c r="AH988" s="4" t="str">
        <f t="shared" ca="1" si="306"/>
        <v/>
      </c>
      <c r="AI988" s="3">
        <f ca="1">IF(AG987="买",E988/E987-1,0)-IF(AH988=1,计算结果!B$17,0)</f>
        <v>0</v>
      </c>
      <c r="AJ988" s="2">
        <f t="shared" ca="1" si="307"/>
        <v>1.2559552576868258</v>
      </c>
      <c r="AK988" s="3">
        <f ca="1">1-AJ988/MAX(AJ$2:AJ988)</f>
        <v>1.4644347740160546E-2</v>
      </c>
    </row>
    <row r="989" spans="1:37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6">
        <v>75554095104</v>
      </c>
      <c r="G989" s="3">
        <f t="shared" si="293"/>
        <v>2.5205876347797362E-2</v>
      </c>
      <c r="H989" s="3">
        <f>1-E989/MAX(E$2:E989)</f>
        <v>0.64117096576601096</v>
      </c>
      <c r="I989" s="22">
        <f t="shared" si="294"/>
        <v>2094.1624999999999</v>
      </c>
      <c r="J989" s="22">
        <f t="shared" si="295"/>
        <v>2081.1324999999997</v>
      </c>
      <c r="K989" s="22">
        <f t="shared" si="296"/>
        <v>2089.2466666666664</v>
      </c>
      <c r="L989" s="22">
        <f t="shared" si="297"/>
        <v>2079.415</v>
      </c>
      <c r="M989" s="2">
        <f t="shared" si="308"/>
        <v>58.144999999999982</v>
      </c>
      <c r="N989" s="2">
        <f t="shared" si="309"/>
        <v>59.299999999999727</v>
      </c>
      <c r="O989" s="2">
        <f t="shared" si="310"/>
        <v>60.233333333333121</v>
      </c>
      <c r="P989" s="2">
        <f t="shared" si="311"/>
        <v>64.409999999999854</v>
      </c>
      <c r="Q989" s="2">
        <f t="shared" si="298"/>
        <v>0.90500000000020009</v>
      </c>
      <c r="R989" s="2">
        <f t="shared" si="299"/>
        <v>-0.24999999999954525</v>
      </c>
      <c r="S989" s="2">
        <f t="shared" si="300"/>
        <v>-1.1833333333329392</v>
      </c>
      <c r="T989" s="2">
        <f t="shared" si="301"/>
        <v>-5.3599999999996726</v>
      </c>
      <c r="U989" s="2">
        <f ca="1">IFERROR(SUM(OFFSET(M989,0,0,-计算结果!$B$18,1)),SUM(OFFSET(M989,0,0,-ROW(),1)))</f>
        <v>1265.9074999999993</v>
      </c>
      <c r="V989" s="2">
        <f ca="1">IFERROR(SUM(OFFSET(N989,0,0,-计算结果!$B$18,1)),SUM(OFFSET(N989,0,0,-ROW(),1)))</f>
        <v>1339.6825000000008</v>
      </c>
      <c r="W989" s="2">
        <f ca="1">IFERROR(SUM(OFFSET(O989,0,0,-计算结果!$B$18,1)),SUM(OFFSET(O989,0,0,-ROW(),1)))</f>
        <v>1287.006666666666</v>
      </c>
      <c r="X989" s="2">
        <f ca="1">IFERROR(SUM(OFFSET(P989,0,0,-计算结果!$B$18,1)),SUM(OFFSET(P989,0,0,-ROW(),1)))</f>
        <v>1329.2050000000004</v>
      </c>
      <c r="Y989" s="2">
        <f ca="1">IFERROR(SUM(OFFSET(Q989,0,0,-计算结果!$B$18,1)),SUM(OFFSET(Q989,0,0,-ROW(),1)))</f>
        <v>915.38250000000153</v>
      </c>
      <c r="Z989" s="2">
        <f ca="1">IFERROR(SUM(OFFSET(R989,0,0,-计算结果!$B$18,1)),SUM(OFFSET(R989,0,0,-ROW(),1)))</f>
        <v>841.60750000000007</v>
      </c>
      <c r="AA989" s="2">
        <f ca="1">IFERROR(SUM(OFFSET(S989,0,0,-计算结果!$B$18,1)),SUM(OFFSET(S989,0,0,-ROW(),1)))</f>
        <v>894.28333333333489</v>
      </c>
      <c r="AB989" s="2">
        <f ca="1">IFERROR(SUM(OFFSET(T989,0,0,-计算结果!$B$18,1)),SUM(OFFSET(T989,0,0,-ROW(),1)))</f>
        <v>852.08500000000049</v>
      </c>
      <c r="AC989" s="2">
        <f t="shared" ca="1" si="302"/>
        <v>1.3829273555043899</v>
      </c>
      <c r="AD989" s="2">
        <f t="shared" ca="1" si="303"/>
        <v>1.5918138799856236</v>
      </c>
      <c r="AE989" s="2">
        <f t="shared" ca="1" si="304"/>
        <v>1.4391486665299928</v>
      </c>
      <c r="AF989" s="2">
        <f t="shared" ca="1" si="305"/>
        <v>1.5599441370285825</v>
      </c>
      <c r="AG989" s="4" t="str">
        <f ca="1">IF(AND(AC989&lt;计算结果!$B$19,AD989&lt;计算结果!$B$19,AE989&lt;计算结果!$B$19,AF989&lt;计算结果!$B$19),"买",IF(AND(AC989&gt;计算结果!$B$20,AD989&gt;计算结果!$B$20,AE989&gt;计算结果!$B$20,AF989&gt;计算结果!$B$20),"卖",AG988))</f>
        <v>卖</v>
      </c>
      <c r="AH989" s="4" t="str">
        <f t="shared" ca="1" si="306"/>
        <v/>
      </c>
      <c r="AI989" s="3">
        <f ca="1">IF(AG988="买",E989/E988-1,0)-IF(AH989=1,计算结果!B$17,0)</f>
        <v>0</v>
      </c>
      <c r="AJ989" s="2">
        <f t="shared" ca="1" si="307"/>
        <v>1.2559552576868258</v>
      </c>
      <c r="AK989" s="3">
        <f ca="1">1-AJ989/MAX(AJ$2:AJ989)</f>
        <v>1.4644347740160546E-2</v>
      </c>
    </row>
    <row r="990" spans="1:37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6">
        <v>87192158208</v>
      </c>
      <c r="G990" s="3">
        <f t="shared" si="293"/>
        <v>2.7265269736499009E-2</v>
      </c>
      <c r="H990" s="3">
        <f>1-E990/MAX(E$2:E990)</f>
        <v>0.63138739535833399</v>
      </c>
      <c r="I990" s="22">
        <f t="shared" si="294"/>
        <v>2154.0625</v>
      </c>
      <c r="J990" s="22">
        <f t="shared" si="295"/>
        <v>2142.1</v>
      </c>
      <c r="K990" s="22">
        <f t="shared" si="296"/>
        <v>2149.9466666666667</v>
      </c>
      <c r="L990" s="22">
        <f t="shared" si="297"/>
        <v>2141.7150000000001</v>
      </c>
      <c r="M990" s="2">
        <f t="shared" si="308"/>
        <v>72.247499999999945</v>
      </c>
      <c r="N990" s="2">
        <f t="shared" si="309"/>
        <v>85.277500000000146</v>
      </c>
      <c r="O990" s="2">
        <f t="shared" si="310"/>
        <v>77.163333333333412</v>
      </c>
      <c r="P990" s="2">
        <f t="shared" si="311"/>
        <v>86.994999999999891</v>
      </c>
      <c r="Q990" s="2">
        <f t="shared" si="298"/>
        <v>-22.857500000000073</v>
      </c>
      <c r="R990" s="2">
        <f t="shared" si="299"/>
        <v>-35.887500000000273</v>
      </c>
      <c r="S990" s="2">
        <f t="shared" si="300"/>
        <v>-27.773333333333539</v>
      </c>
      <c r="T990" s="2">
        <f t="shared" si="301"/>
        <v>-37.605000000000018</v>
      </c>
      <c r="U990" s="2">
        <f ca="1">IFERROR(SUM(OFFSET(M990,0,0,-计算结果!$B$18,1)),SUM(OFFSET(M990,0,0,-ROW(),1)))</f>
        <v>1309.2424999999994</v>
      </c>
      <c r="V990" s="2">
        <f ca="1">IFERROR(SUM(OFFSET(N990,0,0,-计算结果!$B$18,1)),SUM(OFFSET(N990,0,0,-ROW(),1)))</f>
        <v>1401.3425000000009</v>
      </c>
      <c r="W990" s="2">
        <f ca="1">IFERROR(SUM(OFFSET(O990,0,0,-计算结果!$B$18,1)),SUM(OFFSET(O990,0,0,-ROW(),1)))</f>
        <v>1337.0799999999995</v>
      </c>
      <c r="X990" s="2">
        <f ca="1">IFERROR(SUM(OFFSET(P990,0,0,-计算结果!$B$18,1)),SUM(OFFSET(P990,0,0,-ROW(),1)))</f>
        <v>1392.7550000000003</v>
      </c>
      <c r="Y990" s="2">
        <f ca="1">IFERROR(SUM(OFFSET(Q990,0,0,-计算结果!$B$18,1)),SUM(OFFSET(Q990,0,0,-ROW(),1)))</f>
        <v>856.97750000000133</v>
      </c>
      <c r="Z990" s="2">
        <f ca="1">IFERROR(SUM(OFFSET(R990,0,0,-计算结果!$B$18,1)),SUM(OFFSET(R990,0,0,-ROW(),1)))</f>
        <v>764.87749999999983</v>
      </c>
      <c r="AA990" s="2">
        <f ca="1">IFERROR(SUM(OFFSET(S990,0,0,-计算结果!$B$18,1)),SUM(OFFSET(S990,0,0,-ROW(),1)))</f>
        <v>829.14000000000124</v>
      </c>
      <c r="AB990" s="2">
        <f ca="1">IFERROR(SUM(OFFSET(T990,0,0,-计算结果!$B$18,1)),SUM(OFFSET(T990,0,0,-ROW(),1)))</f>
        <v>773.46500000000037</v>
      </c>
      <c r="AC990" s="2">
        <f t="shared" ca="1" si="302"/>
        <v>1.5277443106732642</v>
      </c>
      <c r="AD990" s="2">
        <f t="shared" ca="1" si="303"/>
        <v>1.8321136391121471</v>
      </c>
      <c r="AE990" s="2">
        <f t="shared" ca="1" si="304"/>
        <v>1.612610656825141</v>
      </c>
      <c r="AF990" s="2">
        <f t="shared" ca="1" si="305"/>
        <v>1.8006697135616991</v>
      </c>
      <c r="AG990" s="4" t="str">
        <f ca="1">IF(AND(AC990&lt;计算结果!$B$19,AD990&lt;计算结果!$B$19,AE990&lt;计算结果!$B$19,AF990&lt;计算结果!$B$19),"买",IF(AND(AC990&gt;计算结果!$B$20,AD990&gt;计算结果!$B$20,AE990&gt;计算结果!$B$20,AF990&gt;计算结果!$B$20),"卖",AG989))</f>
        <v>卖</v>
      </c>
      <c r="AH990" s="4" t="str">
        <f t="shared" ca="1" si="306"/>
        <v/>
      </c>
      <c r="AI990" s="3">
        <f ca="1">IF(AG989="买",E990/E989-1,0)-IF(AH990=1,计算结果!B$17,0)</f>
        <v>0</v>
      </c>
      <c r="AJ990" s="2">
        <f t="shared" ca="1" si="307"/>
        <v>1.2559552576868258</v>
      </c>
      <c r="AK990" s="3">
        <f ca="1">1-AJ990/MAX(AJ$2:AJ990)</f>
        <v>1.4644347740160546E-2</v>
      </c>
    </row>
    <row r="991" spans="1:37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6">
        <v>101712445440</v>
      </c>
      <c r="G991" s="3">
        <f t="shared" si="293"/>
        <v>-7.1269981213158973E-3</v>
      </c>
      <c r="H991" s="3">
        <f>1-E991/MAX(E$2:E991)</f>
        <v>0.63401449669910837</v>
      </c>
      <c r="I991" s="22">
        <f t="shared" si="294"/>
        <v>2162.1974999999998</v>
      </c>
      <c r="J991" s="22">
        <f t="shared" si="295"/>
        <v>2165.5924999999997</v>
      </c>
      <c r="K991" s="22">
        <f t="shared" si="296"/>
        <v>2165.94</v>
      </c>
      <c r="L991" s="22">
        <f t="shared" si="297"/>
        <v>2173.4250000000002</v>
      </c>
      <c r="M991" s="2">
        <f t="shared" si="308"/>
        <v>57.117499999999836</v>
      </c>
      <c r="N991" s="2">
        <f t="shared" si="309"/>
        <v>69.079999999999927</v>
      </c>
      <c r="O991" s="2">
        <f t="shared" si="310"/>
        <v>61.233333333333121</v>
      </c>
      <c r="P991" s="2">
        <f t="shared" si="311"/>
        <v>69.464999999999691</v>
      </c>
      <c r="Q991" s="2">
        <f t="shared" si="298"/>
        <v>18.392499999999927</v>
      </c>
      <c r="R991" s="2">
        <f t="shared" si="299"/>
        <v>6.4299999999998363</v>
      </c>
      <c r="S991" s="2">
        <f t="shared" si="300"/>
        <v>14.276666666666642</v>
      </c>
      <c r="T991" s="2">
        <f t="shared" si="301"/>
        <v>6.0450000000000728</v>
      </c>
      <c r="U991" s="2">
        <f ca="1">IFERROR(SUM(OFFSET(M991,0,0,-计算结果!$B$18,1)),SUM(OFFSET(M991,0,0,-ROW(),1)))</f>
        <v>1323.3649999999991</v>
      </c>
      <c r="V991" s="2">
        <f ca="1">IFERROR(SUM(OFFSET(N991,0,0,-计算结果!$B$18,1)),SUM(OFFSET(N991,0,0,-ROW(),1)))</f>
        <v>1417.3200000000006</v>
      </c>
      <c r="W991" s="2">
        <f ca="1">IFERROR(SUM(OFFSET(O991,0,0,-计算结果!$B$18,1)),SUM(OFFSET(O991,0,0,-ROW(),1)))</f>
        <v>1349.9633333333325</v>
      </c>
      <c r="X991" s="2">
        <f ca="1">IFERROR(SUM(OFFSET(P991,0,0,-计算结果!$B$18,1)),SUM(OFFSET(P991,0,0,-ROW(),1)))</f>
        <v>1403.1599999999999</v>
      </c>
      <c r="Y991" s="2">
        <f ca="1">IFERROR(SUM(OFFSET(Q991,0,0,-计算结果!$B$18,1)),SUM(OFFSET(Q991,0,0,-ROW(),1)))</f>
        <v>842.13500000000136</v>
      </c>
      <c r="Z991" s="2">
        <f ca="1">IFERROR(SUM(OFFSET(R991,0,0,-计算结果!$B$18,1)),SUM(OFFSET(R991,0,0,-ROW(),1)))</f>
        <v>748.17999999999984</v>
      </c>
      <c r="AA991" s="2">
        <f ca="1">IFERROR(SUM(OFFSET(S991,0,0,-计算结果!$B$18,1)),SUM(OFFSET(S991,0,0,-ROW(),1)))</f>
        <v>815.536666666668</v>
      </c>
      <c r="AB991" s="2">
        <f ca="1">IFERROR(SUM(OFFSET(T991,0,0,-计算结果!$B$18,1)),SUM(OFFSET(T991,0,0,-ROW(),1)))</f>
        <v>762.3400000000006</v>
      </c>
      <c r="AC991" s="2">
        <f t="shared" ca="1" si="302"/>
        <v>1.5714404460092466</v>
      </c>
      <c r="AD991" s="2">
        <f t="shared" ca="1" si="303"/>
        <v>1.8943569729209562</v>
      </c>
      <c r="AE991" s="2">
        <f t="shared" ca="1" si="304"/>
        <v>1.6553067305373519</v>
      </c>
      <c r="AF991" s="2">
        <f t="shared" ca="1" si="305"/>
        <v>1.8405960595010085</v>
      </c>
      <c r="AG991" s="4" t="str">
        <f ca="1">IF(AND(AC991&lt;计算结果!$B$19,AD991&lt;计算结果!$B$19,AE991&lt;计算结果!$B$19,AF991&lt;计算结果!$B$19),"买",IF(AND(AC991&gt;计算结果!$B$20,AD991&gt;计算结果!$B$20,AE991&gt;计算结果!$B$20,AF991&gt;计算结果!$B$20),"卖",AG990))</f>
        <v>卖</v>
      </c>
      <c r="AH991" s="4" t="str">
        <f t="shared" ca="1" si="306"/>
        <v/>
      </c>
      <c r="AI991" s="3">
        <f ca="1">IF(AG990="买",E991/E990-1,0)-IF(AH991=1,计算结果!B$17,0)</f>
        <v>0</v>
      </c>
      <c r="AJ991" s="2">
        <f t="shared" ca="1" si="307"/>
        <v>1.2559552576868258</v>
      </c>
      <c r="AK991" s="3">
        <f ca="1">1-AJ991/MAX(AJ$2:AJ991)</f>
        <v>1.4644347740160546E-2</v>
      </c>
    </row>
    <row r="992" spans="1:37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6">
        <v>95640059904</v>
      </c>
      <c r="G992" s="3">
        <f t="shared" si="293"/>
        <v>4.0126082651083195E-2</v>
      </c>
      <c r="H992" s="3">
        <f>1-E992/MAX(E$2:E992)</f>
        <v>0.61932893214455853</v>
      </c>
      <c r="I992" s="22">
        <f t="shared" si="294"/>
        <v>2218.165</v>
      </c>
      <c r="J992" s="22">
        <f t="shared" si="295"/>
        <v>2198.3650000000002</v>
      </c>
      <c r="K992" s="22">
        <f t="shared" si="296"/>
        <v>2211.7933333333335</v>
      </c>
      <c r="L992" s="22">
        <f t="shared" si="297"/>
        <v>2199.0500000000002</v>
      </c>
      <c r="M992" s="2">
        <f t="shared" si="308"/>
        <v>77.822500000000218</v>
      </c>
      <c r="N992" s="2">
        <f t="shared" si="309"/>
        <v>74.427500000000236</v>
      </c>
      <c r="O992" s="2">
        <f t="shared" si="310"/>
        <v>74.079999999999927</v>
      </c>
      <c r="P992" s="2">
        <f t="shared" si="311"/>
        <v>66.5949999999998</v>
      </c>
      <c r="Q992" s="2">
        <f t="shared" si="298"/>
        <v>4.1174999999998363</v>
      </c>
      <c r="R992" s="2">
        <f t="shared" si="299"/>
        <v>7.5124999999998181</v>
      </c>
      <c r="S992" s="2">
        <f t="shared" si="300"/>
        <v>7.8600000000001273</v>
      </c>
      <c r="T992" s="2">
        <f t="shared" si="301"/>
        <v>15.345000000000255</v>
      </c>
      <c r="U992" s="2">
        <f ca="1">IFERROR(SUM(OFFSET(M992,0,0,-计算结果!$B$18,1)),SUM(OFFSET(M992,0,0,-ROW(),1)))</f>
        <v>1309.3399999999995</v>
      </c>
      <c r="V992" s="2">
        <f ca="1">IFERROR(SUM(OFFSET(N992,0,0,-计算结果!$B$18,1)),SUM(OFFSET(N992,0,0,-ROW(),1)))</f>
        <v>1388.1275000000007</v>
      </c>
      <c r="W992" s="2">
        <f ca="1">IFERROR(SUM(OFFSET(O992,0,0,-计算结果!$B$18,1)),SUM(OFFSET(O992,0,0,-ROW(),1)))</f>
        <v>1329.5933333333323</v>
      </c>
      <c r="X992" s="2">
        <f ca="1">IFERROR(SUM(OFFSET(P992,0,0,-计算结果!$B$18,1)),SUM(OFFSET(P992,0,0,-ROW(),1)))</f>
        <v>1370.0999999999997</v>
      </c>
      <c r="Y992" s="2">
        <f ca="1">IFERROR(SUM(OFFSET(Q992,0,0,-计算结果!$B$18,1)),SUM(OFFSET(Q992,0,0,-ROW(),1)))</f>
        <v>870.03000000000088</v>
      </c>
      <c r="Z992" s="2">
        <f ca="1">IFERROR(SUM(OFFSET(R992,0,0,-计算结果!$B$18,1)),SUM(OFFSET(R992,0,0,-ROW(),1)))</f>
        <v>791.24249999999961</v>
      </c>
      <c r="AA992" s="2">
        <f ca="1">IFERROR(SUM(OFFSET(S992,0,0,-计算结果!$B$18,1)),SUM(OFFSET(S992,0,0,-ROW(),1)))</f>
        <v>849.77666666666801</v>
      </c>
      <c r="AB992" s="2">
        <f ca="1">IFERROR(SUM(OFFSET(T992,0,0,-计算结果!$B$18,1)),SUM(OFFSET(T992,0,0,-ROW(),1)))</f>
        <v>809.27000000000066</v>
      </c>
      <c r="AC992" s="2">
        <f t="shared" ca="1" si="302"/>
        <v>1.5049366113812146</v>
      </c>
      <c r="AD992" s="2">
        <f t="shared" ca="1" si="303"/>
        <v>1.7543641803871777</v>
      </c>
      <c r="AE992" s="2">
        <f t="shared" ca="1" si="304"/>
        <v>1.5646385520901533</v>
      </c>
      <c r="AF992" s="2">
        <f t="shared" ca="1" si="305"/>
        <v>1.6930072781642698</v>
      </c>
      <c r="AG992" s="4" t="str">
        <f ca="1">IF(AND(AC992&lt;计算结果!$B$19,AD992&lt;计算结果!$B$19,AE992&lt;计算结果!$B$19,AF992&lt;计算结果!$B$19),"买",IF(AND(AC992&gt;计算结果!$B$20,AD992&gt;计算结果!$B$20,AE992&gt;计算结果!$B$20,AF992&gt;计算结果!$B$20),"卖",AG991))</f>
        <v>卖</v>
      </c>
      <c r="AH992" s="4" t="str">
        <f t="shared" ca="1" si="306"/>
        <v/>
      </c>
      <c r="AI992" s="3">
        <f ca="1">IF(AG991="买",E992/E991-1,0)-IF(AH992=1,计算结果!B$17,0)</f>
        <v>0</v>
      </c>
      <c r="AJ992" s="2">
        <f t="shared" ca="1" si="307"/>
        <v>1.2559552576868258</v>
      </c>
      <c r="AK992" s="3">
        <f ca="1">1-AJ992/MAX(AJ$2:AJ992)</f>
        <v>1.4644347740160546E-2</v>
      </c>
    </row>
    <row r="993" spans="1:37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6">
        <v>119886790656</v>
      </c>
      <c r="G993" s="3">
        <f t="shared" si="293"/>
        <v>2.6545626832582325E-2</v>
      </c>
      <c r="H993" s="3">
        <f>1-E993/MAX(E$2:E993)</f>
        <v>0.60922378003130739</v>
      </c>
      <c r="I993" s="22">
        <f t="shared" si="294"/>
        <v>2289.6849999999999</v>
      </c>
      <c r="J993" s="22">
        <f t="shared" si="295"/>
        <v>2283.415</v>
      </c>
      <c r="K993" s="22">
        <f t="shared" si="296"/>
        <v>2287.3566666666666</v>
      </c>
      <c r="L993" s="22">
        <f t="shared" si="297"/>
        <v>2282.6999999999998</v>
      </c>
      <c r="M993" s="2">
        <f t="shared" si="308"/>
        <v>89.744999999999891</v>
      </c>
      <c r="N993" s="2">
        <f t="shared" si="309"/>
        <v>109.54499999999962</v>
      </c>
      <c r="O993" s="2">
        <f t="shared" si="310"/>
        <v>96.116666666666333</v>
      </c>
      <c r="P993" s="2">
        <f t="shared" si="311"/>
        <v>108.85999999999967</v>
      </c>
      <c r="Q993" s="2">
        <f t="shared" si="298"/>
        <v>-39.324999999999818</v>
      </c>
      <c r="R993" s="2">
        <f t="shared" si="299"/>
        <v>-59.124999999999545</v>
      </c>
      <c r="S993" s="2">
        <f t="shared" si="300"/>
        <v>-45.69666666666626</v>
      </c>
      <c r="T993" s="2">
        <f t="shared" si="301"/>
        <v>-58.4399999999996</v>
      </c>
      <c r="U993" s="2">
        <f ca="1">IFERROR(SUM(OFFSET(M993,0,0,-计算结果!$B$18,1)),SUM(OFFSET(M993,0,0,-ROW(),1)))</f>
        <v>1288.2674999999995</v>
      </c>
      <c r="V993" s="2">
        <f ca="1">IFERROR(SUM(OFFSET(N993,0,0,-计算结果!$B$18,1)),SUM(OFFSET(N993,0,0,-ROW(),1)))</f>
        <v>1369.8375000000003</v>
      </c>
      <c r="W993" s="2">
        <f ca="1">IFERROR(SUM(OFFSET(O993,0,0,-计算结果!$B$18,1)),SUM(OFFSET(O993,0,0,-ROW(),1)))</f>
        <v>1309.2199999999989</v>
      </c>
      <c r="X993" s="2">
        <f ca="1">IFERROR(SUM(OFFSET(P993,0,0,-计算结果!$B$18,1)),SUM(OFFSET(P993,0,0,-ROW(),1)))</f>
        <v>1351.1249999999993</v>
      </c>
      <c r="Y993" s="2">
        <f ca="1">IFERROR(SUM(OFFSET(Q993,0,0,-计算结果!$B$18,1)),SUM(OFFSET(Q993,0,0,-ROW(),1)))</f>
        <v>873.19250000000102</v>
      </c>
      <c r="Z993" s="2">
        <f ca="1">IFERROR(SUM(OFFSET(R993,0,0,-计算结果!$B$18,1)),SUM(OFFSET(R993,0,0,-ROW(),1)))</f>
        <v>791.62250000000017</v>
      </c>
      <c r="AA993" s="2">
        <f ca="1">IFERROR(SUM(OFFSET(S993,0,0,-计算结果!$B$18,1)),SUM(OFFSET(S993,0,0,-ROW(),1)))</f>
        <v>852.2400000000016</v>
      </c>
      <c r="AB993" s="2">
        <f ca="1">IFERROR(SUM(OFFSET(T993,0,0,-计算结果!$B$18,1)),SUM(OFFSET(T993,0,0,-ROW(),1)))</f>
        <v>810.33500000000117</v>
      </c>
      <c r="AC993" s="2">
        <f t="shared" ca="1" si="302"/>
        <v>1.4753533728244321</v>
      </c>
      <c r="AD993" s="2">
        <f t="shared" ca="1" si="303"/>
        <v>1.7304175917182749</v>
      </c>
      <c r="AE993" s="2">
        <f t="shared" ca="1" si="304"/>
        <v>1.5362104571482169</v>
      </c>
      <c r="AF993" s="2">
        <f t="shared" ca="1" si="305"/>
        <v>1.6673659659276687</v>
      </c>
      <c r="AG993" s="4" t="str">
        <f ca="1">IF(AND(AC993&lt;计算结果!$B$19,AD993&lt;计算结果!$B$19,AE993&lt;计算结果!$B$19,AF993&lt;计算结果!$B$19),"买",IF(AND(AC993&gt;计算结果!$B$20,AD993&gt;计算结果!$B$20,AE993&gt;计算结果!$B$20,AF993&gt;计算结果!$B$20),"卖",AG992))</f>
        <v>卖</v>
      </c>
      <c r="AH993" s="4" t="str">
        <f t="shared" ca="1" si="306"/>
        <v/>
      </c>
      <c r="AI993" s="3">
        <f ca="1">IF(AG992="买",E993/E992-1,0)-IF(AH993=1,计算结果!B$17,0)</f>
        <v>0</v>
      </c>
      <c r="AJ993" s="2">
        <f t="shared" ca="1" si="307"/>
        <v>1.2559552576868258</v>
      </c>
      <c r="AK993" s="3">
        <f ca="1">1-AJ993/MAX(AJ$2:AJ993)</f>
        <v>1.4644347740160546E-2</v>
      </c>
    </row>
    <row r="994" spans="1:37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6">
        <v>107891597312</v>
      </c>
      <c r="G994" s="3">
        <f t="shared" si="293"/>
        <v>1.3097223371228761E-2</v>
      </c>
      <c r="H994" s="3">
        <f>1-E994/MAX(E$2:E994)</f>
        <v>0.60410569659021296</v>
      </c>
      <c r="I994" s="22">
        <f t="shared" si="294"/>
        <v>2311.0325000000003</v>
      </c>
      <c r="J994" s="22">
        <f t="shared" si="295"/>
        <v>2301.3625000000002</v>
      </c>
      <c r="K994" s="22">
        <f t="shared" si="296"/>
        <v>2305.7933333333335</v>
      </c>
      <c r="L994" s="22">
        <f t="shared" si="297"/>
        <v>2295.3150000000001</v>
      </c>
      <c r="M994" s="2">
        <f t="shared" si="308"/>
        <v>37.414999999999964</v>
      </c>
      <c r="N994" s="2">
        <f t="shared" si="309"/>
        <v>43.684999999999945</v>
      </c>
      <c r="O994" s="2">
        <f t="shared" si="310"/>
        <v>39.743333333333339</v>
      </c>
      <c r="P994" s="2">
        <f t="shared" si="311"/>
        <v>44.400000000000091</v>
      </c>
      <c r="Q994" s="2">
        <f t="shared" si="298"/>
        <v>26.154999999999745</v>
      </c>
      <c r="R994" s="2">
        <f t="shared" si="299"/>
        <v>19.884999999999764</v>
      </c>
      <c r="S994" s="2">
        <f t="shared" si="300"/>
        <v>23.82666666666637</v>
      </c>
      <c r="T994" s="2">
        <f t="shared" si="301"/>
        <v>19.169999999999618</v>
      </c>
      <c r="U994" s="2">
        <f ca="1">IFERROR(SUM(OFFSET(M994,0,0,-计算结果!$B$18,1)),SUM(OFFSET(M994,0,0,-ROW(),1)))</f>
        <v>1309.0999999999995</v>
      </c>
      <c r="V994" s="2">
        <f ca="1">IFERROR(SUM(OFFSET(N994,0,0,-计算结果!$B$18,1)),SUM(OFFSET(N994,0,0,-ROW(),1)))</f>
        <v>1396.3175000000003</v>
      </c>
      <c r="W994" s="2">
        <f ca="1">IFERROR(SUM(OFFSET(O994,0,0,-计算结果!$B$18,1)),SUM(OFFSET(O994,0,0,-ROW(),1)))</f>
        <v>1337.2766666666655</v>
      </c>
      <c r="X994" s="2">
        <f ca="1">IFERROR(SUM(OFFSET(P994,0,0,-计算结果!$B$18,1)),SUM(OFFSET(P994,0,0,-ROW(),1)))</f>
        <v>1393.6299999999994</v>
      </c>
      <c r="Y994" s="2">
        <f ca="1">IFERROR(SUM(OFFSET(Q994,0,0,-计算结果!$B$18,1)),SUM(OFFSET(Q994,0,0,-ROW(),1)))</f>
        <v>866.82000000000062</v>
      </c>
      <c r="Z994" s="2">
        <f ca="1">IFERROR(SUM(OFFSET(R994,0,0,-计算结果!$B$18,1)),SUM(OFFSET(R994,0,0,-ROW(),1)))</f>
        <v>779.60249999999974</v>
      </c>
      <c r="AA994" s="2">
        <f ca="1">IFERROR(SUM(OFFSET(S994,0,0,-计算结果!$B$18,1)),SUM(OFFSET(S994,0,0,-ROW(),1)))</f>
        <v>838.64333333333457</v>
      </c>
      <c r="AB994" s="2">
        <f ca="1">IFERROR(SUM(OFFSET(T994,0,0,-计算结果!$B$18,1)),SUM(OFFSET(T994,0,0,-ROW(),1)))</f>
        <v>782.29000000000065</v>
      </c>
      <c r="AC994" s="2">
        <f t="shared" ca="1" si="302"/>
        <v>1.5102328049652736</v>
      </c>
      <c r="AD994" s="2">
        <f t="shared" ca="1" si="303"/>
        <v>1.7910633944862937</v>
      </c>
      <c r="AE994" s="2">
        <f t="shared" ca="1" si="304"/>
        <v>1.5945713910959329</v>
      </c>
      <c r="AF994" s="2">
        <f t="shared" ca="1" si="305"/>
        <v>1.7814749006123027</v>
      </c>
      <c r="AG994" s="4" t="str">
        <f ca="1">IF(AND(AC994&lt;计算结果!$B$19,AD994&lt;计算结果!$B$19,AE994&lt;计算结果!$B$19,AF994&lt;计算结果!$B$19),"买",IF(AND(AC994&gt;计算结果!$B$20,AD994&gt;计算结果!$B$20,AE994&gt;计算结果!$B$20,AF994&gt;计算结果!$B$20),"卖",AG993))</f>
        <v>卖</v>
      </c>
      <c r="AH994" s="4" t="str">
        <f t="shared" ca="1" si="306"/>
        <v/>
      </c>
      <c r="AI994" s="3">
        <f ca="1">IF(AG993="买",E994/E993-1,0)-IF(AH994=1,计算结果!B$17,0)</f>
        <v>0</v>
      </c>
      <c r="AJ994" s="2">
        <f t="shared" ca="1" si="307"/>
        <v>1.2559552576868258</v>
      </c>
      <c r="AK994" s="3">
        <f ca="1">1-AJ994/MAX(AJ$2:AJ994)</f>
        <v>1.4644347740160546E-2</v>
      </c>
    </row>
    <row r="995" spans="1:37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6">
        <v>144588095488</v>
      </c>
      <c r="G995" s="3">
        <f t="shared" si="293"/>
        <v>1.8867519071665839E-3</v>
      </c>
      <c r="H995" s="3">
        <f>1-E995/MAX(E$2:E995)</f>
        <v>0.60335874225821828</v>
      </c>
      <c r="I995" s="22">
        <f t="shared" si="294"/>
        <v>2329.7599999999998</v>
      </c>
      <c r="J995" s="22">
        <f t="shared" si="295"/>
        <v>2318.7824999999998</v>
      </c>
      <c r="K995" s="22">
        <f t="shared" si="296"/>
        <v>2329.2999999999997</v>
      </c>
      <c r="L995" s="22">
        <f t="shared" si="297"/>
        <v>2328.38</v>
      </c>
      <c r="M995" s="2">
        <f t="shared" si="308"/>
        <v>70.1574999999998</v>
      </c>
      <c r="N995" s="2">
        <f t="shared" si="309"/>
        <v>79.827499999999873</v>
      </c>
      <c r="O995" s="2">
        <f t="shared" si="310"/>
        <v>75.396666666666533</v>
      </c>
      <c r="P995" s="2">
        <f t="shared" si="311"/>
        <v>85.875</v>
      </c>
      <c r="Q995" s="2">
        <f t="shared" si="298"/>
        <v>35.462500000000091</v>
      </c>
      <c r="R995" s="2">
        <f t="shared" si="299"/>
        <v>25.792500000000018</v>
      </c>
      <c r="S995" s="2">
        <f t="shared" si="300"/>
        <v>30.223333333333358</v>
      </c>
      <c r="T995" s="2">
        <f t="shared" si="301"/>
        <v>19.744999999999891</v>
      </c>
      <c r="U995" s="2">
        <f ca="1">IFERROR(SUM(OFFSET(M995,0,0,-计算结果!$B$18,1)),SUM(OFFSET(M995,0,0,-ROW(),1)))</f>
        <v>1285.1999999999996</v>
      </c>
      <c r="V995" s="2">
        <f ca="1">IFERROR(SUM(OFFSET(N995,0,0,-计算结果!$B$18,1)),SUM(OFFSET(N995,0,0,-ROW(),1)))</f>
        <v>1371.2275000000004</v>
      </c>
      <c r="W995" s="2">
        <f ca="1">IFERROR(SUM(OFFSET(O995,0,0,-计算结果!$B$18,1)),SUM(OFFSET(O995,0,0,-ROW(),1)))</f>
        <v>1314.6933333333322</v>
      </c>
      <c r="X995" s="2">
        <f ca="1">IFERROR(SUM(OFFSET(P995,0,0,-计算结果!$B$18,1)),SUM(OFFSET(P995,0,0,-ROW(),1)))</f>
        <v>1373.6799999999996</v>
      </c>
      <c r="Y995" s="2">
        <f ca="1">IFERROR(SUM(OFFSET(Q995,0,0,-计算结果!$B$18,1)),SUM(OFFSET(Q995,0,0,-ROW(),1)))</f>
        <v>934.85000000000059</v>
      </c>
      <c r="Z995" s="2">
        <f ca="1">IFERROR(SUM(OFFSET(R995,0,0,-计算结果!$B$18,1)),SUM(OFFSET(R995,0,0,-ROW(),1)))</f>
        <v>848.82249999999976</v>
      </c>
      <c r="AA995" s="2">
        <f ca="1">IFERROR(SUM(OFFSET(S995,0,0,-计算结果!$B$18,1)),SUM(OFFSET(S995,0,0,-ROW(),1)))</f>
        <v>905.35666666666793</v>
      </c>
      <c r="AB995" s="2">
        <f ca="1">IFERROR(SUM(OFFSET(T995,0,0,-计算结果!$B$18,1)),SUM(OFFSET(T995,0,0,-ROW(),1)))</f>
        <v>846.37000000000057</v>
      </c>
      <c r="AC995" s="2">
        <f t="shared" ca="1" si="302"/>
        <v>1.3747660052414812</v>
      </c>
      <c r="AD995" s="2">
        <f t="shared" ca="1" si="303"/>
        <v>1.6154466923296693</v>
      </c>
      <c r="AE995" s="2">
        <f t="shared" ca="1" si="304"/>
        <v>1.4521275224865307</v>
      </c>
      <c r="AF995" s="2">
        <f t="shared" ca="1" si="305"/>
        <v>1.623025390786534</v>
      </c>
      <c r="AG995" s="4" t="str">
        <f ca="1">IF(AND(AC995&lt;计算结果!$B$19,AD995&lt;计算结果!$B$19,AE995&lt;计算结果!$B$19,AF995&lt;计算结果!$B$19),"买",IF(AND(AC995&gt;计算结果!$B$20,AD995&gt;计算结果!$B$20,AE995&gt;计算结果!$B$20,AF995&gt;计算结果!$B$20),"卖",AG994))</f>
        <v>卖</v>
      </c>
      <c r="AH995" s="4" t="str">
        <f t="shared" ca="1" si="306"/>
        <v/>
      </c>
      <c r="AI995" s="3">
        <f ca="1">IF(AG994="买",E995/E994-1,0)-IF(AH995=1,计算结果!B$17,0)</f>
        <v>0</v>
      </c>
      <c r="AJ995" s="2">
        <f t="shared" ca="1" si="307"/>
        <v>1.2559552576868258</v>
      </c>
      <c r="AK995" s="3">
        <f ca="1">1-AJ995/MAX(AJ$2:AJ995)</f>
        <v>1.4644347740160546E-2</v>
      </c>
    </row>
    <row r="996" spans="1:37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6">
        <v>116050223104</v>
      </c>
      <c r="G996" s="3">
        <f t="shared" si="293"/>
        <v>-5.490875708880516E-3</v>
      </c>
      <c r="H996" s="3">
        <f>1-E996/MAX(E$2:E996)</f>
        <v>0.6055366501054924</v>
      </c>
      <c r="I996" s="22">
        <f t="shared" si="294"/>
        <v>2307.4549999999999</v>
      </c>
      <c r="J996" s="22">
        <f t="shared" si="295"/>
        <v>2311.7199999999998</v>
      </c>
      <c r="K996" s="22">
        <f t="shared" si="296"/>
        <v>2303.8266666666664</v>
      </c>
      <c r="L996" s="22">
        <f t="shared" si="297"/>
        <v>2296.5699999999997</v>
      </c>
      <c r="M996" s="2">
        <f t="shared" si="308"/>
        <v>14.900000000000091</v>
      </c>
      <c r="N996" s="2">
        <f t="shared" si="309"/>
        <v>25.877500000000055</v>
      </c>
      <c r="O996" s="2">
        <f t="shared" si="310"/>
        <v>15.360000000000127</v>
      </c>
      <c r="P996" s="2">
        <f t="shared" si="311"/>
        <v>16.279999999999745</v>
      </c>
      <c r="Q996" s="2">
        <f t="shared" si="298"/>
        <v>81.279999999999745</v>
      </c>
      <c r="R996" s="2">
        <f t="shared" si="299"/>
        <v>70.302499999999782</v>
      </c>
      <c r="S996" s="2">
        <f t="shared" si="300"/>
        <v>80.819999999999709</v>
      </c>
      <c r="T996" s="2">
        <f t="shared" si="301"/>
        <v>79.900000000000091</v>
      </c>
      <c r="U996" s="2">
        <f ca="1">IFERROR(SUM(OFFSET(M996,0,0,-计算结果!$B$18,1)),SUM(OFFSET(M996,0,0,-ROW(),1)))</f>
        <v>1272.3824999999995</v>
      </c>
      <c r="V996" s="2">
        <f ca="1">IFERROR(SUM(OFFSET(N996,0,0,-计算结果!$B$18,1)),SUM(OFFSET(N996,0,0,-ROW(),1)))</f>
        <v>1355.7450000000003</v>
      </c>
      <c r="W996" s="2">
        <f ca="1">IFERROR(SUM(OFFSET(O996,0,0,-计算结果!$B$18,1)),SUM(OFFSET(O996,0,0,-ROW(),1)))</f>
        <v>1297.2833333333324</v>
      </c>
      <c r="X996" s="2">
        <f ca="1">IFERROR(SUM(OFFSET(P996,0,0,-计算结果!$B$18,1)),SUM(OFFSET(P996,0,0,-ROW(),1)))</f>
        <v>1347.0849999999994</v>
      </c>
      <c r="Y996" s="2">
        <f ca="1">IFERROR(SUM(OFFSET(Q996,0,0,-计算结果!$B$18,1)),SUM(OFFSET(Q996,0,0,-ROW(),1)))</f>
        <v>974.31750000000056</v>
      </c>
      <c r="Z996" s="2">
        <f ca="1">IFERROR(SUM(OFFSET(R996,0,0,-计算结果!$B$18,1)),SUM(OFFSET(R996,0,0,-ROW(),1)))</f>
        <v>890.9549999999997</v>
      </c>
      <c r="AA996" s="2">
        <f ca="1">IFERROR(SUM(OFFSET(S996,0,0,-计算结果!$B$18,1)),SUM(OFFSET(S996,0,0,-ROW(),1)))</f>
        <v>949.41666666666765</v>
      </c>
      <c r="AB996" s="2">
        <f ca="1">IFERROR(SUM(OFFSET(T996,0,0,-计算结果!$B$18,1)),SUM(OFFSET(T996,0,0,-ROW(),1)))</f>
        <v>899.61500000000069</v>
      </c>
      <c r="AC996" s="2">
        <f t="shared" ca="1" si="302"/>
        <v>1.3059218375940069</v>
      </c>
      <c r="AD996" s="2">
        <f t="shared" ca="1" si="303"/>
        <v>1.5216761789315967</v>
      </c>
      <c r="AE996" s="2">
        <f t="shared" ca="1" si="304"/>
        <v>1.3664004213113292</v>
      </c>
      <c r="AF996" s="2">
        <f t="shared" ca="1" si="305"/>
        <v>1.4974016662683463</v>
      </c>
      <c r="AG996" s="4" t="str">
        <f ca="1">IF(AND(AC996&lt;计算结果!$B$19,AD996&lt;计算结果!$B$19,AE996&lt;计算结果!$B$19,AF996&lt;计算结果!$B$19),"买",IF(AND(AC996&gt;计算结果!$B$20,AD996&gt;计算结果!$B$20,AE996&gt;计算结果!$B$20,AF996&gt;计算结果!$B$20),"卖",AG995))</f>
        <v>卖</v>
      </c>
      <c r="AH996" s="4" t="str">
        <f t="shared" ca="1" si="306"/>
        <v/>
      </c>
      <c r="AI996" s="3">
        <f ca="1">IF(AG995="买",E996/E995-1,0)-IF(AH996=1,计算结果!B$17,0)</f>
        <v>0</v>
      </c>
      <c r="AJ996" s="2">
        <f t="shared" ca="1" si="307"/>
        <v>1.2559552576868258</v>
      </c>
      <c r="AK996" s="3">
        <f ca="1">1-AJ996/MAX(AJ$2:AJ996)</f>
        <v>1.4644347740160546E-2</v>
      </c>
    </row>
    <row r="997" spans="1:37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6">
        <v>134471081984</v>
      </c>
      <c r="G997" s="3">
        <f t="shared" si="293"/>
        <v>3.4818016339277058E-2</v>
      </c>
      <c r="H997" s="3">
        <f>1-E997/MAX(E$2:E997)</f>
        <v>0.59180221874361938</v>
      </c>
      <c r="I997" s="22">
        <f t="shared" si="294"/>
        <v>2376.9124999999999</v>
      </c>
      <c r="J997" s="22">
        <f t="shared" si="295"/>
        <v>2357.5374999999999</v>
      </c>
      <c r="K997" s="22">
        <f t="shared" si="296"/>
        <v>2369.5300000000002</v>
      </c>
      <c r="L997" s="22">
        <f t="shared" si="297"/>
        <v>2354.7650000000003</v>
      </c>
      <c r="M997" s="2">
        <f t="shared" si="308"/>
        <v>94.985000000000127</v>
      </c>
      <c r="N997" s="2">
        <f t="shared" si="309"/>
        <v>90.720000000000255</v>
      </c>
      <c r="O997" s="2">
        <f t="shared" si="310"/>
        <v>98.613333333333685</v>
      </c>
      <c r="P997" s="2">
        <f t="shared" si="311"/>
        <v>105.87000000000035</v>
      </c>
      <c r="Q997" s="2">
        <f t="shared" si="298"/>
        <v>0.36499999999978172</v>
      </c>
      <c r="R997" s="2">
        <f t="shared" si="299"/>
        <v>4.6299999999996544</v>
      </c>
      <c r="S997" s="2">
        <f t="shared" si="300"/>
        <v>-3.263333333333776</v>
      </c>
      <c r="T997" s="2">
        <f t="shared" si="301"/>
        <v>-10.520000000000437</v>
      </c>
      <c r="U997" s="2">
        <f ca="1">IFERROR(SUM(OFFSET(M997,0,0,-计算结果!$B$18,1)),SUM(OFFSET(M997,0,0,-ROW(),1)))</f>
        <v>1327.8199999999995</v>
      </c>
      <c r="V997" s="2">
        <f ca="1">IFERROR(SUM(OFFSET(N997,0,0,-计算结果!$B$18,1)),SUM(OFFSET(N997,0,0,-ROW(),1)))</f>
        <v>1422.7350000000006</v>
      </c>
      <c r="W997" s="2">
        <f ca="1">IFERROR(SUM(OFFSET(O997,0,0,-计算结果!$B$18,1)),SUM(OFFSET(O997,0,0,-ROW(),1)))</f>
        <v>1361.6799999999998</v>
      </c>
      <c r="X997" s="2">
        <f ca="1">IFERROR(SUM(OFFSET(P997,0,0,-计算结果!$B$18,1)),SUM(OFFSET(P997,0,0,-ROW(),1)))</f>
        <v>1429.3999999999999</v>
      </c>
      <c r="Y997" s="2">
        <f ca="1">IFERROR(SUM(OFFSET(Q997,0,0,-计算结果!$B$18,1)),SUM(OFFSET(Q997,0,0,-ROW(),1)))</f>
        <v>932.12000000000057</v>
      </c>
      <c r="Z997" s="2">
        <f ca="1">IFERROR(SUM(OFFSET(R997,0,0,-计算结果!$B$18,1)),SUM(OFFSET(R997,0,0,-ROW(),1)))</f>
        <v>837.20499999999947</v>
      </c>
      <c r="AA997" s="2">
        <f ca="1">IFERROR(SUM(OFFSET(S997,0,0,-计算结果!$B$18,1)),SUM(OFFSET(S997,0,0,-ROW(),1)))</f>
        <v>898.26000000000022</v>
      </c>
      <c r="AB997" s="2">
        <f ca="1">IFERROR(SUM(OFFSET(T997,0,0,-计算结果!$B$18,1)),SUM(OFFSET(T997,0,0,-ROW(),1)))</f>
        <v>830.54000000000019</v>
      </c>
      <c r="AC997" s="2">
        <f t="shared" ca="1" si="302"/>
        <v>1.4245161567180178</v>
      </c>
      <c r="AD997" s="2">
        <f t="shared" ca="1" si="303"/>
        <v>1.6993866496258401</v>
      </c>
      <c r="AE997" s="2">
        <f t="shared" ca="1" si="304"/>
        <v>1.5159085342773801</v>
      </c>
      <c r="AF997" s="2">
        <f t="shared" ca="1" si="305"/>
        <v>1.7210489561008495</v>
      </c>
      <c r="AG997" s="4" t="str">
        <f ca="1">IF(AND(AC997&lt;计算结果!$B$19,AD997&lt;计算结果!$B$19,AE997&lt;计算结果!$B$19,AF997&lt;计算结果!$B$19),"买",IF(AND(AC997&gt;计算结果!$B$20,AD997&gt;计算结果!$B$20,AE997&gt;计算结果!$B$20,AF997&gt;计算结果!$B$20),"卖",AG996))</f>
        <v>卖</v>
      </c>
      <c r="AH997" s="4" t="str">
        <f t="shared" ca="1" si="306"/>
        <v/>
      </c>
      <c r="AI997" s="3">
        <f ca="1">IF(AG996="买",E997/E996-1,0)-IF(AH997=1,计算结果!B$17,0)</f>
        <v>0</v>
      </c>
      <c r="AJ997" s="2">
        <f t="shared" ca="1" si="307"/>
        <v>1.2559552576868258</v>
      </c>
      <c r="AK997" s="3">
        <f ca="1">1-AJ997/MAX(AJ$2:AJ997)</f>
        <v>1.4644347740160546E-2</v>
      </c>
    </row>
    <row r="998" spans="1:37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6">
        <v>147380371456</v>
      </c>
      <c r="G998" s="3">
        <f t="shared" si="293"/>
        <v>2.6339482964160998E-2</v>
      </c>
      <c r="H998" s="3">
        <f>1-E998/MAX(E$2:E998)</f>
        <v>0.5810505002382087</v>
      </c>
      <c r="I998" s="22">
        <f t="shared" si="294"/>
        <v>2446.0174999999999</v>
      </c>
      <c r="J998" s="22">
        <f t="shared" si="295"/>
        <v>2435.7525000000001</v>
      </c>
      <c r="K998" s="22">
        <f t="shared" si="296"/>
        <v>2440.6066666666666</v>
      </c>
      <c r="L998" s="22">
        <f t="shared" si="297"/>
        <v>2429.7849999999999</v>
      </c>
      <c r="M998" s="2">
        <f t="shared" si="308"/>
        <v>85.477499999999964</v>
      </c>
      <c r="N998" s="2">
        <f t="shared" si="309"/>
        <v>104.85249999999996</v>
      </c>
      <c r="O998" s="2">
        <f t="shared" si="310"/>
        <v>92.859999999999673</v>
      </c>
      <c r="P998" s="2">
        <f t="shared" si="311"/>
        <v>107.62499999999955</v>
      </c>
      <c r="Q998" s="2">
        <f t="shared" si="298"/>
        <v>-20.267499999999927</v>
      </c>
      <c r="R998" s="2">
        <f t="shared" si="299"/>
        <v>-39.642499999999927</v>
      </c>
      <c r="S998" s="2">
        <f t="shared" si="300"/>
        <v>-27.649999999999636</v>
      </c>
      <c r="T998" s="2">
        <f t="shared" si="301"/>
        <v>-42.414999999999509</v>
      </c>
      <c r="U998" s="2">
        <f ca="1">IFERROR(SUM(OFFSET(M998,0,0,-计算结果!$B$18,1)),SUM(OFFSET(M998,0,0,-ROW(),1)))</f>
        <v>1381.8699999999997</v>
      </c>
      <c r="V998" s="2">
        <f ca="1">IFERROR(SUM(OFFSET(N998,0,0,-计算结果!$B$18,1)),SUM(OFFSET(N998,0,0,-ROW(),1)))</f>
        <v>1479.1900000000005</v>
      </c>
      <c r="W998" s="2">
        <f ca="1">IFERROR(SUM(OFFSET(O998,0,0,-计算结果!$B$18,1)),SUM(OFFSET(O998,0,0,-ROW(),1)))</f>
        <v>1416.2699999999995</v>
      </c>
      <c r="X998" s="2">
        <f ca="1">IFERROR(SUM(OFFSET(P998,0,0,-计算结果!$B$18,1)),SUM(OFFSET(P998,0,0,-ROW(),1)))</f>
        <v>1485.0699999999995</v>
      </c>
      <c r="Y998" s="2">
        <f ca="1">IFERROR(SUM(OFFSET(Q998,0,0,-计算结果!$B$18,1)),SUM(OFFSET(Q998,0,0,-ROW(),1)))</f>
        <v>879.61000000000035</v>
      </c>
      <c r="Z998" s="2">
        <f ca="1">IFERROR(SUM(OFFSET(R998,0,0,-计算结果!$B$18,1)),SUM(OFFSET(R998,0,0,-ROW(),1)))</f>
        <v>782.28999999999951</v>
      </c>
      <c r="AA998" s="2">
        <f ca="1">IFERROR(SUM(OFFSET(S998,0,0,-计算结果!$B$18,1)),SUM(OFFSET(S998,0,0,-ROW(),1)))</f>
        <v>845.21000000000049</v>
      </c>
      <c r="AB998" s="2">
        <f ca="1">IFERROR(SUM(OFFSET(T998,0,0,-计算结果!$B$18,1)),SUM(OFFSET(T998,0,0,-ROW(),1)))</f>
        <v>776.41000000000054</v>
      </c>
      <c r="AC998" s="2">
        <f t="shared" ca="1" si="302"/>
        <v>1.5710030581735077</v>
      </c>
      <c r="AD998" s="2">
        <f t="shared" ca="1" si="303"/>
        <v>1.8908461056641417</v>
      </c>
      <c r="AE998" s="2">
        <f t="shared" ca="1" si="304"/>
        <v>1.6756427396741622</v>
      </c>
      <c r="AF998" s="2">
        <f t="shared" ca="1" si="305"/>
        <v>1.9127394031503953</v>
      </c>
      <c r="AG998" s="4" t="str">
        <f ca="1">IF(AND(AC998&lt;计算结果!$B$19,AD998&lt;计算结果!$B$19,AE998&lt;计算结果!$B$19,AF998&lt;计算结果!$B$19),"买",IF(AND(AC998&gt;计算结果!$B$20,AD998&gt;计算结果!$B$20,AE998&gt;计算结果!$B$20,AF998&gt;计算结果!$B$20),"卖",AG997))</f>
        <v>卖</v>
      </c>
      <c r="AH998" s="4" t="str">
        <f t="shared" ca="1" si="306"/>
        <v/>
      </c>
      <c r="AI998" s="3">
        <f ca="1">IF(AG997="买",E998/E997-1,0)-IF(AH998=1,计算结果!B$17,0)</f>
        <v>0</v>
      </c>
      <c r="AJ998" s="2">
        <f t="shared" ca="1" si="307"/>
        <v>1.2559552576868258</v>
      </c>
      <c r="AK998" s="3">
        <f ca="1">1-AJ998/MAX(AJ$2:AJ998)</f>
        <v>1.4644347740160546E-2</v>
      </c>
    </row>
    <row r="999" spans="1:37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6">
        <v>137971302400</v>
      </c>
      <c r="G999" s="3">
        <f t="shared" si="293"/>
        <v>-3.1255965072596203E-2</v>
      </c>
      <c r="H999" s="3">
        <f>1-E999/MAX(E$2:E999)</f>
        <v>0.59414517116994481</v>
      </c>
      <c r="I999" s="22">
        <f t="shared" si="294"/>
        <v>2406.4974999999999</v>
      </c>
      <c r="J999" s="22">
        <f t="shared" si="295"/>
        <v>2425.3175000000001</v>
      </c>
      <c r="K999" s="22">
        <f t="shared" si="296"/>
        <v>2413.5666666666666</v>
      </c>
      <c r="L999" s="22">
        <f t="shared" si="297"/>
        <v>2427.7049999999999</v>
      </c>
      <c r="M999" s="2">
        <f t="shared" si="308"/>
        <v>24.602499999999964</v>
      </c>
      <c r="N999" s="2">
        <f t="shared" si="309"/>
        <v>34.867499999999836</v>
      </c>
      <c r="O999" s="2">
        <f t="shared" si="310"/>
        <v>30.013333333333321</v>
      </c>
      <c r="P999" s="2">
        <f t="shared" si="311"/>
        <v>40.835000000000036</v>
      </c>
      <c r="Q999" s="2">
        <f t="shared" si="298"/>
        <v>61.227499999999964</v>
      </c>
      <c r="R999" s="2">
        <f t="shared" si="299"/>
        <v>50.962500000000091</v>
      </c>
      <c r="S999" s="2">
        <f t="shared" si="300"/>
        <v>55.816666666666606</v>
      </c>
      <c r="T999" s="2">
        <f t="shared" si="301"/>
        <v>44.994999999999891</v>
      </c>
      <c r="U999" s="2">
        <f ca="1">IFERROR(SUM(OFFSET(M999,0,0,-计算结果!$B$18,1)),SUM(OFFSET(M999,0,0,-ROW(),1)))</f>
        <v>1429.1799999999996</v>
      </c>
      <c r="V999" s="2">
        <f ca="1">IFERROR(SUM(OFFSET(N999,0,0,-计算结果!$B$18,1)),SUM(OFFSET(N999,0,0,-ROW(),1)))</f>
        <v>1547.0374999999999</v>
      </c>
      <c r="W999" s="2">
        <f ca="1">IFERROR(SUM(OFFSET(O999,0,0,-计算结果!$B$18,1)),SUM(OFFSET(O999,0,0,-ROW(),1)))</f>
        <v>1473.8433333333328</v>
      </c>
      <c r="X999" s="2">
        <f ca="1">IFERROR(SUM(OFFSET(P999,0,0,-计算结果!$B$18,1)),SUM(OFFSET(P999,0,0,-ROW(),1)))</f>
        <v>1563.1699999999994</v>
      </c>
      <c r="Y999" s="2">
        <f ca="1">IFERROR(SUM(OFFSET(Q999,0,0,-计算结果!$B$18,1)),SUM(OFFSET(Q999,0,0,-ROW(),1)))</f>
        <v>816.22000000000025</v>
      </c>
      <c r="Z999" s="2">
        <f ca="1">IFERROR(SUM(OFFSET(R999,0,0,-计算结果!$B$18,1)),SUM(OFFSET(R999,0,0,-ROW(),1)))</f>
        <v>698.36249999999995</v>
      </c>
      <c r="AA999" s="2">
        <f ca="1">IFERROR(SUM(OFFSET(S999,0,0,-计算结果!$B$18,1)),SUM(OFFSET(S999,0,0,-ROW(),1)))</f>
        <v>771.55666666666707</v>
      </c>
      <c r="AB999" s="2">
        <f ca="1">IFERROR(SUM(OFFSET(T999,0,0,-计算结果!$B$18,1)),SUM(OFFSET(T999,0,0,-ROW(),1)))</f>
        <v>682.23000000000047</v>
      </c>
      <c r="AC999" s="2">
        <f t="shared" ca="1" si="302"/>
        <v>1.7509740021072739</v>
      </c>
      <c r="AD999" s="2">
        <f t="shared" ca="1" si="303"/>
        <v>2.2152356405162075</v>
      </c>
      <c r="AE999" s="2">
        <f t="shared" ca="1" si="304"/>
        <v>1.9102204633921882</v>
      </c>
      <c r="AF999" s="2">
        <f t="shared" ca="1" si="305"/>
        <v>2.2912654090262792</v>
      </c>
      <c r="AG999" s="4" t="str">
        <f ca="1">IF(AND(AC999&lt;计算结果!$B$19,AD999&lt;计算结果!$B$19,AE999&lt;计算结果!$B$19,AF999&lt;计算结果!$B$19),"买",IF(AND(AC999&gt;计算结果!$B$20,AD999&gt;计算结果!$B$20,AE999&gt;计算结果!$B$20,AF999&gt;计算结果!$B$20),"卖",AG998))</f>
        <v>卖</v>
      </c>
      <c r="AH999" s="4" t="str">
        <f t="shared" ca="1" si="306"/>
        <v/>
      </c>
      <c r="AI999" s="3">
        <f ca="1">IF(AG998="买",E999/E998-1,0)-IF(AH999=1,计算结果!B$17,0)</f>
        <v>0</v>
      </c>
      <c r="AJ999" s="2">
        <f t="shared" ca="1" si="307"/>
        <v>1.2559552576868258</v>
      </c>
      <c r="AK999" s="3">
        <f ca="1">1-AJ999/MAX(AJ$2:AJ999)</f>
        <v>1.4644347740160546E-2</v>
      </c>
    </row>
    <row r="1000" spans="1:37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6">
        <v>112455680000</v>
      </c>
      <c r="G1000" s="3">
        <f t="shared" si="293"/>
        <v>-4.5885405967408532E-2</v>
      </c>
      <c r="H1000" s="3">
        <f>1-E1000/MAX(E$2:E1000)</f>
        <v>0.612767984754645</v>
      </c>
      <c r="I1000" s="22">
        <f t="shared" si="294"/>
        <v>2298.3074999999999</v>
      </c>
      <c r="J1000" s="22">
        <f t="shared" si="295"/>
        <v>2312.2624999999998</v>
      </c>
      <c r="K1000" s="22">
        <f t="shared" si="296"/>
        <v>2305.7966666666666</v>
      </c>
      <c r="L1000" s="22">
        <f t="shared" si="297"/>
        <v>2320.7750000000001</v>
      </c>
      <c r="M1000" s="2">
        <f t="shared" si="308"/>
        <v>-37.447499999999764</v>
      </c>
      <c r="N1000" s="2">
        <f t="shared" si="309"/>
        <v>-56.267499999999927</v>
      </c>
      <c r="O1000" s="2">
        <f t="shared" si="310"/>
        <v>-44.516666666666424</v>
      </c>
      <c r="P1000" s="2">
        <f t="shared" si="311"/>
        <v>-58.654999999999745</v>
      </c>
      <c r="Q1000" s="2">
        <f t="shared" si="298"/>
        <v>133.99749999999995</v>
      </c>
      <c r="R1000" s="2">
        <f t="shared" si="299"/>
        <v>152.81750000000011</v>
      </c>
      <c r="S1000" s="2">
        <f t="shared" si="300"/>
        <v>141.06666666666661</v>
      </c>
      <c r="T1000" s="2">
        <f t="shared" si="301"/>
        <v>155.20499999999993</v>
      </c>
      <c r="U1000" s="2">
        <f ca="1">IFERROR(SUM(OFFSET(M1000,0,0,-计算结果!$B$18,1)),SUM(OFFSET(M1000,0,0,-ROW(),1)))</f>
        <v>1359.32</v>
      </c>
      <c r="V1000" s="2">
        <f ca="1">IFERROR(SUM(OFFSET(N1000,0,0,-计算结果!$B$18,1)),SUM(OFFSET(N1000,0,0,-ROW(),1)))</f>
        <v>1475.03</v>
      </c>
      <c r="W1000" s="2">
        <f ca="1">IFERROR(SUM(OFFSET(O1000,0,0,-计算结果!$B$18,1)),SUM(OFFSET(O1000,0,0,-ROW(),1)))</f>
        <v>1401.3899999999999</v>
      </c>
      <c r="X1000" s="2">
        <f ca="1">IFERROR(SUM(OFFSET(P1000,0,0,-计算结果!$B$18,1)),SUM(OFFSET(P1000,0,0,-ROW(),1)))</f>
        <v>1485.5299999999997</v>
      </c>
      <c r="Y1000" s="2">
        <f ca="1">IFERROR(SUM(OFFSET(Q1000,0,0,-计算结果!$B$18,1)),SUM(OFFSET(Q1000,0,0,-ROW(),1)))</f>
        <v>917.46</v>
      </c>
      <c r="Z1000" s="2">
        <f ca="1">IFERROR(SUM(OFFSET(R1000,0,0,-计算结果!$B$18,1)),SUM(OFFSET(R1000,0,0,-ROW(),1)))</f>
        <v>801.75</v>
      </c>
      <c r="AA1000" s="2">
        <f ca="1">IFERROR(SUM(OFFSET(S1000,0,0,-计算结果!$B$18,1)),SUM(OFFSET(S1000,0,0,-ROW(),1)))</f>
        <v>875.3900000000001</v>
      </c>
      <c r="AB1000" s="2">
        <f ca="1">IFERROR(SUM(OFFSET(T1000,0,0,-计算结果!$B$18,1)),SUM(OFFSET(T1000,0,0,-ROW(),1)))</f>
        <v>791.25000000000023</v>
      </c>
      <c r="AC1000" s="2">
        <f t="shared" ca="1" si="302"/>
        <v>1.4816122773744904</v>
      </c>
      <c r="AD1000" s="2">
        <f t="shared" ca="1" si="303"/>
        <v>1.839763018397256</v>
      </c>
      <c r="AE1000" s="2">
        <f t="shared" ca="1" si="304"/>
        <v>1.6008750385542441</v>
      </c>
      <c r="AF1000" s="2">
        <f t="shared" ca="1" si="305"/>
        <v>1.8774470774091618</v>
      </c>
      <c r="AG1000" s="4" t="str">
        <f ca="1">IF(AND(AC1000&lt;计算结果!$B$19,AD1000&lt;计算结果!$B$19,AE1000&lt;计算结果!$B$19,AF1000&lt;计算结果!$B$19),"买",IF(AND(AC1000&gt;计算结果!$B$20,AD1000&gt;计算结果!$B$20,AE1000&gt;计算结果!$B$20,AF1000&gt;计算结果!$B$20),"卖",AG999))</f>
        <v>卖</v>
      </c>
      <c r="AH1000" s="4" t="str">
        <f t="shared" ca="1" si="306"/>
        <v/>
      </c>
      <c r="AI1000" s="3">
        <f ca="1">IF(AG999="买",E1000/E999-1,0)-IF(AH1000=1,计算结果!B$17,0)</f>
        <v>0</v>
      </c>
      <c r="AJ1000" s="2">
        <f t="shared" ca="1" si="307"/>
        <v>1.2559552576868258</v>
      </c>
      <c r="AK1000" s="3">
        <f ca="1">1-AJ1000/MAX(AJ$2:AJ1000)</f>
        <v>1.4644347740160546E-2</v>
      </c>
    </row>
    <row r="1001" spans="1:37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6">
        <v>88398856192</v>
      </c>
      <c r="G1001" s="3">
        <f t="shared" si="293"/>
        <v>9.9172173790775808E-3</v>
      </c>
      <c r="H1001" s="3">
        <f>1-E1001/MAX(E$2:E1001)</f>
        <v>0.60892772068331857</v>
      </c>
      <c r="I1001" s="22">
        <f t="shared" si="294"/>
        <v>2295.2725</v>
      </c>
      <c r="J1001" s="22">
        <f t="shared" si="295"/>
        <v>2294.5825</v>
      </c>
      <c r="K1001" s="22">
        <f t="shared" si="296"/>
        <v>2294.2266666666669</v>
      </c>
      <c r="L1001" s="22">
        <f t="shared" si="297"/>
        <v>2292.1350000000002</v>
      </c>
      <c r="M1001" s="2">
        <f t="shared" si="308"/>
        <v>26.372499999999945</v>
      </c>
      <c r="N1001" s="2">
        <f t="shared" si="309"/>
        <v>12.417500000000018</v>
      </c>
      <c r="O1001" s="2">
        <f t="shared" si="310"/>
        <v>18.883333333333212</v>
      </c>
      <c r="P1001" s="2">
        <f t="shared" si="311"/>
        <v>3.9049999999997453</v>
      </c>
      <c r="Q1001" s="2">
        <f t="shared" si="298"/>
        <v>38.717499999999745</v>
      </c>
      <c r="R1001" s="2">
        <f t="shared" si="299"/>
        <v>52.672499999999673</v>
      </c>
      <c r="S1001" s="2">
        <f t="shared" si="300"/>
        <v>46.206666666666479</v>
      </c>
      <c r="T1001" s="2">
        <f t="shared" si="301"/>
        <v>61.184999999999945</v>
      </c>
      <c r="U1001" s="2">
        <f ca="1">IFERROR(SUM(OFFSET(M1001,0,0,-计算结果!$B$18,1)),SUM(OFFSET(M1001,0,0,-ROW(),1)))</f>
        <v>1365.0649999999998</v>
      </c>
      <c r="V1001" s="2">
        <f ca="1">IFERROR(SUM(OFFSET(N1001,0,0,-计算结果!$B$18,1)),SUM(OFFSET(N1001,0,0,-ROW(),1)))</f>
        <v>1470.9499999999998</v>
      </c>
      <c r="W1001" s="2">
        <f ca="1">IFERROR(SUM(OFFSET(O1001,0,0,-计算结果!$B$18,1)),SUM(OFFSET(O1001,0,0,-ROW(),1)))</f>
        <v>1399.4133333333332</v>
      </c>
      <c r="X1001" s="2">
        <f ca="1">IFERROR(SUM(OFFSET(P1001,0,0,-计算结果!$B$18,1)),SUM(OFFSET(P1001,0,0,-ROW(),1)))</f>
        <v>1468.1099999999994</v>
      </c>
      <c r="Y1001" s="2">
        <f ca="1">IFERROR(SUM(OFFSET(Q1001,0,0,-计算结果!$B$18,1)),SUM(OFFSET(Q1001,0,0,-ROW(),1)))</f>
        <v>901.71499999999969</v>
      </c>
      <c r="Z1001" s="2">
        <f ca="1">IFERROR(SUM(OFFSET(R1001,0,0,-计算结果!$B$18,1)),SUM(OFFSET(R1001,0,0,-ROW(),1)))</f>
        <v>795.8299999999997</v>
      </c>
      <c r="AA1001" s="2">
        <f ca="1">IFERROR(SUM(OFFSET(S1001,0,0,-计算结果!$B$18,1)),SUM(OFFSET(S1001,0,0,-ROW(),1)))</f>
        <v>867.36666666666633</v>
      </c>
      <c r="AB1001" s="2">
        <f ca="1">IFERROR(SUM(OFFSET(T1001,0,0,-计算结果!$B$18,1)),SUM(OFFSET(T1001,0,0,-ROW(),1)))</f>
        <v>798.67000000000007</v>
      </c>
      <c r="AC1001" s="2">
        <f t="shared" ca="1" si="302"/>
        <v>1.5138541556922092</v>
      </c>
      <c r="AD1001" s="2">
        <f t="shared" ca="1" si="303"/>
        <v>1.8483218777879702</v>
      </c>
      <c r="AE1001" s="2">
        <f t="shared" ca="1" si="304"/>
        <v>1.6134045578571159</v>
      </c>
      <c r="AF1001" s="2">
        <f t="shared" ca="1" si="305"/>
        <v>1.8381934966882434</v>
      </c>
      <c r="AG1001" s="4" t="str">
        <f ca="1">IF(AND(AC1001&lt;计算结果!$B$19,AD1001&lt;计算结果!$B$19,AE1001&lt;计算结果!$B$19,AF1001&lt;计算结果!$B$19),"买",IF(AND(AC1001&gt;计算结果!$B$20,AD1001&gt;计算结果!$B$20,AE1001&gt;计算结果!$B$20,AF1001&gt;计算结果!$B$20),"卖",AG1000))</f>
        <v>卖</v>
      </c>
      <c r="AH1001" s="4" t="str">
        <f t="shared" ca="1" si="306"/>
        <v/>
      </c>
      <c r="AI1001" s="3">
        <f ca="1">IF(AG1000="买",E1001/E1000-1,0)-IF(AH1001=1,计算结果!B$17,0)</f>
        <v>0</v>
      </c>
      <c r="AJ1001" s="2">
        <f t="shared" ca="1" si="307"/>
        <v>1.2559552576868258</v>
      </c>
      <c r="AK1001" s="3">
        <f ca="1">1-AJ1001/MAX(AJ$2:AJ1001)</f>
        <v>1.4644347740160546E-2</v>
      </c>
    </row>
    <row r="1002" spans="1:37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6">
        <v>85247213568</v>
      </c>
      <c r="G1002" s="3">
        <f t="shared" si="293"/>
        <v>1.9974678147067104E-2</v>
      </c>
      <c r="H1002" s="3">
        <f>1-E1002/MAX(E$2:E1002)</f>
        <v>0.60111617777172799</v>
      </c>
      <c r="I1002" s="22">
        <f t="shared" si="294"/>
        <v>2327.4274999999998</v>
      </c>
      <c r="J1002" s="22">
        <f t="shared" si="295"/>
        <v>2316.5500000000002</v>
      </c>
      <c r="K1002" s="22">
        <f t="shared" si="296"/>
        <v>2321.7966666666666</v>
      </c>
      <c r="L1002" s="22">
        <f t="shared" si="297"/>
        <v>2310.5349999999999</v>
      </c>
      <c r="M1002" s="2">
        <f t="shared" si="308"/>
        <v>49.497499999999945</v>
      </c>
      <c r="N1002" s="2">
        <f t="shared" si="309"/>
        <v>50.1875</v>
      </c>
      <c r="O1002" s="2">
        <f t="shared" si="310"/>
        <v>50.543333333333067</v>
      </c>
      <c r="P1002" s="2">
        <f t="shared" si="311"/>
        <v>52.634999999999764</v>
      </c>
      <c r="Q1002" s="2">
        <f t="shared" si="298"/>
        <v>18.972499999999854</v>
      </c>
      <c r="R1002" s="2">
        <f t="shared" si="299"/>
        <v>18.2824999999998</v>
      </c>
      <c r="S1002" s="2">
        <f t="shared" si="300"/>
        <v>17.926666666666733</v>
      </c>
      <c r="T1002" s="2">
        <f t="shared" si="301"/>
        <v>15.835000000000036</v>
      </c>
      <c r="U1002" s="2">
        <f ca="1">IFERROR(SUM(OFFSET(M1002,0,0,-计算结果!$B$18,1)),SUM(OFFSET(M1002,0,0,-ROW(),1)))</f>
        <v>1360.1049999999998</v>
      </c>
      <c r="V1002" s="2">
        <f ca="1">IFERROR(SUM(OFFSET(N1002,0,0,-计算结果!$B$18,1)),SUM(OFFSET(N1002,0,0,-ROW(),1)))</f>
        <v>1457.3149999999996</v>
      </c>
      <c r="W1002" s="2">
        <f ca="1">IFERROR(SUM(OFFSET(O1002,0,0,-计算结果!$B$18,1)),SUM(OFFSET(O1002,0,0,-ROW(),1)))</f>
        <v>1389.3266666666661</v>
      </c>
      <c r="X1002" s="2">
        <f ca="1">IFERROR(SUM(OFFSET(P1002,0,0,-计算结果!$B$18,1)),SUM(OFFSET(P1002,0,0,-ROW(),1)))</f>
        <v>1447.7699999999991</v>
      </c>
      <c r="Y1002" s="2">
        <f ca="1">IFERROR(SUM(OFFSET(Q1002,0,0,-计算结果!$B$18,1)),SUM(OFFSET(Q1002,0,0,-ROW(),1)))</f>
        <v>940.40499999999952</v>
      </c>
      <c r="Z1002" s="2">
        <f ca="1">IFERROR(SUM(OFFSET(R1002,0,0,-计算结果!$B$18,1)),SUM(OFFSET(R1002,0,0,-ROW(),1)))</f>
        <v>843.19499999999971</v>
      </c>
      <c r="AA1002" s="2">
        <f ca="1">IFERROR(SUM(OFFSET(S1002,0,0,-计算结果!$B$18,1)),SUM(OFFSET(S1002,0,0,-ROW(),1)))</f>
        <v>911.18333333333317</v>
      </c>
      <c r="AB1002" s="2">
        <f ca="1">IFERROR(SUM(OFFSET(T1002,0,0,-计算结果!$B$18,1)),SUM(OFFSET(T1002,0,0,-ROW(),1)))</f>
        <v>852.74000000000024</v>
      </c>
      <c r="AC1002" s="2">
        <f t="shared" ca="1" si="302"/>
        <v>1.4462970741329539</v>
      </c>
      <c r="AD1002" s="2">
        <f t="shared" ca="1" si="303"/>
        <v>1.7283250019271936</v>
      </c>
      <c r="AE1002" s="2">
        <f t="shared" ca="1" si="304"/>
        <v>1.5247498673885604</v>
      </c>
      <c r="AF1002" s="2">
        <f t="shared" ca="1" si="305"/>
        <v>1.6977859605506938</v>
      </c>
      <c r="AG1002" s="4" t="str">
        <f ca="1">IF(AND(AC1002&lt;计算结果!$B$19,AD1002&lt;计算结果!$B$19,AE1002&lt;计算结果!$B$19,AF1002&lt;计算结果!$B$19),"买",IF(AND(AC1002&gt;计算结果!$B$20,AD1002&gt;计算结果!$B$20,AE1002&gt;计算结果!$B$20,AF1002&gt;计算结果!$B$20),"卖",AG1001))</f>
        <v>卖</v>
      </c>
      <c r="AH1002" s="4" t="str">
        <f t="shared" ca="1" si="306"/>
        <v/>
      </c>
      <c r="AI1002" s="3">
        <f ca="1">IF(AG1001="买",E1002/E1001-1,0)-IF(AH1002=1,计算结果!B$17,0)</f>
        <v>0</v>
      </c>
      <c r="AJ1002" s="2">
        <f t="shared" ca="1" si="307"/>
        <v>1.2559552576868258</v>
      </c>
      <c r="AK1002" s="3">
        <f ca="1">1-AJ1002/MAX(AJ$2:AJ1002)</f>
        <v>1.4644347740160546E-2</v>
      </c>
    </row>
    <row r="1003" spans="1:37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6">
        <v>109379772416</v>
      </c>
      <c r="G1003" s="3">
        <f t="shared" si="293"/>
        <v>2.8221403221403207E-2</v>
      </c>
      <c r="H1003" s="3">
        <f>1-E1003/MAX(E$2:E1003)</f>
        <v>0.58985911658612944</v>
      </c>
      <c r="I1003" s="22">
        <f t="shared" si="294"/>
        <v>2387.1025</v>
      </c>
      <c r="J1003" s="22">
        <f t="shared" si="295"/>
        <v>2367.9349999999999</v>
      </c>
      <c r="K1003" s="22">
        <f t="shared" si="296"/>
        <v>2379.31</v>
      </c>
      <c r="L1003" s="22">
        <f t="shared" si="297"/>
        <v>2363.7250000000004</v>
      </c>
      <c r="M1003" s="2">
        <f t="shared" si="308"/>
        <v>92.102500000000418</v>
      </c>
      <c r="N1003" s="2">
        <f t="shared" si="309"/>
        <v>102.98000000000002</v>
      </c>
      <c r="O1003" s="2">
        <f t="shared" si="310"/>
        <v>97.733333333333576</v>
      </c>
      <c r="P1003" s="2">
        <f t="shared" si="311"/>
        <v>108.99500000000035</v>
      </c>
      <c r="Q1003" s="2">
        <f t="shared" si="298"/>
        <v>19.507499999999709</v>
      </c>
      <c r="R1003" s="2">
        <f t="shared" si="299"/>
        <v>8.6300000000001091</v>
      </c>
      <c r="S1003" s="2">
        <f t="shared" si="300"/>
        <v>13.876666666666551</v>
      </c>
      <c r="T1003" s="2">
        <f t="shared" si="301"/>
        <v>2.6149999999997817</v>
      </c>
      <c r="U1003" s="2">
        <f ca="1">IFERROR(SUM(OFFSET(M1003,0,0,-计算结果!$B$18,1)),SUM(OFFSET(M1003,0,0,-ROW(),1)))</f>
        <v>1413.4875000000004</v>
      </c>
      <c r="V1003" s="2">
        <f ca="1">IFERROR(SUM(OFFSET(N1003,0,0,-计算结果!$B$18,1)),SUM(OFFSET(N1003,0,0,-ROW(),1)))</f>
        <v>1521.7274999999995</v>
      </c>
      <c r="W1003" s="2">
        <f ca="1">IFERROR(SUM(OFFSET(O1003,0,0,-计算结果!$B$18,1)),SUM(OFFSET(O1003,0,0,-ROW(),1)))</f>
        <v>1450.2733333333331</v>
      </c>
      <c r="X1003" s="2">
        <f ca="1">IFERROR(SUM(OFFSET(P1003,0,0,-计算结果!$B$18,1)),SUM(OFFSET(P1003,0,0,-ROW(),1)))</f>
        <v>1523.8449999999993</v>
      </c>
      <c r="Y1003" s="2">
        <f ca="1">IFERROR(SUM(OFFSET(Q1003,0,0,-计算结果!$B$18,1)),SUM(OFFSET(Q1003,0,0,-ROW(),1)))</f>
        <v>935.12249999999904</v>
      </c>
      <c r="Z1003" s="2">
        <f ca="1">IFERROR(SUM(OFFSET(R1003,0,0,-计算结果!$B$18,1)),SUM(OFFSET(R1003,0,0,-ROW(),1)))</f>
        <v>826.88249999999994</v>
      </c>
      <c r="AA1003" s="2">
        <f ca="1">IFERROR(SUM(OFFSET(S1003,0,0,-计算结果!$B$18,1)),SUM(OFFSET(S1003,0,0,-ROW(),1)))</f>
        <v>898.33666666666636</v>
      </c>
      <c r="AB1003" s="2">
        <f ca="1">IFERROR(SUM(OFFSET(T1003,0,0,-计算结果!$B$18,1)),SUM(OFFSET(T1003,0,0,-ROW(),1)))</f>
        <v>824.7650000000001</v>
      </c>
      <c r="AC1003" s="2">
        <f t="shared" ca="1" si="302"/>
        <v>1.5115532991666887</v>
      </c>
      <c r="AD1003" s="2">
        <f t="shared" ca="1" si="303"/>
        <v>1.8403189086720297</v>
      </c>
      <c r="AE1003" s="2">
        <f t="shared" ca="1" si="304"/>
        <v>1.6143984623433683</v>
      </c>
      <c r="AF1003" s="2">
        <f t="shared" ca="1" si="305"/>
        <v>1.8476111377180156</v>
      </c>
      <c r="AG1003" s="4" t="str">
        <f ca="1">IF(AND(AC1003&lt;计算结果!$B$19,AD1003&lt;计算结果!$B$19,AE1003&lt;计算结果!$B$19,AF1003&lt;计算结果!$B$19),"买",IF(AND(AC1003&gt;计算结果!$B$20,AD1003&gt;计算结果!$B$20,AE1003&gt;计算结果!$B$20,AF1003&gt;计算结果!$B$20),"卖",AG1002))</f>
        <v>卖</v>
      </c>
      <c r="AH1003" s="4" t="str">
        <f t="shared" ca="1" si="306"/>
        <v/>
      </c>
      <c r="AI1003" s="3">
        <f ca="1">IF(AG1002="买",E1003/E1002-1,0)-IF(AH1003=1,计算结果!B$17,0)</f>
        <v>0</v>
      </c>
      <c r="AJ1003" s="2">
        <f t="shared" ca="1" si="307"/>
        <v>1.2559552576868258</v>
      </c>
      <c r="AK1003" s="3">
        <f ca="1">1-AJ1003/MAX(AJ$2:AJ1003)</f>
        <v>1.4644347740160546E-2</v>
      </c>
    </row>
    <row r="1004" spans="1:37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6">
        <v>127131164672</v>
      </c>
      <c r="G1004" s="3">
        <f t="shared" si="293"/>
        <v>-4.5065713053001888E-2</v>
      </c>
      <c r="H1004" s="3">
        <f>1-E1004/MAX(E$2:E1004)</f>
        <v>0.60834240794936367</v>
      </c>
      <c r="I1004" s="22">
        <f t="shared" si="294"/>
        <v>2327.5324999999998</v>
      </c>
      <c r="J1004" s="22">
        <f t="shared" si="295"/>
        <v>2346.2449999999999</v>
      </c>
      <c r="K1004" s="22">
        <f t="shared" si="296"/>
        <v>2336.0933333333337</v>
      </c>
      <c r="L1004" s="22">
        <f t="shared" si="297"/>
        <v>2353.2150000000001</v>
      </c>
      <c r="M1004" s="2">
        <f t="shared" si="308"/>
        <v>24.807499999999891</v>
      </c>
      <c r="N1004" s="2">
        <f t="shared" si="309"/>
        <v>43.974999999999909</v>
      </c>
      <c r="O1004" s="2">
        <f t="shared" si="310"/>
        <v>32.599999999999909</v>
      </c>
      <c r="P1004" s="2">
        <f t="shared" si="311"/>
        <v>48.184999999999491</v>
      </c>
      <c r="Q1004" s="2">
        <f t="shared" si="298"/>
        <v>92.582499999999982</v>
      </c>
      <c r="R1004" s="2">
        <f t="shared" si="299"/>
        <v>73.414999999999964</v>
      </c>
      <c r="S1004" s="2">
        <f t="shared" si="300"/>
        <v>84.789999999999964</v>
      </c>
      <c r="T1004" s="2">
        <f t="shared" si="301"/>
        <v>69.205000000000382</v>
      </c>
      <c r="U1004" s="2">
        <f ca="1">IFERROR(SUM(OFFSET(M1004,0,0,-计算结果!$B$18,1)),SUM(OFFSET(M1004,0,0,-ROW(),1)))</f>
        <v>1392.5575000000001</v>
      </c>
      <c r="V1004" s="2">
        <f ca="1">IFERROR(SUM(OFFSET(N1004,0,0,-计算结果!$B$18,1)),SUM(OFFSET(N1004,0,0,-ROW(),1)))</f>
        <v>1508.9524999999994</v>
      </c>
      <c r="W1004" s="2">
        <f ca="1">IFERROR(SUM(OFFSET(O1004,0,0,-计算结果!$B$18,1)),SUM(OFFSET(O1004,0,0,-ROW(),1)))</f>
        <v>1431.9833333333327</v>
      </c>
      <c r="X1004" s="2">
        <f ca="1">IFERROR(SUM(OFFSET(P1004,0,0,-计算结果!$B$18,1)),SUM(OFFSET(P1004,0,0,-ROW(),1)))</f>
        <v>1510.8349999999987</v>
      </c>
      <c r="Y1004" s="2">
        <f ca="1">IFERROR(SUM(OFFSET(Q1004,0,0,-计算结果!$B$18,1)),SUM(OFFSET(Q1004,0,0,-ROW(),1)))</f>
        <v>1031.172499999999</v>
      </c>
      <c r="Z1004" s="2">
        <f ca="1">IFERROR(SUM(OFFSET(R1004,0,0,-计算结果!$B$18,1)),SUM(OFFSET(R1004,0,0,-ROW(),1)))</f>
        <v>914.77749999999969</v>
      </c>
      <c r="AA1004" s="2">
        <f ca="1">IFERROR(SUM(OFFSET(S1004,0,0,-计算结果!$B$18,1)),SUM(OFFSET(S1004,0,0,-ROW(),1)))</f>
        <v>991.74666666666644</v>
      </c>
      <c r="AB1004" s="2">
        <f ca="1">IFERROR(SUM(OFFSET(T1004,0,0,-计算结果!$B$18,1)),SUM(OFFSET(T1004,0,0,-ROW(),1)))</f>
        <v>912.89500000000044</v>
      </c>
      <c r="AC1004" s="2">
        <f t="shared" ca="1" si="302"/>
        <v>1.3504602770147589</v>
      </c>
      <c r="AD1004" s="2">
        <f t="shared" ca="1" si="303"/>
        <v>1.6495295304049344</v>
      </c>
      <c r="AE1004" s="2">
        <f t="shared" ca="1" si="304"/>
        <v>1.4439003240074746</v>
      </c>
      <c r="AF1004" s="2">
        <f t="shared" ca="1" si="305"/>
        <v>1.6549931810339611</v>
      </c>
      <c r="AG1004" s="4" t="str">
        <f ca="1">IF(AND(AC1004&lt;计算结果!$B$19,AD1004&lt;计算结果!$B$19,AE1004&lt;计算结果!$B$19,AF1004&lt;计算结果!$B$19),"买",IF(AND(AC1004&gt;计算结果!$B$20,AD1004&gt;计算结果!$B$20,AE1004&gt;计算结果!$B$20,AF1004&gt;计算结果!$B$20),"卖",AG1003))</f>
        <v>卖</v>
      </c>
      <c r="AH1004" s="4" t="str">
        <f t="shared" ca="1" si="306"/>
        <v/>
      </c>
      <c r="AI1004" s="3">
        <f ca="1">IF(AG1003="买",E1004/E1003-1,0)-IF(AH1004=1,计算结果!B$17,0)</f>
        <v>0</v>
      </c>
      <c r="AJ1004" s="2">
        <f t="shared" ca="1" si="307"/>
        <v>1.2559552576868258</v>
      </c>
      <c r="AK1004" s="3">
        <f ca="1">1-AJ1004/MAX(AJ$2:AJ1004)</f>
        <v>1.4644347740160546E-2</v>
      </c>
    </row>
    <row r="1005" spans="1:37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6">
        <v>108878061568</v>
      </c>
      <c r="G1005" s="3">
        <f t="shared" si="293"/>
        <v>1.0426396159610718E-3</v>
      </c>
      <c r="H1005" s="3">
        <f>1-E1005/MAX(E$2:E1005)</f>
        <v>0.60793405022799973</v>
      </c>
      <c r="I1005" s="22">
        <f t="shared" si="294"/>
        <v>2293.09</v>
      </c>
      <c r="J1005" s="22">
        <f t="shared" si="295"/>
        <v>2298.2874999999999</v>
      </c>
      <c r="K1005" s="22">
        <f t="shared" si="296"/>
        <v>2289.3700000000003</v>
      </c>
      <c r="L1005" s="22">
        <f t="shared" si="297"/>
        <v>2281.9300000000003</v>
      </c>
      <c r="M1005" s="2">
        <f t="shared" si="308"/>
        <v>9.8875000000002728</v>
      </c>
      <c r="N1005" s="2">
        <f t="shared" si="309"/>
        <v>-8.8249999999998181</v>
      </c>
      <c r="O1005" s="2">
        <f t="shared" si="310"/>
        <v>1.3266666666663696</v>
      </c>
      <c r="P1005" s="2">
        <f t="shared" si="311"/>
        <v>-15.795000000000073</v>
      </c>
      <c r="Q1005" s="2">
        <f t="shared" si="298"/>
        <v>101.09249999999975</v>
      </c>
      <c r="R1005" s="2">
        <f t="shared" si="299"/>
        <v>119.80499999999984</v>
      </c>
      <c r="S1005" s="2">
        <f t="shared" si="300"/>
        <v>109.65333333333365</v>
      </c>
      <c r="T1005" s="2">
        <f t="shared" si="301"/>
        <v>126.77500000000009</v>
      </c>
      <c r="U1005" s="2">
        <f ca="1">IFERROR(SUM(OFFSET(M1005,0,0,-计算结果!$B$18,1)),SUM(OFFSET(M1005,0,0,-ROW(),1)))</f>
        <v>1400.2525000000007</v>
      </c>
      <c r="V1005" s="2">
        <f ca="1">IFERROR(SUM(OFFSET(N1005,0,0,-计算结果!$B$18,1)),SUM(OFFSET(N1005,0,0,-ROW(),1)))</f>
        <v>1494.2499999999995</v>
      </c>
      <c r="W1005" s="2">
        <f ca="1">IFERROR(SUM(OFFSET(O1005,0,0,-计算结果!$B$18,1)),SUM(OFFSET(O1005,0,0,-ROW(),1)))</f>
        <v>1431.4733333333324</v>
      </c>
      <c r="X1005" s="2">
        <f ca="1">IFERROR(SUM(OFFSET(P1005,0,0,-计算结果!$B$18,1)),SUM(OFFSET(P1005,0,0,-ROW(),1)))</f>
        <v>1493.9149999999986</v>
      </c>
      <c r="Y1005" s="2">
        <f ca="1">IFERROR(SUM(OFFSET(Q1005,0,0,-计算结果!$B$18,1)),SUM(OFFSET(Q1005,0,0,-ROW(),1)))</f>
        <v>1072.4174999999984</v>
      </c>
      <c r="Z1005" s="2">
        <f ca="1">IFERROR(SUM(OFFSET(R1005,0,0,-计算结果!$B$18,1)),SUM(OFFSET(R1005,0,0,-ROW(),1)))</f>
        <v>978.41999999999962</v>
      </c>
      <c r="AA1005" s="2">
        <f ca="1">IFERROR(SUM(OFFSET(S1005,0,0,-计算结果!$B$18,1)),SUM(OFFSET(S1005,0,0,-ROW(),1)))</f>
        <v>1041.1966666666667</v>
      </c>
      <c r="AB1005" s="2">
        <f ca="1">IFERROR(SUM(OFFSET(T1005,0,0,-计算结果!$B$18,1)),SUM(OFFSET(T1005,0,0,-ROW(),1)))</f>
        <v>978.75500000000056</v>
      </c>
      <c r="AC1005" s="2">
        <f t="shared" ca="1" si="302"/>
        <v>1.3056971748409578</v>
      </c>
      <c r="AD1005" s="2">
        <f t="shared" ca="1" si="303"/>
        <v>1.5272071298624315</v>
      </c>
      <c r="AE1005" s="2">
        <f t="shared" ca="1" si="304"/>
        <v>1.3748347254281124</v>
      </c>
      <c r="AF1005" s="2">
        <f t="shared" ca="1" si="305"/>
        <v>1.5263421387374754</v>
      </c>
      <c r="AG1005" s="4" t="str">
        <f ca="1">IF(AND(AC1005&lt;计算结果!$B$19,AD1005&lt;计算结果!$B$19,AE1005&lt;计算结果!$B$19,AF1005&lt;计算结果!$B$19),"买",IF(AND(AC1005&gt;计算结果!$B$20,AD1005&gt;计算结果!$B$20,AE1005&gt;计算结果!$B$20,AF1005&gt;计算结果!$B$20),"卖",AG1004))</f>
        <v>卖</v>
      </c>
      <c r="AH1005" s="4" t="str">
        <f t="shared" ca="1" si="306"/>
        <v/>
      </c>
      <c r="AI1005" s="3">
        <f ca="1">IF(AG1004="买",E1005/E1004-1,0)-IF(AH1005=1,计算结果!B$17,0)</f>
        <v>0</v>
      </c>
      <c r="AJ1005" s="2">
        <f t="shared" ca="1" si="307"/>
        <v>1.2559552576868258</v>
      </c>
      <c r="AK1005" s="3">
        <f ca="1">1-AJ1005/MAX(AJ$2:AJ1005)</f>
        <v>1.4644347740160546E-2</v>
      </c>
    </row>
    <row r="1006" spans="1:37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6">
        <v>101795389440</v>
      </c>
      <c r="G1006" s="3">
        <f t="shared" si="293"/>
        <v>-4.9499837257242052E-2</v>
      </c>
      <c r="H1006" s="3">
        <f>1-E1006/MAX(E$2:E1006)</f>
        <v>0.62734125093581983</v>
      </c>
      <c r="I1006" s="22">
        <f t="shared" si="294"/>
        <v>2219.9699999999998</v>
      </c>
      <c r="J1006" s="22">
        <f t="shared" si="295"/>
        <v>2246.2800000000002</v>
      </c>
      <c r="K1006" s="22">
        <f t="shared" si="296"/>
        <v>2229.896666666667</v>
      </c>
      <c r="L1006" s="22">
        <f t="shared" si="297"/>
        <v>2249.75</v>
      </c>
      <c r="M1006" s="2">
        <f t="shared" si="308"/>
        <v>39.259999999999764</v>
      </c>
      <c r="N1006" s="2">
        <f t="shared" si="309"/>
        <v>34.0625</v>
      </c>
      <c r="O1006" s="2">
        <f t="shared" si="310"/>
        <v>42.979999999999563</v>
      </c>
      <c r="P1006" s="2">
        <f t="shared" si="311"/>
        <v>50.419999999999618</v>
      </c>
      <c r="Q1006" s="2">
        <f t="shared" si="298"/>
        <v>125.94000000000005</v>
      </c>
      <c r="R1006" s="2">
        <f t="shared" si="299"/>
        <v>131.13749999999982</v>
      </c>
      <c r="S1006" s="2">
        <f t="shared" si="300"/>
        <v>122.22000000000025</v>
      </c>
      <c r="T1006" s="2">
        <f t="shared" si="301"/>
        <v>114.7800000000002</v>
      </c>
      <c r="U1006" s="2">
        <f ca="1">IFERROR(SUM(OFFSET(M1006,0,0,-计算结果!$B$18,1)),SUM(OFFSET(M1006,0,0,-ROW(),1)))</f>
        <v>1441.2325000000003</v>
      </c>
      <c r="V1006" s="2">
        <f ca="1">IFERROR(SUM(OFFSET(N1006,0,0,-计算结果!$B$18,1)),SUM(OFFSET(N1006,0,0,-ROW(),1)))</f>
        <v>1538.3374999999994</v>
      </c>
      <c r="W1006" s="2">
        <f ca="1">IFERROR(SUM(OFFSET(O1006,0,0,-计算结果!$B$18,1)),SUM(OFFSET(O1006,0,0,-ROW(),1)))</f>
        <v>1477.3066666666653</v>
      </c>
      <c r="X1006" s="2">
        <f ca="1">IFERROR(SUM(OFFSET(P1006,0,0,-计算结果!$B$18,1)),SUM(OFFSET(P1006,0,0,-ROW(),1)))</f>
        <v>1549.4549999999981</v>
      </c>
      <c r="Y1006" s="2">
        <f ca="1">IFERROR(SUM(OFFSET(Q1006,0,0,-计算结果!$B$18,1)),SUM(OFFSET(Q1006,0,0,-ROW(),1)))</f>
        <v>1095.8374999999987</v>
      </c>
      <c r="Z1006" s="2">
        <f ca="1">IFERROR(SUM(OFFSET(R1006,0,0,-计算结果!$B$18,1)),SUM(OFFSET(R1006,0,0,-ROW(),1)))</f>
        <v>998.73249999999962</v>
      </c>
      <c r="AA1006" s="2">
        <f ca="1">IFERROR(SUM(OFFSET(S1006,0,0,-计算结果!$B$18,1)),SUM(OFFSET(S1006,0,0,-ROW(),1)))</f>
        <v>1059.7633333333338</v>
      </c>
      <c r="AB1006" s="2">
        <f ca="1">IFERROR(SUM(OFFSET(T1006,0,0,-计算结果!$B$18,1)),SUM(OFFSET(T1006,0,0,-ROW(),1)))</f>
        <v>987.61500000000092</v>
      </c>
      <c r="AC1006" s="2">
        <f t="shared" ca="1" si="302"/>
        <v>1.315188155178119</v>
      </c>
      <c r="AD1006" s="2">
        <f t="shared" ca="1" si="303"/>
        <v>1.5402898173434829</v>
      </c>
      <c r="AE1006" s="2">
        <f t="shared" ca="1" si="304"/>
        <v>1.3939967728643798</v>
      </c>
      <c r="AF1006" s="2">
        <f t="shared" ca="1" si="305"/>
        <v>1.5688856487598879</v>
      </c>
      <c r="AG1006" s="4" t="str">
        <f ca="1">IF(AND(AC1006&lt;计算结果!$B$19,AD1006&lt;计算结果!$B$19,AE1006&lt;计算结果!$B$19,AF1006&lt;计算结果!$B$19),"买",IF(AND(AC1006&gt;计算结果!$B$20,AD1006&gt;计算结果!$B$20,AE1006&gt;计算结果!$B$20,AF1006&gt;计算结果!$B$20),"卖",AG1005))</f>
        <v>卖</v>
      </c>
      <c r="AH1006" s="4" t="str">
        <f t="shared" ca="1" si="306"/>
        <v/>
      </c>
      <c r="AI1006" s="3">
        <f ca="1">IF(AG1005="买",E1006/E1005-1,0)-IF(AH1006=1,计算结果!B$17,0)</f>
        <v>0</v>
      </c>
      <c r="AJ1006" s="2">
        <f t="shared" ca="1" si="307"/>
        <v>1.2559552576868258</v>
      </c>
      <c r="AK1006" s="3">
        <f ca="1">1-AJ1006/MAX(AJ$2:AJ1006)</f>
        <v>1.4644347740160546E-2</v>
      </c>
    </row>
    <row r="1007" spans="1:37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6">
        <v>80337453056</v>
      </c>
      <c r="G1007" s="3">
        <f t="shared" si="293"/>
        <v>-2.269209520635207E-2</v>
      </c>
      <c r="H1007" s="3">
        <f>1-E1007/MAX(E$2:E1007)</f>
        <v>0.63579765874906413</v>
      </c>
      <c r="I1007" s="22">
        <f t="shared" si="294"/>
        <v>2146.2149999999997</v>
      </c>
      <c r="J1007" s="22">
        <f t="shared" si="295"/>
        <v>2152.2275</v>
      </c>
      <c r="K1007" s="22">
        <f t="shared" si="296"/>
        <v>2148.1233333333334</v>
      </c>
      <c r="L1007" s="22">
        <f t="shared" si="297"/>
        <v>2151.94</v>
      </c>
      <c r="M1007" s="2">
        <f t="shared" si="308"/>
        <v>-33.149999999999636</v>
      </c>
      <c r="N1007" s="2">
        <f t="shared" si="309"/>
        <v>-59.460000000000036</v>
      </c>
      <c r="O1007" s="2">
        <f t="shared" si="310"/>
        <v>-43.076666666666824</v>
      </c>
      <c r="P1007" s="2">
        <f t="shared" si="311"/>
        <v>-62.929999999999836</v>
      </c>
      <c r="Q1007" s="2">
        <f t="shared" si="298"/>
        <v>102.90999999999985</v>
      </c>
      <c r="R1007" s="2">
        <f t="shared" si="299"/>
        <v>129.22000000000025</v>
      </c>
      <c r="S1007" s="2">
        <f t="shared" si="300"/>
        <v>112.83666666666704</v>
      </c>
      <c r="T1007" s="2">
        <f t="shared" si="301"/>
        <v>132.69000000000005</v>
      </c>
      <c r="U1007" s="2">
        <f ca="1">IFERROR(SUM(OFFSET(M1007,0,0,-计算结果!$B$18,1)),SUM(OFFSET(M1007,0,0,-ROW(),1)))</f>
        <v>1439.1925000000008</v>
      </c>
      <c r="V1007" s="2">
        <f ca="1">IFERROR(SUM(OFFSET(N1007,0,0,-计算结果!$B$18,1)),SUM(OFFSET(N1007,0,0,-ROW(),1)))</f>
        <v>1535.0574999999994</v>
      </c>
      <c r="W1007" s="2">
        <f ca="1">IFERROR(SUM(OFFSET(O1007,0,0,-计算结果!$B$18,1)),SUM(OFFSET(O1007,0,0,-ROW(),1)))</f>
        <v>1473.6533333333316</v>
      </c>
      <c r="X1007" s="2">
        <f ca="1">IFERROR(SUM(OFFSET(P1007,0,0,-计算结果!$B$18,1)),SUM(OFFSET(P1007,0,0,-ROW(),1)))</f>
        <v>1542.5749999999982</v>
      </c>
      <c r="Y1007" s="2">
        <f ca="1">IFERROR(SUM(OFFSET(Q1007,0,0,-计算结果!$B$18,1)),SUM(OFFSET(Q1007,0,0,-ROW(),1)))</f>
        <v>1127.5074999999986</v>
      </c>
      <c r="Z1007" s="2">
        <f ca="1">IFERROR(SUM(OFFSET(R1007,0,0,-计算结果!$B$18,1)),SUM(OFFSET(R1007,0,0,-ROW(),1)))</f>
        <v>1031.6424999999999</v>
      </c>
      <c r="AA1007" s="2">
        <f ca="1">IFERROR(SUM(OFFSET(S1007,0,0,-计算结果!$B$18,1)),SUM(OFFSET(S1007,0,0,-ROW(),1)))</f>
        <v>1093.0466666666678</v>
      </c>
      <c r="AB1007" s="2">
        <f ca="1">IFERROR(SUM(OFFSET(T1007,0,0,-计算结果!$B$18,1)),SUM(OFFSET(T1007,0,0,-ROW(),1)))</f>
        <v>1024.1250000000011</v>
      </c>
      <c r="AC1007" s="2">
        <f t="shared" ca="1" si="302"/>
        <v>1.276437185561961</v>
      </c>
      <c r="AD1007" s="2">
        <f t="shared" ca="1" si="303"/>
        <v>1.4879742740338824</v>
      </c>
      <c r="AE1007" s="2">
        <f t="shared" ca="1" si="304"/>
        <v>1.3482071518751839</v>
      </c>
      <c r="AF1007" s="2">
        <f t="shared" ca="1" si="305"/>
        <v>1.5062370316123486</v>
      </c>
      <c r="AG1007" s="4" t="str">
        <f ca="1">IF(AND(AC1007&lt;计算结果!$B$19,AD1007&lt;计算结果!$B$19,AE1007&lt;计算结果!$B$19,AF1007&lt;计算结果!$B$19),"买",IF(AND(AC1007&gt;计算结果!$B$20,AD1007&gt;计算结果!$B$20,AE1007&gt;计算结果!$B$20,AF1007&gt;计算结果!$B$20),"卖",AG1006))</f>
        <v>卖</v>
      </c>
      <c r="AH1007" s="4" t="str">
        <f t="shared" ca="1" si="306"/>
        <v/>
      </c>
      <c r="AI1007" s="3">
        <f ca="1">IF(AG1006="买",E1007/E1006-1,0)-IF(AH1007=1,计算结果!B$17,0)</f>
        <v>0</v>
      </c>
      <c r="AJ1007" s="2">
        <f t="shared" ca="1" si="307"/>
        <v>1.2559552576868258</v>
      </c>
      <c r="AK1007" s="3">
        <f ca="1">1-AJ1007/MAX(AJ$2:AJ1007)</f>
        <v>1.4644347740160546E-2</v>
      </c>
    </row>
    <row r="1008" spans="1:37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6">
        <v>60877955072</v>
      </c>
      <c r="G1008" s="3">
        <f t="shared" si="293"/>
        <v>1.1296478843629387E-2</v>
      </c>
      <c r="H1008" s="3">
        <f>1-E1008/MAX(E$2:E1008)</f>
        <v>0.6316834547063227</v>
      </c>
      <c r="I1008" s="22">
        <f t="shared" si="294"/>
        <v>2154.7425000000003</v>
      </c>
      <c r="J1008" s="22">
        <f t="shared" si="295"/>
        <v>2144.4175</v>
      </c>
      <c r="K1008" s="22">
        <f t="shared" si="296"/>
        <v>2151.4333333333334</v>
      </c>
      <c r="L1008" s="22">
        <f t="shared" si="297"/>
        <v>2144.8150000000001</v>
      </c>
      <c r="M1008" s="2">
        <f t="shared" si="308"/>
        <v>31.075000000000273</v>
      </c>
      <c r="N1008" s="2">
        <f t="shared" si="309"/>
        <v>25.0625</v>
      </c>
      <c r="O1008" s="2">
        <f t="shared" si="310"/>
        <v>29.166666666666515</v>
      </c>
      <c r="P1008" s="2">
        <f t="shared" si="311"/>
        <v>25.349999999999909</v>
      </c>
      <c r="Q1008" s="2">
        <f t="shared" si="298"/>
        <v>33.874999999999545</v>
      </c>
      <c r="R1008" s="2">
        <f t="shared" si="299"/>
        <v>39.887499999999818</v>
      </c>
      <c r="S1008" s="2">
        <f t="shared" si="300"/>
        <v>35.783333333333303</v>
      </c>
      <c r="T1008" s="2">
        <f t="shared" si="301"/>
        <v>39.599999999999909</v>
      </c>
      <c r="U1008" s="2">
        <f ca="1">IFERROR(SUM(OFFSET(M1008,0,0,-计算结果!$B$18,1)),SUM(OFFSET(M1008,0,0,-ROW(),1)))</f>
        <v>1457.450000000001</v>
      </c>
      <c r="V1008" s="2">
        <f ca="1">IFERROR(SUM(OFFSET(N1008,0,0,-计算结果!$B$18,1)),SUM(OFFSET(N1008,0,0,-ROW(),1)))</f>
        <v>1548.8399999999992</v>
      </c>
      <c r="W1008" s="2">
        <f ca="1">IFERROR(SUM(OFFSET(O1008,0,0,-计算结果!$B$18,1)),SUM(OFFSET(O1008,0,0,-ROW(),1)))</f>
        <v>1490.9433333333313</v>
      </c>
      <c r="X1008" s="2">
        <f ca="1">IFERROR(SUM(OFFSET(P1008,0,0,-计算结果!$B$18,1)),SUM(OFFSET(P1008,0,0,-ROW(),1)))</f>
        <v>1557.9299999999982</v>
      </c>
      <c r="Y1008" s="2">
        <f ca="1">IFERROR(SUM(OFFSET(Q1008,0,0,-计算结果!$B$18,1)),SUM(OFFSET(Q1008,0,0,-ROW(),1)))</f>
        <v>1120.1999999999982</v>
      </c>
      <c r="Z1008" s="2">
        <f ca="1">IFERROR(SUM(OFFSET(R1008,0,0,-计算结果!$B$18,1)),SUM(OFFSET(R1008,0,0,-ROW(),1)))</f>
        <v>1028.81</v>
      </c>
      <c r="AA1008" s="2">
        <f ca="1">IFERROR(SUM(OFFSET(S1008,0,0,-计算结果!$B$18,1)),SUM(OFFSET(S1008,0,0,-ROW(),1)))</f>
        <v>1086.7066666666678</v>
      </c>
      <c r="AB1008" s="2">
        <f ca="1">IFERROR(SUM(OFFSET(T1008,0,0,-计算结果!$B$18,1)),SUM(OFFSET(T1008,0,0,-ROW(),1)))</f>
        <v>1019.7200000000009</v>
      </c>
      <c r="AC1008" s="2">
        <f t="shared" ca="1" si="302"/>
        <v>1.3010623103017347</v>
      </c>
      <c r="AD1008" s="2">
        <f t="shared" ca="1" si="303"/>
        <v>1.5054674818479596</v>
      </c>
      <c r="AE1008" s="2">
        <f t="shared" ca="1" si="304"/>
        <v>1.3719832398807372</v>
      </c>
      <c r="AF1008" s="2">
        <f t="shared" ca="1" si="305"/>
        <v>1.5278017494998595</v>
      </c>
      <c r="AG1008" s="4" t="str">
        <f ca="1">IF(AND(AC1008&lt;计算结果!$B$19,AD1008&lt;计算结果!$B$19,AE1008&lt;计算结果!$B$19,AF1008&lt;计算结果!$B$19),"买",IF(AND(AC1008&gt;计算结果!$B$20,AD1008&gt;计算结果!$B$20,AE1008&gt;计算结果!$B$20,AF1008&gt;计算结果!$B$20),"卖",AG1007))</f>
        <v>卖</v>
      </c>
      <c r="AH1008" s="4" t="str">
        <f t="shared" ca="1" si="306"/>
        <v/>
      </c>
      <c r="AI1008" s="3">
        <f ca="1">IF(AG1007="买",E1008/E1007-1,0)-IF(AH1008=1,计算结果!B$17,0)</f>
        <v>0</v>
      </c>
      <c r="AJ1008" s="2">
        <f t="shared" ca="1" si="307"/>
        <v>1.2559552576868258</v>
      </c>
      <c r="AK1008" s="3">
        <f ca="1">1-AJ1008/MAX(AJ$2:AJ1008)</f>
        <v>1.4644347740160546E-2</v>
      </c>
    </row>
    <row r="1009" spans="1:37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6">
        <v>64109641728</v>
      </c>
      <c r="G1009" s="3">
        <f t="shared" si="293"/>
        <v>-1.0403433317780486E-2</v>
      </c>
      <c r="H1009" s="3">
        <f>1-E1009/MAX(E$2:E1009)</f>
        <v>0.63551521132512079</v>
      </c>
      <c r="I1009" s="22">
        <f t="shared" si="294"/>
        <v>2138.29</v>
      </c>
      <c r="J1009" s="22">
        <f t="shared" si="295"/>
        <v>2130.2124999999996</v>
      </c>
      <c r="K1009" s="22">
        <f t="shared" si="296"/>
        <v>2137.0033333333336</v>
      </c>
      <c r="L1009" s="22">
        <f t="shared" si="297"/>
        <v>2134.4299999999998</v>
      </c>
      <c r="M1009" s="2">
        <f t="shared" si="308"/>
        <v>13.477499999999509</v>
      </c>
      <c r="N1009" s="2">
        <f t="shared" si="309"/>
        <v>23.802499999999782</v>
      </c>
      <c r="O1009" s="2">
        <f t="shared" si="310"/>
        <v>16.786666666666406</v>
      </c>
      <c r="P1009" s="2">
        <f t="shared" si="311"/>
        <v>23.404999999999745</v>
      </c>
      <c r="Q1009" s="2">
        <f t="shared" si="298"/>
        <v>54.102500000000418</v>
      </c>
      <c r="R1009" s="2">
        <f t="shared" si="299"/>
        <v>43.777500000000146</v>
      </c>
      <c r="S1009" s="2">
        <f t="shared" si="300"/>
        <v>50.793333333333521</v>
      </c>
      <c r="T1009" s="2">
        <f t="shared" si="301"/>
        <v>44.175000000000182</v>
      </c>
      <c r="U1009" s="2">
        <f ca="1">IFERROR(SUM(OFFSET(M1009,0,0,-计算结果!$B$18,1)),SUM(OFFSET(M1009,0,0,-ROW(),1)))</f>
        <v>1463.0875000000005</v>
      </c>
      <c r="V1009" s="2">
        <f ca="1">IFERROR(SUM(OFFSET(N1009,0,0,-计算结果!$B$18,1)),SUM(OFFSET(N1009,0,0,-ROW(),1)))</f>
        <v>1569.9924999999989</v>
      </c>
      <c r="W1009" s="2">
        <f ca="1">IFERROR(SUM(OFFSET(O1009,0,0,-计算结果!$B$18,1)),SUM(OFFSET(O1009,0,0,-ROW(),1)))</f>
        <v>1500.7133333333313</v>
      </c>
      <c r="X1009" s="2">
        <f ca="1">IFERROR(SUM(OFFSET(P1009,0,0,-计算结果!$B$18,1)),SUM(OFFSET(P1009,0,0,-ROW(),1)))</f>
        <v>1575.9649999999981</v>
      </c>
      <c r="Y1009" s="2">
        <f ca="1">IFERROR(SUM(OFFSET(Q1009,0,0,-计算结果!$B$18,1)),SUM(OFFSET(Q1009,0,0,-ROW(),1)))</f>
        <v>1151.5624999999986</v>
      </c>
      <c r="Z1009" s="2">
        <f ca="1">IFERROR(SUM(OFFSET(R1009,0,0,-计算结果!$B$18,1)),SUM(OFFSET(R1009,0,0,-ROW(),1)))</f>
        <v>1044.6575000000003</v>
      </c>
      <c r="AA1009" s="2">
        <f ca="1">IFERROR(SUM(OFFSET(S1009,0,0,-计算结果!$B$18,1)),SUM(OFFSET(S1009,0,0,-ROW(),1)))</f>
        <v>1113.9366666666679</v>
      </c>
      <c r="AB1009" s="2">
        <f ca="1">IFERROR(SUM(OFFSET(T1009,0,0,-计算结果!$B$18,1)),SUM(OFFSET(T1009,0,0,-ROW(),1)))</f>
        <v>1038.6850000000011</v>
      </c>
      <c r="AC1009" s="2">
        <f t="shared" ca="1" si="302"/>
        <v>1.2705237449118065</v>
      </c>
      <c r="AD1009" s="2">
        <f t="shared" ca="1" si="303"/>
        <v>1.5028777374402602</v>
      </c>
      <c r="AE1009" s="2">
        <f t="shared" ca="1" si="304"/>
        <v>1.3472160296366309</v>
      </c>
      <c r="AF1009" s="2">
        <f t="shared" ca="1" si="305"/>
        <v>1.5172694320222171</v>
      </c>
      <c r="AG1009" s="4" t="str">
        <f ca="1">IF(AND(AC1009&lt;计算结果!$B$19,AD1009&lt;计算结果!$B$19,AE1009&lt;计算结果!$B$19,AF1009&lt;计算结果!$B$19),"买",IF(AND(AC1009&gt;计算结果!$B$20,AD1009&gt;计算结果!$B$20,AE1009&gt;计算结果!$B$20,AF1009&gt;计算结果!$B$20),"卖",AG1008))</f>
        <v>卖</v>
      </c>
      <c r="AH1009" s="4" t="str">
        <f t="shared" ca="1" si="306"/>
        <v/>
      </c>
      <c r="AI1009" s="3">
        <f ca="1">IF(AG1008="买",E1009/E1008-1,0)-IF(AH1009=1,计算结果!B$17,0)</f>
        <v>0</v>
      </c>
      <c r="AJ1009" s="2">
        <f t="shared" ca="1" si="307"/>
        <v>1.2559552576868258</v>
      </c>
      <c r="AK1009" s="3">
        <f ca="1">1-AJ1009/MAX(AJ$2:AJ1009)</f>
        <v>1.4644347740160546E-2</v>
      </c>
    </row>
    <row r="1010" spans="1:37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6">
        <v>105872089088</v>
      </c>
      <c r="G1010" s="3">
        <f t="shared" si="293"/>
        <v>6.6755362602992419E-2</v>
      </c>
      <c r="H1010" s="3">
        <f>1-E1010/MAX(E$2:E1010)</f>
        <v>0.61118389709385412</v>
      </c>
      <c r="I1010" s="22">
        <f t="shared" si="294"/>
        <v>2252.87</v>
      </c>
      <c r="J1010" s="22">
        <f t="shared" si="295"/>
        <v>2219.1424999999999</v>
      </c>
      <c r="K1010" s="22">
        <f t="shared" si="296"/>
        <v>2242.11</v>
      </c>
      <c r="L1010" s="22">
        <f t="shared" si="297"/>
        <v>2220.59</v>
      </c>
      <c r="M1010" s="2">
        <f t="shared" si="308"/>
        <v>152.65000000000009</v>
      </c>
      <c r="N1010" s="2">
        <f t="shared" si="309"/>
        <v>160.72750000000042</v>
      </c>
      <c r="O1010" s="2">
        <f t="shared" si="310"/>
        <v>153.9366666666665</v>
      </c>
      <c r="P1010" s="2">
        <f t="shared" si="311"/>
        <v>156.51000000000022</v>
      </c>
      <c r="Q1010" s="2">
        <f t="shared" si="298"/>
        <v>-11.949999999999818</v>
      </c>
      <c r="R1010" s="2">
        <f t="shared" si="299"/>
        <v>-20.027500000000146</v>
      </c>
      <c r="S1010" s="2">
        <f t="shared" si="300"/>
        <v>-13.236666666666224</v>
      </c>
      <c r="T1010" s="2">
        <f t="shared" si="301"/>
        <v>-15.809999999999945</v>
      </c>
      <c r="U1010" s="2">
        <f ca="1">IFERROR(SUM(OFFSET(M1010,0,0,-计算结果!$B$18,1)),SUM(OFFSET(M1010,0,0,-ROW(),1)))</f>
        <v>1618.3825000000006</v>
      </c>
      <c r="V1010" s="2">
        <f ca="1">IFERROR(SUM(OFFSET(N1010,0,0,-计算结果!$B$18,1)),SUM(OFFSET(N1010,0,0,-ROW(),1)))</f>
        <v>1734.9249999999995</v>
      </c>
      <c r="W1010" s="2">
        <f ca="1">IFERROR(SUM(OFFSET(O1010,0,0,-计算结果!$B$18,1)),SUM(OFFSET(O1010,0,0,-ROW(),1)))</f>
        <v>1657.909999999998</v>
      </c>
      <c r="X1010" s="2">
        <f ca="1">IFERROR(SUM(OFFSET(P1010,0,0,-计算结果!$B$18,1)),SUM(OFFSET(P1010,0,0,-ROW(),1)))</f>
        <v>1736.9649999999983</v>
      </c>
      <c r="Y1010" s="2">
        <f ca="1">IFERROR(SUM(OFFSET(Q1010,0,0,-计算结果!$B$18,1)),SUM(OFFSET(Q1010,0,0,-ROW(),1)))</f>
        <v>1091.7274999999988</v>
      </c>
      <c r="Z1010" s="2">
        <f ca="1">IFERROR(SUM(OFFSET(R1010,0,0,-计算结果!$B$18,1)),SUM(OFFSET(R1010,0,0,-ROW(),1)))</f>
        <v>975.18499999999995</v>
      </c>
      <c r="AA1010" s="2">
        <f ca="1">IFERROR(SUM(OFFSET(S1010,0,0,-计算结果!$B$18,1)),SUM(OFFSET(S1010,0,0,-ROW(),1)))</f>
        <v>1052.2000000000014</v>
      </c>
      <c r="AB1010" s="2">
        <f ca="1">IFERROR(SUM(OFFSET(T1010,0,0,-计算结果!$B$18,1)),SUM(OFFSET(T1010,0,0,-ROW(),1)))</f>
        <v>973.14500000000112</v>
      </c>
      <c r="AC1010" s="2">
        <f t="shared" ca="1" si="302"/>
        <v>1.4824051789480455</v>
      </c>
      <c r="AD1010" s="2">
        <f t="shared" ca="1" si="303"/>
        <v>1.7790726887718737</v>
      </c>
      <c r="AE1010" s="2">
        <f t="shared" ca="1" si="304"/>
        <v>1.5756605208135295</v>
      </c>
      <c r="AF1010" s="2">
        <f t="shared" ca="1" si="305"/>
        <v>1.7848984478160976</v>
      </c>
      <c r="AG1010" s="4" t="str">
        <f ca="1">IF(AND(AC1010&lt;计算结果!$B$19,AD1010&lt;计算结果!$B$19,AE1010&lt;计算结果!$B$19,AF1010&lt;计算结果!$B$19),"买",IF(AND(AC1010&gt;计算结果!$B$20,AD1010&gt;计算结果!$B$20,AE1010&gt;计算结果!$B$20,AF1010&gt;计算结果!$B$20),"卖",AG1009))</f>
        <v>卖</v>
      </c>
      <c r="AH1010" s="4" t="str">
        <f t="shared" ca="1" si="306"/>
        <v/>
      </c>
      <c r="AI1010" s="3">
        <f ca="1">IF(AG1009="买",E1010/E1009-1,0)-IF(AH1010=1,计算结果!B$17,0)</f>
        <v>0</v>
      </c>
      <c r="AJ1010" s="2">
        <f t="shared" ca="1" si="307"/>
        <v>1.2559552576868258</v>
      </c>
      <c r="AK1010" s="3">
        <f ca="1">1-AJ1010/MAX(AJ$2:AJ1010)</f>
        <v>1.4644347740160546E-2</v>
      </c>
    </row>
    <row r="1011" spans="1:37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6">
        <v>128866648064</v>
      </c>
      <c r="G1011" s="3">
        <f t="shared" si="293"/>
        <v>8.6515108417390962E-3</v>
      </c>
      <c r="H1011" s="3">
        <f>1-E1011/MAX(E$2:E1011)</f>
        <v>0.6078200503641189</v>
      </c>
      <c r="I1011" s="22">
        <f t="shared" si="294"/>
        <v>2302.5025000000001</v>
      </c>
      <c r="J1011" s="22">
        <f t="shared" si="295"/>
        <v>2304.7925</v>
      </c>
      <c r="K1011" s="22">
        <f t="shared" si="296"/>
        <v>2301.6966666666667</v>
      </c>
      <c r="L1011" s="22">
        <f t="shared" si="297"/>
        <v>2300.085</v>
      </c>
      <c r="M1011" s="2">
        <f t="shared" si="308"/>
        <v>87.5</v>
      </c>
      <c r="N1011" s="2">
        <f t="shared" si="309"/>
        <v>121.22749999999996</v>
      </c>
      <c r="O1011" s="2">
        <f t="shared" si="310"/>
        <v>98.259999999999764</v>
      </c>
      <c r="P1011" s="2">
        <f t="shared" si="311"/>
        <v>119.77999999999975</v>
      </c>
      <c r="Q1011" s="2">
        <f t="shared" si="298"/>
        <v>-6.930000000000291</v>
      </c>
      <c r="R1011" s="2">
        <f t="shared" si="299"/>
        <v>-40.657500000000255</v>
      </c>
      <c r="S1011" s="2">
        <f t="shared" si="300"/>
        <v>-17.690000000000055</v>
      </c>
      <c r="T1011" s="2">
        <f t="shared" si="301"/>
        <v>-39.210000000000036</v>
      </c>
      <c r="U1011" s="2">
        <f ca="1">IFERROR(SUM(OFFSET(M1011,0,0,-计算结果!$B$18,1)),SUM(OFFSET(M1011,0,0,-ROW(),1)))</f>
        <v>1685.1925000000003</v>
      </c>
      <c r="V1011" s="2">
        <f ca="1">IFERROR(SUM(OFFSET(N1011,0,0,-计算结果!$B$18,1)),SUM(OFFSET(N1011,0,0,-ROW(),1)))</f>
        <v>1834.8749999999995</v>
      </c>
      <c r="W1011" s="2">
        <f ca="1">IFERROR(SUM(OFFSET(O1011,0,0,-计算结果!$B$18,1)),SUM(OFFSET(O1011,0,0,-ROW(),1)))</f>
        <v>1732.7999999999977</v>
      </c>
      <c r="X1011" s="2">
        <f ca="1">IFERROR(SUM(OFFSET(P1011,0,0,-计算结果!$B$18,1)),SUM(OFFSET(P1011,0,0,-ROW(),1)))</f>
        <v>1828.0149999999978</v>
      </c>
      <c r="Y1011" s="2">
        <f ca="1">IFERROR(SUM(OFFSET(Q1011,0,0,-计算结果!$B$18,1)),SUM(OFFSET(Q1011,0,0,-ROW(),1)))</f>
        <v>1062.6074999999987</v>
      </c>
      <c r="Z1011" s="2">
        <f ca="1">IFERROR(SUM(OFFSET(R1011,0,0,-计算结果!$B$18,1)),SUM(OFFSET(R1011,0,0,-ROW(),1)))</f>
        <v>912.9249999999995</v>
      </c>
      <c r="AA1011" s="2">
        <f ca="1">IFERROR(SUM(OFFSET(S1011,0,0,-计算结果!$B$18,1)),SUM(OFFSET(S1011,0,0,-ROW(),1)))</f>
        <v>1015.0000000000014</v>
      </c>
      <c r="AB1011" s="2">
        <f ca="1">IFERROR(SUM(OFFSET(T1011,0,0,-计算结果!$B$18,1)),SUM(OFFSET(T1011,0,0,-ROW(),1)))</f>
        <v>919.78500000000122</v>
      </c>
      <c r="AC1011" s="2">
        <f t="shared" ca="1" si="302"/>
        <v>1.5859030733361117</v>
      </c>
      <c r="AD1011" s="2">
        <f t="shared" ca="1" si="303"/>
        <v>2.0098858066106202</v>
      </c>
      <c r="AE1011" s="2">
        <f t="shared" ca="1" si="304"/>
        <v>1.7071921182265963</v>
      </c>
      <c r="AF1011" s="2">
        <f t="shared" ca="1" si="305"/>
        <v>1.9874372815386154</v>
      </c>
      <c r="AG1011" s="4" t="str">
        <f ca="1">IF(AND(AC1011&lt;计算结果!$B$19,AD1011&lt;计算结果!$B$19,AE1011&lt;计算结果!$B$19,AF1011&lt;计算结果!$B$19),"买",IF(AND(AC1011&gt;计算结果!$B$20,AD1011&gt;计算结果!$B$20,AE1011&gt;计算结果!$B$20,AF1011&gt;计算结果!$B$20),"卖",AG1010))</f>
        <v>卖</v>
      </c>
      <c r="AH1011" s="4" t="str">
        <f t="shared" ca="1" si="306"/>
        <v/>
      </c>
      <c r="AI1011" s="3">
        <f ca="1">IF(AG1010="买",E1011/E1010-1,0)-IF(AH1011=1,计算结果!B$17,0)</f>
        <v>0</v>
      </c>
      <c r="AJ1011" s="2">
        <f t="shared" ca="1" si="307"/>
        <v>1.2559552576868258</v>
      </c>
      <c r="AK1011" s="3">
        <f ca="1">1-AJ1011/MAX(AJ$2:AJ1011)</f>
        <v>1.4644347740160546E-2</v>
      </c>
    </row>
    <row r="1012" spans="1:37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6">
        <v>85495316480</v>
      </c>
      <c r="G1012" s="3">
        <f t="shared" si="293"/>
        <v>-7.9568922131788566E-3</v>
      </c>
      <c r="H1012" s="3">
        <f>1-E1012/MAX(E$2:E1012)</f>
        <v>0.6109405839515416</v>
      </c>
      <c r="I1012" s="22">
        <f t="shared" si="294"/>
        <v>2285.5450000000001</v>
      </c>
      <c r="J1012" s="22">
        <f t="shared" si="295"/>
        <v>2279.09</v>
      </c>
      <c r="K1012" s="22">
        <f t="shared" si="296"/>
        <v>2285.2000000000003</v>
      </c>
      <c r="L1012" s="22">
        <f t="shared" si="297"/>
        <v>2284.5100000000002</v>
      </c>
      <c r="M1012" s="2">
        <f t="shared" si="308"/>
        <v>10.697499999999764</v>
      </c>
      <c r="N1012" s="2">
        <f t="shared" si="309"/>
        <v>8.4074999999997999</v>
      </c>
      <c r="O1012" s="2">
        <f t="shared" si="310"/>
        <v>11.503333333333103</v>
      </c>
      <c r="P1012" s="2">
        <f t="shared" si="311"/>
        <v>13.114999999999782</v>
      </c>
      <c r="Q1012" s="2">
        <f t="shared" si="298"/>
        <v>46.682499999999891</v>
      </c>
      <c r="R1012" s="2">
        <f t="shared" si="299"/>
        <v>48.972499999999854</v>
      </c>
      <c r="S1012" s="2">
        <f t="shared" si="300"/>
        <v>45.876666666666551</v>
      </c>
      <c r="T1012" s="2">
        <f t="shared" si="301"/>
        <v>44.264999999999873</v>
      </c>
      <c r="U1012" s="2">
        <f ca="1">IFERROR(SUM(OFFSET(M1012,0,0,-计算结果!$B$18,1)),SUM(OFFSET(M1012,0,0,-ROW(),1)))</f>
        <v>1691.175</v>
      </c>
      <c r="V1012" s="2">
        <f ca="1">IFERROR(SUM(OFFSET(N1012,0,0,-计算结果!$B$18,1)),SUM(OFFSET(N1012,0,0,-ROW(),1)))</f>
        <v>1843.4449999999993</v>
      </c>
      <c r="W1012" s="2">
        <f ca="1">IFERROR(SUM(OFFSET(O1012,0,0,-计算结果!$B$18,1)),SUM(OFFSET(O1012,0,0,-ROW(),1)))</f>
        <v>1741.676666666664</v>
      </c>
      <c r="X1012" s="2">
        <f ca="1">IFERROR(SUM(OFFSET(P1012,0,0,-计算结果!$B$18,1)),SUM(OFFSET(P1012,0,0,-ROW(),1)))</f>
        <v>1842.6799999999976</v>
      </c>
      <c r="Y1012" s="2">
        <f ca="1">IFERROR(SUM(OFFSET(Q1012,0,0,-计算结果!$B$18,1)),SUM(OFFSET(Q1012,0,0,-ROW(),1)))</f>
        <v>1083.3149999999987</v>
      </c>
      <c r="Z1012" s="2">
        <f ca="1">IFERROR(SUM(OFFSET(R1012,0,0,-计算结果!$B$18,1)),SUM(OFFSET(R1012,0,0,-ROW(),1)))</f>
        <v>931.04499999999939</v>
      </c>
      <c r="AA1012" s="2">
        <f ca="1">IFERROR(SUM(OFFSET(S1012,0,0,-计算结果!$B$18,1)),SUM(OFFSET(S1012,0,0,-ROW(),1)))</f>
        <v>1032.8133333333346</v>
      </c>
      <c r="AB1012" s="2">
        <f ca="1">IFERROR(SUM(OFFSET(T1012,0,0,-计算结果!$B$18,1)),SUM(OFFSET(T1012,0,0,-ROW(),1)))</f>
        <v>931.81000000000108</v>
      </c>
      <c r="AC1012" s="2">
        <f t="shared" ca="1" si="302"/>
        <v>1.5611110341867342</v>
      </c>
      <c r="AD1012" s="2">
        <f t="shared" ca="1" si="303"/>
        <v>1.9799741151072188</v>
      </c>
      <c r="AE1012" s="2">
        <f t="shared" ca="1" si="304"/>
        <v>1.6863421592801491</v>
      </c>
      <c r="AF1012" s="2">
        <f t="shared" ca="1" si="305"/>
        <v>1.9775276075594761</v>
      </c>
      <c r="AG1012" s="4" t="str">
        <f ca="1">IF(AND(AC1012&lt;计算结果!$B$19,AD1012&lt;计算结果!$B$19,AE1012&lt;计算结果!$B$19,AF1012&lt;计算结果!$B$19),"买",IF(AND(AC1012&gt;计算结果!$B$20,AD1012&gt;计算结果!$B$20,AE1012&gt;计算结果!$B$20,AF1012&gt;计算结果!$B$20),"卖",AG1011))</f>
        <v>卖</v>
      </c>
      <c r="AH1012" s="4" t="str">
        <f t="shared" ca="1" si="306"/>
        <v/>
      </c>
      <c r="AI1012" s="3">
        <f ca="1">IF(AG1011="买",E1012/E1011-1,0)-IF(AH1012=1,计算结果!B$17,0)</f>
        <v>0</v>
      </c>
      <c r="AJ1012" s="2">
        <f t="shared" ca="1" si="307"/>
        <v>1.2559552576868258</v>
      </c>
      <c r="AK1012" s="3">
        <f ca="1">1-AJ1012/MAX(AJ$2:AJ1012)</f>
        <v>1.4644347740160546E-2</v>
      </c>
    </row>
    <row r="1013" spans="1:37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6">
        <v>83758907392</v>
      </c>
      <c r="G1013" s="3">
        <f t="shared" si="293"/>
        <v>-3.6757952925329462E-2</v>
      </c>
      <c r="H1013" s="3">
        <f>1-E1013/MAX(E$2:E1013)</f>
        <v>0.62524161165180692</v>
      </c>
      <c r="I1013" s="22">
        <f t="shared" si="294"/>
        <v>2234.3950000000004</v>
      </c>
      <c r="J1013" s="22">
        <f t="shared" si="295"/>
        <v>2259.2649999999999</v>
      </c>
      <c r="K1013" s="22">
        <f t="shared" si="296"/>
        <v>2245.0166666666669</v>
      </c>
      <c r="L1013" s="22">
        <f t="shared" si="297"/>
        <v>2266.2600000000002</v>
      </c>
      <c r="M1013" s="2">
        <f t="shared" si="308"/>
        <v>48.434999999999945</v>
      </c>
      <c r="N1013" s="2">
        <f t="shared" si="309"/>
        <v>54.889999999999873</v>
      </c>
      <c r="O1013" s="2">
        <f t="shared" si="310"/>
        <v>48.779999999999745</v>
      </c>
      <c r="P1013" s="2">
        <f t="shared" si="311"/>
        <v>49.4699999999998</v>
      </c>
      <c r="Q1013" s="2">
        <f t="shared" si="298"/>
        <v>87.005000000000109</v>
      </c>
      <c r="R1013" s="2">
        <f t="shared" si="299"/>
        <v>80.550000000000182</v>
      </c>
      <c r="S1013" s="2">
        <f t="shared" si="300"/>
        <v>86.660000000000309</v>
      </c>
      <c r="T1013" s="2">
        <f t="shared" si="301"/>
        <v>85.970000000000255</v>
      </c>
      <c r="U1013" s="2">
        <f ca="1">IFERROR(SUM(OFFSET(M1013,0,0,-计算结果!$B$18,1)),SUM(OFFSET(M1013,0,0,-ROW(),1)))</f>
        <v>1680.0474999999999</v>
      </c>
      <c r="V1013" s="2">
        <f ca="1">IFERROR(SUM(OFFSET(N1013,0,0,-计算结果!$B$18,1)),SUM(OFFSET(N1013,0,0,-ROW(),1)))</f>
        <v>1843.1174999999992</v>
      </c>
      <c r="W1013" s="2">
        <f ca="1">IFERROR(SUM(OFFSET(O1013,0,0,-计算结果!$B$18,1)),SUM(OFFSET(O1013,0,0,-ROW(),1)))</f>
        <v>1732.7866666666637</v>
      </c>
      <c r="X1013" s="2">
        <f ca="1">IFERROR(SUM(OFFSET(P1013,0,0,-计算结果!$B$18,1)),SUM(OFFSET(P1013,0,0,-ROW(),1)))</f>
        <v>1838.2649999999974</v>
      </c>
      <c r="Y1013" s="2">
        <f ca="1">IFERROR(SUM(OFFSET(Q1013,0,0,-计算结果!$B$18,1)),SUM(OFFSET(Q1013,0,0,-ROW(),1)))</f>
        <v>1184.7624999999987</v>
      </c>
      <c r="Z1013" s="2">
        <f ca="1">IFERROR(SUM(OFFSET(R1013,0,0,-计算结果!$B$18,1)),SUM(OFFSET(R1013,0,0,-ROW(),1)))</f>
        <v>1021.6924999999994</v>
      </c>
      <c r="AA1013" s="2">
        <f ca="1">IFERROR(SUM(OFFSET(S1013,0,0,-计算结果!$B$18,1)),SUM(OFFSET(S1013,0,0,-ROW(),1)))</f>
        <v>1132.0233333333349</v>
      </c>
      <c r="AB1013" s="2">
        <f ca="1">IFERROR(SUM(OFFSET(T1013,0,0,-计算结果!$B$18,1)),SUM(OFFSET(T1013,0,0,-ROW(),1)))</f>
        <v>1026.5450000000012</v>
      </c>
      <c r="AC1013" s="2">
        <f t="shared" ca="1" si="302"/>
        <v>1.4180458108692686</v>
      </c>
      <c r="AD1013" s="2">
        <f t="shared" ca="1" si="303"/>
        <v>1.8039845648274802</v>
      </c>
      <c r="AE1013" s="2">
        <f t="shared" ca="1" si="304"/>
        <v>1.5306987194021278</v>
      </c>
      <c r="AF1013" s="2">
        <f t="shared" ca="1" si="305"/>
        <v>1.7907300702842985</v>
      </c>
      <c r="AG1013" s="4" t="str">
        <f ca="1">IF(AND(AC1013&lt;计算结果!$B$19,AD1013&lt;计算结果!$B$19,AE1013&lt;计算结果!$B$19,AF1013&lt;计算结果!$B$19),"买",IF(AND(AC1013&gt;计算结果!$B$20,AD1013&gt;计算结果!$B$20,AE1013&gt;计算结果!$B$20,AF1013&gt;计算结果!$B$20),"卖",AG1012))</f>
        <v>卖</v>
      </c>
      <c r="AH1013" s="4" t="str">
        <f t="shared" ca="1" si="306"/>
        <v/>
      </c>
      <c r="AI1013" s="3">
        <f ca="1">IF(AG1012="买",E1013/E1012-1,0)-IF(AH1013=1,计算结果!B$17,0)</f>
        <v>0</v>
      </c>
      <c r="AJ1013" s="2">
        <f t="shared" ca="1" si="307"/>
        <v>1.2559552576868258</v>
      </c>
      <c r="AK1013" s="3">
        <f ca="1">1-AJ1013/MAX(AJ$2:AJ1013)</f>
        <v>1.4644347740160546E-2</v>
      </c>
    </row>
    <row r="1014" spans="1:37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6">
        <v>55058100224</v>
      </c>
      <c r="G1014" s="3">
        <f t="shared" si="293"/>
        <v>1.7366392285235621E-2</v>
      </c>
      <c r="H1014" s="3">
        <f>1-E1014/MAX(E$2:E1014)</f>
        <v>0.61873341046756947</v>
      </c>
      <c r="I1014" s="22">
        <f t="shared" si="294"/>
        <v>2222.7800000000002</v>
      </c>
      <c r="J1014" s="22">
        <f t="shared" si="295"/>
        <v>2206.4124999999999</v>
      </c>
      <c r="K1014" s="22">
        <f t="shared" si="296"/>
        <v>2216.7800000000002</v>
      </c>
      <c r="L1014" s="22">
        <f t="shared" si="297"/>
        <v>2204.7799999999997</v>
      </c>
      <c r="M1014" s="2">
        <f t="shared" si="308"/>
        <v>6.8449999999993452</v>
      </c>
      <c r="N1014" s="2">
        <f t="shared" si="309"/>
        <v>-18.025000000000091</v>
      </c>
      <c r="O1014" s="2">
        <f t="shared" si="310"/>
        <v>-3.7766666666670972</v>
      </c>
      <c r="P1014" s="2">
        <f t="shared" si="311"/>
        <v>-25.020000000000437</v>
      </c>
      <c r="Q1014" s="2">
        <f t="shared" si="298"/>
        <v>66.075000000000273</v>
      </c>
      <c r="R1014" s="2">
        <f t="shared" si="299"/>
        <v>90.944999999999709</v>
      </c>
      <c r="S1014" s="2">
        <f t="shared" si="300"/>
        <v>76.696666666666715</v>
      </c>
      <c r="T1014" s="2">
        <f t="shared" si="301"/>
        <v>97.940000000000055</v>
      </c>
      <c r="U1014" s="2">
        <f ca="1">IFERROR(SUM(OFFSET(M1014,0,0,-计算结果!$B$18,1)),SUM(OFFSET(M1014,0,0,-ROW(),1)))</f>
        <v>1610.0824999999993</v>
      </c>
      <c r="V1014" s="2">
        <f ca="1">IFERROR(SUM(OFFSET(N1014,0,0,-计算结果!$B$18,1)),SUM(OFFSET(N1014,0,0,-ROW(),1)))</f>
        <v>1739.6249999999991</v>
      </c>
      <c r="W1014" s="2">
        <f ca="1">IFERROR(SUM(OFFSET(O1014,0,0,-计算结果!$B$18,1)),SUM(OFFSET(O1014,0,0,-ROW(),1)))</f>
        <v>1648.4399999999966</v>
      </c>
      <c r="X1014" s="2">
        <f ca="1">IFERROR(SUM(OFFSET(P1014,0,0,-计算结果!$B$18,1)),SUM(OFFSET(P1014,0,0,-ROW(),1)))</f>
        <v>1725.154999999997</v>
      </c>
      <c r="Y1014" s="2">
        <f ca="1">IFERROR(SUM(OFFSET(Q1014,0,0,-计算结果!$B$18,1)),SUM(OFFSET(Q1014,0,0,-ROW(),1)))</f>
        <v>1252.1674999999989</v>
      </c>
      <c r="Z1014" s="2">
        <f ca="1">IFERROR(SUM(OFFSET(R1014,0,0,-计算结果!$B$18,1)),SUM(OFFSET(R1014,0,0,-ROW(),1)))</f>
        <v>1122.6249999999991</v>
      </c>
      <c r="AA1014" s="2">
        <f ca="1">IFERROR(SUM(OFFSET(S1014,0,0,-计算结果!$B$18,1)),SUM(OFFSET(S1014,0,0,-ROW(),1)))</f>
        <v>1213.8100000000015</v>
      </c>
      <c r="AB1014" s="2">
        <f ca="1">IFERROR(SUM(OFFSET(T1014,0,0,-计算结果!$B$18,1)),SUM(OFFSET(T1014,0,0,-ROW(),1)))</f>
        <v>1137.0950000000012</v>
      </c>
      <c r="AC1014" s="2">
        <f t="shared" ca="1" si="302"/>
        <v>1.2858363597521902</v>
      </c>
      <c r="AD1014" s="2">
        <f t="shared" ca="1" si="303"/>
        <v>1.5496047210778314</v>
      </c>
      <c r="AE1014" s="2">
        <f t="shared" ca="1" si="304"/>
        <v>1.3580708677634841</v>
      </c>
      <c r="AF1014" s="2">
        <f t="shared" ca="1" si="305"/>
        <v>1.5171599558524091</v>
      </c>
      <c r="AG1014" s="4" t="str">
        <f ca="1">IF(AND(AC1014&lt;计算结果!$B$19,AD1014&lt;计算结果!$B$19,AE1014&lt;计算结果!$B$19,AF1014&lt;计算结果!$B$19),"买",IF(AND(AC1014&gt;计算结果!$B$20,AD1014&gt;计算结果!$B$20,AE1014&gt;计算结果!$B$20,AF1014&gt;计算结果!$B$20),"卖",AG1013))</f>
        <v>卖</v>
      </c>
      <c r="AH1014" s="4" t="str">
        <f t="shared" ca="1" si="306"/>
        <v/>
      </c>
      <c r="AI1014" s="3">
        <f ca="1">IF(AG1013="买",E1014/E1013-1,0)-IF(AH1014=1,计算结果!B$17,0)</f>
        <v>0</v>
      </c>
      <c r="AJ1014" s="2">
        <f t="shared" ca="1" si="307"/>
        <v>1.2559552576868258</v>
      </c>
      <c r="AK1014" s="3">
        <f ca="1">1-AJ1014/MAX(AJ$2:AJ1014)</f>
        <v>1.4644347740160546E-2</v>
      </c>
    </row>
    <row r="1015" spans="1:37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6">
        <v>70589120512</v>
      </c>
      <c r="G1015" s="3">
        <f t="shared" si="293"/>
        <v>-9.1039727237837154E-3</v>
      </c>
      <c r="H1015" s="3">
        <f>1-E1015/MAX(E$2:E1015)</f>
        <v>0.62220445109916289</v>
      </c>
      <c r="I1015" s="22">
        <f t="shared" si="294"/>
        <v>2236.5100000000002</v>
      </c>
      <c r="J1015" s="22">
        <f t="shared" si="295"/>
        <v>2253.4275000000002</v>
      </c>
      <c r="K1015" s="22">
        <f t="shared" si="296"/>
        <v>2241.8866666666668</v>
      </c>
      <c r="L1015" s="22">
        <f t="shared" si="297"/>
        <v>2252.6400000000003</v>
      </c>
      <c r="M1015" s="2">
        <f t="shared" si="308"/>
        <v>69.619999999999891</v>
      </c>
      <c r="N1015" s="2">
        <f t="shared" si="309"/>
        <v>85.987500000000182</v>
      </c>
      <c r="O1015" s="2">
        <f t="shared" si="310"/>
        <v>75.619999999999891</v>
      </c>
      <c r="P1015" s="2">
        <f t="shared" si="311"/>
        <v>87.620000000000346</v>
      </c>
      <c r="Q1015" s="2">
        <f t="shared" si="298"/>
        <v>9.9000000000000909</v>
      </c>
      <c r="R1015" s="2">
        <f t="shared" si="299"/>
        <v>-6.4675000000002001</v>
      </c>
      <c r="S1015" s="2">
        <f t="shared" si="300"/>
        <v>3.9000000000000909</v>
      </c>
      <c r="T1015" s="2">
        <f t="shared" si="301"/>
        <v>-8.1000000000003638</v>
      </c>
      <c r="U1015" s="2">
        <f ca="1">IFERROR(SUM(OFFSET(M1015,0,0,-计算结果!$B$18,1)),SUM(OFFSET(M1015,0,0,-ROW(),1)))</f>
        <v>1647.2274999999993</v>
      </c>
      <c r="V1015" s="2">
        <f ca="1">IFERROR(SUM(OFFSET(N1015,0,0,-计算结果!$B$18,1)),SUM(OFFSET(N1015,0,0,-ROW(),1)))</f>
        <v>1777.6049999999993</v>
      </c>
      <c r="W1015" s="2">
        <f ca="1">IFERROR(SUM(OFFSET(O1015,0,0,-计算结果!$B$18,1)),SUM(OFFSET(O1015,0,0,-ROW(),1)))</f>
        <v>1686.2433333333299</v>
      </c>
      <c r="X1015" s="2">
        <f ca="1">IFERROR(SUM(OFFSET(P1015,0,0,-计算结果!$B$18,1)),SUM(OFFSET(P1015,0,0,-ROW(),1)))</f>
        <v>1764.2749999999974</v>
      </c>
      <c r="Y1015" s="2">
        <f ca="1">IFERROR(SUM(OFFSET(Q1015,0,0,-计算结果!$B$18,1)),SUM(OFFSET(Q1015,0,0,-ROW(),1)))</f>
        <v>1266.1624999999988</v>
      </c>
      <c r="Z1015" s="2">
        <f ca="1">IFERROR(SUM(OFFSET(R1015,0,0,-计算结果!$B$18,1)),SUM(OFFSET(R1015,0,0,-ROW(),1)))</f>
        <v>1135.7849999999987</v>
      </c>
      <c r="AA1015" s="2">
        <f ca="1">IFERROR(SUM(OFFSET(S1015,0,0,-计算结果!$B$18,1)),SUM(OFFSET(S1015,0,0,-ROW(),1)))</f>
        <v>1227.1466666666681</v>
      </c>
      <c r="AB1015" s="2">
        <f ca="1">IFERROR(SUM(OFFSET(T1015,0,0,-计算结果!$B$18,1)),SUM(OFFSET(T1015,0,0,-ROW(),1)))</f>
        <v>1149.1150000000007</v>
      </c>
      <c r="AC1015" s="2">
        <f t="shared" ca="1" si="302"/>
        <v>1.3009605797044226</v>
      </c>
      <c r="AD1015" s="2">
        <f t="shared" ca="1" si="303"/>
        <v>1.5650893434937081</v>
      </c>
      <c r="AE1015" s="2">
        <f t="shared" ca="1" si="304"/>
        <v>1.3741171932721934</v>
      </c>
      <c r="AF1015" s="2">
        <f t="shared" ca="1" si="305"/>
        <v>1.5353337133359117</v>
      </c>
      <c r="AG1015" s="4" t="str">
        <f ca="1">IF(AND(AC1015&lt;计算结果!$B$19,AD1015&lt;计算结果!$B$19,AE1015&lt;计算结果!$B$19,AF1015&lt;计算结果!$B$19),"买",IF(AND(AC1015&gt;计算结果!$B$20,AD1015&gt;计算结果!$B$20,AE1015&gt;计算结果!$B$20,AF1015&gt;计算结果!$B$20),"卖",AG1014))</f>
        <v>卖</v>
      </c>
      <c r="AH1015" s="4" t="str">
        <f t="shared" ca="1" si="306"/>
        <v/>
      </c>
      <c r="AI1015" s="3">
        <f ca="1">IF(AG1014="买",E1015/E1014-1,0)-IF(AH1015=1,计算结果!B$17,0)</f>
        <v>0</v>
      </c>
      <c r="AJ1015" s="2">
        <f t="shared" ca="1" si="307"/>
        <v>1.2559552576868258</v>
      </c>
      <c r="AK1015" s="3">
        <f ca="1">1-AJ1015/MAX(AJ$2:AJ1015)</f>
        <v>1.4644347740160546E-2</v>
      </c>
    </row>
    <row r="1016" spans="1:37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6">
        <v>53843902464</v>
      </c>
      <c r="G1016" s="3">
        <f t="shared" si="293"/>
        <v>-2.1077473225304955E-3</v>
      </c>
      <c r="H1016" s="3">
        <f>1-E1016/MAX(E$2:E1016)</f>
        <v>0.62300074865582244</v>
      </c>
      <c r="I1016" s="22">
        <f t="shared" si="294"/>
        <v>2202.0749999999998</v>
      </c>
      <c r="J1016" s="22">
        <f t="shared" si="295"/>
        <v>2200.16</v>
      </c>
      <c r="K1016" s="22">
        <f t="shared" si="296"/>
        <v>2197.5333333333333</v>
      </c>
      <c r="L1016" s="22">
        <f t="shared" si="297"/>
        <v>2188.4499999999998</v>
      </c>
      <c r="M1016" s="2">
        <f t="shared" si="308"/>
        <v>-16.210000000000036</v>
      </c>
      <c r="N1016" s="2">
        <f t="shared" si="309"/>
        <v>-33.127500000000055</v>
      </c>
      <c r="O1016" s="2">
        <f t="shared" si="310"/>
        <v>-21.586666666666588</v>
      </c>
      <c r="P1016" s="2">
        <f t="shared" si="311"/>
        <v>-32.340000000000146</v>
      </c>
      <c r="Q1016" s="2">
        <f t="shared" si="298"/>
        <v>79.910000000000309</v>
      </c>
      <c r="R1016" s="2">
        <f t="shared" si="299"/>
        <v>96.827500000000327</v>
      </c>
      <c r="S1016" s="2">
        <f t="shared" si="300"/>
        <v>85.286666666666861</v>
      </c>
      <c r="T1016" s="2">
        <f t="shared" si="301"/>
        <v>96.040000000000418</v>
      </c>
      <c r="U1016" s="2">
        <f ca="1">IFERROR(SUM(OFFSET(M1016,0,0,-计算结果!$B$18,1)),SUM(OFFSET(M1016,0,0,-ROW(),1)))</f>
        <v>1666.3374999999994</v>
      </c>
      <c r="V1016" s="2">
        <f ca="1">IFERROR(SUM(OFFSET(N1016,0,0,-计算结果!$B$18,1)),SUM(OFFSET(N1016,0,0,-ROW(),1)))</f>
        <v>1782.6699999999994</v>
      </c>
      <c r="W1016" s="2">
        <f ca="1">IFERROR(SUM(OFFSET(O1016,0,0,-计算结果!$B$18,1)),SUM(OFFSET(O1016,0,0,-ROW(),1)))</f>
        <v>1702.2899999999968</v>
      </c>
      <c r="X1016" s="2">
        <f ca="1">IFERROR(SUM(OFFSET(P1016,0,0,-计算结果!$B$18,1)),SUM(OFFSET(P1016,0,0,-ROW(),1)))</f>
        <v>1774.1949999999972</v>
      </c>
      <c r="Y1016" s="2">
        <f ca="1">IFERROR(SUM(OFFSET(Q1016,0,0,-计算结果!$B$18,1)),SUM(OFFSET(Q1016,0,0,-ROW(),1)))</f>
        <v>1281.6024999999991</v>
      </c>
      <c r="Z1016" s="2">
        <f ca="1">IFERROR(SUM(OFFSET(R1016,0,0,-计算结果!$B$18,1)),SUM(OFFSET(R1016,0,0,-ROW(),1)))</f>
        <v>1165.2699999999991</v>
      </c>
      <c r="AA1016" s="2">
        <f ca="1">IFERROR(SUM(OFFSET(S1016,0,0,-计算结果!$B$18,1)),SUM(OFFSET(S1016,0,0,-ROW(),1)))</f>
        <v>1245.6500000000017</v>
      </c>
      <c r="AB1016" s="2">
        <f ca="1">IFERROR(SUM(OFFSET(T1016,0,0,-计算结果!$B$18,1)),SUM(OFFSET(T1016,0,0,-ROW(),1)))</f>
        <v>1173.7450000000013</v>
      </c>
      <c r="AC1016" s="2">
        <f t="shared" ca="1" si="302"/>
        <v>1.3001983844444753</v>
      </c>
      <c r="AD1016" s="2">
        <f t="shared" ca="1" si="303"/>
        <v>1.5298342873325503</v>
      </c>
      <c r="AE1016" s="2">
        <f t="shared" ca="1" si="304"/>
        <v>1.3665877252839838</v>
      </c>
      <c r="AF1016" s="2">
        <f t="shared" ca="1" si="305"/>
        <v>1.5115676744096846</v>
      </c>
      <c r="AG1016" s="4" t="str">
        <f ca="1">IF(AND(AC1016&lt;计算结果!$B$19,AD1016&lt;计算结果!$B$19,AE1016&lt;计算结果!$B$19,AF1016&lt;计算结果!$B$19),"买",IF(AND(AC1016&gt;计算结果!$B$20,AD1016&gt;计算结果!$B$20,AE1016&gt;计算结果!$B$20,AF1016&gt;计算结果!$B$20),"卖",AG1015))</f>
        <v>卖</v>
      </c>
      <c r="AH1016" s="4" t="str">
        <f t="shared" ca="1" si="306"/>
        <v/>
      </c>
      <c r="AI1016" s="3">
        <f ca="1">IF(AG1015="买",E1016/E1015-1,0)-IF(AH1016=1,计算结果!B$17,0)</f>
        <v>0</v>
      </c>
      <c r="AJ1016" s="2">
        <f t="shared" ca="1" si="307"/>
        <v>1.2559552576868258</v>
      </c>
      <c r="AK1016" s="3">
        <f ca="1">1-AJ1016/MAX(AJ$2:AJ1016)</f>
        <v>1.4644347740160546E-2</v>
      </c>
    </row>
    <row r="1017" spans="1:37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6">
        <v>54636249088</v>
      </c>
      <c r="G1017" s="3">
        <f t="shared" si="293"/>
        <v>-4.6396172767070309E-3</v>
      </c>
      <c r="H1017" s="3">
        <f>1-E1017/MAX(E$2:E1017)</f>
        <v>0.62474988089566463</v>
      </c>
      <c r="I1017" s="22">
        <f t="shared" si="294"/>
        <v>2215.5124999999998</v>
      </c>
      <c r="J1017" s="22">
        <f t="shared" si="295"/>
        <v>2221.4699999999998</v>
      </c>
      <c r="K1017" s="22">
        <f t="shared" si="296"/>
        <v>2218.8766666666666</v>
      </c>
      <c r="L1017" s="22">
        <f t="shared" si="297"/>
        <v>2225.6049999999996</v>
      </c>
      <c r="M1017" s="2">
        <f t="shared" si="308"/>
        <v>48.164999999999964</v>
      </c>
      <c r="N1017" s="2">
        <f t="shared" si="309"/>
        <v>50.079999999999927</v>
      </c>
      <c r="O1017" s="2">
        <f t="shared" si="310"/>
        <v>52.706666666666479</v>
      </c>
      <c r="P1017" s="2">
        <f t="shared" si="311"/>
        <v>61.789999999999964</v>
      </c>
      <c r="Q1017" s="2">
        <f t="shared" si="298"/>
        <v>1.1050000000000182</v>
      </c>
      <c r="R1017" s="2">
        <f t="shared" si="299"/>
        <v>-0.80999999999994543</v>
      </c>
      <c r="S1017" s="2">
        <f t="shared" si="300"/>
        <v>-3.4366666666664969</v>
      </c>
      <c r="T1017" s="2">
        <f t="shared" si="301"/>
        <v>-12.519999999999982</v>
      </c>
      <c r="U1017" s="2">
        <f ca="1">IFERROR(SUM(OFFSET(M1017,0,0,-计算结果!$B$18,1)),SUM(OFFSET(M1017,0,0,-ROW(),1)))</f>
        <v>1679.1899999999994</v>
      </c>
      <c r="V1017" s="2">
        <f ca="1">IFERROR(SUM(OFFSET(N1017,0,0,-计算结果!$B$18,1)),SUM(OFFSET(N1017,0,0,-ROW(),1)))</f>
        <v>1799.1049999999993</v>
      </c>
      <c r="W1017" s="2">
        <f ca="1">IFERROR(SUM(OFFSET(O1017,0,0,-计算结果!$B$18,1)),SUM(OFFSET(O1017,0,0,-ROW(),1)))</f>
        <v>1719.7233333333297</v>
      </c>
      <c r="X1017" s="2">
        <f ca="1">IFERROR(SUM(OFFSET(P1017,0,0,-计算结果!$B$18,1)),SUM(OFFSET(P1017,0,0,-ROW(),1)))</f>
        <v>1800.789999999997</v>
      </c>
      <c r="Y1017" s="2">
        <f ca="1">IFERROR(SUM(OFFSET(Q1017,0,0,-计算结果!$B$18,1)),SUM(OFFSET(Q1017,0,0,-ROW(),1)))</f>
        <v>1281.089999999999</v>
      </c>
      <c r="Z1017" s="2">
        <f ca="1">IFERROR(SUM(OFFSET(R1017,0,0,-计算结果!$B$18,1)),SUM(OFFSET(R1017,0,0,-ROW(),1)))</f>
        <v>1161.174999999999</v>
      </c>
      <c r="AA1017" s="2">
        <f ca="1">IFERROR(SUM(OFFSET(S1017,0,0,-计算结果!$B$18,1)),SUM(OFFSET(S1017,0,0,-ROW(),1)))</f>
        <v>1240.5566666666687</v>
      </c>
      <c r="AB1017" s="2">
        <f ca="1">IFERROR(SUM(OFFSET(T1017,0,0,-计算结果!$B$18,1)),SUM(OFFSET(T1017,0,0,-ROW(),1)))</f>
        <v>1159.4900000000014</v>
      </c>
      <c r="AC1017" s="2">
        <f t="shared" ca="1" si="302"/>
        <v>1.3107510011006258</v>
      </c>
      <c r="AD1017" s="2">
        <f t="shared" ca="1" si="303"/>
        <v>1.5493831679118142</v>
      </c>
      <c r="AE1017" s="2">
        <f t="shared" ca="1" si="304"/>
        <v>1.3862513334067719</v>
      </c>
      <c r="AF1017" s="2">
        <f t="shared" ca="1" si="305"/>
        <v>1.5530879955842611</v>
      </c>
      <c r="AG1017" s="4" t="str">
        <f ca="1">IF(AND(AC1017&lt;计算结果!$B$19,AD1017&lt;计算结果!$B$19,AE1017&lt;计算结果!$B$19,AF1017&lt;计算结果!$B$19),"买",IF(AND(AC1017&gt;计算结果!$B$20,AD1017&gt;计算结果!$B$20,AE1017&gt;计算结果!$B$20,AF1017&gt;计算结果!$B$20),"卖",AG1016))</f>
        <v>卖</v>
      </c>
      <c r="AH1017" s="4" t="str">
        <f t="shared" ca="1" si="306"/>
        <v/>
      </c>
      <c r="AI1017" s="3">
        <f ca="1">IF(AG1016="买",E1017/E1016-1,0)-IF(AH1017=1,计算结果!B$17,0)</f>
        <v>0</v>
      </c>
      <c r="AJ1017" s="2">
        <f t="shared" ca="1" si="307"/>
        <v>1.2559552576868258</v>
      </c>
      <c r="AK1017" s="3">
        <f ca="1">1-AJ1017/MAX(AJ$2:AJ1017)</f>
        <v>1.4644347740160546E-2</v>
      </c>
    </row>
    <row r="1018" spans="1:37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6">
        <v>48128303104</v>
      </c>
      <c r="G1018" s="3">
        <f t="shared" si="293"/>
        <v>1.640957277978794E-2</v>
      </c>
      <c r="H1018" s="3">
        <f>1-E1018/MAX(E$2:E1018)</f>
        <v>0.61859218675559791</v>
      </c>
      <c r="I1018" s="22">
        <f t="shared" si="294"/>
        <v>2227.5950000000003</v>
      </c>
      <c r="J1018" s="22">
        <f t="shared" si="295"/>
        <v>2216.5050000000001</v>
      </c>
      <c r="K1018" s="22">
        <f t="shared" si="296"/>
        <v>2222.9233333333336</v>
      </c>
      <c r="L1018" s="22">
        <f t="shared" si="297"/>
        <v>2213.58</v>
      </c>
      <c r="M1018" s="2">
        <f t="shared" si="308"/>
        <v>31.597500000000309</v>
      </c>
      <c r="N1018" s="2">
        <f t="shared" si="309"/>
        <v>25.640000000000327</v>
      </c>
      <c r="O1018" s="2">
        <f t="shared" si="310"/>
        <v>28.233333333333576</v>
      </c>
      <c r="P1018" s="2">
        <f t="shared" si="311"/>
        <v>21.505000000000564</v>
      </c>
      <c r="Q1018" s="2">
        <f t="shared" si="298"/>
        <v>35.462499999999636</v>
      </c>
      <c r="R1018" s="2">
        <f t="shared" si="299"/>
        <v>41.419999999999618</v>
      </c>
      <c r="S1018" s="2">
        <f t="shared" si="300"/>
        <v>38.82666666666637</v>
      </c>
      <c r="T1018" s="2">
        <f t="shared" si="301"/>
        <v>45.554999999999382</v>
      </c>
      <c r="U1018" s="2">
        <f ca="1">IFERROR(SUM(OFFSET(M1018,0,0,-计算结果!$B$18,1)),SUM(OFFSET(M1018,0,0,-ROW(),1)))</f>
        <v>1675.3649999999996</v>
      </c>
      <c r="V1018" s="2">
        <f ca="1">IFERROR(SUM(OFFSET(N1018,0,0,-计算结果!$B$18,1)),SUM(OFFSET(N1018,0,0,-ROW(),1)))</f>
        <v>1781.3549999999996</v>
      </c>
      <c r="W1018" s="2">
        <f ca="1">IFERROR(SUM(OFFSET(O1018,0,0,-计算结果!$B$18,1)),SUM(OFFSET(O1018,0,0,-ROW(),1)))</f>
        <v>1710.2999999999965</v>
      </c>
      <c r="X1018" s="2">
        <f ca="1">IFERROR(SUM(OFFSET(P1018,0,0,-计算结果!$B$18,1)),SUM(OFFSET(P1018,0,0,-ROW(),1)))</f>
        <v>1780.1699999999976</v>
      </c>
      <c r="Y1018" s="2">
        <f ca="1">IFERROR(SUM(OFFSET(Q1018,0,0,-计算结果!$B$18,1)),SUM(OFFSET(Q1018,0,0,-ROW(),1)))</f>
        <v>1310.5149999999987</v>
      </c>
      <c r="Z1018" s="2">
        <f ca="1">IFERROR(SUM(OFFSET(R1018,0,0,-计算结果!$B$18,1)),SUM(OFFSET(R1018,0,0,-ROW(),1)))</f>
        <v>1204.5249999999987</v>
      </c>
      <c r="AA1018" s="2">
        <f ca="1">IFERROR(SUM(OFFSET(S1018,0,0,-计算结果!$B$18,1)),SUM(OFFSET(S1018,0,0,-ROW(),1)))</f>
        <v>1275.5800000000017</v>
      </c>
      <c r="AB1018" s="2">
        <f ca="1">IFERROR(SUM(OFFSET(T1018,0,0,-计算结果!$B$18,1)),SUM(OFFSET(T1018,0,0,-ROW(),1)))</f>
        <v>1205.7100000000007</v>
      </c>
      <c r="AC1018" s="2">
        <f t="shared" ca="1" si="302"/>
        <v>1.2784020022662854</v>
      </c>
      <c r="AD1018" s="2">
        <f t="shared" ca="1" si="303"/>
        <v>1.4788858678732293</v>
      </c>
      <c r="AE1018" s="2">
        <f t="shared" ca="1" si="304"/>
        <v>1.3408018313237855</v>
      </c>
      <c r="AF1018" s="2">
        <f t="shared" ca="1" si="305"/>
        <v>1.4764495608396684</v>
      </c>
      <c r="AG1018" s="4" t="str">
        <f ca="1">IF(AND(AC1018&lt;计算结果!$B$19,AD1018&lt;计算结果!$B$19,AE1018&lt;计算结果!$B$19,AF1018&lt;计算结果!$B$19),"买",IF(AND(AC1018&gt;计算结果!$B$20,AD1018&gt;计算结果!$B$20,AE1018&gt;计算结果!$B$20,AF1018&gt;计算结果!$B$20),"卖",AG1017))</f>
        <v>卖</v>
      </c>
      <c r="AH1018" s="4" t="str">
        <f t="shared" ca="1" si="306"/>
        <v/>
      </c>
      <c r="AI1018" s="3">
        <f ca="1">IF(AG1017="买",E1018/E1017-1,0)-IF(AH1018=1,计算结果!B$17,0)</f>
        <v>0</v>
      </c>
      <c r="AJ1018" s="2">
        <f t="shared" ca="1" si="307"/>
        <v>1.2559552576868258</v>
      </c>
      <c r="AK1018" s="3">
        <f ca="1">1-AJ1018/MAX(AJ$2:AJ1018)</f>
        <v>1.4644347740160546E-2</v>
      </c>
    </row>
    <row r="1019" spans="1:37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6">
        <v>94028685312</v>
      </c>
      <c r="G1019" s="3">
        <f t="shared" si="293"/>
        <v>3.6041059774001738E-2</v>
      </c>
      <c r="H1019" s="3">
        <f>1-E1019/MAX(E$2:E1019)</f>
        <v>0.60484584496018512</v>
      </c>
      <c r="I1019" s="22">
        <f t="shared" si="294"/>
        <v>2303.4425000000001</v>
      </c>
      <c r="J1019" s="22">
        <f t="shared" si="295"/>
        <v>2283.87</v>
      </c>
      <c r="K1019" s="22">
        <f t="shared" si="296"/>
        <v>2297.1233333333334</v>
      </c>
      <c r="L1019" s="22">
        <f t="shared" si="297"/>
        <v>2284.4850000000001</v>
      </c>
      <c r="M1019" s="2">
        <f t="shared" si="308"/>
        <v>101.70499999999993</v>
      </c>
      <c r="N1019" s="2">
        <f t="shared" si="309"/>
        <v>112.79500000000007</v>
      </c>
      <c r="O1019" s="2">
        <f t="shared" si="310"/>
        <v>106.37666666666655</v>
      </c>
      <c r="P1019" s="2">
        <f t="shared" si="311"/>
        <v>115.72000000000025</v>
      </c>
      <c r="Q1019" s="2">
        <f t="shared" si="298"/>
        <v>-12.074999999999818</v>
      </c>
      <c r="R1019" s="2">
        <f t="shared" si="299"/>
        <v>-23.164999999999964</v>
      </c>
      <c r="S1019" s="2">
        <f t="shared" si="300"/>
        <v>-16.746666666666442</v>
      </c>
      <c r="T1019" s="2">
        <f t="shared" si="301"/>
        <v>-26.090000000000146</v>
      </c>
      <c r="U1019" s="2">
        <f ca="1">IFERROR(SUM(OFFSET(M1019,0,0,-计算结果!$B$18,1)),SUM(OFFSET(M1019,0,0,-ROW(),1)))</f>
        <v>1792.3899999999994</v>
      </c>
      <c r="V1019" s="2">
        <f ca="1">IFERROR(SUM(OFFSET(N1019,0,0,-计算结果!$B$18,1)),SUM(OFFSET(N1019,0,0,-ROW(),1)))</f>
        <v>1907.2324999999994</v>
      </c>
      <c r="W1019" s="2">
        <f ca="1">IFERROR(SUM(OFFSET(O1019,0,0,-计算结果!$B$18,1)),SUM(OFFSET(O1019,0,0,-ROW(),1)))</f>
        <v>1832.9399999999962</v>
      </c>
      <c r="X1019" s="2">
        <f ca="1">IFERROR(SUM(OFFSET(P1019,0,0,-计算结果!$B$18,1)),SUM(OFFSET(P1019,0,0,-ROW(),1)))</f>
        <v>1914.0399999999977</v>
      </c>
      <c r="Y1019" s="2">
        <f ca="1">IFERROR(SUM(OFFSET(Q1019,0,0,-计算结果!$B$18,1)),SUM(OFFSET(Q1019,0,0,-ROW(),1)))</f>
        <v>1249.889999999999</v>
      </c>
      <c r="Z1019" s="2">
        <f ca="1">IFERROR(SUM(OFFSET(R1019,0,0,-计算结果!$B$18,1)),SUM(OFFSET(R1019,0,0,-ROW(),1)))</f>
        <v>1135.047499999999</v>
      </c>
      <c r="AA1019" s="2">
        <f ca="1">IFERROR(SUM(OFFSET(S1019,0,0,-计算结果!$B$18,1)),SUM(OFFSET(S1019,0,0,-ROW(),1)))</f>
        <v>1209.3400000000022</v>
      </c>
      <c r="AB1019" s="2">
        <f ca="1">IFERROR(SUM(OFFSET(T1019,0,0,-计算结果!$B$18,1)),SUM(OFFSET(T1019,0,0,-ROW(),1)))</f>
        <v>1128.2400000000007</v>
      </c>
      <c r="AC1019" s="2">
        <f t="shared" ca="1" si="302"/>
        <v>1.4340381953611925</v>
      </c>
      <c r="AD1019" s="2">
        <f t="shared" ca="1" si="303"/>
        <v>1.6803107358943137</v>
      </c>
      <c r="AE1019" s="2">
        <f t="shared" ca="1" si="304"/>
        <v>1.5156531661898167</v>
      </c>
      <c r="AF1019" s="2">
        <f t="shared" ca="1" si="305"/>
        <v>1.6964830177976287</v>
      </c>
      <c r="AG1019" s="4" t="str">
        <f ca="1">IF(AND(AC1019&lt;计算结果!$B$19,AD1019&lt;计算结果!$B$19,AE1019&lt;计算结果!$B$19,AF1019&lt;计算结果!$B$19),"买",IF(AND(AC1019&gt;计算结果!$B$20,AD1019&gt;计算结果!$B$20,AE1019&gt;计算结果!$B$20,AF1019&gt;计算结果!$B$20),"卖",AG1018))</f>
        <v>卖</v>
      </c>
      <c r="AH1019" s="4" t="str">
        <f t="shared" ca="1" si="306"/>
        <v/>
      </c>
      <c r="AI1019" s="3">
        <f ca="1">IF(AG1018="买",E1019/E1018-1,0)-IF(AH1019=1,计算结果!B$17,0)</f>
        <v>0</v>
      </c>
      <c r="AJ1019" s="2">
        <f t="shared" ca="1" si="307"/>
        <v>1.2559552576868258</v>
      </c>
      <c r="AK1019" s="3">
        <f ca="1">1-AJ1019/MAX(AJ$2:AJ1019)</f>
        <v>1.4644347740160546E-2</v>
      </c>
    </row>
    <row r="1020" spans="1:37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6">
        <v>103619592192</v>
      </c>
      <c r="G1020" s="3">
        <f t="shared" si="293"/>
        <v>4.4135377196004022E-3</v>
      </c>
      <c r="H1020" s="3">
        <f>1-E1020/MAX(E$2:E1020)</f>
        <v>0.60310181719186007</v>
      </c>
      <c r="I1020" s="22">
        <f t="shared" si="294"/>
        <v>2341.1800000000003</v>
      </c>
      <c r="J1020" s="22">
        <f t="shared" si="295"/>
        <v>2341.8724999999999</v>
      </c>
      <c r="K1020" s="22">
        <f t="shared" si="296"/>
        <v>2344.0233333333331</v>
      </c>
      <c r="L1020" s="22">
        <f t="shared" si="297"/>
        <v>2349.71</v>
      </c>
      <c r="M1020" s="2">
        <f t="shared" si="308"/>
        <v>67.117499999999836</v>
      </c>
      <c r="N1020" s="2">
        <f t="shared" si="309"/>
        <v>86.690000000000055</v>
      </c>
      <c r="O1020" s="2">
        <f t="shared" si="310"/>
        <v>73.436666666666497</v>
      </c>
      <c r="P1020" s="2">
        <f t="shared" si="311"/>
        <v>86.074999999999818</v>
      </c>
      <c r="Q1020" s="2">
        <f t="shared" si="298"/>
        <v>-25.417500000000018</v>
      </c>
      <c r="R1020" s="2">
        <f t="shared" si="299"/>
        <v>-44.990000000000236</v>
      </c>
      <c r="S1020" s="2">
        <f t="shared" si="300"/>
        <v>-31.736666666666679</v>
      </c>
      <c r="T1020" s="2">
        <f t="shared" si="301"/>
        <v>-44.375</v>
      </c>
      <c r="U1020" s="2">
        <f ca="1">IFERROR(SUM(OFFSET(M1020,0,0,-计算结果!$B$18,1)),SUM(OFFSET(M1020,0,0,-ROW(),1)))</f>
        <v>1788.1549999999993</v>
      </c>
      <c r="V1020" s="2">
        <f ca="1">IFERROR(SUM(OFFSET(N1020,0,0,-计算结果!$B$18,1)),SUM(OFFSET(N1020,0,0,-ROW(),1)))</f>
        <v>1926.6874999999995</v>
      </c>
      <c r="W1020" s="2">
        <f ca="1">IFERROR(SUM(OFFSET(O1020,0,0,-计算结果!$B$18,1)),SUM(OFFSET(O1020,0,0,-ROW(),1)))</f>
        <v>1837.5899999999963</v>
      </c>
      <c r="X1020" s="2">
        <f ca="1">IFERROR(SUM(OFFSET(P1020,0,0,-计算结果!$B$18,1)),SUM(OFFSET(P1020,0,0,-ROW(),1)))</f>
        <v>1936.4599999999975</v>
      </c>
      <c r="Y1020" s="2">
        <f ca="1">IFERROR(SUM(OFFSET(Q1020,0,0,-计算结果!$B$18,1)),SUM(OFFSET(Q1020,0,0,-ROW(),1)))</f>
        <v>1214.214999999999</v>
      </c>
      <c r="Z1020" s="2">
        <f ca="1">IFERROR(SUM(OFFSET(R1020,0,0,-计算结果!$B$18,1)),SUM(OFFSET(R1020,0,0,-ROW(),1)))</f>
        <v>1075.6824999999988</v>
      </c>
      <c r="AA1020" s="2">
        <f ca="1">IFERROR(SUM(OFFSET(S1020,0,0,-计算结果!$B$18,1)),SUM(OFFSET(S1020,0,0,-ROW(),1)))</f>
        <v>1164.780000000002</v>
      </c>
      <c r="AB1020" s="2">
        <f ca="1">IFERROR(SUM(OFFSET(T1020,0,0,-计算结果!$B$18,1)),SUM(OFFSET(T1020,0,0,-ROW(),1)))</f>
        <v>1065.9100000000008</v>
      </c>
      <c r="AC1020" s="2">
        <f t="shared" ca="1" si="302"/>
        <v>1.4726839974798538</v>
      </c>
      <c r="AD1020" s="2">
        <f t="shared" ca="1" si="303"/>
        <v>1.7911302824021045</v>
      </c>
      <c r="AE1020" s="2">
        <f t="shared" ca="1" si="304"/>
        <v>1.57762839334466</v>
      </c>
      <c r="AF1020" s="2">
        <f t="shared" ca="1" si="305"/>
        <v>1.8167199857398806</v>
      </c>
      <c r="AG1020" s="4" t="str">
        <f ca="1">IF(AND(AC1020&lt;计算结果!$B$19,AD1020&lt;计算结果!$B$19,AE1020&lt;计算结果!$B$19,AF1020&lt;计算结果!$B$19),"买",IF(AND(AC1020&gt;计算结果!$B$20,AD1020&gt;计算结果!$B$20,AE1020&gt;计算结果!$B$20,AF1020&gt;计算结果!$B$20),"卖",AG1019))</f>
        <v>卖</v>
      </c>
      <c r="AH1020" s="4" t="str">
        <f t="shared" ca="1" si="306"/>
        <v/>
      </c>
      <c r="AI1020" s="3">
        <f ca="1">IF(AG1019="买",E1020/E1019-1,0)-IF(AH1020=1,计算结果!B$17,0)</f>
        <v>0</v>
      </c>
      <c r="AJ1020" s="2">
        <f t="shared" ca="1" si="307"/>
        <v>1.2559552576868258</v>
      </c>
      <c r="AK1020" s="3">
        <f ca="1">1-AJ1020/MAX(AJ$2:AJ1020)</f>
        <v>1.4644347740160546E-2</v>
      </c>
    </row>
    <row r="1021" spans="1:37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6">
        <v>101348433920</v>
      </c>
      <c r="G1021" s="3">
        <f t="shared" si="293"/>
        <v>2.1396266049342971E-2</v>
      </c>
      <c r="H1021" s="3">
        <f>1-E1021/MAX(E$2:E1021)</f>
        <v>0.59460967807799636</v>
      </c>
      <c r="I1021" s="22">
        <f t="shared" si="294"/>
        <v>2370.6525000000001</v>
      </c>
      <c r="J1021" s="22">
        <f t="shared" si="295"/>
        <v>2359.3924999999999</v>
      </c>
      <c r="K1021" s="22">
        <f t="shared" si="296"/>
        <v>2366.6833333333329</v>
      </c>
      <c r="L1021" s="22">
        <f t="shared" si="297"/>
        <v>2358.7449999999999</v>
      </c>
      <c r="M1021" s="2">
        <f t="shared" si="308"/>
        <v>45.049999999999727</v>
      </c>
      <c r="N1021" s="2">
        <f t="shared" si="309"/>
        <v>44.357500000000073</v>
      </c>
      <c r="O1021" s="2">
        <f t="shared" si="310"/>
        <v>42.206666666666933</v>
      </c>
      <c r="P1021" s="2">
        <f t="shared" si="311"/>
        <v>36.519999999999982</v>
      </c>
      <c r="Q1021" s="2">
        <f t="shared" si="298"/>
        <v>9.9200000000000728</v>
      </c>
      <c r="R1021" s="2">
        <f t="shared" si="299"/>
        <v>10.612499999999727</v>
      </c>
      <c r="S1021" s="2">
        <f t="shared" si="300"/>
        <v>12.763333333332866</v>
      </c>
      <c r="T1021" s="2">
        <f t="shared" si="301"/>
        <v>18.449999999999818</v>
      </c>
      <c r="U1021" s="2">
        <f ca="1">IFERROR(SUM(OFFSET(M1021,0,0,-计算结果!$B$18,1)),SUM(OFFSET(M1021,0,0,-ROW(),1)))</f>
        <v>1790.8524999999991</v>
      </c>
      <c r="V1021" s="2">
        <f ca="1">IFERROR(SUM(OFFSET(N1021,0,0,-计算结果!$B$18,1)),SUM(OFFSET(N1021,0,0,-ROW(),1)))</f>
        <v>1908.2899999999995</v>
      </c>
      <c r="W1021" s="2">
        <f ca="1">IFERROR(SUM(OFFSET(O1021,0,0,-计算结果!$B$18,1)),SUM(OFFSET(O1021,0,0,-ROW(),1)))</f>
        <v>1830.6433333333298</v>
      </c>
      <c r="X1021" s="2">
        <f ca="1">IFERROR(SUM(OFFSET(P1021,0,0,-计算结果!$B$18,1)),SUM(OFFSET(P1021,0,0,-ROW(),1)))</f>
        <v>1910.2249999999974</v>
      </c>
      <c r="Y1021" s="2">
        <f ca="1">IFERROR(SUM(OFFSET(Q1021,0,0,-计算结果!$B$18,1)),SUM(OFFSET(Q1021,0,0,-ROW(),1)))</f>
        <v>1219.5974999999989</v>
      </c>
      <c r="Z1021" s="2">
        <f ca="1">IFERROR(SUM(OFFSET(R1021,0,0,-计算结果!$B$18,1)),SUM(OFFSET(R1021,0,0,-ROW(),1)))</f>
        <v>1102.1599999999985</v>
      </c>
      <c r="AA1021" s="2">
        <f ca="1">IFERROR(SUM(OFFSET(S1021,0,0,-计算结果!$B$18,1)),SUM(OFFSET(S1021,0,0,-ROW(),1)))</f>
        <v>1179.8066666666682</v>
      </c>
      <c r="AB1021" s="2">
        <f ca="1">IFERROR(SUM(OFFSET(T1021,0,0,-计算结果!$B$18,1)),SUM(OFFSET(T1021,0,0,-ROW(),1)))</f>
        <v>1100.2250000000006</v>
      </c>
      <c r="AC1021" s="2">
        <f t="shared" ca="1" si="302"/>
        <v>1.4683963356763199</v>
      </c>
      <c r="AD1021" s="2">
        <f t="shared" ca="1" si="303"/>
        <v>1.7314092327792718</v>
      </c>
      <c r="AE1021" s="2">
        <f t="shared" ca="1" si="304"/>
        <v>1.5516468799972827</v>
      </c>
      <c r="AF1021" s="2">
        <f t="shared" ca="1" si="305"/>
        <v>1.7362130473312245</v>
      </c>
      <c r="AG1021" s="4" t="str">
        <f ca="1">IF(AND(AC1021&lt;计算结果!$B$19,AD1021&lt;计算结果!$B$19,AE1021&lt;计算结果!$B$19,AF1021&lt;计算结果!$B$19),"买",IF(AND(AC1021&gt;计算结果!$B$20,AD1021&gt;计算结果!$B$20,AE1021&gt;计算结果!$B$20,AF1021&gt;计算结果!$B$20),"卖",AG1020))</f>
        <v>卖</v>
      </c>
      <c r="AH1021" s="4" t="str">
        <f t="shared" ca="1" si="306"/>
        <v/>
      </c>
      <c r="AI1021" s="3">
        <f ca="1">IF(AG1020="买",E1021/E1020-1,0)-IF(AH1021=1,计算结果!B$17,0)</f>
        <v>0</v>
      </c>
      <c r="AJ1021" s="2">
        <f t="shared" ca="1" si="307"/>
        <v>1.2559552576868258</v>
      </c>
      <c r="AK1021" s="3">
        <f ca="1">1-AJ1021/MAX(AJ$2:AJ1021)</f>
        <v>1.4644347740160546E-2</v>
      </c>
    </row>
    <row r="1022" spans="1:37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6">
        <v>114786508800</v>
      </c>
      <c r="G1022" s="3">
        <f t="shared" si="293"/>
        <v>-1.1416291719830163E-3</v>
      </c>
      <c r="H1022" s="3">
        <f>1-E1022/MAX(E$2:E1022)</f>
        <v>0.59507248349554209</v>
      </c>
      <c r="I1022" s="22">
        <f t="shared" si="294"/>
        <v>2375.04</v>
      </c>
      <c r="J1022" s="22">
        <f t="shared" si="295"/>
        <v>2377.5525000000002</v>
      </c>
      <c r="K1022" s="22">
        <f t="shared" si="296"/>
        <v>2373.44</v>
      </c>
      <c r="L1022" s="22">
        <f t="shared" si="297"/>
        <v>2370.2399999999998</v>
      </c>
      <c r="M1022" s="2">
        <f t="shared" si="308"/>
        <v>26.557499999999891</v>
      </c>
      <c r="N1022" s="2">
        <f t="shared" si="309"/>
        <v>37.817500000000109</v>
      </c>
      <c r="O1022" s="2">
        <f t="shared" si="310"/>
        <v>30.526666666667097</v>
      </c>
      <c r="P1022" s="2">
        <f t="shared" si="311"/>
        <v>38.465000000000146</v>
      </c>
      <c r="Q1022" s="2">
        <f t="shared" si="298"/>
        <v>27.382500000000164</v>
      </c>
      <c r="R1022" s="2">
        <f t="shared" si="299"/>
        <v>16.122499999999945</v>
      </c>
      <c r="S1022" s="2">
        <f t="shared" si="300"/>
        <v>23.413333333332957</v>
      </c>
      <c r="T1022" s="2">
        <f t="shared" si="301"/>
        <v>15.474999999999909</v>
      </c>
      <c r="U1022" s="2">
        <f ca="1">IFERROR(SUM(OFFSET(M1022,0,0,-计算结果!$B$18,1)),SUM(OFFSET(M1022,0,0,-ROW(),1)))</f>
        <v>1745.067499999999</v>
      </c>
      <c r="V1022" s="2">
        <f ca="1">IFERROR(SUM(OFFSET(N1022,0,0,-计算结果!$B$18,1)),SUM(OFFSET(N1022,0,0,-ROW(),1)))</f>
        <v>1868.8949999999995</v>
      </c>
      <c r="W1022" s="2">
        <f ca="1">IFERROR(SUM(OFFSET(O1022,0,0,-计算结果!$B$18,1)),SUM(OFFSET(O1022,0,0,-ROW(),1)))</f>
        <v>1788.6399999999967</v>
      </c>
      <c r="X1022" s="2">
        <f ca="1">IFERROR(SUM(OFFSET(P1022,0,0,-计算结果!$B$18,1)),SUM(OFFSET(P1022,0,0,-ROW(),1)))</f>
        <v>1875.7849999999974</v>
      </c>
      <c r="Y1022" s="2">
        <f ca="1">IFERROR(SUM(OFFSET(Q1022,0,0,-计算结果!$B$18,1)),SUM(OFFSET(Q1022,0,0,-ROW(),1)))</f>
        <v>1258.112499999999</v>
      </c>
      <c r="Z1022" s="2">
        <f ca="1">IFERROR(SUM(OFFSET(R1022,0,0,-计算结果!$B$18,1)),SUM(OFFSET(R1022,0,0,-ROW(),1)))</f>
        <v>1134.2849999999985</v>
      </c>
      <c r="AA1022" s="2">
        <f ca="1">IFERROR(SUM(OFFSET(S1022,0,0,-计算结果!$B$18,1)),SUM(OFFSET(S1022,0,0,-ROW(),1)))</f>
        <v>1214.5400000000013</v>
      </c>
      <c r="AB1022" s="2">
        <f ca="1">IFERROR(SUM(OFFSET(T1022,0,0,-计算结果!$B$18,1)),SUM(OFFSET(T1022,0,0,-ROW(),1)))</f>
        <v>1127.3950000000007</v>
      </c>
      <c r="AC1022" s="2">
        <f t="shared" ca="1" si="302"/>
        <v>1.3870520323103064</v>
      </c>
      <c r="AD1022" s="2">
        <f t="shared" ca="1" si="303"/>
        <v>1.6476414657691867</v>
      </c>
      <c r="AE1022" s="2">
        <f t="shared" ca="1" si="304"/>
        <v>1.4726892486044056</v>
      </c>
      <c r="AF1022" s="2">
        <f t="shared" ca="1" si="305"/>
        <v>1.6638223515271899</v>
      </c>
      <c r="AG1022" s="4" t="str">
        <f ca="1">IF(AND(AC1022&lt;计算结果!$B$19,AD1022&lt;计算结果!$B$19,AE1022&lt;计算结果!$B$19,AF1022&lt;计算结果!$B$19),"买",IF(AND(AC1022&gt;计算结果!$B$20,AD1022&gt;计算结果!$B$20,AE1022&gt;计算结果!$B$20,AF1022&gt;计算结果!$B$20),"卖",AG1021))</f>
        <v>卖</v>
      </c>
      <c r="AH1022" s="4" t="str">
        <f t="shared" ca="1" si="306"/>
        <v/>
      </c>
      <c r="AI1022" s="3">
        <f ca="1">IF(AG1021="买",E1022/E1021-1,0)-IF(AH1022=1,计算结果!B$17,0)</f>
        <v>0</v>
      </c>
      <c r="AJ1022" s="2">
        <f t="shared" ca="1" si="307"/>
        <v>1.2559552576868258</v>
      </c>
      <c r="AK1022" s="3">
        <f ca="1">1-AJ1022/MAX(AJ$2:AJ1022)</f>
        <v>1.4644347740160546E-2</v>
      </c>
    </row>
    <row r="1023" spans="1:37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6">
        <v>127794036736</v>
      </c>
      <c r="G1023" s="3">
        <f t="shared" si="293"/>
        <v>2.5026892564205871E-2</v>
      </c>
      <c r="H1023" s="3">
        <f>1-E1023/MAX(E$2:E1023)</f>
        <v>0.58493840604369418</v>
      </c>
      <c r="I1023" s="22">
        <f t="shared" si="294"/>
        <v>2425.6675</v>
      </c>
      <c r="J1023" s="22">
        <f t="shared" si="295"/>
        <v>2411.9850000000001</v>
      </c>
      <c r="K1023" s="22">
        <f t="shared" si="296"/>
        <v>2421.09</v>
      </c>
      <c r="L1023" s="22">
        <f t="shared" si="297"/>
        <v>2411.9349999999999</v>
      </c>
      <c r="M1023" s="2">
        <f t="shared" si="308"/>
        <v>73.309999999999945</v>
      </c>
      <c r="N1023" s="2">
        <f t="shared" si="309"/>
        <v>70.797499999999673</v>
      </c>
      <c r="O1023" s="2">
        <f t="shared" si="310"/>
        <v>74.909999999999854</v>
      </c>
      <c r="P1023" s="2">
        <f t="shared" si="311"/>
        <v>78.110000000000127</v>
      </c>
      <c r="Q1023" s="2">
        <f t="shared" si="298"/>
        <v>-0.48000000000001819</v>
      </c>
      <c r="R1023" s="2">
        <f t="shared" si="299"/>
        <v>2.0325000000002547</v>
      </c>
      <c r="S1023" s="2">
        <f t="shared" si="300"/>
        <v>-2.0799999999999272</v>
      </c>
      <c r="T1023" s="2">
        <f t="shared" si="301"/>
        <v>-5.2800000000002001</v>
      </c>
      <c r="U1023" s="2">
        <f ca="1">IFERROR(SUM(OFFSET(M1023,0,0,-计算结果!$B$18,1)),SUM(OFFSET(M1023,0,0,-ROW(),1)))</f>
        <v>1759.3149999999989</v>
      </c>
      <c r="V1023" s="2">
        <f ca="1">IFERROR(SUM(OFFSET(N1023,0,0,-计算结果!$B$18,1)),SUM(OFFSET(N1023,0,0,-ROW(),1)))</f>
        <v>1874.4374999999993</v>
      </c>
      <c r="W1023" s="2">
        <f ca="1">IFERROR(SUM(OFFSET(O1023,0,0,-计算结果!$B$18,1)),SUM(OFFSET(O1023,0,0,-ROW(),1)))</f>
        <v>1805.4599999999966</v>
      </c>
      <c r="X1023" s="2">
        <f ca="1">IFERROR(SUM(OFFSET(P1023,0,0,-计算结果!$B$18,1)),SUM(OFFSET(P1023,0,0,-ROW(),1)))</f>
        <v>1897.7499999999975</v>
      </c>
      <c r="Y1023" s="2">
        <f ca="1">IFERROR(SUM(OFFSET(Q1023,0,0,-计算结果!$B$18,1)),SUM(OFFSET(Q1023,0,0,-ROW(),1)))</f>
        <v>1258.454999999999</v>
      </c>
      <c r="Z1023" s="2">
        <f ca="1">IFERROR(SUM(OFFSET(R1023,0,0,-计算结果!$B$18,1)),SUM(OFFSET(R1023,0,0,-ROW(),1)))</f>
        <v>1143.3324999999986</v>
      </c>
      <c r="AA1023" s="2">
        <f ca="1">IFERROR(SUM(OFFSET(S1023,0,0,-计算结果!$B$18,1)),SUM(OFFSET(S1023,0,0,-ROW(),1)))</f>
        <v>1212.3100000000013</v>
      </c>
      <c r="AB1023" s="2">
        <f ca="1">IFERROR(SUM(OFFSET(T1023,0,0,-计算结果!$B$18,1)),SUM(OFFSET(T1023,0,0,-ROW(),1)))</f>
        <v>1120.0200000000004</v>
      </c>
      <c r="AC1023" s="2">
        <f t="shared" ca="1" si="302"/>
        <v>1.3979959553579591</v>
      </c>
      <c r="AD1023" s="2">
        <f t="shared" ca="1" si="303"/>
        <v>1.6394509033898728</v>
      </c>
      <c r="AE1023" s="2">
        <f t="shared" ca="1" si="304"/>
        <v>1.489272545800987</v>
      </c>
      <c r="AF1023" s="2">
        <f t="shared" ca="1" si="305"/>
        <v>1.6943893859038202</v>
      </c>
      <c r="AG1023" s="4" t="str">
        <f ca="1">IF(AND(AC1023&lt;计算结果!$B$19,AD1023&lt;计算结果!$B$19,AE1023&lt;计算结果!$B$19,AF1023&lt;计算结果!$B$19),"买",IF(AND(AC1023&gt;计算结果!$B$20,AD1023&gt;计算结果!$B$20,AE1023&gt;计算结果!$B$20,AF1023&gt;计算结果!$B$20),"卖",AG1022))</f>
        <v>卖</v>
      </c>
      <c r="AH1023" s="4" t="str">
        <f t="shared" ca="1" si="306"/>
        <v/>
      </c>
      <c r="AI1023" s="3">
        <f ca="1">IF(AG1022="买",E1023/E1022-1,0)-IF(AH1023=1,计算结果!B$17,0)</f>
        <v>0</v>
      </c>
      <c r="AJ1023" s="2">
        <f t="shared" ca="1" si="307"/>
        <v>1.2559552576868258</v>
      </c>
      <c r="AK1023" s="3">
        <f ca="1">1-AJ1023/MAX(AJ$2:AJ1023)</f>
        <v>1.4644347740160546E-2</v>
      </c>
    </row>
    <row r="1024" spans="1:37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6">
        <v>121593356288</v>
      </c>
      <c r="G1024" s="3">
        <f t="shared" si="293"/>
        <v>5.0750184471590742E-3</v>
      </c>
      <c r="H1024" s="3">
        <f>1-E1024/MAX(E$2:E1024)</f>
        <v>0.58283196079765864</v>
      </c>
      <c r="I1024" s="22">
        <f t="shared" si="294"/>
        <v>2456.98</v>
      </c>
      <c r="J1024" s="22">
        <f t="shared" si="295"/>
        <v>2463.4275000000002</v>
      </c>
      <c r="K1024" s="22">
        <f t="shared" si="296"/>
        <v>2458.7133333333336</v>
      </c>
      <c r="L1024" s="22">
        <f t="shared" si="297"/>
        <v>2462.1800000000003</v>
      </c>
      <c r="M1024" s="2">
        <f t="shared" si="308"/>
        <v>58.162499999999909</v>
      </c>
      <c r="N1024" s="2">
        <f t="shared" si="309"/>
        <v>71.8449999999998</v>
      </c>
      <c r="O1024" s="2">
        <f t="shared" si="310"/>
        <v>62.739999999999782</v>
      </c>
      <c r="P1024" s="2">
        <f t="shared" si="311"/>
        <v>71.894999999999982</v>
      </c>
      <c r="Q1024" s="2">
        <f t="shared" si="298"/>
        <v>-14.862500000000182</v>
      </c>
      <c r="R1024" s="2">
        <f t="shared" si="299"/>
        <v>-28.545000000000073</v>
      </c>
      <c r="S1024" s="2">
        <f t="shared" si="300"/>
        <v>-19.440000000000055</v>
      </c>
      <c r="T1024" s="2">
        <f t="shared" si="301"/>
        <v>-28.595000000000255</v>
      </c>
      <c r="U1024" s="2">
        <f ca="1">IFERROR(SUM(OFFSET(M1024,0,0,-计算结果!$B$18,1)),SUM(OFFSET(M1024,0,0,-ROW(),1)))</f>
        <v>1810.0524999999989</v>
      </c>
      <c r="V1024" s="2">
        <f ca="1">IFERROR(SUM(OFFSET(N1024,0,0,-计算结果!$B$18,1)),SUM(OFFSET(N1024,0,0,-ROW(),1)))</f>
        <v>1938.3874999999991</v>
      </c>
      <c r="W1024" s="2">
        <f ca="1">IFERROR(SUM(OFFSET(O1024,0,0,-计算结果!$B$18,1)),SUM(OFFSET(O1024,0,0,-ROW(),1)))</f>
        <v>1862.5433333333299</v>
      </c>
      <c r="X1024" s="2">
        <f ca="1">IFERROR(SUM(OFFSET(P1024,0,0,-计算结果!$B$18,1)),SUM(OFFSET(P1024,0,0,-ROW(),1)))</f>
        <v>1967.5249999999976</v>
      </c>
      <c r="Y1024" s="2">
        <f ca="1">IFERROR(SUM(OFFSET(Q1024,0,0,-计算结果!$B$18,1)),SUM(OFFSET(Q1024,0,0,-ROW(),1)))</f>
        <v>1211.8874999999987</v>
      </c>
      <c r="Z1024" s="2">
        <f ca="1">IFERROR(SUM(OFFSET(R1024,0,0,-计算结果!$B$18,1)),SUM(OFFSET(R1024,0,0,-ROW(),1)))</f>
        <v>1083.5524999999984</v>
      </c>
      <c r="AA1024" s="2">
        <f ca="1">IFERROR(SUM(OFFSET(S1024,0,0,-计算结果!$B$18,1)),SUM(OFFSET(S1024,0,0,-ROW(),1)))</f>
        <v>1159.3966666666677</v>
      </c>
      <c r="AB1024" s="2">
        <f ca="1">IFERROR(SUM(OFFSET(T1024,0,0,-计算结果!$B$18,1)),SUM(OFFSET(T1024,0,0,-ROW(),1)))</f>
        <v>1054.415</v>
      </c>
      <c r="AC1024" s="2">
        <f t="shared" ca="1" si="302"/>
        <v>1.4935812936431814</v>
      </c>
      <c r="AD1024" s="2">
        <f t="shared" ca="1" si="303"/>
        <v>1.7889188571850483</v>
      </c>
      <c r="AE1024" s="2">
        <f t="shared" ca="1" si="304"/>
        <v>1.6064763569557685</v>
      </c>
      <c r="AF1024" s="2">
        <f t="shared" ca="1" si="305"/>
        <v>1.8659873010152528</v>
      </c>
      <c r="AG1024" s="4" t="str">
        <f ca="1">IF(AND(AC1024&lt;计算结果!$B$19,AD1024&lt;计算结果!$B$19,AE1024&lt;计算结果!$B$19,AF1024&lt;计算结果!$B$19),"买",IF(AND(AC1024&gt;计算结果!$B$20,AD1024&gt;计算结果!$B$20,AE1024&gt;计算结果!$B$20,AF1024&gt;计算结果!$B$20),"卖",AG1023))</f>
        <v>卖</v>
      </c>
      <c r="AH1024" s="4" t="str">
        <f t="shared" ca="1" si="306"/>
        <v/>
      </c>
      <c r="AI1024" s="3">
        <f ca="1">IF(AG1023="买",E1024/E1023-1,0)-IF(AH1024=1,计算结果!B$17,0)</f>
        <v>0</v>
      </c>
      <c r="AJ1024" s="2">
        <f t="shared" ca="1" si="307"/>
        <v>1.2559552576868258</v>
      </c>
      <c r="AK1024" s="3">
        <f ca="1">1-AJ1024/MAX(AJ$2:AJ1024)</f>
        <v>1.4644347740160546E-2</v>
      </c>
    </row>
    <row r="1025" spans="1:37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6">
        <v>105406226432</v>
      </c>
      <c r="G1025" s="3">
        <f t="shared" si="293"/>
        <v>-2.0576886996386379E-2</v>
      </c>
      <c r="H1025" s="3">
        <f>1-E1025/MAX(E$2:E1025)</f>
        <v>0.59141598039882937</v>
      </c>
      <c r="I1025" s="22">
        <f t="shared" si="294"/>
        <v>2419.1625000000004</v>
      </c>
      <c r="J1025" s="22">
        <f t="shared" si="295"/>
        <v>2427.7375000000002</v>
      </c>
      <c r="K1025" s="22">
        <f t="shared" si="296"/>
        <v>2425.1066666666666</v>
      </c>
      <c r="L1025" s="22">
        <f t="shared" si="297"/>
        <v>2436.9949999999999</v>
      </c>
      <c r="M1025" s="2">
        <f t="shared" si="308"/>
        <v>15.960000000000036</v>
      </c>
      <c r="N1025" s="2">
        <f t="shared" si="309"/>
        <v>9.5124999999998181</v>
      </c>
      <c r="O1025" s="2">
        <f t="shared" si="310"/>
        <v>14.226666666666461</v>
      </c>
      <c r="P1025" s="2">
        <f t="shared" si="311"/>
        <v>10.759999999999764</v>
      </c>
      <c r="Q1025" s="2">
        <f t="shared" si="298"/>
        <v>55.929999999999836</v>
      </c>
      <c r="R1025" s="2">
        <f t="shared" si="299"/>
        <v>62.377500000000055</v>
      </c>
      <c r="S1025" s="2">
        <f t="shared" si="300"/>
        <v>57.663333333333412</v>
      </c>
      <c r="T1025" s="2">
        <f t="shared" si="301"/>
        <v>61.130000000000109</v>
      </c>
      <c r="U1025" s="2">
        <f ca="1">IFERROR(SUM(OFFSET(M1025,0,0,-计算结果!$B$18,1)),SUM(OFFSET(M1025,0,0,-ROW(),1)))</f>
        <v>1794.3199999999988</v>
      </c>
      <c r="V1025" s="2">
        <f ca="1">IFERROR(SUM(OFFSET(N1025,0,0,-计算结果!$B$18,1)),SUM(OFFSET(N1025,0,0,-ROW(),1)))</f>
        <v>1911.5424999999993</v>
      </c>
      <c r="W1025" s="2">
        <f ca="1">IFERROR(SUM(OFFSET(O1025,0,0,-计算结果!$B$18,1)),SUM(OFFSET(O1025,0,0,-ROW(),1)))</f>
        <v>1841.8166666666632</v>
      </c>
      <c r="X1025" s="2">
        <f ca="1">IFERROR(SUM(OFFSET(P1025,0,0,-计算结果!$B$18,1)),SUM(OFFSET(P1025,0,0,-ROW(),1)))</f>
        <v>1936.8099999999974</v>
      </c>
      <c r="Y1025" s="2">
        <f ca="1">IFERROR(SUM(OFFSET(Q1025,0,0,-计算结果!$B$18,1)),SUM(OFFSET(Q1025,0,0,-ROW(),1)))</f>
        <v>1240.6499999999987</v>
      </c>
      <c r="Z1025" s="2">
        <f ca="1">IFERROR(SUM(OFFSET(R1025,0,0,-计算结果!$B$18,1)),SUM(OFFSET(R1025,0,0,-ROW(),1)))</f>
        <v>1123.4274999999982</v>
      </c>
      <c r="AA1025" s="2">
        <f ca="1">IFERROR(SUM(OFFSET(S1025,0,0,-计算结果!$B$18,1)),SUM(OFFSET(S1025,0,0,-ROW(),1)))</f>
        <v>1193.1533333333343</v>
      </c>
      <c r="AB1025" s="2">
        <f ca="1">IFERROR(SUM(OFFSET(T1025,0,0,-计算结果!$B$18,1)),SUM(OFFSET(T1025,0,0,-ROW(),1)))</f>
        <v>1098.1600000000001</v>
      </c>
      <c r="AC1025" s="2">
        <f t="shared" ca="1" si="302"/>
        <v>1.4462741304961115</v>
      </c>
      <c r="AD1025" s="2">
        <f t="shared" ca="1" si="303"/>
        <v>1.7015272458614397</v>
      </c>
      <c r="AE1025" s="2">
        <f t="shared" ca="1" si="304"/>
        <v>1.5436546294692453</v>
      </c>
      <c r="AF1025" s="2">
        <f t="shared" ca="1" si="305"/>
        <v>1.7636865301959617</v>
      </c>
      <c r="AG1025" s="4" t="str">
        <f ca="1">IF(AND(AC1025&lt;计算结果!$B$19,AD1025&lt;计算结果!$B$19,AE1025&lt;计算结果!$B$19,AF1025&lt;计算结果!$B$19),"买",IF(AND(AC1025&gt;计算结果!$B$20,AD1025&gt;计算结果!$B$20,AE1025&gt;计算结果!$B$20,AF1025&gt;计算结果!$B$20),"卖",AG1024))</f>
        <v>卖</v>
      </c>
      <c r="AH1025" s="4" t="str">
        <f t="shared" ca="1" si="306"/>
        <v/>
      </c>
      <c r="AI1025" s="3">
        <f ca="1">IF(AG1024="买",E1025/E1024-1,0)-IF(AH1025=1,计算结果!B$17,0)</f>
        <v>0</v>
      </c>
      <c r="AJ1025" s="2">
        <f t="shared" ca="1" si="307"/>
        <v>1.2559552576868258</v>
      </c>
      <c r="AK1025" s="3">
        <f ca="1">1-AJ1025/MAX(AJ$2:AJ1025)</f>
        <v>1.4644347740160546E-2</v>
      </c>
    </row>
    <row r="1026" spans="1:37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6">
        <v>118048784384</v>
      </c>
      <c r="G1026" s="3">
        <f t="shared" si="293"/>
        <v>3.2673560068795293E-2</v>
      </c>
      <c r="H1026" s="3">
        <f>1-E1026/MAX(E$2:E1026)</f>
        <v>0.57806608589124076</v>
      </c>
      <c r="I1026" s="22">
        <f t="shared" si="294"/>
        <v>2454.84</v>
      </c>
      <c r="J1026" s="22">
        <f t="shared" si="295"/>
        <v>2436.8325</v>
      </c>
      <c r="K1026" s="22">
        <f t="shared" si="296"/>
        <v>2446.5233333333331</v>
      </c>
      <c r="L1026" s="22">
        <f t="shared" si="297"/>
        <v>2429.89</v>
      </c>
      <c r="M1026" s="2">
        <f t="shared" si="308"/>
        <v>60.667499999999563</v>
      </c>
      <c r="N1026" s="2">
        <f t="shared" si="309"/>
        <v>52.092499999999745</v>
      </c>
      <c r="O1026" s="2">
        <f t="shared" si="310"/>
        <v>54.723333333333358</v>
      </c>
      <c r="P1026" s="2">
        <f t="shared" si="311"/>
        <v>42.835000000000036</v>
      </c>
      <c r="Q1026" s="2">
        <f t="shared" si="298"/>
        <v>39.212500000000546</v>
      </c>
      <c r="R1026" s="2">
        <f t="shared" si="299"/>
        <v>47.787500000000364</v>
      </c>
      <c r="S1026" s="2">
        <f t="shared" si="300"/>
        <v>45.156666666666752</v>
      </c>
      <c r="T1026" s="2">
        <f t="shared" si="301"/>
        <v>57.045000000000073</v>
      </c>
      <c r="U1026" s="2">
        <f ca="1">IFERROR(SUM(OFFSET(M1026,0,0,-计算结果!$B$18,1)),SUM(OFFSET(M1026,0,0,-ROW(),1)))</f>
        <v>1826.1974999999984</v>
      </c>
      <c r="V1026" s="2">
        <f ca="1">IFERROR(SUM(OFFSET(N1026,0,0,-计算结果!$B$18,1)),SUM(OFFSET(N1026,0,0,-ROW(),1)))</f>
        <v>1927.8349999999991</v>
      </c>
      <c r="W1026" s="2">
        <f ca="1">IFERROR(SUM(OFFSET(O1026,0,0,-计算结果!$B$18,1)),SUM(OFFSET(O1026,0,0,-ROW(),1)))</f>
        <v>1867.0766666666632</v>
      </c>
      <c r="X1026" s="2">
        <f ca="1">IFERROR(SUM(OFFSET(P1026,0,0,-计算结果!$B$18,1)),SUM(OFFSET(P1026,0,0,-ROW(),1)))</f>
        <v>1948.8349999999975</v>
      </c>
      <c r="Y1026" s="2">
        <f ca="1">IFERROR(SUM(OFFSET(Q1026,0,0,-计算结果!$B$18,1)),SUM(OFFSET(Q1026,0,0,-ROW(),1)))</f>
        <v>1272.9124999999992</v>
      </c>
      <c r="Z1026" s="2">
        <f ca="1">IFERROR(SUM(OFFSET(R1026,0,0,-计算结果!$B$18,1)),SUM(OFFSET(R1026,0,0,-ROW(),1)))</f>
        <v>1171.2749999999985</v>
      </c>
      <c r="AA1026" s="2">
        <f ca="1">IFERROR(SUM(OFFSET(S1026,0,0,-计算结果!$B$18,1)),SUM(OFFSET(S1026,0,0,-ROW(),1)))</f>
        <v>1232.0333333333344</v>
      </c>
      <c r="AB1026" s="2">
        <f ca="1">IFERROR(SUM(OFFSET(T1026,0,0,-计算结果!$B$18,1)),SUM(OFFSET(T1026,0,0,-ROW(),1)))</f>
        <v>1150.2750000000001</v>
      </c>
      <c r="AC1026" s="2">
        <f t="shared" ca="1" si="302"/>
        <v>1.4346606699203595</v>
      </c>
      <c r="AD1026" s="2">
        <f t="shared" ca="1" si="303"/>
        <v>1.6459285821007037</v>
      </c>
      <c r="AE1026" s="2">
        <f t="shared" ca="1" si="304"/>
        <v>1.5154433051053771</v>
      </c>
      <c r="AF1026" s="2">
        <f t="shared" ca="1" si="305"/>
        <v>1.6942339875247201</v>
      </c>
      <c r="AG1026" s="4" t="str">
        <f ca="1">IF(AND(AC1026&lt;计算结果!$B$19,AD1026&lt;计算结果!$B$19,AE1026&lt;计算结果!$B$19,AF1026&lt;计算结果!$B$19),"买",IF(AND(AC1026&gt;计算结果!$B$20,AD1026&gt;计算结果!$B$20,AE1026&gt;计算结果!$B$20,AF1026&gt;计算结果!$B$20),"卖",AG1025))</f>
        <v>卖</v>
      </c>
      <c r="AH1026" s="4" t="str">
        <f t="shared" ca="1" si="306"/>
        <v/>
      </c>
      <c r="AI1026" s="3">
        <f ca="1">IF(AG1025="买",E1026/E1025-1,0)-IF(AH1026=1,计算结果!B$17,0)</f>
        <v>0</v>
      </c>
      <c r="AJ1026" s="2">
        <f t="shared" ca="1" si="307"/>
        <v>1.2559552576868258</v>
      </c>
      <c r="AK1026" s="3">
        <f ca="1">1-AJ1026/MAX(AJ$2:AJ1026)</f>
        <v>1.4644347740160546E-2</v>
      </c>
    </row>
    <row r="1027" spans="1:37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6">
        <v>134140076032</v>
      </c>
      <c r="G1027" s="3">
        <f t="shared" ref="G1027:G1090" si="312">E1027/E1026-1</f>
        <v>7.7183955092972045E-3</v>
      </c>
      <c r="H1027" s="3">
        <f>1-E1027/MAX(E$2:E1027)</f>
        <v>0.57480943306336352</v>
      </c>
      <c r="I1027" s="22">
        <f t="shared" si="294"/>
        <v>2498.9825000000001</v>
      </c>
      <c r="J1027" s="22">
        <f t="shared" si="295"/>
        <v>2499.5</v>
      </c>
      <c r="K1027" s="22">
        <f t="shared" si="296"/>
        <v>2499</v>
      </c>
      <c r="L1027" s="22">
        <f t="shared" si="297"/>
        <v>2499.0349999999999</v>
      </c>
      <c r="M1027" s="2">
        <f t="shared" si="308"/>
        <v>61.539999999999964</v>
      </c>
      <c r="N1027" s="2">
        <f t="shared" si="309"/>
        <v>79.547500000000127</v>
      </c>
      <c r="O1027" s="2">
        <f t="shared" si="310"/>
        <v>69.856666666667024</v>
      </c>
      <c r="P1027" s="2">
        <f t="shared" si="311"/>
        <v>86.490000000000236</v>
      </c>
      <c r="Q1027" s="2">
        <f t="shared" si="298"/>
        <v>-26.849999999999909</v>
      </c>
      <c r="R1027" s="2">
        <f t="shared" si="299"/>
        <v>-44.857500000000073</v>
      </c>
      <c r="S1027" s="2">
        <f t="shared" si="300"/>
        <v>-35.16666666666697</v>
      </c>
      <c r="T1027" s="2">
        <f t="shared" si="301"/>
        <v>-51.800000000000182</v>
      </c>
      <c r="U1027" s="2">
        <f ca="1">IFERROR(SUM(OFFSET(M1027,0,0,-计算结果!$B$18,1)),SUM(OFFSET(M1027,0,0,-ROW(),1)))</f>
        <v>1870.9874999999984</v>
      </c>
      <c r="V1027" s="2">
        <f ca="1">IFERROR(SUM(OFFSET(N1027,0,0,-计算结果!$B$18,1)),SUM(OFFSET(N1027,0,0,-ROW(),1)))</f>
        <v>1988.0674999999994</v>
      </c>
      <c r="W1027" s="2">
        <f ca="1">IFERROR(SUM(OFFSET(O1027,0,0,-计算结果!$B$18,1)),SUM(OFFSET(O1027,0,0,-ROW(),1)))</f>
        <v>1917.8599999999972</v>
      </c>
      <c r="X1027" s="2">
        <f ca="1">IFERROR(SUM(OFFSET(P1027,0,0,-计算结果!$B$18,1)),SUM(OFFSET(P1027,0,0,-ROW(),1)))</f>
        <v>2011.604999999998</v>
      </c>
      <c r="Y1027" s="2">
        <f ca="1">IFERROR(SUM(OFFSET(Q1027,0,0,-计算结果!$B$18,1)),SUM(OFFSET(Q1027,0,0,-ROW(),1)))</f>
        <v>1233.6724999999994</v>
      </c>
      <c r="Z1027" s="2">
        <f ca="1">IFERROR(SUM(OFFSET(R1027,0,0,-计算结果!$B$18,1)),SUM(OFFSET(R1027,0,0,-ROW(),1)))</f>
        <v>1116.5924999999984</v>
      </c>
      <c r="AA1027" s="2">
        <f ca="1">IFERROR(SUM(OFFSET(S1027,0,0,-计算结果!$B$18,1)),SUM(OFFSET(S1027,0,0,-ROW(),1)))</f>
        <v>1186.8000000000006</v>
      </c>
      <c r="AB1027" s="2">
        <f ca="1">IFERROR(SUM(OFFSET(T1027,0,0,-计算结果!$B$18,1)),SUM(OFFSET(T1027,0,0,-ROW(),1)))</f>
        <v>1093.0549999999998</v>
      </c>
      <c r="AC1027" s="2">
        <f t="shared" ca="1" si="302"/>
        <v>1.5165998269394829</v>
      </c>
      <c r="AD1027" s="2">
        <f t="shared" ca="1" si="303"/>
        <v>1.7804772107998239</v>
      </c>
      <c r="AE1027" s="2">
        <f t="shared" ca="1" si="304"/>
        <v>1.6159925851027941</v>
      </c>
      <c r="AF1027" s="2">
        <f t="shared" ca="1" si="305"/>
        <v>1.8403511259726164</v>
      </c>
      <c r="AG1027" s="4" t="str">
        <f ca="1">IF(AND(AC1027&lt;计算结果!$B$19,AD1027&lt;计算结果!$B$19,AE1027&lt;计算结果!$B$19,AF1027&lt;计算结果!$B$19),"买",IF(AND(AC1027&gt;计算结果!$B$20,AD1027&gt;计算结果!$B$20,AE1027&gt;计算结果!$B$20,AF1027&gt;计算结果!$B$20),"卖",AG1026))</f>
        <v>卖</v>
      </c>
      <c r="AH1027" s="4" t="str">
        <f t="shared" ca="1" si="306"/>
        <v/>
      </c>
      <c r="AI1027" s="3">
        <f ca="1">IF(AG1026="买",E1027/E1026-1,0)-IF(AH1027=1,计算结果!B$17,0)</f>
        <v>0</v>
      </c>
      <c r="AJ1027" s="2">
        <f t="shared" ca="1" si="307"/>
        <v>1.2559552576868258</v>
      </c>
      <c r="AK1027" s="3">
        <f ca="1">1-AJ1027/MAX(AJ$2:AJ1027)</f>
        <v>1.4644347740160546E-2</v>
      </c>
    </row>
    <row r="1028" spans="1:37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6">
        <v>100003471360</v>
      </c>
      <c r="G1028" s="3">
        <f t="shared" si="312"/>
        <v>-5.7784731865238026E-3</v>
      </c>
      <c r="H1028" s="3">
        <f>1-E1028/MAX(E$2:E1028)</f>
        <v>0.57726638535356978</v>
      </c>
      <c r="I1028" s="22">
        <f t="shared" ref="I1028:I1091" si="313">(2*E1028+C1028+D1028)/4</f>
        <v>2487.1224999999995</v>
      </c>
      <c r="J1028" s="22">
        <f t="shared" ref="J1028:J1091" si="314">AVERAGE(B1028:E1028)</f>
        <v>2491.3274999999999</v>
      </c>
      <c r="K1028" s="22">
        <f t="shared" ref="K1028:K1091" si="315">AVERAGE(C1028:E1028)</f>
        <v>2488</v>
      </c>
      <c r="L1028" s="22">
        <f t="shared" ref="L1028:L1091" si="316">AVERAGE(C1028:D1028)</f>
        <v>2489.7550000000001</v>
      </c>
      <c r="M1028" s="2">
        <f t="shared" si="308"/>
        <v>9.1574999999997999</v>
      </c>
      <c r="N1028" s="2">
        <f t="shared" si="309"/>
        <v>8.6399999999998727</v>
      </c>
      <c r="O1028" s="2">
        <f t="shared" si="310"/>
        <v>9.1399999999998727</v>
      </c>
      <c r="P1028" s="2">
        <f t="shared" si="311"/>
        <v>9.1050000000000182</v>
      </c>
      <c r="Q1028" s="2">
        <f t="shared" ref="Q1028:Q1091" si="317">I1027-$D1028</f>
        <v>27.612500000000182</v>
      </c>
      <c r="R1028" s="2">
        <f t="shared" ref="R1028:R1091" si="318">J1027-$D1028</f>
        <v>28.130000000000109</v>
      </c>
      <c r="S1028" s="2">
        <f t="shared" ref="S1028:S1091" si="319">K1027-$D1028</f>
        <v>27.630000000000109</v>
      </c>
      <c r="T1028" s="2">
        <f t="shared" ref="T1028:T1091" si="320">L1027-$D1028</f>
        <v>27.664999999999964</v>
      </c>
      <c r="U1028" s="2">
        <f ca="1">IFERROR(SUM(OFFSET(M1028,0,0,-计算结果!$B$18,1)),SUM(OFFSET(M1028,0,0,-ROW(),1)))</f>
        <v>1857.0249999999983</v>
      </c>
      <c r="V1028" s="2">
        <f ca="1">IFERROR(SUM(OFFSET(N1028,0,0,-计算结果!$B$18,1)),SUM(OFFSET(N1028,0,0,-ROW(),1)))</f>
        <v>1975.2974999999992</v>
      </c>
      <c r="W1028" s="2">
        <f ca="1">IFERROR(SUM(OFFSET(O1028,0,0,-计算结果!$B$18,1)),SUM(OFFSET(O1028,0,0,-ROW(),1)))</f>
        <v>1905.0599999999968</v>
      </c>
      <c r="X1028" s="2">
        <f ca="1">IFERROR(SUM(OFFSET(P1028,0,0,-计算结果!$B$18,1)),SUM(OFFSET(P1028,0,0,-ROW(),1)))</f>
        <v>2001.1299999999978</v>
      </c>
      <c r="Y1028" s="2">
        <f ca="1">IFERROR(SUM(OFFSET(Q1028,0,0,-计算结果!$B$18,1)),SUM(OFFSET(Q1028,0,0,-ROW(),1)))</f>
        <v>1254.7849999999994</v>
      </c>
      <c r="Z1028" s="2">
        <f ca="1">IFERROR(SUM(OFFSET(R1028,0,0,-计算结果!$B$18,1)),SUM(OFFSET(R1028,0,0,-ROW(),1)))</f>
        <v>1136.5124999999985</v>
      </c>
      <c r="AA1028" s="2">
        <f ca="1">IFERROR(SUM(OFFSET(S1028,0,0,-计算结果!$B$18,1)),SUM(OFFSET(S1028,0,0,-ROW(),1)))</f>
        <v>1206.7500000000009</v>
      </c>
      <c r="AB1028" s="2">
        <f ca="1">IFERROR(SUM(OFFSET(T1028,0,0,-计算结果!$B$18,1)),SUM(OFFSET(T1028,0,0,-ROW(),1)))</f>
        <v>1110.6799999999998</v>
      </c>
      <c r="AC1028" s="2">
        <f t="shared" ref="AC1028:AC1091" ca="1" si="321">U1028/Y1028</f>
        <v>1.4799547332809997</v>
      </c>
      <c r="AD1028" s="2">
        <f t="shared" ref="AD1028:AD1091" ca="1" si="322">V1028/Z1028</f>
        <v>1.7380341175306051</v>
      </c>
      <c r="AE1028" s="2">
        <f t="shared" ref="AE1028:AE1091" ca="1" si="323">W1028/AA1028</f>
        <v>1.578669981354875</v>
      </c>
      <c r="AF1028" s="2">
        <f t="shared" ref="AF1028:AF1091" ca="1" si="324">X1028/AB1028</f>
        <v>1.8017160658335418</v>
      </c>
      <c r="AG1028" s="4" t="str">
        <f ca="1">IF(AND(AC1028&lt;计算结果!$B$19,AD1028&lt;计算结果!$B$19,AE1028&lt;计算结果!$B$19,AF1028&lt;计算结果!$B$19),"买",IF(AND(AC1028&gt;计算结果!$B$20,AD1028&gt;计算结果!$B$20,AE1028&gt;计算结果!$B$20,AF1028&gt;计算结果!$B$20),"卖",AG1027))</f>
        <v>卖</v>
      </c>
      <c r="AH1028" s="4" t="str">
        <f t="shared" ref="AH1028:AH1091" ca="1" si="325">IF(AG1027&lt;&gt;AG1028,1,"")</f>
        <v/>
      </c>
      <c r="AI1028" s="3">
        <f ca="1">IF(AG1027="买",E1028/E1027-1,0)-IF(AH1028=1,计算结果!B$17,0)</f>
        <v>0</v>
      </c>
      <c r="AJ1028" s="2">
        <f t="shared" ref="AJ1028:AJ1091" ca="1" si="326">IFERROR(AJ1027*(1+AI1028),AJ1027)</f>
        <v>1.2559552576868258</v>
      </c>
      <c r="AK1028" s="3">
        <f ca="1">1-AJ1028/MAX(AJ$2:AJ1028)</f>
        <v>1.4644347740160546E-2</v>
      </c>
    </row>
    <row r="1029" spans="1:37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6">
        <v>106631225344</v>
      </c>
      <c r="G1029" s="3">
        <f t="shared" si="312"/>
        <v>9.378182242633315E-3</v>
      </c>
      <c r="H1029" s="3">
        <f>1-E1029/MAX(E$2:E1029)</f>
        <v>0.57330191247532836</v>
      </c>
      <c r="I1029" s="22">
        <f t="shared" si="313"/>
        <v>2486.7624999999998</v>
      </c>
      <c r="J1029" s="22">
        <f t="shared" si="314"/>
        <v>2469.0100000000002</v>
      </c>
      <c r="K1029" s="22">
        <f t="shared" si="315"/>
        <v>2479.7533333333336</v>
      </c>
      <c r="L1029" s="22">
        <f t="shared" si="316"/>
        <v>2465.7350000000001</v>
      </c>
      <c r="M1029" s="2">
        <f t="shared" si="308"/>
        <v>20.7775000000006</v>
      </c>
      <c r="N1029" s="2">
        <f t="shared" si="309"/>
        <v>16.572500000000218</v>
      </c>
      <c r="O1029" s="2">
        <f t="shared" si="310"/>
        <v>19.900000000000091</v>
      </c>
      <c r="P1029" s="2">
        <f t="shared" si="311"/>
        <v>18.144999999999982</v>
      </c>
      <c r="Q1029" s="2">
        <f t="shared" si="317"/>
        <v>63.552499999999327</v>
      </c>
      <c r="R1029" s="2">
        <f t="shared" si="318"/>
        <v>67.757499999999709</v>
      </c>
      <c r="S1029" s="2">
        <f t="shared" si="319"/>
        <v>64.429999999999836</v>
      </c>
      <c r="T1029" s="2">
        <f t="shared" si="320"/>
        <v>66.184999999999945</v>
      </c>
      <c r="U1029" s="2">
        <f ca="1">IFERROR(SUM(OFFSET(M1029,0,0,-计算结果!$B$18,1)),SUM(OFFSET(M1029,0,0,-ROW(),1)))</f>
        <v>1819.6574999999989</v>
      </c>
      <c r="V1029" s="2">
        <f ca="1">IFERROR(SUM(OFFSET(N1029,0,0,-计算结果!$B$18,1)),SUM(OFFSET(N1029,0,0,-ROW(),1)))</f>
        <v>1932.5699999999997</v>
      </c>
      <c r="W1029" s="2">
        <f ca="1">IFERROR(SUM(OFFSET(O1029,0,0,-计算结果!$B$18,1)),SUM(OFFSET(O1029,0,0,-ROW(),1)))</f>
        <v>1864.7266666666637</v>
      </c>
      <c r="X1029" s="2">
        <f ca="1">IFERROR(SUM(OFFSET(P1029,0,0,-计算结果!$B$18,1)),SUM(OFFSET(P1029,0,0,-ROW(),1)))</f>
        <v>1954.864999999998</v>
      </c>
      <c r="Y1029" s="2">
        <f ca="1">IFERROR(SUM(OFFSET(Q1029,0,0,-计算结果!$B$18,1)),SUM(OFFSET(Q1029,0,0,-ROW(),1)))</f>
        <v>1317.4324999999985</v>
      </c>
      <c r="Z1029" s="2">
        <f ca="1">IFERROR(SUM(OFFSET(R1029,0,0,-计算结果!$B$18,1)),SUM(OFFSET(R1029,0,0,-ROW(),1)))</f>
        <v>1204.5199999999977</v>
      </c>
      <c r="AA1029" s="2">
        <f ca="1">IFERROR(SUM(OFFSET(S1029,0,0,-计算结果!$B$18,1)),SUM(OFFSET(S1029,0,0,-ROW(),1)))</f>
        <v>1272.3633333333337</v>
      </c>
      <c r="AB1029" s="2">
        <f ca="1">IFERROR(SUM(OFFSET(T1029,0,0,-计算结果!$B$18,1)),SUM(OFFSET(T1029,0,0,-ROW(),1)))</f>
        <v>1182.2249999999995</v>
      </c>
      <c r="AC1029" s="2">
        <f t="shared" ca="1" si="321"/>
        <v>1.3812149768583977</v>
      </c>
      <c r="AD1029" s="2">
        <f t="shared" ca="1" si="322"/>
        <v>1.6044316408195824</v>
      </c>
      <c r="AE1029" s="2">
        <f t="shared" ca="1" si="323"/>
        <v>1.4655614617417954</v>
      </c>
      <c r="AF1029" s="2">
        <f t="shared" ca="1" si="324"/>
        <v>1.6535473365899036</v>
      </c>
      <c r="AG1029" s="4" t="str">
        <f ca="1">IF(AND(AC1029&lt;计算结果!$B$19,AD1029&lt;计算结果!$B$19,AE1029&lt;计算结果!$B$19,AF1029&lt;计算结果!$B$19),"买",IF(AND(AC1029&gt;计算结果!$B$20,AD1029&gt;计算结果!$B$20,AE1029&gt;计算结果!$B$20,AF1029&gt;计算结果!$B$20),"卖",AG1028))</f>
        <v>卖</v>
      </c>
      <c r="AH1029" s="4" t="str">
        <f t="shared" ca="1" si="325"/>
        <v/>
      </c>
      <c r="AI1029" s="3">
        <f ca="1">IF(AG1028="买",E1029/E1028-1,0)-IF(AH1029=1,计算结果!B$17,0)</f>
        <v>0</v>
      </c>
      <c r="AJ1029" s="2">
        <f t="shared" ca="1" si="326"/>
        <v>1.2559552576868258</v>
      </c>
      <c r="AK1029" s="3">
        <f ca="1">1-AJ1029/MAX(AJ$2:AJ1029)</f>
        <v>1.4644347740160546E-2</v>
      </c>
    </row>
    <row r="1030" spans="1:37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6">
        <v>137117556736</v>
      </c>
      <c r="G1030" s="3">
        <f t="shared" si="312"/>
        <v>1.6121764581563891E-2</v>
      </c>
      <c r="H1030" s="3">
        <f>1-E1030/MAX(E$2:E1030)</f>
        <v>0.56642278636085219</v>
      </c>
      <c r="I1030" s="22">
        <f t="shared" si="313"/>
        <v>2545.7174999999997</v>
      </c>
      <c r="J1030" s="22">
        <f t="shared" si="314"/>
        <v>2538.6349999999998</v>
      </c>
      <c r="K1030" s="22">
        <f t="shared" si="315"/>
        <v>2544.8833333333332</v>
      </c>
      <c r="L1030" s="22">
        <f t="shared" si="316"/>
        <v>2543.2150000000001</v>
      </c>
      <c r="M1030" s="2">
        <f t="shared" si="308"/>
        <v>79.777500000000146</v>
      </c>
      <c r="N1030" s="2">
        <f t="shared" si="309"/>
        <v>97.529999999999745</v>
      </c>
      <c r="O1030" s="2">
        <f t="shared" si="310"/>
        <v>86.786666666666406</v>
      </c>
      <c r="P1030" s="2">
        <f t="shared" si="311"/>
        <v>100.80499999999984</v>
      </c>
      <c r="Q1030" s="2">
        <f t="shared" si="317"/>
        <v>-33.127500000000055</v>
      </c>
      <c r="R1030" s="2">
        <f t="shared" si="318"/>
        <v>-50.879999999999654</v>
      </c>
      <c r="S1030" s="2">
        <f t="shared" si="319"/>
        <v>-40.136666666666315</v>
      </c>
      <c r="T1030" s="2">
        <f t="shared" si="320"/>
        <v>-54.154999999999745</v>
      </c>
      <c r="U1030" s="2">
        <f ca="1">IFERROR(SUM(OFFSET(M1030,0,0,-计算结果!$B$18,1)),SUM(OFFSET(M1030,0,0,-ROW(),1)))</f>
        <v>1827.1874999999991</v>
      </c>
      <c r="V1030" s="2">
        <f ca="1">IFERROR(SUM(OFFSET(N1030,0,0,-计算结果!$B$18,1)),SUM(OFFSET(N1030,0,0,-ROW(),1)))</f>
        <v>1944.8224999999993</v>
      </c>
      <c r="W1030" s="2">
        <f ca="1">IFERROR(SUM(OFFSET(O1030,0,0,-计算结果!$B$18,1)),SUM(OFFSET(O1030,0,0,-ROW(),1)))</f>
        <v>1874.3499999999967</v>
      </c>
      <c r="X1030" s="2">
        <f ca="1">IFERROR(SUM(OFFSET(P1030,0,0,-计算结果!$B$18,1)),SUM(OFFSET(P1030,0,0,-ROW(),1)))</f>
        <v>1968.6749999999979</v>
      </c>
      <c r="Y1030" s="2">
        <f ca="1">IFERROR(SUM(OFFSET(Q1030,0,0,-计算结果!$B$18,1)),SUM(OFFSET(Q1030,0,0,-ROW(),1)))</f>
        <v>1307.1624999999985</v>
      </c>
      <c r="Z1030" s="2">
        <f ca="1">IFERROR(SUM(OFFSET(R1030,0,0,-计算结果!$B$18,1)),SUM(OFFSET(R1030,0,0,-ROW(),1)))</f>
        <v>1189.5274999999983</v>
      </c>
      <c r="AA1030" s="2">
        <f ca="1">IFERROR(SUM(OFFSET(S1030,0,0,-计算结果!$B$18,1)),SUM(OFFSET(S1030,0,0,-ROW(),1)))</f>
        <v>1260.0000000000009</v>
      </c>
      <c r="AB1030" s="2">
        <f ca="1">IFERROR(SUM(OFFSET(T1030,0,0,-计算结果!$B$18,1)),SUM(OFFSET(T1030,0,0,-ROW(),1)))</f>
        <v>1165.6749999999997</v>
      </c>
      <c r="AC1030" s="2">
        <f t="shared" ca="1" si="321"/>
        <v>1.3978273550534086</v>
      </c>
      <c r="AD1030" s="2">
        <f t="shared" ca="1" si="322"/>
        <v>1.6349537946789814</v>
      </c>
      <c r="AE1030" s="2">
        <f t="shared" ca="1" si="323"/>
        <v>1.4875793650793614</v>
      </c>
      <c r="AF1030" s="2">
        <f t="shared" ca="1" si="324"/>
        <v>1.6888712548523375</v>
      </c>
      <c r="AG1030" s="4" t="str">
        <f ca="1">IF(AND(AC1030&lt;计算结果!$B$19,AD1030&lt;计算结果!$B$19,AE1030&lt;计算结果!$B$19,AF1030&lt;计算结果!$B$19),"买",IF(AND(AC1030&gt;计算结果!$B$20,AD1030&gt;计算结果!$B$20,AE1030&gt;计算结果!$B$20,AF1030&gt;计算结果!$B$20),"卖",AG1029))</f>
        <v>卖</v>
      </c>
      <c r="AH1030" s="4" t="str">
        <f t="shared" ca="1" si="325"/>
        <v/>
      </c>
      <c r="AI1030" s="3">
        <f ca="1">IF(AG1029="买",E1030/E1029-1,0)-IF(AH1030=1,计算结果!B$17,0)</f>
        <v>0</v>
      </c>
      <c r="AJ1030" s="2">
        <f t="shared" ca="1" si="326"/>
        <v>1.2559552576868258</v>
      </c>
      <c r="AK1030" s="3">
        <f ca="1">1-AJ1030/MAX(AJ$2:AJ1030)</f>
        <v>1.4644347740160546E-2</v>
      </c>
    </row>
    <row r="1031" spans="1:37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6">
        <v>143708979200</v>
      </c>
      <c r="G1031" s="3">
        <f t="shared" si="312"/>
        <v>1.1058699798290661E-2</v>
      </c>
      <c r="H1031" s="3">
        <f>1-E1031/MAX(E$2:E1031)</f>
        <v>0.56162798611583742</v>
      </c>
      <c r="I1031" s="22">
        <f t="shared" si="313"/>
        <v>2577.5775000000003</v>
      </c>
      <c r="J1031" s="22">
        <f t="shared" si="314"/>
        <v>2573.17</v>
      </c>
      <c r="K1031" s="22">
        <f t="shared" si="315"/>
        <v>2577.9699999999998</v>
      </c>
      <c r="L1031" s="22">
        <f t="shared" si="316"/>
        <v>2578.7550000000001</v>
      </c>
      <c r="M1031" s="2">
        <f t="shared" si="308"/>
        <v>53.532500000000255</v>
      </c>
      <c r="N1031" s="2">
        <f t="shared" si="309"/>
        <v>60.615000000000236</v>
      </c>
      <c r="O1031" s="2">
        <f t="shared" si="310"/>
        <v>54.366666666666788</v>
      </c>
      <c r="P1031" s="2">
        <f t="shared" si="311"/>
        <v>56.034999999999854</v>
      </c>
      <c r="Q1031" s="2">
        <f t="shared" si="317"/>
        <v>-12.542500000000473</v>
      </c>
      <c r="R1031" s="2">
        <f t="shared" si="318"/>
        <v>-19.625000000000455</v>
      </c>
      <c r="S1031" s="2">
        <f t="shared" si="319"/>
        <v>-13.376666666667006</v>
      </c>
      <c r="T1031" s="2">
        <f t="shared" si="320"/>
        <v>-15.045000000000073</v>
      </c>
      <c r="U1031" s="2">
        <f ca="1">IFERROR(SUM(OFFSET(M1031,0,0,-计算结果!$B$18,1)),SUM(OFFSET(M1031,0,0,-ROW(),1)))</f>
        <v>1823.6024999999995</v>
      </c>
      <c r="V1031" s="2">
        <f ca="1">IFERROR(SUM(OFFSET(N1031,0,0,-计算结果!$B$18,1)),SUM(OFFSET(N1031,0,0,-ROW(),1)))</f>
        <v>1936.3574999999996</v>
      </c>
      <c r="W1031" s="2">
        <f ca="1">IFERROR(SUM(OFFSET(O1031,0,0,-计算结果!$B$18,1)),SUM(OFFSET(O1031,0,0,-ROW(),1)))</f>
        <v>1867.4833333333304</v>
      </c>
      <c r="X1031" s="2">
        <f ca="1">IFERROR(SUM(OFFSET(P1031,0,0,-计算结果!$B$18,1)),SUM(OFFSET(P1031,0,0,-ROW(),1)))</f>
        <v>1955.2449999999981</v>
      </c>
      <c r="Y1031" s="2">
        <f ca="1">IFERROR(SUM(OFFSET(Q1031,0,0,-计算结果!$B$18,1)),SUM(OFFSET(Q1031,0,0,-ROW(),1)))</f>
        <v>1276.2274999999981</v>
      </c>
      <c r="Z1031" s="2">
        <f ca="1">IFERROR(SUM(OFFSET(R1031,0,0,-计算结果!$B$18,1)),SUM(OFFSET(R1031,0,0,-ROW(),1)))</f>
        <v>1163.472499999998</v>
      </c>
      <c r="AA1031" s="2">
        <f ca="1">IFERROR(SUM(OFFSET(S1031,0,0,-计算结果!$B$18,1)),SUM(OFFSET(S1031,0,0,-ROW(),1)))</f>
        <v>1232.3466666666673</v>
      </c>
      <c r="AB1031" s="2">
        <f ca="1">IFERROR(SUM(OFFSET(T1031,0,0,-计算结果!$B$18,1)),SUM(OFFSET(T1031,0,0,-ROW(),1)))</f>
        <v>1144.5849999999996</v>
      </c>
      <c r="AC1031" s="2">
        <f t="shared" ca="1" si="321"/>
        <v>1.428900803344233</v>
      </c>
      <c r="AD1031" s="2">
        <f t="shared" ca="1" si="322"/>
        <v>1.6642915926246671</v>
      </c>
      <c r="AE1031" s="2">
        <f t="shared" ca="1" si="323"/>
        <v>1.5153879860645241</v>
      </c>
      <c r="AF1031" s="2">
        <f t="shared" ca="1" si="324"/>
        <v>1.7082567043950416</v>
      </c>
      <c r="AG1031" s="4" t="str">
        <f ca="1">IF(AND(AC1031&lt;计算结果!$B$19,AD1031&lt;计算结果!$B$19,AE1031&lt;计算结果!$B$19,AF1031&lt;计算结果!$B$19),"买",IF(AND(AC1031&gt;计算结果!$B$20,AD1031&gt;计算结果!$B$20,AE1031&gt;计算结果!$B$20,AF1031&gt;计算结果!$B$20),"卖",AG1030))</f>
        <v>卖</v>
      </c>
      <c r="AH1031" s="4" t="str">
        <f t="shared" ca="1" si="325"/>
        <v/>
      </c>
      <c r="AI1031" s="3">
        <f ca="1">IF(AG1030="买",E1031/E1030-1,0)-IF(AH1031=1,计算结果!B$17,0)</f>
        <v>0</v>
      </c>
      <c r="AJ1031" s="2">
        <f t="shared" ca="1" si="326"/>
        <v>1.2559552576868258</v>
      </c>
      <c r="AK1031" s="3">
        <f ca="1">1-AJ1031/MAX(AJ$2:AJ1031)</f>
        <v>1.4644347740160546E-2</v>
      </c>
    </row>
    <row r="1032" spans="1:37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6">
        <v>131075727360</v>
      </c>
      <c r="G1032" s="3">
        <f t="shared" si="312"/>
        <v>-2.2900170780935092E-3</v>
      </c>
      <c r="H1032" s="3">
        <f>1-E1032/MAX(E$2:E1032)</f>
        <v>0.56263186551419042</v>
      </c>
      <c r="I1032" s="22">
        <f t="shared" si="313"/>
        <v>2577.2449999999999</v>
      </c>
      <c r="J1032" s="22">
        <f t="shared" si="314"/>
        <v>2584.1</v>
      </c>
      <c r="K1032" s="22">
        <f t="shared" si="315"/>
        <v>2579.4933333333333</v>
      </c>
      <c r="L1032" s="22">
        <f t="shared" si="316"/>
        <v>2583.9899999999998</v>
      </c>
      <c r="M1032" s="2">
        <f t="shared" si="308"/>
        <v>34.792499999999563</v>
      </c>
      <c r="N1032" s="2">
        <f t="shared" si="309"/>
        <v>39.199999999999818</v>
      </c>
      <c r="O1032" s="2">
        <f t="shared" si="310"/>
        <v>34.400000000000091</v>
      </c>
      <c r="P1032" s="2">
        <f t="shared" si="311"/>
        <v>33.614999999999782</v>
      </c>
      <c r="Q1032" s="2">
        <f t="shared" si="317"/>
        <v>21.9675000000002</v>
      </c>
      <c r="R1032" s="2">
        <f t="shared" si="318"/>
        <v>17.559999999999945</v>
      </c>
      <c r="S1032" s="2">
        <f t="shared" si="319"/>
        <v>22.359999999999673</v>
      </c>
      <c r="T1032" s="2">
        <f t="shared" si="320"/>
        <v>23.144999999999982</v>
      </c>
      <c r="U1032" s="2">
        <f ca="1">IFERROR(SUM(OFFSET(M1032,0,0,-计算结果!$B$18,1)),SUM(OFFSET(M1032,0,0,-ROW(),1)))</f>
        <v>1780.5724999999989</v>
      </c>
      <c r="V1032" s="2">
        <f ca="1">IFERROR(SUM(OFFSET(N1032,0,0,-计算结果!$B$18,1)),SUM(OFFSET(N1032,0,0,-ROW(),1)))</f>
        <v>1901.1299999999992</v>
      </c>
      <c r="W1032" s="2">
        <f ca="1">IFERROR(SUM(OFFSET(O1032,0,0,-计算结果!$B$18,1)),SUM(OFFSET(O1032,0,0,-ROW(),1)))</f>
        <v>1827.8033333333306</v>
      </c>
      <c r="X1032" s="2">
        <f ca="1">IFERROR(SUM(OFFSET(P1032,0,0,-计算结果!$B$18,1)),SUM(OFFSET(P1032,0,0,-ROW(),1)))</f>
        <v>1922.2649999999981</v>
      </c>
      <c r="Y1032" s="2">
        <f ca="1">IFERROR(SUM(OFFSET(Q1032,0,0,-计算结果!$B$18,1)),SUM(OFFSET(Q1032,0,0,-ROW(),1)))</f>
        <v>1294.0774999999985</v>
      </c>
      <c r="Z1032" s="2">
        <f ca="1">IFERROR(SUM(OFFSET(R1032,0,0,-计算结果!$B$18,1)),SUM(OFFSET(R1032,0,0,-ROW(),1)))</f>
        <v>1173.5199999999982</v>
      </c>
      <c r="AA1032" s="2">
        <f ca="1">IFERROR(SUM(OFFSET(S1032,0,0,-计算结果!$B$18,1)),SUM(OFFSET(S1032,0,0,-ROW(),1)))</f>
        <v>1246.8466666666668</v>
      </c>
      <c r="AB1032" s="2">
        <f ca="1">IFERROR(SUM(OFFSET(T1032,0,0,-计算结果!$B$18,1)),SUM(OFFSET(T1032,0,0,-ROW(),1)))</f>
        <v>1152.3849999999993</v>
      </c>
      <c r="AC1032" s="2">
        <f t="shared" ca="1" si="321"/>
        <v>1.3759396172176712</v>
      </c>
      <c r="AD1032" s="2">
        <f t="shared" ca="1" si="322"/>
        <v>1.6200235189856178</v>
      </c>
      <c r="AE1032" s="2">
        <f t="shared" ca="1" si="323"/>
        <v>1.4659407465232268</v>
      </c>
      <c r="AF1032" s="2">
        <f t="shared" ca="1" si="324"/>
        <v>1.6680753394047989</v>
      </c>
      <c r="AG1032" s="4" t="str">
        <f ca="1">IF(AND(AC1032&lt;计算结果!$B$19,AD1032&lt;计算结果!$B$19,AE1032&lt;计算结果!$B$19,AF1032&lt;计算结果!$B$19),"买",IF(AND(AC1032&gt;计算结果!$B$20,AD1032&gt;计算结果!$B$20,AE1032&gt;计算结果!$B$20,AF1032&gt;计算结果!$B$20),"卖",AG1031))</f>
        <v>卖</v>
      </c>
      <c r="AH1032" s="4" t="str">
        <f t="shared" ca="1" si="325"/>
        <v/>
      </c>
      <c r="AI1032" s="3">
        <f ca="1">IF(AG1031="买",E1032/E1031-1,0)-IF(AH1032=1,计算结果!B$17,0)</f>
        <v>0</v>
      </c>
      <c r="AJ1032" s="2">
        <f t="shared" ca="1" si="326"/>
        <v>1.2559552576868258</v>
      </c>
      <c r="AK1032" s="3">
        <f ca="1">1-AJ1032/MAX(AJ$2:AJ1032)</f>
        <v>1.4644347740160546E-2</v>
      </c>
    </row>
    <row r="1033" spans="1:37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6">
        <v>93919117312</v>
      </c>
      <c r="G1033" s="3">
        <f t="shared" si="312"/>
        <v>2.5092394475783042E-3</v>
      </c>
      <c r="H1033" s="3">
        <f>1-E1033/MAX(E$2:E1033)</f>
        <v>0.56153440413802491</v>
      </c>
      <c r="I1033" s="22">
        <f t="shared" si="313"/>
        <v>2573.6524999999997</v>
      </c>
      <c r="J1033" s="22">
        <f t="shared" si="314"/>
        <v>2572.0725000000002</v>
      </c>
      <c r="K1033" s="22">
        <f t="shared" si="315"/>
        <v>2572.5533333333333</v>
      </c>
      <c r="L1033" s="22">
        <f t="shared" si="316"/>
        <v>2570.355</v>
      </c>
      <c r="M1033" s="2">
        <f t="shared" si="308"/>
        <v>19.815000000000055</v>
      </c>
      <c r="N1033" s="2">
        <f t="shared" si="309"/>
        <v>12.960000000000036</v>
      </c>
      <c r="O1033" s="2">
        <f t="shared" si="310"/>
        <v>17.566666666666606</v>
      </c>
      <c r="P1033" s="2">
        <f t="shared" si="311"/>
        <v>13.070000000000164</v>
      </c>
      <c r="Q1033" s="2">
        <f t="shared" si="317"/>
        <v>33.5949999999998</v>
      </c>
      <c r="R1033" s="2">
        <f t="shared" si="318"/>
        <v>40.449999999999818</v>
      </c>
      <c r="S1033" s="2">
        <f t="shared" si="319"/>
        <v>35.843333333333248</v>
      </c>
      <c r="T1033" s="2">
        <f t="shared" si="320"/>
        <v>40.339999999999691</v>
      </c>
      <c r="U1033" s="2">
        <f ca="1">IFERROR(SUM(OFFSET(M1033,0,0,-计算结果!$B$18,1)),SUM(OFFSET(M1033,0,0,-ROW(),1)))</f>
        <v>1710.642499999999</v>
      </c>
      <c r="V1033" s="2">
        <f ca="1">IFERROR(SUM(OFFSET(N1033,0,0,-计算结果!$B$18,1)),SUM(OFFSET(N1033,0,0,-ROW(),1)))</f>
        <v>1804.5449999999996</v>
      </c>
      <c r="W1033" s="2">
        <f ca="1">IFERROR(SUM(OFFSET(O1033,0,0,-计算结果!$B$18,1)),SUM(OFFSET(O1033,0,0,-ROW(),1)))</f>
        <v>1749.2533333333308</v>
      </c>
      <c r="X1033" s="2">
        <f ca="1">IFERROR(SUM(OFFSET(P1033,0,0,-计算结果!$B$18,1)),SUM(OFFSET(P1033,0,0,-ROW(),1)))</f>
        <v>1826.4749999999985</v>
      </c>
      <c r="Y1033" s="2">
        <f ca="1">IFERROR(SUM(OFFSET(Q1033,0,0,-计算结果!$B$18,1)),SUM(OFFSET(Q1033,0,0,-ROW(),1)))</f>
        <v>1366.9974999999981</v>
      </c>
      <c r="Z1033" s="2">
        <f ca="1">IFERROR(SUM(OFFSET(R1033,0,0,-计算结果!$B$18,1)),SUM(OFFSET(R1033,0,0,-ROW(),1)))</f>
        <v>1273.0949999999975</v>
      </c>
      <c r="AA1033" s="2">
        <f ca="1">IFERROR(SUM(OFFSET(S1033,0,0,-计算结果!$B$18,1)),SUM(OFFSET(S1033,0,0,-ROW(),1)))</f>
        <v>1328.3866666666663</v>
      </c>
      <c r="AB1033" s="2">
        <f ca="1">IFERROR(SUM(OFFSET(T1033,0,0,-计算结果!$B$18,1)),SUM(OFFSET(T1033,0,0,-ROW(),1)))</f>
        <v>1251.1649999999986</v>
      </c>
      <c r="AC1033" s="2">
        <f t="shared" ca="1" si="321"/>
        <v>1.251386706998368</v>
      </c>
      <c r="AD1033" s="2">
        <f t="shared" ca="1" si="322"/>
        <v>1.4174472447067996</v>
      </c>
      <c r="AE1033" s="2">
        <f t="shared" ca="1" si="323"/>
        <v>1.3168254223167937</v>
      </c>
      <c r="AF1033" s="2">
        <f t="shared" ca="1" si="324"/>
        <v>1.4598194482742088</v>
      </c>
      <c r="AG1033" s="4" t="str">
        <f ca="1">IF(AND(AC1033&lt;计算结果!$B$19,AD1033&lt;计算结果!$B$19,AE1033&lt;计算结果!$B$19,AF1033&lt;计算结果!$B$19),"买",IF(AND(AC1033&gt;计算结果!$B$20,AD1033&gt;计算结果!$B$20,AE1033&gt;计算结果!$B$20,AF1033&gt;计算结果!$B$20),"卖",AG1032))</f>
        <v>卖</v>
      </c>
      <c r="AH1033" s="4" t="str">
        <f t="shared" ca="1" si="325"/>
        <v/>
      </c>
      <c r="AI1033" s="3">
        <f ca="1">IF(AG1032="买",E1033/E1032-1,0)-IF(AH1033=1,计算结果!B$17,0)</f>
        <v>0</v>
      </c>
      <c r="AJ1033" s="2">
        <f t="shared" ca="1" si="326"/>
        <v>1.2559552576868258</v>
      </c>
      <c r="AK1033" s="3">
        <f ca="1">1-AJ1033/MAX(AJ$2:AJ1033)</f>
        <v>1.4644347740160546E-2</v>
      </c>
    </row>
    <row r="1034" spans="1:37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6">
        <v>107144421376</v>
      </c>
      <c r="G1034" s="3">
        <f t="shared" si="312"/>
        <v>-3.7874231164748973E-2</v>
      </c>
      <c r="H1034" s="3">
        <f>1-E1034/MAX(E$2:E1034)</f>
        <v>0.57814095147349076</v>
      </c>
      <c r="I1034" s="22">
        <f t="shared" si="313"/>
        <v>2502.7849999999999</v>
      </c>
      <c r="J1034" s="22">
        <f t="shared" si="314"/>
        <v>2523.8775000000001</v>
      </c>
      <c r="K1034" s="22">
        <f t="shared" si="315"/>
        <v>2510.5966666666668</v>
      </c>
      <c r="L1034" s="22">
        <f t="shared" si="316"/>
        <v>2526.2200000000003</v>
      </c>
      <c r="M1034" s="2">
        <f t="shared" si="308"/>
        <v>-0.56249999999954525</v>
      </c>
      <c r="N1034" s="2">
        <f t="shared" si="309"/>
        <v>1.0174999999999272</v>
      </c>
      <c r="O1034" s="2">
        <f t="shared" si="310"/>
        <v>0.53666666666686069</v>
      </c>
      <c r="P1034" s="2">
        <f t="shared" si="311"/>
        <v>2.7350000000001273</v>
      </c>
      <c r="Q1034" s="2">
        <f t="shared" si="317"/>
        <v>94.302499999999782</v>
      </c>
      <c r="R1034" s="2">
        <f t="shared" si="318"/>
        <v>92.722500000000309</v>
      </c>
      <c r="S1034" s="2">
        <f t="shared" si="319"/>
        <v>93.203333333333376</v>
      </c>
      <c r="T1034" s="2">
        <f t="shared" si="320"/>
        <v>91.005000000000109</v>
      </c>
      <c r="U1034" s="2">
        <f ca="1">IFERROR(SUM(OFFSET(M1034,0,0,-计算结果!$B$18,1)),SUM(OFFSET(M1034,0,0,-ROW(),1)))</f>
        <v>1672.6649999999995</v>
      </c>
      <c r="V1034" s="2">
        <f ca="1">IFERROR(SUM(OFFSET(N1034,0,0,-计算结果!$B$18,1)),SUM(OFFSET(N1034,0,0,-ROW(),1)))</f>
        <v>1761.8774999999996</v>
      </c>
      <c r="W1034" s="2">
        <f ca="1">IFERROR(SUM(OFFSET(O1034,0,0,-计算结果!$B$18,1)),SUM(OFFSET(O1034,0,0,-ROW(),1)))</f>
        <v>1710.0466666666644</v>
      </c>
      <c r="X1034" s="2">
        <f ca="1">IFERROR(SUM(OFFSET(P1034,0,0,-计算结果!$B$18,1)),SUM(OFFSET(P1034,0,0,-ROW(),1)))</f>
        <v>1784.8099999999986</v>
      </c>
      <c r="Y1034" s="2">
        <f ca="1">IFERROR(SUM(OFFSET(Q1034,0,0,-计算结果!$B$18,1)),SUM(OFFSET(Q1034,0,0,-ROW(),1)))</f>
        <v>1435.1449999999982</v>
      </c>
      <c r="Z1034" s="2">
        <f ca="1">IFERROR(SUM(OFFSET(R1034,0,0,-计算结果!$B$18,1)),SUM(OFFSET(R1034,0,0,-ROW(),1)))</f>
        <v>1345.9324999999981</v>
      </c>
      <c r="AA1034" s="2">
        <f ca="1">IFERROR(SUM(OFFSET(S1034,0,0,-计算结果!$B$18,1)),SUM(OFFSET(S1034,0,0,-ROW(),1)))</f>
        <v>1397.7633333333333</v>
      </c>
      <c r="AB1034" s="2">
        <f ca="1">IFERROR(SUM(OFFSET(T1034,0,0,-计算结果!$B$18,1)),SUM(OFFSET(T1034,0,0,-ROW(),1)))</f>
        <v>1322.9999999999991</v>
      </c>
      <c r="AC1034" s="2">
        <f t="shared" ca="1" si="321"/>
        <v>1.1655024405199486</v>
      </c>
      <c r="AD1034" s="2">
        <f t="shared" ca="1" si="322"/>
        <v>1.3090385290495639</v>
      </c>
      <c r="AE1034" s="2">
        <f t="shared" ca="1" si="323"/>
        <v>1.2234164581986919</v>
      </c>
      <c r="AF1034" s="2">
        <f t="shared" ca="1" si="324"/>
        <v>1.3490627362055931</v>
      </c>
      <c r="AG1034" s="4" t="str">
        <f ca="1">IF(AND(AC1034&lt;计算结果!$B$19,AD1034&lt;计算结果!$B$19,AE1034&lt;计算结果!$B$19,AF1034&lt;计算结果!$B$19),"买",IF(AND(AC1034&gt;计算结果!$B$20,AD1034&gt;计算结果!$B$20,AE1034&gt;计算结果!$B$20,AF1034&gt;计算结果!$B$20),"卖",AG1033))</f>
        <v>卖</v>
      </c>
      <c r="AH1034" s="4" t="str">
        <f t="shared" ca="1" si="325"/>
        <v/>
      </c>
      <c r="AI1034" s="3">
        <f ca="1">IF(AG1033="买",E1034/E1033-1,0)-IF(AH1034=1,计算结果!B$17,0)</f>
        <v>0</v>
      </c>
      <c r="AJ1034" s="2">
        <f t="shared" ca="1" si="326"/>
        <v>1.2559552576868258</v>
      </c>
      <c r="AK1034" s="3">
        <f ca="1">1-AJ1034/MAX(AJ$2:AJ1034)</f>
        <v>1.4644347740160546E-2</v>
      </c>
    </row>
    <row r="1035" spans="1:37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6">
        <v>82860990464</v>
      </c>
      <c r="G1035" s="3">
        <f t="shared" si="312"/>
        <v>1.5455663782846463E-2</v>
      </c>
      <c r="H1035" s="3">
        <f>1-E1035/MAX(E$2:E1035)</f>
        <v>0.57162083985571366</v>
      </c>
      <c r="I1035" s="22">
        <f t="shared" si="313"/>
        <v>2502.625</v>
      </c>
      <c r="J1035" s="22">
        <f t="shared" si="314"/>
        <v>2492.5625</v>
      </c>
      <c r="K1035" s="22">
        <f t="shared" si="315"/>
        <v>2497.61</v>
      </c>
      <c r="L1035" s="22">
        <f t="shared" si="316"/>
        <v>2487.58</v>
      </c>
      <c r="M1035" s="2">
        <f t="shared" si="308"/>
        <v>14.954999999999927</v>
      </c>
      <c r="N1035" s="2">
        <f t="shared" si="309"/>
        <v>-6.1375000000002728</v>
      </c>
      <c r="O1035" s="2">
        <f t="shared" si="310"/>
        <v>7.1433333333329756</v>
      </c>
      <c r="P1035" s="2">
        <f t="shared" si="311"/>
        <v>-8.4800000000004729</v>
      </c>
      <c r="Q1035" s="2">
        <f t="shared" si="317"/>
        <v>45.364999999999782</v>
      </c>
      <c r="R1035" s="2">
        <f t="shared" si="318"/>
        <v>66.457499999999982</v>
      </c>
      <c r="S1035" s="2">
        <f t="shared" si="319"/>
        <v>53.176666666666733</v>
      </c>
      <c r="T1035" s="2">
        <f t="shared" si="320"/>
        <v>68.800000000000182</v>
      </c>
      <c r="U1035" s="2">
        <f ca="1">IFERROR(SUM(OFFSET(M1035,0,0,-计算结果!$B$18,1)),SUM(OFFSET(M1035,0,0,-ROW(),1)))</f>
        <v>1617.4624999999996</v>
      </c>
      <c r="V1035" s="2">
        <f ca="1">IFERROR(SUM(OFFSET(N1035,0,0,-计算结果!$B$18,1)),SUM(OFFSET(N1035,0,0,-ROW(),1)))</f>
        <v>1675.9124999999995</v>
      </c>
      <c r="W1035" s="2">
        <f ca="1">IFERROR(SUM(OFFSET(O1035,0,0,-计算结果!$B$18,1)),SUM(OFFSET(O1035,0,0,-ROW(),1)))</f>
        <v>1641.7933333333308</v>
      </c>
      <c r="X1035" s="2">
        <f ca="1">IFERROR(SUM(OFFSET(P1035,0,0,-计算结果!$B$18,1)),SUM(OFFSET(P1035,0,0,-ROW(),1)))</f>
        <v>1690.4549999999981</v>
      </c>
      <c r="Y1035" s="2">
        <f ca="1">IFERROR(SUM(OFFSET(Q1035,0,0,-计算结果!$B$18,1)),SUM(OFFSET(Q1035,0,0,-ROW(),1)))</f>
        <v>1445.0474999999979</v>
      </c>
      <c r="Z1035" s="2">
        <f ca="1">IFERROR(SUM(OFFSET(R1035,0,0,-计算结果!$B$18,1)),SUM(OFFSET(R1035,0,0,-ROW(),1)))</f>
        <v>1386.597499999998</v>
      </c>
      <c r="AA1035" s="2">
        <f ca="1">IFERROR(SUM(OFFSET(S1035,0,0,-计算结果!$B$18,1)),SUM(OFFSET(S1035,0,0,-ROW(),1)))</f>
        <v>1420.7166666666667</v>
      </c>
      <c r="AB1035" s="2">
        <f ca="1">IFERROR(SUM(OFFSET(T1035,0,0,-计算结果!$B$18,1)),SUM(OFFSET(T1035,0,0,-ROW(),1)))</f>
        <v>1372.0549999999994</v>
      </c>
      <c r="AC1035" s="2">
        <f t="shared" ca="1" si="321"/>
        <v>1.1193144170001346</v>
      </c>
      <c r="AD1035" s="2">
        <f t="shared" ca="1" si="322"/>
        <v>1.2086510324733759</v>
      </c>
      <c r="AE1035" s="2">
        <f t="shared" ca="1" si="323"/>
        <v>1.1556092582382114</v>
      </c>
      <c r="AF1035" s="2">
        <f t="shared" ca="1" si="324"/>
        <v>1.232060668121904</v>
      </c>
      <c r="AG1035" s="4" t="str">
        <f ca="1">IF(AND(AC1035&lt;计算结果!$B$19,AD1035&lt;计算结果!$B$19,AE1035&lt;计算结果!$B$19,AF1035&lt;计算结果!$B$19),"买",IF(AND(AC1035&gt;计算结果!$B$20,AD1035&gt;计算结果!$B$20,AE1035&gt;计算结果!$B$20,AF1035&gt;计算结果!$B$20),"卖",AG1034))</f>
        <v>卖</v>
      </c>
      <c r="AH1035" s="4" t="str">
        <f t="shared" ca="1" si="325"/>
        <v/>
      </c>
      <c r="AI1035" s="3">
        <f ca="1">IF(AG1034="买",E1035/E1034-1,0)-IF(AH1035=1,计算结果!B$17,0)</f>
        <v>0</v>
      </c>
      <c r="AJ1035" s="2">
        <f t="shared" ca="1" si="326"/>
        <v>1.2559552576868258</v>
      </c>
      <c r="AK1035" s="3">
        <f ca="1">1-AJ1035/MAX(AJ$2:AJ1035)</f>
        <v>1.4644347740160546E-2</v>
      </c>
    </row>
    <row r="1036" spans="1:37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6">
        <v>121859850240</v>
      </c>
      <c r="G1036" s="3">
        <f t="shared" si="312"/>
        <v>3.0925419137535881E-2</v>
      </c>
      <c r="H1036" s="3">
        <f>1-E1036/MAX(E$2:E1036)</f>
        <v>0.55837303477846589</v>
      </c>
      <c r="I1036" s="22">
        <f t="shared" si="313"/>
        <v>2579.3199999999997</v>
      </c>
      <c r="J1036" s="22">
        <f t="shared" si="314"/>
        <v>2565.4650000000001</v>
      </c>
      <c r="K1036" s="22">
        <f t="shared" si="315"/>
        <v>2573.9166666666665</v>
      </c>
      <c r="L1036" s="22">
        <f t="shared" si="316"/>
        <v>2563.1099999999997</v>
      </c>
      <c r="M1036" s="2">
        <f t="shared" si="308"/>
        <v>92.974999999999909</v>
      </c>
      <c r="N1036" s="2">
        <f t="shared" si="309"/>
        <v>103.03749999999991</v>
      </c>
      <c r="O1036" s="2">
        <f t="shared" si="310"/>
        <v>97.989999999999782</v>
      </c>
      <c r="P1036" s="2">
        <f t="shared" si="311"/>
        <v>108.01999999999998</v>
      </c>
      <c r="Q1036" s="2">
        <f t="shared" si="317"/>
        <v>-27.994999999999891</v>
      </c>
      <c r="R1036" s="2">
        <f t="shared" si="318"/>
        <v>-38.057499999999891</v>
      </c>
      <c r="S1036" s="2">
        <f t="shared" si="319"/>
        <v>-33.009999999999764</v>
      </c>
      <c r="T1036" s="2">
        <f t="shared" si="320"/>
        <v>-43.039999999999964</v>
      </c>
      <c r="U1036" s="2">
        <f ca="1">IFERROR(SUM(OFFSET(M1036,0,0,-计算结果!$B$18,1)),SUM(OFFSET(M1036,0,0,-ROW(),1)))</f>
        <v>1695.5374999999995</v>
      </c>
      <c r="V1036" s="2">
        <f ca="1">IFERROR(SUM(OFFSET(N1036,0,0,-计算结果!$B$18,1)),SUM(OFFSET(N1036,0,0,-ROW(),1)))</f>
        <v>1753.0724999999993</v>
      </c>
      <c r="W1036" s="2">
        <f ca="1">IFERROR(SUM(OFFSET(O1036,0,0,-计算结果!$B$18,1)),SUM(OFFSET(O1036,0,0,-ROW(),1)))</f>
        <v>1724.4233333333304</v>
      </c>
      <c r="X1036" s="2">
        <f ca="1">IFERROR(SUM(OFFSET(P1036,0,0,-计算结果!$B$18,1)),SUM(OFFSET(P1036,0,0,-ROW(),1)))</f>
        <v>1782.1949999999983</v>
      </c>
      <c r="Y1036" s="2">
        <f ca="1">IFERROR(SUM(OFFSET(Q1036,0,0,-计算结果!$B$18,1)),SUM(OFFSET(Q1036,0,0,-ROW(),1)))</f>
        <v>1335.7724999999982</v>
      </c>
      <c r="Z1036" s="2">
        <f ca="1">IFERROR(SUM(OFFSET(R1036,0,0,-计算结果!$B$18,1)),SUM(OFFSET(R1036,0,0,-ROW(),1)))</f>
        <v>1278.2374999999984</v>
      </c>
      <c r="AA1036" s="2">
        <f ca="1">IFERROR(SUM(OFFSET(S1036,0,0,-计算结果!$B$18,1)),SUM(OFFSET(S1036,0,0,-ROW(),1)))</f>
        <v>1306.8866666666672</v>
      </c>
      <c r="AB1036" s="2">
        <f ca="1">IFERROR(SUM(OFFSET(T1036,0,0,-计算结果!$B$18,1)),SUM(OFFSET(T1036,0,0,-ROW(),1)))</f>
        <v>1249.1149999999993</v>
      </c>
      <c r="AC1036" s="2">
        <f t="shared" ca="1" si="321"/>
        <v>1.2693310425240838</v>
      </c>
      <c r="AD1036" s="2">
        <f t="shared" ca="1" si="322"/>
        <v>1.3714763492699922</v>
      </c>
      <c r="AE1036" s="2">
        <f t="shared" ca="1" si="323"/>
        <v>1.3194895757346949</v>
      </c>
      <c r="AF1036" s="2">
        <f t="shared" ca="1" si="324"/>
        <v>1.4267661504345071</v>
      </c>
      <c r="AG1036" s="4" t="str">
        <f ca="1">IF(AND(AC1036&lt;计算结果!$B$19,AD1036&lt;计算结果!$B$19,AE1036&lt;计算结果!$B$19,AF1036&lt;计算结果!$B$19),"买",IF(AND(AC1036&gt;计算结果!$B$20,AD1036&gt;计算结果!$B$20,AE1036&gt;计算结果!$B$20,AF1036&gt;计算结果!$B$20),"卖",AG1035))</f>
        <v>卖</v>
      </c>
      <c r="AH1036" s="4" t="str">
        <f t="shared" ca="1" si="325"/>
        <v/>
      </c>
      <c r="AI1036" s="3">
        <f ca="1">IF(AG1035="买",E1036/E1035-1,0)-IF(AH1036=1,计算结果!B$17,0)</f>
        <v>0</v>
      </c>
      <c r="AJ1036" s="2">
        <f t="shared" ca="1" si="326"/>
        <v>1.2559552576868258</v>
      </c>
      <c r="AK1036" s="3">
        <f ca="1">1-AJ1036/MAX(AJ$2:AJ1036)</f>
        <v>1.4644347740160546E-2</v>
      </c>
    </row>
    <row r="1037" spans="1:37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6">
        <v>156801974272</v>
      </c>
      <c r="G1037" s="3">
        <f t="shared" si="312"/>
        <v>2.3498090948669281E-2</v>
      </c>
      <c r="H1037" s="3">
        <f>1-E1037/MAX(E$2:E1037)</f>
        <v>0.54799564418430546</v>
      </c>
      <c r="I1037" s="22">
        <f t="shared" si="313"/>
        <v>2650.1724999999997</v>
      </c>
      <c r="J1037" s="22">
        <f t="shared" si="314"/>
        <v>2641.5374999999999</v>
      </c>
      <c r="K1037" s="22">
        <f t="shared" si="315"/>
        <v>2648.0566666666668</v>
      </c>
      <c r="L1037" s="22">
        <f t="shared" si="316"/>
        <v>2643.8249999999998</v>
      </c>
      <c r="M1037" s="2">
        <f t="shared" ref="M1037:M1100" si="327">$C1037-I1036</f>
        <v>88.960000000000491</v>
      </c>
      <c r="N1037" s="2">
        <f t="shared" ref="N1037:N1100" si="328">$C1037-J1036</f>
        <v>102.81500000000005</v>
      </c>
      <c r="O1037" s="2">
        <f t="shared" ref="O1037:O1100" si="329">$C1037-K1036</f>
        <v>94.363333333333685</v>
      </c>
      <c r="P1037" s="2">
        <f t="shared" ref="P1037:P1100" si="330">$C1037-L1036</f>
        <v>105.17000000000053</v>
      </c>
      <c r="Q1037" s="2">
        <f t="shared" si="317"/>
        <v>-40.050000000000182</v>
      </c>
      <c r="R1037" s="2">
        <f t="shared" si="318"/>
        <v>-53.904999999999745</v>
      </c>
      <c r="S1037" s="2">
        <f t="shared" si="319"/>
        <v>-45.453333333333376</v>
      </c>
      <c r="T1037" s="2">
        <f t="shared" si="320"/>
        <v>-56.260000000000218</v>
      </c>
      <c r="U1037" s="2">
        <f ca="1">IFERROR(SUM(OFFSET(M1037,0,0,-计算结果!$B$18,1)),SUM(OFFSET(M1037,0,0,-ROW(),1)))</f>
        <v>1689.5124999999998</v>
      </c>
      <c r="V1037" s="2">
        <f ca="1">IFERROR(SUM(OFFSET(N1037,0,0,-计算结果!$B$18,1)),SUM(OFFSET(N1037,0,0,-ROW(),1)))</f>
        <v>1765.1674999999991</v>
      </c>
      <c r="W1037" s="2">
        <f ca="1">IFERROR(SUM(OFFSET(O1037,0,0,-计算结果!$B$18,1)),SUM(OFFSET(O1037,0,0,-ROW(),1)))</f>
        <v>1720.1733333333304</v>
      </c>
      <c r="X1037" s="2">
        <f ca="1">IFERROR(SUM(OFFSET(P1037,0,0,-计算结果!$B$18,1)),SUM(OFFSET(P1037,0,0,-ROW(),1)))</f>
        <v>1781.4949999999985</v>
      </c>
      <c r="Y1037" s="2">
        <f ca="1">IFERROR(SUM(OFFSET(Q1037,0,0,-计算结果!$B$18,1)),SUM(OFFSET(Q1037,0,0,-ROW(),1)))</f>
        <v>1295.3574999999983</v>
      </c>
      <c r="Z1037" s="2">
        <f ca="1">IFERROR(SUM(OFFSET(R1037,0,0,-计算结果!$B$18,1)),SUM(OFFSET(R1037,0,0,-ROW(),1)))</f>
        <v>1219.702499999999</v>
      </c>
      <c r="AA1037" s="2">
        <f ca="1">IFERROR(SUM(OFFSET(S1037,0,0,-计算结果!$B$18,1)),SUM(OFFSET(S1037,0,0,-ROW(),1)))</f>
        <v>1264.6966666666676</v>
      </c>
      <c r="AB1037" s="2">
        <f ca="1">IFERROR(SUM(OFFSET(T1037,0,0,-计算结果!$B$18,1)),SUM(OFFSET(T1037,0,0,-ROW(),1)))</f>
        <v>1203.3749999999995</v>
      </c>
      <c r="AC1037" s="2">
        <f t="shared" ca="1" si="321"/>
        <v>1.3042827945181172</v>
      </c>
      <c r="AD1037" s="2">
        <f t="shared" ca="1" si="322"/>
        <v>1.4472115126434524</v>
      </c>
      <c r="AE1037" s="2">
        <f t="shared" ca="1" si="323"/>
        <v>1.3601469654119926</v>
      </c>
      <c r="AF1037" s="2">
        <f t="shared" ca="1" si="324"/>
        <v>1.4804154980783206</v>
      </c>
      <c r="AG1037" s="4" t="str">
        <f ca="1">IF(AND(AC1037&lt;计算结果!$B$19,AD1037&lt;计算结果!$B$19,AE1037&lt;计算结果!$B$19,AF1037&lt;计算结果!$B$19),"买",IF(AND(AC1037&gt;计算结果!$B$20,AD1037&gt;计算结果!$B$20,AE1037&gt;计算结果!$B$20,AF1037&gt;计算结果!$B$20),"卖",AG1036))</f>
        <v>卖</v>
      </c>
      <c r="AH1037" s="4" t="str">
        <f t="shared" ca="1" si="325"/>
        <v/>
      </c>
      <c r="AI1037" s="3">
        <f ca="1">IF(AG1036="买",E1037/E1036-1,0)-IF(AH1037=1,计算结果!B$17,0)</f>
        <v>0</v>
      </c>
      <c r="AJ1037" s="2">
        <f t="shared" ca="1" si="326"/>
        <v>1.2559552576868258</v>
      </c>
      <c r="AK1037" s="3">
        <f ca="1">1-AJ1037/MAX(AJ$2:AJ1037)</f>
        <v>1.4644347740160546E-2</v>
      </c>
    </row>
    <row r="1038" spans="1:37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6">
        <v>126839873536</v>
      </c>
      <c r="G1038" s="3">
        <f t="shared" si="312"/>
        <v>7.6603978136811079E-3</v>
      </c>
      <c r="H1038" s="3">
        <f>1-E1038/MAX(E$2:E1038)</f>
        <v>0.5445331110052406</v>
      </c>
      <c r="I1038" s="22">
        <f t="shared" si="313"/>
        <v>2668.5074999999997</v>
      </c>
      <c r="J1038" s="22">
        <f t="shared" si="314"/>
        <v>2662.09</v>
      </c>
      <c r="K1038" s="22">
        <f t="shared" si="315"/>
        <v>2665.72</v>
      </c>
      <c r="L1038" s="22">
        <f t="shared" si="316"/>
        <v>2660.145</v>
      </c>
      <c r="M1038" s="2">
        <f t="shared" si="327"/>
        <v>32.737500000000182</v>
      </c>
      <c r="N1038" s="2">
        <f t="shared" si="328"/>
        <v>41.372499999999945</v>
      </c>
      <c r="O1038" s="2">
        <f t="shared" si="329"/>
        <v>34.853333333333012</v>
      </c>
      <c r="P1038" s="2">
        <f t="shared" si="330"/>
        <v>39.085000000000036</v>
      </c>
      <c r="Q1038" s="2">
        <f t="shared" si="317"/>
        <v>12.792499999999563</v>
      </c>
      <c r="R1038" s="2">
        <f t="shared" si="318"/>
        <v>4.1574999999997999</v>
      </c>
      <c r="S1038" s="2">
        <f t="shared" si="319"/>
        <v>10.676666666666733</v>
      </c>
      <c r="T1038" s="2">
        <f t="shared" si="320"/>
        <v>6.444999999999709</v>
      </c>
      <c r="U1038" s="2">
        <f ca="1">IFERROR(SUM(OFFSET(M1038,0,0,-计算结果!$B$18,1)),SUM(OFFSET(M1038,0,0,-ROW(),1)))</f>
        <v>1636.7725</v>
      </c>
      <c r="V1038" s="2">
        <f ca="1">IFERROR(SUM(OFFSET(N1038,0,0,-计算结果!$B$18,1)),SUM(OFFSET(N1038,0,0,-ROW(),1)))</f>
        <v>1701.6874999999991</v>
      </c>
      <c r="W1038" s="2">
        <f ca="1">IFERROR(SUM(OFFSET(O1038,0,0,-计算结果!$B$18,1)),SUM(OFFSET(O1038,0,0,-ROW(),1)))</f>
        <v>1662.1666666666638</v>
      </c>
      <c r="X1038" s="2">
        <f ca="1">IFERROR(SUM(OFFSET(P1038,0,0,-计算结果!$B$18,1)),SUM(OFFSET(P1038,0,0,-ROW(),1)))</f>
        <v>1712.954999999999</v>
      </c>
      <c r="Y1038" s="2">
        <f ca="1">IFERROR(SUM(OFFSET(Q1038,0,0,-计算结果!$B$18,1)),SUM(OFFSET(Q1038,0,0,-ROW(),1)))</f>
        <v>1328.4174999999977</v>
      </c>
      <c r="Z1038" s="2">
        <f ca="1">IFERROR(SUM(OFFSET(R1038,0,0,-计算结果!$B$18,1)),SUM(OFFSET(R1038,0,0,-ROW(),1)))</f>
        <v>1263.5024999999987</v>
      </c>
      <c r="AA1038" s="2">
        <f ca="1">IFERROR(SUM(OFFSET(S1038,0,0,-计算结果!$B$18,1)),SUM(OFFSET(S1038,0,0,-ROW(),1)))</f>
        <v>1303.023333333334</v>
      </c>
      <c r="AB1038" s="2">
        <f ca="1">IFERROR(SUM(OFFSET(T1038,0,0,-计算结果!$B$18,1)),SUM(OFFSET(T1038,0,0,-ROW(),1)))</f>
        <v>1252.2349999999988</v>
      </c>
      <c r="AC1038" s="2">
        <f t="shared" ca="1" si="321"/>
        <v>1.2321220550015359</v>
      </c>
      <c r="AD1038" s="2">
        <f t="shared" ca="1" si="322"/>
        <v>1.3468018464545981</v>
      </c>
      <c r="AE1038" s="2">
        <f t="shared" ca="1" si="323"/>
        <v>1.2756231021700786</v>
      </c>
      <c r="AF1038" s="2">
        <f t="shared" ca="1" si="324"/>
        <v>1.3679181623257621</v>
      </c>
      <c r="AG1038" s="4" t="str">
        <f ca="1">IF(AND(AC1038&lt;计算结果!$B$19,AD1038&lt;计算结果!$B$19,AE1038&lt;计算结果!$B$19,AF1038&lt;计算结果!$B$19),"买",IF(AND(AC1038&gt;计算结果!$B$20,AD1038&gt;计算结果!$B$20,AE1038&gt;计算结果!$B$20,AF1038&gt;计算结果!$B$20),"卖",AG1037))</f>
        <v>卖</v>
      </c>
      <c r="AH1038" s="4" t="str">
        <f t="shared" ca="1" si="325"/>
        <v/>
      </c>
      <c r="AI1038" s="3">
        <f ca="1">IF(AG1037="买",E1038/E1037-1,0)-IF(AH1038=1,计算结果!B$17,0)</f>
        <v>0</v>
      </c>
      <c r="AJ1038" s="2">
        <f t="shared" ca="1" si="326"/>
        <v>1.2559552576868258</v>
      </c>
      <c r="AK1038" s="3">
        <f ca="1">1-AJ1038/MAX(AJ$2:AJ1038)</f>
        <v>1.4644347740160546E-2</v>
      </c>
    </row>
    <row r="1039" spans="1:37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6">
        <v>133586132992</v>
      </c>
      <c r="G1039" s="3">
        <f t="shared" si="312"/>
        <v>3.7805347289932012E-3</v>
      </c>
      <c r="H1039" s="3">
        <f>1-E1039/MAX(E$2:E1039)</f>
        <v>0.54281120261348947</v>
      </c>
      <c r="I1039" s="22">
        <f t="shared" si="313"/>
        <v>2673.1074999999996</v>
      </c>
      <c r="J1039" s="22">
        <f t="shared" si="314"/>
        <v>2667.0425</v>
      </c>
      <c r="K1039" s="22">
        <f t="shared" si="315"/>
        <v>2668.48</v>
      </c>
      <c r="L1039" s="22">
        <f t="shared" si="316"/>
        <v>2659.2249999999999</v>
      </c>
      <c r="M1039" s="2">
        <f t="shared" si="327"/>
        <v>22.132500000000164</v>
      </c>
      <c r="N1039" s="2">
        <f t="shared" si="328"/>
        <v>28.549999999999727</v>
      </c>
      <c r="O1039" s="2">
        <f t="shared" si="329"/>
        <v>24.920000000000073</v>
      </c>
      <c r="P1039" s="2">
        <f t="shared" si="330"/>
        <v>30.494999999999891</v>
      </c>
      <c r="Q1039" s="2">
        <f t="shared" si="317"/>
        <v>40.697499999999764</v>
      </c>
      <c r="R1039" s="2">
        <f t="shared" si="318"/>
        <v>34.2800000000002</v>
      </c>
      <c r="S1039" s="2">
        <f t="shared" si="319"/>
        <v>37.909999999999854</v>
      </c>
      <c r="T1039" s="2">
        <f t="shared" si="320"/>
        <v>32.335000000000036</v>
      </c>
      <c r="U1039" s="2">
        <f ca="1">IFERROR(SUM(OFFSET(M1039,0,0,-计算结果!$B$18,1)),SUM(OFFSET(M1039,0,0,-ROW(),1)))</f>
        <v>1634.3025000000002</v>
      </c>
      <c r="V1039" s="2">
        <f ca="1">IFERROR(SUM(OFFSET(N1039,0,0,-计算结果!$B$18,1)),SUM(OFFSET(N1039,0,0,-ROW(),1)))</f>
        <v>1695.369999999999</v>
      </c>
      <c r="W1039" s="2">
        <f ca="1">IFERROR(SUM(OFFSET(O1039,0,0,-计算结果!$B$18,1)),SUM(OFFSET(O1039,0,0,-ROW(),1)))</f>
        <v>1657.0733333333305</v>
      </c>
      <c r="X1039" s="2">
        <f ca="1">IFERROR(SUM(OFFSET(P1039,0,0,-计算结果!$B$18,1)),SUM(OFFSET(P1039,0,0,-ROW(),1)))</f>
        <v>1702.6149999999989</v>
      </c>
      <c r="Y1039" s="2">
        <f ca="1">IFERROR(SUM(OFFSET(Q1039,0,0,-计算结果!$B$18,1)),SUM(OFFSET(Q1039,0,0,-ROW(),1)))</f>
        <v>1307.8874999999975</v>
      </c>
      <c r="Z1039" s="2">
        <f ca="1">IFERROR(SUM(OFFSET(R1039,0,0,-计算结果!$B$18,1)),SUM(OFFSET(R1039,0,0,-ROW(),1)))</f>
        <v>1246.8199999999988</v>
      </c>
      <c r="AA1039" s="2">
        <f ca="1">IFERROR(SUM(OFFSET(S1039,0,0,-计算结果!$B$18,1)),SUM(OFFSET(S1039,0,0,-ROW(),1)))</f>
        <v>1285.1166666666672</v>
      </c>
      <c r="AB1039" s="2">
        <f ca="1">IFERROR(SUM(OFFSET(T1039,0,0,-计算结果!$B$18,1)),SUM(OFFSET(T1039,0,0,-ROW(),1)))</f>
        <v>1239.5749999999989</v>
      </c>
      <c r="AC1039" s="2">
        <f t="shared" ca="1" si="321"/>
        <v>1.2495742179659972</v>
      </c>
      <c r="AD1039" s="2">
        <f t="shared" ca="1" si="322"/>
        <v>1.3597552172727423</v>
      </c>
      <c r="AE1039" s="2">
        <f t="shared" ca="1" si="323"/>
        <v>1.2894341629164641</v>
      </c>
      <c r="AF1039" s="2">
        <f t="shared" ca="1" si="324"/>
        <v>1.3735473851925057</v>
      </c>
      <c r="AG1039" s="4" t="str">
        <f ca="1">IF(AND(AC1039&lt;计算结果!$B$19,AD1039&lt;计算结果!$B$19,AE1039&lt;计算结果!$B$19,AF1039&lt;计算结果!$B$19),"买",IF(AND(AC1039&gt;计算结果!$B$20,AD1039&gt;计算结果!$B$20,AE1039&gt;计算结果!$B$20,AF1039&gt;计算结果!$B$20),"卖",AG1038))</f>
        <v>卖</v>
      </c>
      <c r="AH1039" s="4" t="str">
        <f t="shared" ca="1" si="325"/>
        <v/>
      </c>
      <c r="AI1039" s="3">
        <f ca="1">IF(AG1038="买",E1039/E1038-1,0)-IF(AH1039=1,计算结果!B$17,0)</f>
        <v>0</v>
      </c>
      <c r="AJ1039" s="2">
        <f t="shared" ca="1" si="326"/>
        <v>1.2559552576868258</v>
      </c>
      <c r="AK1039" s="3">
        <f ca="1">1-AJ1039/MAX(AJ$2:AJ1039)</f>
        <v>1.4644347740160546E-2</v>
      </c>
    </row>
    <row r="1040" spans="1:37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6">
        <v>131609722880</v>
      </c>
      <c r="G1040" s="3">
        <f t="shared" si="312"/>
        <v>4.465963773614412E-5</v>
      </c>
      <c r="H1040" s="3">
        <f>1-E1040/MAX(E$2:E1040)</f>
        <v>0.54279078472742115</v>
      </c>
      <c r="I1040" s="22">
        <f t="shared" si="313"/>
        <v>2681.0425</v>
      </c>
      <c r="J1040" s="22">
        <f t="shared" si="314"/>
        <v>2681.8925000000004</v>
      </c>
      <c r="K1040" s="22">
        <f t="shared" si="315"/>
        <v>2679.0200000000004</v>
      </c>
      <c r="L1040" s="22">
        <f t="shared" si="316"/>
        <v>2674.9750000000004</v>
      </c>
      <c r="M1040" s="2">
        <f t="shared" si="327"/>
        <v>33.522500000000491</v>
      </c>
      <c r="N1040" s="2">
        <f t="shared" si="328"/>
        <v>39.587500000000091</v>
      </c>
      <c r="O1040" s="2">
        <f t="shared" si="329"/>
        <v>38.150000000000091</v>
      </c>
      <c r="P1040" s="2">
        <f t="shared" si="330"/>
        <v>47.4050000000002</v>
      </c>
      <c r="Q1040" s="2">
        <f t="shared" si="317"/>
        <v>29.787499999999454</v>
      </c>
      <c r="R1040" s="2">
        <f t="shared" si="318"/>
        <v>23.722499999999854</v>
      </c>
      <c r="S1040" s="2">
        <f t="shared" si="319"/>
        <v>25.159999999999854</v>
      </c>
      <c r="T1040" s="2">
        <f t="shared" si="320"/>
        <v>15.904999999999745</v>
      </c>
      <c r="U1040" s="2">
        <f ca="1">IFERROR(SUM(OFFSET(M1040,0,0,-计算结果!$B$18,1)),SUM(OFFSET(M1040,0,0,-ROW(),1)))</f>
        <v>1705.2725000000005</v>
      </c>
      <c r="V1040" s="2">
        <f ca="1">IFERROR(SUM(OFFSET(N1040,0,0,-计算结果!$B$18,1)),SUM(OFFSET(N1040,0,0,-ROW(),1)))</f>
        <v>1791.224999999999</v>
      </c>
      <c r="W1040" s="2">
        <f ca="1">IFERROR(SUM(OFFSET(O1040,0,0,-计算结果!$B$18,1)),SUM(OFFSET(O1040,0,0,-ROW(),1)))</f>
        <v>1739.7399999999971</v>
      </c>
      <c r="X1040" s="2">
        <f ca="1">IFERROR(SUM(OFFSET(P1040,0,0,-计算结果!$B$18,1)),SUM(OFFSET(P1040,0,0,-ROW(),1)))</f>
        <v>1808.6749999999988</v>
      </c>
      <c r="Y1040" s="2">
        <f ca="1">IFERROR(SUM(OFFSET(Q1040,0,0,-计算结果!$B$18,1)),SUM(OFFSET(Q1040,0,0,-ROW(),1)))</f>
        <v>1203.6774999999971</v>
      </c>
      <c r="Z1040" s="2">
        <f ca="1">IFERROR(SUM(OFFSET(R1040,0,0,-计算结果!$B$18,1)),SUM(OFFSET(R1040,0,0,-ROW(),1)))</f>
        <v>1117.7249999999985</v>
      </c>
      <c r="AA1040" s="2">
        <f ca="1">IFERROR(SUM(OFFSET(S1040,0,0,-计算结果!$B$18,1)),SUM(OFFSET(S1040,0,0,-ROW(),1)))</f>
        <v>1169.2100000000005</v>
      </c>
      <c r="AB1040" s="2">
        <f ca="1">IFERROR(SUM(OFFSET(T1040,0,0,-计算结果!$B$18,1)),SUM(OFFSET(T1040,0,0,-ROW(),1)))</f>
        <v>1100.2749999999987</v>
      </c>
      <c r="AC1040" s="2">
        <f t="shared" ca="1" si="321"/>
        <v>1.4167187639546346</v>
      </c>
      <c r="AD1040" s="2">
        <f t="shared" ca="1" si="322"/>
        <v>1.6025632423002092</v>
      </c>
      <c r="AE1040" s="2">
        <f t="shared" ca="1" si="323"/>
        <v>1.4879619572189737</v>
      </c>
      <c r="AF1040" s="2">
        <f t="shared" ca="1" si="324"/>
        <v>1.6438390402399408</v>
      </c>
      <c r="AG1040" s="4" t="str">
        <f ca="1">IF(AND(AC1040&lt;计算结果!$B$19,AD1040&lt;计算结果!$B$19,AE1040&lt;计算结果!$B$19,AF1040&lt;计算结果!$B$19),"买",IF(AND(AC1040&gt;计算结果!$B$20,AD1040&gt;计算结果!$B$20,AE1040&gt;计算结果!$B$20,AF1040&gt;计算结果!$B$20),"卖",AG1039))</f>
        <v>卖</v>
      </c>
      <c r="AH1040" s="4" t="str">
        <f t="shared" ca="1" si="325"/>
        <v/>
      </c>
      <c r="AI1040" s="3">
        <f ca="1">IF(AG1039="买",E1040/E1039-1,0)-IF(AH1040=1,计算结果!B$17,0)</f>
        <v>0</v>
      </c>
      <c r="AJ1040" s="2">
        <f t="shared" ca="1" si="326"/>
        <v>1.2559552576868258</v>
      </c>
      <c r="AK1040" s="3">
        <f ca="1">1-AJ1040/MAX(AJ$2:AJ1040)</f>
        <v>1.4644347740160546E-2</v>
      </c>
    </row>
    <row r="1041" spans="1:37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6">
        <v>116184842240</v>
      </c>
      <c r="G1041" s="3">
        <f t="shared" si="312"/>
        <v>-1.355359475421547E-2</v>
      </c>
      <c r="H1041" s="3">
        <f>1-E1041/MAX(E$2:E1041)</f>
        <v>0.54898761314911859</v>
      </c>
      <c r="I1041" s="22">
        <f t="shared" si="313"/>
        <v>2655.8249999999998</v>
      </c>
      <c r="J1041" s="22">
        <f t="shared" si="314"/>
        <v>2662.07</v>
      </c>
      <c r="K1041" s="22">
        <f t="shared" si="315"/>
        <v>2657.5366666666669</v>
      </c>
      <c r="L1041" s="22">
        <f t="shared" si="316"/>
        <v>2660.96</v>
      </c>
      <c r="M1041" s="2">
        <f t="shared" si="327"/>
        <v>12.247499999999945</v>
      </c>
      <c r="N1041" s="2">
        <f t="shared" si="328"/>
        <v>11.397499999999582</v>
      </c>
      <c r="O1041" s="2">
        <f t="shared" si="329"/>
        <v>14.269999999999527</v>
      </c>
      <c r="P1041" s="2">
        <f t="shared" si="330"/>
        <v>18.3149999999996</v>
      </c>
      <c r="Q1041" s="2">
        <f t="shared" si="317"/>
        <v>52.412499999999909</v>
      </c>
      <c r="R1041" s="2">
        <f t="shared" si="318"/>
        <v>53.262500000000273</v>
      </c>
      <c r="S1041" s="2">
        <f t="shared" si="319"/>
        <v>50.390000000000327</v>
      </c>
      <c r="T1041" s="2">
        <f t="shared" si="320"/>
        <v>46.345000000000255</v>
      </c>
      <c r="U1041" s="2">
        <f ca="1">IFERROR(SUM(OFFSET(M1041,0,0,-计算结果!$B$18,1)),SUM(OFFSET(M1041,0,0,-ROW(),1)))</f>
        <v>1691.1475000000005</v>
      </c>
      <c r="V1041" s="2">
        <f ca="1">IFERROR(SUM(OFFSET(N1041,0,0,-计算结果!$B$18,1)),SUM(OFFSET(N1041,0,0,-ROW(),1)))</f>
        <v>1790.2049999999986</v>
      </c>
      <c r="W1041" s="2">
        <f ca="1">IFERROR(SUM(OFFSET(O1041,0,0,-计算结果!$B$18,1)),SUM(OFFSET(O1041,0,0,-ROW(),1)))</f>
        <v>1735.1266666666634</v>
      </c>
      <c r="X1041" s="2">
        <f ca="1">IFERROR(SUM(OFFSET(P1041,0,0,-计算结果!$B$18,1)),SUM(OFFSET(P1041,0,0,-ROW(),1)))</f>
        <v>1823.0849999999987</v>
      </c>
      <c r="Y1041" s="2">
        <f ca="1">IFERROR(SUM(OFFSET(Q1041,0,0,-计算结果!$B$18,1)),SUM(OFFSET(Q1041,0,0,-ROW(),1)))</f>
        <v>1217.3724999999972</v>
      </c>
      <c r="Z1041" s="2">
        <f ca="1">IFERROR(SUM(OFFSET(R1041,0,0,-计算结果!$B$18,1)),SUM(OFFSET(R1041,0,0,-ROW(),1)))</f>
        <v>1118.3149999999991</v>
      </c>
      <c r="AA1041" s="2">
        <f ca="1">IFERROR(SUM(OFFSET(S1041,0,0,-计算结果!$B$18,1)),SUM(OFFSET(S1041,0,0,-ROW(),1)))</f>
        <v>1173.3933333333343</v>
      </c>
      <c r="AB1041" s="2">
        <f ca="1">IFERROR(SUM(OFFSET(T1041,0,0,-计算结果!$B$18,1)),SUM(OFFSET(T1041,0,0,-ROW(),1)))</f>
        <v>1085.434999999999</v>
      </c>
      <c r="AC1041" s="2">
        <f t="shared" ca="1" si="321"/>
        <v>1.3891783328438949</v>
      </c>
      <c r="AD1041" s="2">
        <f t="shared" ca="1" si="322"/>
        <v>1.6008056763970795</v>
      </c>
      <c r="AE1041" s="2">
        <f t="shared" ca="1" si="323"/>
        <v>1.4787255197177376</v>
      </c>
      <c r="AF1041" s="2">
        <f t="shared" ca="1" si="324"/>
        <v>1.679589289086864</v>
      </c>
      <c r="AG1041" s="4" t="str">
        <f ca="1">IF(AND(AC1041&lt;计算结果!$B$19,AD1041&lt;计算结果!$B$19,AE1041&lt;计算结果!$B$19,AF1041&lt;计算结果!$B$19),"买",IF(AND(AC1041&gt;计算结果!$B$20,AD1041&gt;计算结果!$B$20,AE1041&gt;计算结果!$B$20,AF1041&gt;计算结果!$B$20),"卖",AG1040))</f>
        <v>卖</v>
      </c>
      <c r="AH1041" s="4" t="str">
        <f t="shared" ca="1" si="325"/>
        <v/>
      </c>
      <c r="AI1041" s="3">
        <f ca="1">IF(AG1040="买",E1041/E1040-1,0)-IF(AH1041=1,计算结果!B$17,0)</f>
        <v>0</v>
      </c>
      <c r="AJ1041" s="2">
        <f t="shared" ca="1" si="326"/>
        <v>1.2559552576868258</v>
      </c>
      <c r="AK1041" s="3">
        <f ca="1">1-AJ1041/MAX(AJ$2:AJ1041)</f>
        <v>1.4644347740160546E-2</v>
      </c>
    </row>
    <row r="1042" spans="1:37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6">
        <v>105081495552</v>
      </c>
      <c r="G1042" s="3">
        <f t="shared" si="312"/>
        <v>2.1496289645337674E-2</v>
      </c>
      <c r="H1042" s="3">
        <f>1-E1042/MAX(E$2:E1042)</f>
        <v>0.539292520247737</v>
      </c>
      <c r="I1042" s="22">
        <f t="shared" si="313"/>
        <v>2691.1949999999997</v>
      </c>
      <c r="J1042" s="22">
        <f t="shared" si="314"/>
        <v>2675.21</v>
      </c>
      <c r="K1042" s="22">
        <f t="shared" si="315"/>
        <v>2685.7033333333334</v>
      </c>
      <c r="L1042" s="22">
        <f t="shared" si="316"/>
        <v>2674.72</v>
      </c>
      <c r="M1042" s="2">
        <f t="shared" si="327"/>
        <v>52.625</v>
      </c>
      <c r="N1042" s="2">
        <f t="shared" si="328"/>
        <v>46.379999999999654</v>
      </c>
      <c r="O1042" s="2">
        <f t="shared" si="329"/>
        <v>50.913333333332957</v>
      </c>
      <c r="P1042" s="2">
        <f t="shared" si="330"/>
        <v>47.489999999999782</v>
      </c>
      <c r="Q1042" s="2">
        <f t="shared" si="317"/>
        <v>14.835000000000036</v>
      </c>
      <c r="R1042" s="2">
        <f t="shared" si="318"/>
        <v>21.080000000000382</v>
      </c>
      <c r="S1042" s="2">
        <f t="shared" si="319"/>
        <v>16.546666666667079</v>
      </c>
      <c r="T1042" s="2">
        <f t="shared" si="320"/>
        <v>19.970000000000255</v>
      </c>
      <c r="U1042" s="2">
        <f ca="1">IFERROR(SUM(OFFSET(M1042,0,0,-计算结果!$B$18,1)),SUM(OFFSET(M1042,0,0,-ROW(),1)))</f>
        <v>1694.2750000000005</v>
      </c>
      <c r="V1042" s="2">
        <f ca="1">IFERROR(SUM(OFFSET(N1042,0,0,-计算结果!$B$18,1)),SUM(OFFSET(N1042,0,0,-ROW(),1)))</f>
        <v>1786.3974999999982</v>
      </c>
      <c r="W1042" s="2">
        <f ca="1">IFERROR(SUM(OFFSET(O1042,0,0,-计算结果!$B$18,1)),SUM(OFFSET(O1042,0,0,-ROW(),1)))</f>
        <v>1735.4966666666633</v>
      </c>
      <c r="X1042" s="2">
        <f ca="1">IFERROR(SUM(OFFSET(P1042,0,0,-计算结果!$B$18,1)),SUM(OFFSET(P1042,0,0,-ROW(),1)))</f>
        <v>1817.9399999999987</v>
      </c>
      <c r="Y1042" s="2">
        <f ca="1">IFERROR(SUM(OFFSET(Q1042,0,0,-计算结果!$B$18,1)),SUM(OFFSET(Q1042,0,0,-ROW(),1)))</f>
        <v>1213.2349999999974</v>
      </c>
      <c r="Z1042" s="2">
        <f ca="1">IFERROR(SUM(OFFSET(R1042,0,0,-计算结果!$B$18,1)),SUM(OFFSET(R1042,0,0,-ROW(),1)))</f>
        <v>1121.1124999999997</v>
      </c>
      <c r="AA1042" s="2">
        <f ca="1">IFERROR(SUM(OFFSET(S1042,0,0,-计算结果!$B$18,1)),SUM(OFFSET(S1042,0,0,-ROW(),1)))</f>
        <v>1172.0133333333347</v>
      </c>
      <c r="AB1042" s="2">
        <f ca="1">IFERROR(SUM(OFFSET(T1042,0,0,-计算结果!$B$18,1)),SUM(OFFSET(T1042,0,0,-ROW(),1)))</f>
        <v>1089.5699999999993</v>
      </c>
      <c r="AC1042" s="2">
        <f t="shared" ca="1" si="321"/>
        <v>1.3964936718772571</v>
      </c>
      <c r="AD1042" s="2">
        <f t="shared" ca="1" si="322"/>
        <v>1.5934150230240041</v>
      </c>
      <c r="AE1042" s="2">
        <f t="shared" ca="1" si="323"/>
        <v>1.4807823574248256</v>
      </c>
      <c r="AF1042" s="2">
        <f t="shared" ca="1" si="324"/>
        <v>1.6684930752498692</v>
      </c>
      <c r="AG1042" s="4" t="str">
        <f ca="1">IF(AND(AC1042&lt;计算结果!$B$19,AD1042&lt;计算结果!$B$19,AE1042&lt;计算结果!$B$19,AF1042&lt;计算结果!$B$19),"买",IF(AND(AC1042&gt;计算结果!$B$20,AD1042&gt;计算结果!$B$20,AE1042&gt;计算结果!$B$20,AF1042&gt;计算结果!$B$20),"卖",AG1041))</f>
        <v>卖</v>
      </c>
      <c r="AH1042" s="4" t="str">
        <f t="shared" ca="1" si="325"/>
        <v/>
      </c>
      <c r="AI1042" s="3">
        <f ca="1">IF(AG1041="买",E1042/E1041-1,0)-IF(AH1042=1,计算结果!B$17,0)</f>
        <v>0</v>
      </c>
      <c r="AJ1042" s="2">
        <f t="shared" ca="1" si="326"/>
        <v>1.2559552576868258</v>
      </c>
      <c r="AK1042" s="3">
        <f ca="1">1-AJ1042/MAX(AJ$2:AJ1042)</f>
        <v>1.4644347740160546E-2</v>
      </c>
    </row>
    <row r="1043" spans="1:37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6">
        <v>118473949184</v>
      </c>
      <c r="G1043" s="3">
        <f t="shared" si="312"/>
        <v>-1.1903223066326407E-2</v>
      </c>
      <c r="H1043" s="3">
        <f>1-E1043/MAX(E$2:E1043)</f>
        <v>0.54477642414755323</v>
      </c>
      <c r="I1043" s="22">
        <f t="shared" si="313"/>
        <v>2670.7825000000003</v>
      </c>
      <c r="J1043" s="22">
        <f t="shared" si="314"/>
        <v>2669.4925000000003</v>
      </c>
      <c r="K1043" s="22">
        <f t="shared" si="315"/>
        <v>2669.23</v>
      </c>
      <c r="L1043" s="22">
        <f t="shared" si="316"/>
        <v>2666.125</v>
      </c>
      <c r="M1043" s="2">
        <f t="shared" si="327"/>
        <v>6.5250000000000909</v>
      </c>
      <c r="N1043" s="2">
        <f t="shared" si="328"/>
        <v>22.509999999999764</v>
      </c>
      <c r="O1043" s="2">
        <f t="shared" si="329"/>
        <v>12.016666666666424</v>
      </c>
      <c r="P1043" s="2">
        <f t="shared" si="330"/>
        <v>23</v>
      </c>
      <c r="Q1043" s="2">
        <f t="shared" si="317"/>
        <v>56.664999999999509</v>
      </c>
      <c r="R1043" s="2">
        <f t="shared" si="318"/>
        <v>40.679999999999836</v>
      </c>
      <c r="S1043" s="2">
        <f t="shared" si="319"/>
        <v>51.173333333333176</v>
      </c>
      <c r="T1043" s="2">
        <f t="shared" si="320"/>
        <v>40.1899999999996</v>
      </c>
      <c r="U1043" s="2">
        <f ca="1">IFERROR(SUM(OFFSET(M1043,0,0,-计算结果!$B$18,1)),SUM(OFFSET(M1043,0,0,-ROW(),1)))</f>
        <v>1608.6975000000002</v>
      </c>
      <c r="V1043" s="2">
        <f ca="1">IFERROR(SUM(OFFSET(N1043,0,0,-计算结果!$B$18,1)),SUM(OFFSET(N1043,0,0,-ROW(),1)))</f>
        <v>1705.927499999998</v>
      </c>
      <c r="W1043" s="2">
        <f ca="1">IFERROR(SUM(OFFSET(O1043,0,0,-计算结果!$B$18,1)),SUM(OFFSET(O1043,0,0,-ROW(),1)))</f>
        <v>1649.7799999999961</v>
      </c>
      <c r="X1043" s="2">
        <f ca="1">IFERROR(SUM(OFFSET(P1043,0,0,-计算结果!$B$18,1)),SUM(OFFSET(P1043,0,0,-ROW(),1)))</f>
        <v>1731.9449999999983</v>
      </c>
      <c r="Y1043" s="2">
        <f ca="1">IFERROR(SUM(OFFSET(Q1043,0,0,-计算结果!$B$18,1)),SUM(OFFSET(Q1043,0,0,-ROW(),1)))</f>
        <v>1250.3924999999972</v>
      </c>
      <c r="Z1043" s="2">
        <f ca="1">IFERROR(SUM(OFFSET(R1043,0,0,-计算结果!$B$18,1)),SUM(OFFSET(R1043,0,0,-ROW(),1)))</f>
        <v>1153.1624999999995</v>
      </c>
      <c r="AA1043" s="2">
        <f ca="1">IFERROR(SUM(OFFSET(S1043,0,0,-计算结果!$B$18,1)),SUM(OFFSET(S1043,0,0,-ROW(),1)))</f>
        <v>1209.3100000000013</v>
      </c>
      <c r="AB1043" s="2">
        <f ca="1">IFERROR(SUM(OFFSET(T1043,0,0,-计算结果!$B$18,1)),SUM(OFFSET(T1043,0,0,-ROW(),1)))</f>
        <v>1127.1449999999991</v>
      </c>
      <c r="AC1043" s="2">
        <f t="shared" ca="1" si="321"/>
        <v>1.2865540220370835</v>
      </c>
      <c r="AD1043" s="2">
        <f t="shared" ca="1" si="322"/>
        <v>1.4793470131052637</v>
      </c>
      <c r="AE1043" s="2">
        <f t="shared" ca="1" si="323"/>
        <v>1.3642324962168462</v>
      </c>
      <c r="AF1043" s="2">
        <f t="shared" ca="1" si="324"/>
        <v>1.536576926659835</v>
      </c>
      <c r="AG1043" s="4" t="str">
        <f ca="1">IF(AND(AC1043&lt;计算结果!$B$19,AD1043&lt;计算结果!$B$19,AE1043&lt;计算结果!$B$19,AF1043&lt;计算结果!$B$19),"买",IF(AND(AC1043&gt;计算结果!$B$20,AD1043&gt;计算结果!$B$20,AE1043&gt;计算结果!$B$20,AF1043&gt;计算结果!$B$20),"卖",AG1042))</f>
        <v>卖</v>
      </c>
      <c r="AH1043" s="4" t="str">
        <f t="shared" ca="1" si="325"/>
        <v/>
      </c>
      <c r="AI1043" s="3">
        <f ca="1">IF(AG1042="买",E1043/E1042-1,0)-IF(AH1043=1,计算结果!B$17,0)</f>
        <v>0</v>
      </c>
      <c r="AJ1043" s="2">
        <f t="shared" ca="1" si="326"/>
        <v>1.2559552576868258</v>
      </c>
      <c r="AK1043" s="3">
        <f ca="1">1-AJ1043/MAX(AJ$2:AJ1043)</f>
        <v>1.4644347740160546E-2</v>
      </c>
    </row>
    <row r="1044" spans="1:37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6">
        <v>131945283584</v>
      </c>
      <c r="G1044" s="3">
        <f t="shared" si="312"/>
        <v>-3.7063062524295032E-2</v>
      </c>
      <c r="H1044" s="3">
        <f>1-E1044/MAX(E$2:E1044)</f>
        <v>0.56164840400190563</v>
      </c>
      <c r="I1044" s="22">
        <f t="shared" si="313"/>
        <v>2607.3050000000003</v>
      </c>
      <c r="J1044" s="22">
        <f t="shared" si="314"/>
        <v>2635.2000000000003</v>
      </c>
      <c r="K1044" s="22">
        <f t="shared" si="315"/>
        <v>2617.646666666667</v>
      </c>
      <c r="L1044" s="22">
        <f t="shared" si="316"/>
        <v>2638.33</v>
      </c>
      <c r="M1044" s="2">
        <f t="shared" si="327"/>
        <v>42.517499999999927</v>
      </c>
      <c r="N1044" s="2">
        <f t="shared" si="328"/>
        <v>43.807499999999891</v>
      </c>
      <c r="O1044" s="2">
        <f t="shared" si="329"/>
        <v>44.070000000000164</v>
      </c>
      <c r="P1044" s="2">
        <f t="shared" si="330"/>
        <v>47.175000000000182</v>
      </c>
      <c r="Q1044" s="2">
        <f t="shared" si="317"/>
        <v>107.42250000000013</v>
      </c>
      <c r="R1044" s="2">
        <f t="shared" si="318"/>
        <v>106.13250000000016</v>
      </c>
      <c r="S1044" s="2">
        <f t="shared" si="319"/>
        <v>105.86999999999989</v>
      </c>
      <c r="T1044" s="2">
        <f t="shared" si="320"/>
        <v>102.76499999999987</v>
      </c>
      <c r="U1044" s="2">
        <f ca="1">IFERROR(SUM(OFFSET(M1044,0,0,-计算结果!$B$18,1)),SUM(OFFSET(M1044,0,0,-ROW(),1)))</f>
        <v>1626.4075000000003</v>
      </c>
      <c r="V1044" s="2">
        <f ca="1">IFERROR(SUM(OFFSET(N1044,0,0,-计算结果!$B$18,1)),SUM(OFFSET(N1044,0,0,-ROW(),1)))</f>
        <v>1705.7599999999979</v>
      </c>
      <c r="W1044" s="2">
        <f ca="1">IFERROR(SUM(OFFSET(O1044,0,0,-计算结果!$B$18,1)),SUM(OFFSET(O1044,0,0,-ROW(),1)))</f>
        <v>1661.2499999999964</v>
      </c>
      <c r="X1044" s="2">
        <f ca="1">IFERROR(SUM(OFFSET(P1044,0,0,-计算结果!$B$18,1)),SUM(OFFSET(P1044,0,0,-ROW(),1)))</f>
        <v>1730.934999999999</v>
      </c>
      <c r="Y1044" s="2">
        <f ca="1">IFERROR(SUM(OFFSET(Q1044,0,0,-计算结果!$B$18,1)),SUM(OFFSET(Q1044,0,0,-ROW(),1)))</f>
        <v>1265.2324999999973</v>
      </c>
      <c r="Z1044" s="2">
        <f ca="1">IFERROR(SUM(OFFSET(R1044,0,0,-计算结果!$B$18,1)),SUM(OFFSET(R1044,0,0,-ROW(),1)))</f>
        <v>1185.8799999999997</v>
      </c>
      <c r="AA1044" s="2">
        <f ca="1">IFERROR(SUM(OFFSET(S1044,0,0,-计算结果!$B$18,1)),SUM(OFFSET(S1044,0,0,-ROW(),1)))</f>
        <v>1230.3900000000012</v>
      </c>
      <c r="AB1044" s="2">
        <f ca="1">IFERROR(SUM(OFFSET(T1044,0,0,-计算结果!$B$18,1)),SUM(OFFSET(T1044,0,0,-ROW(),1)))</f>
        <v>1160.7049999999986</v>
      </c>
      <c r="AC1044" s="2">
        <f t="shared" ca="1" si="321"/>
        <v>1.2854613677723292</v>
      </c>
      <c r="AD1044" s="2">
        <f t="shared" ca="1" si="322"/>
        <v>1.4383917428407582</v>
      </c>
      <c r="AE1044" s="2">
        <f t="shared" ca="1" si="323"/>
        <v>1.3501816497208159</v>
      </c>
      <c r="AF1044" s="2">
        <f t="shared" ca="1" si="324"/>
        <v>1.4912790071551352</v>
      </c>
      <c r="AG1044" s="4" t="str">
        <f ca="1">IF(AND(AC1044&lt;计算结果!$B$19,AD1044&lt;计算结果!$B$19,AE1044&lt;计算结果!$B$19,AF1044&lt;计算结果!$B$19),"买",IF(AND(AC1044&gt;计算结果!$B$20,AD1044&gt;计算结果!$B$20,AE1044&gt;计算结果!$B$20,AF1044&gt;计算结果!$B$20),"卖",AG1043))</f>
        <v>卖</v>
      </c>
      <c r="AH1044" s="4" t="str">
        <f t="shared" ca="1" si="325"/>
        <v/>
      </c>
      <c r="AI1044" s="3">
        <f ca="1">IF(AG1043="买",E1044/E1043-1,0)-IF(AH1044=1,计算结果!B$17,0)</f>
        <v>0</v>
      </c>
      <c r="AJ1044" s="2">
        <f t="shared" ca="1" si="326"/>
        <v>1.2559552576868258</v>
      </c>
      <c r="AK1044" s="3">
        <f ca="1">1-AJ1044/MAX(AJ$2:AJ1044)</f>
        <v>1.4644347740160546E-2</v>
      </c>
    </row>
    <row r="1045" spans="1:37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6">
        <v>84795654144</v>
      </c>
      <c r="G1045" s="3">
        <f t="shared" si="312"/>
        <v>6.7073454748707295E-3</v>
      </c>
      <c r="H1045" s="3">
        <f>1-E1045/MAX(E$2:E1045)</f>
        <v>0.55870822840808554</v>
      </c>
      <c r="I1045" s="22">
        <f t="shared" si="313"/>
        <v>2583.7974999999997</v>
      </c>
      <c r="J1045" s="22">
        <f t="shared" si="314"/>
        <v>2574.29</v>
      </c>
      <c r="K1045" s="22">
        <f t="shared" si="315"/>
        <v>2580.5433333333331</v>
      </c>
      <c r="L1045" s="22">
        <f t="shared" si="316"/>
        <v>2574.0349999999999</v>
      </c>
      <c r="M1045" s="2">
        <f t="shared" si="327"/>
        <v>-3.1450000000004366</v>
      </c>
      <c r="N1045" s="2">
        <f t="shared" si="328"/>
        <v>-31.040000000000418</v>
      </c>
      <c r="O1045" s="2">
        <f t="shared" si="329"/>
        <v>-13.486666666667134</v>
      </c>
      <c r="P1045" s="2">
        <f t="shared" si="330"/>
        <v>-34.170000000000073</v>
      </c>
      <c r="Q1045" s="2">
        <f t="shared" si="317"/>
        <v>63.395000000000437</v>
      </c>
      <c r="R1045" s="2">
        <f t="shared" si="318"/>
        <v>91.290000000000418</v>
      </c>
      <c r="S1045" s="2">
        <f t="shared" si="319"/>
        <v>73.736666666667134</v>
      </c>
      <c r="T1045" s="2">
        <f t="shared" si="320"/>
        <v>94.420000000000073</v>
      </c>
      <c r="U1045" s="2">
        <f ca="1">IFERROR(SUM(OFFSET(M1045,0,0,-计算结果!$B$18,1)),SUM(OFFSET(M1045,0,0,-ROW(),1)))</f>
        <v>1613.3749999999995</v>
      </c>
      <c r="V1045" s="2">
        <f ca="1">IFERROR(SUM(OFFSET(N1045,0,0,-计算结果!$B$18,1)),SUM(OFFSET(N1045,0,0,-ROW(),1)))</f>
        <v>1683.5449999999973</v>
      </c>
      <c r="W1045" s="2">
        <f ca="1">IFERROR(SUM(OFFSET(O1045,0,0,-计算结果!$B$18,1)),SUM(OFFSET(O1045,0,0,-ROW(),1)))</f>
        <v>1646.4366666666629</v>
      </c>
      <c r="X1045" s="2">
        <f ca="1">IFERROR(SUM(OFFSET(P1045,0,0,-计算结果!$B$18,1)),SUM(OFFSET(P1045,0,0,-ROW(),1)))</f>
        <v>1712.559999999999</v>
      </c>
      <c r="Y1045" s="2">
        <f ca="1">IFERROR(SUM(OFFSET(Q1045,0,0,-计算结果!$B$18,1)),SUM(OFFSET(Q1045,0,0,-ROW(),1)))</f>
        <v>1227.534999999998</v>
      </c>
      <c r="Z1045" s="2">
        <f ca="1">IFERROR(SUM(OFFSET(R1045,0,0,-计算结果!$B$18,1)),SUM(OFFSET(R1045,0,0,-ROW(),1)))</f>
        <v>1157.3650000000002</v>
      </c>
      <c r="AA1045" s="2">
        <f ca="1">IFERROR(SUM(OFFSET(S1045,0,0,-计算结果!$B$18,1)),SUM(OFFSET(S1045,0,0,-ROW(),1)))</f>
        <v>1194.4733333333347</v>
      </c>
      <c r="AB1045" s="2">
        <f ca="1">IFERROR(SUM(OFFSET(T1045,0,0,-计算结果!$B$18,1)),SUM(OFFSET(T1045,0,0,-ROW(),1)))</f>
        <v>1128.3499999999985</v>
      </c>
      <c r="AC1045" s="2">
        <f t="shared" ca="1" si="321"/>
        <v>1.3143209765913006</v>
      </c>
      <c r="AD1045" s="2">
        <f t="shared" ca="1" si="322"/>
        <v>1.4546361778695545</v>
      </c>
      <c r="AE1045" s="2">
        <f t="shared" ca="1" si="323"/>
        <v>1.37837875549056</v>
      </c>
      <c r="AF1045" s="2">
        <f t="shared" ca="1" si="324"/>
        <v>1.5177560154207481</v>
      </c>
      <c r="AG1045" s="4" t="str">
        <f ca="1">IF(AND(AC1045&lt;计算结果!$B$19,AD1045&lt;计算结果!$B$19,AE1045&lt;计算结果!$B$19,AF1045&lt;计算结果!$B$19),"买",IF(AND(AC1045&gt;计算结果!$B$20,AD1045&gt;计算结果!$B$20,AE1045&gt;计算结果!$B$20,AF1045&gt;计算结果!$B$20),"卖",AG1044))</f>
        <v>卖</v>
      </c>
      <c r="AH1045" s="4" t="str">
        <f t="shared" ca="1" si="325"/>
        <v/>
      </c>
      <c r="AI1045" s="3">
        <f ca="1">IF(AG1044="买",E1045/E1044-1,0)-IF(AH1045=1,计算结果!B$17,0)</f>
        <v>0</v>
      </c>
      <c r="AJ1045" s="2">
        <f t="shared" ca="1" si="326"/>
        <v>1.2559552576868258</v>
      </c>
      <c r="AK1045" s="3">
        <f ca="1">1-AJ1045/MAX(AJ$2:AJ1045)</f>
        <v>1.4644347740160546E-2</v>
      </c>
    </row>
    <row r="1046" spans="1:37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6">
        <v>81956593664</v>
      </c>
      <c r="G1046" s="3">
        <f t="shared" si="312"/>
        <v>-7.9697404339981182E-3</v>
      </c>
      <c r="H1046" s="3">
        <f>1-E1046/MAX(E$2:E1046)</f>
        <v>0.56222520928333219</v>
      </c>
      <c r="I1046" s="22">
        <f t="shared" si="313"/>
        <v>2581.5074999999997</v>
      </c>
      <c r="J1046" s="22">
        <f t="shared" si="314"/>
        <v>2589.71</v>
      </c>
      <c r="K1046" s="22">
        <f t="shared" si="315"/>
        <v>2584.3799999999997</v>
      </c>
      <c r="L1046" s="22">
        <f t="shared" si="316"/>
        <v>2590.125</v>
      </c>
      <c r="M1046" s="2">
        <f t="shared" si="327"/>
        <v>26.072500000000218</v>
      </c>
      <c r="N1046" s="2">
        <f t="shared" si="328"/>
        <v>35.579999999999927</v>
      </c>
      <c r="O1046" s="2">
        <f t="shared" si="329"/>
        <v>29.326666666666824</v>
      </c>
      <c r="P1046" s="2">
        <f t="shared" si="330"/>
        <v>35.835000000000036</v>
      </c>
      <c r="Q1046" s="2">
        <f t="shared" si="317"/>
        <v>13.417499999999563</v>
      </c>
      <c r="R1046" s="2">
        <f t="shared" si="318"/>
        <v>3.9099999999998545</v>
      </c>
      <c r="S1046" s="2">
        <f t="shared" si="319"/>
        <v>10.163333333332957</v>
      </c>
      <c r="T1046" s="2">
        <f t="shared" si="320"/>
        <v>3.6549999999997453</v>
      </c>
      <c r="U1046" s="2">
        <f ca="1">IFERROR(SUM(OFFSET(M1046,0,0,-计算结果!$B$18,1)),SUM(OFFSET(M1046,0,0,-ROW(),1)))</f>
        <v>1600.1875</v>
      </c>
      <c r="V1046" s="2">
        <f ca="1">IFERROR(SUM(OFFSET(N1046,0,0,-计算结果!$B$18,1)),SUM(OFFSET(N1046,0,0,-ROW(),1)))</f>
        <v>1685.0624999999973</v>
      </c>
      <c r="W1046" s="2">
        <f ca="1">IFERROR(SUM(OFFSET(O1046,0,0,-计算结果!$B$18,1)),SUM(OFFSET(O1046,0,0,-ROW(),1)))</f>
        <v>1632.7833333333301</v>
      </c>
      <c r="X1046" s="2">
        <f ca="1">IFERROR(SUM(OFFSET(P1046,0,0,-计算结果!$B$18,1)),SUM(OFFSET(P1046,0,0,-ROW(),1)))</f>
        <v>1697.9749999999995</v>
      </c>
      <c r="Y1046" s="2">
        <f ca="1">IFERROR(SUM(OFFSET(Q1046,0,0,-计算结果!$B$18,1)),SUM(OFFSET(Q1046,0,0,-ROW(),1)))</f>
        <v>1115.0124999999975</v>
      </c>
      <c r="Z1046" s="2">
        <f ca="1">IFERROR(SUM(OFFSET(R1046,0,0,-计算结果!$B$18,1)),SUM(OFFSET(R1046,0,0,-ROW(),1)))</f>
        <v>1030.1375000000003</v>
      </c>
      <c r="AA1046" s="2">
        <f ca="1">IFERROR(SUM(OFFSET(S1046,0,0,-计算结果!$B$18,1)),SUM(OFFSET(S1046,0,0,-ROW(),1)))</f>
        <v>1082.4166666666674</v>
      </c>
      <c r="AB1046" s="2">
        <f ca="1">IFERROR(SUM(OFFSET(T1046,0,0,-计算结果!$B$18,1)),SUM(OFFSET(T1046,0,0,-ROW(),1)))</f>
        <v>1017.2249999999981</v>
      </c>
      <c r="AC1046" s="2">
        <f t="shared" ca="1" si="321"/>
        <v>1.4351296510128841</v>
      </c>
      <c r="AD1046" s="2">
        <f t="shared" ca="1" si="322"/>
        <v>1.6357646430694901</v>
      </c>
      <c r="AE1046" s="2">
        <f t="shared" ca="1" si="323"/>
        <v>1.5084610054661596</v>
      </c>
      <c r="AF1046" s="2">
        <f t="shared" ca="1" si="324"/>
        <v>1.6692226400255623</v>
      </c>
      <c r="AG1046" s="4" t="str">
        <f ca="1">IF(AND(AC1046&lt;计算结果!$B$19,AD1046&lt;计算结果!$B$19,AE1046&lt;计算结果!$B$19,AF1046&lt;计算结果!$B$19),"买",IF(AND(AC1046&gt;计算结果!$B$20,AD1046&gt;计算结果!$B$20,AE1046&gt;计算结果!$B$20,AF1046&gt;计算结果!$B$20),"卖",AG1045))</f>
        <v>卖</v>
      </c>
      <c r="AH1046" s="4" t="str">
        <f t="shared" ca="1" si="325"/>
        <v/>
      </c>
      <c r="AI1046" s="3">
        <f ca="1">IF(AG1045="买",E1046/E1045-1,0)-IF(AH1046=1,计算结果!B$17,0)</f>
        <v>0</v>
      </c>
      <c r="AJ1046" s="2">
        <f t="shared" ca="1" si="326"/>
        <v>1.2559552576868258</v>
      </c>
      <c r="AK1046" s="3">
        <f ca="1">1-AJ1046/MAX(AJ$2:AJ1046)</f>
        <v>1.4644347740160546E-2</v>
      </c>
    </row>
    <row r="1047" spans="1:37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6">
        <v>75040612352</v>
      </c>
      <c r="G1047" s="3">
        <f t="shared" si="312"/>
        <v>-2.3164612556308195E-2</v>
      </c>
      <c r="H1047" s="3">
        <f>1-E1047/MAX(E$2:E1047)</f>
        <v>0.57236609269720273</v>
      </c>
      <c r="I1047" s="22">
        <f t="shared" si="313"/>
        <v>2525.6350000000002</v>
      </c>
      <c r="J1047" s="22">
        <f t="shared" si="314"/>
        <v>2539.0425000000005</v>
      </c>
      <c r="K1047" s="22">
        <f t="shared" si="315"/>
        <v>2529.75</v>
      </c>
      <c r="L1047" s="22">
        <f t="shared" si="316"/>
        <v>2537.98</v>
      </c>
      <c r="M1047" s="2">
        <f t="shared" si="327"/>
        <v>-4.9874999999997272</v>
      </c>
      <c r="N1047" s="2">
        <f t="shared" si="328"/>
        <v>-13.190000000000055</v>
      </c>
      <c r="O1047" s="2">
        <f t="shared" si="329"/>
        <v>-7.8599999999996726</v>
      </c>
      <c r="P1047" s="2">
        <f t="shared" si="330"/>
        <v>-13.605000000000018</v>
      </c>
      <c r="Q1047" s="2">
        <f t="shared" si="317"/>
        <v>82.067499999999654</v>
      </c>
      <c r="R1047" s="2">
        <f t="shared" si="318"/>
        <v>90.269999999999982</v>
      </c>
      <c r="S1047" s="2">
        <f t="shared" si="319"/>
        <v>84.9399999999996</v>
      </c>
      <c r="T1047" s="2">
        <f t="shared" si="320"/>
        <v>90.684999999999945</v>
      </c>
      <c r="U1047" s="2">
        <f ca="1">IFERROR(SUM(OFFSET(M1047,0,0,-计算结果!$B$18,1)),SUM(OFFSET(M1047,0,0,-ROW(),1)))</f>
        <v>1628.35</v>
      </c>
      <c r="V1047" s="2">
        <f ca="1">IFERROR(SUM(OFFSET(N1047,0,0,-计算结果!$B$18,1)),SUM(OFFSET(N1047,0,0,-ROW(),1)))</f>
        <v>1731.3324999999973</v>
      </c>
      <c r="W1047" s="2">
        <f ca="1">IFERROR(SUM(OFFSET(O1047,0,0,-计算结果!$B$18,1)),SUM(OFFSET(O1047,0,0,-ROW(),1)))</f>
        <v>1667.9999999999973</v>
      </c>
      <c r="X1047" s="2">
        <f ca="1">IFERROR(SUM(OFFSET(P1047,0,0,-计算结果!$B$18,1)),SUM(OFFSET(P1047,0,0,-ROW(),1)))</f>
        <v>1747.2999999999993</v>
      </c>
      <c r="Y1047" s="2">
        <f ca="1">IFERROR(SUM(OFFSET(Q1047,0,0,-计算结果!$B$18,1)),SUM(OFFSET(Q1047,0,0,-ROW(),1)))</f>
        <v>1094.1699999999973</v>
      </c>
      <c r="Z1047" s="2">
        <f ca="1">IFERROR(SUM(OFFSET(R1047,0,0,-计算结果!$B$18,1)),SUM(OFFSET(R1047,0,0,-ROW(),1)))</f>
        <v>991.1875</v>
      </c>
      <c r="AA1047" s="2">
        <f ca="1">IFERROR(SUM(OFFSET(S1047,0,0,-计算结果!$B$18,1)),SUM(OFFSET(S1047,0,0,-ROW(),1)))</f>
        <v>1054.52</v>
      </c>
      <c r="AB1047" s="2">
        <f ca="1">IFERROR(SUM(OFFSET(T1047,0,0,-计算结果!$B$18,1)),SUM(OFFSET(T1047,0,0,-ROW(),1)))</f>
        <v>975.21999999999798</v>
      </c>
      <c r="AC1047" s="2">
        <f t="shared" ca="1" si="321"/>
        <v>1.4882056718791448</v>
      </c>
      <c r="AD1047" s="2">
        <f t="shared" ca="1" si="322"/>
        <v>1.7467255186329502</v>
      </c>
      <c r="AE1047" s="2">
        <f t="shared" ca="1" si="323"/>
        <v>1.5817623184007865</v>
      </c>
      <c r="AF1047" s="2">
        <f t="shared" ca="1" si="324"/>
        <v>1.791698283464247</v>
      </c>
      <c r="AG1047" s="4" t="str">
        <f ca="1">IF(AND(AC1047&lt;计算结果!$B$19,AD1047&lt;计算结果!$B$19,AE1047&lt;计算结果!$B$19,AF1047&lt;计算结果!$B$19),"买",IF(AND(AC1047&gt;计算结果!$B$20,AD1047&gt;计算结果!$B$20,AE1047&gt;计算结果!$B$20,AF1047&gt;计算结果!$B$20),"卖",AG1046))</f>
        <v>卖</v>
      </c>
      <c r="AH1047" s="4" t="str">
        <f t="shared" ca="1" si="325"/>
        <v/>
      </c>
      <c r="AI1047" s="3">
        <f ca="1">IF(AG1046="买",E1047/E1046-1,0)-IF(AH1047=1,计算结果!B$17,0)</f>
        <v>0</v>
      </c>
      <c r="AJ1047" s="2">
        <f t="shared" ca="1" si="326"/>
        <v>1.2559552576868258</v>
      </c>
      <c r="AK1047" s="3">
        <f ca="1">1-AJ1047/MAX(AJ$2:AJ1047)</f>
        <v>1.4644347740160546E-2</v>
      </c>
    </row>
    <row r="1048" spans="1:37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6">
        <v>66247491584</v>
      </c>
      <c r="G1048" s="3">
        <f t="shared" si="312"/>
        <v>2.0849165834424532E-3</v>
      </c>
      <c r="H1048" s="3">
        <f>1-E1048/MAX(E$2:E1048)</f>
        <v>0.57147451167222485</v>
      </c>
      <c r="I1048" s="22">
        <f t="shared" si="313"/>
        <v>2513.6000000000004</v>
      </c>
      <c r="J1048" s="22">
        <f t="shared" si="314"/>
        <v>2506.6</v>
      </c>
      <c r="K1048" s="22">
        <f t="shared" si="315"/>
        <v>2511.9566666666669</v>
      </c>
      <c r="L1048" s="22">
        <f t="shared" si="316"/>
        <v>2508.67</v>
      </c>
      <c r="M1048" s="2">
        <f t="shared" si="327"/>
        <v>5.9049999999997453</v>
      </c>
      <c r="N1048" s="2">
        <f t="shared" si="328"/>
        <v>-7.5025000000005093</v>
      </c>
      <c r="O1048" s="2">
        <f t="shared" si="329"/>
        <v>1.7899999999999636</v>
      </c>
      <c r="P1048" s="2">
        <f t="shared" si="330"/>
        <v>-6.4400000000000546</v>
      </c>
      <c r="Q1048" s="2">
        <f t="shared" si="317"/>
        <v>39.835000000000036</v>
      </c>
      <c r="R1048" s="2">
        <f t="shared" si="318"/>
        <v>53.242500000000291</v>
      </c>
      <c r="S1048" s="2">
        <f t="shared" si="319"/>
        <v>43.949999999999818</v>
      </c>
      <c r="T1048" s="2">
        <f t="shared" si="320"/>
        <v>52.179999999999836</v>
      </c>
      <c r="U1048" s="2">
        <f ca="1">IFERROR(SUM(OFFSET(M1048,0,0,-计算结果!$B$18,1)),SUM(OFFSET(M1048,0,0,-ROW(),1)))</f>
        <v>1603.1799999999994</v>
      </c>
      <c r="V1048" s="2">
        <f ca="1">IFERROR(SUM(OFFSET(N1048,0,0,-计算结果!$B$18,1)),SUM(OFFSET(N1048,0,0,-ROW(),1)))</f>
        <v>1698.7674999999967</v>
      </c>
      <c r="W1048" s="2">
        <f ca="1">IFERROR(SUM(OFFSET(O1048,0,0,-计算结果!$B$18,1)),SUM(OFFSET(O1048,0,0,-ROW(),1)))</f>
        <v>1640.6233333333307</v>
      </c>
      <c r="X1048" s="2">
        <f ca="1">IFERROR(SUM(OFFSET(P1048,0,0,-计算结果!$B$18,1)),SUM(OFFSET(P1048,0,0,-ROW(),1)))</f>
        <v>1715.5099999999993</v>
      </c>
      <c r="Y1048" s="2">
        <f ca="1">IFERROR(SUM(OFFSET(Q1048,0,0,-计算结果!$B$18,1)),SUM(OFFSET(Q1048,0,0,-ROW(),1)))</f>
        <v>1100.1299999999978</v>
      </c>
      <c r="Z1048" s="2">
        <f ca="1">IFERROR(SUM(OFFSET(R1048,0,0,-计算结果!$B$18,1)),SUM(OFFSET(R1048,0,0,-ROW(),1)))</f>
        <v>1004.5425000000005</v>
      </c>
      <c r="AA1048" s="2">
        <f ca="1">IFERROR(SUM(OFFSET(S1048,0,0,-计算结果!$B$18,1)),SUM(OFFSET(S1048,0,0,-ROW(),1)))</f>
        <v>1062.6866666666665</v>
      </c>
      <c r="AB1048" s="2">
        <f ca="1">IFERROR(SUM(OFFSET(T1048,0,0,-计算结果!$B$18,1)),SUM(OFFSET(T1048,0,0,-ROW(),1)))</f>
        <v>987.79999999999791</v>
      </c>
      <c r="AC1048" s="2">
        <f t="shared" ca="1" si="321"/>
        <v>1.4572641415105509</v>
      </c>
      <c r="AD1048" s="2">
        <f t="shared" ca="1" si="322"/>
        <v>1.6910857430123623</v>
      </c>
      <c r="AE1048" s="2">
        <f t="shared" ca="1" si="323"/>
        <v>1.5438448460819409</v>
      </c>
      <c r="AF1048" s="2">
        <f t="shared" ca="1" si="324"/>
        <v>1.73669771208747</v>
      </c>
      <c r="AG1048" s="4" t="str">
        <f ca="1">IF(AND(AC1048&lt;计算结果!$B$19,AD1048&lt;计算结果!$B$19,AE1048&lt;计算结果!$B$19,AF1048&lt;计算结果!$B$19),"买",IF(AND(AC1048&gt;计算结果!$B$20,AD1048&gt;计算结果!$B$20,AE1048&gt;计算结果!$B$20,AF1048&gt;计算结果!$B$20),"卖",AG1047))</f>
        <v>卖</v>
      </c>
      <c r="AH1048" s="4" t="str">
        <f t="shared" ca="1" si="325"/>
        <v/>
      </c>
      <c r="AI1048" s="3">
        <f ca="1">IF(AG1047="买",E1048/E1047-1,0)-IF(AH1048=1,计算结果!B$17,0)</f>
        <v>0</v>
      </c>
      <c r="AJ1048" s="2">
        <f t="shared" ca="1" si="326"/>
        <v>1.2559552576868258</v>
      </c>
      <c r="AK1048" s="3">
        <f ca="1">1-AJ1048/MAX(AJ$2:AJ1048)</f>
        <v>1.4644347740160546E-2</v>
      </c>
    </row>
    <row r="1049" spans="1:37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6">
        <v>91496800256</v>
      </c>
      <c r="G1049" s="3">
        <f t="shared" si="312"/>
        <v>3.4480431045093685E-2</v>
      </c>
      <c r="H1049" s="3">
        <f>1-E1049/MAX(E$2:E1049)</f>
        <v>0.55669876812087393</v>
      </c>
      <c r="I1049" s="22">
        <f t="shared" si="313"/>
        <v>2585.1724999999997</v>
      </c>
      <c r="J1049" s="22">
        <f t="shared" si="314"/>
        <v>2563.5424999999996</v>
      </c>
      <c r="K1049" s="22">
        <f t="shared" si="315"/>
        <v>2578.44</v>
      </c>
      <c r="L1049" s="22">
        <f t="shared" si="316"/>
        <v>2564.9749999999999</v>
      </c>
      <c r="M1049" s="2">
        <f t="shared" si="327"/>
        <v>102.20999999999958</v>
      </c>
      <c r="N1049" s="2">
        <f t="shared" si="328"/>
        <v>109.21000000000004</v>
      </c>
      <c r="O1049" s="2">
        <f t="shared" si="329"/>
        <v>103.85333333333301</v>
      </c>
      <c r="P1049" s="2">
        <f t="shared" si="330"/>
        <v>107.13999999999987</v>
      </c>
      <c r="Q1049" s="2">
        <f t="shared" si="317"/>
        <v>-0.53999999999950887</v>
      </c>
      <c r="R1049" s="2">
        <f t="shared" si="318"/>
        <v>-7.5399999999999636</v>
      </c>
      <c r="S1049" s="2">
        <f t="shared" si="319"/>
        <v>-2.1833333333329392</v>
      </c>
      <c r="T1049" s="2">
        <f t="shared" si="320"/>
        <v>-5.4699999999997999</v>
      </c>
      <c r="U1049" s="2">
        <f ca="1">IFERROR(SUM(OFFSET(M1049,0,0,-计算结果!$B$18,1)),SUM(OFFSET(M1049,0,0,-ROW(),1)))</f>
        <v>1691.9124999999995</v>
      </c>
      <c r="V1049" s="2">
        <f ca="1">IFERROR(SUM(OFFSET(N1049,0,0,-计算结果!$B$18,1)),SUM(OFFSET(N1049,0,0,-ROW(),1)))</f>
        <v>1784.174999999997</v>
      </c>
      <c r="W1049" s="2">
        <f ca="1">IFERROR(SUM(OFFSET(O1049,0,0,-计算结果!$B$18,1)),SUM(OFFSET(O1049,0,0,-ROW(),1)))</f>
        <v>1727.6899999999973</v>
      </c>
      <c r="X1049" s="2">
        <f ca="1">IFERROR(SUM(OFFSET(P1049,0,0,-计算结果!$B$18,1)),SUM(OFFSET(P1049,0,0,-ROW(),1)))</f>
        <v>1799.2449999999994</v>
      </c>
      <c r="Y1049" s="2">
        <f ca="1">IFERROR(SUM(OFFSET(Q1049,0,0,-计算结果!$B$18,1)),SUM(OFFSET(Q1049,0,0,-ROW(),1)))</f>
        <v>1045.4874999999979</v>
      </c>
      <c r="Z1049" s="2">
        <f ca="1">IFERROR(SUM(OFFSET(R1049,0,0,-计算结果!$B$18,1)),SUM(OFFSET(R1049,0,0,-ROW(),1)))</f>
        <v>953.22500000000036</v>
      </c>
      <c r="AA1049" s="2">
        <f ca="1">IFERROR(SUM(OFFSET(S1049,0,0,-计算结果!$B$18,1)),SUM(OFFSET(S1049,0,0,-ROW(),1)))</f>
        <v>1009.71</v>
      </c>
      <c r="AB1049" s="2">
        <f ca="1">IFERROR(SUM(OFFSET(T1049,0,0,-计算结果!$B$18,1)),SUM(OFFSET(T1049,0,0,-ROW(),1)))</f>
        <v>938.15499999999793</v>
      </c>
      <c r="AC1049" s="2">
        <f t="shared" ca="1" si="321"/>
        <v>1.6183000753237153</v>
      </c>
      <c r="AD1049" s="2">
        <f t="shared" ca="1" si="322"/>
        <v>1.871724933777436</v>
      </c>
      <c r="AE1049" s="2">
        <f t="shared" ca="1" si="323"/>
        <v>1.7110754573095217</v>
      </c>
      <c r="AF1049" s="2">
        <f t="shared" ca="1" si="324"/>
        <v>1.9178547254984555</v>
      </c>
      <c r="AG1049" s="4" t="str">
        <f ca="1">IF(AND(AC1049&lt;计算结果!$B$19,AD1049&lt;计算结果!$B$19,AE1049&lt;计算结果!$B$19,AF1049&lt;计算结果!$B$19),"买",IF(AND(AC1049&gt;计算结果!$B$20,AD1049&gt;计算结果!$B$20,AE1049&gt;计算结果!$B$20,AF1049&gt;计算结果!$B$20),"卖",AG1048))</f>
        <v>卖</v>
      </c>
      <c r="AH1049" s="4" t="str">
        <f t="shared" ca="1" si="325"/>
        <v/>
      </c>
      <c r="AI1049" s="3">
        <f ca="1">IF(AG1048="买",E1049/E1048-1,0)-IF(AH1049=1,计算结果!B$17,0)</f>
        <v>0</v>
      </c>
      <c r="AJ1049" s="2">
        <f t="shared" ca="1" si="326"/>
        <v>1.2559552576868258</v>
      </c>
      <c r="AK1049" s="3">
        <f ca="1">1-AJ1049/MAX(AJ$2:AJ1049)</f>
        <v>1.4644347740160546E-2</v>
      </c>
    </row>
    <row r="1050" spans="1:37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6">
        <v>96903684096</v>
      </c>
      <c r="G1050" s="3">
        <f t="shared" si="312"/>
        <v>6.7399256151716713E-3</v>
      </c>
      <c r="H1050" s="3">
        <f>1-E1050/MAX(E$2:E1050)</f>
        <v>0.55371095079289456</v>
      </c>
      <c r="I1050" s="22">
        <f t="shared" si="313"/>
        <v>2622.5824999999995</v>
      </c>
      <c r="J1050" s="22">
        <f t="shared" si="314"/>
        <v>2620.9724999999999</v>
      </c>
      <c r="K1050" s="22">
        <f t="shared" si="315"/>
        <v>2622.4666666666667</v>
      </c>
      <c r="L1050" s="22">
        <f t="shared" si="316"/>
        <v>2622.2349999999997</v>
      </c>
      <c r="M1050" s="2">
        <f t="shared" si="327"/>
        <v>54.847500000000309</v>
      </c>
      <c r="N1050" s="2">
        <f t="shared" si="328"/>
        <v>76.477500000000418</v>
      </c>
      <c r="O1050" s="2">
        <f t="shared" si="329"/>
        <v>61.579999999999927</v>
      </c>
      <c r="P1050" s="2">
        <f t="shared" si="330"/>
        <v>75.045000000000073</v>
      </c>
      <c r="Q1050" s="2">
        <f t="shared" si="317"/>
        <v>-19.277500000000146</v>
      </c>
      <c r="R1050" s="2">
        <f t="shared" si="318"/>
        <v>-40.907500000000255</v>
      </c>
      <c r="S1050" s="2">
        <f t="shared" si="319"/>
        <v>-26.009999999999764</v>
      </c>
      <c r="T1050" s="2">
        <f t="shared" si="320"/>
        <v>-39.474999999999909</v>
      </c>
      <c r="U1050" s="2">
        <f ca="1">IFERROR(SUM(OFFSET(M1050,0,0,-计算结果!$B$18,1)),SUM(OFFSET(M1050,0,0,-ROW(),1)))</f>
        <v>1594.1099999999997</v>
      </c>
      <c r="V1050" s="2">
        <f ca="1">IFERROR(SUM(OFFSET(N1050,0,0,-计算结果!$B$18,1)),SUM(OFFSET(N1050,0,0,-ROW(),1)))</f>
        <v>1699.924999999997</v>
      </c>
      <c r="W1050" s="2">
        <f ca="1">IFERROR(SUM(OFFSET(O1050,0,0,-计算结果!$B$18,1)),SUM(OFFSET(O1050,0,0,-ROW(),1)))</f>
        <v>1635.3333333333308</v>
      </c>
      <c r="X1050" s="2">
        <f ca="1">IFERROR(SUM(OFFSET(P1050,0,0,-计算结果!$B$18,1)),SUM(OFFSET(P1050,0,0,-ROW(),1)))</f>
        <v>1717.7799999999993</v>
      </c>
      <c r="Y1050" s="2">
        <f ca="1">IFERROR(SUM(OFFSET(Q1050,0,0,-计算结果!$B$18,1)),SUM(OFFSET(Q1050,0,0,-ROW(),1)))</f>
        <v>1038.1599999999976</v>
      </c>
      <c r="Z1050" s="2">
        <f ca="1">IFERROR(SUM(OFFSET(R1050,0,0,-计算结果!$B$18,1)),SUM(OFFSET(R1050,0,0,-ROW(),1)))</f>
        <v>932.34500000000025</v>
      </c>
      <c r="AA1050" s="2">
        <f ca="1">IFERROR(SUM(OFFSET(S1050,0,0,-计算结果!$B$18,1)),SUM(OFFSET(S1050,0,0,-ROW(),1)))</f>
        <v>996.9366666666665</v>
      </c>
      <c r="AB1050" s="2">
        <f ca="1">IFERROR(SUM(OFFSET(T1050,0,0,-计算结果!$B$18,1)),SUM(OFFSET(T1050,0,0,-ROW(),1)))</f>
        <v>914.48999999999796</v>
      </c>
      <c r="AC1050" s="2">
        <f t="shared" ca="1" si="321"/>
        <v>1.5355147568775558</v>
      </c>
      <c r="AD1050" s="2">
        <f t="shared" ca="1" si="322"/>
        <v>1.8232789364451962</v>
      </c>
      <c r="AE1050" s="2">
        <f t="shared" ca="1" si="323"/>
        <v>1.6403582975849329</v>
      </c>
      <c r="AF1050" s="2">
        <f t="shared" ca="1" si="324"/>
        <v>1.8784021695152524</v>
      </c>
      <c r="AG1050" s="4" t="str">
        <f ca="1">IF(AND(AC1050&lt;计算结果!$B$19,AD1050&lt;计算结果!$B$19,AE1050&lt;计算结果!$B$19,AF1050&lt;计算结果!$B$19),"买",IF(AND(AC1050&gt;计算结果!$B$20,AD1050&gt;计算结果!$B$20,AE1050&gt;计算结果!$B$20,AF1050&gt;计算结果!$B$20),"卖",AG1049))</f>
        <v>卖</v>
      </c>
      <c r="AH1050" s="4" t="str">
        <f t="shared" ca="1" si="325"/>
        <v/>
      </c>
      <c r="AI1050" s="3">
        <f ca="1">IF(AG1049="买",E1050/E1049-1,0)-IF(AH1050=1,计算结果!B$17,0)</f>
        <v>0</v>
      </c>
      <c r="AJ1050" s="2">
        <f t="shared" ca="1" si="326"/>
        <v>1.2559552576868258</v>
      </c>
      <c r="AK1050" s="3">
        <f ca="1">1-AJ1050/MAX(AJ$2:AJ1050)</f>
        <v>1.4644347740160546E-2</v>
      </c>
    </row>
    <row r="1051" spans="1:37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6">
        <v>113351098368</v>
      </c>
      <c r="G1051" s="3">
        <f t="shared" si="312"/>
        <v>3.4835089003519171E-2</v>
      </c>
      <c r="H1051" s="3">
        <f>1-E1051/MAX(E$2:E1051)</f>
        <v>0.53816443204246922</v>
      </c>
      <c r="I1051" s="22">
        <f t="shared" si="313"/>
        <v>2694.0225</v>
      </c>
      <c r="J1051" s="22">
        <f t="shared" si="314"/>
        <v>2674.23</v>
      </c>
      <c r="K1051" s="22">
        <f t="shared" si="315"/>
        <v>2687.2633333333333</v>
      </c>
      <c r="L1051" s="22">
        <f t="shared" si="316"/>
        <v>2673.7449999999999</v>
      </c>
      <c r="M1051" s="2">
        <f t="shared" si="327"/>
        <v>92.607500000000528</v>
      </c>
      <c r="N1051" s="2">
        <f t="shared" si="328"/>
        <v>94.2175000000002</v>
      </c>
      <c r="O1051" s="2">
        <f t="shared" si="329"/>
        <v>92.723333333333358</v>
      </c>
      <c r="P1051" s="2">
        <f t="shared" si="330"/>
        <v>92.955000000000382</v>
      </c>
      <c r="Q1051" s="2">
        <f t="shared" si="317"/>
        <v>-9.7175000000006548</v>
      </c>
      <c r="R1051" s="2">
        <f t="shared" si="318"/>
        <v>-11.327500000000327</v>
      </c>
      <c r="S1051" s="2">
        <f t="shared" si="319"/>
        <v>-9.8333333333334849</v>
      </c>
      <c r="T1051" s="2">
        <f t="shared" si="320"/>
        <v>-10.065000000000509</v>
      </c>
      <c r="U1051" s="2">
        <f ca="1">IFERROR(SUM(OFFSET(M1051,0,0,-计算结果!$B$18,1)),SUM(OFFSET(M1051,0,0,-ROW(),1)))</f>
        <v>1599.2175000000002</v>
      </c>
      <c r="V1051" s="2">
        <f ca="1">IFERROR(SUM(OFFSET(N1051,0,0,-计算结果!$B$18,1)),SUM(OFFSET(N1051,0,0,-ROW(),1)))</f>
        <v>1672.9149999999972</v>
      </c>
      <c r="W1051" s="2">
        <f ca="1">IFERROR(SUM(OFFSET(O1051,0,0,-计算结果!$B$18,1)),SUM(OFFSET(O1051,0,0,-ROW(),1)))</f>
        <v>1629.7966666666644</v>
      </c>
      <c r="X1051" s="2">
        <f ca="1">IFERROR(SUM(OFFSET(P1051,0,0,-计算结果!$B$18,1)),SUM(OFFSET(P1051,0,0,-ROW(),1)))</f>
        <v>1690.9549999999999</v>
      </c>
      <c r="Y1051" s="2">
        <f ca="1">IFERROR(SUM(OFFSET(Q1051,0,0,-计算结果!$B$18,1)),SUM(OFFSET(Q1051,0,0,-ROW(),1)))</f>
        <v>1035.3724999999972</v>
      </c>
      <c r="Z1051" s="2">
        <f ca="1">IFERROR(SUM(OFFSET(R1051,0,0,-计算结果!$B$18,1)),SUM(OFFSET(R1051,0,0,-ROW(),1)))</f>
        <v>961.67500000000018</v>
      </c>
      <c r="AA1051" s="2">
        <f ca="1">IFERROR(SUM(OFFSET(S1051,0,0,-计算结果!$B$18,1)),SUM(OFFSET(S1051,0,0,-ROW(),1)))</f>
        <v>1004.7933333333331</v>
      </c>
      <c r="AB1051" s="2">
        <f ca="1">IFERROR(SUM(OFFSET(T1051,0,0,-计算结果!$B$18,1)),SUM(OFFSET(T1051,0,0,-ROW(),1)))</f>
        <v>943.63499999999749</v>
      </c>
      <c r="AC1051" s="2">
        <f t="shared" ca="1" si="321"/>
        <v>1.5445817809532361</v>
      </c>
      <c r="AD1051" s="2">
        <f t="shared" ca="1" si="322"/>
        <v>1.7395845789897801</v>
      </c>
      <c r="AE1051" s="2">
        <f t="shared" ca="1" si="323"/>
        <v>1.6220217756221824</v>
      </c>
      <c r="AF1051" s="2">
        <f t="shared" ca="1" si="324"/>
        <v>1.7919587552390537</v>
      </c>
      <c r="AG1051" s="4" t="str">
        <f ca="1">IF(AND(AC1051&lt;计算结果!$B$19,AD1051&lt;计算结果!$B$19,AE1051&lt;计算结果!$B$19,AF1051&lt;计算结果!$B$19),"买",IF(AND(AC1051&gt;计算结果!$B$20,AD1051&gt;计算结果!$B$20,AE1051&gt;计算结果!$B$20,AF1051&gt;计算结果!$B$20),"卖",AG1050))</f>
        <v>卖</v>
      </c>
      <c r="AH1051" s="4" t="str">
        <f t="shared" ca="1" si="325"/>
        <v/>
      </c>
      <c r="AI1051" s="3">
        <f ca="1">IF(AG1050="买",E1051/E1050-1,0)-IF(AH1051=1,计算结果!B$17,0)</f>
        <v>0</v>
      </c>
      <c r="AJ1051" s="2">
        <f t="shared" ca="1" si="326"/>
        <v>1.2559552576868258</v>
      </c>
      <c r="AK1051" s="3">
        <f ca="1">1-AJ1051/MAX(AJ$2:AJ1051)</f>
        <v>1.4644347740160546E-2</v>
      </c>
    </row>
    <row r="1052" spans="1:37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6">
        <v>112641884160</v>
      </c>
      <c r="G1052" s="3">
        <f t="shared" si="312"/>
        <v>4.6826069336476372E-3</v>
      </c>
      <c r="H1052" s="3">
        <f>1-E1052/MAX(E$2:E1052)</f>
        <v>0.53600183760974607</v>
      </c>
      <c r="I1052" s="22">
        <f t="shared" si="313"/>
        <v>2729.625</v>
      </c>
      <c r="J1052" s="22">
        <f t="shared" si="314"/>
        <v>2731.15</v>
      </c>
      <c r="K1052" s="22">
        <f t="shared" si="315"/>
        <v>2730.4966666666664</v>
      </c>
      <c r="L1052" s="22">
        <f t="shared" si="316"/>
        <v>2732.24</v>
      </c>
      <c r="M1052" s="2">
        <f t="shared" si="327"/>
        <v>57.227499999999964</v>
      </c>
      <c r="N1052" s="2">
        <f t="shared" si="328"/>
        <v>77.019999999999982</v>
      </c>
      <c r="O1052" s="2">
        <f t="shared" si="329"/>
        <v>63.986666666666679</v>
      </c>
      <c r="P1052" s="2">
        <f t="shared" si="330"/>
        <v>77.505000000000109</v>
      </c>
      <c r="Q1052" s="2">
        <f t="shared" si="317"/>
        <v>-19.207499999999982</v>
      </c>
      <c r="R1052" s="2">
        <f t="shared" si="318"/>
        <v>-39</v>
      </c>
      <c r="S1052" s="2">
        <f t="shared" si="319"/>
        <v>-25.966666666666697</v>
      </c>
      <c r="T1052" s="2">
        <f t="shared" si="320"/>
        <v>-39.485000000000127</v>
      </c>
      <c r="U1052" s="2">
        <f ca="1">IFERROR(SUM(OFFSET(M1052,0,0,-计算结果!$B$18,1)),SUM(OFFSET(M1052,0,0,-ROW(),1)))</f>
        <v>1645.7475000000004</v>
      </c>
      <c r="V1052" s="2">
        <f ca="1">IFERROR(SUM(OFFSET(N1052,0,0,-计算结果!$B$18,1)),SUM(OFFSET(N1052,0,0,-ROW(),1)))</f>
        <v>1741.5274999999974</v>
      </c>
      <c r="W1052" s="2">
        <f ca="1">IFERROR(SUM(OFFSET(O1052,0,0,-计算结果!$B$18,1)),SUM(OFFSET(O1052,0,0,-ROW(),1)))</f>
        <v>1682.2799999999979</v>
      </c>
      <c r="X1052" s="2">
        <f ca="1">IFERROR(SUM(OFFSET(P1052,0,0,-计算结果!$B$18,1)),SUM(OFFSET(P1052,0,0,-ROW(),1)))</f>
        <v>1755.3450000000003</v>
      </c>
      <c r="Y1052" s="2">
        <f ca="1">IFERROR(SUM(OFFSET(Q1052,0,0,-计算结果!$B$18,1)),SUM(OFFSET(Q1052,0,0,-ROW(),1)))</f>
        <v>969.48249999999734</v>
      </c>
      <c r="Z1052" s="2">
        <f ca="1">IFERROR(SUM(OFFSET(R1052,0,0,-计算结果!$B$18,1)),SUM(OFFSET(R1052,0,0,-ROW(),1)))</f>
        <v>873.70250000000033</v>
      </c>
      <c r="AA1052" s="2">
        <f ca="1">IFERROR(SUM(OFFSET(S1052,0,0,-计算结果!$B$18,1)),SUM(OFFSET(S1052,0,0,-ROW(),1)))</f>
        <v>932.94999999999982</v>
      </c>
      <c r="AB1052" s="2">
        <f ca="1">IFERROR(SUM(OFFSET(T1052,0,0,-计算结果!$B$18,1)),SUM(OFFSET(T1052,0,0,-ROW(),1)))</f>
        <v>859.88499999999749</v>
      </c>
      <c r="AC1052" s="2">
        <f t="shared" ca="1" si="321"/>
        <v>1.6975525602576682</v>
      </c>
      <c r="AD1052" s="2">
        <f t="shared" ca="1" si="322"/>
        <v>1.9932728817875613</v>
      </c>
      <c r="AE1052" s="2">
        <f t="shared" ca="1" si="323"/>
        <v>1.8031834503456758</v>
      </c>
      <c r="AF1052" s="2">
        <f t="shared" ca="1" si="324"/>
        <v>2.0413718113468726</v>
      </c>
      <c r="AG1052" s="4" t="str">
        <f ca="1">IF(AND(AC1052&lt;计算结果!$B$19,AD1052&lt;计算结果!$B$19,AE1052&lt;计算结果!$B$19,AF1052&lt;计算结果!$B$19),"买",IF(AND(AC1052&gt;计算结果!$B$20,AD1052&gt;计算结果!$B$20,AE1052&gt;计算结果!$B$20,AF1052&gt;计算结果!$B$20),"卖",AG1051))</f>
        <v>卖</v>
      </c>
      <c r="AH1052" s="4" t="str">
        <f t="shared" ca="1" si="325"/>
        <v/>
      </c>
      <c r="AI1052" s="3">
        <f ca="1">IF(AG1051="买",E1052/E1051-1,0)-IF(AH1052=1,计算结果!B$17,0)</f>
        <v>0</v>
      </c>
      <c r="AJ1052" s="2">
        <f t="shared" ca="1" si="326"/>
        <v>1.2559552576868258</v>
      </c>
      <c r="AK1052" s="3">
        <f ca="1">1-AJ1052/MAX(AJ$2:AJ1052)</f>
        <v>1.4644347740160546E-2</v>
      </c>
    </row>
    <row r="1053" spans="1:37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6">
        <v>118232080384</v>
      </c>
      <c r="G1053" s="3">
        <f t="shared" si="312"/>
        <v>1.3923674647324358E-2</v>
      </c>
      <c r="H1053" s="3">
        <f>1-E1053/MAX(E$2:E1053)</f>
        <v>0.52954127815966778</v>
      </c>
      <c r="I1053" s="22">
        <f t="shared" si="313"/>
        <v>2753.6774999999998</v>
      </c>
      <c r="J1053" s="22">
        <f t="shared" si="314"/>
        <v>2742.8874999999998</v>
      </c>
      <c r="K1053" s="22">
        <f t="shared" si="315"/>
        <v>2749.91</v>
      </c>
      <c r="L1053" s="22">
        <f t="shared" si="316"/>
        <v>2742.375</v>
      </c>
      <c r="M1053" s="2">
        <f t="shared" si="327"/>
        <v>41.585000000000036</v>
      </c>
      <c r="N1053" s="2">
        <f t="shared" si="328"/>
        <v>40.059999999999945</v>
      </c>
      <c r="O1053" s="2">
        <f t="shared" si="329"/>
        <v>40.713333333333594</v>
      </c>
      <c r="P1053" s="2">
        <f t="shared" si="330"/>
        <v>38.970000000000255</v>
      </c>
      <c r="Q1053" s="2">
        <f t="shared" si="317"/>
        <v>16.085000000000036</v>
      </c>
      <c r="R1053" s="2">
        <f t="shared" si="318"/>
        <v>17.610000000000127</v>
      </c>
      <c r="S1053" s="2">
        <f t="shared" si="319"/>
        <v>16.956666666666479</v>
      </c>
      <c r="T1053" s="2">
        <f t="shared" si="320"/>
        <v>18.699999999999818</v>
      </c>
      <c r="U1053" s="2">
        <f ca="1">IFERROR(SUM(OFFSET(M1053,0,0,-计算结果!$B$18,1)),SUM(OFFSET(M1053,0,0,-ROW(),1)))</f>
        <v>1638.8975000000005</v>
      </c>
      <c r="V1053" s="2">
        <f ca="1">IFERROR(SUM(OFFSET(N1053,0,0,-计算结果!$B$18,1)),SUM(OFFSET(N1053,0,0,-ROW(),1)))</f>
        <v>1726.6974999999975</v>
      </c>
      <c r="W1053" s="2">
        <f ca="1">IFERROR(SUM(OFFSET(O1053,0,0,-计算结果!$B$18,1)),SUM(OFFSET(O1053,0,0,-ROW(),1)))</f>
        <v>1674.2133333333318</v>
      </c>
      <c r="X1053" s="2">
        <f ca="1">IFERROR(SUM(OFFSET(P1053,0,0,-计算结果!$B$18,1)),SUM(OFFSET(P1053,0,0,-ROW(),1)))</f>
        <v>1744.8450000000007</v>
      </c>
      <c r="Y1053" s="2">
        <f ca="1">IFERROR(SUM(OFFSET(Q1053,0,0,-计算结果!$B$18,1)),SUM(OFFSET(Q1053,0,0,-ROW(),1)))</f>
        <v>898.56249999999727</v>
      </c>
      <c r="Z1053" s="2">
        <f ca="1">IFERROR(SUM(OFFSET(R1053,0,0,-计算结果!$B$18,1)),SUM(OFFSET(R1053,0,0,-ROW(),1)))</f>
        <v>810.76250000000027</v>
      </c>
      <c r="AA1053" s="2">
        <f ca="1">IFERROR(SUM(OFFSET(S1053,0,0,-计算结果!$B$18,1)),SUM(OFFSET(S1053,0,0,-ROW(),1)))</f>
        <v>863.24666666666599</v>
      </c>
      <c r="AB1053" s="2">
        <f ca="1">IFERROR(SUM(OFFSET(T1053,0,0,-计算结果!$B$18,1)),SUM(OFFSET(T1053,0,0,-ROW(),1)))</f>
        <v>792.61499999999705</v>
      </c>
      <c r="AC1053" s="2">
        <f t="shared" ca="1" si="321"/>
        <v>1.8239104124643588</v>
      </c>
      <c r="AD1053" s="2">
        <f t="shared" ca="1" si="322"/>
        <v>2.1297204791785473</v>
      </c>
      <c r="AE1053" s="2">
        <f t="shared" ca="1" si="323"/>
        <v>1.9394379358545644</v>
      </c>
      <c r="AF1053" s="2">
        <f t="shared" ca="1" si="324"/>
        <v>2.2013777180598488</v>
      </c>
      <c r="AG1053" s="4" t="str">
        <f ca="1">IF(AND(AC1053&lt;计算结果!$B$19,AD1053&lt;计算结果!$B$19,AE1053&lt;计算结果!$B$19,AF1053&lt;计算结果!$B$19),"买",IF(AND(AC1053&gt;计算结果!$B$20,AD1053&gt;计算结果!$B$20,AE1053&gt;计算结果!$B$20,AF1053&gt;计算结果!$B$20),"卖",AG1052))</f>
        <v>卖</v>
      </c>
      <c r="AH1053" s="4" t="str">
        <f t="shared" ca="1" si="325"/>
        <v/>
      </c>
      <c r="AI1053" s="3">
        <f ca="1">IF(AG1052="买",E1053/E1052-1,0)-IF(AH1053=1,计算结果!B$17,0)</f>
        <v>0</v>
      </c>
      <c r="AJ1053" s="2">
        <f t="shared" ca="1" si="326"/>
        <v>1.2559552576868258</v>
      </c>
      <c r="AK1053" s="3">
        <f ca="1">1-AJ1053/MAX(AJ$2:AJ1053)</f>
        <v>1.4644347740160546E-2</v>
      </c>
    </row>
    <row r="1054" spans="1:37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6">
        <v>136965824512</v>
      </c>
      <c r="G1054" s="3">
        <f t="shared" si="312"/>
        <v>7.5949916455098077E-4</v>
      </c>
      <c r="H1054" s="3">
        <f>1-E1054/MAX(E$2:E1054)</f>
        <v>0.52918396515347443</v>
      </c>
      <c r="I1054" s="22">
        <f t="shared" si="313"/>
        <v>2765.8575000000001</v>
      </c>
      <c r="J1054" s="22">
        <f t="shared" si="314"/>
        <v>2769.9824999999996</v>
      </c>
      <c r="K1054" s="22">
        <f t="shared" si="315"/>
        <v>2765.4500000000003</v>
      </c>
      <c r="L1054" s="22">
        <f t="shared" si="316"/>
        <v>2764.6350000000002</v>
      </c>
      <c r="M1054" s="2">
        <f t="shared" si="327"/>
        <v>43.792500000000018</v>
      </c>
      <c r="N1054" s="2">
        <f t="shared" si="328"/>
        <v>54.582499999999982</v>
      </c>
      <c r="O1054" s="2">
        <f t="shared" si="329"/>
        <v>47.559999999999945</v>
      </c>
      <c r="P1054" s="2">
        <f t="shared" si="330"/>
        <v>55.0949999999998</v>
      </c>
      <c r="Q1054" s="2">
        <f t="shared" si="317"/>
        <v>21.8774999999996</v>
      </c>
      <c r="R1054" s="2">
        <f t="shared" si="318"/>
        <v>11.087499999999636</v>
      </c>
      <c r="S1054" s="2">
        <f t="shared" si="319"/>
        <v>18.109999999999673</v>
      </c>
      <c r="T1054" s="2">
        <f t="shared" si="320"/>
        <v>10.574999999999818</v>
      </c>
      <c r="U1054" s="2">
        <f ca="1">IFERROR(SUM(OFFSET(M1054,0,0,-计算结果!$B$18,1)),SUM(OFFSET(M1054,0,0,-ROW(),1)))</f>
        <v>1675.8450000000012</v>
      </c>
      <c r="V1054" s="2">
        <f ca="1">IFERROR(SUM(OFFSET(N1054,0,0,-计算结果!$B$18,1)),SUM(OFFSET(N1054,0,0,-ROW(),1)))</f>
        <v>1799.3049999999976</v>
      </c>
      <c r="W1054" s="2">
        <f ca="1">IFERROR(SUM(OFFSET(O1054,0,0,-计算结果!$B$18,1)),SUM(OFFSET(O1054,0,0,-ROW(),1)))</f>
        <v>1725.5499999999988</v>
      </c>
      <c r="X1054" s="2">
        <f ca="1">IFERROR(SUM(OFFSET(P1054,0,0,-计算结果!$B$18,1)),SUM(OFFSET(P1054,0,0,-ROW(),1)))</f>
        <v>1824.9600000000009</v>
      </c>
      <c r="Y1054" s="2">
        <f ca="1">IFERROR(SUM(OFFSET(Q1054,0,0,-计算结果!$B$18,1)),SUM(OFFSET(Q1054,0,0,-ROW(),1)))</f>
        <v>854.3649999999966</v>
      </c>
      <c r="Z1054" s="2">
        <f ca="1">IFERROR(SUM(OFFSET(R1054,0,0,-计算结果!$B$18,1)),SUM(OFFSET(R1054,0,0,-ROW(),1)))</f>
        <v>730.9050000000002</v>
      </c>
      <c r="AA1054" s="2">
        <f ca="1">IFERROR(SUM(OFFSET(S1054,0,0,-计算结果!$B$18,1)),SUM(OFFSET(S1054,0,0,-ROW(),1)))</f>
        <v>804.65999999999894</v>
      </c>
      <c r="AB1054" s="2">
        <f ca="1">IFERROR(SUM(OFFSET(T1054,0,0,-计算结果!$B$18,1)),SUM(OFFSET(T1054,0,0,-ROW(),1)))</f>
        <v>705.24999999999682</v>
      </c>
      <c r="AC1054" s="2">
        <f t="shared" ca="1" si="321"/>
        <v>1.9615094251286134</v>
      </c>
      <c r="AD1054" s="2">
        <f t="shared" ca="1" si="322"/>
        <v>2.4617494749659627</v>
      </c>
      <c r="AE1054" s="2">
        <f t="shared" ca="1" si="323"/>
        <v>2.1444461014590028</v>
      </c>
      <c r="AF1054" s="2">
        <f t="shared" ca="1" si="324"/>
        <v>2.5876781283233026</v>
      </c>
      <c r="AG1054" s="4" t="str">
        <f ca="1">IF(AND(AC1054&lt;计算结果!$B$19,AD1054&lt;计算结果!$B$19,AE1054&lt;计算结果!$B$19,AF1054&lt;计算结果!$B$19),"买",IF(AND(AC1054&gt;计算结果!$B$20,AD1054&gt;计算结果!$B$20,AE1054&gt;计算结果!$B$20,AF1054&gt;计算结果!$B$20),"卖",AG1053))</f>
        <v>卖</v>
      </c>
      <c r="AH1054" s="4" t="str">
        <f t="shared" ca="1" si="325"/>
        <v/>
      </c>
      <c r="AI1054" s="3">
        <f ca="1">IF(AG1053="买",E1054/E1053-1,0)-IF(AH1054=1,计算结果!B$17,0)</f>
        <v>0</v>
      </c>
      <c r="AJ1054" s="2">
        <f t="shared" ca="1" si="326"/>
        <v>1.2559552576868258</v>
      </c>
      <c r="AK1054" s="3">
        <f ca="1">1-AJ1054/MAX(AJ$2:AJ1054)</f>
        <v>1.4644347740160546E-2</v>
      </c>
    </row>
    <row r="1055" spans="1:37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6">
        <v>120873172992</v>
      </c>
      <c r="G1055" s="3">
        <f t="shared" si="312"/>
        <v>8.001214276421198E-3</v>
      </c>
      <c r="H1055" s="3">
        <f>1-E1055/MAX(E$2:E1055)</f>
        <v>0.52541686517389241</v>
      </c>
      <c r="I1055" s="22">
        <f t="shared" si="313"/>
        <v>2777.9974999999999</v>
      </c>
      <c r="J1055" s="22">
        <f t="shared" si="314"/>
        <v>2768.5674999999997</v>
      </c>
      <c r="K1055" s="22">
        <f t="shared" si="315"/>
        <v>2774.2566666666662</v>
      </c>
      <c r="L1055" s="22">
        <f t="shared" si="316"/>
        <v>2766.7749999999996</v>
      </c>
      <c r="M1055" s="2">
        <f t="shared" si="327"/>
        <v>34.362499999999727</v>
      </c>
      <c r="N1055" s="2">
        <f t="shared" si="328"/>
        <v>30.237500000000182</v>
      </c>
      <c r="O1055" s="2">
        <f t="shared" si="329"/>
        <v>34.769999999999527</v>
      </c>
      <c r="P1055" s="2">
        <f t="shared" si="330"/>
        <v>35.584999999999582</v>
      </c>
      <c r="Q1055" s="2">
        <f t="shared" si="317"/>
        <v>32.527500000000146</v>
      </c>
      <c r="R1055" s="2">
        <f t="shared" si="318"/>
        <v>36.652499999999691</v>
      </c>
      <c r="S1055" s="2">
        <f t="shared" si="319"/>
        <v>32.120000000000346</v>
      </c>
      <c r="T1055" s="2">
        <f t="shared" si="320"/>
        <v>31.305000000000291</v>
      </c>
      <c r="U1055" s="2">
        <f ca="1">IFERROR(SUM(OFFSET(M1055,0,0,-计算结果!$B$18,1)),SUM(OFFSET(M1055,0,0,-ROW(),1)))</f>
        <v>1640.587500000001</v>
      </c>
      <c r="V1055" s="2">
        <f ca="1">IFERROR(SUM(OFFSET(N1055,0,0,-计算结果!$B$18,1)),SUM(OFFSET(N1055,0,0,-ROW(),1)))</f>
        <v>1743.5549999999976</v>
      </c>
      <c r="W1055" s="2">
        <f ca="1">IFERROR(SUM(OFFSET(O1055,0,0,-计算结果!$B$18,1)),SUM(OFFSET(O1055,0,0,-ROW(),1)))</f>
        <v>1684.6999999999985</v>
      </c>
      <c r="X1055" s="2">
        <f ca="1">IFERROR(SUM(OFFSET(P1055,0,0,-计算结果!$B$18,1)),SUM(OFFSET(P1055,0,0,-ROW(),1)))</f>
        <v>1772.9250000000002</v>
      </c>
      <c r="Y1055" s="2">
        <f ca="1">IFERROR(SUM(OFFSET(Q1055,0,0,-计算结果!$B$18,1)),SUM(OFFSET(Q1055,0,0,-ROW(),1)))</f>
        <v>876.99249999999665</v>
      </c>
      <c r="Z1055" s="2">
        <f ca="1">IFERROR(SUM(OFFSET(R1055,0,0,-计算结果!$B$18,1)),SUM(OFFSET(R1055,0,0,-ROW(),1)))</f>
        <v>774.02500000000009</v>
      </c>
      <c r="AA1055" s="2">
        <f ca="1">IFERROR(SUM(OFFSET(S1055,0,0,-计算结果!$B$18,1)),SUM(OFFSET(S1055,0,0,-ROW(),1)))</f>
        <v>832.8799999999992</v>
      </c>
      <c r="AB1055" s="2">
        <f ca="1">IFERROR(SUM(OFFSET(T1055,0,0,-计算结果!$B$18,1)),SUM(OFFSET(T1055,0,0,-ROW(),1)))</f>
        <v>744.65499999999747</v>
      </c>
      <c r="AC1055" s="2">
        <f t="shared" ca="1" si="321"/>
        <v>1.8706972978674359</v>
      </c>
      <c r="AD1055" s="2">
        <f t="shared" ca="1" si="322"/>
        <v>2.252582280934075</v>
      </c>
      <c r="AE1055" s="2">
        <f t="shared" ca="1" si="323"/>
        <v>2.0227403707616944</v>
      </c>
      <c r="AF1055" s="2">
        <f t="shared" ca="1" si="324"/>
        <v>2.3808676501198627</v>
      </c>
      <c r="AG1055" s="4" t="str">
        <f ca="1">IF(AND(AC1055&lt;计算结果!$B$19,AD1055&lt;计算结果!$B$19,AE1055&lt;计算结果!$B$19,AF1055&lt;计算结果!$B$19),"买",IF(AND(AC1055&gt;计算结果!$B$20,AD1055&gt;计算结果!$B$20,AE1055&gt;计算结果!$B$20,AF1055&gt;计算结果!$B$20),"卖",AG1054))</f>
        <v>卖</v>
      </c>
      <c r="AH1055" s="4" t="str">
        <f t="shared" ca="1" si="325"/>
        <v/>
      </c>
      <c r="AI1055" s="3">
        <f ca="1">IF(AG1054="买",E1055/E1054-1,0)-IF(AH1055=1,计算结果!B$17,0)</f>
        <v>0</v>
      </c>
      <c r="AJ1055" s="2">
        <f t="shared" ca="1" si="326"/>
        <v>1.2559552576868258</v>
      </c>
      <c r="AK1055" s="3">
        <f ca="1">1-AJ1055/MAX(AJ$2:AJ1055)</f>
        <v>1.4644347740160546E-2</v>
      </c>
    </row>
    <row r="1056" spans="1:37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6">
        <v>140455755776</v>
      </c>
      <c r="G1056" s="3">
        <f t="shared" si="312"/>
        <v>-2.2909630649428747E-2</v>
      </c>
      <c r="H1056" s="3">
        <f>1-E1056/MAX(E$2:E1056)</f>
        <v>0.53628938950520655</v>
      </c>
      <c r="I1056" s="22">
        <f t="shared" si="313"/>
        <v>2753.88</v>
      </c>
      <c r="J1056" s="22">
        <f t="shared" si="314"/>
        <v>2774.585</v>
      </c>
      <c r="K1056" s="22">
        <f t="shared" si="315"/>
        <v>2763.4</v>
      </c>
      <c r="L1056" s="22">
        <f t="shared" si="316"/>
        <v>2782.44</v>
      </c>
      <c r="M1056" s="2">
        <f t="shared" si="327"/>
        <v>61.612500000000182</v>
      </c>
      <c r="N1056" s="2">
        <f t="shared" si="328"/>
        <v>71.042500000000473</v>
      </c>
      <c r="O1056" s="2">
        <f t="shared" si="329"/>
        <v>65.353333333333921</v>
      </c>
      <c r="P1056" s="2">
        <f t="shared" si="330"/>
        <v>72.835000000000491</v>
      </c>
      <c r="Q1056" s="2">
        <f t="shared" si="317"/>
        <v>52.727499999999964</v>
      </c>
      <c r="R1056" s="2">
        <f t="shared" si="318"/>
        <v>43.297499999999673</v>
      </c>
      <c r="S1056" s="2">
        <f t="shared" si="319"/>
        <v>48.986666666666224</v>
      </c>
      <c r="T1056" s="2">
        <f t="shared" si="320"/>
        <v>41.504999999999654</v>
      </c>
      <c r="U1056" s="2">
        <f ca="1">IFERROR(SUM(OFFSET(M1056,0,0,-计算结果!$B$18,1)),SUM(OFFSET(M1056,0,0,-ROW(),1)))</f>
        <v>1718.4100000000012</v>
      </c>
      <c r="V1056" s="2">
        <f ca="1">IFERROR(SUM(OFFSET(N1056,0,0,-计算结果!$B$18,1)),SUM(OFFSET(N1056,0,0,-ROW(),1)))</f>
        <v>1847.7249999999981</v>
      </c>
      <c r="W1056" s="2">
        <f ca="1">IFERROR(SUM(OFFSET(O1056,0,0,-计算结果!$B$18,1)),SUM(OFFSET(O1056,0,0,-ROW(),1)))</f>
        <v>1771.639999999999</v>
      </c>
      <c r="X1056" s="2">
        <f ca="1">IFERROR(SUM(OFFSET(P1056,0,0,-计算结果!$B$18,1)),SUM(OFFSET(P1056,0,0,-ROW(),1)))</f>
        <v>1878.1000000000008</v>
      </c>
      <c r="Y1056" s="2">
        <f ca="1">IFERROR(SUM(OFFSET(Q1056,0,0,-计算结果!$B$18,1)),SUM(OFFSET(Q1056,0,0,-ROW(),1)))</f>
        <v>849.80999999999631</v>
      </c>
      <c r="Z1056" s="2">
        <f ca="1">IFERROR(SUM(OFFSET(R1056,0,0,-计算结果!$B$18,1)),SUM(OFFSET(R1056,0,0,-ROW(),1)))</f>
        <v>720.49499999999944</v>
      </c>
      <c r="AA1056" s="2">
        <f ca="1">IFERROR(SUM(OFFSET(S1056,0,0,-计算结果!$B$18,1)),SUM(OFFSET(S1056,0,0,-ROW(),1)))</f>
        <v>796.57999999999856</v>
      </c>
      <c r="AB1056" s="2">
        <f ca="1">IFERROR(SUM(OFFSET(T1056,0,0,-计算结果!$B$18,1)),SUM(OFFSET(T1056,0,0,-ROW(),1)))</f>
        <v>690.11999999999671</v>
      </c>
      <c r="AC1056" s="2">
        <f t="shared" ca="1" si="321"/>
        <v>2.0221108247726063</v>
      </c>
      <c r="AD1056" s="2">
        <f t="shared" ca="1" si="322"/>
        <v>2.5645216136128628</v>
      </c>
      <c r="AE1056" s="2">
        <f t="shared" ca="1" si="323"/>
        <v>2.2240578472971984</v>
      </c>
      <c r="AF1056" s="2">
        <f t="shared" ca="1" si="324"/>
        <v>2.7214107691416127</v>
      </c>
      <c r="AG1056" s="4" t="str">
        <f ca="1">IF(AND(AC1056&lt;计算结果!$B$19,AD1056&lt;计算结果!$B$19,AE1056&lt;计算结果!$B$19,AF1056&lt;计算结果!$B$19),"买",IF(AND(AC1056&gt;计算结果!$B$20,AD1056&gt;计算结果!$B$20,AE1056&gt;计算结果!$B$20,AF1056&gt;计算结果!$B$20),"卖",AG1055))</f>
        <v>卖</v>
      </c>
      <c r="AH1056" s="4" t="str">
        <f t="shared" ca="1" si="325"/>
        <v/>
      </c>
      <c r="AI1056" s="3">
        <f ca="1">IF(AG1055="买",E1056/E1055-1,0)-IF(AH1056=1,计算结果!B$17,0)</f>
        <v>0</v>
      </c>
      <c r="AJ1056" s="2">
        <f t="shared" ca="1" si="326"/>
        <v>1.2559552576868258</v>
      </c>
      <c r="AK1056" s="3">
        <f ca="1">1-AJ1056/MAX(AJ$2:AJ1056)</f>
        <v>1.4644347740160546E-2</v>
      </c>
    </row>
    <row r="1057" spans="1:37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6">
        <v>93421461504</v>
      </c>
      <c r="G1057" s="3">
        <f t="shared" si="312"/>
        <v>2.3204614503984811E-2</v>
      </c>
      <c r="H1057" s="3">
        <f>1-E1057/MAX(E$2:E1057)</f>
        <v>0.52552916354726742</v>
      </c>
      <c r="I1057" s="22">
        <f t="shared" si="313"/>
        <v>2766.42</v>
      </c>
      <c r="J1057" s="22">
        <f t="shared" si="314"/>
        <v>2744.9650000000001</v>
      </c>
      <c r="K1057" s="22">
        <f t="shared" si="315"/>
        <v>2759.0399999999995</v>
      </c>
      <c r="L1057" s="22">
        <f t="shared" si="316"/>
        <v>2744.2799999999997</v>
      </c>
      <c r="M1057" s="2">
        <f t="shared" si="327"/>
        <v>34.730000000000018</v>
      </c>
      <c r="N1057" s="2">
        <f t="shared" si="328"/>
        <v>14.025000000000091</v>
      </c>
      <c r="O1057" s="2">
        <f t="shared" si="329"/>
        <v>25.210000000000036</v>
      </c>
      <c r="P1057" s="2">
        <f t="shared" si="330"/>
        <v>6.1700000000000728</v>
      </c>
      <c r="Q1057" s="2">
        <f t="shared" si="317"/>
        <v>53.930000000000291</v>
      </c>
      <c r="R1057" s="2">
        <f t="shared" si="318"/>
        <v>74.635000000000218</v>
      </c>
      <c r="S1057" s="2">
        <f t="shared" si="319"/>
        <v>63.450000000000273</v>
      </c>
      <c r="T1057" s="2">
        <f t="shared" si="320"/>
        <v>82.490000000000236</v>
      </c>
      <c r="U1057" s="2">
        <f ca="1">IFERROR(SUM(OFFSET(M1057,0,0,-计算结果!$B$18,1)),SUM(OFFSET(M1057,0,0,-ROW(),1)))</f>
        <v>1704.9750000000013</v>
      </c>
      <c r="V1057" s="2">
        <f ca="1">IFERROR(SUM(OFFSET(N1057,0,0,-计算结果!$B$18,1)),SUM(OFFSET(N1057,0,0,-ROW(),1)))</f>
        <v>1811.6699999999983</v>
      </c>
      <c r="W1057" s="2">
        <f ca="1">IFERROR(SUM(OFFSET(O1057,0,0,-计算结果!$B$18,1)),SUM(OFFSET(O1057,0,0,-ROW(),1)))</f>
        <v>1744.1433333333325</v>
      </c>
      <c r="X1057" s="2">
        <f ca="1">IFERROR(SUM(OFFSET(P1057,0,0,-计算结果!$B$18,1)),SUM(OFFSET(P1057,0,0,-ROW(),1)))</f>
        <v>1822.4800000000009</v>
      </c>
      <c r="Y1057" s="2">
        <f ca="1">IFERROR(SUM(OFFSET(Q1057,0,0,-计算结果!$B$18,1)),SUM(OFFSET(Q1057,0,0,-ROW(),1)))</f>
        <v>902.63499999999658</v>
      </c>
      <c r="Z1057" s="2">
        <f ca="1">IFERROR(SUM(OFFSET(R1057,0,0,-计算结果!$B$18,1)),SUM(OFFSET(R1057,0,0,-ROW(),1)))</f>
        <v>795.9399999999996</v>
      </c>
      <c r="AA1057" s="2">
        <f ca="1">IFERROR(SUM(OFFSET(S1057,0,0,-计算结果!$B$18,1)),SUM(OFFSET(S1057,0,0,-ROW(),1)))</f>
        <v>863.46666666666533</v>
      </c>
      <c r="AB1057" s="2">
        <f ca="1">IFERROR(SUM(OFFSET(T1057,0,0,-计算结果!$B$18,1)),SUM(OFFSET(T1057,0,0,-ROW(),1)))</f>
        <v>785.12999999999693</v>
      </c>
      <c r="AC1057" s="2">
        <f t="shared" ca="1" si="321"/>
        <v>1.8888864269610726</v>
      </c>
      <c r="AD1057" s="2">
        <f t="shared" ca="1" si="322"/>
        <v>2.2761389049425826</v>
      </c>
      <c r="AE1057" s="2">
        <f t="shared" ca="1" si="323"/>
        <v>2.019931284743671</v>
      </c>
      <c r="AF1057" s="2">
        <f t="shared" ca="1" si="324"/>
        <v>2.3212461630558101</v>
      </c>
      <c r="AG1057" s="4" t="str">
        <f ca="1">IF(AND(AC1057&lt;计算结果!$B$19,AD1057&lt;计算结果!$B$19,AE1057&lt;计算结果!$B$19,AF1057&lt;计算结果!$B$19),"买",IF(AND(AC1057&gt;计算结果!$B$20,AD1057&gt;计算结果!$B$20,AE1057&gt;计算结果!$B$20,AF1057&gt;计算结果!$B$20),"卖",AG1056))</f>
        <v>卖</v>
      </c>
      <c r="AH1057" s="4" t="str">
        <f t="shared" ca="1" si="325"/>
        <v/>
      </c>
      <c r="AI1057" s="3">
        <f ca="1">IF(AG1056="买",E1057/E1056-1,0)-IF(AH1057=1,计算结果!B$17,0)</f>
        <v>0</v>
      </c>
      <c r="AJ1057" s="2">
        <f t="shared" ca="1" si="326"/>
        <v>1.2559552576868258</v>
      </c>
      <c r="AK1057" s="3">
        <f ca="1">1-AJ1057/MAX(AJ$2:AJ1057)</f>
        <v>1.4644347740160546E-2</v>
      </c>
    </row>
    <row r="1058" spans="1:37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6">
        <v>123637956608</v>
      </c>
      <c r="G1058" s="3">
        <f t="shared" si="312"/>
        <v>9.1229882089680636E-3</v>
      </c>
      <c r="H1058" s="3">
        <f>1-E1058/MAX(E$2:E1058)</f>
        <v>0.52120057170080991</v>
      </c>
      <c r="I1058" s="22">
        <f t="shared" si="313"/>
        <v>2806.5699999999997</v>
      </c>
      <c r="J1058" s="22">
        <f t="shared" si="314"/>
        <v>2801.1750000000002</v>
      </c>
      <c r="K1058" s="22">
        <f t="shared" si="315"/>
        <v>2804.0933333333337</v>
      </c>
      <c r="L1058" s="22">
        <f t="shared" si="316"/>
        <v>2799.1400000000003</v>
      </c>
      <c r="M1058" s="2">
        <f t="shared" si="327"/>
        <v>56.289999999999964</v>
      </c>
      <c r="N1058" s="2">
        <f t="shared" si="328"/>
        <v>77.744999999999891</v>
      </c>
      <c r="O1058" s="2">
        <f t="shared" si="329"/>
        <v>63.670000000000528</v>
      </c>
      <c r="P1058" s="2">
        <f t="shared" si="330"/>
        <v>78.430000000000291</v>
      </c>
      <c r="Q1058" s="2">
        <f t="shared" si="317"/>
        <v>-9.1500000000000909</v>
      </c>
      <c r="R1058" s="2">
        <f t="shared" si="318"/>
        <v>-30.605000000000018</v>
      </c>
      <c r="S1058" s="2">
        <f t="shared" si="319"/>
        <v>-16.530000000000655</v>
      </c>
      <c r="T1058" s="2">
        <f t="shared" si="320"/>
        <v>-31.290000000000418</v>
      </c>
      <c r="U1058" s="2">
        <f ca="1">IFERROR(SUM(OFFSET(M1058,0,0,-计算结果!$B$18,1)),SUM(OFFSET(M1058,0,0,-ROW(),1)))</f>
        <v>1729.6675000000009</v>
      </c>
      <c r="V1058" s="2">
        <f ca="1">IFERROR(SUM(OFFSET(N1058,0,0,-计算结果!$B$18,1)),SUM(OFFSET(N1058,0,0,-ROW(),1)))</f>
        <v>1863.7749999999978</v>
      </c>
      <c r="W1058" s="2">
        <f ca="1">IFERROR(SUM(OFFSET(O1058,0,0,-计算结果!$B$18,1)),SUM(OFFSET(O1058,0,0,-ROW(),1)))</f>
        <v>1779.5799999999995</v>
      </c>
      <c r="X1058" s="2">
        <f ca="1">IFERROR(SUM(OFFSET(P1058,0,0,-计算结果!$B$18,1)),SUM(OFFSET(P1058,0,0,-ROW(),1)))</f>
        <v>1879.4050000000007</v>
      </c>
      <c r="Y1058" s="2">
        <f ca="1">IFERROR(SUM(OFFSET(Q1058,0,0,-计算结果!$B$18,1)),SUM(OFFSET(Q1058,0,0,-ROW(),1)))</f>
        <v>858.02249999999685</v>
      </c>
      <c r="Z1058" s="2">
        <f ca="1">IFERROR(SUM(OFFSET(R1058,0,0,-计算结果!$B$18,1)),SUM(OFFSET(R1058,0,0,-ROW(),1)))</f>
        <v>723.91499999999996</v>
      </c>
      <c r="AA1058" s="2">
        <f ca="1">IFERROR(SUM(OFFSET(S1058,0,0,-计算结果!$B$18,1)),SUM(OFFSET(S1058,0,0,-ROW(),1)))</f>
        <v>808.10999999999831</v>
      </c>
      <c r="AB1058" s="2">
        <f ca="1">IFERROR(SUM(OFFSET(T1058,0,0,-计算结果!$B$18,1)),SUM(OFFSET(T1058,0,0,-ROW(),1)))</f>
        <v>708.28499999999713</v>
      </c>
      <c r="AC1058" s="2">
        <f t="shared" ca="1" si="321"/>
        <v>2.0158766232820318</v>
      </c>
      <c r="AD1058" s="2">
        <f t="shared" ca="1" si="322"/>
        <v>2.574577125767525</v>
      </c>
      <c r="AE1058" s="2">
        <f t="shared" ca="1" si="323"/>
        <v>2.2021506973060636</v>
      </c>
      <c r="AF1058" s="2">
        <f t="shared" ca="1" si="324"/>
        <v>2.6534587065941087</v>
      </c>
      <c r="AG1058" s="4" t="str">
        <f ca="1">IF(AND(AC1058&lt;计算结果!$B$19,AD1058&lt;计算结果!$B$19,AE1058&lt;计算结果!$B$19,AF1058&lt;计算结果!$B$19),"买",IF(AND(AC1058&gt;计算结果!$B$20,AD1058&gt;计算结果!$B$20,AE1058&gt;计算结果!$B$20,AF1058&gt;计算结果!$B$20),"卖",AG1057))</f>
        <v>卖</v>
      </c>
      <c r="AH1058" s="4" t="str">
        <f t="shared" ca="1" si="325"/>
        <v/>
      </c>
      <c r="AI1058" s="3">
        <f ca="1">IF(AG1057="买",E1058/E1057-1,0)-IF(AH1058=1,计算结果!B$17,0)</f>
        <v>0</v>
      </c>
      <c r="AJ1058" s="2">
        <f t="shared" ca="1" si="326"/>
        <v>1.2559552576868258</v>
      </c>
      <c r="AK1058" s="3">
        <f ca="1">1-AJ1058/MAX(AJ$2:AJ1058)</f>
        <v>1.4644347740160546E-2</v>
      </c>
    </row>
    <row r="1059" spans="1:37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6">
        <v>96156098560</v>
      </c>
      <c r="G1059" s="3">
        <f t="shared" si="312"/>
        <v>-7.604832977967324E-3</v>
      </c>
      <c r="H1059" s="3">
        <f>1-E1059/MAX(E$2:E1059)</f>
        <v>0.52484176138297145</v>
      </c>
      <c r="I1059" s="22">
        <f t="shared" si="313"/>
        <v>2786.8050000000003</v>
      </c>
      <c r="J1059" s="22">
        <f t="shared" si="314"/>
        <v>2783.9175</v>
      </c>
      <c r="K1059" s="22">
        <f t="shared" si="315"/>
        <v>2784.8733333333334</v>
      </c>
      <c r="L1059" s="22">
        <f t="shared" si="316"/>
        <v>2781.01</v>
      </c>
      <c r="M1059" s="2">
        <f t="shared" si="327"/>
        <v>-2.0899999999996908</v>
      </c>
      <c r="N1059" s="2">
        <f t="shared" si="328"/>
        <v>3.3049999999998363</v>
      </c>
      <c r="O1059" s="2">
        <f t="shared" si="329"/>
        <v>0.386666666666315</v>
      </c>
      <c r="P1059" s="2">
        <f t="shared" si="330"/>
        <v>5.3399999999996908</v>
      </c>
      <c r="Q1059" s="2">
        <f t="shared" si="317"/>
        <v>49.029999999999745</v>
      </c>
      <c r="R1059" s="2">
        <f t="shared" si="318"/>
        <v>43.635000000000218</v>
      </c>
      <c r="S1059" s="2">
        <f t="shared" si="319"/>
        <v>46.55333333333374</v>
      </c>
      <c r="T1059" s="2">
        <f t="shared" si="320"/>
        <v>41.600000000000364</v>
      </c>
      <c r="U1059" s="2">
        <f ca="1">IFERROR(SUM(OFFSET(M1059,0,0,-计算结果!$B$18,1)),SUM(OFFSET(M1059,0,0,-ROW(),1)))</f>
        <v>1625.8725000000013</v>
      </c>
      <c r="V1059" s="2">
        <f ca="1">IFERROR(SUM(OFFSET(N1059,0,0,-计算结果!$B$18,1)),SUM(OFFSET(N1059,0,0,-ROW(),1)))</f>
        <v>1754.2849999999976</v>
      </c>
      <c r="W1059" s="2">
        <f ca="1">IFERROR(SUM(OFFSET(O1059,0,0,-计算结果!$B$18,1)),SUM(OFFSET(O1059,0,0,-ROW(),1)))</f>
        <v>1673.5899999999992</v>
      </c>
      <c r="X1059" s="2">
        <f ca="1">IFERROR(SUM(OFFSET(P1059,0,0,-计算结果!$B$18,1)),SUM(OFFSET(P1059,0,0,-ROW(),1)))</f>
        <v>1769.0250000000001</v>
      </c>
      <c r="Y1059" s="2">
        <f ca="1">IFERROR(SUM(OFFSET(Q1059,0,0,-计算结果!$B$18,1)),SUM(OFFSET(Q1059,0,0,-ROW(),1)))</f>
        <v>919.12749999999642</v>
      </c>
      <c r="Z1059" s="2">
        <f ca="1">IFERROR(SUM(OFFSET(R1059,0,0,-计算结果!$B$18,1)),SUM(OFFSET(R1059,0,0,-ROW(),1)))</f>
        <v>790.71500000000015</v>
      </c>
      <c r="AA1059" s="2">
        <f ca="1">IFERROR(SUM(OFFSET(S1059,0,0,-计算结果!$B$18,1)),SUM(OFFSET(S1059,0,0,-ROW(),1)))</f>
        <v>871.40999999999849</v>
      </c>
      <c r="AB1059" s="2">
        <f ca="1">IFERROR(SUM(OFFSET(T1059,0,0,-计算结果!$B$18,1)),SUM(OFFSET(T1059,0,0,-ROW(),1)))</f>
        <v>775.97499999999764</v>
      </c>
      <c r="AC1059" s="2">
        <f t="shared" ca="1" si="321"/>
        <v>1.7689303170670094</v>
      </c>
      <c r="AD1059" s="2">
        <f t="shared" ca="1" si="322"/>
        <v>2.2186059452520785</v>
      </c>
      <c r="AE1059" s="2">
        <f t="shared" ca="1" si="323"/>
        <v>1.9205540445943954</v>
      </c>
      <c r="AF1059" s="2">
        <f t="shared" ca="1" si="324"/>
        <v>2.2797448371403788</v>
      </c>
      <c r="AG1059" s="4" t="str">
        <f ca="1">IF(AND(AC1059&lt;计算结果!$B$19,AD1059&lt;计算结果!$B$19,AE1059&lt;计算结果!$B$19,AF1059&lt;计算结果!$B$19),"买",IF(AND(AC1059&gt;计算结果!$B$20,AD1059&gt;计算结果!$B$20,AE1059&gt;计算结果!$B$20,AF1059&gt;计算结果!$B$20),"卖",AG1058))</f>
        <v>卖</v>
      </c>
      <c r="AH1059" s="4" t="str">
        <f t="shared" ca="1" si="325"/>
        <v/>
      </c>
      <c r="AI1059" s="3">
        <f ca="1">IF(AG1058="买",E1059/E1058-1,0)-IF(AH1059=1,计算结果!B$17,0)</f>
        <v>0</v>
      </c>
      <c r="AJ1059" s="2">
        <f t="shared" ca="1" si="326"/>
        <v>1.2559552576868258</v>
      </c>
      <c r="AK1059" s="3">
        <f ca="1">1-AJ1059/MAX(AJ$2:AJ1059)</f>
        <v>1.4644347740160546E-2</v>
      </c>
    </row>
    <row r="1060" spans="1:37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6">
        <v>74973036544</v>
      </c>
      <c r="G1060" s="3">
        <f t="shared" si="312"/>
        <v>1.2604741101482908E-3</v>
      </c>
      <c r="H1060" s="3">
        <f>1-E1060/MAX(E$2:E1060)</f>
        <v>0.52424283672497107</v>
      </c>
      <c r="I1060" s="22">
        <f t="shared" si="313"/>
        <v>2795.2550000000001</v>
      </c>
      <c r="J1060" s="22">
        <f t="shared" si="314"/>
        <v>2796.3675000000003</v>
      </c>
      <c r="K1060" s="22">
        <f t="shared" si="315"/>
        <v>2794.9666666666672</v>
      </c>
      <c r="L1060" s="22">
        <f t="shared" si="316"/>
        <v>2794.3900000000003</v>
      </c>
      <c r="M1060" s="2">
        <f t="shared" si="327"/>
        <v>28.654999999999745</v>
      </c>
      <c r="N1060" s="2">
        <f t="shared" si="328"/>
        <v>31.542500000000018</v>
      </c>
      <c r="O1060" s="2">
        <f t="shared" si="329"/>
        <v>30.586666666666588</v>
      </c>
      <c r="P1060" s="2">
        <f t="shared" si="330"/>
        <v>34.449999999999818</v>
      </c>
      <c r="Q1060" s="2">
        <f t="shared" si="317"/>
        <v>13.485000000000127</v>
      </c>
      <c r="R1060" s="2">
        <f t="shared" si="318"/>
        <v>10.597499999999854</v>
      </c>
      <c r="S1060" s="2">
        <f t="shared" si="319"/>
        <v>11.553333333333285</v>
      </c>
      <c r="T1060" s="2">
        <f t="shared" si="320"/>
        <v>7.6900000000000546</v>
      </c>
      <c r="U1060" s="2">
        <f ca="1">IFERROR(SUM(OFFSET(M1060,0,0,-计算结果!$B$18,1)),SUM(OFFSET(M1060,0,0,-ROW(),1)))</f>
        <v>1587.4100000000012</v>
      </c>
      <c r="V1060" s="2">
        <f ca="1">IFERROR(SUM(OFFSET(N1060,0,0,-计算结果!$B$18,1)),SUM(OFFSET(N1060,0,0,-ROW(),1)))</f>
        <v>1699.1374999999975</v>
      </c>
      <c r="W1060" s="2">
        <f ca="1">IFERROR(SUM(OFFSET(O1060,0,0,-计算结果!$B$18,1)),SUM(OFFSET(O1060,0,0,-ROW(),1)))</f>
        <v>1630.7399999999993</v>
      </c>
      <c r="X1060" s="2">
        <f ca="1">IFERROR(SUM(OFFSET(P1060,0,0,-计算结果!$B$18,1)),SUM(OFFSET(P1060,0,0,-ROW(),1)))</f>
        <v>1717.4</v>
      </c>
      <c r="Y1060" s="2">
        <f ca="1">IFERROR(SUM(OFFSET(Q1060,0,0,-计算结果!$B$18,1)),SUM(OFFSET(Q1060,0,0,-ROW(),1)))</f>
        <v>958.02999999999656</v>
      </c>
      <c r="Z1060" s="2">
        <f ca="1">IFERROR(SUM(OFFSET(R1060,0,0,-计算结果!$B$18,1)),SUM(OFFSET(R1060,0,0,-ROW(),1)))</f>
        <v>846.30250000000024</v>
      </c>
      <c r="AA1060" s="2">
        <f ca="1">IFERROR(SUM(OFFSET(S1060,0,0,-计算结果!$B$18,1)),SUM(OFFSET(S1060,0,0,-ROW(),1)))</f>
        <v>914.69999999999845</v>
      </c>
      <c r="AB1060" s="2">
        <f ca="1">IFERROR(SUM(OFFSET(T1060,0,0,-计算结果!$B$18,1)),SUM(OFFSET(T1060,0,0,-ROW(),1)))</f>
        <v>828.03999999999769</v>
      </c>
      <c r="AC1060" s="2">
        <f t="shared" ca="1" si="321"/>
        <v>1.6569522875066616</v>
      </c>
      <c r="AD1060" s="2">
        <f t="shared" ca="1" si="322"/>
        <v>2.0077188712073957</v>
      </c>
      <c r="AE1060" s="2">
        <f t="shared" ca="1" si="323"/>
        <v>1.7828140373893102</v>
      </c>
      <c r="AF1060" s="2">
        <f t="shared" ca="1" si="324"/>
        <v>2.0740543935075659</v>
      </c>
      <c r="AG1060" s="4" t="str">
        <f ca="1">IF(AND(AC1060&lt;计算结果!$B$19,AD1060&lt;计算结果!$B$19,AE1060&lt;计算结果!$B$19,AF1060&lt;计算结果!$B$19),"买",IF(AND(AC1060&gt;计算结果!$B$20,AD1060&gt;计算结果!$B$20,AE1060&gt;计算结果!$B$20,AF1060&gt;计算结果!$B$20),"卖",AG1059))</f>
        <v>卖</v>
      </c>
      <c r="AH1060" s="4" t="str">
        <f t="shared" ca="1" si="325"/>
        <v/>
      </c>
      <c r="AI1060" s="3">
        <f ca="1">IF(AG1059="买",E1060/E1059-1,0)-IF(AH1060=1,计算结果!B$17,0)</f>
        <v>0</v>
      </c>
      <c r="AJ1060" s="2">
        <f t="shared" ca="1" si="326"/>
        <v>1.2559552576868258</v>
      </c>
      <c r="AK1060" s="3">
        <f ca="1">1-AJ1060/MAX(AJ$2:AJ1060)</f>
        <v>1.4644347740160546E-2</v>
      </c>
    </row>
    <row r="1061" spans="1:37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6">
        <v>88479088640</v>
      </c>
      <c r="G1061" s="3">
        <f t="shared" si="312"/>
        <v>5.1678754846002928E-3</v>
      </c>
      <c r="H1061" s="3">
        <f>1-E1061/MAX(E$2:E1061)</f>
        <v>0.5217841829442591</v>
      </c>
      <c r="I1061" s="22">
        <f t="shared" si="313"/>
        <v>2793.9550000000004</v>
      </c>
      <c r="J1061" s="22">
        <f t="shared" si="314"/>
        <v>2786.9575</v>
      </c>
      <c r="K1061" s="22">
        <f t="shared" si="315"/>
        <v>2788.4166666666665</v>
      </c>
      <c r="L1061" s="22">
        <f t="shared" si="316"/>
        <v>2777.34</v>
      </c>
      <c r="M1061" s="2">
        <f t="shared" si="327"/>
        <v>18.505000000000109</v>
      </c>
      <c r="N1061" s="2">
        <f t="shared" si="328"/>
        <v>17.392499999999927</v>
      </c>
      <c r="O1061" s="2">
        <f t="shared" si="329"/>
        <v>18.793333333333067</v>
      </c>
      <c r="P1061" s="2">
        <f t="shared" si="330"/>
        <v>19.369999999999891</v>
      </c>
      <c r="Q1061" s="2">
        <f t="shared" si="317"/>
        <v>54.335000000000036</v>
      </c>
      <c r="R1061" s="2">
        <f t="shared" si="318"/>
        <v>55.447500000000218</v>
      </c>
      <c r="S1061" s="2">
        <f t="shared" si="319"/>
        <v>54.046666666667079</v>
      </c>
      <c r="T1061" s="2">
        <f t="shared" si="320"/>
        <v>53.470000000000255</v>
      </c>
      <c r="U1061" s="2">
        <f ca="1">IFERROR(SUM(OFFSET(M1061,0,0,-计算结果!$B$18,1)),SUM(OFFSET(M1061,0,0,-ROW(),1)))</f>
        <v>1560.8650000000016</v>
      </c>
      <c r="V1061" s="2">
        <f ca="1">IFERROR(SUM(OFFSET(N1061,0,0,-计算结果!$B$18,1)),SUM(OFFSET(N1061,0,0,-ROW(),1)))</f>
        <v>1672.1724999999974</v>
      </c>
      <c r="W1061" s="2">
        <f ca="1">IFERROR(SUM(OFFSET(O1061,0,0,-计算结果!$B$18,1)),SUM(OFFSET(O1061,0,0,-ROW(),1)))</f>
        <v>1607.3266666666655</v>
      </c>
      <c r="X1061" s="2">
        <f ca="1">IFERROR(SUM(OFFSET(P1061,0,0,-计算结果!$B$18,1)),SUM(OFFSET(P1061,0,0,-ROW(),1)))</f>
        <v>1700.25</v>
      </c>
      <c r="Y1061" s="2">
        <f ca="1">IFERROR(SUM(OFFSET(Q1061,0,0,-计算结果!$B$18,1)),SUM(OFFSET(Q1061,0,0,-ROW(),1)))</f>
        <v>1002.4449999999965</v>
      </c>
      <c r="Z1061" s="2">
        <f ca="1">IFERROR(SUM(OFFSET(R1061,0,0,-计算结果!$B$18,1)),SUM(OFFSET(R1061,0,0,-ROW(),1)))</f>
        <v>891.13750000000073</v>
      </c>
      <c r="AA1061" s="2">
        <f ca="1">IFERROR(SUM(OFFSET(S1061,0,0,-计算结果!$B$18,1)),SUM(OFFSET(S1061,0,0,-ROW(),1)))</f>
        <v>955.98333333333267</v>
      </c>
      <c r="AB1061" s="2">
        <f ca="1">IFERROR(SUM(OFFSET(T1061,0,0,-计算结果!$B$18,1)),SUM(OFFSET(T1061,0,0,-ROW(),1)))</f>
        <v>863.05999999999813</v>
      </c>
      <c r="AC1061" s="2">
        <f t="shared" ca="1" si="321"/>
        <v>1.5570579932066169</v>
      </c>
      <c r="AD1061" s="2">
        <f t="shared" ca="1" si="322"/>
        <v>1.8764472373791878</v>
      </c>
      <c r="AE1061" s="2">
        <f t="shared" ca="1" si="323"/>
        <v>1.6813333565787407</v>
      </c>
      <c r="AF1061" s="2">
        <f t="shared" ca="1" si="324"/>
        <v>1.9700252589623013</v>
      </c>
      <c r="AG1061" s="4" t="str">
        <f ca="1">IF(AND(AC1061&lt;计算结果!$B$19,AD1061&lt;计算结果!$B$19,AE1061&lt;计算结果!$B$19,AF1061&lt;计算结果!$B$19),"买",IF(AND(AC1061&gt;计算结果!$B$20,AD1061&gt;计算结果!$B$20,AE1061&gt;计算结果!$B$20,AF1061&gt;计算结果!$B$20),"卖",AG1060))</f>
        <v>卖</v>
      </c>
      <c r="AH1061" s="4" t="str">
        <f t="shared" ca="1" si="325"/>
        <v/>
      </c>
      <c r="AI1061" s="3">
        <f ca="1">IF(AG1060="买",E1061/E1060-1,0)-IF(AH1061=1,计算结果!B$17,0)</f>
        <v>0</v>
      </c>
      <c r="AJ1061" s="2">
        <f t="shared" ca="1" si="326"/>
        <v>1.2559552576868258</v>
      </c>
      <c r="AK1061" s="3">
        <f ca="1">1-AJ1061/MAX(AJ$2:AJ1061)</f>
        <v>1.4644347740160546E-2</v>
      </c>
    </row>
    <row r="1062" spans="1:37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6">
        <v>116543193088</v>
      </c>
      <c r="G1062" s="3">
        <f t="shared" si="312"/>
        <v>1.0499649537282441E-2</v>
      </c>
      <c r="H1062" s="3">
        <f>1-E1062/MAX(E$2:E1062)</f>
        <v>0.51676308446198871</v>
      </c>
      <c r="I1062" s="22">
        <f t="shared" si="313"/>
        <v>2837.9350000000004</v>
      </c>
      <c r="J1062" s="22">
        <f t="shared" si="314"/>
        <v>2837</v>
      </c>
      <c r="K1062" s="22">
        <f t="shared" si="315"/>
        <v>2837.22</v>
      </c>
      <c r="L1062" s="22">
        <f t="shared" si="316"/>
        <v>2835.79</v>
      </c>
      <c r="M1062" s="2">
        <f t="shared" si="327"/>
        <v>55.674999999999727</v>
      </c>
      <c r="N1062" s="2">
        <f t="shared" si="328"/>
        <v>62.672500000000127</v>
      </c>
      <c r="O1062" s="2">
        <f t="shared" si="329"/>
        <v>61.213333333333594</v>
      </c>
      <c r="P1062" s="2">
        <f t="shared" si="330"/>
        <v>72.289999999999964</v>
      </c>
      <c r="Q1062" s="2">
        <f t="shared" si="317"/>
        <v>-27.994999999999436</v>
      </c>
      <c r="R1062" s="2">
        <f t="shared" si="318"/>
        <v>-34.992499999999836</v>
      </c>
      <c r="S1062" s="2">
        <f t="shared" si="319"/>
        <v>-33.533333333333303</v>
      </c>
      <c r="T1062" s="2">
        <f t="shared" si="320"/>
        <v>-44.609999999999673</v>
      </c>
      <c r="U1062" s="2">
        <f ca="1">IFERROR(SUM(OFFSET(M1062,0,0,-计算结果!$B$18,1)),SUM(OFFSET(M1062,0,0,-ROW(),1)))</f>
        <v>1589.9825000000014</v>
      </c>
      <c r="V1062" s="2">
        <f ca="1">IFERROR(SUM(OFFSET(N1062,0,0,-计算结果!$B$18,1)),SUM(OFFSET(N1062,0,0,-ROW(),1)))</f>
        <v>1697.0274999999974</v>
      </c>
      <c r="W1062" s="2">
        <f ca="1">IFERROR(SUM(OFFSET(O1062,0,0,-计算结果!$B$18,1)),SUM(OFFSET(O1062,0,0,-ROW(),1)))</f>
        <v>1638.013333333332</v>
      </c>
      <c r="X1062" s="2">
        <f ca="1">IFERROR(SUM(OFFSET(P1062,0,0,-计算结果!$B$18,1)),SUM(OFFSET(P1062,0,0,-ROW(),1)))</f>
        <v>1734.0749999999998</v>
      </c>
      <c r="Y1062" s="2">
        <f ca="1">IFERROR(SUM(OFFSET(Q1062,0,0,-计算结果!$B$18,1)),SUM(OFFSET(Q1062,0,0,-ROW(),1)))</f>
        <v>947.06749999999693</v>
      </c>
      <c r="Z1062" s="2">
        <f ca="1">IFERROR(SUM(OFFSET(R1062,0,0,-计算结果!$B$18,1)),SUM(OFFSET(R1062,0,0,-ROW(),1)))</f>
        <v>840.02250000000095</v>
      </c>
      <c r="AA1062" s="2">
        <f ca="1">IFERROR(SUM(OFFSET(S1062,0,0,-计算结果!$B$18,1)),SUM(OFFSET(S1062,0,0,-ROW(),1)))</f>
        <v>899.03666666666641</v>
      </c>
      <c r="AB1062" s="2">
        <f ca="1">IFERROR(SUM(OFFSET(T1062,0,0,-计算结果!$B$18,1)),SUM(OFFSET(T1062,0,0,-ROW(),1)))</f>
        <v>802.97499999999854</v>
      </c>
      <c r="AC1062" s="2">
        <f t="shared" ca="1" si="321"/>
        <v>1.6788481285652888</v>
      </c>
      <c r="AD1062" s="2">
        <f t="shared" ca="1" si="322"/>
        <v>2.0202167203854606</v>
      </c>
      <c r="AE1062" s="2">
        <f t="shared" ca="1" si="323"/>
        <v>1.8219649921582721</v>
      </c>
      <c r="AF1062" s="2">
        <f t="shared" ca="1" si="324"/>
        <v>2.1595628755565279</v>
      </c>
      <c r="AG1062" s="4" t="str">
        <f ca="1">IF(AND(AC1062&lt;计算结果!$B$19,AD1062&lt;计算结果!$B$19,AE1062&lt;计算结果!$B$19,AF1062&lt;计算结果!$B$19),"买",IF(AND(AC1062&gt;计算结果!$B$20,AD1062&gt;计算结果!$B$20,AE1062&gt;计算结果!$B$20,AF1062&gt;计算结果!$B$20),"卖",AG1061))</f>
        <v>卖</v>
      </c>
      <c r="AH1062" s="4" t="str">
        <f t="shared" ca="1" si="325"/>
        <v/>
      </c>
      <c r="AI1062" s="3">
        <f ca="1">IF(AG1061="买",E1062/E1061-1,0)-IF(AH1062=1,计算结果!B$17,0)</f>
        <v>0</v>
      </c>
      <c r="AJ1062" s="2">
        <f t="shared" ca="1" si="326"/>
        <v>1.2559552576868258</v>
      </c>
      <c r="AK1062" s="3">
        <f ca="1">1-AJ1062/MAX(AJ$2:AJ1062)</f>
        <v>1.4644347740160546E-2</v>
      </c>
    </row>
    <row r="1063" spans="1:37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6">
        <v>105146163200</v>
      </c>
      <c r="G1063" s="3">
        <f t="shared" si="312"/>
        <v>-9.5842370637445606E-3</v>
      </c>
      <c r="H1063" s="3">
        <f>1-E1063/MAX(E$2:E1063)</f>
        <v>0.52139454161845777</v>
      </c>
      <c r="I1063" s="22">
        <f t="shared" si="313"/>
        <v>2821.9900000000002</v>
      </c>
      <c r="J1063" s="22">
        <f t="shared" si="314"/>
        <v>2829.6600000000003</v>
      </c>
      <c r="K1063" s="22">
        <f t="shared" si="315"/>
        <v>2825.0333333333333</v>
      </c>
      <c r="L1063" s="22">
        <f t="shared" si="316"/>
        <v>2831.12</v>
      </c>
      <c r="M1063" s="2">
        <f t="shared" si="327"/>
        <v>11.704999999999472</v>
      </c>
      <c r="N1063" s="2">
        <f t="shared" si="328"/>
        <v>12.639999999999873</v>
      </c>
      <c r="O1063" s="2">
        <f t="shared" si="329"/>
        <v>12.420000000000073</v>
      </c>
      <c r="P1063" s="2">
        <f t="shared" si="330"/>
        <v>13.849999999999909</v>
      </c>
      <c r="Q1063" s="2">
        <f t="shared" si="317"/>
        <v>25.335000000000491</v>
      </c>
      <c r="R1063" s="2">
        <f t="shared" si="318"/>
        <v>24.400000000000091</v>
      </c>
      <c r="S1063" s="2">
        <f t="shared" si="319"/>
        <v>24.619999999999891</v>
      </c>
      <c r="T1063" s="2">
        <f t="shared" si="320"/>
        <v>23.190000000000055</v>
      </c>
      <c r="U1063" s="2">
        <f ca="1">IFERROR(SUM(OFFSET(M1063,0,0,-计算结果!$B$18,1)),SUM(OFFSET(M1063,0,0,-ROW(),1)))</f>
        <v>1528.377500000001</v>
      </c>
      <c r="V1063" s="2">
        <f ca="1">IFERROR(SUM(OFFSET(N1063,0,0,-计算结果!$B$18,1)),SUM(OFFSET(N1063,0,0,-ROW(),1)))</f>
        <v>1638.8699999999976</v>
      </c>
      <c r="W1063" s="2">
        <f ca="1">IFERROR(SUM(OFFSET(O1063,0,0,-计算结果!$B$18,1)),SUM(OFFSET(O1063,0,0,-ROW(),1)))</f>
        <v>1575.5233333333322</v>
      </c>
      <c r="X1063" s="2">
        <f ca="1">IFERROR(SUM(OFFSET(P1063,0,0,-计算结果!$B$18,1)),SUM(OFFSET(P1063,0,0,-ROW(),1)))</f>
        <v>1669.8149999999996</v>
      </c>
      <c r="Y1063" s="2">
        <f ca="1">IFERROR(SUM(OFFSET(Q1063,0,0,-计算结果!$B$18,1)),SUM(OFFSET(Q1063,0,0,-ROW(),1)))</f>
        <v>972.88249999999744</v>
      </c>
      <c r="Z1063" s="2">
        <f ca="1">IFERROR(SUM(OFFSET(R1063,0,0,-计算结果!$B$18,1)),SUM(OFFSET(R1063,0,0,-ROW(),1)))</f>
        <v>862.39000000000078</v>
      </c>
      <c r="AA1063" s="2">
        <f ca="1">IFERROR(SUM(OFFSET(S1063,0,0,-计算结果!$B$18,1)),SUM(OFFSET(S1063,0,0,-ROW(),1)))</f>
        <v>925.73666666666622</v>
      </c>
      <c r="AB1063" s="2">
        <f ca="1">IFERROR(SUM(OFFSET(T1063,0,0,-计算结果!$B$18,1)),SUM(OFFSET(T1063,0,0,-ROW(),1)))</f>
        <v>831.4449999999988</v>
      </c>
      <c r="AC1063" s="2">
        <f t="shared" ca="1" si="321"/>
        <v>1.5709785097378204</v>
      </c>
      <c r="AD1063" s="2">
        <f t="shared" ca="1" si="322"/>
        <v>1.9003814979301663</v>
      </c>
      <c r="AE1063" s="2">
        <f t="shared" ca="1" si="323"/>
        <v>1.7019130710317185</v>
      </c>
      <c r="AF1063" s="2">
        <f t="shared" ca="1" si="324"/>
        <v>2.0083288732267341</v>
      </c>
      <c r="AG1063" s="4" t="str">
        <f ca="1">IF(AND(AC1063&lt;计算结果!$B$19,AD1063&lt;计算结果!$B$19,AE1063&lt;计算结果!$B$19,AF1063&lt;计算结果!$B$19),"买",IF(AND(AC1063&gt;计算结果!$B$20,AD1063&gt;计算结果!$B$20,AE1063&gt;计算结果!$B$20,AF1063&gt;计算结果!$B$20),"卖",AG1062))</f>
        <v>卖</v>
      </c>
      <c r="AH1063" s="4" t="str">
        <f t="shared" ca="1" si="325"/>
        <v/>
      </c>
      <c r="AI1063" s="3">
        <f ca="1">IF(AG1062="买",E1063/E1062-1,0)-IF(AH1063=1,计算结果!B$17,0)</f>
        <v>0</v>
      </c>
      <c r="AJ1063" s="2">
        <f t="shared" ca="1" si="326"/>
        <v>1.2559552576868258</v>
      </c>
      <c r="AK1063" s="3">
        <f ca="1">1-AJ1063/MAX(AJ$2:AJ1063)</f>
        <v>1.4644347740160546E-2</v>
      </c>
    </row>
    <row r="1064" spans="1:37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6">
        <v>102875824128</v>
      </c>
      <c r="G1064" s="3">
        <f t="shared" si="312"/>
        <v>-2.2343806659414267E-2</v>
      </c>
      <c r="H1064" s="3">
        <f>1-E1064/MAX(E$2:E1064)</f>
        <v>0.53208840944667524</v>
      </c>
      <c r="I1064" s="22">
        <f t="shared" si="313"/>
        <v>2761.0200000000004</v>
      </c>
      <c r="J1064" s="22">
        <f t="shared" si="314"/>
        <v>2772.4749999999999</v>
      </c>
      <c r="K1064" s="22">
        <f t="shared" si="315"/>
        <v>2764.69</v>
      </c>
      <c r="L1064" s="22">
        <f t="shared" si="316"/>
        <v>2772.0299999999997</v>
      </c>
      <c r="M1064" s="2">
        <f t="shared" si="327"/>
        <v>-13.700000000000273</v>
      </c>
      <c r="N1064" s="2">
        <f t="shared" si="328"/>
        <v>-21.370000000000346</v>
      </c>
      <c r="O1064" s="2">
        <f t="shared" si="329"/>
        <v>-16.743333333333339</v>
      </c>
      <c r="P1064" s="2">
        <f t="shared" si="330"/>
        <v>-22.829999999999927</v>
      </c>
      <c r="Q1064" s="2">
        <f t="shared" si="317"/>
        <v>86.220000000000255</v>
      </c>
      <c r="R1064" s="2">
        <f t="shared" si="318"/>
        <v>93.890000000000327</v>
      </c>
      <c r="S1064" s="2">
        <f t="shared" si="319"/>
        <v>89.263333333333321</v>
      </c>
      <c r="T1064" s="2">
        <f t="shared" si="320"/>
        <v>95.349999999999909</v>
      </c>
      <c r="U1064" s="2">
        <f ca="1">IFERROR(SUM(OFFSET(M1064,0,0,-计算结果!$B$18,1)),SUM(OFFSET(M1064,0,0,-ROW(),1)))</f>
        <v>1456.5150000000008</v>
      </c>
      <c r="V1064" s="2">
        <f ca="1">IFERROR(SUM(OFFSET(N1064,0,0,-计算结果!$B$18,1)),SUM(OFFSET(N1064,0,0,-ROW(),1)))</f>
        <v>1545.6549999999975</v>
      </c>
      <c r="W1064" s="2">
        <f ca="1">IFERROR(SUM(OFFSET(O1064,0,0,-计算结果!$B$18,1)),SUM(OFFSET(O1064,0,0,-ROW(),1)))</f>
        <v>1496.0399999999991</v>
      </c>
      <c r="X1064" s="2">
        <f ca="1">IFERROR(SUM(OFFSET(P1064,0,0,-计算结果!$B$18,1)),SUM(OFFSET(P1064,0,0,-ROW(),1)))</f>
        <v>1575.0899999999997</v>
      </c>
      <c r="Y1064" s="2">
        <f ca="1">IFERROR(SUM(OFFSET(Q1064,0,0,-计算结果!$B$18,1)),SUM(OFFSET(Q1064,0,0,-ROW(),1)))</f>
        <v>1073.9649999999979</v>
      </c>
      <c r="Z1064" s="2">
        <f ca="1">IFERROR(SUM(OFFSET(R1064,0,0,-计算结果!$B$18,1)),SUM(OFFSET(R1064,0,0,-ROW(),1)))</f>
        <v>984.82500000000118</v>
      </c>
      <c r="AA1064" s="2">
        <f ca="1">IFERROR(SUM(OFFSET(S1064,0,0,-计算结果!$B$18,1)),SUM(OFFSET(S1064,0,0,-ROW(),1)))</f>
        <v>1034.4399999999996</v>
      </c>
      <c r="AB1064" s="2">
        <f ca="1">IFERROR(SUM(OFFSET(T1064,0,0,-计算结果!$B$18,1)),SUM(OFFSET(T1064,0,0,-ROW(),1)))</f>
        <v>955.38999999999896</v>
      </c>
      <c r="AC1064" s="2">
        <f t="shared" ca="1" si="321"/>
        <v>1.3562034144501951</v>
      </c>
      <c r="AD1064" s="2">
        <f t="shared" ca="1" si="322"/>
        <v>1.5694717335567188</v>
      </c>
      <c r="AE1064" s="2">
        <f t="shared" ca="1" si="323"/>
        <v>1.4462317775801397</v>
      </c>
      <c r="AF1064" s="2">
        <f t="shared" ca="1" si="324"/>
        <v>1.6486356357089789</v>
      </c>
      <c r="AG1064" s="4" t="str">
        <f ca="1">IF(AND(AC1064&lt;计算结果!$B$19,AD1064&lt;计算结果!$B$19,AE1064&lt;计算结果!$B$19,AF1064&lt;计算结果!$B$19),"买",IF(AND(AC1064&gt;计算结果!$B$20,AD1064&gt;计算结果!$B$20,AE1064&gt;计算结果!$B$20,AF1064&gt;计算结果!$B$20),"卖",AG1063))</f>
        <v>卖</v>
      </c>
      <c r="AH1064" s="4" t="str">
        <f t="shared" ca="1" si="325"/>
        <v/>
      </c>
      <c r="AI1064" s="3">
        <f ca="1">IF(AG1063="买",E1064/E1063-1,0)-IF(AH1064=1,计算结果!B$17,0)</f>
        <v>0</v>
      </c>
      <c r="AJ1064" s="2">
        <f t="shared" ca="1" si="326"/>
        <v>1.2559552576868258</v>
      </c>
      <c r="AK1064" s="3">
        <f ca="1">1-AJ1064/MAX(AJ$2:AJ1064)</f>
        <v>1.4644347740160546E-2</v>
      </c>
    </row>
    <row r="1065" spans="1:37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6">
        <v>74407198720</v>
      </c>
      <c r="G1065" s="3">
        <f t="shared" si="312"/>
        <v>-3.3927149355822417E-3</v>
      </c>
      <c r="H1065" s="3">
        <f>1-E1065/MAX(E$2:E1065)</f>
        <v>0.53367590008847754</v>
      </c>
      <c r="I1065" s="22">
        <f t="shared" si="313"/>
        <v>2740.8049999999994</v>
      </c>
      <c r="J1065" s="22">
        <f t="shared" si="314"/>
        <v>2738.8900000000003</v>
      </c>
      <c r="K1065" s="22">
        <f t="shared" si="315"/>
        <v>2740.8466666666664</v>
      </c>
      <c r="L1065" s="22">
        <f t="shared" si="316"/>
        <v>2740.93</v>
      </c>
      <c r="M1065" s="2">
        <f t="shared" si="327"/>
        <v>1.7199999999993452</v>
      </c>
      <c r="N1065" s="2">
        <f t="shared" si="328"/>
        <v>-9.7350000000001273</v>
      </c>
      <c r="O1065" s="2">
        <f t="shared" si="329"/>
        <v>-1.9500000000002728</v>
      </c>
      <c r="P1065" s="2">
        <f t="shared" si="330"/>
        <v>-9.2899999999999636</v>
      </c>
      <c r="Q1065" s="2">
        <f t="shared" si="317"/>
        <v>41.900000000000546</v>
      </c>
      <c r="R1065" s="2">
        <f t="shared" si="318"/>
        <v>53.355000000000018</v>
      </c>
      <c r="S1065" s="2">
        <f t="shared" si="319"/>
        <v>45.570000000000164</v>
      </c>
      <c r="T1065" s="2">
        <f t="shared" si="320"/>
        <v>52.909999999999854</v>
      </c>
      <c r="U1065" s="2">
        <f ca="1">IFERROR(SUM(OFFSET(M1065,0,0,-计算结果!$B$18,1)),SUM(OFFSET(M1065,0,0,-ROW(),1)))</f>
        <v>1442.2750000000001</v>
      </c>
      <c r="V1065" s="2">
        <f ca="1">IFERROR(SUM(OFFSET(N1065,0,0,-计算结果!$B$18,1)),SUM(OFFSET(N1065,0,0,-ROW(),1)))</f>
        <v>1526.4074999999975</v>
      </c>
      <c r="W1065" s="2">
        <f ca="1">IFERROR(SUM(OFFSET(O1065,0,0,-计算结果!$B$18,1)),SUM(OFFSET(O1065,0,0,-ROW(),1)))</f>
        <v>1479.8633333333323</v>
      </c>
      <c r="X1065" s="2">
        <f ca="1">IFERROR(SUM(OFFSET(P1065,0,0,-计算结果!$B$18,1)),SUM(OFFSET(P1065,0,0,-ROW(),1)))</f>
        <v>1555.04</v>
      </c>
      <c r="Y1065" s="2">
        <f ca="1">IFERROR(SUM(OFFSET(Q1065,0,0,-计算结果!$B$18,1)),SUM(OFFSET(Q1065,0,0,-ROW(),1)))</f>
        <v>1059.9349999999986</v>
      </c>
      <c r="Z1065" s="2">
        <f ca="1">IFERROR(SUM(OFFSET(R1065,0,0,-计算结果!$B$18,1)),SUM(OFFSET(R1065,0,0,-ROW(),1)))</f>
        <v>975.80250000000115</v>
      </c>
      <c r="AA1065" s="2">
        <f ca="1">IFERROR(SUM(OFFSET(S1065,0,0,-计算结果!$B$18,1)),SUM(OFFSET(S1065,0,0,-ROW(),1)))</f>
        <v>1022.3466666666664</v>
      </c>
      <c r="AB1065" s="2">
        <f ca="1">IFERROR(SUM(OFFSET(T1065,0,0,-计算结果!$B$18,1)),SUM(OFFSET(T1065,0,0,-ROW(),1)))</f>
        <v>947.16999999999871</v>
      </c>
      <c r="AC1065" s="2">
        <f t="shared" ca="1" si="321"/>
        <v>1.3607202328444687</v>
      </c>
      <c r="AD1065" s="2">
        <f t="shared" ca="1" si="322"/>
        <v>1.5642586486507215</v>
      </c>
      <c r="AE1065" s="2">
        <f t="shared" ca="1" si="323"/>
        <v>1.4475161719442844</v>
      </c>
      <c r="AF1065" s="2">
        <f t="shared" ca="1" si="324"/>
        <v>1.6417749717579759</v>
      </c>
      <c r="AG1065" s="4" t="str">
        <f ca="1">IF(AND(AC1065&lt;计算结果!$B$19,AD1065&lt;计算结果!$B$19,AE1065&lt;计算结果!$B$19,AF1065&lt;计算结果!$B$19),"买",IF(AND(AC1065&gt;计算结果!$B$20,AD1065&gt;计算结果!$B$20,AE1065&gt;计算结果!$B$20,AF1065&gt;计算结果!$B$20),"卖",AG1064))</f>
        <v>卖</v>
      </c>
      <c r="AH1065" s="4" t="str">
        <f t="shared" ca="1" si="325"/>
        <v/>
      </c>
      <c r="AI1065" s="3">
        <f ca="1">IF(AG1064="买",E1065/E1064-1,0)-IF(AH1065=1,计算结果!B$17,0)</f>
        <v>0</v>
      </c>
      <c r="AJ1065" s="2">
        <f t="shared" ca="1" si="326"/>
        <v>1.2559552576868258</v>
      </c>
      <c r="AK1065" s="3">
        <f ca="1">1-AJ1065/MAX(AJ$2:AJ1065)</f>
        <v>1.4644347740160546E-2</v>
      </c>
    </row>
    <row r="1066" spans="1:37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6">
        <v>91048812544</v>
      </c>
      <c r="G1066" s="3">
        <f t="shared" si="312"/>
        <v>4.3930703329100318E-3</v>
      </c>
      <c r="H1066" s="3">
        <f>1-E1066/MAX(E$2:E1066)</f>
        <v>0.53162730551963522</v>
      </c>
      <c r="I1066" s="22">
        <f t="shared" si="313"/>
        <v>2735.5275000000001</v>
      </c>
      <c r="J1066" s="22">
        <f t="shared" si="314"/>
        <v>2718.4</v>
      </c>
      <c r="K1066" s="22">
        <f t="shared" si="315"/>
        <v>2729.7966666666666</v>
      </c>
      <c r="L1066" s="22">
        <f t="shared" si="316"/>
        <v>2718.335</v>
      </c>
      <c r="M1066" s="2">
        <f t="shared" si="327"/>
        <v>20.585000000000491</v>
      </c>
      <c r="N1066" s="2">
        <f t="shared" si="328"/>
        <v>22.499999999999545</v>
      </c>
      <c r="O1066" s="2">
        <f t="shared" si="329"/>
        <v>20.543333333333521</v>
      </c>
      <c r="P1066" s="2">
        <f t="shared" si="330"/>
        <v>20.460000000000036</v>
      </c>
      <c r="Q1066" s="2">
        <f t="shared" si="317"/>
        <v>65.524999999999181</v>
      </c>
      <c r="R1066" s="2">
        <f t="shared" si="318"/>
        <v>63.610000000000127</v>
      </c>
      <c r="S1066" s="2">
        <f t="shared" si="319"/>
        <v>65.566666666666151</v>
      </c>
      <c r="T1066" s="2">
        <f t="shared" si="320"/>
        <v>65.649999999999636</v>
      </c>
      <c r="U1066" s="2">
        <f ca="1">IFERROR(SUM(OFFSET(M1066,0,0,-计算结果!$B$18,1)),SUM(OFFSET(M1066,0,0,-ROW(),1)))</f>
        <v>1402.192500000001</v>
      </c>
      <c r="V1066" s="2">
        <f ca="1">IFERROR(SUM(OFFSET(N1066,0,0,-计算结果!$B$18,1)),SUM(OFFSET(N1066,0,0,-ROW(),1)))</f>
        <v>1496.8149999999973</v>
      </c>
      <c r="W1066" s="2">
        <f ca="1">IFERROR(SUM(OFFSET(O1066,0,0,-计算结果!$B$18,1)),SUM(OFFSET(O1066,0,0,-ROW(),1)))</f>
        <v>1445.6833333333325</v>
      </c>
      <c r="X1066" s="2">
        <f ca="1">IFERROR(SUM(OFFSET(P1066,0,0,-计算结果!$B$18,1)),SUM(OFFSET(P1066,0,0,-ROW(),1)))</f>
        <v>1532.665</v>
      </c>
      <c r="Y1066" s="2">
        <f ca="1">IFERROR(SUM(OFFSET(Q1066,0,0,-计算结果!$B$18,1)),SUM(OFFSET(Q1066,0,0,-ROW(),1)))</f>
        <v>1086.2474999999972</v>
      </c>
      <c r="Z1066" s="2">
        <f ca="1">IFERROR(SUM(OFFSET(R1066,0,0,-计算结果!$B$18,1)),SUM(OFFSET(R1066,0,0,-ROW(),1)))</f>
        <v>991.62500000000091</v>
      </c>
      <c r="AA1066" s="2">
        <f ca="1">IFERROR(SUM(OFFSET(S1066,0,0,-计算结果!$B$18,1)),SUM(OFFSET(S1066,0,0,-ROW(),1)))</f>
        <v>1042.7566666666658</v>
      </c>
      <c r="AB1066" s="2">
        <f ca="1">IFERROR(SUM(OFFSET(T1066,0,0,-计算结果!$B$18,1)),SUM(OFFSET(T1066,0,0,-ROW(),1)))</f>
        <v>955.77499999999827</v>
      </c>
      <c r="AC1066" s="2">
        <f t="shared" ca="1" si="321"/>
        <v>1.290859127408813</v>
      </c>
      <c r="AD1066" s="2">
        <f t="shared" ca="1" si="322"/>
        <v>1.5094566998613346</v>
      </c>
      <c r="AE1066" s="2">
        <f t="shared" ca="1" si="323"/>
        <v>1.3864052655301498</v>
      </c>
      <c r="AF1066" s="2">
        <f t="shared" ca="1" si="324"/>
        <v>1.6035834793753789</v>
      </c>
      <c r="AG1066" s="4" t="str">
        <f ca="1">IF(AND(AC1066&lt;计算结果!$B$19,AD1066&lt;计算结果!$B$19,AE1066&lt;计算结果!$B$19,AF1066&lt;计算结果!$B$19),"买",IF(AND(AC1066&gt;计算结果!$B$20,AD1066&gt;计算结果!$B$20,AE1066&gt;计算结果!$B$20,AF1066&gt;计算结果!$B$20),"卖",AG1065))</f>
        <v>卖</v>
      </c>
      <c r="AH1066" s="4" t="str">
        <f t="shared" ca="1" si="325"/>
        <v/>
      </c>
      <c r="AI1066" s="3">
        <f ca="1">IF(AG1065="买",E1066/E1065-1,0)-IF(AH1066=1,计算结果!B$17,0)</f>
        <v>0</v>
      </c>
      <c r="AJ1066" s="2">
        <f t="shared" ca="1" si="326"/>
        <v>1.2559552576868258</v>
      </c>
      <c r="AK1066" s="3">
        <f ca="1">1-AJ1066/MAX(AJ$2:AJ1066)</f>
        <v>1.4644347740160546E-2</v>
      </c>
    </row>
    <row r="1067" spans="1:37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6">
        <v>88894898176</v>
      </c>
      <c r="G1067" s="3">
        <f t="shared" si="312"/>
        <v>-1.1973611555116226E-2</v>
      </c>
      <c r="H1067" s="3">
        <f>1-E1067/MAX(E$2:E1067)</f>
        <v>0.53723541822636622</v>
      </c>
      <c r="I1067" s="22">
        <f t="shared" si="313"/>
        <v>2730.2200000000003</v>
      </c>
      <c r="J1067" s="22">
        <f t="shared" si="314"/>
        <v>2739.6075000000001</v>
      </c>
      <c r="K1067" s="22">
        <f t="shared" si="315"/>
        <v>2733.7066666666669</v>
      </c>
      <c r="L1067" s="22">
        <f t="shared" si="316"/>
        <v>2740.6800000000003</v>
      </c>
      <c r="M1067" s="2">
        <f t="shared" si="327"/>
        <v>27.2824999999998</v>
      </c>
      <c r="N1067" s="2">
        <f t="shared" si="328"/>
        <v>44.409999999999854</v>
      </c>
      <c r="O1067" s="2">
        <f t="shared" si="329"/>
        <v>33.013333333333321</v>
      </c>
      <c r="P1067" s="2">
        <f t="shared" si="330"/>
        <v>44.474999999999909</v>
      </c>
      <c r="Q1067" s="2">
        <f t="shared" si="317"/>
        <v>16.977499999999964</v>
      </c>
      <c r="R1067" s="2">
        <f t="shared" si="318"/>
        <v>-0.15000000000009095</v>
      </c>
      <c r="S1067" s="2">
        <f t="shared" si="319"/>
        <v>11.246666666666442</v>
      </c>
      <c r="T1067" s="2">
        <f t="shared" si="320"/>
        <v>-0.21500000000014552</v>
      </c>
      <c r="U1067" s="2">
        <f ca="1">IFERROR(SUM(OFFSET(M1067,0,0,-计算结果!$B$18,1)),SUM(OFFSET(M1067,0,0,-ROW(),1)))</f>
        <v>1367.9350000000009</v>
      </c>
      <c r="V1067" s="2">
        <f ca="1">IFERROR(SUM(OFFSET(N1067,0,0,-计算结果!$B$18,1)),SUM(OFFSET(N1067,0,0,-ROW(),1)))</f>
        <v>1461.6774999999971</v>
      </c>
      <c r="W1067" s="2">
        <f ca="1">IFERROR(SUM(OFFSET(O1067,0,0,-计算结果!$B$18,1)),SUM(OFFSET(O1067,0,0,-ROW(),1)))</f>
        <v>1408.8399999999988</v>
      </c>
      <c r="X1067" s="2">
        <f ca="1">IFERROR(SUM(OFFSET(P1067,0,0,-计算结果!$B$18,1)),SUM(OFFSET(P1067,0,0,-ROW(),1)))</f>
        <v>1490.6499999999996</v>
      </c>
      <c r="Y1067" s="2">
        <f ca="1">IFERROR(SUM(OFFSET(Q1067,0,0,-计算结果!$B$18,1)),SUM(OFFSET(Q1067,0,0,-ROW(),1)))</f>
        <v>1130.0749999999971</v>
      </c>
      <c r="Z1067" s="2">
        <f ca="1">IFERROR(SUM(OFFSET(R1067,0,0,-计算结果!$B$18,1)),SUM(OFFSET(R1067,0,0,-ROW(),1)))</f>
        <v>1036.3325000000009</v>
      </c>
      <c r="AA1067" s="2">
        <f ca="1">IFERROR(SUM(OFFSET(S1067,0,0,-计算结果!$B$18,1)),SUM(OFFSET(S1067,0,0,-ROW(),1)))</f>
        <v>1089.1699999999992</v>
      </c>
      <c r="AB1067" s="2">
        <f ca="1">IFERROR(SUM(OFFSET(T1067,0,0,-计算结果!$B$18,1)),SUM(OFFSET(T1067,0,0,-ROW(),1)))</f>
        <v>1007.3599999999983</v>
      </c>
      <c r="AC1067" s="2">
        <f t="shared" ca="1" si="321"/>
        <v>1.2104816052031984</v>
      </c>
      <c r="AD1067" s="2">
        <f t="shared" ca="1" si="322"/>
        <v>1.4104329450248794</v>
      </c>
      <c r="AE1067" s="2">
        <f t="shared" ca="1" si="323"/>
        <v>1.2934987192082044</v>
      </c>
      <c r="AF1067" s="2">
        <f t="shared" ca="1" si="324"/>
        <v>1.4797589739517174</v>
      </c>
      <c r="AG1067" s="4" t="str">
        <f ca="1">IF(AND(AC1067&lt;计算结果!$B$19,AD1067&lt;计算结果!$B$19,AE1067&lt;计算结果!$B$19,AF1067&lt;计算结果!$B$19),"买",IF(AND(AC1067&gt;计算结果!$B$20,AD1067&gt;计算结果!$B$20,AE1067&gt;计算结果!$B$20,AF1067&gt;计算结果!$B$20),"卖",AG1066))</f>
        <v>卖</v>
      </c>
      <c r="AH1067" s="4" t="str">
        <f t="shared" ca="1" si="325"/>
        <v/>
      </c>
      <c r="AI1067" s="3">
        <f ca="1">IF(AG1066="买",E1067/E1066-1,0)-IF(AH1067=1,计算结果!B$17,0)</f>
        <v>0</v>
      </c>
      <c r="AJ1067" s="2">
        <f t="shared" ca="1" si="326"/>
        <v>1.2559552576868258</v>
      </c>
      <c r="AK1067" s="3">
        <f ca="1">1-AJ1067/MAX(AJ$2:AJ1067)</f>
        <v>1.4644347740160546E-2</v>
      </c>
    </row>
    <row r="1068" spans="1:37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6">
        <v>78602248192</v>
      </c>
      <c r="G1068" s="3">
        <f t="shared" si="312"/>
        <v>1.4688796070241317E-2</v>
      </c>
      <c r="H1068" s="3">
        <f>1-E1068/MAX(E$2:E1068)</f>
        <v>0.5304379636561628</v>
      </c>
      <c r="I1068" s="22">
        <f t="shared" si="313"/>
        <v>2750.9524999999999</v>
      </c>
      <c r="J1068" s="22">
        <f t="shared" si="314"/>
        <v>2744.63</v>
      </c>
      <c r="K1068" s="22">
        <f t="shared" si="315"/>
        <v>2748.0333333333333</v>
      </c>
      <c r="L1068" s="22">
        <f t="shared" si="316"/>
        <v>2742.1950000000002</v>
      </c>
      <c r="M1068" s="2">
        <f t="shared" si="327"/>
        <v>38.349999999999909</v>
      </c>
      <c r="N1068" s="2">
        <f t="shared" si="328"/>
        <v>28.962500000000091</v>
      </c>
      <c r="O1068" s="2">
        <f t="shared" si="329"/>
        <v>34.86333333333323</v>
      </c>
      <c r="P1068" s="2">
        <f t="shared" si="330"/>
        <v>27.889999999999873</v>
      </c>
      <c r="Q1068" s="2">
        <f t="shared" si="317"/>
        <v>14.400000000000091</v>
      </c>
      <c r="R1068" s="2">
        <f t="shared" si="318"/>
        <v>23.787499999999909</v>
      </c>
      <c r="S1068" s="2">
        <f t="shared" si="319"/>
        <v>17.88666666666677</v>
      </c>
      <c r="T1068" s="2">
        <f t="shared" si="320"/>
        <v>24.860000000000127</v>
      </c>
      <c r="U1068" s="2">
        <f ca="1">IFERROR(SUM(OFFSET(M1068,0,0,-计算结果!$B$18,1)),SUM(OFFSET(M1068,0,0,-ROW(),1)))</f>
        <v>1397.127500000001</v>
      </c>
      <c r="V1068" s="2">
        <f ca="1">IFERROR(SUM(OFFSET(N1068,0,0,-计算结果!$B$18,1)),SUM(OFFSET(N1068,0,0,-ROW(),1)))</f>
        <v>1481.9999999999973</v>
      </c>
      <c r="W1068" s="2">
        <f ca="1">IFERROR(SUM(OFFSET(O1068,0,0,-计算结果!$B$18,1)),SUM(OFFSET(O1068,0,0,-ROW(),1)))</f>
        <v>1434.5633333333321</v>
      </c>
      <c r="X1068" s="2">
        <f ca="1">IFERROR(SUM(OFFSET(P1068,0,0,-计算结果!$B$18,1)),SUM(OFFSET(P1068,0,0,-ROW(),1)))</f>
        <v>1509.4349999999995</v>
      </c>
      <c r="Y1068" s="2">
        <f ca="1">IFERROR(SUM(OFFSET(Q1068,0,0,-计算结果!$B$18,1)),SUM(OFFSET(Q1068,0,0,-ROW(),1)))</f>
        <v>1116.862499999997</v>
      </c>
      <c r="Z1068" s="2">
        <f ca="1">IFERROR(SUM(OFFSET(R1068,0,0,-计算结果!$B$18,1)),SUM(OFFSET(R1068,0,0,-ROW(),1)))</f>
        <v>1031.9900000000007</v>
      </c>
      <c r="AA1068" s="2">
        <f ca="1">IFERROR(SUM(OFFSET(S1068,0,0,-计算结果!$B$18,1)),SUM(OFFSET(S1068,0,0,-ROW(),1)))</f>
        <v>1079.4266666666658</v>
      </c>
      <c r="AB1068" s="2">
        <f ca="1">IFERROR(SUM(OFFSET(T1068,0,0,-计算结果!$B$18,1)),SUM(OFFSET(T1068,0,0,-ROW(),1)))</f>
        <v>1004.5549999999985</v>
      </c>
      <c r="AC1068" s="2">
        <f t="shared" ca="1" si="321"/>
        <v>1.2509395740299318</v>
      </c>
      <c r="AD1068" s="2">
        <f t="shared" ca="1" si="322"/>
        <v>1.436060426942118</v>
      </c>
      <c r="AE1068" s="2">
        <f t="shared" ca="1" si="323"/>
        <v>1.3290049038378398</v>
      </c>
      <c r="AF1068" s="2">
        <f t="shared" ca="1" si="324"/>
        <v>1.5025906993643969</v>
      </c>
      <c r="AG1068" s="4" t="str">
        <f ca="1">IF(AND(AC1068&lt;计算结果!$B$19,AD1068&lt;计算结果!$B$19,AE1068&lt;计算结果!$B$19,AF1068&lt;计算结果!$B$19),"买",IF(AND(AC1068&gt;计算结果!$B$20,AD1068&gt;计算结果!$B$20,AE1068&gt;计算结果!$B$20,AF1068&gt;计算结果!$B$20),"卖",AG1067))</f>
        <v>卖</v>
      </c>
      <c r="AH1068" s="4" t="str">
        <f t="shared" ca="1" si="325"/>
        <v/>
      </c>
      <c r="AI1068" s="3">
        <f ca="1">IF(AG1067="买",E1068/E1067-1,0)-IF(AH1068=1,计算结果!B$17,0)</f>
        <v>0</v>
      </c>
      <c r="AJ1068" s="2">
        <f t="shared" ca="1" si="326"/>
        <v>1.2559552576868258</v>
      </c>
      <c r="AK1068" s="3">
        <f ca="1">1-AJ1068/MAX(AJ$2:AJ1068)</f>
        <v>1.4644347740160546E-2</v>
      </c>
    </row>
    <row r="1069" spans="1:37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6">
        <v>132967776256</v>
      </c>
      <c r="G1069" s="3">
        <f t="shared" si="312"/>
        <v>3.5739262458736709E-2</v>
      </c>
      <c r="H1069" s="3">
        <f>1-E1069/MAX(E$2:E1069)</f>
        <v>0.51365616279861159</v>
      </c>
      <c r="I1069" s="22">
        <f t="shared" si="313"/>
        <v>2845.02</v>
      </c>
      <c r="J1069" s="22">
        <f t="shared" si="314"/>
        <v>2830.1675</v>
      </c>
      <c r="K1069" s="22">
        <f t="shared" si="315"/>
        <v>2840.58</v>
      </c>
      <c r="L1069" s="22">
        <f t="shared" si="316"/>
        <v>2831.7</v>
      </c>
      <c r="M1069" s="2">
        <f t="shared" si="327"/>
        <v>113.51749999999993</v>
      </c>
      <c r="N1069" s="2">
        <f t="shared" si="328"/>
        <v>119.83999999999969</v>
      </c>
      <c r="O1069" s="2">
        <f t="shared" si="329"/>
        <v>116.4366666666665</v>
      </c>
      <c r="P1069" s="2">
        <f t="shared" si="330"/>
        <v>122.27499999999964</v>
      </c>
      <c r="Q1069" s="2">
        <f t="shared" si="317"/>
        <v>-47.977499999999964</v>
      </c>
      <c r="R1069" s="2">
        <f t="shared" si="318"/>
        <v>-54.299999999999727</v>
      </c>
      <c r="S1069" s="2">
        <f t="shared" si="319"/>
        <v>-50.896666666666533</v>
      </c>
      <c r="T1069" s="2">
        <f t="shared" si="320"/>
        <v>-56.734999999999673</v>
      </c>
      <c r="U1069" s="2">
        <f ca="1">IFERROR(SUM(OFFSET(M1069,0,0,-计算结果!$B$18,1)),SUM(OFFSET(M1069,0,0,-ROW(),1)))</f>
        <v>1489.8675000000003</v>
      </c>
      <c r="V1069" s="2">
        <f ca="1">IFERROR(SUM(OFFSET(N1069,0,0,-计算结果!$B$18,1)),SUM(OFFSET(N1069,0,0,-ROW(),1)))</f>
        <v>1585.2674999999967</v>
      </c>
      <c r="W1069" s="2">
        <f ca="1">IFERROR(SUM(OFFSET(O1069,0,0,-计算结果!$B$18,1)),SUM(OFFSET(O1069,0,0,-ROW(),1)))</f>
        <v>1531.0999999999985</v>
      </c>
      <c r="X1069" s="2">
        <f ca="1">IFERROR(SUM(OFFSET(P1069,0,0,-计算结果!$B$18,1)),SUM(OFFSET(P1069,0,0,-ROW(),1)))</f>
        <v>1613.5649999999991</v>
      </c>
      <c r="Y1069" s="2">
        <f ca="1">IFERROR(SUM(OFFSET(Q1069,0,0,-计算结果!$B$18,1)),SUM(OFFSET(Q1069,0,0,-ROW(),1)))</f>
        <v>1005.3324999999977</v>
      </c>
      <c r="Z1069" s="2">
        <f ca="1">IFERROR(SUM(OFFSET(R1069,0,0,-计算结果!$B$18,1)),SUM(OFFSET(R1069,0,0,-ROW(),1)))</f>
        <v>909.93250000000126</v>
      </c>
      <c r="AA1069" s="2">
        <f ca="1">IFERROR(SUM(OFFSET(S1069,0,0,-计算结果!$B$18,1)),SUM(OFFSET(S1069,0,0,-ROW(),1)))</f>
        <v>964.09999999999945</v>
      </c>
      <c r="AB1069" s="2">
        <f ca="1">IFERROR(SUM(OFFSET(T1069,0,0,-计算结果!$B$18,1)),SUM(OFFSET(T1069,0,0,-ROW(),1)))</f>
        <v>881.63499999999885</v>
      </c>
      <c r="AC1069" s="2">
        <f t="shared" ca="1" si="321"/>
        <v>1.4819649220531552</v>
      </c>
      <c r="AD1069" s="2">
        <f t="shared" ca="1" si="322"/>
        <v>1.7421814255452954</v>
      </c>
      <c r="AE1069" s="2">
        <f t="shared" ca="1" si="323"/>
        <v>1.5881132662586863</v>
      </c>
      <c r="AF1069" s="2">
        <f t="shared" ca="1" si="324"/>
        <v>1.8301961696166795</v>
      </c>
      <c r="AG1069" s="4" t="str">
        <f ca="1">IF(AND(AC1069&lt;计算结果!$B$19,AD1069&lt;计算结果!$B$19,AE1069&lt;计算结果!$B$19,AF1069&lt;计算结果!$B$19),"买",IF(AND(AC1069&gt;计算结果!$B$20,AD1069&gt;计算结果!$B$20,AE1069&gt;计算结果!$B$20,AF1069&gt;计算结果!$B$20),"卖",AG1068))</f>
        <v>卖</v>
      </c>
      <c r="AH1069" s="4" t="str">
        <f t="shared" ca="1" si="325"/>
        <v/>
      </c>
      <c r="AI1069" s="3">
        <f ca="1">IF(AG1068="买",E1069/E1068-1,0)-IF(AH1069=1,计算结果!B$17,0)</f>
        <v>0</v>
      </c>
      <c r="AJ1069" s="2">
        <f t="shared" ca="1" si="326"/>
        <v>1.2559552576868258</v>
      </c>
      <c r="AK1069" s="3">
        <f ca="1">1-AJ1069/MAX(AJ$2:AJ1069)</f>
        <v>1.4644347740160546E-2</v>
      </c>
    </row>
    <row r="1070" spans="1:37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6">
        <v>130131779584</v>
      </c>
      <c r="G1070" s="3">
        <f t="shared" si="312"/>
        <v>2.3650090612032937E-3</v>
      </c>
      <c r="H1070" s="3">
        <f>1-E1070/MAX(E$2:E1070)</f>
        <v>0.51250595521676989</v>
      </c>
      <c r="I1070" s="22">
        <f t="shared" si="313"/>
        <v>2869.5099999999998</v>
      </c>
      <c r="J1070" s="22">
        <f t="shared" si="314"/>
        <v>2872.8675000000003</v>
      </c>
      <c r="K1070" s="22">
        <f t="shared" si="315"/>
        <v>2870.98</v>
      </c>
      <c r="L1070" s="22">
        <f t="shared" si="316"/>
        <v>2873.92</v>
      </c>
      <c r="M1070" s="2">
        <f t="shared" si="327"/>
        <v>47.760000000000218</v>
      </c>
      <c r="N1070" s="2">
        <f t="shared" si="328"/>
        <v>62.612500000000182</v>
      </c>
      <c r="O1070" s="2">
        <f t="shared" si="329"/>
        <v>52.200000000000273</v>
      </c>
      <c r="P1070" s="2">
        <f t="shared" si="330"/>
        <v>61.080000000000382</v>
      </c>
      <c r="Q1070" s="2">
        <f t="shared" si="317"/>
        <v>-10.039999999999964</v>
      </c>
      <c r="R1070" s="2">
        <f t="shared" si="318"/>
        <v>-24.892499999999927</v>
      </c>
      <c r="S1070" s="2">
        <f t="shared" si="319"/>
        <v>-14.480000000000018</v>
      </c>
      <c r="T1070" s="2">
        <f t="shared" si="320"/>
        <v>-23.360000000000127</v>
      </c>
      <c r="U1070" s="2">
        <f ca="1">IFERROR(SUM(OFFSET(M1070,0,0,-计算结果!$B$18,1)),SUM(OFFSET(M1070,0,0,-ROW(),1)))</f>
        <v>1457.8500000000004</v>
      </c>
      <c r="V1070" s="2">
        <f ca="1">IFERROR(SUM(OFFSET(N1070,0,0,-计算结果!$B$18,1)),SUM(OFFSET(N1070,0,0,-ROW(),1)))</f>
        <v>1550.3499999999972</v>
      </c>
      <c r="W1070" s="2">
        <f ca="1">IFERROR(SUM(OFFSET(O1070,0,0,-计算结果!$B$18,1)),SUM(OFFSET(O1070,0,0,-ROW(),1)))</f>
        <v>1496.5133333333324</v>
      </c>
      <c r="X1070" s="2">
        <f ca="1">IFERROR(SUM(OFFSET(P1070,0,0,-计算结果!$B$18,1)),SUM(OFFSET(P1070,0,0,-ROW(),1)))</f>
        <v>1573.8399999999997</v>
      </c>
      <c r="Y1070" s="2">
        <f ca="1">IFERROR(SUM(OFFSET(Q1070,0,0,-计算结果!$B$18,1)),SUM(OFFSET(Q1070,0,0,-ROW(),1)))</f>
        <v>1028.4199999999978</v>
      </c>
      <c r="Z1070" s="2">
        <f ca="1">IFERROR(SUM(OFFSET(R1070,0,0,-计算结果!$B$18,1)),SUM(OFFSET(R1070,0,0,-ROW(),1)))</f>
        <v>935.92000000000098</v>
      </c>
      <c r="AA1070" s="2">
        <f ca="1">IFERROR(SUM(OFFSET(S1070,0,0,-计算结果!$B$18,1)),SUM(OFFSET(S1070,0,0,-ROW(),1)))</f>
        <v>989.75666666666575</v>
      </c>
      <c r="AB1070" s="2">
        <f ca="1">IFERROR(SUM(OFFSET(T1070,0,0,-计算结果!$B$18,1)),SUM(OFFSET(T1070,0,0,-ROW(),1)))</f>
        <v>912.42999999999847</v>
      </c>
      <c r="AC1070" s="2">
        <f t="shared" ca="1" si="321"/>
        <v>1.4175628634215627</v>
      </c>
      <c r="AD1070" s="2">
        <f t="shared" ca="1" si="322"/>
        <v>1.6564984186682574</v>
      </c>
      <c r="AE1070" s="2">
        <f t="shared" ca="1" si="323"/>
        <v>1.512001266304513</v>
      </c>
      <c r="AF1070" s="2">
        <f t="shared" ca="1" si="324"/>
        <v>1.7248884845960812</v>
      </c>
      <c r="AG1070" s="4" t="str">
        <f ca="1">IF(AND(AC1070&lt;计算结果!$B$19,AD1070&lt;计算结果!$B$19,AE1070&lt;计算结果!$B$19,AF1070&lt;计算结果!$B$19),"买",IF(AND(AC1070&gt;计算结果!$B$20,AD1070&gt;计算结果!$B$20,AE1070&gt;计算结果!$B$20,AF1070&gt;计算结果!$B$20),"卖",AG1069))</f>
        <v>卖</v>
      </c>
      <c r="AH1070" s="4" t="str">
        <f t="shared" ca="1" si="325"/>
        <v/>
      </c>
      <c r="AI1070" s="3">
        <f ca="1">IF(AG1069="买",E1070/E1069-1,0)-IF(AH1070=1,计算结果!B$17,0)</f>
        <v>0</v>
      </c>
      <c r="AJ1070" s="2">
        <f t="shared" ca="1" si="326"/>
        <v>1.2559552576868258</v>
      </c>
      <c r="AK1070" s="3">
        <f ca="1">1-AJ1070/MAX(AJ$2:AJ1070)</f>
        <v>1.4644347740160546E-2</v>
      </c>
    </row>
    <row r="1071" spans="1:37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6">
        <v>131606585344</v>
      </c>
      <c r="G1071" s="3">
        <f t="shared" si="312"/>
        <v>2.5929286935883589E-2</v>
      </c>
      <c r="H1071" s="3">
        <f>1-E1071/MAX(E$2:E1071)</f>
        <v>0.49986558225005107</v>
      </c>
      <c r="I1071" s="22">
        <f t="shared" si="313"/>
        <v>2920.7200000000003</v>
      </c>
      <c r="J1071" s="22">
        <f t="shared" si="314"/>
        <v>2902.3049999999998</v>
      </c>
      <c r="K1071" s="22">
        <f t="shared" si="315"/>
        <v>2914.4966666666664</v>
      </c>
      <c r="L1071" s="22">
        <f t="shared" si="316"/>
        <v>2902.05</v>
      </c>
      <c r="M1071" s="2">
        <f t="shared" si="327"/>
        <v>69.880000000000109</v>
      </c>
      <c r="N1071" s="2">
        <f t="shared" si="328"/>
        <v>66.522499999999582</v>
      </c>
      <c r="O1071" s="2">
        <f t="shared" si="329"/>
        <v>68.409999999999854</v>
      </c>
      <c r="P1071" s="2">
        <f t="shared" si="330"/>
        <v>65.4699999999998</v>
      </c>
      <c r="Q1071" s="2">
        <f t="shared" si="317"/>
        <v>4.7999999999997272</v>
      </c>
      <c r="R1071" s="2">
        <f t="shared" si="318"/>
        <v>8.1575000000002547</v>
      </c>
      <c r="S1071" s="2">
        <f t="shared" si="319"/>
        <v>6.2699999999999818</v>
      </c>
      <c r="T1071" s="2">
        <f t="shared" si="320"/>
        <v>9.2100000000000364</v>
      </c>
      <c r="U1071" s="2">
        <f ca="1">IFERROR(SUM(OFFSET(M1071,0,0,-计算结果!$B$18,1)),SUM(OFFSET(M1071,0,0,-ROW(),1)))</f>
        <v>1474.1975000000002</v>
      </c>
      <c r="V1071" s="2">
        <f ca="1">IFERROR(SUM(OFFSET(N1071,0,0,-计算结果!$B$18,1)),SUM(OFFSET(N1071,0,0,-ROW(),1)))</f>
        <v>1556.2574999999965</v>
      </c>
      <c r="W1071" s="2">
        <f ca="1">IFERROR(SUM(OFFSET(O1071,0,0,-计算结果!$B$18,1)),SUM(OFFSET(O1071,0,0,-ROW(),1)))</f>
        <v>1510.5566666666655</v>
      </c>
      <c r="X1071" s="2">
        <f ca="1">IFERROR(SUM(OFFSET(P1071,0,0,-计算结果!$B$18,1)),SUM(OFFSET(P1071,0,0,-ROW(),1)))</f>
        <v>1583.2749999999996</v>
      </c>
      <c r="Y1071" s="2">
        <f ca="1">IFERROR(SUM(OFFSET(Q1071,0,0,-计算结果!$B$18,1)),SUM(OFFSET(Q1071,0,0,-ROW(),1)))</f>
        <v>1045.762499999998</v>
      </c>
      <c r="Z1071" s="2">
        <f ca="1">IFERROR(SUM(OFFSET(R1071,0,0,-计算结果!$B$18,1)),SUM(OFFSET(R1071,0,0,-ROW(),1)))</f>
        <v>963.70250000000169</v>
      </c>
      <c r="AA1071" s="2">
        <f ca="1">IFERROR(SUM(OFFSET(S1071,0,0,-计算结果!$B$18,1)),SUM(OFFSET(S1071,0,0,-ROW(),1)))</f>
        <v>1009.4033333333327</v>
      </c>
      <c r="AB1071" s="2">
        <f ca="1">IFERROR(SUM(OFFSET(T1071,0,0,-计算结果!$B$18,1)),SUM(OFFSET(T1071,0,0,-ROW(),1)))</f>
        <v>936.68499999999858</v>
      </c>
      <c r="AC1071" s="2">
        <f t="shared" ca="1" si="321"/>
        <v>1.4096867118490126</v>
      </c>
      <c r="AD1071" s="2">
        <f t="shared" ca="1" si="322"/>
        <v>1.6148733660024683</v>
      </c>
      <c r="AE1071" s="2">
        <f t="shared" ca="1" si="323"/>
        <v>1.4964847219974833</v>
      </c>
      <c r="AF1071" s="2">
        <f t="shared" ca="1" si="324"/>
        <v>1.6902960974073482</v>
      </c>
      <c r="AG1071" s="4" t="str">
        <f ca="1">IF(AND(AC1071&lt;计算结果!$B$19,AD1071&lt;计算结果!$B$19,AE1071&lt;计算结果!$B$19,AF1071&lt;计算结果!$B$19),"买",IF(AND(AC1071&gt;计算结果!$B$20,AD1071&gt;计算结果!$B$20,AE1071&gt;计算结果!$B$20,AF1071&gt;计算结果!$B$20),"卖",AG1070))</f>
        <v>卖</v>
      </c>
      <c r="AH1071" s="4" t="str">
        <f t="shared" ca="1" si="325"/>
        <v/>
      </c>
      <c r="AI1071" s="3">
        <f ca="1">IF(AG1070="买",E1071/E1070-1,0)-IF(AH1071=1,计算结果!B$17,0)</f>
        <v>0</v>
      </c>
      <c r="AJ1071" s="2">
        <f t="shared" ca="1" si="326"/>
        <v>1.2559552576868258</v>
      </c>
      <c r="AK1071" s="3">
        <f ca="1">1-AJ1071/MAX(AJ$2:AJ1071)</f>
        <v>1.4644347740160546E-2</v>
      </c>
    </row>
    <row r="1072" spans="1:37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6">
        <v>153770737664</v>
      </c>
      <c r="G1072" s="3">
        <f t="shared" si="312"/>
        <v>4.8853673721418467E-3</v>
      </c>
      <c r="H1072" s="3">
        <f>1-E1072/MAX(E$2:E1072)</f>
        <v>0.49742224188389028</v>
      </c>
      <c r="I1072" s="22">
        <f t="shared" si="313"/>
        <v>2942.0525000000002</v>
      </c>
      <c r="J1072" s="22">
        <f t="shared" si="314"/>
        <v>2934.6824999999999</v>
      </c>
      <c r="K1072" s="22">
        <f t="shared" si="315"/>
        <v>2938.1533333333332</v>
      </c>
      <c r="L1072" s="22">
        <f t="shared" si="316"/>
        <v>2930.355</v>
      </c>
      <c r="M1072" s="2">
        <f t="shared" si="327"/>
        <v>40.319999999999709</v>
      </c>
      <c r="N1072" s="2">
        <f t="shared" si="328"/>
        <v>58.735000000000127</v>
      </c>
      <c r="O1072" s="2">
        <f t="shared" si="329"/>
        <v>46.543333333333521</v>
      </c>
      <c r="P1072" s="2">
        <f t="shared" si="330"/>
        <v>58.989999999999782</v>
      </c>
      <c r="Q1072" s="2">
        <f t="shared" si="317"/>
        <v>21.050000000000182</v>
      </c>
      <c r="R1072" s="2">
        <f t="shared" si="318"/>
        <v>2.6349999999997635</v>
      </c>
      <c r="S1072" s="2">
        <f t="shared" si="319"/>
        <v>14.82666666666637</v>
      </c>
      <c r="T1072" s="2">
        <f t="shared" si="320"/>
        <v>2.3800000000001091</v>
      </c>
      <c r="U1072" s="2">
        <f ca="1">IFERROR(SUM(OFFSET(M1072,0,0,-计算结果!$B$18,1)),SUM(OFFSET(M1072,0,0,-ROW(),1)))</f>
        <v>1479.7250000000004</v>
      </c>
      <c r="V1072" s="2">
        <f ca="1">IFERROR(SUM(OFFSET(N1072,0,0,-计算结果!$B$18,1)),SUM(OFFSET(N1072,0,0,-ROW(),1)))</f>
        <v>1575.7924999999968</v>
      </c>
      <c r="W1072" s="2">
        <f ca="1">IFERROR(SUM(OFFSET(O1072,0,0,-计算结果!$B$18,1)),SUM(OFFSET(O1072,0,0,-ROW(),1)))</f>
        <v>1522.6999999999989</v>
      </c>
      <c r="X1072" s="2">
        <f ca="1">IFERROR(SUM(OFFSET(P1072,0,0,-计算结果!$B$18,1)),SUM(OFFSET(P1072,0,0,-ROW(),1)))</f>
        <v>1608.6499999999996</v>
      </c>
      <c r="Y1072" s="2">
        <f ca="1">IFERROR(SUM(OFFSET(Q1072,0,0,-计算结果!$B$18,1)),SUM(OFFSET(Q1072,0,0,-ROW(),1)))</f>
        <v>1044.844999999998</v>
      </c>
      <c r="Z1072" s="2">
        <f ca="1">IFERROR(SUM(OFFSET(R1072,0,0,-计算结果!$B$18,1)),SUM(OFFSET(R1072,0,0,-ROW(),1)))</f>
        <v>948.77750000000151</v>
      </c>
      <c r="AA1072" s="2">
        <f ca="1">IFERROR(SUM(OFFSET(S1072,0,0,-计算结果!$B$18,1)),SUM(OFFSET(S1072,0,0,-ROW(),1)))</f>
        <v>1001.8699999999994</v>
      </c>
      <c r="AB1072" s="2">
        <f ca="1">IFERROR(SUM(OFFSET(T1072,0,0,-计算结果!$B$18,1)),SUM(OFFSET(T1072,0,0,-ROW(),1)))</f>
        <v>915.91999999999871</v>
      </c>
      <c r="AC1072" s="2">
        <f t="shared" ca="1" si="321"/>
        <v>1.4162148452641332</v>
      </c>
      <c r="AD1072" s="2">
        <f t="shared" ca="1" si="322"/>
        <v>1.6608662199514579</v>
      </c>
      <c r="AE1072" s="2">
        <f t="shared" ca="1" si="323"/>
        <v>1.5198578657909707</v>
      </c>
      <c r="AF1072" s="2">
        <f t="shared" ca="1" si="324"/>
        <v>1.7563215127958796</v>
      </c>
      <c r="AG1072" s="4" t="str">
        <f ca="1">IF(AND(AC1072&lt;计算结果!$B$19,AD1072&lt;计算结果!$B$19,AE1072&lt;计算结果!$B$19,AF1072&lt;计算结果!$B$19),"买",IF(AND(AC1072&gt;计算结果!$B$20,AD1072&gt;计算结果!$B$20,AE1072&gt;计算结果!$B$20,AF1072&gt;计算结果!$B$20),"卖",AG1071))</f>
        <v>卖</v>
      </c>
      <c r="AH1072" s="4" t="str">
        <f t="shared" ca="1" si="325"/>
        <v/>
      </c>
      <c r="AI1072" s="3">
        <f ca="1">IF(AG1071="买",E1072/E1071-1,0)-IF(AH1072=1,计算结果!B$17,0)</f>
        <v>0</v>
      </c>
      <c r="AJ1072" s="2">
        <f t="shared" ca="1" si="326"/>
        <v>1.2559552576868258</v>
      </c>
      <c r="AK1072" s="3">
        <f ca="1">1-AJ1072/MAX(AJ$2:AJ1072)</f>
        <v>1.4644347740160546E-2</v>
      </c>
    </row>
    <row r="1073" spans="1:37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6">
        <v>131347988480</v>
      </c>
      <c r="G1073" s="3">
        <f t="shared" si="312"/>
        <v>-4.8887008040626734E-3</v>
      </c>
      <c r="H1073" s="3">
        <f>1-E1073/MAX(E$2:E1073)</f>
        <v>0.49987919417409654</v>
      </c>
      <c r="I1073" s="22">
        <f t="shared" si="313"/>
        <v>2947.7449999999999</v>
      </c>
      <c r="J1073" s="22">
        <f t="shared" si="314"/>
        <v>2954.4324999999999</v>
      </c>
      <c r="K1073" s="22">
        <f t="shared" si="315"/>
        <v>2950.5566666666668</v>
      </c>
      <c r="L1073" s="22">
        <f t="shared" si="316"/>
        <v>2956.18</v>
      </c>
      <c r="M1073" s="2">
        <f t="shared" si="327"/>
        <v>33.1274999999996</v>
      </c>
      <c r="N1073" s="2">
        <f t="shared" si="328"/>
        <v>40.497499999999945</v>
      </c>
      <c r="O1073" s="2">
        <f t="shared" si="329"/>
        <v>37.026666666666642</v>
      </c>
      <c r="P1073" s="2">
        <f t="shared" si="330"/>
        <v>44.824999999999818</v>
      </c>
      <c r="Q1073" s="2">
        <f t="shared" si="317"/>
        <v>4.8725000000004002</v>
      </c>
      <c r="R1073" s="2">
        <f t="shared" si="318"/>
        <v>-2.4974999999999454</v>
      </c>
      <c r="S1073" s="2">
        <f t="shared" si="319"/>
        <v>0.97333333333335759</v>
      </c>
      <c r="T1073" s="2">
        <f t="shared" si="320"/>
        <v>-6.8249999999998181</v>
      </c>
      <c r="U1073" s="2">
        <f ca="1">IFERROR(SUM(OFFSET(M1073,0,0,-计算结果!$B$18,1)),SUM(OFFSET(M1073,0,0,-ROW(),1)))</f>
        <v>1493.0374999999999</v>
      </c>
      <c r="V1073" s="2">
        <f ca="1">IFERROR(SUM(OFFSET(N1073,0,0,-计算结果!$B$18,1)),SUM(OFFSET(N1073,0,0,-ROW(),1)))</f>
        <v>1603.3299999999967</v>
      </c>
      <c r="W1073" s="2">
        <f ca="1">IFERROR(SUM(OFFSET(O1073,0,0,-计算结果!$B$18,1)),SUM(OFFSET(O1073,0,0,-ROW(),1)))</f>
        <v>1542.1599999999989</v>
      </c>
      <c r="X1073" s="2">
        <f ca="1">IFERROR(SUM(OFFSET(P1073,0,0,-计算结果!$B$18,1)),SUM(OFFSET(P1073,0,0,-ROW(),1)))</f>
        <v>1640.4049999999993</v>
      </c>
      <c r="Y1073" s="2">
        <f ca="1">IFERROR(SUM(OFFSET(Q1073,0,0,-计算结果!$B$18,1)),SUM(OFFSET(Q1073,0,0,-ROW(),1)))</f>
        <v>1016.1224999999986</v>
      </c>
      <c r="Z1073" s="2">
        <f ca="1">IFERROR(SUM(OFFSET(R1073,0,0,-计算结果!$B$18,1)),SUM(OFFSET(R1073,0,0,-ROW(),1)))</f>
        <v>905.83000000000175</v>
      </c>
      <c r="AA1073" s="2">
        <f ca="1">IFERROR(SUM(OFFSET(S1073,0,0,-计算结果!$B$18,1)),SUM(OFFSET(S1073,0,0,-ROW(),1)))</f>
        <v>966.99999999999955</v>
      </c>
      <c r="AB1073" s="2">
        <f ca="1">IFERROR(SUM(OFFSET(T1073,0,0,-计算结果!$B$18,1)),SUM(OFFSET(T1073,0,0,-ROW(),1)))</f>
        <v>868.7549999999992</v>
      </c>
      <c r="AC1073" s="2">
        <f t="shared" ca="1" si="321"/>
        <v>1.4693479378716661</v>
      </c>
      <c r="AD1073" s="2">
        <f t="shared" ca="1" si="322"/>
        <v>1.7700120331629485</v>
      </c>
      <c r="AE1073" s="2">
        <f t="shared" ca="1" si="323"/>
        <v>1.5947880041365043</v>
      </c>
      <c r="AF1073" s="2">
        <f t="shared" ca="1" si="324"/>
        <v>1.888225103740411</v>
      </c>
      <c r="AG1073" s="4" t="str">
        <f ca="1">IF(AND(AC1073&lt;计算结果!$B$19,AD1073&lt;计算结果!$B$19,AE1073&lt;计算结果!$B$19,AF1073&lt;计算结果!$B$19),"买",IF(AND(AC1073&gt;计算结果!$B$20,AD1073&gt;计算结果!$B$20,AE1073&gt;计算结果!$B$20,AF1073&gt;计算结果!$B$20),"卖",AG1072))</f>
        <v>卖</v>
      </c>
      <c r="AH1073" s="4" t="str">
        <f t="shared" ca="1" si="325"/>
        <v/>
      </c>
      <c r="AI1073" s="3">
        <f ca="1">IF(AG1072="买",E1073/E1072-1,0)-IF(AH1073=1,计算结果!B$17,0)</f>
        <v>0</v>
      </c>
      <c r="AJ1073" s="2">
        <f t="shared" ca="1" si="326"/>
        <v>1.2559552576868258</v>
      </c>
      <c r="AK1073" s="3">
        <f ca="1">1-AJ1073/MAX(AJ$2:AJ1073)</f>
        <v>1.4644347740160546E-2</v>
      </c>
    </row>
    <row r="1074" spans="1:37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6">
        <v>114538938368</v>
      </c>
      <c r="G1074" s="3">
        <f t="shared" si="312"/>
        <v>3.1197798122688525E-3</v>
      </c>
      <c r="H1074" s="3">
        <f>1-E1074/MAX(E$2:E1074)</f>
        <v>0.49831892738038519</v>
      </c>
      <c r="I1074" s="22">
        <f t="shared" si="313"/>
        <v>2946.92</v>
      </c>
      <c r="J1074" s="22">
        <f t="shared" si="314"/>
        <v>2944.21</v>
      </c>
      <c r="K1074" s="22">
        <f t="shared" si="315"/>
        <v>2946.3999999999996</v>
      </c>
      <c r="L1074" s="22">
        <f t="shared" si="316"/>
        <v>2945.3599999999997</v>
      </c>
      <c r="M1074" s="2">
        <f t="shared" si="327"/>
        <v>30.485000000000127</v>
      </c>
      <c r="N1074" s="2">
        <f t="shared" si="328"/>
        <v>23.797500000000127</v>
      </c>
      <c r="O1074" s="2">
        <f t="shared" si="329"/>
        <v>27.673333333333176</v>
      </c>
      <c r="P1074" s="2">
        <f t="shared" si="330"/>
        <v>22.050000000000182</v>
      </c>
      <c r="Q1074" s="2">
        <f t="shared" si="317"/>
        <v>35.255000000000109</v>
      </c>
      <c r="R1074" s="2">
        <f t="shared" si="318"/>
        <v>41.942500000000109</v>
      </c>
      <c r="S1074" s="2">
        <f t="shared" si="319"/>
        <v>38.066666666667061</v>
      </c>
      <c r="T1074" s="2">
        <f t="shared" si="320"/>
        <v>43.690000000000055</v>
      </c>
      <c r="U1074" s="2">
        <f ca="1">IFERROR(SUM(OFFSET(M1074,0,0,-计算结果!$B$18,1)),SUM(OFFSET(M1074,0,0,-ROW(),1)))</f>
        <v>1524.0849999999996</v>
      </c>
      <c r="V1074" s="2">
        <f ca="1">IFERROR(SUM(OFFSET(N1074,0,0,-计算结果!$B$18,1)),SUM(OFFSET(N1074,0,0,-ROW(),1)))</f>
        <v>1626.1099999999969</v>
      </c>
      <c r="W1074" s="2">
        <f ca="1">IFERROR(SUM(OFFSET(O1074,0,0,-计算结果!$B$18,1)),SUM(OFFSET(O1074,0,0,-ROW(),1)))</f>
        <v>1569.2966666666653</v>
      </c>
      <c r="X1074" s="2">
        <f ca="1">IFERROR(SUM(OFFSET(P1074,0,0,-计算结果!$B$18,1)),SUM(OFFSET(P1074,0,0,-ROW(),1)))</f>
        <v>1659.7199999999993</v>
      </c>
      <c r="Y1074" s="2">
        <f ca="1">IFERROR(SUM(OFFSET(Q1074,0,0,-计算结果!$B$18,1)),SUM(OFFSET(Q1074,0,0,-ROW(),1)))</f>
        <v>957.07499999999891</v>
      </c>
      <c r="Z1074" s="2">
        <f ca="1">IFERROR(SUM(OFFSET(R1074,0,0,-计算结果!$B$18,1)),SUM(OFFSET(R1074,0,0,-ROW(),1)))</f>
        <v>855.05000000000155</v>
      </c>
      <c r="AA1074" s="2">
        <f ca="1">IFERROR(SUM(OFFSET(S1074,0,0,-计算结果!$B$18,1)),SUM(OFFSET(S1074,0,0,-ROW(),1)))</f>
        <v>911.86333333333323</v>
      </c>
      <c r="AB1074" s="2">
        <f ca="1">IFERROR(SUM(OFFSET(T1074,0,0,-计算结果!$B$18,1)),SUM(OFFSET(T1074,0,0,-ROW(),1)))</f>
        <v>821.43999999999915</v>
      </c>
      <c r="AC1074" s="2">
        <f t="shared" ca="1" si="321"/>
        <v>1.5924405088420461</v>
      </c>
      <c r="AD1074" s="2">
        <f t="shared" ca="1" si="322"/>
        <v>1.9017718262089867</v>
      </c>
      <c r="AE1074" s="2">
        <f t="shared" ca="1" si="323"/>
        <v>1.7209779243234535</v>
      </c>
      <c r="AF1074" s="2">
        <f t="shared" ca="1" si="324"/>
        <v>2.0205005843396973</v>
      </c>
      <c r="AG1074" s="4" t="str">
        <f ca="1">IF(AND(AC1074&lt;计算结果!$B$19,AD1074&lt;计算结果!$B$19,AE1074&lt;计算结果!$B$19,AF1074&lt;计算结果!$B$19),"买",IF(AND(AC1074&gt;计算结果!$B$20,AD1074&gt;计算结果!$B$20,AE1074&gt;计算结果!$B$20,AF1074&gt;计算结果!$B$20),"卖",AG1073))</f>
        <v>卖</v>
      </c>
      <c r="AH1074" s="4" t="str">
        <f t="shared" ca="1" si="325"/>
        <v/>
      </c>
      <c r="AI1074" s="3">
        <f ca="1">IF(AG1073="买",E1074/E1073-1,0)-IF(AH1074=1,计算结果!B$17,0)</f>
        <v>0</v>
      </c>
      <c r="AJ1074" s="2">
        <f t="shared" ca="1" si="326"/>
        <v>1.2559552576868258</v>
      </c>
      <c r="AK1074" s="3">
        <f ca="1">1-AJ1074/MAX(AJ$2:AJ1074)</f>
        <v>1.4644347740160546E-2</v>
      </c>
    </row>
    <row r="1075" spans="1:37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6">
        <v>108747415552</v>
      </c>
      <c r="G1075" s="3">
        <f t="shared" si="312"/>
        <v>4.0970262643802435E-3</v>
      </c>
      <c r="H1075" s="3">
        <f>1-E1075/MAX(E$2:E1075)</f>
        <v>0.49626352684952013</v>
      </c>
      <c r="I1075" s="22">
        <f t="shared" si="313"/>
        <v>2943.6849999999999</v>
      </c>
      <c r="J1075" s="22">
        <f t="shared" si="314"/>
        <v>2940.7824999999998</v>
      </c>
      <c r="K1075" s="22">
        <f t="shared" si="315"/>
        <v>2938.06</v>
      </c>
      <c r="L1075" s="22">
        <f t="shared" si="316"/>
        <v>2926.81</v>
      </c>
      <c r="M1075" s="2">
        <f t="shared" si="327"/>
        <v>13.980000000000018</v>
      </c>
      <c r="N1075" s="2">
        <f t="shared" si="328"/>
        <v>16.690000000000055</v>
      </c>
      <c r="O1075" s="2">
        <f t="shared" si="329"/>
        <v>14.500000000000455</v>
      </c>
      <c r="P1075" s="2">
        <f t="shared" si="330"/>
        <v>15.540000000000418</v>
      </c>
      <c r="Q1075" s="2">
        <f t="shared" si="317"/>
        <v>54.200000000000273</v>
      </c>
      <c r="R1075" s="2">
        <f t="shared" si="318"/>
        <v>51.490000000000236</v>
      </c>
      <c r="S1075" s="2">
        <f t="shared" si="319"/>
        <v>53.679999999999836</v>
      </c>
      <c r="T1075" s="2">
        <f t="shared" si="320"/>
        <v>52.639999999999873</v>
      </c>
      <c r="U1075" s="2">
        <f ca="1">IFERROR(SUM(OFFSET(M1075,0,0,-计算结果!$B$18,1)),SUM(OFFSET(M1075,0,0,-ROW(),1)))</f>
        <v>1523.1099999999997</v>
      </c>
      <c r="V1075" s="2">
        <f ca="1">IFERROR(SUM(OFFSET(N1075,0,0,-计算结果!$B$18,1)),SUM(OFFSET(N1075,0,0,-ROW(),1)))</f>
        <v>1648.9374999999973</v>
      </c>
      <c r="W1075" s="2">
        <f ca="1">IFERROR(SUM(OFFSET(O1075,0,0,-计算结果!$B$18,1)),SUM(OFFSET(O1075,0,0,-ROW(),1)))</f>
        <v>1576.6533333333327</v>
      </c>
      <c r="X1075" s="2">
        <f ca="1">IFERROR(SUM(OFFSET(P1075,0,0,-计算结果!$B$18,1)),SUM(OFFSET(P1075,0,0,-ROW(),1)))</f>
        <v>1683.7400000000002</v>
      </c>
      <c r="Y1075" s="2">
        <f ca="1">IFERROR(SUM(OFFSET(Q1075,0,0,-计算结果!$B$18,1)),SUM(OFFSET(Q1075,0,0,-ROW(),1)))</f>
        <v>965.9099999999994</v>
      </c>
      <c r="Z1075" s="2">
        <f ca="1">IFERROR(SUM(OFFSET(R1075,0,0,-计算结果!$B$18,1)),SUM(OFFSET(R1075,0,0,-ROW(),1)))</f>
        <v>840.0825000000018</v>
      </c>
      <c r="AA1075" s="2">
        <f ca="1">IFERROR(SUM(OFFSET(S1075,0,0,-计算结果!$B$18,1)),SUM(OFFSET(S1075,0,0,-ROW(),1)))</f>
        <v>912.36666666666633</v>
      </c>
      <c r="AB1075" s="2">
        <f ca="1">IFERROR(SUM(OFFSET(T1075,0,0,-计算结果!$B$18,1)),SUM(OFFSET(T1075,0,0,-ROW(),1)))</f>
        <v>805.27999999999884</v>
      </c>
      <c r="AC1075" s="2">
        <f t="shared" ca="1" si="321"/>
        <v>1.5768653394208576</v>
      </c>
      <c r="AD1075" s="2">
        <f t="shared" ca="1" si="322"/>
        <v>1.9628280555778674</v>
      </c>
      <c r="AE1075" s="2">
        <f t="shared" ca="1" si="323"/>
        <v>1.7280917759672647</v>
      </c>
      <c r="AF1075" s="2">
        <f t="shared" ca="1" si="324"/>
        <v>2.0908752235247401</v>
      </c>
      <c r="AG1075" s="4" t="str">
        <f ca="1">IF(AND(AC1075&lt;计算结果!$B$19,AD1075&lt;计算结果!$B$19,AE1075&lt;计算结果!$B$19,AF1075&lt;计算结果!$B$19),"买",IF(AND(AC1075&gt;计算结果!$B$20,AD1075&gt;计算结果!$B$20,AE1075&gt;计算结果!$B$20,AF1075&gt;计算结果!$B$20),"卖",AG1074))</f>
        <v>卖</v>
      </c>
      <c r="AH1075" s="4" t="str">
        <f t="shared" ca="1" si="325"/>
        <v/>
      </c>
      <c r="AI1075" s="3">
        <f ca="1">IF(AG1074="买",E1075/E1074-1,0)-IF(AH1075=1,计算结果!B$17,0)</f>
        <v>0</v>
      </c>
      <c r="AJ1075" s="2">
        <f t="shared" ca="1" si="326"/>
        <v>1.2559552576868258</v>
      </c>
      <c r="AK1075" s="3">
        <f ca="1">1-AJ1075/MAX(AJ$2:AJ1075)</f>
        <v>1.4644347740160546E-2</v>
      </c>
    </row>
    <row r="1076" spans="1:37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6">
        <v>116455489536</v>
      </c>
      <c r="G1076" s="3">
        <f t="shared" si="312"/>
        <v>9.8055773232090804E-3</v>
      </c>
      <c r="H1076" s="3">
        <f>1-E1076/MAX(E$2:E1076)</f>
        <v>0.49132409991152248</v>
      </c>
      <c r="I1076" s="22">
        <f t="shared" si="313"/>
        <v>2985.3650000000002</v>
      </c>
      <c r="J1076" s="22">
        <f t="shared" si="314"/>
        <v>2981.0725000000002</v>
      </c>
      <c r="K1076" s="22">
        <f t="shared" si="315"/>
        <v>2983.9566666666665</v>
      </c>
      <c r="L1076" s="22">
        <f t="shared" si="316"/>
        <v>2981.14</v>
      </c>
      <c r="M1076" s="2">
        <f t="shared" si="327"/>
        <v>52.014999999999873</v>
      </c>
      <c r="N1076" s="2">
        <f t="shared" si="328"/>
        <v>54.917500000000018</v>
      </c>
      <c r="O1076" s="2">
        <f t="shared" si="329"/>
        <v>57.639999999999873</v>
      </c>
      <c r="P1076" s="2">
        <f t="shared" si="330"/>
        <v>68.889999999999873</v>
      </c>
      <c r="Q1076" s="2">
        <f t="shared" si="317"/>
        <v>-22.894999999999982</v>
      </c>
      <c r="R1076" s="2">
        <f t="shared" si="318"/>
        <v>-25.797500000000127</v>
      </c>
      <c r="S1076" s="2">
        <f t="shared" si="319"/>
        <v>-28.519999999999982</v>
      </c>
      <c r="T1076" s="2">
        <f t="shared" si="320"/>
        <v>-39.769999999999982</v>
      </c>
      <c r="U1076" s="2">
        <f ca="1">IFERROR(SUM(OFFSET(M1076,0,0,-计算结果!$B$18,1)),SUM(OFFSET(M1076,0,0,-ROW(),1)))</f>
        <v>1482.1499999999996</v>
      </c>
      <c r="V1076" s="2">
        <f ca="1">IFERROR(SUM(OFFSET(N1076,0,0,-计算结果!$B$18,1)),SUM(OFFSET(N1076,0,0,-ROW(),1)))</f>
        <v>1600.8174999999974</v>
      </c>
      <c r="W1076" s="2">
        <f ca="1">IFERROR(SUM(OFFSET(O1076,0,0,-计算结果!$B$18,1)),SUM(OFFSET(O1076,0,0,-ROW(),1)))</f>
        <v>1536.3033333333328</v>
      </c>
      <c r="X1076" s="2">
        <f ca="1">IFERROR(SUM(OFFSET(P1076,0,0,-计算结果!$B$18,1)),SUM(OFFSET(P1076,0,0,-ROW(),1)))</f>
        <v>1644.6100000000001</v>
      </c>
      <c r="Y1076" s="2">
        <f ca="1">IFERROR(SUM(OFFSET(Q1076,0,0,-计算结果!$B$18,1)),SUM(OFFSET(Q1076,0,0,-ROW(),1)))</f>
        <v>971.00999999999931</v>
      </c>
      <c r="Z1076" s="2">
        <f ca="1">IFERROR(SUM(OFFSET(R1076,0,0,-计算结果!$B$18,1)),SUM(OFFSET(R1076,0,0,-ROW(),1)))</f>
        <v>852.34250000000156</v>
      </c>
      <c r="AA1076" s="2">
        <f ca="1">IFERROR(SUM(OFFSET(S1076,0,0,-计算结果!$B$18,1)),SUM(OFFSET(S1076,0,0,-ROW(),1)))</f>
        <v>916.85666666666611</v>
      </c>
      <c r="AB1076" s="2">
        <f ca="1">IFERROR(SUM(OFFSET(T1076,0,0,-计算结果!$B$18,1)),SUM(OFFSET(T1076,0,0,-ROW(),1)))</f>
        <v>808.54999999999882</v>
      </c>
      <c r="AC1076" s="2">
        <f t="shared" ca="1" si="321"/>
        <v>1.5264003460314526</v>
      </c>
      <c r="AD1076" s="2">
        <f t="shared" ca="1" si="322"/>
        <v>1.8781387763721678</v>
      </c>
      <c r="AE1076" s="2">
        <f t="shared" ca="1" si="323"/>
        <v>1.6756199624077923</v>
      </c>
      <c r="AF1076" s="2">
        <f t="shared" ca="1" si="324"/>
        <v>2.034023869890548</v>
      </c>
      <c r="AG1076" s="4" t="str">
        <f ca="1">IF(AND(AC1076&lt;计算结果!$B$19,AD1076&lt;计算结果!$B$19,AE1076&lt;计算结果!$B$19,AF1076&lt;计算结果!$B$19),"买",IF(AND(AC1076&gt;计算结果!$B$20,AD1076&gt;计算结果!$B$20,AE1076&gt;计算结果!$B$20,AF1076&gt;计算结果!$B$20),"卖",AG1075))</f>
        <v>卖</v>
      </c>
      <c r="AH1076" s="4" t="str">
        <f t="shared" ca="1" si="325"/>
        <v/>
      </c>
      <c r="AI1076" s="3">
        <f ca="1">IF(AG1075="买",E1076/E1075-1,0)-IF(AH1076=1,计算结果!B$17,0)</f>
        <v>0</v>
      </c>
      <c r="AJ1076" s="2">
        <f t="shared" ca="1" si="326"/>
        <v>1.2559552576868258</v>
      </c>
      <c r="AK1076" s="3">
        <f ca="1">1-AJ1076/MAX(AJ$2:AJ1076)</f>
        <v>1.4644347740160546E-2</v>
      </c>
    </row>
    <row r="1077" spans="1:37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6">
        <v>101890293760</v>
      </c>
      <c r="G1077" s="3">
        <f t="shared" si="312"/>
        <v>-9.3524530119515337E-3</v>
      </c>
      <c r="H1077" s="3">
        <f>1-E1077/MAX(E$2:E1077)</f>
        <v>0.49608146736541203</v>
      </c>
      <c r="I1077" s="22">
        <f t="shared" si="313"/>
        <v>2968.8475000000003</v>
      </c>
      <c r="J1077" s="22">
        <f t="shared" si="314"/>
        <v>2974.1824999999999</v>
      </c>
      <c r="K1077" s="22">
        <f t="shared" si="315"/>
        <v>2971.2533333333336</v>
      </c>
      <c r="L1077" s="22">
        <f t="shared" si="316"/>
        <v>2976.0650000000001</v>
      </c>
      <c r="M1077" s="2">
        <f t="shared" si="327"/>
        <v>15.494999999999891</v>
      </c>
      <c r="N1077" s="2">
        <f t="shared" si="328"/>
        <v>19.787499999999909</v>
      </c>
      <c r="O1077" s="2">
        <f t="shared" si="329"/>
        <v>16.903333333333649</v>
      </c>
      <c r="P1077" s="2">
        <f t="shared" si="330"/>
        <v>19.720000000000255</v>
      </c>
      <c r="Q1077" s="2">
        <f t="shared" si="317"/>
        <v>34.095000000000255</v>
      </c>
      <c r="R1077" s="2">
        <f t="shared" si="318"/>
        <v>29.802500000000236</v>
      </c>
      <c r="S1077" s="2">
        <f t="shared" si="319"/>
        <v>32.686666666666497</v>
      </c>
      <c r="T1077" s="2">
        <f t="shared" si="320"/>
        <v>29.869999999999891</v>
      </c>
      <c r="U1077" s="2">
        <f ca="1">IFERROR(SUM(OFFSET(M1077,0,0,-计算结果!$B$18,1)),SUM(OFFSET(M1077,0,0,-ROW(),1)))</f>
        <v>1408.684999999999</v>
      </c>
      <c r="V1077" s="2">
        <f ca="1">IFERROR(SUM(OFFSET(N1077,0,0,-计算结果!$B$18,1)),SUM(OFFSET(N1077,0,0,-ROW(),1)))</f>
        <v>1517.7899999999972</v>
      </c>
      <c r="W1077" s="2">
        <f ca="1">IFERROR(SUM(OFFSET(O1077,0,0,-计算结果!$B$18,1)),SUM(OFFSET(O1077,0,0,-ROW(),1)))</f>
        <v>1458.8433333333328</v>
      </c>
      <c r="X1077" s="2">
        <f ca="1">IFERROR(SUM(OFFSET(P1077,0,0,-计算结果!$B$18,1)),SUM(OFFSET(P1077,0,0,-ROW(),1)))</f>
        <v>1559.1599999999999</v>
      </c>
      <c r="Y1077" s="2">
        <f ca="1">IFERROR(SUM(OFFSET(Q1077,0,0,-计算结果!$B$18,1)),SUM(OFFSET(Q1077,0,0,-ROW(),1)))</f>
        <v>1045.1549999999997</v>
      </c>
      <c r="Z1077" s="2">
        <f ca="1">IFERROR(SUM(OFFSET(R1077,0,0,-计算结果!$B$18,1)),SUM(OFFSET(R1077,0,0,-ROW(),1)))</f>
        <v>936.05000000000155</v>
      </c>
      <c r="AA1077" s="2">
        <f ca="1">IFERROR(SUM(OFFSET(S1077,0,0,-计算结果!$B$18,1)),SUM(OFFSET(S1077,0,0,-ROW(),1)))</f>
        <v>994.99666666666599</v>
      </c>
      <c r="AB1077" s="2">
        <f ca="1">IFERROR(SUM(OFFSET(T1077,0,0,-计算结果!$B$18,1)),SUM(OFFSET(T1077,0,0,-ROW(),1)))</f>
        <v>894.67999999999893</v>
      </c>
      <c r="AC1077" s="2">
        <f t="shared" ca="1" si="321"/>
        <v>1.3478240069654734</v>
      </c>
      <c r="AD1077" s="2">
        <f t="shared" ca="1" si="322"/>
        <v>1.6214838950910686</v>
      </c>
      <c r="AE1077" s="2">
        <f t="shared" ca="1" si="323"/>
        <v>1.4661791161779441</v>
      </c>
      <c r="AF1077" s="2">
        <f t="shared" ca="1" si="324"/>
        <v>1.7427013010238317</v>
      </c>
      <c r="AG1077" s="4" t="str">
        <f ca="1">IF(AND(AC1077&lt;计算结果!$B$19,AD1077&lt;计算结果!$B$19,AE1077&lt;计算结果!$B$19,AF1077&lt;计算结果!$B$19),"买",IF(AND(AC1077&gt;计算结果!$B$20,AD1077&gt;计算结果!$B$20,AE1077&gt;计算结果!$B$20,AF1077&gt;计算结果!$B$20),"卖",AG1076))</f>
        <v>卖</v>
      </c>
      <c r="AH1077" s="4" t="str">
        <f t="shared" ca="1" si="325"/>
        <v/>
      </c>
      <c r="AI1077" s="3">
        <f ca="1">IF(AG1076="买",E1077/E1076-1,0)-IF(AH1077=1,计算结果!B$17,0)</f>
        <v>0</v>
      </c>
      <c r="AJ1077" s="2">
        <f t="shared" ca="1" si="326"/>
        <v>1.2559552576868258</v>
      </c>
      <c r="AK1077" s="3">
        <f ca="1">1-AJ1077/MAX(AJ$2:AJ1077)</f>
        <v>1.4644347740160546E-2</v>
      </c>
    </row>
    <row r="1078" spans="1:37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6">
        <v>92135563264</v>
      </c>
      <c r="G1078" s="3">
        <f t="shared" si="312"/>
        <v>-1.8685656209587287E-2</v>
      </c>
      <c r="H1078" s="3">
        <f>1-E1078/MAX(E$2:E1078)</f>
        <v>0.50549751582386171</v>
      </c>
      <c r="I1078" s="22">
        <f t="shared" si="313"/>
        <v>2918.19</v>
      </c>
      <c r="J1078" s="22">
        <f t="shared" si="314"/>
        <v>2930.51</v>
      </c>
      <c r="K1078" s="22">
        <f t="shared" si="315"/>
        <v>2922.1566666666672</v>
      </c>
      <c r="L1078" s="22">
        <f t="shared" si="316"/>
        <v>2930.09</v>
      </c>
      <c r="M1078" s="2">
        <f t="shared" si="327"/>
        <v>8.0124999999998181</v>
      </c>
      <c r="N1078" s="2">
        <f t="shared" si="328"/>
        <v>2.6775000000002365</v>
      </c>
      <c r="O1078" s="2">
        <f t="shared" si="329"/>
        <v>5.6066666666665697</v>
      </c>
      <c r="P1078" s="2">
        <f t="shared" si="330"/>
        <v>0.79500000000007276</v>
      </c>
      <c r="Q1078" s="2">
        <f t="shared" si="317"/>
        <v>85.527500000000146</v>
      </c>
      <c r="R1078" s="2">
        <f t="shared" si="318"/>
        <v>90.862499999999727</v>
      </c>
      <c r="S1078" s="2">
        <f t="shared" si="319"/>
        <v>87.933333333333394</v>
      </c>
      <c r="T1078" s="2">
        <f t="shared" si="320"/>
        <v>92.744999999999891</v>
      </c>
      <c r="U1078" s="2">
        <f ca="1">IFERROR(SUM(OFFSET(M1078,0,0,-计算结果!$B$18,1)),SUM(OFFSET(M1078,0,0,-ROW(),1)))</f>
        <v>1383.9599999999987</v>
      </c>
      <c r="V1078" s="2">
        <f ca="1">IFERROR(SUM(OFFSET(N1078,0,0,-计算结果!$B$18,1)),SUM(OFFSET(N1078,0,0,-ROW(),1)))</f>
        <v>1479.0949999999975</v>
      </c>
      <c r="W1078" s="2">
        <f ca="1">IFERROR(SUM(OFFSET(O1078,0,0,-计算结果!$B$18,1)),SUM(OFFSET(O1078,0,0,-ROW(),1)))</f>
        <v>1429.5966666666664</v>
      </c>
      <c r="X1078" s="2">
        <f ca="1">IFERROR(SUM(OFFSET(P1078,0,0,-计算结果!$B$18,1)),SUM(OFFSET(P1078,0,0,-ROW(),1)))</f>
        <v>1520.87</v>
      </c>
      <c r="Y1078" s="2">
        <f ca="1">IFERROR(SUM(OFFSET(Q1078,0,0,-计算结果!$B$18,1)),SUM(OFFSET(Q1078,0,0,-ROW(),1)))</f>
        <v>1117.8900000000003</v>
      </c>
      <c r="Z1078" s="2">
        <f ca="1">IFERROR(SUM(OFFSET(R1078,0,0,-计算结果!$B$18,1)),SUM(OFFSET(R1078,0,0,-ROW(),1)))</f>
        <v>1022.7550000000015</v>
      </c>
      <c r="AA1078" s="2">
        <f ca="1">IFERROR(SUM(OFFSET(S1078,0,0,-计算结果!$B$18,1)),SUM(OFFSET(S1078,0,0,-ROW(),1)))</f>
        <v>1072.2533333333326</v>
      </c>
      <c r="AB1078" s="2">
        <f ca="1">IFERROR(SUM(OFFSET(T1078,0,0,-计算结果!$B$18,1)),SUM(OFFSET(T1078,0,0,-ROW(),1)))</f>
        <v>980.97999999999911</v>
      </c>
      <c r="AC1078" s="2">
        <f t="shared" ca="1" si="321"/>
        <v>1.238010895526392</v>
      </c>
      <c r="AD1078" s="2">
        <f t="shared" ca="1" si="322"/>
        <v>1.4461870144853806</v>
      </c>
      <c r="AE1078" s="2">
        <f t="shared" ca="1" si="323"/>
        <v>1.3332639052960127</v>
      </c>
      <c r="AF1078" s="2">
        <f t="shared" ca="1" si="324"/>
        <v>1.5503578054598475</v>
      </c>
      <c r="AG1078" s="4" t="str">
        <f ca="1">IF(AND(AC1078&lt;计算结果!$B$19,AD1078&lt;计算结果!$B$19,AE1078&lt;计算结果!$B$19,AF1078&lt;计算结果!$B$19),"买",IF(AND(AC1078&gt;计算结果!$B$20,AD1078&gt;计算结果!$B$20,AE1078&gt;计算结果!$B$20,AF1078&gt;计算结果!$B$20),"卖",AG1077))</f>
        <v>卖</v>
      </c>
      <c r="AH1078" s="4" t="str">
        <f t="shared" ca="1" si="325"/>
        <v/>
      </c>
      <c r="AI1078" s="3">
        <f ca="1">IF(AG1077="买",E1078/E1077-1,0)-IF(AH1078=1,计算结果!B$17,0)</f>
        <v>0</v>
      </c>
      <c r="AJ1078" s="2">
        <f t="shared" ca="1" si="326"/>
        <v>1.2559552576868258</v>
      </c>
      <c r="AK1078" s="3">
        <f ca="1">1-AJ1078/MAX(AJ$2:AJ1078)</f>
        <v>1.4644347740160546E-2</v>
      </c>
    </row>
    <row r="1079" spans="1:37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6">
        <v>92689637376</v>
      </c>
      <c r="G1079" s="3">
        <f t="shared" si="312"/>
        <v>2.061046901720065E-2</v>
      </c>
      <c r="H1079" s="3">
        <f>1-E1079/MAX(E$2:E1079)</f>
        <v>0.49530558769482069</v>
      </c>
      <c r="I1079" s="22">
        <f t="shared" si="313"/>
        <v>2949.3874999999998</v>
      </c>
      <c r="J1079" s="22">
        <f t="shared" si="314"/>
        <v>2935.6950000000002</v>
      </c>
      <c r="K1079" s="22">
        <f t="shared" si="315"/>
        <v>2943.7866666666669</v>
      </c>
      <c r="L1079" s="22">
        <f t="shared" si="316"/>
        <v>2932.585</v>
      </c>
      <c r="M1079" s="2">
        <f t="shared" si="327"/>
        <v>48.909999999999854</v>
      </c>
      <c r="N1079" s="2">
        <f t="shared" si="328"/>
        <v>36.589999999999691</v>
      </c>
      <c r="O1079" s="2">
        <f t="shared" si="329"/>
        <v>44.943333333332703</v>
      </c>
      <c r="P1079" s="2">
        <f t="shared" si="330"/>
        <v>37.009999999999764</v>
      </c>
      <c r="Q1079" s="2">
        <f t="shared" si="317"/>
        <v>20.119999999999891</v>
      </c>
      <c r="R1079" s="2">
        <f t="shared" si="318"/>
        <v>32.440000000000055</v>
      </c>
      <c r="S1079" s="2">
        <f t="shared" si="319"/>
        <v>24.086666666667043</v>
      </c>
      <c r="T1079" s="2">
        <f t="shared" si="320"/>
        <v>32.019999999999982</v>
      </c>
      <c r="U1079" s="2">
        <f ca="1">IFERROR(SUM(OFFSET(M1079,0,0,-计算结果!$B$18,1)),SUM(OFFSET(M1079,0,0,-ROW(),1)))</f>
        <v>1410.7374999999984</v>
      </c>
      <c r="V1079" s="2">
        <f ca="1">IFERROR(SUM(OFFSET(N1079,0,0,-计算结果!$B$18,1)),SUM(OFFSET(N1079,0,0,-ROW(),1)))</f>
        <v>1487.1349999999975</v>
      </c>
      <c r="W1079" s="2">
        <f ca="1">IFERROR(SUM(OFFSET(O1079,0,0,-计算结果!$B$18,1)),SUM(OFFSET(O1079,0,0,-ROW(),1)))</f>
        <v>1449.619999999999</v>
      </c>
      <c r="X1079" s="2">
        <f ca="1">IFERROR(SUM(OFFSET(P1079,0,0,-计算结果!$B$18,1)),SUM(OFFSET(P1079,0,0,-ROW(),1)))</f>
        <v>1527.3849999999998</v>
      </c>
      <c r="Y1079" s="2">
        <f ca="1">IFERROR(SUM(OFFSET(Q1079,0,0,-计算结果!$B$18,1)),SUM(OFFSET(Q1079,0,0,-ROW(),1)))</f>
        <v>1097.3125000000005</v>
      </c>
      <c r="Z1079" s="2">
        <f ca="1">IFERROR(SUM(OFFSET(R1079,0,0,-计算结果!$B$18,1)),SUM(OFFSET(R1079,0,0,-ROW(),1)))</f>
        <v>1020.9150000000013</v>
      </c>
      <c r="AA1079" s="2">
        <f ca="1">IFERROR(SUM(OFFSET(S1079,0,0,-计算结果!$B$18,1)),SUM(OFFSET(S1079,0,0,-ROW(),1)))</f>
        <v>1058.4299999999998</v>
      </c>
      <c r="AB1079" s="2">
        <f ca="1">IFERROR(SUM(OFFSET(T1079,0,0,-计算结果!$B$18,1)),SUM(OFFSET(T1079,0,0,-ROW(),1)))</f>
        <v>980.66499999999905</v>
      </c>
      <c r="AC1079" s="2">
        <f t="shared" ca="1" si="321"/>
        <v>1.2856296633821247</v>
      </c>
      <c r="AD1079" s="2">
        <f t="shared" ca="1" si="322"/>
        <v>1.4566687726206349</v>
      </c>
      <c r="AE1079" s="2">
        <f t="shared" ca="1" si="323"/>
        <v>1.3695945882108398</v>
      </c>
      <c r="AF1079" s="2">
        <f t="shared" ca="1" si="324"/>
        <v>1.5574992479592942</v>
      </c>
      <c r="AG1079" s="4" t="str">
        <f ca="1">IF(AND(AC1079&lt;计算结果!$B$19,AD1079&lt;计算结果!$B$19,AE1079&lt;计算结果!$B$19,AF1079&lt;计算结果!$B$19),"买",IF(AND(AC1079&gt;计算结果!$B$20,AD1079&gt;计算结果!$B$20,AE1079&gt;计算结果!$B$20,AF1079&gt;计算结果!$B$20),"卖",AG1078))</f>
        <v>卖</v>
      </c>
      <c r="AH1079" s="4" t="str">
        <f t="shared" ca="1" si="325"/>
        <v/>
      </c>
      <c r="AI1079" s="3">
        <f ca="1">IF(AG1078="买",E1079/E1078-1,0)-IF(AH1079=1,计算结果!B$17,0)</f>
        <v>0</v>
      </c>
      <c r="AJ1079" s="2">
        <f t="shared" ca="1" si="326"/>
        <v>1.2559552576868258</v>
      </c>
      <c r="AK1079" s="3">
        <f ca="1">1-AJ1079/MAX(AJ$2:AJ1079)</f>
        <v>1.4644347740160546E-2</v>
      </c>
    </row>
    <row r="1080" spans="1:37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6">
        <v>89928384512</v>
      </c>
      <c r="G1080" s="3">
        <f t="shared" si="312"/>
        <v>-1.6755501164794628E-3</v>
      </c>
      <c r="H1080" s="3">
        <f>1-E1080/MAX(E$2:E1080)</f>
        <v>0.49615122847614512</v>
      </c>
      <c r="I1080" s="22">
        <f t="shared" si="313"/>
        <v>2957.7224999999999</v>
      </c>
      <c r="J1080" s="22">
        <f t="shared" si="314"/>
        <v>2951.5449999999996</v>
      </c>
      <c r="K1080" s="22">
        <f t="shared" si="315"/>
        <v>2956.5566666666668</v>
      </c>
      <c r="L1080" s="22">
        <f t="shared" si="316"/>
        <v>2954.2249999999999</v>
      </c>
      <c r="M1080" s="2">
        <f t="shared" si="327"/>
        <v>30.022500000000036</v>
      </c>
      <c r="N1080" s="2">
        <f t="shared" si="328"/>
        <v>43.714999999999691</v>
      </c>
      <c r="O1080" s="2">
        <f t="shared" si="329"/>
        <v>35.623333333332994</v>
      </c>
      <c r="P1080" s="2">
        <f t="shared" si="330"/>
        <v>46.824999999999818</v>
      </c>
      <c r="Q1080" s="2">
        <f t="shared" si="317"/>
        <v>20.347499999999854</v>
      </c>
      <c r="R1080" s="2">
        <f t="shared" si="318"/>
        <v>6.6550000000002001</v>
      </c>
      <c r="S1080" s="2">
        <f t="shared" si="319"/>
        <v>14.746666666666897</v>
      </c>
      <c r="T1080" s="2">
        <f t="shared" si="320"/>
        <v>3.5450000000000728</v>
      </c>
      <c r="U1080" s="2">
        <f ca="1">IFERROR(SUM(OFFSET(M1080,0,0,-计算结果!$B$18,1)),SUM(OFFSET(M1080,0,0,-ROW(),1)))</f>
        <v>1407.2374999999979</v>
      </c>
      <c r="V1080" s="2">
        <f ca="1">IFERROR(SUM(OFFSET(N1080,0,0,-计算结果!$B$18,1)),SUM(OFFSET(N1080,0,0,-ROW(),1)))</f>
        <v>1491.2624999999971</v>
      </c>
      <c r="W1080" s="2">
        <f ca="1">IFERROR(SUM(OFFSET(O1080,0,0,-计算结果!$B$18,1)),SUM(OFFSET(O1080,0,0,-ROW(),1)))</f>
        <v>1447.0933333333319</v>
      </c>
      <c r="X1080" s="2">
        <f ca="1">IFERROR(SUM(OFFSET(P1080,0,0,-计算结果!$B$18,1)),SUM(OFFSET(P1080,0,0,-ROW(),1)))</f>
        <v>1526.8049999999994</v>
      </c>
      <c r="Y1080" s="2">
        <f ca="1">IFERROR(SUM(OFFSET(Q1080,0,0,-计算结果!$B$18,1)),SUM(OFFSET(Q1080,0,0,-ROW(),1)))</f>
        <v>1087.8725000000009</v>
      </c>
      <c r="Z1080" s="2">
        <f ca="1">IFERROR(SUM(OFFSET(R1080,0,0,-计算结果!$B$18,1)),SUM(OFFSET(R1080,0,0,-ROW(),1)))</f>
        <v>1003.8475000000017</v>
      </c>
      <c r="AA1080" s="2">
        <f ca="1">IFERROR(SUM(OFFSET(S1080,0,0,-计算结果!$B$18,1)),SUM(OFFSET(S1080,0,0,-ROW(),1)))</f>
        <v>1048.0166666666669</v>
      </c>
      <c r="AB1080" s="2">
        <f ca="1">IFERROR(SUM(OFFSET(T1080,0,0,-计算结果!$B$18,1)),SUM(OFFSET(T1080,0,0,-ROW(),1)))</f>
        <v>968.30499999999938</v>
      </c>
      <c r="AC1080" s="2">
        <f t="shared" ca="1" si="321"/>
        <v>1.2935684099009734</v>
      </c>
      <c r="AD1080" s="2">
        <f t="shared" ca="1" si="322"/>
        <v>1.4855468584620619</v>
      </c>
      <c r="AE1080" s="2">
        <f t="shared" ca="1" si="323"/>
        <v>1.3807922901989456</v>
      </c>
      <c r="AF1080" s="2">
        <f t="shared" ca="1" si="324"/>
        <v>1.5767810762104919</v>
      </c>
      <c r="AG1080" s="4" t="str">
        <f ca="1">IF(AND(AC1080&lt;计算结果!$B$19,AD1080&lt;计算结果!$B$19,AE1080&lt;计算结果!$B$19,AF1080&lt;计算结果!$B$19),"买",IF(AND(AC1080&gt;计算结果!$B$20,AD1080&gt;计算结果!$B$20,AE1080&gt;计算结果!$B$20,AF1080&gt;计算结果!$B$20),"卖",AG1079))</f>
        <v>卖</v>
      </c>
      <c r="AH1080" s="4" t="str">
        <f t="shared" ca="1" si="325"/>
        <v/>
      </c>
      <c r="AI1080" s="3">
        <f ca="1">IF(AG1079="买",E1080/E1079-1,0)-IF(AH1080=1,计算结果!B$17,0)</f>
        <v>0</v>
      </c>
      <c r="AJ1080" s="2">
        <f t="shared" ca="1" si="326"/>
        <v>1.2559552576868258</v>
      </c>
      <c r="AK1080" s="3">
        <f ca="1">1-AJ1080/MAX(AJ$2:AJ1080)</f>
        <v>1.4644347740160546E-2</v>
      </c>
    </row>
    <row r="1081" spans="1:37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6">
        <v>99945529344</v>
      </c>
      <c r="G1081" s="3">
        <f t="shared" si="312"/>
        <v>1.6672182411303638E-2</v>
      </c>
      <c r="H1081" s="3">
        <f>1-E1081/MAX(E$2:E1081)</f>
        <v>0.48775096984958821</v>
      </c>
      <c r="I1081" s="22">
        <f t="shared" si="313"/>
        <v>2992.27</v>
      </c>
      <c r="J1081" s="22">
        <f t="shared" si="314"/>
        <v>2979.0174999999999</v>
      </c>
      <c r="K1081" s="22">
        <f t="shared" si="315"/>
        <v>2986.1633333333334</v>
      </c>
      <c r="L1081" s="22">
        <f t="shared" si="316"/>
        <v>2973.95</v>
      </c>
      <c r="M1081" s="2">
        <f t="shared" si="327"/>
        <v>59.6875</v>
      </c>
      <c r="N1081" s="2">
        <f t="shared" si="328"/>
        <v>65.865000000000236</v>
      </c>
      <c r="O1081" s="2">
        <f t="shared" si="329"/>
        <v>60.853333333333012</v>
      </c>
      <c r="P1081" s="2">
        <f t="shared" si="330"/>
        <v>63.184999999999945</v>
      </c>
      <c r="Q1081" s="2">
        <f t="shared" si="317"/>
        <v>27.232500000000073</v>
      </c>
      <c r="R1081" s="2">
        <f t="shared" si="318"/>
        <v>21.054999999999836</v>
      </c>
      <c r="S1081" s="2">
        <f t="shared" si="319"/>
        <v>26.066666666667061</v>
      </c>
      <c r="T1081" s="2">
        <f t="shared" si="320"/>
        <v>23.735000000000127</v>
      </c>
      <c r="U1081" s="2">
        <f ca="1">IFERROR(SUM(OFFSET(M1081,0,0,-计算结果!$B$18,1)),SUM(OFFSET(M1081,0,0,-ROW(),1)))</f>
        <v>1454.677499999998</v>
      </c>
      <c r="V1081" s="2">
        <f ca="1">IFERROR(SUM(OFFSET(N1081,0,0,-计算结果!$B$18,1)),SUM(OFFSET(N1081,0,0,-ROW(),1)))</f>
        <v>1545.7299999999977</v>
      </c>
      <c r="W1081" s="2">
        <f ca="1">IFERROR(SUM(OFFSET(O1081,0,0,-计算结果!$B$18,1)),SUM(OFFSET(O1081,0,0,-ROW(),1)))</f>
        <v>1493.6766666666654</v>
      </c>
      <c r="X1081" s="2">
        <f ca="1">IFERROR(SUM(OFFSET(P1081,0,0,-计算结果!$B$18,1)),SUM(OFFSET(P1081,0,0,-ROW(),1)))</f>
        <v>1571.6749999999997</v>
      </c>
      <c r="Y1081" s="2">
        <f ca="1">IFERROR(SUM(OFFSET(Q1081,0,0,-计算结果!$B$18,1)),SUM(OFFSET(Q1081,0,0,-ROW(),1)))</f>
        <v>1062.692500000001</v>
      </c>
      <c r="Z1081" s="2">
        <f ca="1">IFERROR(SUM(OFFSET(R1081,0,0,-计算结果!$B$18,1)),SUM(OFFSET(R1081,0,0,-ROW(),1)))</f>
        <v>971.64000000000124</v>
      </c>
      <c r="AA1081" s="2">
        <f ca="1">IFERROR(SUM(OFFSET(S1081,0,0,-计算结果!$B$18,1)),SUM(OFFSET(S1081,0,0,-ROW(),1)))</f>
        <v>1023.6933333333336</v>
      </c>
      <c r="AB1081" s="2">
        <f ca="1">IFERROR(SUM(OFFSET(T1081,0,0,-计算结果!$B$18,1)),SUM(OFFSET(T1081,0,0,-ROW(),1)))</f>
        <v>945.69499999999925</v>
      </c>
      <c r="AC1081" s="2">
        <f t="shared" ca="1" si="321"/>
        <v>1.3688602300289092</v>
      </c>
      <c r="AD1081" s="2">
        <f t="shared" ca="1" si="322"/>
        <v>1.5908464040179446</v>
      </c>
      <c r="AE1081" s="2">
        <f t="shared" ca="1" si="323"/>
        <v>1.4591055915182916</v>
      </c>
      <c r="AF1081" s="2">
        <f t="shared" ca="1" si="324"/>
        <v>1.661925885195545</v>
      </c>
      <c r="AG1081" s="4" t="str">
        <f ca="1">IF(AND(AC1081&lt;计算结果!$B$19,AD1081&lt;计算结果!$B$19,AE1081&lt;计算结果!$B$19,AF1081&lt;计算结果!$B$19),"买",IF(AND(AC1081&gt;计算结果!$B$20,AD1081&gt;计算结果!$B$20,AE1081&gt;计算结果!$B$20,AF1081&gt;计算结果!$B$20),"卖",AG1080))</f>
        <v>卖</v>
      </c>
      <c r="AH1081" s="4" t="str">
        <f t="shared" ca="1" si="325"/>
        <v/>
      </c>
      <c r="AI1081" s="3">
        <f ca="1">IF(AG1080="买",E1081/E1080-1,0)-IF(AH1081=1,计算结果!B$17,0)</f>
        <v>0</v>
      </c>
      <c r="AJ1081" s="2">
        <f t="shared" ca="1" si="326"/>
        <v>1.2559552576868258</v>
      </c>
      <c r="AK1081" s="3">
        <f ca="1">1-AJ1081/MAX(AJ$2:AJ1081)</f>
        <v>1.4644347740160546E-2</v>
      </c>
    </row>
    <row r="1082" spans="1:37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6">
        <v>122777116672</v>
      </c>
      <c r="G1082" s="3">
        <f t="shared" si="312"/>
        <v>1.5558412138484412E-2</v>
      </c>
      <c r="H1082" s="3">
        <f>1-E1082/MAX(E$2:E1082)</f>
        <v>0.47978118832096917</v>
      </c>
      <c r="I1082" s="22">
        <f t="shared" si="313"/>
        <v>3047.7625000000003</v>
      </c>
      <c r="J1082" s="22">
        <f t="shared" si="314"/>
        <v>3037.0150000000003</v>
      </c>
      <c r="K1082" s="22">
        <f t="shared" si="315"/>
        <v>3044.5400000000004</v>
      </c>
      <c r="L1082" s="22">
        <f t="shared" si="316"/>
        <v>3038.0950000000003</v>
      </c>
      <c r="M1082" s="2">
        <f t="shared" si="327"/>
        <v>69.480000000000018</v>
      </c>
      <c r="N1082" s="2">
        <f t="shared" si="328"/>
        <v>82.732500000000073</v>
      </c>
      <c r="O1082" s="2">
        <f t="shared" si="329"/>
        <v>75.586666666666588</v>
      </c>
      <c r="P1082" s="2">
        <f t="shared" si="330"/>
        <v>87.800000000000182</v>
      </c>
      <c r="Q1082" s="2">
        <f t="shared" si="317"/>
        <v>-22.170000000000073</v>
      </c>
      <c r="R1082" s="2">
        <f t="shared" si="318"/>
        <v>-35.422500000000127</v>
      </c>
      <c r="S1082" s="2">
        <f t="shared" si="319"/>
        <v>-28.276666666666642</v>
      </c>
      <c r="T1082" s="2">
        <f t="shared" si="320"/>
        <v>-40.490000000000236</v>
      </c>
      <c r="U1082" s="2">
        <f ca="1">IFERROR(SUM(OFFSET(M1082,0,0,-计算结果!$B$18,1)),SUM(OFFSET(M1082,0,0,-ROW(),1)))</f>
        <v>1471.532499999998</v>
      </c>
      <c r="V1082" s="2">
        <f ca="1">IFERROR(SUM(OFFSET(N1082,0,0,-计算结果!$B$18,1)),SUM(OFFSET(N1082,0,0,-ROW(),1)))</f>
        <v>1582.0824999999982</v>
      </c>
      <c r="W1082" s="2">
        <f ca="1">IFERROR(SUM(OFFSET(O1082,0,0,-计算结果!$B$18,1)),SUM(OFFSET(O1082,0,0,-ROW(),1)))</f>
        <v>1518.349999999999</v>
      </c>
      <c r="X1082" s="2">
        <f ca="1">IFERROR(SUM(OFFSET(P1082,0,0,-计算结果!$B$18,1)),SUM(OFFSET(P1082,0,0,-ROW(),1)))</f>
        <v>1611.9850000000001</v>
      </c>
      <c r="Y1082" s="2">
        <f ca="1">IFERROR(SUM(OFFSET(Q1082,0,0,-计算结果!$B$18,1)),SUM(OFFSET(Q1082,0,0,-ROW(),1)))</f>
        <v>1025.6875000000009</v>
      </c>
      <c r="Z1082" s="2">
        <f ca="1">IFERROR(SUM(OFFSET(R1082,0,0,-计算结果!$B$18,1)),SUM(OFFSET(R1082,0,0,-ROW(),1)))</f>
        <v>915.13750000000073</v>
      </c>
      <c r="AA1082" s="2">
        <f ca="1">IFERROR(SUM(OFFSET(S1082,0,0,-计算结果!$B$18,1)),SUM(OFFSET(S1082,0,0,-ROW(),1)))</f>
        <v>978.86999999999989</v>
      </c>
      <c r="AB1082" s="2">
        <f ca="1">IFERROR(SUM(OFFSET(T1082,0,0,-计算结果!$B$18,1)),SUM(OFFSET(T1082,0,0,-ROW(),1)))</f>
        <v>885.23499999999876</v>
      </c>
      <c r="AC1082" s="2">
        <f t="shared" ca="1" si="321"/>
        <v>1.4346791785997164</v>
      </c>
      <c r="AD1082" s="2">
        <f t="shared" ca="1" si="322"/>
        <v>1.7287921214025181</v>
      </c>
      <c r="AE1082" s="2">
        <f t="shared" ca="1" si="323"/>
        <v>1.5511252771052328</v>
      </c>
      <c r="AF1082" s="2">
        <f t="shared" ca="1" si="324"/>
        <v>1.8209684434076854</v>
      </c>
      <c r="AG1082" s="4" t="str">
        <f ca="1">IF(AND(AC1082&lt;计算结果!$B$19,AD1082&lt;计算结果!$B$19,AE1082&lt;计算结果!$B$19,AF1082&lt;计算结果!$B$19),"买",IF(AND(AC1082&gt;计算结果!$B$20,AD1082&gt;计算结果!$B$20,AE1082&gt;计算结果!$B$20,AF1082&gt;计算结果!$B$20),"卖",AG1081))</f>
        <v>卖</v>
      </c>
      <c r="AH1082" s="4" t="str">
        <f t="shared" ca="1" si="325"/>
        <v/>
      </c>
      <c r="AI1082" s="3">
        <f ca="1">IF(AG1081="买",E1082/E1081-1,0)-IF(AH1082=1,计算结果!B$17,0)</f>
        <v>0</v>
      </c>
      <c r="AJ1082" s="2">
        <f t="shared" ca="1" si="326"/>
        <v>1.2559552576868258</v>
      </c>
      <c r="AK1082" s="3">
        <f ca="1">1-AJ1082/MAX(AJ$2:AJ1082)</f>
        <v>1.4644347740160546E-2</v>
      </c>
    </row>
    <row r="1083" spans="1:37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6">
        <v>119434477568</v>
      </c>
      <c r="G1083" s="3">
        <f t="shared" si="312"/>
        <v>7.3820169227096777E-3</v>
      </c>
      <c r="H1083" s="3">
        <f>1-E1083/MAX(E$2:E1083)</f>
        <v>0.47594092424964263</v>
      </c>
      <c r="I1083" s="22">
        <f t="shared" si="313"/>
        <v>3073.4974999999999</v>
      </c>
      <c r="J1083" s="22">
        <f t="shared" si="314"/>
        <v>3068.9724999999999</v>
      </c>
      <c r="K1083" s="22">
        <f t="shared" si="315"/>
        <v>3071.33</v>
      </c>
      <c r="L1083" s="22">
        <f t="shared" si="316"/>
        <v>3066.9949999999999</v>
      </c>
      <c r="M1083" s="2">
        <f t="shared" si="327"/>
        <v>38.957499999999527</v>
      </c>
      <c r="N1083" s="2">
        <f t="shared" si="328"/>
        <v>49.704999999999472</v>
      </c>
      <c r="O1083" s="2">
        <f t="shared" si="329"/>
        <v>42.179999999999382</v>
      </c>
      <c r="P1083" s="2">
        <f t="shared" si="330"/>
        <v>48.624999999999545</v>
      </c>
      <c r="Q1083" s="2">
        <f t="shared" si="317"/>
        <v>0.49250000000029104</v>
      </c>
      <c r="R1083" s="2">
        <f t="shared" si="318"/>
        <v>-10.254999999999654</v>
      </c>
      <c r="S1083" s="2">
        <f t="shared" si="319"/>
        <v>-2.7299999999995634</v>
      </c>
      <c r="T1083" s="2">
        <f t="shared" si="320"/>
        <v>-9.1749999999997272</v>
      </c>
      <c r="U1083" s="2">
        <f ca="1">IFERROR(SUM(OFFSET(M1083,0,0,-计算结果!$B$18,1)),SUM(OFFSET(M1083,0,0,-ROW(),1)))</f>
        <v>1503.9649999999974</v>
      </c>
      <c r="V1083" s="2">
        <f ca="1">IFERROR(SUM(OFFSET(N1083,0,0,-计算结果!$B$18,1)),SUM(OFFSET(N1083,0,0,-ROW(),1)))</f>
        <v>1609.2774999999979</v>
      </c>
      <c r="W1083" s="2">
        <f ca="1">IFERROR(SUM(OFFSET(O1083,0,0,-计算结果!$B$18,1)),SUM(OFFSET(O1083,0,0,-ROW(),1)))</f>
        <v>1548.513333333332</v>
      </c>
      <c r="X1083" s="2">
        <f ca="1">IFERROR(SUM(OFFSET(P1083,0,0,-计算结果!$B$18,1)),SUM(OFFSET(P1083,0,0,-ROW(),1)))</f>
        <v>1637.6099999999997</v>
      </c>
      <c r="Y1083" s="2">
        <f ca="1">IFERROR(SUM(OFFSET(Q1083,0,0,-计算结果!$B$18,1)),SUM(OFFSET(Q1083,0,0,-ROW(),1)))</f>
        <v>969.51500000000169</v>
      </c>
      <c r="Z1083" s="2">
        <f ca="1">IFERROR(SUM(OFFSET(R1083,0,0,-计算结果!$B$18,1)),SUM(OFFSET(R1083,0,0,-ROW(),1)))</f>
        <v>864.20250000000124</v>
      </c>
      <c r="AA1083" s="2">
        <f ca="1">IFERROR(SUM(OFFSET(S1083,0,0,-计算结果!$B$18,1)),SUM(OFFSET(S1083,0,0,-ROW(),1)))</f>
        <v>924.96666666666715</v>
      </c>
      <c r="AB1083" s="2">
        <f ca="1">IFERROR(SUM(OFFSET(T1083,0,0,-计算结果!$B$18,1)),SUM(OFFSET(T1083,0,0,-ROW(),1)))</f>
        <v>835.86999999999944</v>
      </c>
      <c r="AC1083" s="2">
        <f t="shared" ca="1" si="321"/>
        <v>1.5512550089477675</v>
      </c>
      <c r="AD1083" s="2">
        <f t="shared" ca="1" si="322"/>
        <v>1.8621532569044819</v>
      </c>
      <c r="AE1083" s="2">
        <f t="shared" ca="1" si="323"/>
        <v>1.6741287974341394</v>
      </c>
      <c r="AF1083" s="2">
        <f t="shared" ca="1" si="324"/>
        <v>1.9591682917200053</v>
      </c>
      <c r="AG1083" s="4" t="str">
        <f ca="1">IF(AND(AC1083&lt;计算结果!$B$19,AD1083&lt;计算结果!$B$19,AE1083&lt;计算结果!$B$19,AF1083&lt;计算结果!$B$19),"买",IF(AND(AC1083&gt;计算结果!$B$20,AD1083&gt;计算结果!$B$20,AE1083&gt;计算结果!$B$20,AF1083&gt;计算结果!$B$20),"卖",AG1082))</f>
        <v>卖</v>
      </c>
      <c r="AH1083" s="4" t="str">
        <f t="shared" ca="1" si="325"/>
        <v/>
      </c>
      <c r="AI1083" s="3">
        <f ca="1">IF(AG1082="买",E1083/E1082-1,0)-IF(AH1083=1,计算结果!B$17,0)</f>
        <v>0</v>
      </c>
      <c r="AJ1083" s="2">
        <f t="shared" ca="1" si="326"/>
        <v>1.2559552576868258</v>
      </c>
      <c r="AK1083" s="3">
        <f ca="1">1-AJ1083/MAX(AJ$2:AJ1083)</f>
        <v>1.4644347740160546E-2</v>
      </c>
    </row>
    <row r="1084" spans="1:37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6">
        <v>122685104128</v>
      </c>
      <c r="G1084" s="3">
        <f t="shared" si="312"/>
        <v>8.3116883116884921E-4</v>
      </c>
      <c r="H1084" s="3">
        <f>1-E1084/MAX(E$2:E1084)</f>
        <v>0.47550534268018785</v>
      </c>
      <c r="I1084" s="22">
        <f t="shared" si="313"/>
        <v>3088.4524999999999</v>
      </c>
      <c r="J1084" s="22">
        <f t="shared" si="314"/>
        <v>3094.41</v>
      </c>
      <c r="K1084" s="22">
        <f t="shared" si="315"/>
        <v>3090.4166666666665</v>
      </c>
      <c r="L1084" s="22">
        <f t="shared" si="316"/>
        <v>3094.3450000000003</v>
      </c>
      <c r="M1084" s="2">
        <f t="shared" si="327"/>
        <v>42.662499999999909</v>
      </c>
      <c r="N1084" s="2">
        <f t="shared" si="328"/>
        <v>47.1875</v>
      </c>
      <c r="O1084" s="2">
        <f t="shared" si="329"/>
        <v>44.829999999999927</v>
      </c>
      <c r="P1084" s="2">
        <f t="shared" si="330"/>
        <v>49.164999999999964</v>
      </c>
      <c r="Q1084" s="2">
        <f t="shared" si="317"/>
        <v>0.96749999999974534</v>
      </c>
      <c r="R1084" s="2">
        <f t="shared" si="318"/>
        <v>-3.5575000000003456</v>
      </c>
      <c r="S1084" s="2">
        <f t="shared" si="319"/>
        <v>-1.2000000000002728</v>
      </c>
      <c r="T1084" s="2">
        <f t="shared" si="320"/>
        <v>-5.5350000000003092</v>
      </c>
      <c r="U1084" s="2">
        <f ca="1">IFERROR(SUM(OFFSET(M1084,0,0,-计算结果!$B$18,1)),SUM(OFFSET(M1084,0,0,-ROW(),1)))</f>
        <v>1504.1099999999974</v>
      </c>
      <c r="V1084" s="2">
        <f ca="1">IFERROR(SUM(OFFSET(N1084,0,0,-计算结果!$B$18,1)),SUM(OFFSET(N1084,0,0,-ROW(),1)))</f>
        <v>1612.657499999998</v>
      </c>
      <c r="W1084" s="2">
        <f ca="1">IFERROR(SUM(OFFSET(O1084,0,0,-计算结果!$B$18,1)),SUM(OFFSET(O1084,0,0,-ROW(),1)))</f>
        <v>1549.2733333333317</v>
      </c>
      <c r="X1084" s="2">
        <f ca="1">IFERROR(SUM(OFFSET(P1084,0,0,-计算结果!$B$18,1)),SUM(OFFSET(P1084,0,0,-ROW(),1)))</f>
        <v>1639.5999999999995</v>
      </c>
      <c r="Y1084" s="2">
        <f ca="1">IFERROR(SUM(OFFSET(Q1084,0,0,-计算结果!$B$18,1)),SUM(OFFSET(Q1084,0,0,-ROW(),1)))</f>
        <v>863.06000000000131</v>
      </c>
      <c r="Z1084" s="2">
        <f ca="1">IFERROR(SUM(OFFSET(R1084,0,0,-计算结果!$B$18,1)),SUM(OFFSET(R1084,0,0,-ROW(),1)))</f>
        <v>754.51250000000073</v>
      </c>
      <c r="AA1084" s="2">
        <f ca="1">IFERROR(SUM(OFFSET(S1084,0,0,-计算结果!$B$18,1)),SUM(OFFSET(S1084,0,0,-ROW(),1)))</f>
        <v>817.89666666666699</v>
      </c>
      <c r="AB1084" s="2">
        <f ca="1">IFERROR(SUM(OFFSET(T1084,0,0,-计算结果!$B$18,1)),SUM(OFFSET(T1084,0,0,-ROW(),1)))</f>
        <v>727.56999999999925</v>
      </c>
      <c r="AC1084" s="2">
        <f t="shared" ca="1" si="321"/>
        <v>1.7427641183695168</v>
      </c>
      <c r="AD1084" s="2">
        <f t="shared" ca="1" si="322"/>
        <v>2.137350275840356</v>
      </c>
      <c r="AE1084" s="2">
        <f t="shared" ca="1" si="323"/>
        <v>1.8942164658127121</v>
      </c>
      <c r="AF1084" s="2">
        <f t="shared" ca="1" si="324"/>
        <v>2.2535288700743585</v>
      </c>
      <c r="AG1084" s="4" t="str">
        <f ca="1">IF(AND(AC1084&lt;计算结果!$B$19,AD1084&lt;计算结果!$B$19,AE1084&lt;计算结果!$B$19,AF1084&lt;计算结果!$B$19),"买",IF(AND(AC1084&gt;计算结果!$B$20,AD1084&gt;计算结果!$B$20,AE1084&gt;计算结果!$B$20,AF1084&gt;计算结果!$B$20),"卖",AG1083))</f>
        <v>卖</v>
      </c>
      <c r="AH1084" s="4" t="str">
        <f t="shared" ca="1" si="325"/>
        <v/>
      </c>
      <c r="AI1084" s="3">
        <f ca="1">IF(AG1083="买",E1084/E1083-1,0)-IF(AH1084=1,计算结果!B$17,0)</f>
        <v>0</v>
      </c>
      <c r="AJ1084" s="2">
        <f t="shared" ca="1" si="326"/>
        <v>1.2559552576868258</v>
      </c>
      <c r="AK1084" s="3">
        <f ca="1">1-AJ1084/MAX(AJ$2:AJ1084)</f>
        <v>1.4644347740160546E-2</v>
      </c>
    </row>
    <row r="1085" spans="1:37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6">
        <v>127094784000</v>
      </c>
      <c r="G1085" s="3">
        <f t="shared" si="312"/>
        <v>4.3470362296282872E-4</v>
      </c>
      <c r="H1085" s="3">
        <f>1-E1085/MAX(E$2:E1085)</f>
        <v>0.4752773429524263</v>
      </c>
      <c r="I1085" s="22">
        <f t="shared" si="313"/>
        <v>3081.1949999999997</v>
      </c>
      <c r="J1085" s="22">
        <f t="shared" si="314"/>
        <v>3069.32</v>
      </c>
      <c r="K1085" s="22">
        <f t="shared" si="315"/>
        <v>3080.2933333333331</v>
      </c>
      <c r="L1085" s="22">
        <f t="shared" si="316"/>
        <v>3078.49</v>
      </c>
      <c r="M1085" s="2">
        <f t="shared" si="327"/>
        <v>40.077500000000327</v>
      </c>
      <c r="N1085" s="2">
        <f t="shared" si="328"/>
        <v>34.120000000000346</v>
      </c>
      <c r="O1085" s="2">
        <f t="shared" si="329"/>
        <v>38.113333333333685</v>
      </c>
      <c r="P1085" s="2">
        <f t="shared" si="330"/>
        <v>34.184999999999945</v>
      </c>
      <c r="Q1085" s="2">
        <f t="shared" si="317"/>
        <v>60.002500000000055</v>
      </c>
      <c r="R1085" s="2">
        <f t="shared" si="318"/>
        <v>65.960000000000036</v>
      </c>
      <c r="S1085" s="2">
        <f t="shared" si="319"/>
        <v>61.966666666666697</v>
      </c>
      <c r="T1085" s="2">
        <f t="shared" si="320"/>
        <v>65.895000000000437</v>
      </c>
      <c r="U1085" s="2">
        <f ca="1">IFERROR(SUM(OFFSET(M1085,0,0,-计算结果!$B$18,1)),SUM(OFFSET(M1085,0,0,-ROW(),1)))</f>
        <v>1547.3324999999982</v>
      </c>
      <c r="V1085" s="2">
        <f ca="1">IFERROR(SUM(OFFSET(N1085,0,0,-计算结果!$B$18,1)),SUM(OFFSET(N1085,0,0,-ROW(),1)))</f>
        <v>1677.8174999999987</v>
      </c>
      <c r="W1085" s="2">
        <f ca="1">IFERROR(SUM(OFFSET(O1085,0,0,-计算结果!$B$18,1)),SUM(OFFSET(O1085,0,0,-ROW(),1)))</f>
        <v>1600.8733333333325</v>
      </c>
      <c r="X1085" s="2">
        <f ca="1">IFERROR(SUM(OFFSET(P1085,0,0,-计算结果!$B$18,1)),SUM(OFFSET(P1085,0,0,-ROW(),1)))</f>
        <v>1707.9549999999995</v>
      </c>
      <c r="Y1085" s="2">
        <f ca="1">IFERROR(SUM(OFFSET(Q1085,0,0,-计算结果!$B$18,1)),SUM(OFFSET(Q1085,0,0,-ROW(),1)))</f>
        <v>859.66750000000093</v>
      </c>
      <c r="Z1085" s="2">
        <f ca="1">IFERROR(SUM(OFFSET(R1085,0,0,-计算结果!$B$18,1)),SUM(OFFSET(R1085,0,0,-ROW(),1)))</f>
        <v>729.18250000000035</v>
      </c>
      <c r="AA1085" s="2">
        <f ca="1">IFERROR(SUM(OFFSET(S1085,0,0,-计算结果!$B$18,1)),SUM(OFFSET(S1085,0,0,-ROW(),1)))</f>
        <v>806.12666666666655</v>
      </c>
      <c r="AB1085" s="2">
        <f ca="1">IFERROR(SUM(OFFSET(T1085,0,0,-计算结果!$B$18,1)),SUM(OFFSET(T1085,0,0,-ROW(),1)))</f>
        <v>699.04499999999962</v>
      </c>
      <c r="AC1085" s="2">
        <f t="shared" ca="1" si="321"/>
        <v>1.7999197364097124</v>
      </c>
      <c r="AD1085" s="2">
        <f t="shared" ca="1" si="322"/>
        <v>2.3009568935074522</v>
      </c>
      <c r="AE1085" s="2">
        <f t="shared" ca="1" si="323"/>
        <v>1.9858831118351947</v>
      </c>
      <c r="AF1085" s="2">
        <f t="shared" ca="1" si="324"/>
        <v>2.4432690313213032</v>
      </c>
      <c r="AG1085" s="4" t="str">
        <f ca="1">IF(AND(AC1085&lt;计算结果!$B$19,AD1085&lt;计算结果!$B$19,AE1085&lt;计算结果!$B$19,AF1085&lt;计算结果!$B$19),"买",IF(AND(AC1085&gt;计算结果!$B$20,AD1085&gt;计算结果!$B$20,AE1085&gt;计算结果!$B$20,AF1085&gt;计算结果!$B$20),"卖",AG1084))</f>
        <v>卖</v>
      </c>
      <c r="AH1085" s="4" t="str">
        <f t="shared" ca="1" si="325"/>
        <v/>
      </c>
      <c r="AI1085" s="3">
        <f ca="1">IF(AG1084="买",E1085/E1084-1,0)-IF(AH1085=1,计算结果!B$17,0)</f>
        <v>0</v>
      </c>
      <c r="AJ1085" s="2">
        <f t="shared" ca="1" si="326"/>
        <v>1.2559552576868258</v>
      </c>
      <c r="AK1085" s="3">
        <f ca="1">1-AJ1085/MAX(AJ$2:AJ1085)</f>
        <v>1.4644347740160546E-2</v>
      </c>
    </row>
    <row r="1086" spans="1:37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6">
        <v>132431167488</v>
      </c>
      <c r="G1086" s="3">
        <f t="shared" si="312"/>
        <v>1.1942669995784527E-2</v>
      </c>
      <c r="H1086" s="3">
        <f>1-E1086/MAX(E$2:E1086)</f>
        <v>0.46901075341999587</v>
      </c>
      <c r="I1086" s="22">
        <f t="shared" si="313"/>
        <v>3107.7275</v>
      </c>
      <c r="J1086" s="22">
        <f t="shared" si="314"/>
        <v>3097.42</v>
      </c>
      <c r="K1086" s="22">
        <f t="shared" si="315"/>
        <v>3103.3933333333334</v>
      </c>
      <c r="L1086" s="22">
        <f t="shared" si="316"/>
        <v>3094.7249999999999</v>
      </c>
      <c r="M1086" s="2">
        <f t="shared" si="327"/>
        <v>40.015000000000327</v>
      </c>
      <c r="N1086" s="2">
        <f t="shared" si="328"/>
        <v>51.889999999999873</v>
      </c>
      <c r="O1086" s="2">
        <f t="shared" si="329"/>
        <v>40.91666666666697</v>
      </c>
      <c r="P1086" s="2">
        <f t="shared" si="330"/>
        <v>42.720000000000255</v>
      </c>
      <c r="Q1086" s="2">
        <f t="shared" si="317"/>
        <v>12.954999999999927</v>
      </c>
      <c r="R1086" s="2">
        <f t="shared" si="318"/>
        <v>1.080000000000382</v>
      </c>
      <c r="S1086" s="2">
        <f t="shared" si="319"/>
        <v>12.053333333333285</v>
      </c>
      <c r="T1086" s="2">
        <f t="shared" si="320"/>
        <v>10.25</v>
      </c>
      <c r="U1086" s="2">
        <f ca="1">IFERROR(SUM(OFFSET(M1086,0,0,-计算结果!$B$18,1)),SUM(OFFSET(M1086,0,0,-ROW(),1)))</f>
        <v>1561.2749999999983</v>
      </c>
      <c r="V1086" s="2">
        <f ca="1">IFERROR(SUM(OFFSET(N1086,0,0,-计算结果!$B$18,1)),SUM(OFFSET(N1086,0,0,-ROW(),1)))</f>
        <v>1694.1274999999987</v>
      </c>
      <c r="W1086" s="2">
        <f ca="1">IFERROR(SUM(OFFSET(O1086,0,0,-计算结果!$B$18,1)),SUM(OFFSET(O1086,0,0,-ROW(),1)))</f>
        <v>1612.4633333333327</v>
      </c>
      <c r="X1086" s="2">
        <f ca="1">IFERROR(SUM(OFFSET(P1086,0,0,-计算结果!$B$18,1)),SUM(OFFSET(P1086,0,0,-ROW(),1)))</f>
        <v>1714.8399999999997</v>
      </c>
      <c r="Y1086" s="2">
        <f ca="1">IFERROR(SUM(OFFSET(Q1086,0,0,-计算结果!$B$18,1)),SUM(OFFSET(Q1086,0,0,-ROW(),1)))</f>
        <v>859.20500000000129</v>
      </c>
      <c r="Z1086" s="2">
        <f ca="1">IFERROR(SUM(OFFSET(R1086,0,0,-计算结果!$B$18,1)),SUM(OFFSET(R1086,0,0,-ROW(),1)))</f>
        <v>726.35250000000087</v>
      </c>
      <c r="AA1086" s="2">
        <f ca="1">IFERROR(SUM(OFFSET(S1086,0,0,-计算结果!$B$18,1)),SUM(OFFSET(S1086,0,0,-ROW(),1)))</f>
        <v>808.01666666666688</v>
      </c>
      <c r="AB1086" s="2">
        <f ca="1">IFERROR(SUM(OFFSET(T1086,0,0,-计算结果!$B$18,1)),SUM(OFFSET(T1086,0,0,-ROW(),1)))</f>
        <v>705.63999999999987</v>
      </c>
      <c r="AC1086" s="2">
        <f t="shared" ca="1" si="321"/>
        <v>1.8171158221844566</v>
      </c>
      <c r="AD1086" s="2">
        <f t="shared" ca="1" si="322"/>
        <v>2.3323764976371617</v>
      </c>
      <c r="AE1086" s="2">
        <f t="shared" ca="1" si="323"/>
        <v>1.9955817743033339</v>
      </c>
      <c r="AF1086" s="2">
        <f t="shared" ca="1" si="324"/>
        <v>2.4301910322544074</v>
      </c>
      <c r="AG1086" s="4" t="str">
        <f ca="1">IF(AND(AC1086&lt;计算结果!$B$19,AD1086&lt;计算结果!$B$19,AE1086&lt;计算结果!$B$19,AF1086&lt;计算结果!$B$19),"买",IF(AND(AC1086&gt;计算结果!$B$20,AD1086&gt;计算结果!$B$20,AE1086&gt;计算结果!$B$20,AF1086&gt;计算结果!$B$20),"卖",AG1085))</f>
        <v>卖</v>
      </c>
      <c r="AH1086" s="4" t="str">
        <f t="shared" ca="1" si="325"/>
        <v/>
      </c>
      <c r="AI1086" s="3">
        <f ca="1">IF(AG1085="买",E1086/E1085-1,0)-IF(AH1086=1,计算结果!B$17,0)</f>
        <v>0</v>
      </c>
      <c r="AJ1086" s="2">
        <f t="shared" ca="1" si="326"/>
        <v>1.2559552576868258</v>
      </c>
      <c r="AK1086" s="3">
        <f ca="1">1-AJ1086/MAX(AJ$2:AJ1086)</f>
        <v>1.4644347740160546E-2</v>
      </c>
    </row>
    <row r="1087" spans="1:37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6">
        <v>107706589184</v>
      </c>
      <c r="G1087" s="3">
        <f t="shared" si="312"/>
        <v>-9.0043034802755884E-4</v>
      </c>
      <c r="H1087" s="3">
        <f>1-E1087/MAX(E$2:E1087)</f>
        <v>0.46948887225209279</v>
      </c>
      <c r="I1087" s="22">
        <f t="shared" si="313"/>
        <v>3120.2200000000003</v>
      </c>
      <c r="J1087" s="22">
        <f t="shared" si="314"/>
        <v>3122.1550000000002</v>
      </c>
      <c r="K1087" s="22">
        <f t="shared" si="315"/>
        <v>3120.9866666666662</v>
      </c>
      <c r="L1087" s="22">
        <f t="shared" si="316"/>
        <v>3122.52</v>
      </c>
      <c r="M1087" s="2">
        <f t="shared" si="327"/>
        <v>33.442500000000109</v>
      </c>
      <c r="N1087" s="2">
        <f t="shared" si="328"/>
        <v>43.75</v>
      </c>
      <c r="O1087" s="2">
        <f t="shared" si="329"/>
        <v>37.776666666666642</v>
      </c>
      <c r="P1087" s="2">
        <f t="shared" si="330"/>
        <v>46.445000000000164</v>
      </c>
      <c r="Q1087" s="2">
        <f t="shared" si="317"/>
        <v>3.8575000000000728</v>
      </c>
      <c r="R1087" s="2">
        <f t="shared" si="318"/>
        <v>-6.4499999999998181</v>
      </c>
      <c r="S1087" s="2">
        <f t="shared" si="319"/>
        <v>-0.47666666666646051</v>
      </c>
      <c r="T1087" s="2">
        <f t="shared" si="320"/>
        <v>-9.1449999999999818</v>
      </c>
      <c r="U1087" s="2">
        <f ca="1">IFERROR(SUM(OFFSET(M1087,0,0,-计算结果!$B$18,1)),SUM(OFFSET(M1087,0,0,-ROW(),1)))</f>
        <v>1599.7049999999981</v>
      </c>
      <c r="V1087" s="2">
        <f ca="1">IFERROR(SUM(OFFSET(N1087,0,0,-计算结果!$B$18,1)),SUM(OFFSET(N1087,0,0,-ROW(),1)))</f>
        <v>1751.0674999999987</v>
      </c>
      <c r="W1087" s="2">
        <f ca="1">IFERROR(SUM(OFFSET(O1087,0,0,-计算结果!$B$18,1)),SUM(OFFSET(O1087,0,0,-ROW(),1)))</f>
        <v>1658.099999999999</v>
      </c>
      <c r="X1087" s="2">
        <f ca="1">IFERROR(SUM(OFFSET(P1087,0,0,-计算结果!$B$18,1)),SUM(OFFSET(P1087,0,0,-ROW(),1)))</f>
        <v>1774.8899999999999</v>
      </c>
      <c r="Y1087" s="2">
        <f ca="1">IFERROR(SUM(OFFSET(Q1087,0,0,-计算结果!$B$18,1)),SUM(OFFSET(Q1087,0,0,-ROW(),1)))</f>
        <v>780.99500000000171</v>
      </c>
      <c r="Z1087" s="2">
        <f ca="1">IFERROR(SUM(OFFSET(R1087,0,0,-计算结果!$B$18,1)),SUM(OFFSET(R1087,0,0,-ROW(),1)))</f>
        <v>629.63250000000107</v>
      </c>
      <c r="AA1087" s="2">
        <f ca="1">IFERROR(SUM(OFFSET(S1087,0,0,-计算结果!$B$18,1)),SUM(OFFSET(S1087,0,0,-ROW(),1)))</f>
        <v>722.60000000000082</v>
      </c>
      <c r="AB1087" s="2">
        <f ca="1">IFERROR(SUM(OFFSET(T1087,0,0,-计算结果!$B$18,1)),SUM(OFFSET(T1087,0,0,-ROW(),1)))</f>
        <v>605.80999999999995</v>
      </c>
      <c r="AC1087" s="2">
        <f t="shared" ca="1" si="321"/>
        <v>2.0482909621700456</v>
      </c>
      <c r="AD1087" s="2">
        <f t="shared" ca="1" si="322"/>
        <v>2.7810945273631775</v>
      </c>
      <c r="AE1087" s="2">
        <f t="shared" ca="1" si="323"/>
        <v>2.29463050096872</v>
      </c>
      <c r="AF1087" s="2">
        <f t="shared" ca="1" si="324"/>
        <v>2.9297799640151201</v>
      </c>
      <c r="AG1087" s="4" t="str">
        <f ca="1">IF(AND(AC1087&lt;计算结果!$B$19,AD1087&lt;计算结果!$B$19,AE1087&lt;计算结果!$B$19,AF1087&lt;计算结果!$B$19),"买",IF(AND(AC1087&gt;计算结果!$B$20,AD1087&gt;计算结果!$B$20,AE1087&gt;计算结果!$B$20,AF1087&gt;计算结果!$B$20),"卖",AG1086))</f>
        <v>卖</v>
      </c>
      <c r="AH1087" s="4" t="str">
        <f t="shared" ca="1" si="325"/>
        <v/>
      </c>
      <c r="AI1087" s="3">
        <f ca="1">IF(AG1086="买",E1087/E1086-1,0)-IF(AH1087=1,计算结果!B$17,0)</f>
        <v>0</v>
      </c>
      <c r="AJ1087" s="2">
        <f t="shared" ca="1" si="326"/>
        <v>1.2559552576868258</v>
      </c>
      <c r="AK1087" s="3">
        <f ca="1">1-AJ1087/MAX(AJ$2:AJ1087)</f>
        <v>1.4644347740160546E-2</v>
      </c>
    </row>
    <row r="1088" spans="1:37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6">
        <v>88663498752</v>
      </c>
      <c r="G1088" s="3">
        <f t="shared" si="312"/>
        <v>3.3676297018525592E-3</v>
      </c>
      <c r="H1088" s="3">
        <f>1-E1088/MAX(E$2:E1088)</f>
        <v>0.46770230722112571</v>
      </c>
      <c r="I1088" s="22">
        <f t="shared" si="313"/>
        <v>3125.81</v>
      </c>
      <c r="J1088" s="22">
        <f t="shared" si="314"/>
        <v>3125.2624999999998</v>
      </c>
      <c r="K1088" s="22">
        <f t="shared" si="315"/>
        <v>3124.94</v>
      </c>
      <c r="L1088" s="22">
        <f t="shared" si="316"/>
        <v>3123.2</v>
      </c>
      <c r="M1088" s="2">
        <f t="shared" si="327"/>
        <v>16.859999999999673</v>
      </c>
      <c r="N1088" s="2">
        <f t="shared" si="328"/>
        <v>14.924999999999727</v>
      </c>
      <c r="O1088" s="2">
        <f t="shared" si="329"/>
        <v>16.093333333333703</v>
      </c>
      <c r="P1088" s="2">
        <f t="shared" si="330"/>
        <v>14.559999999999945</v>
      </c>
      <c r="Q1088" s="2">
        <f t="shared" si="317"/>
        <v>10.900000000000091</v>
      </c>
      <c r="R1088" s="2">
        <f t="shared" si="318"/>
        <v>12.835000000000036</v>
      </c>
      <c r="S1088" s="2">
        <f t="shared" si="319"/>
        <v>11.66666666666606</v>
      </c>
      <c r="T1088" s="2">
        <f t="shared" si="320"/>
        <v>13.199999999999818</v>
      </c>
      <c r="U1088" s="2">
        <f ca="1">IFERROR(SUM(OFFSET(M1088,0,0,-计算结果!$B$18,1)),SUM(OFFSET(M1088,0,0,-ROW(),1)))</f>
        <v>1610.659999999998</v>
      </c>
      <c r="V1088" s="2">
        <f ca="1">IFERROR(SUM(OFFSET(N1088,0,0,-计算结果!$B$18,1)),SUM(OFFSET(N1088,0,0,-ROW(),1)))</f>
        <v>1773.494999999999</v>
      </c>
      <c r="W1088" s="2">
        <f ca="1">IFERROR(SUM(OFFSET(O1088,0,0,-计算结果!$B$18,1)),SUM(OFFSET(O1088,0,0,-ROW(),1)))</f>
        <v>1672.4033333333327</v>
      </c>
      <c r="X1088" s="2">
        <f ca="1">IFERROR(SUM(OFFSET(P1088,0,0,-计算结果!$B$18,1)),SUM(OFFSET(P1088,0,0,-ROW(),1)))</f>
        <v>1795.8899999999999</v>
      </c>
      <c r="Y1088" s="2">
        <f ca="1">IFERROR(SUM(OFFSET(Q1088,0,0,-计算结果!$B$18,1)),SUM(OFFSET(Q1088,0,0,-ROW(),1)))</f>
        <v>752.06000000000176</v>
      </c>
      <c r="Z1088" s="2">
        <f ca="1">IFERROR(SUM(OFFSET(R1088,0,0,-计算结果!$B$18,1)),SUM(OFFSET(R1088,0,0,-ROW(),1)))</f>
        <v>589.22500000000082</v>
      </c>
      <c r="AA1088" s="2">
        <f ca="1">IFERROR(SUM(OFFSET(S1088,0,0,-计算结果!$B$18,1)),SUM(OFFSET(S1088,0,0,-ROW(),1)))</f>
        <v>690.31666666666706</v>
      </c>
      <c r="AB1088" s="2">
        <f ca="1">IFERROR(SUM(OFFSET(T1088,0,0,-计算结果!$B$18,1)),SUM(OFFSET(T1088,0,0,-ROW(),1)))</f>
        <v>566.82999999999993</v>
      </c>
      <c r="AC1088" s="2">
        <f t="shared" ca="1" si="321"/>
        <v>2.141664228917898</v>
      </c>
      <c r="AD1088" s="2">
        <f t="shared" ca="1" si="322"/>
        <v>3.0098773813059467</v>
      </c>
      <c r="AE1088" s="2">
        <f t="shared" ca="1" si="323"/>
        <v>2.4226610975639176</v>
      </c>
      <c r="AF1088" s="2">
        <f t="shared" ca="1" si="324"/>
        <v>3.1683044298996172</v>
      </c>
      <c r="AG1088" s="4" t="str">
        <f ca="1">IF(AND(AC1088&lt;计算结果!$B$19,AD1088&lt;计算结果!$B$19,AE1088&lt;计算结果!$B$19,AF1088&lt;计算结果!$B$19),"买",IF(AND(AC1088&gt;计算结果!$B$20,AD1088&gt;计算结果!$B$20,AE1088&gt;计算结果!$B$20,AF1088&gt;计算结果!$B$20),"卖",AG1087))</f>
        <v>卖</v>
      </c>
      <c r="AH1088" s="4" t="str">
        <f t="shared" ca="1" si="325"/>
        <v/>
      </c>
      <c r="AI1088" s="3">
        <f ca="1">IF(AG1087="买",E1088/E1087-1,0)-IF(AH1088=1,计算结果!B$17,0)</f>
        <v>0</v>
      </c>
      <c r="AJ1088" s="2">
        <f t="shared" ca="1" si="326"/>
        <v>1.2559552576868258</v>
      </c>
      <c r="AK1088" s="3">
        <f ca="1">1-AJ1088/MAX(AJ$2:AJ1088)</f>
        <v>1.4644347740160546E-2</v>
      </c>
    </row>
    <row r="1089" spans="1:37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6">
        <v>107539210240</v>
      </c>
      <c r="G1089" s="3">
        <f t="shared" si="312"/>
        <v>1.6477966513447573E-2</v>
      </c>
      <c r="H1089" s="3">
        <f>1-E1089/MAX(E$2:E1089)</f>
        <v>0.45893112366432998</v>
      </c>
      <c r="I1089" s="22">
        <f t="shared" si="313"/>
        <v>3166.13</v>
      </c>
      <c r="J1089" s="22">
        <f t="shared" si="314"/>
        <v>3154.165</v>
      </c>
      <c r="K1089" s="22">
        <f t="shared" si="315"/>
        <v>3161.5166666666664</v>
      </c>
      <c r="L1089" s="22">
        <f t="shared" si="316"/>
        <v>3152.29</v>
      </c>
      <c r="M1089" s="2">
        <f t="shared" si="327"/>
        <v>56.610000000000127</v>
      </c>
      <c r="N1089" s="2">
        <f t="shared" si="328"/>
        <v>57.157500000000255</v>
      </c>
      <c r="O1089" s="2">
        <f t="shared" si="329"/>
        <v>57.480000000000018</v>
      </c>
      <c r="P1089" s="2">
        <f t="shared" si="330"/>
        <v>59.220000000000255</v>
      </c>
      <c r="Q1089" s="2">
        <f t="shared" si="317"/>
        <v>3.6500000000000909</v>
      </c>
      <c r="R1089" s="2">
        <f t="shared" si="318"/>
        <v>3.1024999999999636</v>
      </c>
      <c r="S1089" s="2">
        <f t="shared" si="319"/>
        <v>2.7800000000002001</v>
      </c>
      <c r="T1089" s="2">
        <f t="shared" si="320"/>
        <v>1.0399999999999636</v>
      </c>
      <c r="U1089" s="2">
        <f ca="1">IFERROR(SUM(OFFSET(M1089,0,0,-计算结果!$B$18,1)),SUM(OFFSET(M1089,0,0,-ROW(),1)))</f>
        <v>1565.0599999999986</v>
      </c>
      <c r="V1089" s="2">
        <f ca="1">IFERROR(SUM(OFFSET(N1089,0,0,-计算结果!$B$18,1)),SUM(OFFSET(N1089,0,0,-ROW(),1)))</f>
        <v>1721.4424999999992</v>
      </c>
      <c r="W1089" s="2">
        <f ca="1">IFERROR(SUM(OFFSET(O1089,0,0,-计算结果!$B$18,1)),SUM(OFFSET(O1089,0,0,-ROW(),1)))</f>
        <v>1626.0299999999997</v>
      </c>
      <c r="X1089" s="2">
        <f ca="1">IFERROR(SUM(OFFSET(P1089,0,0,-计算结果!$B$18,1)),SUM(OFFSET(P1089,0,0,-ROW(),1)))</f>
        <v>1747.9700000000003</v>
      </c>
      <c r="Y1089" s="2">
        <f ca="1">IFERROR(SUM(OFFSET(Q1089,0,0,-计算结果!$B$18,1)),SUM(OFFSET(Q1089,0,0,-ROW(),1)))</f>
        <v>756.25000000000136</v>
      </c>
      <c r="Z1089" s="2">
        <f ca="1">IFERROR(SUM(OFFSET(R1089,0,0,-计算结果!$B$18,1)),SUM(OFFSET(R1089,0,0,-ROW(),1)))</f>
        <v>599.86750000000075</v>
      </c>
      <c r="AA1089" s="2">
        <f ca="1">IFERROR(SUM(OFFSET(S1089,0,0,-计算结果!$B$18,1)),SUM(OFFSET(S1089,0,0,-ROW(),1)))</f>
        <v>695.2800000000002</v>
      </c>
      <c r="AB1089" s="2">
        <f ca="1">IFERROR(SUM(OFFSET(T1089,0,0,-计算结果!$B$18,1)),SUM(OFFSET(T1089,0,0,-ROW(),1)))</f>
        <v>573.33999999999969</v>
      </c>
      <c r="AC1089" s="2">
        <f t="shared" ca="1" si="321"/>
        <v>2.0695008264462755</v>
      </c>
      <c r="AD1089" s="2">
        <f t="shared" ca="1" si="322"/>
        <v>2.8697045597569413</v>
      </c>
      <c r="AE1089" s="2">
        <f t="shared" ca="1" si="323"/>
        <v>2.338669313082498</v>
      </c>
      <c r="AF1089" s="2">
        <f t="shared" ca="1" si="324"/>
        <v>3.0487494331461282</v>
      </c>
      <c r="AG1089" s="4" t="str">
        <f ca="1">IF(AND(AC1089&lt;计算结果!$B$19,AD1089&lt;计算结果!$B$19,AE1089&lt;计算结果!$B$19,AF1089&lt;计算结果!$B$19),"买",IF(AND(AC1089&gt;计算结果!$B$20,AD1089&gt;计算结果!$B$20,AE1089&gt;计算结果!$B$20,AF1089&gt;计算结果!$B$20),"卖",AG1088))</f>
        <v>卖</v>
      </c>
      <c r="AH1089" s="4" t="str">
        <f t="shared" ca="1" si="325"/>
        <v/>
      </c>
      <c r="AI1089" s="3">
        <f ca="1">IF(AG1088="买",E1089/E1088-1,0)-IF(AH1089=1,计算结果!B$17,0)</f>
        <v>0</v>
      </c>
      <c r="AJ1089" s="2">
        <f t="shared" ca="1" si="326"/>
        <v>1.2559552576868258</v>
      </c>
      <c r="AK1089" s="3">
        <f ca="1">1-AJ1089/MAX(AJ$2:AJ1089)</f>
        <v>1.4644347740160546E-2</v>
      </c>
    </row>
    <row r="1090" spans="1:37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6">
        <v>118926139392</v>
      </c>
      <c r="G1090" s="3">
        <f t="shared" si="312"/>
        <v>-4.2453230690855381E-3</v>
      </c>
      <c r="H1090" s="3">
        <f>1-E1090/MAX(E$2:E1090)</f>
        <v>0.46122813584700195</v>
      </c>
      <c r="I1090" s="22">
        <f t="shared" si="313"/>
        <v>3172.0725000000002</v>
      </c>
      <c r="J1090" s="22">
        <f t="shared" si="314"/>
        <v>3178.3649999999998</v>
      </c>
      <c r="K1090" s="22">
        <f t="shared" si="315"/>
        <v>3173.94</v>
      </c>
      <c r="L1090" s="22">
        <f t="shared" si="316"/>
        <v>3177.6750000000002</v>
      </c>
      <c r="M1090" s="2">
        <f t="shared" si="327"/>
        <v>29.589999999999691</v>
      </c>
      <c r="N1090" s="2">
        <f t="shared" si="328"/>
        <v>41.554999999999836</v>
      </c>
      <c r="O1090" s="2">
        <f t="shared" si="329"/>
        <v>34.203333333333376</v>
      </c>
      <c r="P1090" s="2">
        <f t="shared" si="330"/>
        <v>43.429999999999836</v>
      </c>
      <c r="Q1090" s="2">
        <f t="shared" si="317"/>
        <v>6.5</v>
      </c>
      <c r="R1090" s="2">
        <f t="shared" si="318"/>
        <v>-5.4650000000001455</v>
      </c>
      <c r="S1090" s="2">
        <f t="shared" si="319"/>
        <v>1.886666666666315</v>
      </c>
      <c r="T1090" s="2">
        <f t="shared" si="320"/>
        <v>-7.3400000000001455</v>
      </c>
      <c r="U1090" s="2">
        <f ca="1">IFERROR(SUM(OFFSET(M1090,0,0,-计算结果!$B$18,1)),SUM(OFFSET(M1090,0,0,-ROW(),1)))</f>
        <v>1539.802499999998</v>
      </c>
      <c r="V1090" s="2">
        <f ca="1">IFERROR(SUM(OFFSET(N1090,0,0,-计算结果!$B$18,1)),SUM(OFFSET(N1090,0,0,-ROW(),1)))</f>
        <v>1686.5199999999986</v>
      </c>
      <c r="W1090" s="2">
        <f ca="1">IFERROR(SUM(OFFSET(O1090,0,0,-计算结果!$B$18,1)),SUM(OFFSET(O1090,0,0,-ROW(),1)))</f>
        <v>1598.6533333333332</v>
      </c>
      <c r="X1090" s="2">
        <f ca="1">IFERROR(SUM(OFFSET(P1090,0,0,-计算结果!$B$18,1)),SUM(OFFSET(P1090,0,0,-ROW(),1)))</f>
        <v>1716.355</v>
      </c>
      <c r="Y1090" s="2">
        <f ca="1">IFERROR(SUM(OFFSET(Q1090,0,0,-计算结果!$B$18,1)),SUM(OFFSET(Q1090,0,0,-ROW(),1)))</f>
        <v>782.02750000000151</v>
      </c>
      <c r="Z1090" s="2">
        <f ca="1">IFERROR(SUM(OFFSET(R1090,0,0,-计算结果!$B$18,1)),SUM(OFFSET(R1090,0,0,-ROW(),1)))</f>
        <v>635.31000000000085</v>
      </c>
      <c r="AA1090" s="2">
        <f ca="1">IFERROR(SUM(OFFSET(S1090,0,0,-计算结果!$B$18,1)),SUM(OFFSET(S1090,0,0,-ROW(),1)))</f>
        <v>723.17666666666628</v>
      </c>
      <c r="AB1090" s="2">
        <f ca="1">IFERROR(SUM(OFFSET(T1090,0,0,-计算结果!$B$18,1)),SUM(OFFSET(T1090,0,0,-ROW(),1)))</f>
        <v>605.47499999999945</v>
      </c>
      <c r="AC1090" s="2">
        <f t="shared" ca="1" si="321"/>
        <v>1.9689876634773009</v>
      </c>
      <c r="AD1090" s="2">
        <f t="shared" ca="1" si="322"/>
        <v>2.654641041381367</v>
      </c>
      <c r="AE1090" s="2">
        <f t="shared" ca="1" si="323"/>
        <v>2.210598608915296</v>
      </c>
      <c r="AF1090" s="2">
        <f t="shared" ca="1" si="324"/>
        <v>2.8347248028407472</v>
      </c>
      <c r="AG1090" s="4" t="str">
        <f ca="1">IF(AND(AC1090&lt;计算结果!$B$19,AD1090&lt;计算结果!$B$19,AE1090&lt;计算结果!$B$19,AF1090&lt;计算结果!$B$19),"买",IF(AND(AC1090&gt;计算结果!$B$20,AD1090&gt;计算结果!$B$20,AE1090&gt;计算结果!$B$20,AF1090&gt;计算结果!$B$20),"卖",AG1089))</f>
        <v>卖</v>
      </c>
      <c r="AH1090" s="4" t="str">
        <f t="shared" ca="1" si="325"/>
        <v/>
      </c>
      <c r="AI1090" s="3">
        <f ca="1">IF(AG1089="买",E1090/E1089-1,0)-IF(AH1090=1,计算结果!B$17,0)</f>
        <v>0</v>
      </c>
      <c r="AJ1090" s="2">
        <f t="shared" ca="1" si="326"/>
        <v>1.2559552576868258</v>
      </c>
      <c r="AK1090" s="3">
        <f ca="1">1-AJ1090/MAX(AJ$2:AJ1090)</f>
        <v>1.4644347740160546E-2</v>
      </c>
    </row>
    <row r="1091" spans="1:37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6">
        <v>129830699008</v>
      </c>
      <c r="G1091" s="3">
        <f t="shared" ref="G1091:G1154" si="331">E1091/E1090-1</f>
        <v>2.2558243090886831E-2</v>
      </c>
      <c r="H1091" s="3">
        <f>1-E1091/MAX(E$2:E1091)</f>
        <v>0.44907438916490838</v>
      </c>
      <c r="I1091" s="22">
        <f t="shared" si="313"/>
        <v>3216.31</v>
      </c>
      <c r="J1091" s="22">
        <f t="shared" si="314"/>
        <v>3195.22</v>
      </c>
      <c r="K1091" s="22">
        <f t="shared" si="315"/>
        <v>3209.1133333333332</v>
      </c>
      <c r="L1091" s="22">
        <f t="shared" si="316"/>
        <v>3194.7200000000003</v>
      </c>
      <c r="M1091" s="2">
        <f t="shared" si="327"/>
        <v>66.717499999999745</v>
      </c>
      <c r="N1091" s="2">
        <f t="shared" si="328"/>
        <v>60.425000000000182</v>
      </c>
      <c r="O1091" s="2">
        <f t="shared" si="329"/>
        <v>64.849999999999909</v>
      </c>
      <c r="P1091" s="2">
        <f t="shared" si="330"/>
        <v>61.114999999999782</v>
      </c>
      <c r="Q1091" s="2">
        <f t="shared" si="317"/>
        <v>21.422500000000127</v>
      </c>
      <c r="R1091" s="2">
        <f t="shared" si="318"/>
        <v>27.714999999999691</v>
      </c>
      <c r="S1091" s="2">
        <f t="shared" si="319"/>
        <v>23.289999999999964</v>
      </c>
      <c r="T1091" s="2">
        <f t="shared" si="320"/>
        <v>27.025000000000091</v>
      </c>
      <c r="U1091" s="2">
        <f ca="1">IFERROR(SUM(OFFSET(M1091,0,0,-计算结果!$B$18,1)),SUM(OFFSET(M1091,0,0,-ROW(),1)))</f>
        <v>1513.9124999999972</v>
      </c>
      <c r="V1091" s="2">
        <f ca="1">IFERROR(SUM(OFFSET(N1091,0,0,-计算结果!$B$18,1)),SUM(OFFSET(N1091,0,0,-ROW(),1)))</f>
        <v>1652.7274999999986</v>
      </c>
      <c r="W1091" s="2">
        <f ca="1">IFERROR(SUM(OFFSET(O1091,0,0,-计算结果!$B$18,1)),SUM(OFFSET(O1091,0,0,-ROW(),1)))</f>
        <v>1570.7799999999997</v>
      </c>
      <c r="X1091" s="2">
        <f ca="1">IFERROR(SUM(OFFSET(P1091,0,0,-计算结果!$B$18,1)),SUM(OFFSET(P1091,0,0,-ROW(),1)))</f>
        <v>1684.5149999999994</v>
      </c>
      <c r="Y1091" s="2">
        <f ca="1">IFERROR(SUM(OFFSET(Q1091,0,0,-计算结果!$B$18,1)),SUM(OFFSET(Q1091,0,0,-ROW(),1)))</f>
        <v>813.16750000000229</v>
      </c>
      <c r="Z1091" s="2">
        <f ca="1">IFERROR(SUM(OFFSET(R1091,0,0,-计算结果!$B$18,1)),SUM(OFFSET(R1091,0,0,-ROW(),1)))</f>
        <v>674.35250000000087</v>
      </c>
      <c r="AA1091" s="2">
        <f ca="1">IFERROR(SUM(OFFSET(S1091,0,0,-计算结果!$B$18,1)),SUM(OFFSET(S1091,0,0,-ROW(),1)))</f>
        <v>756.29999999999973</v>
      </c>
      <c r="AB1091" s="2">
        <f ca="1">IFERROR(SUM(OFFSET(T1091,0,0,-计算结果!$B$18,1)),SUM(OFFSET(T1091,0,0,-ROW(),1)))</f>
        <v>642.56500000000005</v>
      </c>
      <c r="AC1091" s="2">
        <f t="shared" ca="1" si="321"/>
        <v>1.8617474259608173</v>
      </c>
      <c r="AD1091" s="2">
        <f t="shared" ca="1" si="322"/>
        <v>2.4508361724765555</v>
      </c>
      <c r="AE1091" s="2">
        <f t="shared" ca="1" si="323"/>
        <v>2.0769271453127072</v>
      </c>
      <c r="AF1091" s="2">
        <f t="shared" ca="1" si="324"/>
        <v>2.6215480145977437</v>
      </c>
      <c r="AG1091" s="4" t="str">
        <f ca="1">IF(AND(AC1091&lt;计算结果!$B$19,AD1091&lt;计算结果!$B$19,AE1091&lt;计算结果!$B$19,AF1091&lt;计算结果!$B$19),"买",IF(AND(AC1091&gt;计算结果!$B$20,AD1091&gt;计算结果!$B$20,AE1091&gt;计算结果!$B$20,AF1091&gt;计算结果!$B$20),"卖",AG1090))</f>
        <v>卖</v>
      </c>
      <c r="AH1091" s="4" t="str">
        <f t="shared" ca="1" si="325"/>
        <v/>
      </c>
      <c r="AI1091" s="3">
        <f ca="1">IF(AG1090="买",E1091/E1090-1,0)-IF(AH1091=1,计算结果!B$17,0)</f>
        <v>0</v>
      </c>
      <c r="AJ1091" s="2">
        <f t="shared" ca="1" si="326"/>
        <v>1.2559552576868258</v>
      </c>
      <c r="AK1091" s="3">
        <f ca="1">1-AJ1091/MAX(AJ$2:AJ1091)</f>
        <v>1.4644347740160546E-2</v>
      </c>
    </row>
    <row r="1092" spans="1:37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6">
        <v>152594563072</v>
      </c>
      <c r="G1092" s="3">
        <f t="shared" si="331"/>
        <v>1.3731122023533882E-2</v>
      </c>
      <c r="H1092" s="3">
        <f>1-E1092/MAX(E$2:E1092)</f>
        <v>0.44150956237664185</v>
      </c>
      <c r="I1092" s="22">
        <f t="shared" ref="I1092:I1155" si="332">(2*E1092+C1092+D1092)/4</f>
        <v>3274.3450000000003</v>
      </c>
      <c r="J1092" s="22">
        <f t="shared" ref="J1092:J1155" si="333">AVERAGE(B1092:E1092)</f>
        <v>3265.8050000000003</v>
      </c>
      <c r="K1092" s="22">
        <f t="shared" ref="K1092:K1155" si="334">AVERAGE(C1092:E1092)</f>
        <v>3271.6733333333336</v>
      </c>
      <c r="L1092" s="22">
        <f t="shared" ref="L1092:L1155" si="335">AVERAGE(C1092:D1092)</f>
        <v>3266.33</v>
      </c>
      <c r="M1092" s="2">
        <f t="shared" si="327"/>
        <v>68.7800000000002</v>
      </c>
      <c r="N1092" s="2">
        <f t="shared" si="328"/>
        <v>89.870000000000346</v>
      </c>
      <c r="O1092" s="2">
        <f t="shared" si="329"/>
        <v>75.976666666666915</v>
      </c>
      <c r="P1092" s="2">
        <f t="shared" si="330"/>
        <v>90.369999999999891</v>
      </c>
      <c r="Q1092" s="2">
        <f t="shared" ref="Q1092:Q1155" si="336">I1091-$D1092</f>
        <v>-31.260000000000218</v>
      </c>
      <c r="R1092" s="2">
        <f t="shared" ref="R1092:R1155" si="337">J1091-$D1092</f>
        <v>-52.350000000000364</v>
      </c>
      <c r="S1092" s="2">
        <f t="shared" ref="S1092:S1155" si="338">K1091-$D1092</f>
        <v>-38.456666666666933</v>
      </c>
      <c r="T1092" s="2">
        <f t="shared" ref="T1092:T1155" si="339">L1091-$D1092</f>
        <v>-52.849999999999909</v>
      </c>
      <c r="U1092" s="2">
        <f ca="1">IFERROR(SUM(OFFSET(M1092,0,0,-计算结果!$B$18,1)),SUM(OFFSET(M1092,0,0,-ROW(),1)))</f>
        <v>1525.4649999999974</v>
      </c>
      <c r="V1092" s="2">
        <f ca="1">IFERROR(SUM(OFFSET(N1092,0,0,-计算结果!$B$18,1)),SUM(OFFSET(N1092,0,0,-ROW(),1)))</f>
        <v>1665.577499999999</v>
      </c>
      <c r="W1092" s="2">
        <f ca="1">IFERROR(SUM(OFFSET(O1092,0,0,-计算结果!$B$18,1)),SUM(OFFSET(O1092,0,0,-ROW(),1)))</f>
        <v>1582.77</v>
      </c>
      <c r="X1092" s="2">
        <f ca="1">IFERROR(SUM(OFFSET(P1092,0,0,-计算结果!$B$18,1)),SUM(OFFSET(P1092,0,0,-ROW(),1)))</f>
        <v>1697.3799999999992</v>
      </c>
      <c r="Y1092" s="2">
        <f ca="1">IFERROR(SUM(OFFSET(Q1092,0,0,-计算结果!$B$18,1)),SUM(OFFSET(Q1092,0,0,-ROW(),1)))</f>
        <v>801.11500000000206</v>
      </c>
      <c r="Z1092" s="2">
        <f ca="1">IFERROR(SUM(OFFSET(R1092,0,0,-计算结果!$B$18,1)),SUM(OFFSET(R1092,0,0,-ROW(),1)))</f>
        <v>661.00250000000051</v>
      </c>
      <c r="AA1092" s="2">
        <f ca="1">IFERROR(SUM(OFFSET(S1092,0,0,-计算结果!$B$18,1)),SUM(OFFSET(S1092,0,0,-ROW(),1)))</f>
        <v>743.80999999999949</v>
      </c>
      <c r="AB1092" s="2">
        <f ca="1">IFERROR(SUM(OFFSET(T1092,0,0,-计算结果!$B$18,1)),SUM(OFFSET(T1092,0,0,-ROW(),1)))</f>
        <v>629.20000000000027</v>
      </c>
      <c r="AC1092" s="2">
        <f t="shared" ref="AC1092:AC1155" ca="1" si="340">U1092/Y1092</f>
        <v>1.9041773028840971</v>
      </c>
      <c r="AD1092" s="2">
        <f t="shared" ref="AD1092:AD1155" ca="1" si="341">V1092/Z1092</f>
        <v>2.5197748873869581</v>
      </c>
      <c r="AE1092" s="2">
        <f t="shared" ref="AE1092:AE1155" ca="1" si="342">W1092/AA1092</f>
        <v>2.1279224533146919</v>
      </c>
      <c r="AF1092" s="2">
        <f t="shared" ref="AF1092:AF1155" ca="1" si="343">X1092/AB1092</f>
        <v>2.697679593134136</v>
      </c>
      <c r="AG1092" s="4" t="str">
        <f ca="1">IF(AND(AC1092&lt;计算结果!$B$19,AD1092&lt;计算结果!$B$19,AE1092&lt;计算结果!$B$19,AF1092&lt;计算结果!$B$19),"买",IF(AND(AC1092&gt;计算结果!$B$20,AD1092&gt;计算结果!$B$20,AE1092&gt;计算结果!$B$20,AF1092&gt;计算结果!$B$20),"卖",AG1091))</f>
        <v>卖</v>
      </c>
      <c r="AH1092" s="4" t="str">
        <f t="shared" ref="AH1092:AH1155" ca="1" si="344">IF(AG1091&lt;&gt;AG1092,1,"")</f>
        <v/>
      </c>
      <c r="AI1092" s="3">
        <f ca="1">IF(AG1091="买",E1092/E1091-1,0)-IF(AH1092=1,计算结果!B$17,0)</f>
        <v>0</v>
      </c>
      <c r="AJ1092" s="2">
        <f t="shared" ref="AJ1092:AJ1155" ca="1" si="345">IFERROR(AJ1091*(1+AI1092),AJ1091)</f>
        <v>1.2559552576868258</v>
      </c>
      <c r="AK1092" s="3">
        <f ca="1">1-AJ1092/MAX(AJ$2:AJ1092)</f>
        <v>1.4644347740160546E-2</v>
      </c>
    </row>
    <row r="1093" spans="1:37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6">
        <v>142531346432</v>
      </c>
      <c r="G1093" s="3">
        <f t="shared" si="331"/>
        <v>1.36426229907749E-2</v>
      </c>
      <c r="H1093" s="3">
        <f>1-E1093/MAX(E$2:E1093)</f>
        <v>0.43389028789219353</v>
      </c>
      <c r="I1093" s="22">
        <f t="shared" si="332"/>
        <v>3307.7650000000003</v>
      </c>
      <c r="J1093" s="22">
        <f t="shared" si="333"/>
        <v>3289.7125000000001</v>
      </c>
      <c r="K1093" s="22">
        <f t="shared" si="334"/>
        <v>3301.3066666666668</v>
      </c>
      <c r="L1093" s="22">
        <f t="shared" si="335"/>
        <v>3288.3900000000003</v>
      </c>
      <c r="M1093" s="2">
        <f t="shared" si="327"/>
        <v>53.324999999999818</v>
      </c>
      <c r="N1093" s="2">
        <f t="shared" si="328"/>
        <v>61.864999999999782</v>
      </c>
      <c r="O1093" s="2">
        <f t="shared" si="329"/>
        <v>55.996666666666442</v>
      </c>
      <c r="P1093" s="2">
        <f t="shared" si="330"/>
        <v>61.340000000000146</v>
      </c>
      <c r="Q1093" s="2">
        <f t="shared" si="336"/>
        <v>25.235000000000127</v>
      </c>
      <c r="R1093" s="2">
        <f t="shared" si="337"/>
        <v>16.695000000000164</v>
      </c>
      <c r="S1093" s="2">
        <f t="shared" si="338"/>
        <v>22.563333333333503</v>
      </c>
      <c r="T1093" s="2">
        <f t="shared" si="339"/>
        <v>17.2199999999998</v>
      </c>
      <c r="U1093" s="2">
        <f ca="1">IFERROR(SUM(OFFSET(M1093,0,0,-计算结果!$B$18,1)),SUM(OFFSET(M1093,0,0,-ROW(),1)))</f>
        <v>1537.2049999999972</v>
      </c>
      <c r="V1093" s="2">
        <f ca="1">IFERROR(SUM(OFFSET(N1093,0,0,-计算结果!$B$18,1)),SUM(OFFSET(N1093,0,0,-ROW(),1)))</f>
        <v>1687.3824999999988</v>
      </c>
      <c r="W1093" s="2">
        <f ca="1">IFERROR(SUM(OFFSET(O1093,0,0,-计算结果!$B$18,1)),SUM(OFFSET(O1093,0,0,-ROW(),1)))</f>
        <v>1598.0533333333328</v>
      </c>
      <c r="X1093" s="2">
        <f ca="1">IFERROR(SUM(OFFSET(P1093,0,0,-计算结果!$B$18,1)),SUM(OFFSET(P1093,0,0,-ROW(),1)))</f>
        <v>1719.7499999999991</v>
      </c>
      <c r="Y1093" s="2">
        <f ca="1">IFERROR(SUM(OFFSET(Q1093,0,0,-计算结果!$B$18,1)),SUM(OFFSET(Q1093,0,0,-ROW(),1)))</f>
        <v>810.26500000000215</v>
      </c>
      <c r="Z1093" s="2">
        <f ca="1">IFERROR(SUM(OFFSET(R1093,0,0,-计算结果!$B$18,1)),SUM(OFFSET(R1093,0,0,-ROW(),1)))</f>
        <v>660.08750000000055</v>
      </c>
      <c r="AA1093" s="2">
        <f ca="1">IFERROR(SUM(OFFSET(S1093,0,0,-计算结果!$B$18,1)),SUM(OFFSET(S1093,0,0,-ROW(),1)))</f>
        <v>749.41666666666652</v>
      </c>
      <c r="AB1093" s="2">
        <f ca="1">IFERROR(SUM(OFFSET(T1093,0,0,-计算结果!$B$18,1)),SUM(OFFSET(T1093,0,0,-ROW(),1)))</f>
        <v>627.72000000000025</v>
      </c>
      <c r="AC1093" s="2">
        <f t="shared" ca="1" si="340"/>
        <v>1.8971632737437667</v>
      </c>
      <c r="AD1093" s="2">
        <f t="shared" ca="1" si="341"/>
        <v>2.5563012479406102</v>
      </c>
      <c r="AE1093" s="2">
        <f t="shared" ca="1" si="342"/>
        <v>2.1323963082397417</v>
      </c>
      <c r="AF1093" s="2">
        <f t="shared" ca="1" si="343"/>
        <v>2.7396769260179674</v>
      </c>
      <c r="AG1093" s="4" t="str">
        <f ca="1">IF(AND(AC1093&lt;计算结果!$B$19,AD1093&lt;计算结果!$B$19,AE1093&lt;计算结果!$B$19,AF1093&lt;计算结果!$B$19),"买",IF(AND(AC1093&gt;计算结果!$B$20,AD1093&gt;计算结果!$B$20,AE1093&gt;计算结果!$B$20,AF1093&gt;计算结果!$B$20),"卖",AG1092))</f>
        <v>卖</v>
      </c>
      <c r="AH1093" s="4" t="str">
        <f t="shared" ca="1" si="344"/>
        <v/>
      </c>
      <c r="AI1093" s="3">
        <f ca="1">IF(AG1092="买",E1093/E1092-1,0)-IF(AH1093=1,计算结果!B$17,0)</f>
        <v>0</v>
      </c>
      <c r="AJ1093" s="2">
        <f t="shared" ca="1" si="345"/>
        <v>1.2559552576868258</v>
      </c>
      <c r="AK1093" s="3">
        <f ca="1">1-AJ1093/MAX(AJ$2:AJ1093)</f>
        <v>1.4644347740160546E-2</v>
      </c>
    </row>
    <row r="1094" spans="1:37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6">
        <v>175857352704</v>
      </c>
      <c r="G1094" s="3">
        <f t="shared" si="331"/>
        <v>1.4309587213041874E-2</v>
      </c>
      <c r="H1094" s="3">
        <f>1-E1094/MAX(E$2:E1094)</f>
        <v>0.42578949159463686</v>
      </c>
      <c r="I1094" s="22">
        <f t="shared" si="332"/>
        <v>3365.1624999999999</v>
      </c>
      <c r="J1094" s="22">
        <f t="shared" si="333"/>
        <v>3354.75</v>
      </c>
      <c r="K1094" s="22">
        <f t="shared" si="334"/>
        <v>3361.9666666666667</v>
      </c>
      <c r="L1094" s="22">
        <f t="shared" si="335"/>
        <v>3355.5749999999998</v>
      </c>
      <c r="M1094" s="2">
        <f t="shared" si="327"/>
        <v>70.284999999999854</v>
      </c>
      <c r="N1094" s="2">
        <f t="shared" si="328"/>
        <v>88.337500000000091</v>
      </c>
      <c r="O1094" s="2">
        <f t="shared" si="329"/>
        <v>76.743333333333339</v>
      </c>
      <c r="P1094" s="2">
        <f t="shared" si="330"/>
        <v>89.659999999999854</v>
      </c>
      <c r="Q1094" s="2">
        <f t="shared" si="336"/>
        <v>-25.334999999999582</v>
      </c>
      <c r="R1094" s="2">
        <f t="shared" si="337"/>
        <v>-43.387499999999818</v>
      </c>
      <c r="S1094" s="2">
        <f t="shared" si="338"/>
        <v>-31.793333333333067</v>
      </c>
      <c r="T1094" s="2">
        <f t="shared" si="339"/>
        <v>-44.709999999999582</v>
      </c>
      <c r="U1094" s="2">
        <f ca="1">IFERROR(SUM(OFFSET(M1094,0,0,-计算结果!$B$18,1)),SUM(OFFSET(M1094,0,0,-ROW(),1)))</f>
        <v>1563.697499999997</v>
      </c>
      <c r="V1094" s="2">
        <f ca="1">IFERROR(SUM(OFFSET(N1094,0,0,-计算结果!$B$18,1)),SUM(OFFSET(N1094,0,0,-ROW(),1)))</f>
        <v>1721.1374999999989</v>
      </c>
      <c r="W1094" s="2">
        <f ca="1">IFERROR(SUM(OFFSET(O1094,0,0,-计算结果!$B$18,1)),SUM(OFFSET(O1094,0,0,-ROW(),1)))</f>
        <v>1627.2366666666662</v>
      </c>
      <c r="X1094" s="2">
        <f ca="1">IFERROR(SUM(OFFSET(P1094,0,0,-计算结果!$B$18,1)),SUM(OFFSET(P1094,0,0,-ROW(),1)))</f>
        <v>1754.3149999999991</v>
      </c>
      <c r="Y1094" s="2">
        <f ca="1">IFERROR(SUM(OFFSET(Q1094,0,0,-计算结果!$B$18,1)),SUM(OFFSET(Q1094,0,0,-ROW(),1)))</f>
        <v>763.05250000000296</v>
      </c>
      <c r="Z1094" s="2">
        <f ca="1">IFERROR(SUM(OFFSET(R1094,0,0,-计算结果!$B$18,1)),SUM(OFFSET(R1094,0,0,-ROW(),1)))</f>
        <v>605.61250000000109</v>
      </c>
      <c r="AA1094" s="2">
        <f ca="1">IFERROR(SUM(OFFSET(S1094,0,0,-计算结果!$B$18,1)),SUM(OFFSET(S1094,0,0,-ROW(),1)))</f>
        <v>699.51333333333378</v>
      </c>
      <c r="AB1094" s="2">
        <f ca="1">IFERROR(SUM(OFFSET(T1094,0,0,-计算结果!$B$18,1)),SUM(OFFSET(T1094,0,0,-ROW(),1)))</f>
        <v>572.43500000000085</v>
      </c>
      <c r="AC1094" s="2">
        <f t="shared" ca="1" si="340"/>
        <v>2.0492659417274579</v>
      </c>
      <c r="AD1094" s="2">
        <f t="shared" ca="1" si="341"/>
        <v>2.8419781626039682</v>
      </c>
      <c r="AE1094" s="2">
        <f t="shared" ca="1" si="342"/>
        <v>2.3262411009559005</v>
      </c>
      <c r="AF1094" s="2">
        <f t="shared" ca="1" si="343"/>
        <v>3.0646536287962767</v>
      </c>
      <c r="AG1094" s="4" t="str">
        <f ca="1">IF(AND(AC1094&lt;计算结果!$B$19,AD1094&lt;计算结果!$B$19,AE1094&lt;计算结果!$B$19,AF1094&lt;计算结果!$B$19),"买",IF(AND(AC1094&gt;计算结果!$B$20,AD1094&gt;计算结果!$B$20,AE1094&gt;计算结果!$B$20,AF1094&gt;计算结果!$B$20),"卖",AG1093))</f>
        <v>卖</v>
      </c>
      <c r="AH1094" s="4" t="str">
        <f t="shared" ca="1" si="344"/>
        <v/>
      </c>
      <c r="AI1094" s="3">
        <f ca="1">IF(AG1093="买",E1094/E1093-1,0)-IF(AH1094=1,计算结果!B$17,0)</f>
        <v>0</v>
      </c>
      <c r="AJ1094" s="2">
        <f t="shared" ca="1" si="345"/>
        <v>1.2559552576868258</v>
      </c>
      <c r="AK1094" s="3">
        <f ca="1">1-AJ1094/MAX(AJ$2:AJ1094)</f>
        <v>1.4644347740160546E-2</v>
      </c>
    </row>
    <row r="1095" spans="1:37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6">
        <v>160450592768</v>
      </c>
      <c r="G1095" s="3">
        <f t="shared" si="331"/>
        <v>-1.0151863100970493E-2</v>
      </c>
      <c r="H1095" s="3">
        <f>1-E1095/MAX(E$2:E1095)</f>
        <v>0.43161879806710679</v>
      </c>
      <c r="I1095" s="22">
        <f t="shared" si="332"/>
        <v>3350.3874999999998</v>
      </c>
      <c r="J1095" s="22">
        <f t="shared" si="333"/>
        <v>3357.3474999999999</v>
      </c>
      <c r="K1095" s="22">
        <f t="shared" si="334"/>
        <v>3353.6866666666665</v>
      </c>
      <c r="L1095" s="22">
        <f t="shared" si="335"/>
        <v>3360.2849999999999</v>
      </c>
      <c r="M1095" s="2">
        <f t="shared" si="327"/>
        <v>28.057499999999891</v>
      </c>
      <c r="N1095" s="2">
        <f t="shared" si="328"/>
        <v>38.4699999999998</v>
      </c>
      <c r="O1095" s="2">
        <f t="shared" si="329"/>
        <v>31.253333333333103</v>
      </c>
      <c r="P1095" s="2">
        <f t="shared" si="330"/>
        <v>37.644999999999982</v>
      </c>
      <c r="Q1095" s="2">
        <f t="shared" si="336"/>
        <v>37.8125</v>
      </c>
      <c r="R1095" s="2">
        <f t="shared" si="337"/>
        <v>27.400000000000091</v>
      </c>
      <c r="S1095" s="2">
        <f t="shared" si="338"/>
        <v>34.616666666666788</v>
      </c>
      <c r="T1095" s="2">
        <f t="shared" si="339"/>
        <v>28.224999999999909</v>
      </c>
      <c r="U1095" s="2">
        <f ca="1">IFERROR(SUM(OFFSET(M1095,0,0,-计算结果!$B$18,1)),SUM(OFFSET(M1095,0,0,-ROW(),1)))</f>
        <v>1557.3924999999972</v>
      </c>
      <c r="V1095" s="2">
        <f ca="1">IFERROR(SUM(OFFSET(N1095,0,0,-计算结果!$B$18,1)),SUM(OFFSET(N1095,0,0,-ROW(),1)))</f>
        <v>1729.3699999999985</v>
      </c>
      <c r="W1095" s="2">
        <f ca="1">IFERROR(SUM(OFFSET(O1095,0,0,-计算结果!$B$18,1)),SUM(OFFSET(O1095,0,0,-ROW(),1)))</f>
        <v>1623.7199999999998</v>
      </c>
      <c r="X1095" s="2">
        <f ca="1">IFERROR(SUM(OFFSET(P1095,0,0,-计算结果!$B$18,1)),SUM(OFFSET(P1095,0,0,-ROW(),1)))</f>
        <v>1756.3749999999995</v>
      </c>
      <c r="Y1095" s="2">
        <f ca="1">IFERROR(SUM(OFFSET(Q1095,0,0,-计算结果!$B$18,1)),SUM(OFFSET(Q1095,0,0,-ROW(),1)))</f>
        <v>768.33750000000282</v>
      </c>
      <c r="Z1095" s="2">
        <f ca="1">IFERROR(SUM(OFFSET(R1095,0,0,-计算结果!$B$18,1)),SUM(OFFSET(R1095,0,0,-ROW(),1)))</f>
        <v>596.36000000000149</v>
      </c>
      <c r="AA1095" s="2">
        <f ca="1">IFERROR(SUM(OFFSET(S1095,0,0,-计算结果!$B$18,1)),SUM(OFFSET(S1095,0,0,-ROW(),1)))</f>
        <v>702.01000000000022</v>
      </c>
      <c r="AB1095" s="2">
        <f ca="1">IFERROR(SUM(OFFSET(T1095,0,0,-计算结果!$B$18,1)),SUM(OFFSET(T1095,0,0,-ROW(),1)))</f>
        <v>569.35500000000047</v>
      </c>
      <c r="AC1095" s="2">
        <f t="shared" ca="1" si="340"/>
        <v>2.0269640620170062</v>
      </c>
      <c r="AD1095" s="2">
        <f t="shared" ca="1" si="341"/>
        <v>2.8998759138775139</v>
      </c>
      <c r="AE1095" s="2">
        <f t="shared" ca="1" si="342"/>
        <v>2.3129585048646022</v>
      </c>
      <c r="AF1095" s="2">
        <f t="shared" ca="1" si="343"/>
        <v>3.0848504008922344</v>
      </c>
      <c r="AG1095" s="4" t="str">
        <f ca="1">IF(AND(AC1095&lt;计算结果!$B$19,AD1095&lt;计算结果!$B$19,AE1095&lt;计算结果!$B$19,AF1095&lt;计算结果!$B$19),"买",IF(AND(AC1095&gt;计算结果!$B$20,AD1095&gt;计算结果!$B$20,AE1095&gt;计算结果!$B$20,AF1095&gt;计算结果!$B$20),"卖",AG1094))</f>
        <v>卖</v>
      </c>
      <c r="AH1095" s="4" t="str">
        <f t="shared" ca="1" si="344"/>
        <v/>
      </c>
      <c r="AI1095" s="3">
        <f ca="1">IF(AG1094="买",E1095/E1094-1,0)-IF(AH1095=1,计算结果!B$17,0)</f>
        <v>0</v>
      </c>
      <c r="AJ1095" s="2">
        <f t="shared" ca="1" si="345"/>
        <v>1.2559552576868258</v>
      </c>
      <c r="AK1095" s="3">
        <f ca="1">1-AJ1095/MAX(AJ$2:AJ1095)</f>
        <v>1.4644347740160546E-2</v>
      </c>
    </row>
    <row r="1096" spans="1:37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6">
        <v>147303055360</v>
      </c>
      <c r="G1096" s="3">
        <f t="shared" si="331"/>
        <v>3.5264287574579001E-3</v>
      </c>
      <c r="H1096" s="3">
        <f>1-E1096/MAX(E$2:E1096)</f>
        <v>0.42961444225141221</v>
      </c>
      <c r="I1096" s="22">
        <f t="shared" si="332"/>
        <v>3333.4825000000001</v>
      </c>
      <c r="J1096" s="22">
        <f t="shared" si="333"/>
        <v>3322.0225</v>
      </c>
      <c r="K1096" s="22">
        <f t="shared" si="334"/>
        <v>3327.22</v>
      </c>
      <c r="L1096" s="22">
        <f t="shared" si="335"/>
        <v>3314.6950000000002</v>
      </c>
      <c r="M1096" s="2">
        <f t="shared" si="327"/>
        <v>17.682500000000346</v>
      </c>
      <c r="N1096" s="2">
        <f t="shared" si="328"/>
        <v>10.722500000000309</v>
      </c>
      <c r="O1096" s="2">
        <f t="shared" si="329"/>
        <v>14.383333333333667</v>
      </c>
      <c r="P1096" s="2">
        <f t="shared" si="330"/>
        <v>7.7850000000003092</v>
      </c>
      <c r="Q1096" s="2">
        <f t="shared" si="336"/>
        <v>89.067499999999654</v>
      </c>
      <c r="R1096" s="2">
        <f t="shared" si="337"/>
        <v>96.027499999999691</v>
      </c>
      <c r="S1096" s="2">
        <f t="shared" si="338"/>
        <v>92.366666666666333</v>
      </c>
      <c r="T1096" s="2">
        <f t="shared" si="339"/>
        <v>98.964999999999691</v>
      </c>
      <c r="U1096" s="2">
        <f ca="1">IFERROR(SUM(OFFSET(M1096,0,0,-计算结果!$B$18,1)),SUM(OFFSET(M1096,0,0,-ROW(),1)))</f>
        <v>1513.4624999999974</v>
      </c>
      <c r="V1096" s="2">
        <f ca="1">IFERROR(SUM(OFFSET(N1096,0,0,-计算结果!$B$18,1)),SUM(OFFSET(N1096,0,0,-ROW(),1)))</f>
        <v>1669.0499999999984</v>
      </c>
      <c r="W1096" s="2">
        <f ca="1">IFERROR(SUM(OFFSET(O1096,0,0,-计算结果!$B$18,1)),SUM(OFFSET(O1096,0,0,-ROW(),1)))</f>
        <v>1572.7499999999995</v>
      </c>
      <c r="X1096" s="2">
        <f ca="1">IFERROR(SUM(OFFSET(P1096,0,0,-计算结果!$B$18,1)),SUM(OFFSET(P1096,0,0,-ROW(),1)))</f>
        <v>1691.3249999999994</v>
      </c>
      <c r="Y1096" s="2">
        <f ca="1">IFERROR(SUM(OFFSET(Q1096,0,0,-计算结果!$B$18,1)),SUM(OFFSET(Q1096,0,0,-ROW(),1)))</f>
        <v>804.67750000000251</v>
      </c>
      <c r="Z1096" s="2">
        <f ca="1">IFERROR(SUM(OFFSET(R1096,0,0,-计算结果!$B$18,1)),SUM(OFFSET(R1096,0,0,-ROW(),1)))</f>
        <v>649.09000000000151</v>
      </c>
      <c r="AA1096" s="2">
        <f ca="1">IFERROR(SUM(OFFSET(S1096,0,0,-计算结果!$B$18,1)),SUM(OFFSET(S1096,0,0,-ROW(),1)))</f>
        <v>745.39000000000033</v>
      </c>
      <c r="AB1096" s="2">
        <f ca="1">IFERROR(SUM(OFFSET(T1096,0,0,-计算结果!$B$18,1)),SUM(OFFSET(T1096,0,0,-ROW(),1)))</f>
        <v>626.81500000000051</v>
      </c>
      <c r="AC1096" s="2">
        <f t="shared" ca="1" si="340"/>
        <v>1.8808311404258136</v>
      </c>
      <c r="AD1096" s="2">
        <f t="shared" ca="1" si="341"/>
        <v>2.5713691475758282</v>
      </c>
      <c r="AE1096" s="2">
        <f t="shared" ca="1" si="342"/>
        <v>2.1099692778277128</v>
      </c>
      <c r="AF1096" s="2">
        <f t="shared" ca="1" si="343"/>
        <v>2.6982841827333393</v>
      </c>
      <c r="AG1096" s="4" t="str">
        <f ca="1">IF(AND(AC1096&lt;计算结果!$B$19,AD1096&lt;计算结果!$B$19,AE1096&lt;计算结果!$B$19,AF1096&lt;计算结果!$B$19),"买",IF(AND(AC1096&gt;计算结果!$B$20,AD1096&gt;计算结果!$B$20,AE1096&gt;计算结果!$B$20,AF1096&gt;计算结果!$B$20),"卖",AG1095))</f>
        <v>卖</v>
      </c>
      <c r="AH1096" s="4" t="str">
        <f t="shared" ca="1" si="344"/>
        <v/>
      </c>
      <c r="AI1096" s="3">
        <f ca="1">IF(AG1095="买",E1096/E1095-1,0)-IF(AH1096=1,计算结果!B$17,0)</f>
        <v>0</v>
      </c>
      <c r="AJ1096" s="2">
        <f t="shared" ca="1" si="345"/>
        <v>1.2559552576868258</v>
      </c>
      <c r="AK1096" s="3">
        <f ca="1">1-AJ1096/MAX(AJ$2:AJ1096)</f>
        <v>1.4644347740160546E-2</v>
      </c>
    </row>
    <row r="1097" spans="1:37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6">
        <v>148249542656</v>
      </c>
      <c r="G1097" s="3">
        <f t="shared" si="331"/>
        <v>1.3134383566956176E-2</v>
      </c>
      <c r="H1097" s="3">
        <f>1-E1097/MAX(E$2:E1097)</f>
        <v>0.42212277955489008</v>
      </c>
      <c r="I1097" s="22">
        <f t="shared" si="332"/>
        <v>3380.94</v>
      </c>
      <c r="J1097" s="22">
        <f t="shared" si="333"/>
        <v>3368.92</v>
      </c>
      <c r="K1097" s="22">
        <f t="shared" si="334"/>
        <v>3375.8199999999997</v>
      </c>
      <c r="L1097" s="22">
        <f t="shared" si="335"/>
        <v>3365.58</v>
      </c>
      <c r="M1097" s="2">
        <f t="shared" si="327"/>
        <v>62.997499999999945</v>
      </c>
      <c r="N1097" s="2">
        <f t="shared" si="328"/>
        <v>74.457499999999982</v>
      </c>
      <c r="O1097" s="2">
        <f t="shared" si="329"/>
        <v>69.260000000000218</v>
      </c>
      <c r="P1097" s="2">
        <f t="shared" si="330"/>
        <v>81.784999999999854</v>
      </c>
      <c r="Q1097" s="2">
        <f t="shared" si="336"/>
        <v>-1.1974999999997635</v>
      </c>
      <c r="R1097" s="2">
        <f t="shared" si="337"/>
        <v>-12.6574999999998</v>
      </c>
      <c r="S1097" s="2">
        <f t="shared" si="338"/>
        <v>-7.4600000000000364</v>
      </c>
      <c r="T1097" s="2">
        <f t="shared" si="339"/>
        <v>-19.984999999999673</v>
      </c>
      <c r="U1097" s="2">
        <f ca="1">IFERROR(SUM(OFFSET(M1097,0,0,-计算结果!$B$18,1)),SUM(OFFSET(M1097,0,0,-ROW(),1)))</f>
        <v>1541.7299999999973</v>
      </c>
      <c r="V1097" s="2">
        <f ca="1">IFERROR(SUM(OFFSET(N1097,0,0,-计算结果!$B$18,1)),SUM(OFFSET(N1097,0,0,-ROW(),1)))</f>
        <v>1729.4824999999983</v>
      </c>
      <c r="W1097" s="2">
        <f ca="1">IFERROR(SUM(OFFSET(O1097,0,0,-计算结果!$B$18,1)),SUM(OFFSET(O1097,0,0,-ROW(),1)))</f>
        <v>1616.7999999999997</v>
      </c>
      <c r="X1097" s="2">
        <f ca="1">IFERROR(SUM(OFFSET(P1097,0,0,-计算结果!$B$18,1)),SUM(OFFSET(P1097,0,0,-ROW(),1)))</f>
        <v>1766.9399999999991</v>
      </c>
      <c r="Y1097" s="2">
        <f ca="1">IFERROR(SUM(OFFSET(Q1097,0,0,-计算结果!$B$18,1)),SUM(OFFSET(Q1097,0,0,-ROW(),1)))</f>
        <v>749.55000000000246</v>
      </c>
      <c r="Z1097" s="2">
        <f ca="1">IFERROR(SUM(OFFSET(R1097,0,0,-计算结果!$B$18,1)),SUM(OFFSET(R1097,0,0,-ROW(),1)))</f>
        <v>561.79750000000149</v>
      </c>
      <c r="AA1097" s="2">
        <f ca="1">IFERROR(SUM(OFFSET(S1097,0,0,-计算结果!$B$18,1)),SUM(OFFSET(S1097,0,0,-ROW(),1)))</f>
        <v>674.48</v>
      </c>
      <c r="AB1097" s="2">
        <f ca="1">IFERROR(SUM(OFFSET(T1097,0,0,-计算结果!$B$18,1)),SUM(OFFSET(T1097,0,0,-ROW(),1)))</f>
        <v>524.3400000000006</v>
      </c>
      <c r="AC1097" s="2">
        <f t="shared" ca="1" si="340"/>
        <v>2.0568741244746747</v>
      </c>
      <c r="AD1097" s="2">
        <f t="shared" ca="1" si="341"/>
        <v>3.0784802353160945</v>
      </c>
      <c r="AE1097" s="2">
        <f t="shared" ca="1" si="342"/>
        <v>2.3971059186336134</v>
      </c>
      <c r="AF1097" s="2">
        <f t="shared" ca="1" si="343"/>
        <v>3.3698363657168957</v>
      </c>
      <c r="AG1097" s="4" t="str">
        <f ca="1">IF(AND(AC1097&lt;计算结果!$B$19,AD1097&lt;计算结果!$B$19,AE1097&lt;计算结果!$B$19,AF1097&lt;计算结果!$B$19),"买",IF(AND(AC1097&gt;计算结果!$B$20,AD1097&gt;计算结果!$B$20,AE1097&gt;计算结果!$B$20,AF1097&gt;计算结果!$B$20),"卖",AG1096))</f>
        <v>卖</v>
      </c>
      <c r="AH1097" s="4" t="str">
        <f t="shared" ca="1" si="344"/>
        <v/>
      </c>
      <c r="AI1097" s="3">
        <f ca="1">IF(AG1096="买",E1097/E1096-1,0)-IF(AH1097=1,计算结果!B$17,0)</f>
        <v>0</v>
      </c>
      <c r="AJ1097" s="2">
        <f t="shared" ca="1" si="345"/>
        <v>1.2559552576868258</v>
      </c>
      <c r="AK1097" s="3">
        <f ca="1">1-AJ1097/MAX(AJ$2:AJ1097)</f>
        <v>1.4644347740160546E-2</v>
      </c>
    </row>
    <row r="1098" spans="1:37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6">
        <v>140745850880</v>
      </c>
      <c r="G1098" s="3">
        <f t="shared" si="331"/>
        <v>5.9182051055550744E-4</v>
      </c>
      <c r="H1098" s="3">
        <f>1-E1098/MAX(E$2:E1098)</f>
        <v>0.42178077996324781</v>
      </c>
      <c r="I1098" s="22">
        <f t="shared" si="332"/>
        <v>3400.1549999999997</v>
      </c>
      <c r="J1098" s="22">
        <f t="shared" si="333"/>
        <v>3400.3049999999998</v>
      </c>
      <c r="K1098" s="22">
        <f t="shared" si="334"/>
        <v>3400.77</v>
      </c>
      <c r="L1098" s="22">
        <f t="shared" si="335"/>
        <v>3402</v>
      </c>
      <c r="M1098" s="2">
        <f t="shared" si="327"/>
        <v>47.090000000000146</v>
      </c>
      <c r="N1098" s="2">
        <f t="shared" si="328"/>
        <v>59.110000000000127</v>
      </c>
      <c r="O1098" s="2">
        <f t="shared" si="329"/>
        <v>52.210000000000491</v>
      </c>
      <c r="P1098" s="2">
        <f t="shared" si="330"/>
        <v>62.450000000000273</v>
      </c>
      <c r="Q1098" s="2">
        <f t="shared" si="336"/>
        <v>4.9700000000002547</v>
      </c>
      <c r="R1098" s="2">
        <f t="shared" si="337"/>
        <v>-7.0499999999997272</v>
      </c>
      <c r="S1098" s="2">
        <f t="shared" si="338"/>
        <v>-0.15000000000009095</v>
      </c>
      <c r="T1098" s="2">
        <f t="shared" si="339"/>
        <v>-10.389999999999873</v>
      </c>
      <c r="U1098" s="2">
        <f ca="1">IFERROR(SUM(OFFSET(M1098,0,0,-计算结果!$B$18,1)),SUM(OFFSET(M1098,0,0,-ROW(),1)))</f>
        <v>1532.5299999999975</v>
      </c>
      <c r="V1098" s="2">
        <f ca="1">IFERROR(SUM(OFFSET(N1098,0,0,-计算结果!$B$18,1)),SUM(OFFSET(N1098,0,0,-ROW(),1)))</f>
        <v>1710.8474999999985</v>
      </c>
      <c r="W1098" s="2">
        <f ca="1">IFERROR(SUM(OFFSET(O1098,0,0,-计算结果!$B$18,1)),SUM(OFFSET(O1098,0,0,-ROW(),1)))</f>
        <v>1605.3399999999997</v>
      </c>
      <c r="X1098" s="2">
        <f ca="1">IFERROR(SUM(OFFSET(P1098,0,0,-计算结果!$B$18,1)),SUM(OFFSET(P1098,0,0,-ROW(),1)))</f>
        <v>1750.9599999999991</v>
      </c>
      <c r="Y1098" s="2">
        <f ca="1">IFERROR(SUM(OFFSET(Q1098,0,0,-计算结果!$B$18,1)),SUM(OFFSET(Q1098,0,0,-ROW(),1)))</f>
        <v>763.6700000000028</v>
      </c>
      <c r="Z1098" s="2">
        <f ca="1">IFERROR(SUM(OFFSET(R1098,0,0,-计算结果!$B$18,1)),SUM(OFFSET(R1098,0,0,-ROW(),1)))</f>
        <v>585.35250000000178</v>
      </c>
      <c r="AA1098" s="2">
        <f ca="1">IFERROR(SUM(OFFSET(S1098,0,0,-计算结果!$B$18,1)),SUM(OFFSET(S1098,0,0,-ROW(),1)))</f>
        <v>690.86000000000058</v>
      </c>
      <c r="AB1098" s="2">
        <f ca="1">IFERROR(SUM(OFFSET(T1098,0,0,-计算结果!$B$18,1)),SUM(OFFSET(T1098,0,0,-ROW(),1)))</f>
        <v>545.24000000000115</v>
      </c>
      <c r="AC1098" s="2">
        <f t="shared" ca="1" si="340"/>
        <v>2.0067961292181069</v>
      </c>
      <c r="AD1098" s="2">
        <f t="shared" ca="1" si="341"/>
        <v>2.9227644880648724</v>
      </c>
      <c r="AE1098" s="2">
        <f t="shared" ca="1" si="342"/>
        <v>2.3236835248820289</v>
      </c>
      <c r="AF1098" s="2">
        <f t="shared" ca="1" si="343"/>
        <v>3.2113564668769632</v>
      </c>
      <c r="AG1098" s="4" t="str">
        <f ca="1">IF(AND(AC1098&lt;计算结果!$B$19,AD1098&lt;计算结果!$B$19,AE1098&lt;计算结果!$B$19,AF1098&lt;计算结果!$B$19),"买",IF(AND(AC1098&gt;计算结果!$B$20,AD1098&gt;计算结果!$B$20,AE1098&gt;计算结果!$B$20,AF1098&gt;计算结果!$B$20),"卖",AG1097))</f>
        <v>卖</v>
      </c>
      <c r="AH1098" s="4" t="str">
        <f t="shared" ca="1" si="344"/>
        <v/>
      </c>
      <c r="AI1098" s="3">
        <f ca="1">IF(AG1097="买",E1098/E1097-1,0)-IF(AH1098=1,计算结果!B$17,0)</f>
        <v>0</v>
      </c>
      <c r="AJ1098" s="2">
        <f t="shared" ca="1" si="345"/>
        <v>1.2559552576868258</v>
      </c>
      <c r="AK1098" s="3">
        <f ca="1">1-AJ1098/MAX(AJ$2:AJ1098)</f>
        <v>1.4644347740160546E-2</v>
      </c>
    </row>
    <row r="1099" spans="1:37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6">
        <v>132301021184</v>
      </c>
      <c r="G1099" s="3">
        <f t="shared" si="331"/>
        <v>-1.0976043974799121E-2</v>
      </c>
      <c r="H1099" s="3">
        <f>1-E1099/MAX(E$2:E1099)</f>
        <v>0.42812733954944526</v>
      </c>
      <c r="I1099" s="22">
        <f t="shared" si="332"/>
        <v>3371.07</v>
      </c>
      <c r="J1099" s="22">
        <f t="shared" si="333"/>
        <v>3376.46</v>
      </c>
      <c r="K1099" s="22">
        <f t="shared" si="334"/>
        <v>3374.4233333333336</v>
      </c>
      <c r="L1099" s="22">
        <f t="shared" si="335"/>
        <v>3381.13</v>
      </c>
      <c r="M1099" s="2">
        <f t="shared" si="327"/>
        <v>3.5850000000000364</v>
      </c>
      <c r="N1099" s="2">
        <f t="shared" si="328"/>
        <v>3.4349999999999454</v>
      </c>
      <c r="O1099" s="2">
        <f t="shared" si="329"/>
        <v>2.9699999999997999</v>
      </c>
      <c r="P1099" s="2">
        <f t="shared" si="330"/>
        <v>1.7399999999997817</v>
      </c>
      <c r="Q1099" s="2">
        <f t="shared" si="336"/>
        <v>41.634999999999764</v>
      </c>
      <c r="R1099" s="2">
        <f t="shared" si="337"/>
        <v>41.784999999999854</v>
      </c>
      <c r="S1099" s="2">
        <f t="shared" si="338"/>
        <v>42.25</v>
      </c>
      <c r="T1099" s="2">
        <f t="shared" si="339"/>
        <v>43.480000000000018</v>
      </c>
      <c r="U1099" s="2">
        <f ca="1">IFERROR(SUM(OFFSET(M1099,0,0,-计算结果!$B$18,1)),SUM(OFFSET(M1099,0,0,-ROW(),1)))</f>
        <v>1538.2049999999972</v>
      </c>
      <c r="V1099" s="2">
        <f ca="1">IFERROR(SUM(OFFSET(N1099,0,0,-计算结果!$B$18,1)),SUM(OFFSET(N1099,0,0,-ROW(),1)))</f>
        <v>1710.9774999999986</v>
      </c>
      <c r="W1099" s="2">
        <f ca="1">IFERROR(SUM(OFFSET(O1099,0,0,-计算结果!$B$18,1)),SUM(OFFSET(O1099,0,0,-ROW(),1)))</f>
        <v>1607.9233333333332</v>
      </c>
      <c r="X1099" s="2">
        <f ca="1">IFERROR(SUM(OFFSET(P1099,0,0,-计算结果!$B$18,1)),SUM(OFFSET(P1099,0,0,-ROW(),1)))</f>
        <v>1747.3599999999992</v>
      </c>
      <c r="Y1099" s="2">
        <f ca="1">IFERROR(SUM(OFFSET(Q1099,0,0,-计算结果!$B$18,1)),SUM(OFFSET(Q1099,0,0,-ROW(),1)))</f>
        <v>756.27500000000282</v>
      </c>
      <c r="Z1099" s="2">
        <f ca="1">IFERROR(SUM(OFFSET(R1099,0,0,-计算结果!$B$18,1)),SUM(OFFSET(R1099,0,0,-ROW(),1)))</f>
        <v>583.50250000000142</v>
      </c>
      <c r="AA1099" s="2">
        <f ca="1">IFERROR(SUM(OFFSET(S1099,0,0,-计算结果!$B$18,1)),SUM(OFFSET(S1099,0,0,-ROW(),1)))</f>
        <v>686.55666666666684</v>
      </c>
      <c r="AB1099" s="2">
        <f ca="1">IFERROR(SUM(OFFSET(T1099,0,0,-计算结果!$B$18,1)),SUM(OFFSET(T1099,0,0,-ROW(),1)))</f>
        <v>547.1200000000008</v>
      </c>
      <c r="AC1099" s="2">
        <f t="shared" ca="1" si="340"/>
        <v>2.0339228455257565</v>
      </c>
      <c r="AD1099" s="2">
        <f t="shared" ca="1" si="341"/>
        <v>2.9322539320739747</v>
      </c>
      <c r="AE1099" s="2">
        <f t="shared" ca="1" si="342"/>
        <v>2.3420110988653513</v>
      </c>
      <c r="AF1099" s="2">
        <f t="shared" ca="1" si="343"/>
        <v>3.1937417751133146</v>
      </c>
      <c r="AG1099" s="4" t="str">
        <f ca="1">IF(AND(AC1099&lt;计算结果!$B$19,AD1099&lt;计算结果!$B$19,AE1099&lt;计算结果!$B$19,AF1099&lt;计算结果!$B$19),"买",IF(AND(AC1099&gt;计算结果!$B$20,AD1099&gt;计算结果!$B$20,AE1099&gt;计算结果!$B$20,AF1099&gt;计算结果!$B$20),"卖",AG1098))</f>
        <v>卖</v>
      </c>
      <c r="AH1099" s="4" t="str">
        <f t="shared" ca="1" si="344"/>
        <v/>
      </c>
      <c r="AI1099" s="3">
        <f ca="1">IF(AG1098="买",E1099/E1098-1,0)-IF(AH1099=1,计算结果!B$17,0)</f>
        <v>0</v>
      </c>
      <c r="AJ1099" s="2">
        <f t="shared" ca="1" si="345"/>
        <v>1.2559552576868258</v>
      </c>
      <c r="AK1099" s="3">
        <f ca="1">1-AJ1099/MAX(AJ$2:AJ1099)</f>
        <v>1.4644347740160546E-2</v>
      </c>
    </row>
    <row r="1100" spans="1:37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6">
        <v>143258157056</v>
      </c>
      <c r="G1100" s="3">
        <f t="shared" si="331"/>
        <v>2.7890425794627083E-2</v>
      </c>
      <c r="H1100" s="3">
        <f>1-E1100/MAX(E$2:E1100)</f>
        <v>0.41217756754917301</v>
      </c>
      <c r="I1100" s="22">
        <f t="shared" si="332"/>
        <v>3435.0299999999997</v>
      </c>
      <c r="J1100" s="22">
        <f t="shared" si="333"/>
        <v>3415.31</v>
      </c>
      <c r="K1100" s="22">
        <f t="shared" si="334"/>
        <v>3428.4566666666665</v>
      </c>
      <c r="L1100" s="22">
        <f t="shared" si="335"/>
        <v>3415.31</v>
      </c>
      <c r="M1100" s="2">
        <f t="shared" si="327"/>
        <v>83.679999999999836</v>
      </c>
      <c r="N1100" s="2">
        <f t="shared" si="328"/>
        <v>78.289999999999964</v>
      </c>
      <c r="O1100" s="2">
        <f t="shared" si="329"/>
        <v>80.32666666666637</v>
      </c>
      <c r="P1100" s="2">
        <f t="shared" si="330"/>
        <v>73.619999999999891</v>
      </c>
      <c r="Q1100" s="2">
        <f t="shared" si="336"/>
        <v>-4.7999999999997272</v>
      </c>
      <c r="R1100" s="2">
        <f t="shared" si="337"/>
        <v>0.59000000000014552</v>
      </c>
      <c r="S1100" s="2">
        <f t="shared" si="338"/>
        <v>-1.4466666666662604</v>
      </c>
      <c r="T1100" s="2">
        <f t="shared" si="339"/>
        <v>5.2600000000002183</v>
      </c>
      <c r="U1100" s="2">
        <f ca="1">IFERROR(SUM(OFFSET(M1100,0,0,-计算结果!$B$18,1)),SUM(OFFSET(M1100,0,0,-ROW(),1)))</f>
        <v>1593.2299999999973</v>
      </c>
      <c r="V1100" s="2">
        <f ca="1">IFERROR(SUM(OFFSET(N1100,0,0,-计算结果!$B$18,1)),SUM(OFFSET(N1100,0,0,-ROW(),1)))</f>
        <v>1757.7249999999985</v>
      </c>
      <c r="W1100" s="2">
        <f ca="1">IFERROR(SUM(OFFSET(O1100,0,0,-计算结果!$B$18,1)),SUM(OFFSET(O1100,0,0,-ROW(),1)))</f>
        <v>1657.663333333333</v>
      </c>
      <c r="X1100" s="2">
        <f ca="1">IFERROR(SUM(OFFSET(P1100,0,0,-计算结果!$B$18,1)),SUM(OFFSET(P1100,0,0,-ROW(),1)))</f>
        <v>1786.5299999999993</v>
      </c>
      <c r="Y1100" s="2">
        <f ca="1">IFERROR(SUM(OFFSET(Q1100,0,0,-计算结果!$B$18,1)),SUM(OFFSET(Q1100,0,0,-ROW(),1)))</f>
        <v>737.99000000000296</v>
      </c>
      <c r="Z1100" s="2">
        <f ca="1">IFERROR(SUM(OFFSET(R1100,0,0,-计算结果!$B$18,1)),SUM(OFFSET(R1100,0,0,-ROW(),1)))</f>
        <v>573.49500000000171</v>
      </c>
      <c r="AA1100" s="2">
        <f ca="1">IFERROR(SUM(OFFSET(S1100,0,0,-计算结果!$B$18,1)),SUM(OFFSET(S1100,0,0,-ROW(),1)))</f>
        <v>673.5566666666673</v>
      </c>
      <c r="AB1100" s="2">
        <f ca="1">IFERROR(SUM(OFFSET(T1100,0,0,-计算结果!$B$18,1)),SUM(OFFSET(T1100,0,0,-ROW(),1)))</f>
        <v>544.69000000000096</v>
      </c>
      <c r="AC1100" s="2">
        <f t="shared" ca="1" si="340"/>
        <v>2.158877491564914</v>
      </c>
      <c r="AD1100" s="2">
        <f t="shared" ca="1" si="341"/>
        <v>3.06493517816196</v>
      </c>
      <c r="AE1100" s="2">
        <f t="shared" ca="1" si="342"/>
        <v>2.4610599454636306</v>
      </c>
      <c r="AF1100" s="2">
        <f t="shared" ca="1" si="343"/>
        <v>3.2799023297655476</v>
      </c>
      <c r="AG1100" s="4" t="str">
        <f ca="1">IF(AND(AC1100&lt;计算结果!$B$19,AD1100&lt;计算结果!$B$19,AE1100&lt;计算结果!$B$19,AF1100&lt;计算结果!$B$19),"买",IF(AND(AC1100&gt;计算结果!$B$20,AD1100&gt;计算结果!$B$20,AE1100&gt;计算结果!$B$20,AF1100&gt;计算结果!$B$20),"卖",AG1099))</f>
        <v>卖</v>
      </c>
      <c r="AH1100" s="4" t="str">
        <f t="shared" ca="1" si="344"/>
        <v/>
      </c>
      <c r="AI1100" s="3">
        <f ca="1">IF(AG1099="买",E1100/E1099-1,0)-IF(AH1100=1,计算结果!B$17,0)</f>
        <v>0</v>
      </c>
      <c r="AJ1100" s="2">
        <f t="shared" ca="1" si="345"/>
        <v>1.2559552576868258</v>
      </c>
      <c r="AK1100" s="3">
        <f ca="1">1-AJ1100/MAX(AJ$2:AJ1100)</f>
        <v>1.4644347740160546E-2</v>
      </c>
    </row>
    <row r="1101" spans="1:37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6">
        <v>176773120000</v>
      </c>
      <c r="G1101" s="3">
        <f t="shared" si="331"/>
        <v>1.1158549822707808E-2</v>
      </c>
      <c r="H1101" s="3">
        <f>1-E1101/MAX(E$2:E1101)</f>
        <v>0.40561832164976519</v>
      </c>
      <c r="I1101" s="22">
        <f t="shared" si="332"/>
        <v>3487.8100000000004</v>
      </c>
      <c r="J1101" s="22">
        <f t="shared" si="333"/>
        <v>3481.2674999999999</v>
      </c>
      <c r="K1101" s="22">
        <f t="shared" si="334"/>
        <v>3485.98</v>
      </c>
      <c r="L1101" s="22">
        <f t="shared" si="335"/>
        <v>3482.32</v>
      </c>
      <c r="M1101" s="2">
        <f t="shared" ref="M1101:M1164" si="346">$C1101-I1100</f>
        <v>62.480000000000473</v>
      </c>
      <c r="N1101" s="2">
        <f t="shared" ref="N1101:N1164" si="347">$C1101-J1100</f>
        <v>82.200000000000273</v>
      </c>
      <c r="O1101" s="2">
        <f t="shared" ref="O1101:O1164" si="348">$C1101-K1100</f>
        <v>69.05333333333374</v>
      </c>
      <c r="P1101" s="2">
        <f t="shared" ref="P1101:P1164" si="349">$C1101-L1100</f>
        <v>82.200000000000273</v>
      </c>
      <c r="Q1101" s="2">
        <f t="shared" si="336"/>
        <v>-32.100000000000364</v>
      </c>
      <c r="R1101" s="2">
        <f t="shared" si="337"/>
        <v>-51.820000000000164</v>
      </c>
      <c r="S1101" s="2">
        <f t="shared" si="338"/>
        <v>-38.67333333333363</v>
      </c>
      <c r="T1101" s="2">
        <f t="shared" si="339"/>
        <v>-51.820000000000164</v>
      </c>
      <c r="U1101" s="2">
        <f ca="1">IFERROR(SUM(OFFSET(M1101,0,0,-计算结果!$B$18,1)),SUM(OFFSET(M1101,0,0,-ROW(),1)))</f>
        <v>1637.2049999999977</v>
      </c>
      <c r="V1101" s="2">
        <f ca="1">IFERROR(SUM(OFFSET(N1101,0,0,-计算结果!$B$18,1)),SUM(OFFSET(N1101,0,0,-ROW(),1)))</f>
        <v>1822.5324999999989</v>
      </c>
      <c r="W1101" s="2">
        <f ca="1">IFERROR(SUM(OFFSET(O1101,0,0,-计算结果!$B$18,1)),SUM(OFFSET(O1101,0,0,-ROW(),1)))</f>
        <v>1707.9233333333336</v>
      </c>
      <c r="X1101" s="2">
        <f ca="1">IFERROR(SUM(OFFSET(P1101,0,0,-计算结果!$B$18,1)),SUM(OFFSET(P1101,0,0,-ROW(),1)))</f>
        <v>1849.3599999999997</v>
      </c>
      <c r="Y1101" s="2">
        <f ca="1">IFERROR(SUM(OFFSET(Q1101,0,0,-计算结果!$B$18,1)),SUM(OFFSET(Q1101,0,0,-ROW(),1)))</f>
        <v>651.55500000000256</v>
      </c>
      <c r="Z1101" s="2">
        <f ca="1">IFERROR(SUM(OFFSET(R1101,0,0,-计算结果!$B$18,1)),SUM(OFFSET(R1101,0,0,-ROW(),1)))</f>
        <v>466.22750000000133</v>
      </c>
      <c r="AA1101" s="2">
        <f ca="1">IFERROR(SUM(OFFSET(S1101,0,0,-计算结果!$B$18,1)),SUM(OFFSET(S1101,0,0,-ROW(),1)))</f>
        <v>580.83666666666659</v>
      </c>
      <c r="AB1101" s="2">
        <f ca="1">IFERROR(SUM(OFFSET(T1101,0,0,-计算结果!$B$18,1)),SUM(OFFSET(T1101,0,0,-ROW(),1)))</f>
        <v>439.40000000000055</v>
      </c>
      <c r="AC1101" s="2">
        <f t="shared" ca="1" si="340"/>
        <v>2.5127656145682118</v>
      </c>
      <c r="AD1101" s="2">
        <f t="shared" ca="1" si="341"/>
        <v>3.9091055332428777</v>
      </c>
      <c r="AE1101" s="2">
        <f t="shared" ca="1" si="342"/>
        <v>2.9404537133215887</v>
      </c>
      <c r="AF1101" s="2">
        <f t="shared" ca="1" si="343"/>
        <v>4.2088302230314003</v>
      </c>
      <c r="AG1101" s="4" t="str">
        <f ca="1">IF(AND(AC1101&lt;计算结果!$B$19,AD1101&lt;计算结果!$B$19,AE1101&lt;计算结果!$B$19,AF1101&lt;计算结果!$B$19),"买",IF(AND(AC1101&gt;计算结果!$B$20,AD1101&gt;计算结果!$B$20,AE1101&gt;计算结果!$B$20,AF1101&gt;计算结果!$B$20),"卖",AG1100))</f>
        <v>卖</v>
      </c>
      <c r="AH1101" s="4" t="str">
        <f t="shared" ca="1" si="344"/>
        <v/>
      </c>
      <c r="AI1101" s="3">
        <f ca="1">IF(AG1100="买",E1101/E1100-1,0)-IF(AH1101=1,计算结果!B$17,0)</f>
        <v>0</v>
      </c>
      <c r="AJ1101" s="2">
        <f t="shared" ca="1" si="345"/>
        <v>1.2559552576868258</v>
      </c>
      <c r="AK1101" s="3">
        <f ca="1">1-AJ1101/MAX(AJ$2:AJ1101)</f>
        <v>1.4644347740160546E-2</v>
      </c>
    </row>
    <row r="1102" spans="1:37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6">
        <v>178974310400</v>
      </c>
      <c r="G1102" s="3">
        <f t="shared" si="331"/>
        <v>2.2729224515500857E-3</v>
      </c>
      <c r="H1102" s="3">
        <f>1-E1102/MAX(E$2:E1102)</f>
        <v>0.40426733818825289</v>
      </c>
      <c r="I1102" s="22">
        <f t="shared" si="332"/>
        <v>3508.7649999999999</v>
      </c>
      <c r="J1102" s="22">
        <f t="shared" si="333"/>
        <v>3512.65</v>
      </c>
      <c r="K1102" s="22">
        <f t="shared" si="334"/>
        <v>3511.2733333333331</v>
      </c>
      <c r="L1102" s="22">
        <f t="shared" si="335"/>
        <v>3516.29</v>
      </c>
      <c r="M1102" s="2">
        <f t="shared" si="346"/>
        <v>55.209999999999582</v>
      </c>
      <c r="N1102" s="2">
        <f t="shared" si="347"/>
        <v>61.752500000000055</v>
      </c>
      <c r="O1102" s="2">
        <f t="shared" si="348"/>
        <v>57.039999999999964</v>
      </c>
      <c r="P1102" s="2">
        <f t="shared" si="349"/>
        <v>60.699999999999818</v>
      </c>
      <c r="Q1102" s="2">
        <f t="shared" si="336"/>
        <v>-1.7499999999995453</v>
      </c>
      <c r="R1102" s="2">
        <f t="shared" si="337"/>
        <v>-8.2925000000000182</v>
      </c>
      <c r="S1102" s="2">
        <f t="shared" si="338"/>
        <v>-3.5799999999999272</v>
      </c>
      <c r="T1102" s="2">
        <f t="shared" si="339"/>
        <v>-7.2399999999997817</v>
      </c>
      <c r="U1102" s="2">
        <f ca="1">IFERROR(SUM(OFFSET(M1102,0,0,-计算结果!$B$18,1)),SUM(OFFSET(M1102,0,0,-ROW(),1)))</f>
        <v>1636.7399999999975</v>
      </c>
      <c r="V1102" s="2">
        <f ca="1">IFERROR(SUM(OFFSET(N1102,0,0,-计算结果!$B$18,1)),SUM(OFFSET(N1102,0,0,-ROW(),1)))</f>
        <v>1821.6124999999988</v>
      </c>
      <c r="W1102" s="2">
        <f ca="1">IFERROR(SUM(OFFSET(O1102,0,0,-计算结果!$B$18,1)),SUM(OFFSET(O1102,0,0,-ROW(),1)))</f>
        <v>1703.75</v>
      </c>
      <c r="X1102" s="2">
        <f ca="1">IFERROR(SUM(OFFSET(P1102,0,0,-计算结果!$B$18,1)),SUM(OFFSET(P1102,0,0,-ROW(),1)))</f>
        <v>1837.7699999999995</v>
      </c>
      <c r="Y1102" s="2">
        <f ca="1">IFERROR(SUM(OFFSET(Q1102,0,0,-计算结果!$B$18,1)),SUM(OFFSET(Q1102,0,0,-ROW(),1)))</f>
        <v>677.80000000000246</v>
      </c>
      <c r="Z1102" s="2">
        <f ca="1">IFERROR(SUM(OFFSET(R1102,0,0,-计算结果!$B$18,1)),SUM(OFFSET(R1102,0,0,-ROW(),1)))</f>
        <v>492.92750000000115</v>
      </c>
      <c r="AA1102" s="2">
        <f ca="1">IFERROR(SUM(OFFSET(S1102,0,0,-计算结果!$B$18,1)),SUM(OFFSET(S1102,0,0,-ROW(),1)))</f>
        <v>610.79</v>
      </c>
      <c r="AB1102" s="2">
        <f ca="1">IFERROR(SUM(OFFSET(T1102,0,0,-计算结果!$B$18,1)),SUM(OFFSET(T1102,0,0,-ROW(),1)))</f>
        <v>476.77000000000044</v>
      </c>
      <c r="AC1102" s="2">
        <f t="shared" ca="1" si="340"/>
        <v>2.4147831218648443</v>
      </c>
      <c r="AD1102" s="2">
        <f t="shared" ca="1" si="341"/>
        <v>3.6954978166160228</v>
      </c>
      <c r="AE1102" s="2">
        <f t="shared" ca="1" si="342"/>
        <v>2.7894202590088248</v>
      </c>
      <c r="AF1102" s="2">
        <f t="shared" ca="1" si="343"/>
        <v>3.854625920255045</v>
      </c>
      <c r="AG1102" s="4" t="str">
        <f ca="1">IF(AND(AC1102&lt;计算结果!$B$19,AD1102&lt;计算结果!$B$19,AE1102&lt;计算结果!$B$19,AF1102&lt;计算结果!$B$19),"买",IF(AND(AC1102&gt;计算结果!$B$20,AD1102&gt;计算结果!$B$20,AE1102&gt;计算结果!$B$20,AF1102&gt;计算结果!$B$20),"卖",AG1101))</f>
        <v>卖</v>
      </c>
      <c r="AH1102" s="4" t="str">
        <f t="shared" ca="1" si="344"/>
        <v/>
      </c>
      <c r="AI1102" s="3">
        <f ca="1">IF(AG1101="买",E1102/E1101-1,0)-IF(AH1102=1,计算结果!B$17,0)</f>
        <v>0</v>
      </c>
      <c r="AJ1102" s="2">
        <f t="shared" ca="1" si="345"/>
        <v>1.2559552576868258</v>
      </c>
      <c r="AK1102" s="3">
        <f ca="1">1-AJ1102/MAX(AJ$2:AJ1102)</f>
        <v>1.4644347740160546E-2</v>
      </c>
    </row>
    <row r="1103" spans="1:37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6">
        <v>146140266496</v>
      </c>
      <c r="G1103" s="3">
        <f t="shared" si="331"/>
        <v>5.3038352126675292E-3</v>
      </c>
      <c r="H1103" s="3">
        <f>1-E1103/MAX(E$2:E1103)</f>
        <v>0.40110767031919958</v>
      </c>
      <c r="I1103" s="22">
        <f t="shared" si="332"/>
        <v>3512.49</v>
      </c>
      <c r="J1103" s="22">
        <f t="shared" si="333"/>
        <v>3507.4149999999995</v>
      </c>
      <c r="K1103" s="22">
        <f t="shared" si="334"/>
        <v>3510.0499999999997</v>
      </c>
      <c r="L1103" s="22">
        <f t="shared" si="335"/>
        <v>3505.17</v>
      </c>
      <c r="M1103" s="2">
        <f t="shared" si="346"/>
        <v>18.704999999999927</v>
      </c>
      <c r="N1103" s="2">
        <f t="shared" si="347"/>
        <v>14.819999999999709</v>
      </c>
      <c r="O1103" s="2">
        <f t="shared" si="348"/>
        <v>16.196666666666715</v>
      </c>
      <c r="P1103" s="2">
        <f t="shared" si="349"/>
        <v>11.179999999999836</v>
      </c>
      <c r="Q1103" s="2">
        <f t="shared" si="336"/>
        <v>25.894999999999982</v>
      </c>
      <c r="R1103" s="2">
        <f t="shared" si="337"/>
        <v>29.7800000000002</v>
      </c>
      <c r="S1103" s="2">
        <f t="shared" si="338"/>
        <v>28.403333333333194</v>
      </c>
      <c r="T1103" s="2">
        <f t="shared" si="339"/>
        <v>33.420000000000073</v>
      </c>
      <c r="U1103" s="2">
        <f ca="1">IFERROR(SUM(OFFSET(M1103,0,0,-计算结果!$B$18,1)),SUM(OFFSET(M1103,0,0,-ROW(),1)))</f>
        <v>1643.739999999998</v>
      </c>
      <c r="V1103" s="2">
        <f ca="1">IFERROR(SUM(OFFSET(N1103,0,0,-计算结果!$B$18,1)),SUM(OFFSET(N1103,0,0,-ROW(),1)))</f>
        <v>1823.7924999999987</v>
      </c>
      <c r="W1103" s="2">
        <f ca="1">IFERROR(SUM(OFFSET(O1103,0,0,-计算结果!$B$18,1)),SUM(OFFSET(O1103,0,0,-ROW(),1)))</f>
        <v>1707.5266666666666</v>
      </c>
      <c r="X1103" s="2">
        <f ca="1">IFERROR(SUM(OFFSET(P1103,0,0,-计算结果!$B$18,1)),SUM(OFFSET(P1103,0,0,-ROW(),1)))</f>
        <v>1835.0999999999995</v>
      </c>
      <c r="Y1103" s="2">
        <f ca="1">IFERROR(SUM(OFFSET(Q1103,0,0,-计算结果!$B$18,1)),SUM(OFFSET(Q1103,0,0,-ROW(),1)))</f>
        <v>678.36000000000195</v>
      </c>
      <c r="Z1103" s="2">
        <f ca="1">IFERROR(SUM(OFFSET(R1103,0,0,-计算结果!$B$18,1)),SUM(OFFSET(R1103,0,0,-ROW(),1)))</f>
        <v>498.30750000000126</v>
      </c>
      <c r="AA1103" s="2">
        <f ca="1">IFERROR(SUM(OFFSET(S1103,0,0,-计算结果!$B$18,1)),SUM(OFFSET(S1103,0,0,-ROW(),1)))</f>
        <v>614.57333333333327</v>
      </c>
      <c r="AB1103" s="2">
        <f ca="1">IFERROR(SUM(OFFSET(T1103,0,0,-计算结果!$B$18,1)),SUM(OFFSET(T1103,0,0,-ROW(),1)))</f>
        <v>487.00000000000045</v>
      </c>
      <c r="AC1103" s="2">
        <f t="shared" ca="1" si="340"/>
        <v>2.4231086738604772</v>
      </c>
      <c r="AD1103" s="2">
        <f t="shared" ca="1" si="341"/>
        <v>3.659974012030712</v>
      </c>
      <c r="AE1103" s="2">
        <f t="shared" ca="1" si="342"/>
        <v>2.7783936823378825</v>
      </c>
      <c r="AF1103" s="2">
        <f t="shared" ca="1" si="343"/>
        <v>3.7681724845995848</v>
      </c>
      <c r="AG1103" s="4" t="str">
        <f ca="1">IF(AND(AC1103&lt;计算结果!$B$19,AD1103&lt;计算结果!$B$19,AE1103&lt;计算结果!$B$19,AF1103&lt;计算结果!$B$19),"买",IF(AND(AC1103&gt;计算结果!$B$20,AD1103&gt;计算结果!$B$20,AE1103&gt;计算结果!$B$20,AF1103&gt;计算结果!$B$20),"卖",AG1102))</f>
        <v>卖</v>
      </c>
      <c r="AH1103" s="4" t="str">
        <f t="shared" ca="1" si="344"/>
        <v/>
      </c>
      <c r="AI1103" s="3">
        <f ca="1">IF(AG1102="买",E1103/E1102-1,0)-IF(AH1103=1,计算结果!B$17,0)</f>
        <v>0</v>
      </c>
      <c r="AJ1103" s="2">
        <f t="shared" ca="1" si="345"/>
        <v>1.2559552576868258</v>
      </c>
      <c r="AK1103" s="3">
        <f ca="1">1-AJ1103/MAX(AJ$2:AJ1103)</f>
        <v>1.4644347740160546E-2</v>
      </c>
    </row>
    <row r="1104" spans="1:37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6">
        <v>189689544704</v>
      </c>
      <c r="G1104" s="3">
        <f t="shared" si="331"/>
        <v>2.0259616286106397E-2</v>
      </c>
      <c r="H1104" s="3">
        <f>1-E1104/MAX(E$2:E1104)</f>
        <v>0.38897434152317434</v>
      </c>
      <c r="I1104" s="22">
        <f t="shared" si="332"/>
        <v>3573.1600000000003</v>
      </c>
      <c r="J1104" s="22">
        <f t="shared" si="333"/>
        <v>3558.51</v>
      </c>
      <c r="K1104" s="22">
        <f t="shared" si="334"/>
        <v>3567.1733333333336</v>
      </c>
      <c r="L1104" s="22">
        <f t="shared" si="335"/>
        <v>3555.2</v>
      </c>
      <c r="M1104" s="2">
        <f t="shared" si="346"/>
        <v>82.380000000000109</v>
      </c>
      <c r="N1104" s="2">
        <f t="shared" si="347"/>
        <v>87.455000000000382</v>
      </c>
      <c r="O1104" s="2">
        <f t="shared" si="348"/>
        <v>84.820000000000164</v>
      </c>
      <c r="P1104" s="2">
        <f t="shared" si="349"/>
        <v>89.699999999999818</v>
      </c>
      <c r="Q1104" s="2">
        <f t="shared" si="336"/>
        <v>-3.0400000000004184</v>
      </c>
      <c r="R1104" s="2">
        <f t="shared" si="337"/>
        <v>-8.1150000000006912</v>
      </c>
      <c r="S1104" s="2">
        <f t="shared" si="338"/>
        <v>-5.4800000000004729</v>
      </c>
      <c r="T1104" s="2">
        <f t="shared" si="339"/>
        <v>-10.360000000000127</v>
      </c>
      <c r="U1104" s="2">
        <f ca="1">IFERROR(SUM(OFFSET(M1104,0,0,-计算结果!$B$18,1)),SUM(OFFSET(M1104,0,0,-ROW(),1)))</f>
        <v>1739.8199999999983</v>
      </c>
      <c r="V1104" s="2">
        <f ca="1">IFERROR(SUM(OFFSET(N1104,0,0,-计算结果!$B$18,1)),SUM(OFFSET(N1104,0,0,-ROW(),1)))</f>
        <v>1932.6174999999994</v>
      </c>
      <c r="W1104" s="2">
        <f ca="1">IFERROR(SUM(OFFSET(O1104,0,0,-计算结果!$B$18,1)),SUM(OFFSET(O1104,0,0,-ROW(),1)))</f>
        <v>1809.0900000000001</v>
      </c>
      <c r="X1104" s="2">
        <f ca="1">IFERROR(SUM(OFFSET(P1104,0,0,-计算结果!$B$18,1)),SUM(OFFSET(P1104,0,0,-ROW(),1)))</f>
        <v>1947.6299999999992</v>
      </c>
      <c r="Y1104" s="2">
        <f ca="1">IFERROR(SUM(OFFSET(Q1104,0,0,-计算结果!$B$18,1)),SUM(OFFSET(Q1104,0,0,-ROW(),1)))</f>
        <v>589.10000000000127</v>
      </c>
      <c r="Z1104" s="2">
        <f ca="1">IFERROR(SUM(OFFSET(R1104,0,0,-计算结果!$B$18,1)),SUM(OFFSET(R1104,0,0,-ROW(),1)))</f>
        <v>396.30250000000024</v>
      </c>
      <c r="AA1104" s="2">
        <f ca="1">IFERROR(SUM(OFFSET(S1104,0,0,-计算结果!$B$18,1)),SUM(OFFSET(S1104,0,0,-ROW(),1)))</f>
        <v>519.82999999999947</v>
      </c>
      <c r="AB1104" s="2">
        <f ca="1">IFERROR(SUM(OFFSET(T1104,0,0,-计算结果!$B$18,1)),SUM(OFFSET(T1104,0,0,-ROW(),1)))</f>
        <v>381.29000000000042</v>
      </c>
      <c r="AC1104" s="2">
        <f t="shared" ca="1" si="340"/>
        <v>2.953352571719563</v>
      </c>
      <c r="AD1104" s="2">
        <f t="shared" ca="1" si="341"/>
        <v>4.8766220248421304</v>
      </c>
      <c r="AE1104" s="2">
        <f t="shared" ca="1" si="342"/>
        <v>3.4801569743954794</v>
      </c>
      <c r="AF1104" s="2">
        <f t="shared" ca="1" si="343"/>
        <v>5.1080017834194367</v>
      </c>
      <c r="AG1104" s="4" t="str">
        <f ca="1">IF(AND(AC1104&lt;计算结果!$B$19,AD1104&lt;计算结果!$B$19,AE1104&lt;计算结果!$B$19,AF1104&lt;计算结果!$B$19),"买",IF(AND(AC1104&gt;计算结果!$B$20,AD1104&gt;计算结果!$B$20,AE1104&gt;计算结果!$B$20,AF1104&gt;计算结果!$B$20),"卖",AG1103))</f>
        <v>卖</v>
      </c>
      <c r="AH1104" s="4" t="str">
        <f t="shared" ca="1" si="344"/>
        <v/>
      </c>
      <c r="AI1104" s="3">
        <f ca="1">IF(AG1103="买",E1104/E1103-1,0)-IF(AH1104=1,计算结果!B$17,0)</f>
        <v>0</v>
      </c>
      <c r="AJ1104" s="2">
        <f t="shared" ca="1" si="345"/>
        <v>1.2559552576868258</v>
      </c>
      <c r="AK1104" s="3">
        <f ca="1">1-AJ1104/MAX(AJ$2:AJ1104)</f>
        <v>1.4644347740160546E-2</v>
      </c>
    </row>
    <row r="1105" spans="1:37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6">
        <v>184934842368</v>
      </c>
      <c r="G1105" s="3">
        <f t="shared" si="331"/>
        <v>-1.4282452271157764E-2</v>
      </c>
      <c r="H1105" s="3">
        <f>1-E1105/MAX(E$2:E1105)</f>
        <v>0.39770128632682233</v>
      </c>
      <c r="I1105" s="22">
        <f t="shared" si="332"/>
        <v>3555.7874999999999</v>
      </c>
      <c r="J1105" s="22">
        <f t="shared" si="333"/>
        <v>3571.68</v>
      </c>
      <c r="K1105" s="22">
        <f t="shared" si="334"/>
        <v>3561.1066666666666</v>
      </c>
      <c r="L1105" s="22">
        <f t="shared" si="335"/>
        <v>3571.7449999999999</v>
      </c>
      <c r="M1105" s="2">
        <f t="shared" si="346"/>
        <v>37.169999999999618</v>
      </c>
      <c r="N1105" s="2">
        <f t="shared" si="347"/>
        <v>51.819999999999709</v>
      </c>
      <c r="O1105" s="2">
        <f t="shared" si="348"/>
        <v>43.156666666666297</v>
      </c>
      <c r="P1105" s="2">
        <f t="shared" si="349"/>
        <v>55.130000000000109</v>
      </c>
      <c r="Q1105" s="2">
        <f t="shared" si="336"/>
        <v>40.000000000000455</v>
      </c>
      <c r="R1105" s="2">
        <f t="shared" si="337"/>
        <v>25.350000000000364</v>
      </c>
      <c r="S1105" s="2">
        <f t="shared" si="338"/>
        <v>34.013333333333776</v>
      </c>
      <c r="T1105" s="2">
        <f t="shared" si="339"/>
        <v>22.039999999999964</v>
      </c>
      <c r="U1105" s="2">
        <f ca="1">IFERROR(SUM(OFFSET(M1105,0,0,-计算结果!$B$18,1)),SUM(OFFSET(M1105,0,0,-ROW(),1)))</f>
        <v>1775.2699999999986</v>
      </c>
      <c r="V1105" s="2">
        <f ca="1">IFERROR(SUM(OFFSET(N1105,0,0,-计算结果!$B$18,1)),SUM(OFFSET(N1105,0,0,-ROW(),1)))</f>
        <v>1994.1724999999992</v>
      </c>
      <c r="W1105" s="2">
        <f ca="1">IFERROR(SUM(OFFSET(O1105,0,0,-计算结果!$B$18,1)),SUM(OFFSET(O1105,0,0,-ROW(),1)))</f>
        <v>1854.1966666666667</v>
      </c>
      <c r="X1105" s="2">
        <f ca="1">IFERROR(SUM(OFFSET(P1105,0,0,-计算结果!$B$18,1)),SUM(OFFSET(P1105,0,0,-ROW(),1)))</f>
        <v>2012.0499999999993</v>
      </c>
      <c r="Y1105" s="2">
        <f ca="1">IFERROR(SUM(OFFSET(Q1105,0,0,-计算结果!$B$18,1)),SUM(OFFSET(Q1105,0,0,-ROW(),1)))</f>
        <v>587.20000000000118</v>
      </c>
      <c r="Z1105" s="2">
        <f ca="1">IFERROR(SUM(OFFSET(R1105,0,0,-计算结果!$B$18,1)),SUM(OFFSET(R1105,0,0,-ROW(),1)))</f>
        <v>368.29750000000058</v>
      </c>
      <c r="AA1105" s="2">
        <f ca="1">IFERROR(SUM(OFFSET(S1105,0,0,-计算结果!$B$18,1)),SUM(OFFSET(S1105,0,0,-ROW(),1)))</f>
        <v>508.27333333333308</v>
      </c>
      <c r="AB1105" s="2">
        <f ca="1">IFERROR(SUM(OFFSET(T1105,0,0,-计算结果!$B$18,1)),SUM(OFFSET(T1105,0,0,-ROW(),1)))</f>
        <v>350.42000000000053</v>
      </c>
      <c r="AC1105" s="2">
        <f t="shared" ca="1" si="340"/>
        <v>3.023279972752035</v>
      </c>
      <c r="AD1105" s="2">
        <f t="shared" ca="1" si="341"/>
        <v>5.4145697432103015</v>
      </c>
      <c r="AE1105" s="2">
        <f t="shared" ca="1" si="342"/>
        <v>3.6480305872168537</v>
      </c>
      <c r="AF1105" s="2">
        <f t="shared" ca="1" si="343"/>
        <v>5.7418240967981173</v>
      </c>
      <c r="AG1105" s="4" t="str">
        <f ca="1">IF(AND(AC1105&lt;计算结果!$B$19,AD1105&lt;计算结果!$B$19,AE1105&lt;计算结果!$B$19,AF1105&lt;计算结果!$B$19),"买",IF(AND(AC1105&gt;计算结果!$B$20,AD1105&gt;计算结果!$B$20,AE1105&gt;计算结果!$B$20,AF1105&gt;计算结果!$B$20),"卖",AG1104))</f>
        <v>卖</v>
      </c>
      <c r="AH1105" s="4" t="str">
        <f t="shared" ca="1" si="344"/>
        <v/>
      </c>
      <c r="AI1105" s="3">
        <f ca="1">IF(AG1104="买",E1105/E1104-1,0)-IF(AH1105=1,计算结果!B$17,0)</f>
        <v>0</v>
      </c>
      <c r="AJ1105" s="2">
        <f t="shared" ca="1" si="345"/>
        <v>1.2559552576868258</v>
      </c>
      <c r="AK1105" s="3">
        <f ca="1">1-AJ1105/MAX(AJ$2:AJ1105)</f>
        <v>1.4644347740160546E-2</v>
      </c>
    </row>
    <row r="1106" spans="1:37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6">
        <v>168877703168</v>
      </c>
      <c r="G1106" s="3">
        <f t="shared" si="331"/>
        <v>1.8952887568047139E-2</v>
      </c>
      <c r="H1106" s="3">
        <f>1-E1106/MAX(E$2:E1106)</f>
        <v>0.38628598652419521</v>
      </c>
      <c r="I1106" s="22">
        <f t="shared" si="332"/>
        <v>3588.3975</v>
      </c>
      <c r="J1106" s="22">
        <f t="shared" si="333"/>
        <v>3569.8250000000003</v>
      </c>
      <c r="K1106" s="22">
        <f t="shared" si="334"/>
        <v>3582.2233333333334</v>
      </c>
      <c r="L1106" s="22">
        <f t="shared" si="335"/>
        <v>3569.875</v>
      </c>
      <c r="M1106" s="2">
        <f t="shared" si="346"/>
        <v>51.582499999999982</v>
      </c>
      <c r="N1106" s="2">
        <f t="shared" si="347"/>
        <v>35.690000000000055</v>
      </c>
      <c r="O1106" s="2">
        <f t="shared" si="348"/>
        <v>46.263333333333321</v>
      </c>
      <c r="P1106" s="2">
        <f t="shared" si="349"/>
        <v>35.625</v>
      </c>
      <c r="Q1106" s="2">
        <f t="shared" si="336"/>
        <v>23.4074999999998</v>
      </c>
      <c r="R1106" s="2">
        <f t="shared" si="337"/>
        <v>39.299999999999727</v>
      </c>
      <c r="S1106" s="2">
        <f t="shared" si="338"/>
        <v>28.726666666666461</v>
      </c>
      <c r="T1106" s="2">
        <f t="shared" si="339"/>
        <v>39.364999999999782</v>
      </c>
      <c r="U1106" s="2">
        <f ca="1">IFERROR(SUM(OFFSET(M1106,0,0,-计算结果!$B$18,1)),SUM(OFFSET(M1106,0,0,-ROW(),1)))</f>
        <v>1806.2674999999981</v>
      </c>
      <c r="V1106" s="2">
        <f ca="1">IFERROR(SUM(OFFSET(N1106,0,0,-计算结果!$B$18,1)),SUM(OFFSET(N1106,0,0,-ROW(),1)))</f>
        <v>2007.3624999999997</v>
      </c>
      <c r="W1106" s="2">
        <f ca="1">IFERROR(SUM(OFFSET(O1106,0,0,-计算结果!$B$18,1)),SUM(OFFSET(O1106,0,0,-ROW(),1)))</f>
        <v>1879.9166666666665</v>
      </c>
      <c r="X1106" s="2">
        <f ca="1">IFERROR(SUM(OFFSET(P1106,0,0,-计算结果!$B$18,1)),SUM(OFFSET(P1106,0,0,-ROW(),1)))</f>
        <v>2027.2149999999992</v>
      </c>
      <c r="Y1106" s="2">
        <f ca="1">IFERROR(SUM(OFFSET(Q1106,0,0,-计算结果!$B$18,1)),SUM(OFFSET(Q1106,0,0,-ROW(),1)))</f>
        <v>545.0825000000018</v>
      </c>
      <c r="Z1106" s="2">
        <f ca="1">IFERROR(SUM(OFFSET(R1106,0,0,-计算结果!$B$18,1)),SUM(OFFSET(R1106,0,0,-ROW(),1)))</f>
        <v>343.98750000000018</v>
      </c>
      <c r="AA1106" s="2">
        <f ca="1">IFERROR(SUM(OFFSET(S1106,0,0,-计算结果!$B$18,1)),SUM(OFFSET(S1106,0,0,-ROW(),1)))</f>
        <v>471.43333333333339</v>
      </c>
      <c r="AB1106" s="2">
        <f ca="1">IFERROR(SUM(OFFSET(T1106,0,0,-计算结果!$B$18,1)),SUM(OFFSET(T1106,0,0,-ROW(),1)))</f>
        <v>324.13500000000067</v>
      </c>
      <c r="AC1106" s="2">
        <f t="shared" ca="1" si="340"/>
        <v>3.3137506707700068</v>
      </c>
      <c r="AD1106" s="2">
        <f t="shared" ca="1" si="341"/>
        <v>5.8355681529125292</v>
      </c>
      <c r="AE1106" s="2">
        <f t="shared" ca="1" si="342"/>
        <v>3.9876617407904962</v>
      </c>
      <c r="AF1106" s="2">
        <f t="shared" ca="1" si="343"/>
        <v>6.2542304903820787</v>
      </c>
      <c r="AG1106" s="4" t="str">
        <f ca="1">IF(AND(AC1106&lt;计算结果!$B$19,AD1106&lt;计算结果!$B$19,AE1106&lt;计算结果!$B$19,AF1106&lt;计算结果!$B$19),"买",IF(AND(AC1106&gt;计算结果!$B$20,AD1106&gt;计算结果!$B$20,AE1106&gt;计算结果!$B$20,AF1106&gt;计算结果!$B$20),"卖",AG1105))</f>
        <v>卖</v>
      </c>
      <c r="AH1106" s="4" t="str">
        <f t="shared" ca="1" si="344"/>
        <v/>
      </c>
      <c r="AI1106" s="3">
        <f ca="1">IF(AG1105="买",E1106/E1105-1,0)-IF(AH1106=1,计算结果!B$17,0)</f>
        <v>0</v>
      </c>
      <c r="AJ1106" s="2">
        <f t="shared" ca="1" si="345"/>
        <v>1.2559552576868258</v>
      </c>
      <c r="AK1106" s="3">
        <f ca="1">1-AJ1106/MAX(AJ$2:AJ1106)</f>
        <v>1.4644347740160546E-2</v>
      </c>
    </row>
    <row r="1107" spans="1:37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6">
        <v>160980369408</v>
      </c>
      <c r="G1107" s="3">
        <f t="shared" si="331"/>
        <v>1.2489880562917888E-2</v>
      </c>
      <c r="H1107" s="3">
        <f>1-E1107/MAX(E$2:E1107)</f>
        <v>0.37862077179609344</v>
      </c>
      <c r="I1107" s="22">
        <f t="shared" si="332"/>
        <v>3638.5349999999999</v>
      </c>
      <c r="J1107" s="22">
        <f t="shared" si="333"/>
        <v>3628.9425000000001</v>
      </c>
      <c r="K1107" s="22">
        <f t="shared" si="334"/>
        <v>3634.0566666666668</v>
      </c>
      <c r="L1107" s="22">
        <f t="shared" si="335"/>
        <v>3625.1000000000004</v>
      </c>
      <c r="M1107" s="2">
        <f t="shared" si="346"/>
        <v>65.442500000000109</v>
      </c>
      <c r="N1107" s="2">
        <f t="shared" si="347"/>
        <v>84.014999999999873</v>
      </c>
      <c r="O1107" s="2">
        <f t="shared" si="348"/>
        <v>71.616666666666788</v>
      </c>
      <c r="P1107" s="2">
        <f t="shared" si="349"/>
        <v>83.965000000000146</v>
      </c>
      <c r="Q1107" s="2">
        <f t="shared" si="336"/>
        <v>-7.9625000000000909</v>
      </c>
      <c r="R1107" s="2">
        <f t="shared" si="337"/>
        <v>-26.534999999999854</v>
      </c>
      <c r="S1107" s="2">
        <f t="shared" si="338"/>
        <v>-14.13666666666677</v>
      </c>
      <c r="T1107" s="2">
        <f t="shared" si="339"/>
        <v>-26.485000000000127</v>
      </c>
      <c r="U1107" s="2">
        <f ca="1">IFERROR(SUM(OFFSET(M1107,0,0,-计算结果!$B$18,1)),SUM(OFFSET(M1107,0,0,-ROW(),1)))</f>
        <v>1844.4274999999984</v>
      </c>
      <c r="V1107" s="2">
        <f ca="1">IFERROR(SUM(OFFSET(N1107,0,0,-计算结果!$B$18,1)),SUM(OFFSET(N1107,0,0,-ROW(),1)))</f>
        <v>2046.9674999999997</v>
      </c>
      <c r="W1107" s="2">
        <f ca="1">IFERROR(SUM(OFFSET(O1107,0,0,-计算结果!$B$18,1)),SUM(OFFSET(O1107,0,0,-ROW(),1)))</f>
        <v>1918.52</v>
      </c>
      <c r="X1107" s="2">
        <f ca="1">IFERROR(SUM(OFFSET(P1107,0,0,-计算结果!$B$18,1)),SUM(OFFSET(P1107,0,0,-ROW(),1)))</f>
        <v>2066.7049999999995</v>
      </c>
      <c r="Y1107" s="2">
        <f ca="1">IFERROR(SUM(OFFSET(Q1107,0,0,-计算结果!$B$18,1)),SUM(OFFSET(Q1107,0,0,-ROW(),1)))</f>
        <v>520.14250000000175</v>
      </c>
      <c r="Z1107" s="2">
        <f ca="1">IFERROR(SUM(OFFSET(R1107,0,0,-计算结果!$B$18,1)),SUM(OFFSET(R1107,0,0,-ROW(),1)))</f>
        <v>317.60250000000042</v>
      </c>
      <c r="AA1107" s="2">
        <f ca="1">IFERROR(SUM(OFFSET(S1107,0,0,-计算结果!$B$18,1)),SUM(OFFSET(S1107,0,0,-ROW(),1)))</f>
        <v>446.05000000000018</v>
      </c>
      <c r="AB1107" s="2">
        <f ca="1">IFERROR(SUM(OFFSET(T1107,0,0,-计算结果!$B$18,1)),SUM(OFFSET(T1107,0,0,-ROW(),1)))</f>
        <v>297.86500000000069</v>
      </c>
      <c r="AC1107" s="2">
        <f t="shared" ca="1" si="340"/>
        <v>3.5460042199973896</v>
      </c>
      <c r="AD1107" s="2">
        <f t="shared" ca="1" si="341"/>
        <v>6.4450610432852296</v>
      </c>
      <c r="AE1107" s="2">
        <f t="shared" ca="1" si="342"/>
        <v>4.3011321600717389</v>
      </c>
      <c r="AF1107" s="2">
        <f t="shared" ca="1" si="343"/>
        <v>6.9383949104459894</v>
      </c>
      <c r="AG1107" s="4" t="str">
        <f ca="1">IF(AND(AC1107&lt;计算结果!$B$19,AD1107&lt;计算结果!$B$19,AE1107&lt;计算结果!$B$19,AF1107&lt;计算结果!$B$19),"买",IF(AND(AC1107&gt;计算结果!$B$20,AD1107&gt;计算结果!$B$20,AE1107&gt;计算结果!$B$20,AF1107&gt;计算结果!$B$20),"卖",AG1106))</f>
        <v>卖</v>
      </c>
      <c r="AH1107" s="4" t="str">
        <f t="shared" ca="1" si="344"/>
        <v/>
      </c>
      <c r="AI1107" s="3">
        <f ca="1">IF(AG1106="买",E1107/E1106-1,0)-IF(AH1107=1,计算结果!B$17,0)</f>
        <v>0</v>
      </c>
      <c r="AJ1107" s="2">
        <f t="shared" ca="1" si="345"/>
        <v>1.2559552576868258</v>
      </c>
      <c r="AK1107" s="3">
        <f ca="1">1-AJ1107/MAX(AJ$2:AJ1107)</f>
        <v>1.4644347740160546E-2</v>
      </c>
    </row>
    <row r="1108" spans="1:37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6">
        <v>182205120512</v>
      </c>
      <c r="G1108" s="3">
        <f t="shared" si="331"/>
        <v>4.2689288247166335E-3</v>
      </c>
      <c r="H1108" s="3">
        <f>1-E1108/MAX(E$2:E1108)</f>
        <v>0.3759681480977336</v>
      </c>
      <c r="I1108" s="22">
        <f t="shared" si="332"/>
        <v>3653.6225000000004</v>
      </c>
      <c r="J1108" s="22">
        <f t="shared" si="333"/>
        <v>3654.7849999999999</v>
      </c>
      <c r="K1108" s="22">
        <f t="shared" si="334"/>
        <v>3648.9766666666669</v>
      </c>
      <c r="L1108" s="22">
        <f t="shared" si="335"/>
        <v>3639.6849999999999</v>
      </c>
      <c r="M1108" s="2">
        <f t="shared" si="346"/>
        <v>48.954999999999927</v>
      </c>
      <c r="N1108" s="2">
        <f t="shared" si="347"/>
        <v>58.547499999999673</v>
      </c>
      <c r="O1108" s="2">
        <f t="shared" si="348"/>
        <v>53.433333333332939</v>
      </c>
      <c r="P1108" s="2">
        <f t="shared" si="349"/>
        <v>62.389999999999418</v>
      </c>
      <c r="Q1108" s="2">
        <f t="shared" si="336"/>
        <v>46.654999999999745</v>
      </c>
      <c r="R1108" s="2">
        <f t="shared" si="337"/>
        <v>37.0625</v>
      </c>
      <c r="S1108" s="2">
        <f t="shared" si="338"/>
        <v>42.176666666666733</v>
      </c>
      <c r="T1108" s="2">
        <f t="shared" si="339"/>
        <v>33.220000000000255</v>
      </c>
      <c r="U1108" s="2">
        <f ca="1">IFERROR(SUM(OFFSET(M1108,0,0,-计算结果!$B$18,1)),SUM(OFFSET(M1108,0,0,-ROW(),1)))</f>
        <v>1855.0324999999984</v>
      </c>
      <c r="V1108" s="2">
        <f ca="1">IFERROR(SUM(OFFSET(N1108,0,0,-计算结果!$B$18,1)),SUM(OFFSET(N1108,0,0,-ROW(),1)))</f>
        <v>2076.5524999999993</v>
      </c>
      <c r="W1108" s="2">
        <f ca="1">IFERROR(SUM(OFFSET(O1108,0,0,-计算结果!$B$18,1)),SUM(OFFSET(O1108,0,0,-ROW(),1)))</f>
        <v>1937.0899999999997</v>
      </c>
      <c r="X1108" s="2">
        <f ca="1">IFERROR(SUM(OFFSET(P1108,0,0,-计算结果!$B$18,1)),SUM(OFFSET(P1108,0,0,-ROW(),1)))</f>
        <v>2101.204999999999</v>
      </c>
      <c r="Y1108" s="2">
        <f ca="1">IFERROR(SUM(OFFSET(Q1108,0,0,-计算结果!$B$18,1)),SUM(OFFSET(Q1108,0,0,-ROW(),1)))</f>
        <v>552.3975000000014</v>
      </c>
      <c r="Z1108" s="2">
        <f ca="1">IFERROR(SUM(OFFSET(R1108,0,0,-计算结果!$B$18,1)),SUM(OFFSET(R1108,0,0,-ROW(),1)))</f>
        <v>330.87750000000051</v>
      </c>
      <c r="AA1108" s="2">
        <f ca="1">IFERROR(SUM(OFFSET(S1108,0,0,-计算结果!$B$18,1)),SUM(OFFSET(S1108,0,0,-ROW(),1)))</f>
        <v>470.34000000000015</v>
      </c>
      <c r="AB1108" s="2">
        <f ca="1">IFERROR(SUM(OFFSET(T1108,0,0,-计算结果!$B$18,1)),SUM(OFFSET(T1108,0,0,-ROW(),1)))</f>
        <v>306.22500000000082</v>
      </c>
      <c r="AC1108" s="2">
        <f t="shared" ca="1" si="340"/>
        <v>3.3581478916903023</v>
      </c>
      <c r="AD1108" s="2">
        <f t="shared" ca="1" si="341"/>
        <v>6.2758951575734105</v>
      </c>
      <c r="AE1108" s="2">
        <f t="shared" ca="1" si="342"/>
        <v>4.1184887528171092</v>
      </c>
      <c r="AF1108" s="2">
        <f t="shared" ca="1" si="343"/>
        <v>6.861637684708934</v>
      </c>
      <c r="AG1108" s="4" t="str">
        <f ca="1">IF(AND(AC1108&lt;计算结果!$B$19,AD1108&lt;计算结果!$B$19,AE1108&lt;计算结果!$B$19,AF1108&lt;计算结果!$B$19),"买",IF(AND(AC1108&gt;计算结果!$B$20,AD1108&gt;计算结果!$B$20,AE1108&gt;计算结果!$B$20,AF1108&gt;计算结果!$B$20),"卖",AG1107))</f>
        <v>卖</v>
      </c>
      <c r="AH1108" s="4" t="str">
        <f t="shared" ca="1" si="344"/>
        <v/>
      </c>
      <c r="AI1108" s="3">
        <f ca="1">IF(AG1107="买",E1108/E1107-1,0)-IF(AH1108=1,计算结果!B$17,0)</f>
        <v>0</v>
      </c>
      <c r="AJ1108" s="2">
        <f t="shared" ca="1" si="345"/>
        <v>1.2559552576868258</v>
      </c>
      <c r="AK1108" s="3">
        <f ca="1">1-AJ1108/MAX(AJ$2:AJ1108)</f>
        <v>1.4644347740160546E-2</v>
      </c>
    </row>
    <row r="1109" spans="1:37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6">
        <v>200824094720</v>
      </c>
      <c r="G1109" s="3">
        <f t="shared" si="331"/>
        <v>2.0741310298945326E-2</v>
      </c>
      <c r="H1109" s="3">
        <f>1-E1109/MAX(E$2:E1109)</f>
        <v>0.36302490982100311</v>
      </c>
      <c r="I1109" s="22">
        <f t="shared" si="332"/>
        <v>3725.2525000000001</v>
      </c>
      <c r="J1109" s="22">
        <f t="shared" si="333"/>
        <v>3709.3824999999997</v>
      </c>
      <c r="K1109" s="22">
        <f t="shared" si="334"/>
        <v>3719.126666666667</v>
      </c>
      <c r="L1109" s="22">
        <f t="shared" si="335"/>
        <v>3706.875</v>
      </c>
      <c r="M1109" s="2">
        <f t="shared" si="346"/>
        <v>90.617499999999382</v>
      </c>
      <c r="N1109" s="2">
        <f t="shared" si="347"/>
        <v>89.454999999999927</v>
      </c>
      <c r="O1109" s="2">
        <f t="shared" si="348"/>
        <v>95.263333333332866</v>
      </c>
      <c r="P1109" s="2">
        <f t="shared" si="349"/>
        <v>104.55499999999984</v>
      </c>
      <c r="Q1109" s="2">
        <f t="shared" si="336"/>
        <v>-15.887499999999818</v>
      </c>
      <c r="R1109" s="2">
        <f t="shared" si="337"/>
        <v>-14.725000000000364</v>
      </c>
      <c r="S1109" s="2">
        <f t="shared" si="338"/>
        <v>-20.533333333333303</v>
      </c>
      <c r="T1109" s="2">
        <f t="shared" si="339"/>
        <v>-29.825000000000273</v>
      </c>
      <c r="U1109" s="2">
        <f ca="1">IFERROR(SUM(OFFSET(M1109,0,0,-计算结果!$B$18,1)),SUM(OFFSET(M1109,0,0,-ROW(),1)))</f>
        <v>1832.1324999999979</v>
      </c>
      <c r="V1109" s="2">
        <f ca="1">IFERROR(SUM(OFFSET(N1109,0,0,-计算结果!$B$18,1)),SUM(OFFSET(N1109,0,0,-ROW(),1)))</f>
        <v>2046.1674999999996</v>
      </c>
      <c r="W1109" s="2">
        <f ca="1">IFERROR(SUM(OFFSET(O1109,0,0,-计算结果!$B$18,1)),SUM(OFFSET(O1109,0,0,-ROW(),1)))</f>
        <v>1915.9166666666661</v>
      </c>
      <c r="X1109" s="2">
        <f ca="1">IFERROR(SUM(OFFSET(P1109,0,0,-计算结果!$B$18,1)),SUM(OFFSET(P1109,0,0,-ROW(),1)))</f>
        <v>2083.4849999999992</v>
      </c>
      <c r="Y1109" s="2">
        <f ca="1">IFERROR(SUM(OFFSET(Q1109,0,0,-计算结果!$B$18,1)),SUM(OFFSET(Q1109,0,0,-ROW(),1)))</f>
        <v>584.48750000000155</v>
      </c>
      <c r="Z1109" s="2">
        <f ca="1">IFERROR(SUM(OFFSET(R1109,0,0,-计算结果!$B$18,1)),SUM(OFFSET(R1109,0,0,-ROW(),1)))</f>
        <v>370.45249999999987</v>
      </c>
      <c r="AA1109" s="2">
        <f ca="1">IFERROR(SUM(OFFSET(S1109,0,0,-计算结果!$B$18,1)),SUM(OFFSET(S1109,0,0,-ROW(),1)))</f>
        <v>500.70333333333338</v>
      </c>
      <c r="AB1109" s="2">
        <f ca="1">IFERROR(SUM(OFFSET(T1109,0,0,-计算结果!$B$18,1)),SUM(OFFSET(T1109,0,0,-ROW(),1)))</f>
        <v>333.13500000000022</v>
      </c>
      <c r="AC1109" s="2">
        <f t="shared" ca="1" si="340"/>
        <v>3.1345965482580773</v>
      </c>
      <c r="AD1109" s="2">
        <f t="shared" ca="1" si="341"/>
        <v>5.5234274299674055</v>
      </c>
      <c r="AE1109" s="2">
        <f t="shared" ca="1" si="342"/>
        <v>3.826450792551809</v>
      </c>
      <c r="AF1109" s="2">
        <f t="shared" ca="1" si="343"/>
        <v>6.2541762348597354</v>
      </c>
      <c r="AG1109" s="4" t="str">
        <f ca="1">IF(AND(AC1109&lt;计算结果!$B$19,AD1109&lt;计算结果!$B$19,AE1109&lt;计算结果!$B$19,AF1109&lt;计算结果!$B$19),"买",IF(AND(AC1109&gt;计算结果!$B$20,AD1109&gt;计算结果!$B$20,AE1109&gt;计算结果!$B$20,AF1109&gt;计算结果!$B$20),"卖",AG1108))</f>
        <v>卖</v>
      </c>
      <c r="AH1109" s="4" t="str">
        <f t="shared" ca="1" si="344"/>
        <v/>
      </c>
      <c r="AI1109" s="3">
        <f ca="1">IF(AG1108="买",E1109/E1108-1,0)-IF(AH1109=1,计算结果!B$17,0)</f>
        <v>0</v>
      </c>
      <c r="AJ1109" s="2">
        <f t="shared" ca="1" si="345"/>
        <v>1.2559552576868258</v>
      </c>
      <c r="AK1109" s="3">
        <f ca="1">1-AJ1109/MAX(AJ$2:AJ1109)</f>
        <v>1.4644347740160546E-2</v>
      </c>
    </row>
    <row r="1110" spans="1:37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6">
        <v>210479415296</v>
      </c>
      <c r="G1110" s="3">
        <f t="shared" si="331"/>
        <v>3.2561978614340514E-3</v>
      </c>
      <c r="H1110" s="3">
        <f>1-E1110/MAX(E$2:E1110)</f>
        <v>0.36095079289457566</v>
      </c>
      <c r="I1110" s="22">
        <f t="shared" si="332"/>
        <v>3743.3649999999998</v>
      </c>
      <c r="J1110" s="22">
        <f t="shared" si="333"/>
        <v>3740.7974999999997</v>
      </c>
      <c r="K1110" s="22">
        <f t="shared" si="334"/>
        <v>3739.2133333333331</v>
      </c>
      <c r="L1110" s="22">
        <f t="shared" si="335"/>
        <v>3730.91</v>
      </c>
      <c r="M1110" s="2">
        <f t="shared" si="346"/>
        <v>31.527500000000146</v>
      </c>
      <c r="N1110" s="2">
        <f t="shared" si="347"/>
        <v>47.397500000000491</v>
      </c>
      <c r="O1110" s="2">
        <f t="shared" si="348"/>
        <v>37.653333333333194</v>
      </c>
      <c r="P1110" s="2">
        <f t="shared" si="349"/>
        <v>49.9050000000002</v>
      </c>
      <c r="Q1110" s="2">
        <f t="shared" si="336"/>
        <v>20.212500000000091</v>
      </c>
      <c r="R1110" s="2">
        <f t="shared" si="337"/>
        <v>4.3424999999997453</v>
      </c>
      <c r="S1110" s="2">
        <f t="shared" si="338"/>
        <v>14.086666666667043</v>
      </c>
      <c r="T1110" s="2">
        <f t="shared" si="339"/>
        <v>1.8350000000000364</v>
      </c>
      <c r="U1110" s="2">
        <f ca="1">IFERROR(SUM(OFFSET(M1110,0,0,-计算结果!$B$18,1)),SUM(OFFSET(M1110,0,0,-ROW(),1)))</f>
        <v>1815.8999999999978</v>
      </c>
      <c r="V1110" s="2">
        <f ca="1">IFERROR(SUM(OFFSET(N1110,0,0,-计算结果!$B$18,1)),SUM(OFFSET(N1110,0,0,-ROW(),1)))</f>
        <v>2030.9524999999999</v>
      </c>
      <c r="W1110" s="2">
        <f ca="1">IFERROR(SUM(OFFSET(O1110,0,0,-计算结果!$B$18,1)),SUM(OFFSET(O1110,0,0,-ROW(),1)))</f>
        <v>1901.369999999999</v>
      </c>
      <c r="X1110" s="2">
        <f ca="1">IFERROR(SUM(OFFSET(P1110,0,0,-计算结果!$B$18,1)),SUM(OFFSET(P1110,0,0,-ROW(),1)))</f>
        <v>2072.309999999999</v>
      </c>
      <c r="Y1110" s="2">
        <f ca="1">IFERROR(SUM(OFFSET(Q1110,0,0,-计算结果!$B$18,1)),SUM(OFFSET(Q1110,0,0,-ROW(),1)))</f>
        <v>614.7400000000016</v>
      </c>
      <c r="Z1110" s="2">
        <f ca="1">IFERROR(SUM(OFFSET(R1110,0,0,-计算结果!$B$18,1)),SUM(OFFSET(R1110,0,0,-ROW(),1)))</f>
        <v>399.68749999999955</v>
      </c>
      <c r="AA1110" s="2">
        <f ca="1">IFERROR(SUM(OFFSET(S1110,0,0,-计算结果!$B$18,1)),SUM(OFFSET(S1110,0,0,-ROW(),1)))</f>
        <v>529.27000000000044</v>
      </c>
      <c r="AB1110" s="2">
        <f ca="1">IFERROR(SUM(OFFSET(T1110,0,0,-计算结果!$B$18,1)),SUM(OFFSET(T1110,0,0,-ROW(),1)))</f>
        <v>358.33000000000038</v>
      </c>
      <c r="AC1110" s="2">
        <f t="shared" ca="1" si="340"/>
        <v>2.9539317435013066</v>
      </c>
      <c r="AD1110" s="2">
        <f t="shared" ca="1" si="341"/>
        <v>5.0813510555121244</v>
      </c>
      <c r="AE1110" s="2">
        <f t="shared" ca="1" si="342"/>
        <v>3.5924386419029934</v>
      </c>
      <c r="AF1110" s="2">
        <f t="shared" ca="1" si="343"/>
        <v>5.7832444952976214</v>
      </c>
      <c r="AG1110" s="4" t="str">
        <f ca="1">IF(AND(AC1110&lt;计算结果!$B$19,AD1110&lt;计算结果!$B$19,AE1110&lt;计算结果!$B$19,AF1110&lt;计算结果!$B$19),"买",IF(AND(AC1110&gt;计算结果!$B$20,AD1110&gt;计算结果!$B$20,AE1110&gt;计算结果!$B$20,AF1110&gt;计算结果!$B$20),"卖",AG1109))</f>
        <v>卖</v>
      </c>
      <c r="AH1110" s="4" t="str">
        <f t="shared" ca="1" si="344"/>
        <v/>
      </c>
      <c r="AI1110" s="3">
        <f ca="1">IF(AG1109="买",E1110/E1109-1,0)-IF(AH1110=1,计算结果!B$17,0)</f>
        <v>0</v>
      </c>
      <c r="AJ1110" s="2">
        <f t="shared" ca="1" si="345"/>
        <v>1.2559552576868258</v>
      </c>
      <c r="AK1110" s="3">
        <f ca="1">1-AJ1110/MAX(AJ$2:AJ1110)</f>
        <v>1.4644347740160546E-2</v>
      </c>
    </row>
    <row r="1111" spans="1:37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6">
        <v>226560262144</v>
      </c>
      <c r="G1111" s="3">
        <f t="shared" si="331"/>
        <v>-5.2534466507979549E-2</v>
      </c>
      <c r="H1111" s="3">
        <f>1-E1111/MAX(E$2:E1111)</f>
        <v>0.39452290206220642</v>
      </c>
      <c r="I1111" s="22">
        <f t="shared" si="332"/>
        <v>3584.0625</v>
      </c>
      <c r="J1111" s="22">
        <f t="shared" si="333"/>
        <v>3629.88</v>
      </c>
      <c r="K1111" s="22">
        <f t="shared" si="334"/>
        <v>3592.58</v>
      </c>
      <c r="L1111" s="22">
        <f t="shared" si="335"/>
        <v>3609.6149999999998</v>
      </c>
      <c r="M1111" s="2">
        <f t="shared" si="346"/>
        <v>22.225000000000364</v>
      </c>
      <c r="N1111" s="2">
        <f t="shared" si="347"/>
        <v>24.792500000000473</v>
      </c>
      <c r="O1111" s="2">
        <f t="shared" si="348"/>
        <v>26.376666666667006</v>
      </c>
      <c r="P1111" s="2">
        <f t="shared" si="349"/>
        <v>34.680000000000291</v>
      </c>
      <c r="Q1111" s="2">
        <f t="shared" si="336"/>
        <v>289.72499999999991</v>
      </c>
      <c r="R1111" s="2">
        <f t="shared" si="337"/>
        <v>287.1574999999998</v>
      </c>
      <c r="S1111" s="2">
        <f t="shared" si="338"/>
        <v>285.57333333333327</v>
      </c>
      <c r="T1111" s="2">
        <f t="shared" si="339"/>
        <v>277.27</v>
      </c>
      <c r="U1111" s="2">
        <f ca="1">IFERROR(SUM(OFFSET(M1111,0,0,-计算结果!$B$18,1)),SUM(OFFSET(M1111,0,0,-ROW(),1)))</f>
        <v>1768.2449999999981</v>
      </c>
      <c r="V1111" s="2">
        <f ca="1">IFERROR(SUM(OFFSET(N1111,0,0,-计算结果!$B$18,1)),SUM(OFFSET(N1111,0,0,-ROW(),1)))</f>
        <v>1989.2225000000008</v>
      </c>
      <c r="W1111" s="2">
        <f ca="1">IFERROR(SUM(OFFSET(O1111,0,0,-计算结果!$B$18,1)),SUM(OFFSET(O1111,0,0,-ROW(),1)))</f>
        <v>1859.3366666666661</v>
      </c>
      <c r="X1111" s="2">
        <f ca="1">IFERROR(SUM(OFFSET(P1111,0,0,-计算结果!$B$18,1)),SUM(OFFSET(P1111,0,0,-ROW(),1)))</f>
        <v>2041.5199999999995</v>
      </c>
      <c r="Y1111" s="2">
        <f ca="1">IFERROR(SUM(OFFSET(Q1111,0,0,-计算结果!$B$18,1)),SUM(OFFSET(Q1111,0,0,-ROW(),1)))</f>
        <v>899.66500000000178</v>
      </c>
      <c r="Z1111" s="2">
        <f ca="1">IFERROR(SUM(OFFSET(R1111,0,0,-计算结果!$B$18,1)),SUM(OFFSET(R1111,0,0,-ROW(),1)))</f>
        <v>678.68749999999909</v>
      </c>
      <c r="AA1111" s="2">
        <f ca="1">IFERROR(SUM(OFFSET(S1111,0,0,-计算结果!$B$18,1)),SUM(OFFSET(S1111,0,0,-ROW(),1)))</f>
        <v>808.57333333333372</v>
      </c>
      <c r="AB1111" s="2">
        <f ca="1">IFERROR(SUM(OFFSET(T1111,0,0,-计算结果!$B$18,1)),SUM(OFFSET(T1111,0,0,-ROW(),1)))</f>
        <v>626.39000000000033</v>
      </c>
      <c r="AC1111" s="2">
        <f t="shared" ca="1" si="340"/>
        <v>1.9654482501820061</v>
      </c>
      <c r="AD1111" s="2">
        <f t="shared" ca="1" si="341"/>
        <v>2.9309844368726452</v>
      </c>
      <c r="AE1111" s="2">
        <f t="shared" ca="1" si="342"/>
        <v>2.29952756295038</v>
      </c>
      <c r="AF1111" s="2">
        <f t="shared" ca="1" si="343"/>
        <v>3.2591835757275796</v>
      </c>
      <c r="AG1111" s="4" t="str">
        <f ca="1">IF(AND(AC1111&lt;计算结果!$B$19,AD1111&lt;计算结果!$B$19,AE1111&lt;计算结果!$B$19,AF1111&lt;计算结果!$B$19),"买",IF(AND(AC1111&gt;计算结果!$B$20,AD1111&gt;计算结果!$B$20,AE1111&gt;计算结果!$B$20,AF1111&gt;计算结果!$B$20),"卖",AG1110))</f>
        <v>卖</v>
      </c>
      <c r="AH1111" s="4" t="str">
        <f t="shared" ca="1" si="344"/>
        <v/>
      </c>
      <c r="AI1111" s="3">
        <f ca="1">IF(AG1110="买",E1111/E1110-1,0)-IF(AH1111=1,计算结果!B$17,0)</f>
        <v>0</v>
      </c>
      <c r="AJ1111" s="2">
        <f t="shared" ca="1" si="345"/>
        <v>1.2559552576868258</v>
      </c>
      <c r="AK1111" s="3">
        <f ca="1">1-AJ1111/MAX(AJ$2:AJ1111)</f>
        <v>1.4644347740160546E-2</v>
      </c>
    </row>
    <row r="1112" spans="1:37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6">
        <v>185493782528</v>
      </c>
      <c r="G1112" s="3">
        <f t="shared" si="331"/>
        <v>2.1444368569991434E-2</v>
      </c>
      <c r="H1112" s="3">
        <f>1-E1112/MAX(E$2:E1112)</f>
        <v>0.3815388280133396</v>
      </c>
      <c r="I1112" s="22">
        <f t="shared" si="332"/>
        <v>3609.4625000000005</v>
      </c>
      <c r="J1112" s="22">
        <f t="shared" si="333"/>
        <v>3597.52</v>
      </c>
      <c r="K1112" s="22">
        <f t="shared" si="334"/>
        <v>3601.01</v>
      </c>
      <c r="L1112" s="22">
        <f t="shared" si="335"/>
        <v>3584.105</v>
      </c>
      <c r="M1112" s="2">
        <f t="shared" si="346"/>
        <v>72.857500000000073</v>
      </c>
      <c r="N1112" s="2">
        <f t="shared" si="347"/>
        <v>27.039999999999964</v>
      </c>
      <c r="O1112" s="2">
        <f t="shared" si="348"/>
        <v>64.340000000000146</v>
      </c>
      <c r="P1112" s="2">
        <f t="shared" si="349"/>
        <v>47.305000000000291</v>
      </c>
      <c r="Q1112" s="2">
        <f t="shared" si="336"/>
        <v>72.772500000000036</v>
      </c>
      <c r="R1112" s="2">
        <f t="shared" si="337"/>
        <v>118.59000000000015</v>
      </c>
      <c r="S1112" s="2">
        <f t="shared" si="338"/>
        <v>81.289999999999964</v>
      </c>
      <c r="T1112" s="2">
        <f t="shared" si="339"/>
        <v>98.324999999999818</v>
      </c>
      <c r="U1112" s="2">
        <f ca="1">IFERROR(SUM(OFFSET(M1112,0,0,-计算结果!$B$18,1)),SUM(OFFSET(M1112,0,0,-ROW(),1)))</f>
        <v>1800.7824999999984</v>
      </c>
      <c r="V1112" s="2">
        <f ca="1">IFERROR(SUM(OFFSET(N1112,0,0,-计算结果!$B$18,1)),SUM(OFFSET(N1112,0,0,-ROW(),1)))</f>
        <v>1957.5275000000006</v>
      </c>
      <c r="W1112" s="2">
        <f ca="1">IFERROR(SUM(OFFSET(O1112,0,0,-计算结果!$B$18,1)),SUM(OFFSET(O1112,0,0,-ROW(),1)))</f>
        <v>1877.1333333333328</v>
      </c>
      <c r="X1112" s="2">
        <f ca="1">IFERROR(SUM(OFFSET(P1112,0,0,-计算结果!$B$18,1)),SUM(OFFSET(P1112,0,0,-ROW(),1)))</f>
        <v>2029.835</v>
      </c>
      <c r="Y1112" s="2">
        <f ca="1">IFERROR(SUM(OFFSET(Q1112,0,0,-计算结果!$B$18,1)),SUM(OFFSET(Q1112,0,0,-ROW(),1)))</f>
        <v>951.38750000000164</v>
      </c>
      <c r="Z1112" s="2">
        <f ca="1">IFERROR(SUM(OFFSET(R1112,0,0,-计算结果!$B$18,1)),SUM(OFFSET(R1112,0,0,-ROW(),1)))</f>
        <v>794.64249999999947</v>
      </c>
      <c r="AA1112" s="2">
        <f ca="1">IFERROR(SUM(OFFSET(S1112,0,0,-计算结果!$B$18,1)),SUM(OFFSET(S1112,0,0,-ROW(),1)))</f>
        <v>875.03666666666732</v>
      </c>
      <c r="AB1112" s="2">
        <f ca="1">IFERROR(SUM(OFFSET(T1112,0,0,-计算结果!$B$18,1)),SUM(OFFSET(T1112,0,0,-ROW(),1)))</f>
        <v>722.33500000000004</v>
      </c>
      <c r="AC1112" s="2">
        <f t="shared" ca="1" si="340"/>
        <v>1.8927960478774373</v>
      </c>
      <c r="AD1112" s="2">
        <f t="shared" ca="1" si="341"/>
        <v>2.4634065004074182</v>
      </c>
      <c r="AE1112" s="2">
        <f t="shared" ca="1" si="342"/>
        <v>2.1452053437760683</v>
      </c>
      <c r="AF1112" s="2">
        <f t="shared" ca="1" si="343"/>
        <v>2.8101019610014744</v>
      </c>
      <c r="AG1112" s="4" t="str">
        <f ca="1">IF(AND(AC1112&lt;计算结果!$B$19,AD1112&lt;计算结果!$B$19,AE1112&lt;计算结果!$B$19,AF1112&lt;计算结果!$B$19),"买",IF(AND(AC1112&gt;计算结果!$B$20,AD1112&gt;计算结果!$B$20,AE1112&gt;计算结果!$B$20,AF1112&gt;计算结果!$B$20),"卖",AG1111))</f>
        <v>卖</v>
      </c>
      <c r="AH1112" s="4" t="str">
        <f t="shared" ca="1" si="344"/>
        <v/>
      </c>
      <c r="AI1112" s="3">
        <f ca="1">IF(AG1111="买",E1112/E1111-1,0)-IF(AH1112=1,计算结果!B$17,0)</f>
        <v>0</v>
      </c>
      <c r="AJ1112" s="2">
        <f t="shared" ca="1" si="345"/>
        <v>1.2559552576868258</v>
      </c>
      <c r="AK1112" s="3">
        <f ca="1">1-AJ1112/MAX(AJ$2:AJ1112)</f>
        <v>1.4644347740160546E-2</v>
      </c>
    </row>
    <row r="1113" spans="1:37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6">
        <v>184431886336</v>
      </c>
      <c r="G1113" s="3">
        <f t="shared" si="331"/>
        <v>2.7456655350196035E-2</v>
      </c>
      <c r="H1113" s="3">
        <f>1-E1113/MAX(E$2:E1113)</f>
        <v>0.36455795276662362</v>
      </c>
      <c r="I1113" s="22">
        <f t="shared" si="332"/>
        <v>3710.1475</v>
      </c>
      <c r="J1113" s="22">
        <f t="shared" si="333"/>
        <v>3694.04</v>
      </c>
      <c r="K1113" s="22">
        <f t="shared" si="334"/>
        <v>3701.9900000000002</v>
      </c>
      <c r="L1113" s="22">
        <f t="shared" si="335"/>
        <v>3685.6750000000002</v>
      </c>
      <c r="M1113" s="2">
        <f t="shared" si="346"/>
        <v>126.33749999999964</v>
      </c>
      <c r="N1113" s="2">
        <f t="shared" si="347"/>
        <v>138.2800000000002</v>
      </c>
      <c r="O1113" s="2">
        <f t="shared" si="348"/>
        <v>134.78999999999996</v>
      </c>
      <c r="P1113" s="2">
        <f t="shared" si="349"/>
        <v>151.69500000000016</v>
      </c>
      <c r="Q1113" s="2">
        <f t="shared" si="336"/>
        <v>-26.087499999999636</v>
      </c>
      <c r="R1113" s="2">
        <f t="shared" si="337"/>
        <v>-38.0300000000002</v>
      </c>
      <c r="S1113" s="2">
        <f t="shared" si="338"/>
        <v>-34.539999999999964</v>
      </c>
      <c r="T1113" s="2">
        <f t="shared" si="339"/>
        <v>-51.445000000000164</v>
      </c>
      <c r="U1113" s="2">
        <f ca="1">IFERROR(SUM(OFFSET(M1113,0,0,-计算结果!$B$18,1)),SUM(OFFSET(M1113,0,0,-ROW(),1)))</f>
        <v>1893.9924999999985</v>
      </c>
      <c r="V1113" s="2">
        <f ca="1">IFERROR(SUM(OFFSET(N1113,0,0,-计算结果!$B$18,1)),SUM(OFFSET(N1113,0,0,-ROW(),1)))</f>
        <v>2055.3100000000009</v>
      </c>
      <c r="W1113" s="2">
        <f ca="1">IFERROR(SUM(OFFSET(O1113,0,0,-计算结果!$B$18,1)),SUM(OFFSET(O1113,0,0,-ROW(),1)))</f>
        <v>1974.8966666666661</v>
      </c>
      <c r="X1113" s="2">
        <f ca="1">IFERROR(SUM(OFFSET(P1113,0,0,-计算结果!$B$18,1)),SUM(OFFSET(P1113,0,0,-ROW(),1)))</f>
        <v>2136.7050000000004</v>
      </c>
      <c r="Y1113" s="2">
        <f ca="1">IFERROR(SUM(OFFSET(Q1113,0,0,-计算结果!$B$18,1)),SUM(OFFSET(Q1113,0,0,-ROW(),1)))</f>
        <v>920.4275000000016</v>
      </c>
      <c r="Z1113" s="2">
        <f ca="1">IFERROR(SUM(OFFSET(R1113,0,0,-计算结果!$B$18,1)),SUM(OFFSET(R1113,0,0,-ROW(),1)))</f>
        <v>759.10999999999922</v>
      </c>
      <c r="AA1113" s="2">
        <f ca="1">IFERROR(SUM(OFFSET(S1113,0,0,-计算结果!$B$18,1)),SUM(OFFSET(S1113,0,0,-ROW(),1)))</f>
        <v>839.52333333333399</v>
      </c>
      <c r="AB1113" s="2">
        <f ca="1">IFERROR(SUM(OFFSET(T1113,0,0,-计算结果!$B$18,1)),SUM(OFFSET(T1113,0,0,-ROW(),1)))</f>
        <v>677.71499999999969</v>
      </c>
      <c r="AC1113" s="2">
        <f t="shared" ca="1" si="340"/>
        <v>2.0577313259327816</v>
      </c>
      <c r="AD1113" s="2">
        <f t="shared" ca="1" si="341"/>
        <v>2.7075259185098379</v>
      </c>
      <c r="AE1113" s="2">
        <f t="shared" ca="1" si="342"/>
        <v>2.3524023553047932</v>
      </c>
      <c r="AF1113" s="2">
        <f t="shared" ca="1" si="343"/>
        <v>3.1528075961134125</v>
      </c>
      <c r="AG1113" s="4" t="str">
        <f ca="1">IF(AND(AC1113&lt;计算结果!$B$19,AD1113&lt;计算结果!$B$19,AE1113&lt;计算结果!$B$19,AF1113&lt;计算结果!$B$19),"买",IF(AND(AC1113&gt;计算结果!$B$20,AD1113&gt;计算结果!$B$20,AE1113&gt;计算结果!$B$20,AF1113&gt;计算结果!$B$20),"卖",AG1112))</f>
        <v>卖</v>
      </c>
      <c r="AH1113" s="4" t="str">
        <f t="shared" ca="1" si="344"/>
        <v/>
      </c>
      <c r="AI1113" s="3">
        <f ca="1">IF(AG1112="买",E1113/E1112-1,0)-IF(AH1113=1,计算结果!B$17,0)</f>
        <v>0</v>
      </c>
      <c r="AJ1113" s="2">
        <f t="shared" ca="1" si="345"/>
        <v>1.2559552576868258</v>
      </c>
      <c r="AK1113" s="3">
        <f ca="1">1-AJ1113/MAX(AJ$2:AJ1113)</f>
        <v>1.4644347740160546E-2</v>
      </c>
    </row>
    <row r="1114" spans="1:37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6">
        <v>198440894464</v>
      </c>
      <c r="G1114" s="3">
        <f t="shared" si="331"/>
        <v>1.4033556292206484E-2</v>
      </c>
      <c r="H1114" s="3">
        <f>1-E1114/MAX(E$2:E1114)</f>
        <v>0.35564044102633907</v>
      </c>
      <c r="I1114" s="22">
        <f t="shared" si="332"/>
        <v>3770.1424999999999</v>
      </c>
      <c r="J1114" s="22">
        <f t="shared" si="333"/>
        <v>3761.94</v>
      </c>
      <c r="K1114" s="22">
        <f t="shared" si="334"/>
        <v>3764.5133333333338</v>
      </c>
      <c r="L1114" s="22">
        <f t="shared" si="335"/>
        <v>3753.2550000000001</v>
      </c>
      <c r="M1114" s="2">
        <f t="shared" si="346"/>
        <v>79.792500000000018</v>
      </c>
      <c r="N1114" s="2">
        <f t="shared" si="347"/>
        <v>95.900000000000091</v>
      </c>
      <c r="O1114" s="2">
        <f t="shared" si="348"/>
        <v>87.949999999999818</v>
      </c>
      <c r="P1114" s="2">
        <f t="shared" si="349"/>
        <v>104.26499999999987</v>
      </c>
      <c r="Q1114" s="2">
        <f t="shared" si="336"/>
        <v>-6.4225000000001273</v>
      </c>
      <c r="R1114" s="2">
        <f t="shared" si="337"/>
        <v>-22.5300000000002</v>
      </c>
      <c r="S1114" s="2">
        <f t="shared" si="338"/>
        <v>-14.579999999999927</v>
      </c>
      <c r="T1114" s="2">
        <f t="shared" si="339"/>
        <v>-30.894999999999982</v>
      </c>
      <c r="U1114" s="2">
        <f ca="1">IFERROR(SUM(OFFSET(M1114,0,0,-计算结果!$B$18,1)),SUM(OFFSET(M1114,0,0,-ROW(),1)))</f>
        <v>1943.2999999999984</v>
      </c>
      <c r="V1114" s="2">
        <f ca="1">IFERROR(SUM(OFFSET(N1114,0,0,-计算结果!$B$18,1)),SUM(OFFSET(N1114,0,0,-ROW(),1)))</f>
        <v>2127.4125000000008</v>
      </c>
      <c r="W1114" s="2">
        <f ca="1">IFERROR(SUM(OFFSET(O1114,0,0,-计算结果!$B$18,1)),SUM(OFFSET(O1114,0,0,-ROW(),1)))</f>
        <v>2035.1733333333327</v>
      </c>
      <c r="X1114" s="2">
        <f ca="1">IFERROR(SUM(OFFSET(P1114,0,0,-计算结果!$B$18,1)),SUM(OFFSET(P1114,0,0,-ROW(),1)))</f>
        <v>2218.92</v>
      </c>
      <c r="Y1114" s="2">
        <f ca="1">IFERROR(SUM(OFFSET(Q1114,0,0,-计算结果!$B$18,1)),SUM(OFFSET(Q1114,0,0,-ROW(),1)))</f>
        <v>878.75000000000136</v>
      </c>
      <c r="Z1114" s="2">
        <f ca="1">IFERROR(SUM(OFFSET(R1114,0,0,-计算结果!$B$18,1)),SUM(OFFSET(R1114,0,0,-ROW(),1)))</f>
        <v>694.63749999999891</v>
      </c>
      <c r="AA1114" s="2">
        <f ca="1">IFERROR(SUM(OFFSET(S1114,0,0,-计算结果!$B$18,1)),SUM(OFFSET(S1114,0,0,-ROW(),1)))</f>
        <v>786.87666666666701</v>
      </c>
      <c r="AB1114" s="2">
        <f ca="1">IFERROR(SUM(OFFSET(T1114,0,0,-计算结果!$B$18,1)),SUM(OFFSET(T1114,0,0,-ROW(),1)))</f>
        <v>603.12999999999965</v>
      </c>
      <c r="AC1114" s="2">
        <f t="shared" ca="1" si="340"/>
        <v>2.2114366998577473</v>
      </c>
      <c r="AD1114" s="2">
        <f t="shared" ca="1" si="341"/>
        <v>3.0626225909197302</v>
      </c>
      <c r="AE1114" s="2">
        <f t="shared" ca="1" si="342"/>
        <v>2.5863943099935169</v>
      </c>
      <c r="AF1114" s="2">
        <f t="shared" ca="1" si="343"/>
        <v>3.6790078424220338</v>
      </c>
      <c r="AG1114" s="4" t="str">
        <f ca="1">IF(AND(AC1114&lt;计算结果!$B$19,AD1114&lt;计算结果!$B$19,AE1114&lt;计算结果!$B$19,AF1114&lt;计算结果!$B$19),"买",IF(AND(AC1114&gt;计算结果!$B$20,AD1114&gt;计算结果!$B$20,AE1114&gt;计算结果!$B$20,AF1114&gt;计算结果!$B$20),"卖",AG1113))</f>
        <v>卖</v>
      </c>
      <c r="AH1114" s="4" t="str">
        <f t="shared" ca="1" si="344"/>
        <v/>
      </c>
      <c r="AI1114" s="3">
        <f ca="1">IF(AG1113="买",E1114/E1113-1,0)-IF(AH1114=1,计算结果!B$17,0)</f>
        <v>0</v>
      </c>
      <c r="AJ1114" s="2">
        <f t="shared" ca="1" si="345"/>
        <v>1.2559552576868258</v>
      </c>
      <c r="AK1114" s="3">
        <f ca="1">1-AJ1114/MAX(AJ$2:AJ1114)</f>
        <v>1.4644347740160546E-2</v>
      </c>
    </row>
    <row r="1115" spans="1:37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6">
        <v>205134118912</v>
      </c>
      <c r="G1115" s="3">
        <f t="shared" si="331"/>
        <v>-1.1090485155917928E-4</v>
      </c>
      <c r="H1115" s="3">
        <f>1-E1115/MAX(E$2:E1115)</f>
        <v>0.35571190362757776</v>
      </c>
      <c r="I1115" s="22">
        <f t="shared" si="332"/>
        <v>3772.1775000000002</v>
      </c>
      <c r="J1115" s="22">
        <f t="shared" si="333"/>
        <v>3776.29</v>
      </c>
      <c r="K1115" s="22">
        <f t="shared" si="334"/>
        <v>3767.3666666666668</v>
      </c>
      <c r="L1115" s="22">
        <f t="shared" si="335"/>
        <v>3757.7449999999999</v>
      </c>
      <c r="M1115" s="2">
        <f t="shared" si="346"/>
        <v>32.917500000000018</v>
      </c>
      <c r="N1115" s="2">
        <f t="shared" si="347"/>
        <v>41.119999999999891</v>
      </c>
      <c r="O1115" s="2">
        <f t="shared" si="348"/>
        <v>38.546666666666169</v>
      </c>
      <c r="P1115" s="2">
        <f t="shared" si="349"/>
        <v>49.804999999999836</v>
      </c>
      <c r="Q1115" s="2">
        <f t="shared" si="336"/>
        <v>57.712500000000091</v>
      </c>
      <c r="R1115" s="2">
        <f t="shared" si="337"/>
        <v>49.510000000000218</v>
      </c>
      <c r="S1115" s="2">
        <f t="shared" si="338"/>
        <v>52.08333333333394</v>
      </c>
      <c r="T1115" s="2">
        <f t="shared" si="339"/>
        <v>40.825000000000273</v>
      </c>
      <c r="U1115" s="2">
        <f ca="1">IFERROR(SUM(OFFSET(M1115,0,0,-计算结果!$B$18,1)),SUM(OFFSET(M1115,0,0,-ROW(),1)))</f>
        <v>1962.2374999999984</v>
      </c>
      <c r="V1115" s="2">
        <f ca="1">IFERROR(SUM(OFFSET(N1115,0,0,-计算结果!$B$18,1)),SUM(OFFSET(N1115,0,0,-ROW(),1)))</f>
        <v>2151.8425000000007</v>
      </c>
      <c r="W1115" s="2">
        <f ca="1">IFERROR(SUM(OFFSET(O1115,0,0,-计算结果!$B$18,1)),SUM(OFFSET(O1115,0,0,-ROW(),1)))</f>
        <v>2059.2199999999984</v>
      </c>
      <c r="X1115" s="2">
        <f ca="1">IFERROR(SUM(OFFSET(P1115,0,0,-计算结果!$B$18,1)),SUM(OFFSET(P1115,0,0,-ROW(),1)))</f>
        <v>2253.1849999999995</v>
      </c>
      <c r="Y1115" s="2">
        <f ca="1">IFERROR(SUM(OFFSET(Q1115,0,0,-计算结果!$B$18,1)),SUM(OFFSET(Q1115,0,0,-ROW(),1)))</f>
        <v>882.26250000000118</v>
      </c>
      <c r="Z1115" s="2">
        <f ca="1">IFERROR(SUM(OFFSET(R1115,0,0,-计算结果!$B$18,1)),SUM(OFFSET(R1115,0,0,-ROW(),1)))</f>
        <v>692.65749999999889</v>
      </c>
      <c r="AA1115" s="2">
        <f ca="1">IFERROR(SUM(OFFSET(S1115,0,0,-计算结果!$B$18,1)),SUM(OFFSET(S1115,0,0,-ROW(),1)))</f>
        <v>785.28000000000111</v>
      </c>
      <c r="AB1115" s="2">
        <f ca="1">IFERROR(SUM(OFFSET(T1115,0,0,-计算结果!$B$18,1)),SUM(OFFSET(T1115,0,0,-ROW(),1)))</f>
        <v>591.31500000000005</v>
      </c>
      <c r="AC1115" s="2">
        <f t="shared" ca="1" si="340"/>
        <v>2.2240971366231657</v>
      </c>
      <c r="AD1115" s="2">
        <f t="shared" ca="1" si="341"/>
        <v>3.1066472246384453</v>
      </c>
      <c r="AE1115" s="2">
        <f t="shared" ca="1" si="342"/>
        <v>2.6222748573757073</v>
      </c>
      <c r="AF1115" s="2">
        <f t="shared" ca="1" si="343"/>
        <v>3.8104648114794979</v>
      </c>
      <c r="AG1115" s="4" t="str">
        <f ca="1">IF(AND(AC1115&lt;计算结果!$B$19,AD1115&lt;计算结果!$B$19,AE1115&lt;计算结果!$B$19,AF1115&lt;计算结果!$B$19),"买",IF(AND(AC1115&gt;计算结果!$B$20,AD1115&gt;计算结果!$B$20,AE1115&gt;计算结果!$B$20,AF1115&gt;计算结果!$B$20),"卖",AG1114))</f>
        <v>卖</v>
      </c>
      <c r="AH1115" s="4" t="str">
        <f t="shared" ca="1" si="344"/>
        <v/>
      </c>
      <c r="AI1115" s="3">
        <f ca="1">IF(AG1114="买",E1115/E1114-1,0)-IF(AH1115=1,计算结果!B$17,0)</f>
        <v>0</v>
      </c>
      <c r="AJ1115" s="2">
        <f t="shared" ca="1" si="345"/>
        <v>1.2559552576868258</v>
      </c>
      <c r="AK1115" s="3">
        <f ca="1">1-AJ1115/MAX(AJ$2:AJ1115)</f>
        <v>1.4644347740160546E-2</v>
      </c>
    </row>
    <row r="1116" spans="1:37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6">
        <v>194012135424</v>
      </c>
      <c r="G1116" s="3">
        <f t="shared" si="331"/>
        <v>-1.2060919925738323E-2</v>
      </c>
      <c r="H1116" s="3">
        <f>1-E1116/MAX(E$2:E1116)</f>
        <v>0.36348261076703192</v>
      </c>
      <c r="I1116" s="22">
        <f t="shared" si="332"/>
        <v>3740.7474999999999</v>
      </c>
      <c r="J1116" s="22">
        <f t="shared" si="333"/>
        <v>3750.8625000000002</v>
      </c>
      <c r="K1116" s="22">
        <f t="shared" si="334"/>
        <v>3740.6833333333338</v>
      </c>
      <c r="L1116" s="22">
        <f t="shared" si="335"/>
        <v>3740.5550000000003</v>
      </c>
      <c r="M1116" s="2">
        <f t="shared" si="346"/>
        <v>16.952499999999873</v>
      </c>
      <c r="N1116" s="2">
        <f t="shared" si="347"/>
        <v>12.840000000000146</v>
      </c>
      <c r="O1116" s="2">
        <f t="shared" si="348"/>
        <v>21.763333333333321</v>
      </c>
      <c r="P1116" s="2">
        <f t="shared" si="349"/>
        <v>31.385000000000218</v>
      </c>
      <c r="Q1116" s="2">
        <f t="shared" si="336"/>
        <v>80.197500000000218</v>
      </c>
      <c r="R1116" s="2">
        <f t="shared" si="337"/>
        <v>84.309999999999945</v>
      </c>
      <c r="S1116" s="2">
        <f t="shared" si="338"/>
        <v>75.38666666666677</v>
      </c>
      <c r="T1116" s="2">
        <f t="shared" si="339"/>
        <v>65.764999999999873</v>
      </c>
      <c r="U1116" s="2">
        <f ca="1">IFERROR(SUM(OFFSET(M1116,0,0,-计算结果!$B$18,1)),SUM(OFFSET(M1116,0,0,-ROW(),1)))</f>
        <v>1927.1749999999984</v>
      </c>
      <c r="V1116" s="2">
        <f ca="1">IFERROR(SUM(OFFSET(N1116,0,0,-计算结果!$B$18,1)),SUM(OFFSET(N1116,0,0,-ROW(),1)))</f>
        <v>2109.7650000000008</v>
      </c>
      <c r="W1116" s="2">
        <f ca="1">IFERROR(SUM(OFFSET(O1116,0,0,-计算结果!$B$18,1)),SUM(OFFSET(O1116,0,0,-ROW(),1)))</f>
        <v>2023.3433333333319</v>
      </c>
      <c r="X1116" s="2">
        <f ca="1">IFERROR(SUM(OFFSET(P1116,0,0,-计算结果!$B$18,1)),SUM(OFFSET(P1116,0,0,-ROW(),1)))</f>
        <v>2215.6799999999998</v>
      </c>
      <c r="Y1116" s="2">
        <f ca="1">IFERROR(SUM(OFFSET(Q1116,0,0,-计算结果!$B$18,1)),SUM(OFFSET(Q1116,0,0,-ROW(),1)))</f>
        <v>985.35500000000138</v>
      </c>
      <c r="Z1116" s="2">
        <f ca="1">IFERROR(SUM(OFFSET(R1116,0,0,-计算结果!$B$18,1)),SUM(OFFSET(R1116,0,0,-ROW(),1)))</f>
        <v>802.76499999999896</v>
      </c>
      <c r="AA1116" s="2">
        <f ca="1">IFERROR(SUM(OFFSET(S1116,0,0,-计算结果!$B$18,1)),SUM(OFFSET(S1116,0,0,-ROW(),1)))</f>
        <v>889.18666666666786</v>
      </c>
      <c r="AB1116" s="2">
        <f ca="1">IFERROR(SUM(OFFSET(T1116,0,0,-计算结果!$B$18,1)),SUM(OFFSET(T1116,0,0,-ROW(),1)))</f>
        <v>696.84999999999991</v>
      </c>
      <c r="AC1116" s="2">
        <f t="shared" ca="1" si="340"/>
        <v>1.9558179539353793</v>
      </c>
      <c r="AD1116" s="2">
        <f t="shared" ca="1" si="341"/>
        <v>2.6281228005705324</v>
      </c>
      <c r="AE1116" s="2">
        <f t="shared" ca="1" si="342"/>
        <v>2.2754989578491158</v>
      </c>
      <c r="AF1116" s="2">
        <f t="shared" ca="1" si="343"/>
        <v>3.1795651861950205</v>
      </c>
      <c r="AG1116" s="4" t="str">
        <f ca="1">IF(AND(AC1116&lt;计算结果!$B$19,AD1116&lt;计算结果!$B$19,AE1116&lt;计算结果!$B$19,AF1116&lt;计算结果!$B$19),"买",IF(AND(AC1116&gt;计算结果!$B$20,AD1116&gt;计算结果!$B$20,AE1116&gt;计算结果!$B$20,AF1116&gt;计算结果!$B$20),"卖",AG1115))</f>
        <v>卖</v>
      </c>
      <c r="AH1116" s="4" t="str">
        <f t="shared" ca="1" si="344"/>
        <v/>
      </c>
      <c r="AI1116" s="3">
        <f ca="1">IF(AG1115="买",E1116/E1115-1,0)-IF(AH1116=1,计算结果!B$17,0)</f>
        <v>0</v>
      </c>
      <c r="AJ1116" s="2">
        <f t="shared" ca="1" si="345"/>
        <v>1.2559552576868258</v>
      </c>
      <c r="AK1116" s="3">
        <f ca="1">1-AJ1116/MAX(AJ$2:AJ1116)</f>
        <v>1.4644347740160546E-2</v>
      </c>
    </row>
    <row r="1117" spans="1:37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6">
        <v>178406408192</v>
      </c>
      <c r="G1117" s="3">
        <f t="shared" si="331"/>
        <v>-2.0802258255946393E-2</v>
      </c>
      <c r="H1117" s="3">
        <f>1-E1117/MAX(E$2:E1117)</f>
        <v>0.37672360988225684</v>
      </c>
      <c r="I1117" s="22">
        <f t="shared" si="332"/>
        <v>3667.0974999999999</v>
      </c>
      <c r="J1117" s="22">
        <f t="shared" si="333"/>
        <v>3678.2950000000001</v>
      </c>
      <c r="K1117" s="22">
        <f t="shared" si="334"/>
        <v>3668.4233333333336</v>
      </c>
      <c r="L1117" s="22">
        <f t="shared" si="335"/>
        <v>3671.0749999999998</v>
      </c>
      <c r="M1117" s="2">
        <f t="shared" si="346"/>
        <v>-1.1675000000000182</v>
      </c>
      <c r="N1117" s="2">
        <f t="shared" si="347"/>
        <v>-11.282500000000255</v>
      </c>
      <c r="O1117" s="2">
        <f t="shared" si="348"/>
        <v>-1.1033333333339215</v>
      </c>
      <c r="P1117" s="2">
        <f t="shared" si="349"/>
        <v>-0.9750000000003638</v>
      </c>
      <c r="Q1117" s="2">
        <f t="shared" si="336"/>
        <v>138.17749999999978</v>
      </c>
      <c r="R1117" s="2">
        <f t="shared" si="337"/>
        <v>148.29250000000002</v>
      </c>
      <c r="S1117" s="2">
        <f t="shared" si="338"/>
        <v>138.11333333333369</v>
      </c>
      <c r="T1117" s="2">
        <f t="shared" si="339"/>
        <v>137.98500000000013</v>
      </c>
      <c r="U1117" s="2">
        <f ca="1">IFERROR(SUM(OFFSET(M1117,0,0,-计算结果!$B$18,1)),SUM(OFFSET(M1117,0,0,-ROW(),1)))</f>
        <v>1910.5124999999985</v>
      </c>
      <c r="V1117" s="2">
        <f ca="1">IFERROR(SUM(OFFSET(N1117,0,0,-计算结果!$B$18,1)),SUM(OFFSET(N1117,0,0,-ROW(),1)))</f>
        <v>2078.6950000000006</v>
      </c>
      <c r="W1117" s="2">
        <f ca="1">IFERROR(SUM(OFFSET(O1117,0,0,-计算结果!$B$18,1)),SUM(OFFSET(O1117,0,0,-ROW(),1)))</f>
        <v>2005.3366666666643</v>
      </c>
      <c r="X1117" s="2">
        <f ca="1">IFERROR(SUM(OFFSET(P1117,0,0,-计算结果!$B$18,1)),SUM(OFFSET(P1117,0,0,-ROW(),1)))</f>
        <v>2194.9849999999992</v>
      </c>
      <c r="Y1117" s="2">
        <f ca="1">IFERROR(SUM(OFFSET(Q1117,0,0,-计算结果!$B$18,1)),SUM(OFFSET(Q1117,0,0,-ROW(),1)))</f>
        <v>1089.4375000000009</v>
      </c>
      <c r="Z1117" s="2">
        <f ca="1">IFERROR(SUM(OFFSET(R1117,0,0,-计算结果!$B$18,1)),SUM(OFFSET(R1117,0,0,-ROW(),1)))</f>
        <v>921.25499999999874</v>
      </c>
      <c r="AA1117" s="2">
        <f ca="1">IFERROR(SUM(OFFSET(S1117,0,0,-计算结果!$B$18,1)),SUM(OFFSET(S1117,0,0,-ROW(),1)))</f>
        <v>994.61333333333505</v>
      </c>
      <c r="AB1117" s="2">
        <f ca="1">IFERROR(SUM(OFFSET(T1117,0,0,-计算结果!$B$18,1)),SUM(OFFSET(T1117,0,0,-ROW(),1)))</f>
        <v>804.96500000000015</v>
      </c>
      <c r="AC1117" s="2">
        <f t="shared" ca="1" si="340"/>
        <v>1.753668751075667</v>
      </c>
      <c r="AD1117" s="2">
        <f t="shared" ca="1" si="341"/>
        <v>2.2563730997389468</v>
      </c>
      <c r="AE1117" s="2">
        <f t="shared" ca="1" si="342"/>
        <v>2.0161972491822557</v>
      </c>
      <c r="AF1117" s="2">
        <f t="shared" ca="1" si="343"/>
        <v>2.7268079978632596</v>
      </c>
      <c r="AG1117" s="4" t="str">
        <f ca="1">IF(AND(AC1117&lt;计算结果!$B$19,AD1117&lt;计算结果!$B$19,AE1117&lt;计算结果!$B$19,AF1117&lt;计算结果!$B$19),"买",IF(AND(AC1117&gt;计算结果!$B$20,AD1117&gt;计算结果!$B$20,AE1117&gt;计算结果!$B$20,AF1117&gt;计算结果!$B$20),"卖",AG1116))</f>
        <v>卖</v>
      </c>
      <c r="AH1117" s="4" t="str">
        <f t="shared" ca="1" si="344"/>
        <v/>
      </c>
      <c r="AI1117" s="3">
        <f ca="1">IF(AG1116="买",E1117/E1116-1,0)-IF(AH1117=1,计算结果!B$17,0)</f>
        <v>0</v>
      </c>
      <c r="AJ1117" s="2">
        <f t="shared" ca="1" si="345"/>
        <v>1.2559552576868258</v>
      </c>
      <c r="AK1117" s="3">
        <f ca="1">1-AJ1117/MAX(AJ$2:AJ1117)</f>
        <v>1.4644347740160546E-2</v>
      </c>
    </row>
    <row r="1118" spans="1:37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6">
        <v>148656078848</v>
      </c>
      <c r="G1118" s="3">
        <f t="shared" si="331"/>
        <v>-2.9491253357793235E-2</v>
      </c>
      <c r="H1118" s="3">
        <f>1-E1118/MAX(E$2:E1118)</f>
        <v>0.39510481181515</v>
      </c>
      <c r="I1118" s="22">
        <f t="shared" si="332"/>
        <v>3584.1050000000005</v>
      </c>
      <c r="J1118" s="22">
        <f t="shared" si="333"/>
        <v>3609.1975000000002</v>
      </c>
      <c r="K1118" s="22">
        <f t="shared" si="334"/>
        <v>3593.7766666666666</v>
      </c>
      <c r="L1118" s="22">
        <f t="shared" si="335"/>
        <v>3613.12</v>
      </c>
      <c r="M1118" s="2">
        <f t="shared" si="346"/>
        <v>19.442500000000109</v>
      </c>
      <c r="N1118" s="2">
        <f t="shared" si="347"/>
        <v>8.2449999999998909</v>
      </c>
      <c r="O1118" s="2">
        <f t="shared" si="348"/>
        <v>18.116666666666333</v>
      </c>
      <c r="P1118" s="2">
        <f t="shared" si="349"/>
        <v>15.465000000000146</v>
      </c>
      <c r="Q1118" s="2">
        <f t="shared" si="336"/>
        <v>127.39750000000004</v>
      </c>
      <c r="R1118" s="2">
        <f t="shared" si="337"/>
        <v>138.59500000000025</v>
      </c>
      <c r="S1118" s="2">
        <f t="shared" si="338"/>
        <v>128.72333333333381</v>
      </c>
      <c r="T1118" s="2">
        <f t="shared" si="339"/>
        <v>131.375</v>
      </c>
      <c r="U1118" s="2">
        <f ca="1">IFERROR(SUM(OFFSET(M1118,0,0,-计算结果!$B$18,1)),SUM(OFFSET(M1118,0,0,-ROW(),1)))</f>
        <v>1921.9424999999987</v>
      </c>
      <c r="V1118" s="2">
        <f ca="1">IFERROR(SUM(OFFSET(N1118,0,0,-计算结果!$B$18,1)),SUM(OFFSET(N1118,0,0,-ROW(),1)))</f>
        <v>2084.2625000000003</v>
      </c>
      <c r="W1118" s="2">
        <f ca="1">IFERROR(SUM(OFFSET(O1118,0,0,-计算结果!$B$18,1)),SUM(OFFSET(O1118,0,0,-ROW(),1)))</f>
        <v>2017.8466666666641</v>
      </c>
      <c r="X1118" s="2">
        <f ca="1">IFERROR(SUM(OFFSET(P1118,0,0,-计算结果!$B$18,1)),SUM(OFFSET(P1118,0,0,-ROW(),1)))</f>
        <v>2209.6549999999993</v>
      </c>
      <c r="Y1118" s="2">
        <f ca="1">IFERROR(SUM(OFFSET(Q1118,0,0,-计算结果!$B$18,1)),SUM(OFFSET(Q1118,0,0,-ROW(),1)))</f>
        <v>1131.3075000000008</v>
      </c>
      <c r="Z1118" s="2">
        <f ca="1">IFERROR(SUM(OFFSET(R1118,0,0,-计算结果!$B$18,1)),SUM(OFFSET(R1118,0,0,-ROW(),1)))</f>
        <v>968.98749999999927</v>
      </c>
      <c r="AA1118" s="2">
        <f ca="1">IFERROR(SUM(OFFSET(S1118,0,0,-计算结果!$B$18,1)),SUM(OFFSET(S1118,0,0,-ROW(),1)))</f>
        <v>1035.4033333333355</v>
      </c>
      <c r="AB1118" s="2">
        <f ca="1">IFERROR(SUM(OFFSET(T1118,0,0,-计算结果!$B$18,1)),SUM(OFFSET(T1118,0,0,-ROW(),1)))</f>
        <v>843.59500000000025</v>
      </c>
      <c r="AC1118" s="2">
        <f t="shared" ca="1" si="340"/>
        <v>1.6988683448134105</v>
      </c>
      <c r="AD1118" s="2">
        <f t="shared" ca="1" si="341"/>
        <v>2.1509694397502566</v>
      </c>
      <c r="AE1118" s="2">
        <f t="shared" ca="1" si="342"/>
        <v>1.948850850393238</v>
      </c>
      <c r="AF1118" s="2">
        <f t="shared" ca="1" si="343"/>
        <v>2.6193315512775666</v>
      </c>
      <c r="AG1118" s="4" t="str">
        <f ca="1">IF(AND(AC1118&lt;计算结果!$B$19,AD1118&lt;计算结果!$B$19,AE1118&lt;计算结果!$B$19,AF1118&lt;计算结果!$B$19),"买",IF(AND(AC1118&gt;计算结果!$B$20,AD1118&gt;计算结果!$B$20,AE1118&gt;计算结果!$B$20,AF1118&gt;计算结果!$B$20),"卖",AG1117))</f>
        <v>卖</v>
      </c>
      <c r="AH1118" s="4" t="str">
        <f t="shared" ca="1" si="344"/>
        <v/>
      </c>
      <c r="AI1118" s="3">
        <f ca="1">IF(AG1117="买",E1118/E1117-1,0)-IF(AH1118=1,计算结果!B$17,0)</f>
        <v>0</v>
      </c>
      <c r="AJ1118" s="2">
        <f t="shared" ca="1" si="345"/>
        <v>1.2559552576868258</v>
      </c>
      <c r="AK1118" s="3">
        <f ca="1">1-AJ1118/MAX(AJ$2:AJ1118)</f>
        <v>1.4644347740160546E-2</v>
      </c>
    </row>
    <row r="1119" spans="1:37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6">
        <v>126564925440</v>
      </c>
      <c r="G1119" s="3">
        <f t="shared" si="331"/>
        <v>-2.9675760669912732E-3</v>
      </c>
      <c r="H1119" s="3">
        <f>1-E1119/MAX(E$2:E1119)</f>
        <v>0.39689988429864564</v>
      </c>
      <c r="I1119" s="22">
        <f t="shared" si="332"/>
        <v>3546.9750000000004</v>
      </c>
      <c r="J1119" s="22">
        <f t="shared" si="333"/>
        <v>3558.2700000000004</v>
      </c>
      <c r="K1119" s="22">
        <f t="shared" si="334"/>
        <v>3547.7866666666669</v>
      </c>
      <c r="L1119" s="22">
        <f t="shared" si="335"/>
        <v>3549.41</v>
      </c>
      <c r="M1119" s="2">
        <f t="shared" si="346"/>
        <v>29.354999999999563</v>
      </c>
      <c r="N1119" s="2">
        <f t="shared" si="347"/>
        <v>4.2624999999998181</v>
      </c>
      <c r="O1119" s="2">
        <f t="shared" si="348"/>
        <v>19.683333333333394</v>
      </c>
      <c r="P1119" s="2">
        <f t="shared" si="349"/>
        <v>0.34000000000014552</v>
      </c>
      <c r="Q1119" s="2">
        <f t="shared" si="336"/>
        <v>98.745000000000346</v>
      </c>
      <c r="R1119" s="2">
        <f t="shared" si="337"/>
        <v>123.83750000000009</v>
      </c>
      <c r="S1119" s="2">
        <f t="shared" si="338"/>
        <v>108.41666666666652</v>
      </c>
      <c r="T1119" s="2">
        <f t="shared" si="339"/>
        <v>127.75999999999976</v>
      </c>
      <c r="U1119" s="2">
        <f ca="1">IFERROR(SUM(OFFSET(M1119,0,0,-计算结果!$B$18,1)),SUM(OFFSET(M1119,0,0,-ROW(),1)))</f>
        <v>1902.3874999999985</v>
      </c>
      <c r="V1119" s="2">
        <f ca="1">IFERROR(SUM(OFFSET(N1119,0,0,-计算结果!$B$18,1)),SUM(OFFSET(N1119,0,0,-ROW(),1)))</f>
        <v>2051.9350000000004</v>
      </c>
      <c r="W1119" s="2">
        <f ca="1">IFERROR(SUM(OFFSET(O1119,0,0,-计算结果!$B$18,1)),SUM(OFFSET(O1119,0,0,-ROW(),1)))</f>
        <v>1992.5866666666648</v>
      </c>
      <c r="X1119" s="2">
        <f ca="1">IFERROR(SUM(OFFSET(P1119,0,0,-计算结果!$B$18,1)),SUM(OFFSET(P1119,0,0,-ROW(),1)))</f>
        <v>2172.9849999999997</v>
      </c>
      <c r="Y1119" s="2">
        <f ca="1">IFERROR(SUM(OFFSET(Q1119,0,0,-计算结果!$B$18,1)),SUM(OFFSET(Q1119,0,0,-ROW(),1)))</f>
        <v>1209.9325000000013</v>
      </c>
      <c r="Z1119" s="2">
        <f ca="1">IFERROR(SUM(OFFSET(R1119,0,0,-计算结果!$B$18,1)),SUM(OFFSET(R1119,0,0,-ROW(),1)))</f>
        <v>1060.3849999999993</v>
      </c>
      <c r="AA1119" s="2">
        <f ca="1">IFERROR(SUM(OFFSET(S1119,0,0,-计算结果!$B$18,1)),SUM(OFFSET(S1119,0,0,-ROW(),1)))</f>
        <v>1119.7333333333349</v>
      </c>
      <c r="AB1119" s="2">
        <f ca="1">IFERROR(SUM(OFFSET(T1119,0,0,-计算结果!$B$18,1)),SUM(OFFSET(T1119,0,0,-ROW(),1)))</f>
        <v>939.33500000000004</v>
      </c>
      <c r="AC1119" s="2">
        <f t="shared" ca="1" si="340"/>
        <v>1.5723087858206937</v>
      </c>
      <c r="AD1119" s="2">
        <f t="shared" ca="1" si="341"/>
        <v>1.9350848984095417</v>
      </c>
      <c r="AE1119" s="2">
        <f t="shared" ca="1" si="342"/>
        <v>1.7795189330793004</v>
      </c>
      <c r="AF1119" s="2">
        <f t="shared" ca="1" si="343"/>
        <v>2.3133227229902</v>
      </c>
      <c r="AG1119" s="4" t="str">
        <f ca="1">IF(AND(AC1119&lt;计算结果!$B$19,AD1119&lt;计算结果!$B$19,AE1119&lt;计算结果!$B$19,AF1119&lt;计算结果!$B$19),"买",IF(AND(AC1119&gt;计算结果!$B$20,AD1119&gt;计算结果!$B$20,AE1119&gt;计算结果!$B$20,AF1119&gt;计算结果!$B$20),"卖",AG1118))</f>
        <v>卖</v>
      </c>
      <c r="AH1119" s="4" t="str">
        <f t="shared" ca="1" si="344"/>
        <v/>
      </c>
      <c r="AI1119" s="3">
        <f ca="1">IF(AG1118="买",E1119/E1118-1,0)-IF(AH1119=1,计算结果!B$17,0)</f>
        <v>0</v>
      </c>
      <c r="AJ1119" s="2">
        <f t="shared" ca="1" si="345"/>
        <v>1.2559552576868258</v>
      </c>
      <c r="AK1119" s="3">
        <f ca="1">1-AJ1119/MAX(AJ$2:AJ1119)</f>
        <v>1.4644347740160546E-2</v>
      </c>
    </row>
    <row r="1120" spans="1:37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6">
        <v>95318917120</v>
      </c>
      <c r="G1120" s="3">
        <f t="shared" si="331"/>
        <v>3.3403488181824592E-3</v>
      </c>
      <c r="H1120" s="3">
        <f>1-E1120/MAX(E$2:E1120)</f>
        <v>0.3948853195399169</v>
      </c>
      <c r="I1120" s="22">
        <f t="shared" si="332"/>
        <v>3547.9074999999998</v>
      </c>
      <c r="J1120" s="22">
        <f t="shared" si="333"/>
        <v>3548.4750000000004</v>
      </c>
      <c r="K1120" s="22">
        <f t="shared" si="334"/>
        <v>3545.0833333333335</v>
      </c>
      <c r="L1120" s="22">
        <f t="shared" si="335"/>
        <v>3539.4349999999999</v>
      </c>
      <c r="M1120" s="2">
        <f t="shared" si="346"/>
        <v>22.174999999999727</v>
      </c>
      <c r="N1120" s="2">
        <f t="shared" si="347"/>
        <v>10.879999999999654</v>
      </c>
      <c r="O1120" s="2">
        <f t="shared" si="348"/>
        <v>21.36333333333323</v>
      </c>
      <c r="P1120" s="2">
        <f t="shared" si="349"/>
        <v>19.740000000000236</v>
      </c>
      <c r="Q1120" s="2">
        <f t="shared" si="336"/>
        <v>37.255000000000564</v>
      </c>
      <c r="R1120" s="2">
        <f t="shared" si="337"/>
        <v>48.550000000000637</v>
      </c>
      <c r="S1120" s="2">
        <f t="shared" si="338"/>
        <v>38.066666666667061</v>
      </c>
      <c r="T1120" s="2">
        <f t="shared" si="339"/>
        <v>39.690000000000055</v>
      </c>
      <c r="U1120" s="2">
        <f ca="1">IFERROR(SUM(OFFSET(M1120,0,0,-计算结果!$B$18,1)),SUM(OFFSET(M1120,0,0,-ROW(),1)))</f>
        <v>1894.5399999999981</v>
      </c>
      <c r="V1120" s="2">
        <f ca="1">IFERROR(SUM(OFFSET(N1120,0,0,-计算结果!$B$18,1)),SUM(OFFSET(N1120,0,0,-ROW(),1)))</f>
        <v>2019.1000000000004</v>
      </c>
      <c r="W1120" s="2">
        <f ca="1">IFERROR(SUM(OFFSET(O1120,0,0,-计算结果!$B$18,1)),SUM(OFFSET(O1120,0,0,-ROW(),1)))</f>
        <v>1978.326666666665</v>
      </c>
      <c r="X1120" s="2">
        <f ca="1">IFERROR(SUM(OFFSET(P1120,0,0,-计算结果!$B$18,1)),SUM(OFFSET(P1120,0,0,-ROW(),1)))</f>
        <v>2145.9</v>
      </c>
      <c r="Y1120" s="2">
        <f ca="1">IFERROR(SUM(OFFSET(Q1120,0,0,-计算结果!$B$18,1)),SUM(OFFSET(Q1120,0,0,-ROW(),1)))</f>
        <v>1226.840000000002</v>
      </c>
      <c r="Z1120" s="2">
        <f ca="1">IFERROR(SUM(OFFSET(R1120,0,0,-计算结果!$B$18,1)),SUM(OFFSET(R1120,0,0,-ROW(),1)))</f>
        <v>1102.2799999999997</v>
      </c>
      <c r="AA1120" s="2">
        <f ca="1">IFERROR(SUM(OFFSET(S1120,0,0,-计算结果!$B$18,1)),SUM(OFFSET(S1120,0,0,-ROW(),1)))</f>
        <v>1143.0533333333351</v>
      </c>
      <c r="AB1120" s="2">
        <f ca="1">IFERROR(SUM(OFFSET(T1120,0,0,-计算结果!$B$18,1)),SUM(OFFSET(T1120,0,0,-ROW(),1)))</f>
        <v>975.48</v>
      </c>
      <c r="AC1120" s="2">
        <f t="shared" ca="1" si="340"/>
        <v>1.5442437481660161</v>
      </c>
      <c r="AD1120" s="2">
        <f t="shared" ca="1" si="341"/>
        <v>1.831748738977393</v>
      </c>
      <c r="AE1120" s="2">
        <f t="shared" ca="1" si="342"/>
        <v>1.7307387231858489</v>
      </c>
      <c r="AF1120" s="2">
        <f t="shared" ca="1" si="343"/>
        <v>2.199840078730471</v>
      </c>
      <c r="AG1120" s="4" t="str">
        <f ca="1">IF(AND(AC1120&lt;计算结果!$B$19,AD1120&lt;计算结果!$B$19,AE1120&lt;计算结果!$B$19,AF1120&lt;计算结果!$B$19),"买",IF(AND(AC1120&gt;计算结果!$B$20,AD1120&gt;计算结果!$B$20,AE1120&gt;计算结果!$B$20,AF1120&gt;计算结果!$B$20),"卖",AG1119))</f>
        <v>卖</v>
      </c>
      <c r="AH1120" s="4" t="str">
        <f t="shared" ca="1" si="344"/>
        <v/>
      </c>
      <c r="AI1120" s="3">
        <f ca="1">IF(AG1119="买",E1120/E1119-1,0)-IF(AH1120=1,计算结果!B$17,0)</f>
        <v>0</v>
      </c>
      <c r="AJ1120" s="2">
        <f t="shared" ca="1" si="345"/>
        <v>1.2559552576868258</v>
      </c>
      <c r="AK1120" s="3">
        <f ca="1">1-AJ1120/MAX(AJ$2:AJ1120)</f>
        <v>1.4644347740160546E-2</v>
      </c>
    </row>
    <row r="1121" spans="1:37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6">
        <v>131867959296</v>
      </c>
      <c r="G1121" s="3">
        <f t="shared" si="331"/>
        <v>-4.4702759547629922E-2</v>
      </c>
      <c r="H1121" s="3">
        <f>1-E1121/MAX(E$2:E1121)</f>
        <v>0.42193561559926496</v>
      </c>
      <c r="I1121" s="22">
        <f t="shared" si="332"/>
        <v>3432.915</v>
      </c>
      <c r="J1121" s="22">
        <f t="shared" si="333"/>
        <v>3470.19</v>
      </c>
      <c r="K1121" s="22">
        <f t="shared" si="334"/>
        <v>3444.7533333333336</v>
      </c>
      <c r="L1121" s="22">
        <f t="shared" si="335"/>
        <v>3468.4300000000003</v>
      </c>
      <c r="M1121" s="2">
        <f t="shared" si="346"/>
        <v>-1.4074999999997999</v>
      </c>
      <c r="N1121" s="2">
        <f t="shared" si="347"/>
        <v>-1.9750000000003638</v>
      </c>
      <c r="O1121" s="2">
        <f t="shared" si="348"/>
        <v>1.4166666666665151</v>
      </c>
      <c r="P1121" s="2">
        <f t="shared" si="349"/>
        <v>7.0650000000000546</v>
      </c>
      <c r="Q1121" s="2">
        <f t="shared" si="336"/>
        <v>157.54749999999967</v>
      </c>
      <c r="R1121" s="2">
        <f t="shared" si="337"/>
        <v>158.11500000000024</v>
      </c>
      <c r="S1121" s="2">
        <f t="shared" si="338"/>
        <v>154.72333333333336</v>
      </c>
      <c r="T1121" s="2">
        <f t="shared" si="339"/>
        <v>149.07499999999982</v>
      </c>
      <c r="U1121" s="2">
        <f ca="1">IFERROR(SUM(OFFSET(M1121,0,0,-计算结果!$B$18,1)),SUM(OFFSET(M1121,0,0,-ROW(),1)))</f>
        <v>1833.4449999999983</v>
      </c>
      <c r="V1121" s="2">
        <f ca="1">IFERROR(SUM(OFFSET(N1121,0,0,-计算结果!$B$18,1)),SUM(OFFSET(N1121,0,0,-ROW(),1)))</f>
        <v>1951.2599999999998</v>
      </c>
      <c r="W1121" s="2">
        <f ca="1">IFERROR(SUM(OFFSET(O1121,0,0,-计算结果!$B$18,1)),SUM(OFFSET(O1121,0,0,-ROW(),1)))</f>
        <v>1918.8899999999985</v>
      </c>
      <c r="X1121" s="2">
        <f ca="1">IFERROR(SUM(OFFSET(P1121,0,0,-计算结果!$B$18,1)),SUM(OFFSET(P1121,0,0,-ROW(),1)))</f>
        <v>2089.7800000000002</v>
      </c>
      <c r="Y1121" s="2">
        <f ca="1">IFERROR(SUM(OFFSET(Q1121,0,0,-计算结果!$B$18,1)),SUM(OFFSET(Q1121,0,0,-ROW(),1)))</f>
        <v>1357.1550000000016</v>
      </c>
      <c r="Z1121" s="2">
        <f ca="1">IFERROR(SUM(OFFSET(R1121,0,0,-计算结果!$B$18,1)),SUM(OFFSET(R1121,0,0,-ROW(),1)))</f>
        <v>1239.3400000000001</v>
      </c>
      <c r="AA1121" s="2">
        <f ca="1">IFERROR(SUM(OFFSET(S1121,0,0,-计算结果!$B$18,1)),SUM(OFFSET(S1121,0,0,-ROW(),1)))</f>
        <v>1271.7100000000014</v>
      </c>
      <c r="AB1121" s="2">
        <f ca="1">IFERROR(SUM(OFFSET(T1121,0,0,-计算结果!$B$18,1)),SUM(OFFSET(T1121,0,0,-ROW(),1)))</f>
        <v>1100.8199999999997</v>
      </c>
      <c r="AC1121" s="2">
        <f t="shared" ca="1" si="340"/>
        <v>1.3509473862602255</v>
      </c>
      <c r="AD1121" s="2">
        <f t="shared" ca="1" si="341"/>
        <v>1.5744347798021523</v>
      </c>
      <c r="AE1121" s="2">
        <f t="shared" ca="1" si="342"/>
        <v>1.5089053321905124</v>
      </c>
      <c r="AF1121" s="2">
        <f t="shared" ca="1" si="343"/>
        <v>1.8983848403917087</v>
      </c>
      <c r="AG1121" s="4" t="str">
        <f ca="1">IF(AND(AC1121&lt;计算结果!$B$19,AD1121&lt;计算结果!$B$19,AE1121&lt;计算结果!$B$19,AF1121&lt;计算结果!$B$19),"买",IF(AND(AC1121&gt;计算结果!$B$20,AD1121&gt;计算结果!$B$20,AE1121&gt;计算结果!$B$20,AF1121&gt;计算结果!$B$20),"卖",AG1120))</f>
        <v>卖</v>
      </c>
      <c r="AH1121" s="4" t="str">
        <f t="shared" ca="1" si="344"/>
        <v/>
      </c>
      <c r="AI1121" s="3">
        <f ca="1">IF(AG1120="买",E1121/E1120-1,0)-IF(AH1121=1,计算结果!B$17,0)</f>
        <v>0</v>
      </c>
      <c r="AJ1121" s="2">
        <f t="shared" ca="1" si="345"/>
        <v>1.2559552576868258</v>
      </c>
      <c r="AK1121" s="3">
        <f ca="1">1-AJ1121/MAX(AJ$2:AJ1121)</f>
        <v>1.4644347740160546E-2</v>
      </c>
    </row>
    <row r="1122" spans="1:37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6">
        <v>123584069632</v>
      </c>
      <c r="G1122" s="3">
        <f t="shared" si="331"/>
        <v>1.2780361452875644E-2</v>
      </c>
      <c r="H1122" s="3">
        <f>1-E1122/MAX(E$2:E1122)</f>
        <v>0.41454774382358939</v>
      </c>
      <c r="I1122" s="22">
        <f t="shared" si="332"/>
        <v>3417.3375000000001</v>
      </c>
      <c r="J1122" s="22">
        <f t="shared" si="333"/>
        <v>3406.855</v>
      </c>
      <c r="K1122" s="22">
        <f t="shared" si="334"/>
        <v>3409.51</v>
      </c>
      <c r="L1122" s="22">
        <f t="shared" si="335"/>
        <v>3393.855</v>
      </c>
      <c r="M1122" s="2">
        <f t="shared" si="346"/>
        <v>15.945000000000164</v>
      </c>
      <c r="N1122" s="2">
        <f t="shared" si="347"/>
        <v>-21.329999999999927</v>
      </c>
      <c r="O1122" s="2">
        <f t="shared" si="348"/>
        <v>4.1066666666665697</v>
      </c>
      <c r="P1122" s="2">
        <f t="shared" si="349"/>
        <v>-19.570000000000164</v>
      </c>
      <c r="Q1122" s="2">
        <f t="shared" si="336"/>
        <v>94.065000000000055</v>
      </c>
      <c r="R1122" s="2">
        <f t="shared" si="337"/>
        <v>131.34000000000015</v>
      </c>
      <c r="S1122" s="2">
        <f t="shared" si="338"/>
        <v>105.90333333333365</v>
      </c>
      <c r="T1122" s="2">
        <f t="shared" si="339"/>
        <v>129.58000000000038</v>
      </c>
      <c r="U1122" s="2">
        <f ca="1">IFERROR(SUM(OFFSET(M1122,0,0,-计算结果!$B$18,1)),SUM(OFFSET(M1122,0,0,-ROW(),1)))</f>
        <v>1779.9099999999985</v>
      </c>
      <c r="V1122" s="2">
        <f ca="1">IFERROR(SUM(OFFSET(N1122,0,0,-计算结果!$B$18,1)),SUM(OFFSET(N1122,0,0,-ROW(),1)))</f>
        <v>1847.1974999999998</v>
      </c>
      <c r="W1122" s="2">
        <f ca="1">IFERROR(SUM(OFFSET(O1122,0,0,-计算结果!$B$18,1)),SUM(OFFSET(O1122,0,0,-ROW(),1)))</f>
        <v>1847.4099999999985</v>
      </c>
      <c r="X1122" s="2">
        <f ca="1">IFERROR(SUM(OFFSET(P1122,0,0,-计算结果!$B$18,1)),SUM(OFFSET(P1122,0,0,-ROW(),1)))</f>
        <v>1982.4099999999999</v>
      </c>
      <c r="Y1122" s="2">
        <f ca="1">IFERROR(SUM(OFFSET(Q1122,0,0,-计算结果!$B$18,1)),SUM(OFFSET(Q1122,0,0,-ROW(),1)))</f>
        <v>1473.3900000000017</v>
      </c>
      <c r="Z1122" s="2">
        <f ca="1">IFERROR(SUM(OFFSET(R1122,0,0,-计算结果!$B$18,1)),SUM(OFFSET(R1122,0,0,-ROW(),1)))</f>
        <v>1406.1025000000004</v>
      </c>
      <c r="AA1122" s="2">
        <f ca="1">IFERROR(SUM(OFFSET(S1122,0,0,-计算结果!$B$18,1)),SUM(OFFSET(S1122,0,0,-ROW(),1)))</f>
        <v>1405.8900000000017</v>
      </c>
      <c r="AB1122" s="2">
        <f ca="1">IFERROR(SUM(OFFSET(T1122,0,0,-计算结果!$B$18,1)),SUM(OFFSET(T1122,0,0,-ROW(),1)))</f>
        <v>1270.8900000000003</v>
      </c>
      <c r="AC1122" s="2">
        <f t="shared" ca="1" si="340"/>
        <v>1.2080372474361822</v>
      </c>
      <c r="AD1122" s="2">
        <f t="shared" ca="1" si="341"/>
        <v>1.3137004592481694</v>
      </c>
      <c r="AE1122" s="2">
        <f t="shared" ca="1" si="342"/>
        <v>1.3140501746224784</v>
      </c>
      <c r="AF1122" s="2">
        <f t="shared" ca="1" si="343"/>
        <v>1.5598596259314335</v>
      </c>
      <c r="AG1122" s="4" t="str">
        <f ca="1">IF(AND(AC1122&lt;计算结果!$B$19,AD1122&lt;计算结果!$B$19,AE1122&lt;计算结果!$B$19,AF1122&lt;计算结果!$B$19),"买",IF(AND(AC1122&gt;计算结果!$B$20,AD1122&gt;计算结果!$B$20,AE1122&gt;计算结果!$B$20,AF1122&gt;计算结果!$B$20),"卖",AG1121))</f>
        <v>卖</v>
      </c>
      <c r="AH1122" s="4" t="str">
        <f t="shared" ca="1" si="344"/>
        <v/>
      </c>
      <c r="AI1122" s="3">
        <f ca="1">IF(AG1121="买",E1122/E1121-1,0)-IF(AH1122=1,计算结果!B$17,0)</f>
        <v>0</v>
      </c>
      <c r="AJ1122" s="2">
        <f t="shared" ca="1" si="345"/>
        <v>1.2559552576868258</v>
      </c>
      <c r="AK1122" s="3">
        <f ca="1">1-AJ1122/MAX(AJ$2:AJ1122)</f>
        <v>1.4644347740160546E-2</v>
      </c>
    </row>
    <row r="1123" spans="1:37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6">
        <v>126573248512</v>
      </c>
      <c r="G1123" s="3">
        <f t="shared" si="331"/>
        <v>-2.8004952307880138E-2</v>
      </c>
      <c r="H1123" s="3">
        <f>1-E1123/MAX(E$2:E1123)</f>
        <v>0.43094330633635058</v>
      </c>
      <c r="I1123" s="22">
        <f t="shared" si="332"/>
        <v>3369.6499999999996</v>
      </c>
      <c r="J1123" s="22">
        <f t="shared" si="333"/>
        <v>3393.0225</v>
      </c>
      <c r="K1123" s="22">
        <f t="shared" si="334"/>
        <v>3378.0466666666666</v>
      </c>
      <c r="L1123" s="22">
        <f t="shared" si="335"/>
        <v>3394.84</v>
      </c>
      <c r="M1123" s="2">
        <f t="shared" si="346"/>
        <v>37.612499999999727</v>
      </c>
      <c r="N1123" s="2">
        <f t="shared" si="347"/>
        <v>48.0949999999998</v>
      </c>
      <c r="O1123" s="2">
        <f t="shared" si="348"/>
        <v>45.4399999999996</v>
      </c>
      <c r="P1123" s="2">
        <f t="shared" si="349"/>
        <v>61.0949999999998</v>
      </c>
      <c r="Q1123" s="2">
        <f t="shared" si="336"/>
        <v>82.607500000000073</v>
      </c>
      <c r="R1123" s="2">
        <f t="shared" si="337"/>
        <v>72.125</v>
      </c>
      <c r="S1123" s="2">
        <f t="shared" si="338"/>
        <v>74.7800000000002</v>
      </c>
      <c r="T1123" s="2">
        <f t="shared" si="339"/>
        <v>59.125</v>
      </c>
      <c r="U1123" s="2">
        <f ca="1">IFERROR(SUM(OFFSET(M1123,0,0,-计算结果!$B$18,1)),SUM(OFFSET(M1123,0,0,-ROW(),1)))</f>
        <v>1778.5649999999987</v>
      </c>
      <c r="V1123" s="2">
        <f ca="1">IFERROR(SUM(OFFSET(N1123,0,0,-计算结果!$B$18,1)),SUM(OFFSET(N1123,0,0,-ROW(),1)))</f>
        <v>1845.5875000000001</v>
      </c>
      <c r="W1123" s="2">
        <f ca="1">IFERROR(SUM(OFFSET(O1123,0,0,-计算结果!$B$18,1)),SUM(OFFSET(O1123,0,0,-ROW(),1)))</f>
        <v>1850.6699999999987</v>
      </c>
      <c r="X1123" s="2">
        <f ca="1">IFERROR(SUM(OFFSET(P1123,0,0,-计算结果!$B$18,1)),SUM(OFFSET(P1123,0,0,-ROW(),1)))</f>
        <v>1994.88</v>
      </c>
      <c r="Y1123" s="2">
        <f ca="1">IFERROR(SUM(OFFSET(Q1123,0,0,-计算结果!$B$18,1)),SUM(OFFSET(Q1123,0,0,-ROW(),1)))</f>
        <v>1555.5050000000015</v>
      </c>
      <c r="Z1123" s="2">
        <f ca="1">IFERROR(SUM(OFFSET(R1123,0,0,-计算结果!$B$18,1)),SUM(OFFSET(R1123,0,0,-ROW(),1)))</f>
        <v>1488.4825000000001</v>
      </c>
      <c r="AA1123" s="2">
        <f ca="1">IFERROR(SUM(OFFSET(S1123,0,0,-计算结果!$B$18,1)),SUM(OFFSET(S1123,0,0,-ROW(),1)))</f>
        <v>1483.4000000000015</v>
      </c>
      <c r="AB1123" s="2">
        <f ca="1">IFERROR(SUM(OFFSET(T1123,0,0,-计算结果!$B$18,1)),SUM(OFFSET(T1123,0,0,-ROW(),1)))</f>
        <v>1339.19</v>
      </c>
      <c r="AC1123" s="2">
        <f t="shared" ca="1" si="340"/>
        <v>1.1434003747978934</v>
      </c>
      <c r="AD1123" s="2">
        <f t="shared" ca="1" si="341"/>
        <v>1.2399121252685201</v>
      </c>
      <c r="AE1123" s="2">
        <f t="shared" ca="1" si="342"/>
        <v>1.2475866253202081</v>
      </c>
      <c r="AF1123" s="2">
        <f t="shared" ca="1" si="343"/>
        <v>1.4896168579514484</v>
      </c>
      <c r="AG1123" s="4" t="str">
        <f ca="1">IF(AND(AC1123&lt;计算结果!$B$19,AD1123&lt;计算结果!$B$19,AE1123&lt;计算结果!$B$19,AF1123&lt;计算结果!$B$19),"买",IF(AND(AC1123&gt;计算结果!$B$20,AD1123&gt;计算结果!$B$20,AE1123&gt;计算结果!$B$20,AF1123&gt;计算结果!$B$20),"卖",AG1122))</f>
        <v>卖</v>
      </c>
      <c r="AH1123" s="4" t="str">
        <f t="shared" ca="1" si="344"/>
        <v/>
      </c>
      <c r="AI1123" s="3">
        <f ca="1">IF(AG1122="买",E1123/E1122-1,0)-IF(AH1123=1,计算结果!B$17,0)</f>
        <v>0</v>
      </c>
      <c r="AJ1123" s="2">
        <f t="shared" ca="1" si="345"/>
        <v>1.2559552576868258</v>
      </c>
      <c r="AK1123" s="3">
        <f ca="1">1-AJ1123/MAX(AJ$2:AJ1123)</f>
        <v>1.4644347740160546E-2</v>
      </c>
    </row>
    <row r="1124" spans="1:37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6">
        <v>121242722304</v>
      </c>
      <c r="G1124" s="3">
        <f t="shared" si="331"/>
        <v>-6.1053204403700434E-2</v>
      </c>
      <c r="H1124" s="3">
        <f>1-E1124/MAX(E$2:E1124)</f>
        <v>0.46568604097189137</v>
      </c>
      <c r="I1124" s="22">
        <f t="shared" si="332"/>
        <v>3184.4549999999999</v>
      </c>
      <c r="J1124" s="22">
        <f t="shared" si="333"/>
        <v>3220.2474999999999</v>
      </c>
      <c r="K1124" s="22">
        <f t="shared" si="334"/>
        <v>3199.1833333333338</v>
      </c>
      <c r="L1124" s="22">
        <f t="shared" si="335"/>
        <v>3228.6400000000003</v>
      </c>
      <c r="M1124" s="2">
        <f t="shared" si="346"/>
        <v>-49.849999999999454</v>
      </c>
      <c r="N1124" s="2">
        <f t="shared" si="347"/>
        <v>-73.222499999999854</v>
      </c>
      <c r="O1124" s="2">
        <f t="shared" si="348"/>
        <v>-58.246666666666442</v>
      </c>
      <c r="P1124" s="2">
        <f t="shared" si="349"/>
        <v>-75.039999999999964</v>
      </c>
      <c r="Q1124" s="2">
        <f t="shared" si="336"/>
        <v>232.16999999999962</v>
      </c>
      <c r="R1124" s="2">
        <f t="shared" si="337"/>
        <v>255.54250000000002</v>
      </c>
      <c r="S1124" s="2">
        <f t="shared" si="338"/>
        <v>240.56666666666661</v>
      </c>
      <c r="T1124" s="2">
        <f t="shared" si="339"/>
        <v>257.36000000000013</v>
      </c>
      <c r="U1124" s="2">
        <f ca="1">IFERROR(SUM(OFFSET(M1124,0,0,-计算结果!$B$18,1)),SUM(OFFSET(M1124,0,0,-ROW(),1)))</f>
        <v>1686.0524999999993</v>
      </c>
      <c r="V1124" s="2">
        <f ca="1">IFERROR(SUM(OFFSET(N1124,0,0,-计算结果!$B$18,1)),SUM(OFFSET(N1124,0,0,-ROW(),1)))</f>
        <v>1725.1775000000002</v>
      </c>
      <c r="W1124" s="2">
        <f ca="1">IFERROR(SUM(OFFSET(O1124,0,0,-计算结果!$B$18,1)),SUM(OFFSET(O1124,0,0,-ROW(),1)))</f>
        <v>1747.5933333333323</v>
      </c>
      <c r="X1124" s="2">
        <f ca="1">IFERROR(SUM(OFFSET(P1124,0,0,-计算结果!$B$18,1)),SUM(OFFSET(P1124,0,0,-ROW(),1)))</f>
        <v>1870.6750000000002</v>
      </c>
      <c r="Y1124" s="2">
        <f ca="1">IFERROR(SUM(OFFSET(Q1124,0,0,-计算结果!$B$18,1)),SUM(OFFSET(Q1124,0,0,-ROW(),1)))</f>
        <v>1786.7075000000013</v>
      </c>
      <c r="Z1124" s="2">
        <f ca="1">IFERROR(SUM(OFFSET(R1124,0,0,-计算结果!$B$18,1)),SUM(OFFSET(R1124,0,0,-ROW(),1)))</f>
        <v>1747.5825000000004</v>
      </c>
      <c r="AA1124" s="2">
        <f ca="1">IFERROR(SUM(OFFSET(S1124,0,0,-计算结果!$B$18,1)),SUM(OFFSET(S1124,0,0,-ROW(),1)))</f>
        <v>1725.1666666666683</v>
      </c>
      <c r="AB1124" s="2">
        <f ca="1">IFERROR(SUM(OFFSET(T1124,0,0,-计算结果!$B$18,1)),SUM(OFFSET(T1124,0,0,-ROW(),1)))</f>
        <v>1602.0850000000005</v>
      </c>
      <c r="AC1124" s="2">
        <f t="shared" ca="1" si="340"/>
        <v>0.94366453378630699</v>
      </c>
      <c r="AD1124" s="2">
        <f t="shared" ca="1" si="341"/>
        <v>0.98717943215842441</v>
      </c>
      <c r="AE1124" s="2">
        <f t="shared" ca="1" si="342"/>
        <v>1.0129997101729287</v>
      </c>
      <c r="AF1124" s="2">
        <f t="shared" ca="1" si="343"/>
        <v>1.1676502807279261</v>
      </c>
      <c r="AG1124" s="4" t="str">
        <f ca="1">IF(AND(AC1124&lt;计算结果!$B$19,AD1124&lt;计算结果!$B$19,AE1124&lt;计算结果!$B$19,AF1124&lt;计算结果!$B$19),"买",IF(AND(AC1124&gt;计算结果!$B$20,AD1124&gt;计算结果!$B$20,AE1124&gt;计算结果!$B$20,AF1124&gt;计算结果!$B$20),"卖",AG1123))</f>
        <v>卖</v>
      </c>
      <c r="AH1124" s="4" t="str">
        <f t="shared" ca="1" si="344"/>
        <v/>
      </c>
      <c r="AI1124" s="3">
        <f ca="1">IF(AG1123="买",E1124/E1123-1,0)-IF(AH1124=1,计算结果!B$17,0)</f>
        <v>0</v>
      </c>
      <c r="AJ1124" s="2">
        <f t="shared" ca="1" si="345"/>
        <v>1.2559552576868258</v>
      </c>
      <c r="AK1124" s="3">
        <f ca="1">1-AJ1124/MAX(AJ$2:AJ1124)</f>
        <v>1.4644347740160546E-2</v>
      </c>
    </row>
    <row r="1125" spans="1:37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6">
        <v>100691271680</v>
      </c>
      <c r="G1125" s="3">
        <f t="shared" si="331"/>
        <v>1.0101042267066207E-2</v>
      </c>
      <c r="H1125" s="3">
        <f>1-E1125/MAX(E$2:E1125)</f>
        <v>0.46028891308786501</v>
      </c>
      <c r="I1125" s="22">
        <f t="shared" si="332"/>
        <v>3153.4974999999995</v>
      </c>
      <c r="J1125" s="22">
        <f t="shared" si="333"/>
        <v>3138.1775000000002</v>
      </c>
      <c r="K1125" s="22">
        <f t="shared" si="334"/>
        <v>3147.3333333333335</v>
      </c>
      <c r="L1125" s="22">
        <f t="shared" si="335"/>
        <v>3135.0050000000001</v>
      </c>
      <c r="M1125" s="2">
        <f t="shared" si="346"/>
        <v>2.3550000000000182</v>
      </c>
      <c r="N1125" s="2">
        <f t="shared" si="347"/>
        <v>-33.4375</v>
      </c>
      <c r="O1125" s="2">
        <f t="shared" si="348"/>
        <v>-12.373333333333903</v>
      </c>
      <c r="P1125" s="2">
        <f t="shared" si="349"/>
        <v>-41.830000000000382</v>
      </c>
      <c r="Q1125" s="2">
        <f t="shared" si="336"/>
        <v>101.25500000000011</v>
      </c>
      <c r="R1125" s="2">
        <f t="shared" si="337"/>
        <v>137.04750000000013</v>
      </c>
      <c r="S1125" s="2">
        <f t="shared" si="338"/>
        <v>115.98333333333403</v>
      </c>
      <c r="T1125" s="2">
        <f t="shared" si="339"/>
        <v>145.44000000000051</v>
      </c>
      <c r="U1125" s="2">
        <f ca="1">IFERROR(SUM(OFFSET(M1125,0,0,-计算结果!$B$18,1)),SUM(OFFSET(M1125,0,0,-ROW(),1)))</f>
        <v>1648.329999999999</v>
      </c>
      <c r="V1125" s="2">
        <f ca="1">IFERROR(SUM(OFFSET(N1125,0,0,-计算结果!$B$18,1)),SUM(OFFSET(N1125,0,0,-ROW(),1)))</f>
        <v>1657.62</v>
      </c>
      <c r="W1125" s="2">
        <f ca="1">IFERROR(SUM(OFFSET(O1125,0,0,-计算结果!$B$18,1)),SUM(OFFSET(O1125,0,0,-ROW(),1)))</f>
        <v>1697.1066666666648</v>
      </c>
      <c r="X1125" s="2">
        <f ca="1">IFERROR(SUM(OFFSET(P1125,0,0,-计算结果!$B$18,1)),SUM(OFFSET(P1125,0,0,-ROW(),1)))</f>
        <v>1794.6599999999999</v>
      </c>
      <c r="Y1125" s="2">
        <f ca="1">IFERROR(SUM(OFFSET(Q1125,0,0,-计算结果!$B$18,1)),SUM(OFFSET(Q1125,0,0,-ROW(),1)))</f>
        <v>1827.9600000000014</v>
      </c>
      <c r="Z1125" s="2">
        <f ca="1">IFERROR(SUM(OFFSET(R1125,0,0,-计算结果!$B$18,1)),SUM(OFFSET(R1125,0,0,-ROW(),1)))</f>
        <v>1818.6700000000005</v>
      </c>
      <c r="AA1125" s="2">
        <f ca="1">IFERROR(SUM(OFFSET(S1125,0,0,-计算结果!$B$18,1)),SUM(OFFSET(S1125,0,0,-ROW(),1)))</f>
        <v>1779.1833333333357</v>
      </c>
      <c r="AB1125" s="2">
        <f ca="1">IFERROR(SUM(OFFSET(T1125,0,0,-计算结果!$B$18,1)),SUM(OFFSET(T1125,0,0,-ROW(),1)))</f>
        <v>1681.6300000000006</v>
      </c>
      <c r="AC1125" s="2">
        <f t="shared" ca="1" si="340"/>
        <v>0.90173198538261112</v>
      </c>
      <c r="AD1125" s="2">
        <f t="shared" ca="1" si="341"/>
        <v>0.91144627667471256</v>
      </c>
      <c r="AE1125" s="2">
        <f t="shared" ca="1" si="342"/>
        <v>0.95386834783748864</v>
      </c>
      <c r="AF1125" s="2">
        <f t="shared" ca="1" si="343"/>
        <v>1.0672145477899415</v>
      </c>
      <c r="AG1125" s="4" t="str">
        <f ca="1">IF(AND(AC1125&lt;计算结果!$B$19,AD1125&lt;计算结果!$B$19,AE1125&lt;计算结果!$B$19,AF1125&lt;计算结果!$B$19),"买",IF(AND(AC1125&gt;计算结果!$B$20,AD1125&gt;计算结果!$B$20,AE1125&gt;计算结果!$B$20,AF1125&gt;计算结果!$B$20),"卖",AG1124))</f>
        <v>卖</v>
      </c>
      <c r="AH1125" s="4" t="str">
        <f t="shared" ca="1" si="344"/>
        <v/>
      </c>
      <c r="AI1125" s="3">
        <f ca="1">IF(AG1124="买",E1125/E1124-1,0)-IF(AH1125=1,计算结果!B$17,0)</f>
        <v>0</v>
      </c>
      <c r="AJ1125" s="2">
        <f t="shared" ca="1" si="345"/>
        <v>1.2559552576868258</v>
      </c>
      <c r="AK1125" s="3">
        <f ca="1">1-AJ1125/MAX(AJ$2:AJ1125)</f>
        <v>1.4644347740160546E-2</v>
      </c>
    </row>
    <row r="1126" spans="1:37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6">
        <v>104778743808</v>
      </c>
      <c r="G1126" s="3">
        <f t="shared" si="331"/>
        <v>-4.9628151412835386E-2</v>
      </c>
      <c r="H1126" s="3">
        <f>1-E1126/MAX(E$2:E1126)</f>
        <v>0.4870737766283264</v>
      </c>
      <c r="I1126" s="22">
        <f t="shared" si="332"/>
        <v>3048.5925000000002</v>
      </c>
      <c r="J1126" s="22">
        <f t="shared" si="333"/>
        <v>3089.52</v>
      </c>
      <c r="K1126" s="22">
        <f t="shared" si="334"/>
        <v>3059.9333333333329</v>
      </c>
      <c r="L1126" s="22">
        <f t="shared" si="335"/>
        <v>3082.6149999999998</v>
      </c>
      <c r="M1126" s="2">
        <f t="shared" si="346"/>
        <v>29.512500000000728</v>
      </c>
      <c r="N1126" s="2">
        <f t="shared" si="347"/>
        <v>44.832499999999982</v>
      </c>
      <c r="O1126" s="2">
        <f t="shared" si="348"/>
        <v>35.676666666666733</v>
      </c>
      <c r="P1126" s="2">
        <f t="shared" si="349"/>
        <v>48.005000000000109</v>
      </c>
      <c r="Q1126" s="2">
        <f t="shared" si="336"/>
        <v>171.27749999999969</v>
      </c>
      <c r="R1126" s="2">
        <f t="shared" si="337"/>
        <v>155.95750000000044</v>
      </c>
      <c r="S1126" s="2">
        <f t="shared" si="338"/>
        <v>165.11333333333369</v>
      </c>
      <c r="T1126" s="2">
        <f t="shared" si="339"/>
        <v>152.78500000000031</v>
      </c>
      <c r="U1126" s="2">
        <f ca="1">IFERROR(SUM(OFFSET(M1126,0,0,-计算结果!$B$18,1)),SUM(OFFSET(M1126,0,0,-ROW(),1)))</f>
        <v>1637.8274999999994</v>
      </c>
      <c r="V1126" s="2">
        <f ca="1">IFERROR(SUM(OFFSET(N1126,0,0,-计算结果!$B$18,1)),SUM(OFFSET(N1126,0,0,-ROW(),1)))</f>
        <v>1650.5625</v>
      </c>
      <c r="W1126" s="2">
        <f ca="1">IFERROR(SUM(OFFSET(O1126,0,0,-计算结果!$B$18,1)),SUM(OFFSET(O1126,0,0,-ROW(),1)))</f>
        <v>1691.8666666666645</v>
      </c>
      <c r="X1126" s="2">
        <f ca="1">IFERROR(SUM(OFFSET(P1126,0,0,-计算结果!$B$18,1)),SUM(OFFSET(P1126,0,0,-ROW(),1)))</f>
        <v>1799.9449999999997</v>
      </c>
      <c r="Y1126" s="2">
        <f ca="1">IFERROR(SUM(OFFSET(Q1126,0,0,-计算结果!$B$18,1)),SUM(OFFSET(Q1126,0,0,-ROW(),1)))</f>
        <v>1986.2825000000012</v>
      </c>
      <c r="Z1126" s="2">
        <f ca="1">IFERROR(SUM(OFFSET(R1126,0,0,-计算结果!$B$18,1)),SUM(OFFSET(R1126,0,0,-ROW(),1)))</f>
        <v>1973.5475000000006</v>
      </c>
      <c r="AA1126" s="2">
        <f ca="1">IFERROR(SUM(OFFSET(S1126,0,0,-计算结果!$B$18,1)),SUM(OFFSET(S1126,0,0,-ROW(),1)))</f>
        <v>1932.2433333333361</v>
      </c>
      <c r="AB1126" s="2">
        <f ca="1">IFERROR(SUM(OFFSET(T1126,0,0,-计算结果!$B$18,1)),SUM(OFFSET(T1126,0,0,-ROW(),1)))</f>
        <v>1824.1650000000009</v>
      </c>
      <c r="AC1126" s="2">
        <f t="shared" ca="1" si="340"/>
        <v>0.82456926444249423</v>
      </c>
      <c r="AD1126" s="2">
        <f t="shared" ca="1" si="341"/>
        <v>0.83634293068699872</v>
      </c>
      <c r="AE1126" s="2">
        <f t="shared" ca="1" si="342"/>
        <v>0.87559710388442902</v>
      </c>
      <c r="AF1126" s="2">
        <f t="shared" ca="1" si="343"/>
        <v>0.98672269230031207</v>
      </c>
      <c r="AG1126" s="4" t="str">
        <f ca="1">IF(AND(AC1126&lt;计算结果!$B$19,AD1126&lt;计算结果!$B$19,AE1126&lt;计算结果!$B$19,AF1126&lt;计算结果!$B$19),"买",IF(AND(AC1126&gt;计算结果!$B$20,AD1126&gt;计算结果!$B$20,AE1126&gt;计算结果!$B$20,AF1126&gt;计算结果!$B$20),"卖",AG1125))</f>
        <v>卖</v>
      </c>
      <c r="AH1126" s="4" t="str">
        <f t="shared" ca="1" si="344"/>
        <v/>
      </c>
      <c r="AI1126" s="3">
        <f ca="1">IF(AG1125="买",E1126/E1125-1,0)-IF(AH1126=1,计算结果!B$17,0)</f>
        <v>0</v>
      </c>
      <c r="AJ1126" s="2">
        <f t="shared" ca="1" si="345"/>
        <v>1.2559552576868258</v>
      </c>
      <c r="AK1126" s="3">
        <f ca="1">1-AJ1126/MAX(AJ$2:AJ1126)</f>
        <v>1.4644347740160546E-2</v>
      </c>
    </row>
    <row r="1127" spans="1:37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6">
        <v>107656323072</v>
      </c>
      <c r="G1127" s="3">
        <f t="shared" si="331"/>
        <v>4.30641849417992E-2</v>
      </c>
      <c r="H1127" s="3">
        <f>1-E1127/MAX(E$2:E1127)</f>
        <v>0.46498502688355003</v>
      </c>
      <c r="I1127" s="22">
        <f t="shared" si="332"/>
        <v>3114.15</v>
      </c>
      <c r="J1127" s="22">
        <f t="shared" si="333"/>
        <v>3083.3649999999998</v>
      </c>
      <c r="K1127" s="22">
        <f t="shared" si="334"/>
        <v>3104.0699999999997</v>
      </c>
      <c r="L1127" s="22">
        <f t="shared" si="335"/>
        <v>3083.91</v>
      </c>
      <c r="M1127" s="2">
        <f t="shared" si="346"/>
        <v>97.977499999999964</v>
      </c>
      <c r="N1127" s="2">
        <f t="shared" si="347"/>
        <v>57.050000000000182</v>
      </c>
      <c r="O1127" s="2">
        <f t="shared" si="348"/>
        <v>86.636666666667224</v>
      </c>
      <c r="P1127" s="2">
        <f t="shared" si="349"/>
        <v>63.955000000000382</v>
      </c>
      <c r="Q1127" s="2">
        <f t="shared" si="336"/>
        <v>27.3425000000002</v>
      </c>
      <c r="R1127" s="2">
        <f t="shared" si="337"/>
        <v>68.269999999999982</v>
      </c>
      <c r="S1127" s="2">
        <f t="shared" si="338"/>
        <v>38.683333333332939</v>
      </c>
      <c r="T1127" s="2">
        <f t="shared" si="339"/>
        <v>61.364999999999782</v>
      </c>
      <c r="U1127" s="2">
        <f ca="1">IFERROR(SUM(OFFSET(M1127,0,0,-计算结果!$B$18,1)),SUM(OFFSET(M1127,0,0,-ROW(),1)))</f>
        <v>1702.3624999999993</v>
      </c>
      <c r="V1127" s="2">
        <f ca="1">IFERROR(SUM(OFFSET(N1127,0,0,-计算结果!$B$18,1)),SUM(OFFSET(N1127,0,0,-ROW(),1)))</f>
        <v>1663.8625000000002</v>
      </c>
      <c r="W1127" s="2">
        <f ca="1">IFERROR(SUM(OFFSET(O1127,0,0,-计算结果!$B$18,1)),SUM(OFFSET(O1127,0,0,-ROW(),1)))</f>
        <v>1740.7266666666651</v>
      </c>
      <c r="X1127" s="2">
        <f ca="1">IFERROR(SUM(OFFSET(P1127,0,0,-计算结果!$B$18,1)),SUM(OFFSET(P1127,0,0,-ROW(),1)))</f>
        <v>1817.4549999999999</v>
      </c>
      <c r="Y1127" s="2">
        <f ca="1">IFERROR(SUM(OFFSET(Q1127,0,0,-计算结果!$B$18,1)),SUM(OFFSET(Q1127,0,0,-ROW(),1)))</f>
        <v>2009.7675000000013</v>
      </c>
      <c r="Z1127" s="2">
        <f ca="1">IFERROR(SUM(OFFSET(R1127,0,0,-计算结果!$B$18,1)),SUM(OFFSET(R1127,0,0,-ROW(),1)))</f>
        <v>2048.2675000000004</v>
      </c>
      <c r="AA1127" s="2">
        <f ca="1">IFERROR(SUM(OFFSET(S1127,0,0,-计算结果!$B$18,1)),SUM(OFFSET(S1127,0,0,-ROW(),1)))</f>
        <v>1971.4033333333355</v>
      </c>
      <c r="AB1127" s="2">
        <f ca="1">IFERROR(SUM(OFFSET(T1127,0,0,-计算结果!$B$18,1)),SUM(OFFSET(T1127,0,0,-ROW(),1)))</f>
        <v>1894.6750000000006</v>
      </c>
      <c r="AC1127" s="2">
        <f t="shared" ca="1" si="340"/>
        <v>0.84704449644050772</v>
      </c>
      <c r="AD1127" s="2">
        <f t="shared" ca="1" si="341"/>
        <v>0.81232675907809881</v>
      </c>
      <c r="AE1127" s="2">
        <f t="shared" ca="1" si="342"/>
        <v>0.88298859864630941</v>
      </c>
      <c r="AF1127" s="2">
        <f t="shared" ca="1" si="343"/>
        <v>0.95924366975866537</v>
      </c>
      <c r="AG1127" s="4" t="str">
        <f ca="1">IF(AND(AC1127&lt;计算结果!$B$19,AD1127&lt;计算结果!$B$19,AE1127&lt;计算结果!$B$19,AF1127&lt;计算结果!$B$19),"买",IF(AND(AC1127&gt;计算结果!$B$20,AD1127&gt;计算结果!$B$20,AE1127&gt;计算结果!$B$20,AF1127&gt;计算结果!$B$20),"卖",AG1126))</f>
        <v>卖</v>
      </c>
      <c r="AH1127" s="4" t="str">
        <f t="shared" ca="1" si="344"/>
        <v/>
      </c>
      <c r="AI1127" s="3">
        <f ca="1">IF(AG1126="买",E1127/E1126-1,0)-IF(AH1127=1,计算结果!B$17,0)</f>
        <v>0</v>
      </c>
      <c r="AJ1127" s="2">
        <f t="shared" ca="1" si="345"/>
        <v>1.2559552576868258</v>
      </c>
      <c r="AK1127" s="3">
        <f ca="1">1-AJ1127/MAX(AJ$2:AJ1127)</f>
        <v>1.4644347740160546E-2</v>
      </c>
    </row>
    <row r="1128" spans="1:37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6">
        <v>113910784000</v>
      </c>
      <c r="G1128" s="3">
        <f t="shared" si="331"/>
        <v>1.8836721907905751E-2</v>
      </c>
      <c r="H1128" s="3">
        <f>1-E1128/MAX(E$2:E1128)</f>
        <v>0.45490709861838974</v>
      </c>
      <c r="I1128" s="22">
        <f t="shared" si="332"/>
        <v>3185.5275000000001</v>
      </c>
      <c r="J1128" s="22">
        <f t="shared" si="333"/>
        <v>3168.4650000000001</v>
      </c>
      <c r="K1128" s="22">
        <f t="shared" si="334"/>
        <v>3179.4966666666664</v>
      </c>
      <c r="L1128" s="22">
        <f t="shared" si="335"/>
        <v>3167.4349999999999</v>
      </c>
      <c r="M1128" s="2">
        <f t="shared" si="346"/>
        <v>107.01999999999998</v>
      </c>
      <c r="N1128" s="2">
        <f t="shared" si="347"/>
        <v>137.80500000000029</v>
      </c>
      <c r="O1128" s="2">
        <f t="shared" si="348"/>
        <v>117.10000000000036</v>
      </c>
      <c r="P1128" s="2">
        <f t="shared" si="349"/>
        <v>137.26000000000022</v>
      </c>
      <c r="Q1128" s="2">
        <f t="shared" si="336"/>
        <v>0.45000000000027285</v>
      </c>
      <c r="R1128" s="2">
        <f t="shared" si="337"/>
        <v>-30.335000000000036</v>
      </c>
      <c r="S1128" s="2">
        <f t="shared" si="338"/>
        <v>-9.6300000000001091</v>
      </c>
      <c r="T1128" s="2">
        <f t="shared" si="339"/>
        <v>-29.789999999999964</v>
      </c>
      <c r="U1128" s="2">
        <f ca="1">IFERROR(SUM(OFFSET(M1128,0,0,-计算结果!$B$18,1)),SUM(OFFSET(M1128,0,0,-ROW(),1)))</f>
        <v>1792.5224999999996</v>
      </c>
      <c r="V1128" s="2">
        <f ca="1">IFERROR(SUM(OFFSET(N1128,0,0,-计算结果!$B$18,1)),SUM(OFFSET(N1128,0,0,-ROW(),1)))</f>
        <v>1786.7425000000007</v>
      </c>
      <c r="W1128" s="2">
        <f ca="1">IFERROR(SUM(OFFSET(O1128,0,0,-计算结果!$B$18,1)),SUM(OFFSET(O1128,0,0,-ROW(),1)))</f>
        <v>1841.7333333333318</v>
      </c>
      <c r="X1128" s="2">
        <f ca="1">IFERROR(SUM(OFFSET(P1128,0,0,-计算结果!$B$18,1)),SUM(OFFSET(P1128,0,0,-ROW(),1)))</f>
        <v>1940.1550000000002</v>
      </c>
      <c r="Y1128" s="2">
        <f ca="1">IFERROR(SUM(OFFSET(Q1128,0,0,-计算结果!$B$18,1)),SUM(OFFSET(Q1128,0,0,-ROW(),1)))</f>
        <v>1999.3175000000015</v>
      </c>
      <c r="Z1128" s="2">
        <f ca="1">IFERROR(SUM(OFFSET(R1128,0,0,-计算结果!$B$18,1)),SUM(OFFSET(R1128,0,0,-ROW(),1)))</f>
        <v>2005.0975000000003</v>
      </c>
      <c r="AA1128" s="2">
        <f ca="1">IFERROR(SUM(OFFSET(S1128,0,0,-计算结果!$B$18,1)),SUM(OFFSET(S1128,0,0,-ROW(),1)))</f>
        <v>1950.1066666666693</v>
      </c>
      <c r="AB1128" s="2">
        <f ca="1">IFERROR(SUM(OFFSET(T1128,0,0,-计算结果!$B$18,1)),SUM(OFFSET(T1128,0,0,-ROW(),1)))</f>
        <v>1851.6850000000009</v>
      </c>
      <c r="AC1128" s="2">
        <f t="shared" ca="1" si="340"/>
        <v>0.8965672035582134</v>
      </c>
      <c r="AD1128" s="2">
        <f t="shared" ca="1" si="341"/>
        <v>0.89110005872532405</v>
      </c>
      <c r="AE1128" s="2">
        <f t="shared" ca="1" si="342"/>
        <v>0.9444269715160859</v>
      </c>
      <c r="AF1128" s="2">
        <f t="shared" ca="1" si="343"/>
        <v>1.0477781048072428</v>
      </c>
      <c r="AG1128" s="4" t="str">
        <f ca="1">IF(AND(AC1128&lt;计算结果!$B$19,AD1128&lt;计算结果!$B$19,AE1128&lt;计算结果!$B$19,AF1128&lt;计算结果!$B$19),"买",IF(AND(AC1128&gt;计算结果!$B$20,AD1128&gt;计算结果!$B$20,AE1128&gt;计算结果!$B$20,AF1128&gt;计算结果!$B$20),"卖",AG1127))</f>
        <v>卖</v>
      </c>
      <c r="AH1128" s="4" t="str">
        <f t="shared" ca="1" si="344"/>
        <v/>
      </c>
      <c r="AI1128" s="3">
        <f ca="1">IF(AG1127="买",E1128/E1127-1,0)-IF(AH1128=1,计算结果!B$17,0)</f>
        <v>0</v>
      </c>
      <c r="AJ1128" s="2">
        <f t="shared" ca="1" si="345"/>
        <v>1.2559552576868258</v>
      </c>
      <c r="AK1128" s="3">
        <f ca="1">1-AJ1128/MAX(AJ$2:AJ1128)</f>
        <v>1.4644347740160546E-2</v>
      </c>
    </row>
    <row r="1129" spans="1:37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6">
        <v>110907924480</v>
      </c>
      <c r="G1129" s="3">
        <f t="shared" si="331"/>
        <v>8.1095760421023844E-3</v>
      </c>
      <c r="H1129" s="3">
        <f>1-E1129/MAX(E$2:E1129)</f>
        <v>0.45048662628462532</v>
      </c>
      <c r="I1129" s="22">
        <f t="shared" si="332"/>
        <v>3219.895</v>
      </c>
      <c r="J1129" s="22">
        <f t="shared" si="333"/>
        <v>3218.0950000000003</v>
      </c>
      <c r="K1129" s="22">
        <f t="shared" si="334"/>
        <v>3216.66</v>
      </c>
      <c r="L1129" s="22">
        <f t="shared" si="335"/>
        <v>3210.19</v>
      </c>
      <c r="M1129" s="2">
        <f t="shared" si="346"/>
        <v>55.992499999999836</v>
      </c>
      <c r="N1129" s="2">
        <f t="shared" si="347"/>
        <v>73.054999999999836</v>
      </c>
      <c r="O1129" s="2">
        <f t="shared" si="348"/>
        <v>62.023333333333539</v>
      </c>
      <c r="P1129" s="2">
        <f t="shared" si="349"/>
        <v>74.085000000000036</v>
      </c>
      <c r="Q1129" s="2">
        <f t="shared" si="336"/>
        <v>6.6675000000000182</v>
      </c>
      <c r="R1129" s="2">
        <f t="shared" si="337"/>
        <v>-10.394999999999982</v>
      </c>
      <c r="S1129" s="2">
        <f t="shared" si="338"/>
        <v>0.636666666666315</v>
      </c>
      <c r="T1129" s="2">
        <f t="shared" si="339"/>
        <v>-11.425000000000182</v>
      </c>
      <c r="U1129" s="2">
        <f ca="1">IFERROR(SUM(OFFSET(M1129,0,0,-计算结果!$B$18,1)),SUM(OFFSET(M1129,0,0,-ROW(),1)))</f>
        <v>1791.9049999999993</v>
      </c>
      <c r="V1129" s="2">
        <f ca="1">IFERROR(SUM(OFFSET(N1129,0,0,-计算结果!$B$18,1)),SUM(OFFSET(N1129,0,0,-ROW(),1)))</f>
        <v>1802.6400000000003</v>
      </c>
      <c r="W1129" s="2">
        <f ca="1">IFERROR(SUM(OFFSET(O1129,0,0,-计算结果!$B$18,1)),SUM(OFFSET(O1129,0,0,-ROW(),1)))</f>
        <v>1846.2766666666653</v>
      </c>
      <c r="X1129" s="2">
        <f ca="1">IFERROR(SUM(OFFSET(P1129,0,0,-计算结果!$B$18,1)),SUM(OFFSET(P1129,0,0,-ROW(),1)))</f>
        <v>1955.02</v>
      </c>
      <c r="Y1129" s="2">
        <f ca="1">IFERROR(SUM(OFFSET(Q1129,0,0,-计算结果!$B$18,1)),SUM(OFFSET(Q1129,0,0,-ROW(),1)))</f>
        <v>2002.3350000000014</v>
      </c>
      <c r="Z1129" s="2">
        <f ca="1">IFERROR(SUM(OFFSET(R1129,0,0,-计算结果!$B$18,1)),SUM(OFFSET(R1129,0,0,-ROW(),1)))</f>
        <v>1991.6000000000004</v>
      </c>
      <c r="AA1129" s="2">
        <f ca="1">IFERROR(SUM(OFFSET(S1129,0,0,-计算结果!$B$18,1)),SUM(OFFSET(S1129,0,0,-ROW(),1)))</f>
        <v>1947.9633333333354</v>
      </c>
      <c r="AB1129" s="2">
        <f ca="1">IFERROR(SUM(OFFSET(T1129,0,0,-计算结果!$B$18,1)),SUM(OFFSET(T1129,0,0,-ROW(),1)))</f>
        <v>1839.2200000000007</v>
      </c>
      <c r="AC1129" s="2">
        <f t="shared" ca="1" si="340"/>
        <v>0.89490769526577618</v>
      </c>
      <c r="AD1129" s="2">
        <f t="shared" ca="1" si="341"/>
        <v>0.90512151034344246</v>
      </c>
      <c r="AE1129" s="2">
        <f t="shared" ca="1" si="342"/>
        <v>0.94779846985483807</v>
      </c>
      <c r="AF1129" s="2">
        <f t="shared" ca="1" si="343"/>
        <v>1.062961472798251</v>
      </c>
      <c r="AG1129" s="4" t="str">
        <f ca="1">IF(AND(AC1129&lt;计算结果!$B$19,AD1129&lt;计算结果!$B$19,AE1129&lt;计算结果!$B$19,AF1129&lt;计算结果!$B$19),"买",IF(AND(AC1129&gt;计算结果!$B$20,AD1129&gt;计算结果!$B$20,AE1129&gt;计算结果!$B$20,AF1129&gt;计算结果!$B$20),"卖",AG1128))</f>
        <v>卖</v>
      </c>
      <c r="AH1129" s="4" t="str">
        <f t="shared" ca="1" si="344"/>
        <v/>
      </c>
      <c r="AI1129" s="3">
        <f ca="1">IF(AG1128="买",E1129/E1128-1,0)-IF(AH1129=1,计算结果!B$17,0)</f>
        <v>0</v>
      </c>
      <c r="AJ1129" s="2">
        <f t="shared" ca="1" si="345"/>
        <v>1.2559552576868258</v>
      </c>
      <c r="AK1129" s="3">
        <f ca="1">1-AJ1129/MAX(AJ$2:AJ1129)</f>
        <v>1.4644347740160546E-2</v>
      </c>
    </row>
    <row r="1130" spans="1:37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6">
        <v>128446119936</v>
      </c>
      <c r="G1130" s="3">
        <f t="shared" si="331"/>
        <v>-3.7085087936586603E-2</v>
      </c>
      <c r="H1130" s="3">
        <f>1-E1130/MAX(E$2:E1130)</f>
        <v>0.47086537807119033</v>
      </c>
      <c r="I1130" s="22">
        <f t="shared" si="332"/>
        <v>3112.4075000000003</v>
      </c>
      <c r="J1130" s="22">
        <f t="shared" si="333"/>
        <v>3137.6624999999999</v>
      </c>
      <c r="K1130" s="22">
        <f t="shared" si="334"/>
        <v>3113.2666666666664</v>
      </c>
      <c r="L1130" s="22">
        <f t="shared" si="335"/>
        <v>3114.9849999999997</v>
      </c>
      <c r="M1130" s="2">
        <f t="shared" si="346"/>
        <v>-9.0450000000000728</v>
      </c>
      <c r="N1130" s="2">
        <f t="shared" si="347"/>
        <v>-7.2450000000003456</v>
      </c>
      <c r="O1130" s="2">
        <f t="shared" si="348"/>
        <v>-5.8099999999999454</v>
      </c>
      <c r="P1130" s="2">
        <f t="shared" si="349"/>
        <v>0.65999999999985448</v>
      </c>
      <c r="Q1130" s="2">
        <f t="shared" si="336"/>
        <v>200.77500000000009</v>
      </c>
      <c r="R1130" s="2">
        <f t="shared" si="337"/>
        <v>198.97500000000036</v>
      </c>
      <c r="S1130" s="2">
        <f t="shared" si="338"/>
        <v>197.53999999999996</v>
      </c>
      <c r="T1130" s="2">
        <f t="shared" si="339"/>
        <v>191.07000000000016</v>
      </c>
      <c r="U1130" s="2">
        <f ca="1">IFERROR(SUM(OFFSET(M1130,0,0,-计算结果!$B$18,1)),SUM(OFFSET(M1130,0,0,-ROW(),1)))</f>
        <v>1753.2699999999995</v>
      </c>
      <c r="V1130" s="2">
        <f ca="1">IFERROR(SUM(OFFSET(N1130,0,0,-计算结果!$B$18,1)),SUM(OFFSET(N1130,0,0,-ROW(),1)))</f>
        <v>1753.8400000000001</v>
      </c>
      <c r="W1130" s="2">
        <f ca="1">IFERROR(SUM(OFFSET(O1130,0,0,-计算结果!$B$18,1)),SUM(OFFSET(O1130,0,0,-ROW(),1)))</f>
        <v>1806.263333333332</v>
      </c>
      <c r="X1130" s="2">
        <f ca="1">IFERROR(SUM(OFFSET(P1130,0,0,-计算结果!$B$18,1)),SUM(OFFSET(P1130,0,0,-ROW(),1)))</f>
        <v>1912.25</v>
      </c>
      <c r="Y1130" s="2">
        <f ca="1">IFERROR(SUM(OFFSET(Q1130,0,0,-计算结果!$B$18,1)),SUM(OFFSET(Q1130,0,0,-ROW(),1)))</f>
        <v>2196.6100000000015</v>
      </c>
      <c r="Z1130" s="2">
        <f ca="1">IFERROR(SUM(OFFSET(R1130,0,0,-计算结果!$B$18,1)),SUM(OFFSET(R1130,0,0,-ROW(),1)))</f>
        <v>2196.0400000000009</v>
      </c>
      <c r="AA1130" s="2">
        <f ca="1">IFERROR(SUM(OFFSET(S1130,0,0,-计算结果!$B$18,1)),SUM(OFFSET(S1130,0,0,-ROW(),1)))</f>
        <v>2143.6166666666691</v>
      </c>
      <c r="AB1130" s="2">
        <f ca="1">IFERROR(SUM(OFFSET(T1130,0,0,-计算结果!$B$18,1)),SUM(OFFSET(T1130,0,0,-ROW(),1)))</f>
        <v>2037.630000000001</v>
      </c>
      <c r="AC1130" s="2">
        <f t="shared" ca="1" si="340"/>
        <v>0.79817081776009324</v>
      </c>
      <c r="AD1130" s="2">
        <f t="shared" ca="1" si="341"/>
        <v>0.79863754758565397</v>
      </c>
      <c r="AE1130" s="2">
        <f t="shared" ca="1" si="342"/>
        <v>0.84262422541343518</v>
      </c>
      <c r="AF1130" s="2">
        <f t="shared" ca="1" si="343"/>
        <v>0.93846772966632752</v>
      </c>
      <c r="AG1130" s="4" t="str">
        <f ca="1">IF(AND(AC1130&lt;计算结果!$B$19,AD1130&lt;计算结果!$B$19,AE1130&lt;计算结果!$B$19,AF1130&lt;计算结果!$B$19),"买",IF(AND(AC1130&gt;计算结果!$B$20,AD1130&gt;计算结果!$B$20,AE1130&gt;计算结果!$B$20,AF1130&gt;计算结果!$B$20),"卖",AG1129))</f>
        <v>卖</v>
      </c>
      <c r="AH1130" s="4" t="str">
        <f t="shared" ca="1" si="344"/>
        <v/>
      </c>
      <c r="AI1130" s="3">
        <f ca="1">IF(AG1129="买",E1130/E1129-1,0)-IF(AH1130=1,计算结果!B$17,0)</f>
        <v>0</v>
      </c>
      <c r="AJ1130" s="2">
        <f t="shared" ca="1" si="345"/>
        <v>1.2559552576868258</v>
      </c>
      <c r="AK1130" s="3">
        <f ca="1">1-AJ1130/MAX(AJ$2:AJ1130)</f>
        <v>1.4644347740160546E-2</v>
      </c>
    </row>
    <row r="1131" spans="1:37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6">
        <v>109792468992</v>
      </c>
      <c r="G1131" s="3">
        <f t="shared" si="331"/>
        <v>2.0116855262184652E-2</v>
      </c>
      <c r="H1131" s="3">
        <f>1-E1131/MAX(E$2:E1131)</f>
        <v>0.46022085346763764</v>
      </c>
      <c r="I1131" s="22">
        <f t="shared" si="332"/>
        <v>3153.5074999999997</v>
      </c>
      <c r="J1131" s="22">
        <f t="shared" si="333"/>
        <v>3131.08</v>
      </c>
      <c r="K1131" s="22">
        <f t="shared" si="334"/>
        <v>3147.2133333333331</v>
      </c>
      <c r="L1131" s="22">
        <f t="shared" si="335"/>
        <v>3134.625</v>
      </c>
      <c r="M1131" s="2">
        <f t="shared" si="346"/>
        <v>91.382499999999709</v>
      </c>
      <c r="N1131" s="2">
        <f t="shared" si="347"/>
        <v>66.127500000000055</v>
      </c>
      <c r="O1131" s="2">
        <f t="shared" si="348"/>
        <v>90.523333333333539</v>
      </c>
      <c r="P1131" s="2">
        <f t="shared" si="349"/>
        <v>88.805000000000291</v>
      </c>
      <c r="Q1131" s="2">
        <f t="shared" si="336"/>
        <v>46.947500000000218</v>
      </c>
      <c r="R1131" s="2">
        <f t="shared" si="337"/>
        <v>72.202499999999873</v>
      </c>
      <c r="S1131" s="2">
        <f t="shared" si="338"/>
        <v>47.806666666666388</v>
      </c>
      <c r="T1131" s="2">
        <f t="shared" si="339"/>
        <v>49.524999999999636</v>
      </c>
      <c r="U1131" s="2">
        <f ca="1">IFERROR(SUM(OFFSET(M1131,0,0,-计算结果!$B$18,1)),SUM(OFFSET(M1131,0,0,-ROW(),1)))</f>
        <v>1777.9349999999995</v>
      </c>
      <c r="V1131" s="2">
        <f ca="1">IFERROR(SUM(OFFSET(N1131,0,0,-计算结果!$B$18,1)),SUM(OFFSET(N1131,0,0,-ROW(),1)))</f>
        <v>1759.5425</v>
      </c>
      <c r="W1131" s="2">
        <f ca="1">IFERROR(SUM(OFFSET(O1131,0,0,-计算结果!$B$18,1)),SUM(OFFSET(O1131,0,0,-ROW(),1)))</f>
        <v>1831.9366666666656</v>
      </c>
      <c r="X1131" s="2">
        <f ca="1">IFERROR(SUM(OFFSET(P1131,0,0,-计算结果!$B$18,1)),SUM(OFFSET(P1131,0,0,-ROW(),1)))</f>
        <v>1939.9400000000005</v>
      </c>
      <c r="Y1131" s="2">
        <f ca="1">IFERROR(SUM(OFFSET(Q1131,0,0,-计算结果!$B$18,1)),SUM(OFFSET(Q1131,0,0,-ROW(),1)))</f>
        <v>2222.1350000000016</v>
      </c>
      <c r="Z1131" s="2">
        <f ca="1">IFERROR(SUM(OFFSET(R1131,0,0,-计算结果!$B$18,1)),SUM(OFFSET(R1131,0,0,-ROW(),1)))</f>
        <v>2240.5275000000011</v>
      </c>
      <c r="AA1131" s="2">
        <f ca="1">IFERROR(SUM(OFFSET(S1131,0,0,-计算结果!$B$18,1)),SUM(OFFSET(S1131,0,0,-ROW(),1)))</f>
        <v>2168.1333333333355</v>
      </c>
      <c r="AB1131" s="2">
        <f ca="1">IFERROR(SUM(OFFSET(T1131,0,0,-计算结果!$B$18,1)),SUM(OFFSET(T1131,0,0,-ROW(),1)))</f>
        <v>2060.1300000000006</v>
      </c>
      <c r="AC1131" s="2">
        <f t="shared" ca="1" si="340"/>
        <v>0.8001021540095441</v>
      </c>
      <c r="AD1131" s="2">
        <f t="shared" ca="1" si="341"/>
        <v>0.78532510759185026</v>
      </c>
      <c r="AE1131" s="2">
        <f t="shared" ca="1" si="342"/>
        <v>0.84493727323042733</v>
      </c>
      <c r="AF1131" s="2">
        <f t="shared" ca="1" si="343"/>
        <v>0.94165902151805958</v>
      </c>
      <c r="AG1131" s="4" t="str">
        <f ca="1">IF(AND(AC1131&lt;计算结果!$B$19,AD1131&lt;计算结果!$B$19,AE1131&lt;计算结果!$B$19,AF1131&lt;计算结果!$B$19),"买",IF(AND(AC1131&gt;计算结果!$B$20,AD1131&gt;计算结果!$B$20,AE1131&gt;计算结果!$B$20,AF1131&gt;计算结果!$B$20),"卖",AG1130))</f>
        <v>卖</v>
      </c>
      <c r="AH1131" s="4" t="str">
        <f t="shared" ca="1" si="344"/>
        <v/>
      </c>
      <c r="AI1131" s="3">
        <f ca="1">IF(AG1130="买",E1131/E1130-1,0)-IF(AH1131=1,计算结果!B$17,0)</f>
        <v>0</v>
      </c>
      <c r="AJ1131" s="2">
        <f t="shared" ca="1" si="345"/>
        <v>1.2559552576868258</v>
      </c>
      <c r="AK1131" s="3">
        <f ca="1">1-AJ1131/MAX(AJ$2:AJ1131)</f>
        <v>1.4644347740160546E-2</v>
      </c>
    </row>
    <row r="1132" spans="1:37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6">
        <v>103604609024</v>
      </c>
      <c r="G1132" s="3">
        <f t="shared" si="331"/>
        <v>-5.0718858652308851E-3</v>
      </c>
      <c r="H1132" s="3">
        <f>1-E1132/MAX(E$2:E1132)</f>
        <v>0.46295855169128153</v>
      </c>
      <c r="I1132" s="22">
        <f t="shared" si="332"/>
        <v>3160.44</v>
      </c>
      <c r="J1132" s="22">
        <f t="shared" si="333"/>
        <v>3158.7574999999997</v>
      </c>
      <c r="K1132" s="22">
        <f t="shared" si="334"/>
        <v>3161.8199999999997</v>
      </c>
      <c r="L1132" s="22">
        <f t="shared" si="335"/>
        <v>3164.58</v>
      </c>
      <c r="M1132" s="2">
        <f t="shared" si="346"/>
        <v>58.762500000000273</v>
      </c>
      <c r="N1132" s="2">
        <f t="shared" si="347"/>
        <v>81.190000000000055</v>
      </c>
      <c r="O1132" s="2">
        <f t="shared" si="348"/>
        <v>65.056666666666843</v>
      </c>
      <c r="P1132" s="2">
        <f t="shared" si="349"/>
        <v>77.644999999999982</v>
      </c>
      <c r="Q1132" s="2">
        <f t="shared" si="336"/>
        <v>36.617499999999836</v>
      </c>
      <c r="R1132" s="2">
        <f t="shared" si="337"/>
        <v>14.190000000000055</v>
      </c>
      <c r="S1132" s="2">
        <f t="shared" si="338"/>
        <v>30.323333333333267</v>
      </c>
      <c r="T1132" s="2">
        <f t="shared" si="339"/>
        <v>17.735000000000127</v>
      </c>
      <c r="U1132" s="2">
        <f ca="1">IFERROR(SUM(OFFSET(M1132,0,0,-计算结果!$B$18,1)),SUM(OFFSET(M1132,0,0,-ROW(),1)))</f>
        <v>1767.9174999999996</v>
      </c>
      <c r="V1132" s="2">
        <f ca="1">IFERROR(SUM(OFFSET(N1132,0,0,-计算结果!$B$18,1)),SUM(OFFSET(N1132,0,0,-ROW(),1)))</f>
        <v>1750.8624999999997</v>
      </c>
      <c r="W1132" s="2">
        <f ca="1">IFERROR(SUM(OFFSET(O1132,0,0,-计算结果!$B$18,1)),SUM(OFFSET(O1132,0,0,-ROW(),1)))</f>
        <v>1821.0166666666655</v>
      </c>
      <c r="X1132" s="2">
        <f ca="1">IFERROR(SUM(OFFSET(P1132,0,0,-计算结果!$B$18,1)),SUM(OFFSET(P1132,0,0,-ROW(),1)))</f>
        <v>1927.2150000000006</v>
      </c>
      <c r="Y1132" s="2">
        <f ca="1">IFERROR(SUM(OFFSET(Q1132,0,0,-计算结果!$B$18,1)),SUM(OFFSET(Q1132,0,0,-ROW(),1)))</f>
        <v>2290.0125000000016</v>
      </c>
      <c r="Z1132" s="2">
        <f ca="1">IFERROR(SUM(OFFSET(R1132,0,0,-计算结果!$B$18,1)),SUM(OFFSET(R1132,0,0,-ROW(),1)))</f>
        <v>2307.0675000000015</v>
      </c>
      <c r="AA1132" s="2">
        <f ca="1">IFERROR(SUM(OFFSET(S1132,0,0,-计算结果!$B$18,1)),SUM(OFFSET(S1132,0,0,-ROW(),1)))</f>
        <v>2236.9133333333357</v>
      </c>
      <c r="AB1132" s="2">
        <f ca="1">IFERROR(SUM(OFFSET(T1132,0,0,-计算结果!$B$18,1)),SUM(OFFSET(T1132,0,0,-ROW(),1)))</f>
        <v>2130.7150000000006</v>
      </c>
      <c r="AC1132" s="2">
        <f t="shared" ca="1" si="340"/>
        <v>0.77201216150566787</v>
      </c>
      <c r="AD1132" s="2">
        <f t="shared" ca="1" si="341"/>
        <v>0.75891255890865728</v>
      </c>
      <c r="AE1132" s="2">
        <f t="shared" ca="1" si="342"/>
        <v>0.81407564590492121</v>
      </c>
      <c r="AF1132" s="2">
        <f t="shared" ca="1" si="343"/>
        <v>0.90449215404218775</v>
      </c>
      <c r="AG1132" s="4" t="str">
        <f ca="1">IF(AND(AC1132&lt;计算结果!$B$19,AD1132&lt;计算结果!$B$19,AE1132&lt;计算结果!$B$19,AF1132&lt;计算结果!$B$19),"买",IF(AND(AC1132&gt;计算结果!$B$20,AD1132&gt;计算结果!$B$20,AE1132&gt;计算结果!$B$20,AF1132&gt;计算结果!$B$20),"卖",AG1131))</f>
        <v>卖</v>
      </c>
      <c r="AH1132" s="4" t="str">
        <f t="shared" ca="1" si="344"/>
        <v/>
      </c>
      <c r="AI1132" s="3">
        <f ca="1">IF(AG1131="买",E1132/E1131-1,0)-IF(AH1132=1,计算结果!B$17,0)</f>
        <v>0</v>
      </c>
      <c r="AJ1132" s="2">
        <f t="shared" ca="1" si="345"/>
        <v>1.2559552576868258</v>
      </c>
      <c r="AK1132" s="3">
        <f ca="1">1-AJ1132/MAX(AJ$2:AJ1132)</f>
        <v>1.4644347740160546E-2</v>
      </c>
    </row>
    <row r="1133" spans="1:37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6">
        <v>108787277824</v>
      </c>
      <c r="G1133" s="3">
        <f t="shared" si="331"/>
        <v>-3.4698856255742427E-2</v>
      </c>
      <c r="H1133" s="3">
        <f>1-E1133/MAX(E$2:E1133)</f>
        <v>0.48159327570952148</v>
      </c>
      <c r="I1133" s="22">
        <f t="shared" si="332"/>
        <v>3073.12</v>
      </c>
      <c r="J1133" s="22">
        <f t="shared" si="333"/>
        <v>3099.4349999999999</v>
      </c>
      <c r="K1133" s="22">
        <f t="shared" si="334"/>
        <v>3081.9</v>
      </c>
      <c r="L1133" s="22">
        <f t="shared" si="335"/>
        <v>3099.46</v>
      </c>
      <c r="M1133" s="2">
        <f t="shared" si="346"/>
        <v>7.75</v>
      </c>
      <c r="N1133" s="2">
        <f t="shared" si="347"/>
        <v>9.4325000000003456</v>
      </c>
      <c r="O1133" s="2">
        <f t="shared" si="348"/>
        <v>6.3700000000003456</v>
      </c>
      <c r="P1133" s="2">
        <f t="shared" si="349"/>
        <v>3.6100000000001273</v>
      </c>
      <c r="Q1133" s="2">
        <f t="shared" si="336"/>
        <v>129.71000000000004</v>
      </c>
      <c r="R1133" s="2">
        <f t="shared" si="337"/>
        <v>128.02749999999969</v>
      </c>
      <c r="S1133" s="2">
        <f t="shared" si="338"/>
        <v>131.08999999999969</v>
      </c>
      <c r="T1133" s="2">
        <f t="shared" si="339"/>
        <v>133.84999999999991</v>
      </c>
      <c r="U1133" s="2">
        <f ca="1">IFERROR(SUM(OFFSET(M1133,0,0,-计算结果!$B$18,1)),SUM(OFFSET(M1133,0,0,-ROW(),1)))</f>
        <v>1722.3424999999997</v>
      </c>
      <c r="V1133" s="2">
        <f ca="1">IFERROR(SUM(OFFSET(N1133,0,0,-计算结果!$B$18,1)),SUM(OFFSET(N1133,0,0,-ROW(),1)))</f>
        <v>1698.4300000000003</v>
      </c>
      <c r="W1133" s="2">
        <f ca="1">IFERROR(SUM(OFFSET(O1133,0,0,-计算结果!$B$18,1)),SUM(OFFSET(O1133,0,0,-ROW(),1)))</f>
        <v>1771.3899999999994</v>
      </c>
      <c r="X1133" s="2">
        <f ca="1">IFERROR(SUM(OFFSET(P1133,0,0,-计算结果!$B$18,1)),SUM(OFFSET(P1133,0,0,-ROW(),1)))</f>
        <v>1869.4850000000006</v>
      </c>
      <c r="Y1133" s="2">
        <f ca="1">IFERROR(SUM(OFFSET(Q1133,0,0,-计算结果!$B$18,1)),SUM(OFFSET(Q1133,0,0,-ROW(),1)))</f>
        <v>2394.4875000000015</v>
      </c>
      <c r="Z1133" s="2">
        <f ca="1">IFERROR(SUM(OFFSET(R1133,0,0,-计算结果!$B$18,1)),SUM(OFFSET(R1133,0,0,-ROW(),1)))</f>
        <v>2418.400000000001</v>
      </c>
      <c r="AA1133" s="2">
        <f ca="1">IFERROR(SUM(OFFSET(S1133,0,0,-计算结果!$B$18,1)),SUM(OFFSET(S1133,0,0,-ROW(),1)))</f>
        <v>2345.4400000000019</v>
      </c>
      <c r="AB1133" s="2">
        <f ca="1">IFERROR(SUM(OFFSET(T1133,0,0,-计算结果!$B$18,1)),SUM(OFFSET(T1133,0,0,-ROW(),1)))</f>
        <v>2247.3450000000007</v>
      </c>
      <c r="AC1133" s="2">
        <f t="shared" ca="1" si="340"/>
        <v>0.7192948386658935</v>
      </c>
      <c r="AD1133" s="2">
        <f t="shared" ca="1" si="341"/>
        <v>0.70229490572279174</v>
      </c>
      <c r="AE1133" s="2">
        <f t="shared" ca="1" si="342"/>
        <v>0.75524848216112883</v>
      </c>
      <c r="AF1133" s="2">
        <f t="shared" ca="1" si="343"/>
        <v>0.83186382153162952</v>
      </c>
      <c r="AG1133" s="4" t="str">
        <f ca="1">IF(AND(AC1133&lt;计算结果!$B$19,AD1133&lt;计算结果!$B$19,AE1133&lt;计算结果!$B$19,AF1133&lt;计算结果!$B$19),"买",IF(AND(AC1133&gt;计算结果!$B$20,AD1133&gt;计算结果!$B$20,AE1133&gt;计算结果!$B$20,AF1133&gt;计算结果!$B$20),"卖",AG1132))</f>
        <v>卖</v>
      </c>
      <c r="AH1133" s="4" t="str">
        <f t="shared" ca="1" si="344"/>
        <v/>
      </c>
      <c r="AI1133" s="3">
        <f ca="1">IF(AG1132="买",E1133/E1132-1,0)-IF(AH1133=1,计算结果!B$17,0)</f>
        <v>0</v>
      </c>
      <c r="AJ1133" s="2">
        <f t="shared" ca="1" si="345"/>
        <v>1.2559552576868258</v>
      </c>
      <c r="AK1133" s="3">
        <f ca="1">1-AJ1133/MAX(AJ$2:AJ1133)</f>
        <v>1.4644347740160546E-2</v>
      </c>
    </row>
    <row r="1134" spans="1:37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6">
        <v>105568313344</v>
      </c>
      <c r="G1134" s="3">
        <f t="shared" si="331"/>
        <v>-7.1061907981541217E-2</v>
      </c>
      <c r="H1134" s="3">
        <f>1-E1134/MAX(E$2:E1134)</f>
        <v>0.51843224664806375</v>
      </c>
      <c r="I1134" s="22">
        <f t="shared" si="332"/>
        <v>2872.4625000000001</v>
      </c>
      <c r="J1134" s="22">
        <f t="shared" si="333"/>
        <v>2915.78</v>
      </c>
      <c r="K1134" s="22">
        <f t="shared" si="334"/>
        <v>2886.5266666666666</v>
      </c>
      <c r="L1134" s="22">
        <f t="shared" si="335"/>
        <v>2914.6549999999997</v>
      </c>
      <c r="M1134" s="2">
        <f t="shared" si="346"/>
        <v>-69.579999999999927</v>
      </c>
      <c r="N1134" s="2">
        <f t="shared" si="347"/>
        <v>-95.894999999999982</v>
      </c>
      <c r="O1134" s="2">
        <f t="shared" si="348"/>
        <v>-78.360000000000127</v>
      </c>
      <c r="P1134" s="2">
        <f t="shared" si="349"/>
        <v>-95.920000000000073</v>
      </c>
      <c r="Q1134" s="2">
        <f t="shared" si="336"/>
        <v>247.34999999999991</v>
      </c>
      <c r="R1134" s="2">
        <f t="shared" si="337"/>
        <v>273.66499999999996</v>
      </c>
      <c r="S1134" s="2">
        <f t="shared" si="338"/>
        <v>256.13000000000011</v>
      </c>
      <c r="T1134" s="2">
        <f t="shared" si="339"/>
        <v>273.69000000000005</v>
      </c>
      <c r="U1134" s="2">
        <f ca="1">IFERROR(SUM(OFFSET(M1134,0,0,-计算结果!$B$18,1)),SUM(OFFSET(M1134,0,0,-ROW(),1)))</f>
        <v>1582.4775</v>
      </c>
      <c r="V1134" s="2">
        <f ca="1">IFERROR(SUM(OFFSET(N1134,0,0,-计算结果!$B$18,1)),SUM(OFFSET(N1134,0,0,-ROW(),1)))</f>
        <v>1514.1975000000002</v>
      </c>
      <c r="W1134" s="2">
        <f ca="1">IFERROR(SUM(OFFSET(O1134,0,0,-计算结果!$B$18,1)),SUM(OFFSET(O1134,0,0,-ROW(),1)))</f>
        <v>1616.286666666666</v>
      </c>
      <c r="X1134" s="2">
        <f ca="1">IFERROR(SUM(OFFSET(P1134,0,0,-计算结果!$B$18,1)),SUM(OFFSET(P1134,0,0,-ROW(),1)))</f>
        <v>1683.9050000000007</v>
      </c>
      <c r="Y1134" s="2">
        <f ca="1">IFERROR(SUM(OFFSET(Q1134,0,0,-计算结果!$B$18,1)),SUM(OFFSET(Q1134,0,0,-ROW(),1)))</f>
        <v>2667.172500000001</v>
      </c>
      <c r="Z1134" s="2">
        <f ca="1">IFERROR(SUM(OFFSET(R1134,0,0,-计算结果!$B$18,1)),SUM(OFFSET(R1134,0,0,-ROW(),1)))</f>
        <v>2735.4525000000008</v>
      </c>
      <c r="AA1134" s="2">
        <f ca="1">IFERROR(SUM(OFFSET(S1134,0,0,-计算结果!$B$18,1)),SUM(OFFSET(S1134,0,0,-ROW(),1)))</f>
        <v>2633.363333333335</v>
      </c>
      <c r="AB1134" s="2">
        <f ca="1">IFERROR(SUM(OFFSET(T1134,0,0,-计算结果!$B$18,1)),SUM(OFFSET(T1134,0,0,-ROW(),1)))</f>
        <v>2565.7450000000003</v>
      </c>
      <c r="AC1134" s="2">
        <f t="shared" ca="1" si="340"/>
        <v>0.59331651777303474</v>
      </c>
      <c r="AD1134" s="2">
        <f t="shared" ca="1" si="341"/>
        <v>0.55354552857342609</v>
      </c>
      <c r="AE1134" s="2">
        <f t="shared" ca="1" si="342"/>
        <v>0.61377275448760649</v>
      </c>
      <c r="AF1134" s="2">
        <f t="shared" ca="1" si="343"/>
        <v>0.65630255539813986</v>
      </c>
      <c r="AG1134" s="4" t="str">
        <f ca="1">IF(AND(AC1134&lt;计算结果!$B$19,AD1134&lt;计算结果!$B$19,AE1134&lt;计算结果!$B$19,AF1134&lt;计算结果!$B$19),"买",IF(AND(AC1134&gt;计算结果!$B$20,AD1134&gt;计算结果!$B$20,AE1134&gt;计算结果!$B$20,AF1134&gt;计算结果!$B$20),"卖",AG1133))</f>
        <v>卖</v>
      </c>
      <c r="AH1134" s="4" t="str">
        <f t="shared" ca="1" si="344"/>
        <v/>
      </c>
      <c r="AI1134" s="3">
        <f ca="1">IF(AG1133="买",E1134/E1133-1,0)-IF(AH1134=1,计算结果!B$17,0)</f>
        <v>0</v>
      </c>
      <c r="AJ1134" s="2">
        <f t="shared" ca="1" si="345"/>
        <v>1.2559552576868258</v>
      </c>
      <c r="AK1134" s="3">
        <f ca="1">1-AJ1134/MAX(AJ$2:AJ1134)</f>
        <v>1.4644347740160546E-2</v>
      </c>
    </row>
    <row r="1135" spans="1:37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6">
        <v>87743217664</v>
      </c>
      <c r="G1135" s="3">
        <f t="shared" si="331"/>
        <v>4.7451303232552977E-3</v>
      </c>
      <c r="H1135" s="3">
        <f>1-E1135/MAX(E$2:E1135)</f>
        <v>0.51614714489893143</v>
      </c>
      <c r="I1135" s="22">
        <f t="shared" si="332"/>
        <v>2846.0425</v>
      </c>
      <c r="J1135" s="22">
        <f t="shared" si="333"/>
        <v>2836.2624999999998</v>
      </c>
      <c r="K1135" s="22">
        <f t="shared" si="334"/>
        <v>2846.8233333333337</v>
      </c>
      <c r="L1135" s="22">
        <f t="shared" si="335"/>
        <v>2848.3850000000002</v>
      </c>
      <c r="M1135" s="2">
        <f t="shared" si="346"/>
        <v>28.817500000000109</v>
      </c>
      <c r="N1135" s="2">
        <f t="shared" si="347"/>
        <v>-14.5</v>
      </c>
      <c r="O1135" s="2">
        <f t="shared" si="348"/>
        <v>14.753333333333558</v>
      </c>
      <c r="P1135" s="2">
        <f t="shared" si="349"/>
        <v>-13.374999999999545</v>
      </c>
      <c r="Q1135" s="2">
        <f t="shared" si="336"/>
        <v>76.972500000000309</v>
      </c>
      <c r="R1135" s="2">
        <f t="shared" si="337"/>
        <v>120.29000000000042</v>
      </c>
      <c r="S1135" s="2">
        <f t="shared" si="338"/>
        <v>91.036666666666861</v>
      </c>
      <c r="T1135" s="2">
        <f t="shared" si="339"/>
        <v>119.16499999999996</v>
      </c>
      <c r="U1135" s="2">
        <f ca="1">IFERROR(SUM(OFFSET(M1135,0,0,-计算结果!$B$18,1)),SUM(OFFSET(M1135,0,0,-ROW(),1)))</f>
        <v>1583.2375000000002</v>
      </c>
      <c r="V1135" s="2">
        <f ca="1">IFERROR(SUM(OFFSET(N1135,0,0,-计算结果!$B$18,1)),SUM(OFFSET(N1135,0,0,-ROW(),1)))</f>
        <v>1461.2275000000004</v>
      </c>
      <c r="W1135" s="2">
        <f ca="1">IFERROR(SUM(OFFSET(O1135,0,0,-计算结果!$B$18,1)),SUM(OFFSET(O1135,0,0,-ROW(),1)))</f>
        <v>1599.7866666666664</v>
      </c>
      <c r="X1135" s="2">
        <f ca="1">IFERROR(SUM(OFFSET(P1135,0,0,-计算结果!$B$18,1)),SUM(OFFSET(P1135,0,0,-ROW(),1)))</f>
        <v>1632.8850000000011</v>
      </c>
      <c r="Y1135" s="2">
        <f ca="1">IFERROR(SUM(OFFSET(Q1135,0,0,-计算结果!$B$18,1)),SUM(OFFSET(Q1135,0,0,-ROW(),1)))</f>
        <v>2706.3325000000013</v>
      </c>
      <c r="Z1135" s="2">
        <f ca="1">IFERROR(SUM(OFFSET(R1135,0,0,-计算结果!$B$18,1)),SUM(OFFSET(R1135,0,0,-ROW(),1)))</f>
        <v>2828.3425000000011</v>
      </c>
      <c r="AA1135" s="2">
        <f ca="1">IFERROR(SUM(OFFSET(S1135,0,0,-计算结果!$B$18,1)),SUM(OFFSET(S1135,0,0,-ROW(),1)))</f>
        <v>2689.7833333333351</v>
      </c>
      <c r="AB1135" s="2">
        <f ca="1">IFERROR(SUM(OFFSET(T1135,0,0,-计算结果!$B$18,1)),SUM(OFFSET(T1135,0,0,-ROW(),1)))</f>
        <v>2656.6850000000004</v>
      </c>
      <c r="AC1135" s="2">
        <f t="shared" ca="1" si="340"/>
        <v>0.58501218900486152</v>
      </c>
      <c r="AD1135" s="2">
        <f t="shared" ca="1" si="341"/>
        <v>0.51663739451639956</v>
      </c>
      <c r="AE1135" s="2">
        <f t="shared" ca="1" si="342"/>
        <v>0.59476413837545727</v>
      </c>
      <c r="AF1135" s="2">
        <f t="shared" ca="1" si="343"/>
        <v>0.61463252135650293</v>
      </c>
      <c r="AG1135" s="4" t="str">
        <f ca="1">IF(AND(AC1135&lt;计算结果!$B$19,AD1135&lt;计算结果!$B$19,AE1135&lt;计算结果!$B$19,AF1135&lt;计算结果!$B$19),"买",IF(AND(AC1135&gt;计算结果!$B$20,AD1135&gt;计算结果!$B$20,AE1135&gt;计算结果!$B$20,AF1135&gt;计算结果!$B$20),"卖",AG1134))</f>
        <v>卖</v>
      </c>
      <c r="AH1135" s="4" t="str">
        <f t="shared" ca="1" si="344"/>
        <v/>
      </c>
      <c r="AI1135" s="3">
        <f ca="1">IF(AG1134="买",E1135/E1134-1,0)-IF(AH1135=1,计算结果!B$17,0)</f>
        <v>0</v>
      </c>
      <c r="AJ1135" s="2">
        <f t="shared" ca="1" si="345"/>
        <v>1.2559552576868258</v>
      </c>
      <c r="AK1135" s="3">
        <f ca="1">1-AJ1135/MAX(AJ$2:AJ1135)</f>
        <v>1.4644347740160546E-2</v>
      </c>
    </row>
    <row r="1136" spans="1:37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6">
        <v>76293193728</v>
      </c>
      <c r="G1136" s="3">
        <f t="shared" si="331"/>
        <v>1.6608643668460044E-2</v>
      </c>
      <c r="H1136" s="3">
        <f>1-E1136/MAX(E$2:E1136)</f>
        <v>0.50811100524059083</v>
      </c>
      <c r="I1136" s="22">
        <f t="shared" si="332"/>
        <v>2875.0675000000001</v>
      </c>
      <c r="J1136" s="22">
        <f t="shared" si="333"/>
        <v>2858.4949999999999</v>
      </c>
      <c r="K1136" s="22">
        <f t="shared" si="334"/>
        <v>2869.78</v>
      </c>
      <c r="L1136" s="22">
        <f t="shared" si="335"/>
        <v>2859.2049999999999</v>
      </c>
      <c r="M1136" s="2">
        <f t="shared" si="346"/>
        <v>58.747499999999945</v>
      </c>
      <c r="N1136" s="2">
        <f t="shared" si="347"/>
        <v>68.527500000000146</v>
      </c>
      <c r="O1136" s="2">
        <f t="shared" si="348"/>
        <v>57.966666666666242</v>
      </c>
      <c r="P1136" s="2">
        <f t="shared" si="349"/>
        <v>56.404999999999745</v>
      </c>
      <c r="Q1136" s="2">
        <f t="shared" si="336"/>
        <v>32.422500000000127</v>
      </c>
      <c r="R1136" s="2">
        <f t="shared" si="337"/>
        <v>22.642499999999927</v>
      </c>
      <c r="S1136" s="2">
        <f t="shared" si="338"/>
        <v>33.203333333333831</v>
      </c>
      <c r="T1136" s="2">
        <f t="shared" si="339"/>
        <v>34.765000000000327</v>
      </c>
      <c r="U1136" s="2">
        <f ca="1">IFERROR(SUM(OFFSET(M1136,0,0,-计算结果!$B$18,1)),SUM(OFFSET(M1136,0,0,-ROW(),1)))</f>
        <v>1624.3024999999998</v>
      </c>
      <c r="V1136" s="2">
        <f ca="1">IFERROR(SUM(OFFSET(N1136,0,0,-计算结果!$B$18,1)),SUM(OFFSET(N1136,0,0,-ROW(),1)))</f>
        <v>1519.0325000000003</v>
      </c>
      <c r="W1136" s="2">
        <f ca="1">IFERROR(SUM(OFFSET(O1136,0,0,-计算结果!$B$18,1)),SUM(OFFSET(O1136,0,0,-ROW(),1)))</f>
        <v>1643.369999999999</v>
      </c>
      <c r="X1136" s="2">
        <f ca="1">IFERROR(SUM(OFFSET(P1136,0,0,-计算结果!$B$18,1)),SUM(OFFSET(P1136,0,0,-ROW(),1)))</f>
        <v>1681.5050000000006</v>
      </c>
      <c r="Y1136" s="2">
        <f ca="1">IFERROR(SUM(OFFSET(Q1136,0,0,-计算结果!$B$18,1)),SUM(OFFSET(Q1136,0,0,-ROW(),1)))</f>
        <v>2649.6875000000018</v>
      </c>
      <c r="Z1136" s="2">
        <f ca="1">IFERROR(SUM(OFFSET(R1136,0,0,-计算结果!$B$18,1)),SUM(OFFSET(R1136,0,0,-ROW(),1)))</f>
        <v>2754.9575000000013</v>
      </c>
      <c r="AA1136" s="2">
        <f ca="1">IFERROR(SUM(OFFSET(S1136,0,0,-计算结果!$B$18,1)),SUM(OFFSET(S1136,0,0,-ROW(),1)))</f>
        <v>2630.6200000000026</v>
      </c>
      <c r="AB1136" s="2">
        <f ca="1">IFERROR(SUM(OFFSET(T1136,0,0,-计算结果!$B$18,1)),SUM(OFFSET(T1136,0,0,-ROW(),1)))</f>
        <v>2592.485000000001</v>
      </c>
      <c r="AC1136" s="2">
        <f t="shared" ca="1" si="340"/>
        <v>0.61301662931949474</v>
      </c>
      <c r="AD1136" s="2">
        <f t="shared" ca="1" si="341"/>
        <v>0.55138146414236866</v>
      </c>
      <c r="AE1136" s="2">
        <f t="shared" ca="1" si="342"/>
        <v>0.62470824368399747</v>
      </c>
      <c r="AF1136" s="2">
        <f t="shared" ca="1" si="343"/>
        <v>0.64860741720781412</v>
      </c>
      <c r="AG1136" s="4" t="str">
        <f ca="1">IF(AND(AC1136&lt;计算结果!$B$19,AD1136&lt;计算结果!$B$19,AE1136&lt;计算结果!$B$19,AF1136&lt;计算结果!$B$19),"买",IF(AND(AC1136&gt;计算结果!$B$20,AD1136&gt;计算结果!$B$20,AE1136&gt;计算结果!$B$20,AF1136&gt;计算结果!$B$20),"卖",AG1135))</f>
        <v>卖</v>
      </c>
      <c r="AH1136" s="4" t="str">
        <f t="shared" ca="1" si="344"/>
        <v/>
      </c>
      <c r="AI1136" s="3">
        <f ca="1">IF(AG1135="买",E1136/E1135-1,0)-IF(AH1136=1,计算结果!B$17,0)</f>
        <v>0</v>
      </c>
      <c r="AJ1136" s="2">
        <f t="shared" ca="1" si="345"/>
        <v>1.2559552576868258</v>
      </c>
      <c r="AK1136" s="3">
        <f ca="1">1-AJ1136/MAX(AJ$2:AJ1136)</f>
        <v>1.4644347740160546E-2</v>
      </c>
    </row>
    <row r="1137" spans="1:37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6">
        <v>118821388288</v>
      </c>
      <c r="G1137" s="3">
        <f t="shared" si="331"/>
        <v>5.5701798383219314E-2</v>
      </c>
      <c r="H1137" s="3">
        <f>1-E1137/MAX(E$2:E1137)</f>
        <v>0.48071190362757776</v>
      </c>
      <c r="I1137" s="22">
        <f t="shared" si="332"/>
        <v>3014.14</v>
      </c>
      <c r="J1137" s="22">
        <f t="shared" si="333"/>
        <v>2975.7624999999998</v>
      </c>
      <c r="K1137" s="22">
        <f t="shared" si="334"/>
        <v>3001.5333333333328</v>
      </c>
      <c r="L1137" s="22">
        <f t="shared" si="335"/>
        <v>2976.3199999999997</v>
      </c>
      <c r="M1137" s="2">
        <f t="shared" si="346"/>
        <v>184.92249999999967</v>
      </c>
      <c r="N1137" s="2">
        <f t="shared" si="347"/>
        <v>201.49499999999989</v>
      </c>
      <c r="O1137" s="2">
        <f t="shared" si="348"/>
        <v>190.20999999999958</v>
      </c>
      <c r="P1137" s="2">
        <f t="shared" si="349"/>
        <v>200.78499999999985</v>
      </c>
      <c r="Q1137" s="2">
        <f t="shared" si="336"/>
        <v>-17.582499999999982</v>
      </c>
      <c r="R1137" s="2">
        <f t="shared" si="337"/>
        <v>-34.1550000000002</v>
      </c>
      <c r="S1137" s="2">
        <f t="shared" si="338"/>
        <v>-22.869999999999891</v>
      </c>
      <c r="T1137" s="2">
        <f t="shared" si="339"/>
        <v>-33.445000000000164</v>
      </c>
      <c r="U1137" s="2">
        <f ca="1">IFERROR(SUM(OFFSET(M1137,0,0,-计算结果!$B$18,1)),SUM(OFFSET(M1137,0,0,-ROW(),1)))</f>
        <v>1746.2274999999995</v>
      </c>
      <c r="V1137" s="2">
        <f ca="1">IFERROR(SUM(OFFSET(N1137,0,0,-计算结果!$B$18,1)),SUM(OFFSET(N1137,0,0,-ROW(),1)))</f>
        <v>1646.0700000000002</v>
      </c>
      <c r="W1137" s="2">
        <f ca="1">IFERROR(SUM(OFFSET(O1137,0,0,-计算结果!$B$18,1)),SUM(OFFSET(O1137,0,0,-ROW(),1)))</f>
        <v>1764.3199999999983</v>
      </c>
      <c r="X1137" s="2">
        <f ca="1">IFERROR(SUM(OFFSET(P1137,0,0,-计算结果!$B$18,1)),SUM(OFFSET(P1137,0,0,-ROW(),1)))</f>
        <v>1800.5050000000006</v>
      </c>
      <c r="Y1137" s="2">
        <f ca="1">IFERROR(SUM(OFFSET(Q1137,0,0,-计算结果!$B$18,1)),SUM(OFFSET(Q1137,0,0,-ROW(),1)))</f>
        <v>2633.3025000000016</v>
      </c>
      <c r="Z1137" s="2">
        <f ca="1">IFERROR(SUM(OFFSET(R1137,0,0,-计算结果!$B$18,1)),SUM(OFFSET(R1137,0,0,-ROW(),1)))</f>
        <v>2733.4600000000009</v>
      </c>
      <c r="AA1137" s="2">
        <f ca="1">IFERROR(SUM(OFFSET(S1137,0,0,-计算结果!$B$18,1)),SUM(OFFSET(S1137,0,0,-ROW(),1)))</f>
        <v>2615.2100000000028</v>
      </c>
      <c r="AB1137" s="2">
        <f ca="1">IFERROR(SUM(OFFSET(T1137,0,0,-计算结果!$B$18,1)),SUM(OFFSET(T1137,0,0,-ROW(),1)))</f>
        <v>2579.0250000000005</v>
      </c>
      <c r="AC1137" s="2">
        <f t="shared" ca="1" si="340"/>
        <v>0.66313213161040119</v>
      </c>
      <c r="AD1137" s="2">
        <f t="shared" ca="1" si="341"/>
        <v>0.60219282521053885</v>
      </c>
      <c r="AE1137" s="2">
        <f t="shared" ca="1" si="342"/>
        <v>0.67463798318299351</v>
      </c>
      <c r="AF1137" s="2">
        <f t="shared" ca="1" si="343"/>
        <v>0.69813398474229604</v>
      </c>
      <c r="AG1137" s="4" t="str">
        <f ca="1">IF(AND(AC1137&lt;计算结果!$B$19,AD1137&lt;计算结果!$B$19,AE1137&lt;计算结果!$B$19,AF1137&lt;计算结果!$B$19),"买",IF(AND(AC1137&gt;计算结果!$B$20,AD1137&gt;计算结果!$B$20,AE1137&gt;计算结果!$B$20,AF1137&gt;计算结果!$B$20),"卖",AG1136))</f>
        <v>卖</v>
      </c>
      <c r="AH1137" s="4" t="str">
        <f t="shared" ca="1" si="344"/>
        <v/>
      </c>
      <c r="AI1137" s="3">
        <f ca="1">IF(AG1136="买",E1137/E1136-1,0)-IF(AH1137=1,计算结果!B$17,0)</f>
        <v>0</v>
      </c>
      <c r="AJ1137" s="2">
        <f t="shared" ca="1" si="345"/>
        <v>1.2559552576868258</v>
      </c>
      <c r="AK1137" s="3">
        <f ca="1">1-AJ1137/MAX(AJ$2:AJ1137)</f>
        <v>1.4644347740160546E-2</v>
      </c>
    </row>
    <row r="1138" spans="1:37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6">
        <v>116181663744</v>
      </c>
      <c r="G1138" s="3">
        <f t="shared" si="331"/>
        <v>8.2504357855279764E-3</v>
      </c>
      <c r="H1138" s="3">
        <f>1-E1138/MAX(E$2:E1138)</f>
        <v>0.476427550534268</v>
      </c>
      <c r="I1138" s="22">
        <f t="shared" si="332"/>
        <v>3073.165</v>
      </c>
      <c r="J1138" s="22">
        <f t="shared" si="333"/>
        <v>3067.7174999999997</v>
      </c>
      <c r="K1138" s="22">
        <f t="shared" si="334"/>
        <v>3071.8399999999997</v>
      </c>
      <c r="L1138" s="22">
        <f t="shared" si="335"/>
        <v>3069.1899999999996</v>
      </c>
      <c r="M1138" s="2">
        <f t="shared" si="346"/>
        <v>85.25</v>
      </c>
      <c r="N1138" s="2">
        <f t="shared" si="347"/>
        <v>123.62750000000005</v>
      </c>
      <c r="O1138" s="2">
        <f t="shared" si="348"/>
        <v>97.856666666667024</v>
      </c>
      <c r="P1138" s="2">
        <f t="shared" si="349"/>
        <v>123.07000000000016</v>
      </c>
      <c r="Q1138" s="2">
        <f t="shared" si="336"/>
        <v>-24.849999999999909</v>
      </c>
      <c r="R1138" s="2">
        <f t="shared" si="337"/>
        <v>-63.227499999999964</v>
      </c>
      <c r="S1138" s="2">
        <f t="shared" si="338"/>
        <v>-37.456666666666933</v>
      </c>
      <c r="T1138" s="2">
        <f t="shared" si="339"/>
        <v>-62.670000000000073</v>
      </c>
      <c r="U1138" s="2">
        <f ca="1">IFERROR(SUM(OFFSET(M1138,0,0,-计算结果!$B$18,1)),SUM(OFFSET(M1138,0,0,-ROW(),1)))</f>
        <v>1784.3874999999994</v>
      </c>
      <c r="V1138" s="2">
        <f ca="1">IFERROR(SUM(OFFSET(N1138,0,0,-计算结果!$B$18,1)),SUM(OFFSET(N1138,0,0,-ROW(),1)))</f>
        <v>1710.5875000000001</v>
      </c>
      <c r="W1138" s="2">
        <f ca="1">IFERROR(SUM(OFFSET(O1138,0,0,-计算结果!$B$18,1)),SUM(OFFSET(O1138,0,0,-ROW(),1)))</f>
        <v>1809.9666666666649</v>
      </c>
      <c r="X1138" s="2">
        <f ca="1">IFERROR(SUM(OFFSET(P1138,0,0,-计算结果!$B$18,1)),SUM(OFFSET(P1138,0,0,-ROW(),1)))</f>
        <v>1861.1250000000005</v>
      </c>
      <c r="Y1138" s="2">
        <f ca="1">IFERROR(SUM(OFFSET(Q1138,0,0,-计算结果!$B$18,1)),SUM(OFFSET(Q1138,0,0,-ROW(),1)))</f>
        <v>2603.4825000000014</v>
      </c>
      <c r="Z1138" s="2">
        <f ca="1">IFERROR(SUM(OFFSET(R1138,0,0,-计算结果!$B$18,1)),SUM(OFFSET(R1138,0,0,-ROW(),1)))</f>
        <v>2677.2825000000007</v>
      </c>
      <c r="AA1138" s="2">
        <f ca="1">IFERROR(SUM(OFFSET(S1138,0,0,-计算结果!$B$18,1)),SUM(OFFSET(S1138,0,0,-ROW(),1)))</f>
        <v>2577.9033333333359</v>
      </c>
      <c r="AB1138" s="2">
        <f ca="1">IFERROR(SUM(OFFSET(T1138,0,0,-计算结果!$B$18,1)),SUM(OFFSET(T1138,0,0,-ROW(),1)))</f>
        <v>2526.7450000000003</v>
      </c>
      <c r="AC1138" s="2">
        <f t="shared" ca="1" si="340"/>
        <v>0.68538486431155132</v>
      </c>
      <c r="AD1138" s="2">
        <f t="shared" ca="1" si="341"/>
        <v>0.6389267849022281</v>
      </c>
      <c r="AE1138" s="2">
        <f t="shared" ca="1" si="342"/>
        <v>0.70210804387544778</v>
      </c>
      <c r="AF1138" s="2">
        <f t="shared" ca="1" si="343"/>
        <v>0.73657017229676924</v>
      </c>
      <c r="AG1138" s="4" t="str">
        <f ca="1">IF(AND(AC1138&lt;计算结果!$B$19,AD1138&lt;计算结果!$B$19,AE1138&lt;计算结果!$B$19,AF1138&lt;计算结果!$B$19),"买",IF(AND(AC1138&gt;计算结果!$B$20,AD1138&gt;计算结果!$B$20,AE1138&gt;计算结果!$B$20,AF1138&gt;计算结果!$B$20),"卖",AG1137))</f>
        <v>卖</v>
      </c>
      <c r="AH1138" s="4" t="str">
        <f t="shared" ca="1" si="344"/>
        <v/>
      </c>
      <c r="AI1138" s="3">
        <f ca="1">IF(AG1137="买",E1138/E1137-1,0)-IF(AH1138=1,计算结果!B$17,0)</f>
        <v>0</v>
      </c>
      <c r="AJ1138" s="2">
        <f t="shared" ca="1" si="345"/>
        <v>1.2559552576868258</v>
      </c>
      <c r="AK1138" s="3">
        <f ca="1">1-AJ1138/MAX(AJ$2:AJ1138)</f>
        <v>1.4644347740160546E-2</v>
      </c>
    </row>
    <row r="1139" spans="1:37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6">
        <v>113813192704</v>
      </c>
      <c r="G1139" s="3">
        <f t="shared" si="331"/>
        <v>8.7971298023490352E-3</v>
      </c>
      <c r="H1139" s="3">
        <f>1-E1139/MAX(E$2:E1139)</f>
        <v>0.47182161573538417</v>
      </c>
      <c r="I1139" s="22">
        <f t="shared" si="332"/>
        <v>3109.9449999999997</v>
      </c>
      <c r="J1139" s="22">
        <f t="shared" si="333"/>
        <v>3108.34</v>
      </c>
      <c r="K1139" s="22">
        <f t="shared" si="334"/>
        <v>3111.8566666666666</v>
      </c>
      <c r="L1139" s="22">
        <f t="shared" si="335"/>
        <v>3115.6800000000003</v>
      </c>
      <c r="M1139" s="2">
        <f t="shared" si="346"/>
        <v>80.065000000000055</v>
      </c>
      <c r="N1139" s="2">
        <f t="shared" si="347"/>
        <v>85.512500000000273</v>
      </c>
      <c r="O1139" s="2">
        <f t="shared" si="348"/>
        <v>81.390000000000327</v>
      </c>
      <c r="P1139" s="2">
        <f t="shared" si="349"/>
        <v>84.040000000000418</v>
      </c>
      <c r="Q1139" s="2">
        <f t="shared" si="336"/>
        <v>-4.9650000000001455</v>
      </c>
      <c r="R1139" s="2">
        <f t="shared" si="337"/>
        <v>-10.412500000000364</v>
      </c>
      <c r="S1139" s="2">
        <f t="shared" si="338"/>
        <v>-6.2900000000004184</v>
      </c>
      <c r="T1139" s="2">
        <f t="shared" si="339"/>
        <v>-8.9400000000005093</v>
      </c>
      <c r="U1139" s="2">
        <f ca="1">IFERROR(SUM(OFFSET(M1139,0,0,-计算结果!$B$18,1)),SUM(OFFSET(M1139,0,0,-ROW(),1)))</f>
        <v>1860.8674999999994</v>
      </c>
      <c r="V1139" s="2">
        <f ca="1">IFERROR(SUM(OFFSET(N1139,0,0,-计算结果!$B$18,1)),SUM(OFFSET(N1139,0,0,-ROW(),1)))</f>
        <v>1792.6650000000004</v>
      </c>
      <c r="W1139" s="2">
        <f ca="1">IFERROR(SUM(OFFSET(O1139,0,0,-计算结果!$B$18,1)),SUM(OFFSET(O1139,0,0,-ROW(),1)))</f>
        <v>1888.3866666666654</v>
      </c>
      <c r="X1139" s="2">
        <f ca="1">IFERROR(SUM(OFFSET(P1139,0,0,-计算结果!$B$18,1)),SUM(OFFSET(P1139,0,0,-ROW(),1)))</f>
        <v>1943.4250000000011</v>
      </c>
      <c r="Y1139" s="2">
        <f ca="1">IFERROR(SUM(OFFSET(Q1139,0,0,-计算结果!$B$18,1)),SUM(OFFSET(Q1139,0,0,-ROW(),1)))</f>
        <v>2556.8825000000015</v>
      </c>
      <c r="Z1139" s="2">
        <f ca="1">IFERROR(SUM(OFFSET(R1139,0,0,-计算结果!$B$18,1)),SUM(OFFSET(R1139,0,0,-ROW(),1)))</f>
        <v>2625.0850000000005</v>
      </c>
      <c r="AA1139" s="2">
        <f ca="1">IFERROR(SUM(OFFSET(S1139,0,0,-计算结果!$B$18,1)),SUM(OFFSET(S1139,0,0,-ROW(),1)))</f>
        <v>2529.3633333333355</v>
      </c>
      <c r="AB1139" s="2">
        <f ca="1">IFERROR(SUM(OFFSET(T1139,0,0,-计算结果!$B$18,1)),SUM(OFFSET(T1139,0,0,-ROW(),1)))</f>
        <v>2474.3249999999998</v>
      </c>
      <c r="AC1139" s="2">
        <f t="shared" ca="1" si="340"/>
        <v>0.72778764765295167</v>
      </c>
      <c r="AD1139" s="2">
        <f t="shared" ca="1" si="341"/>
        <v>0.68289788711603627</v>
      </c>
      <c r="AE1139" s="2">
        <f t="shared" ca="1" si="342"/>
        <v>0.74658576796005205</v>
      </c>
      <c r="AF1139" s="2">
        <f t="shared" ca="1" si="343"/>
        <v>0.78543643215826586</v>
      </c>
      <c r="AG1139" s="4" t="str">
        <f ca="1">IF(AND(AC1139&lt;计算结果!$B$19,AD1139&lt;计算结果!$B$19,AE1139&lt;计算结果!$B$19,AF1139&lt;计算结果!$B$19),"买",IF(AND(AC1139&gt;计算结果!$B$20,AD1139&gt;计算结果!$B$20,AE1139&gt;计算结果!$B$20,AF1139&gt;计算结果!$B$20),"卖",AG1138))</f>
        <v>卖</v>
      </c>
      <c r="AH1139" s="4" t="str">
        <f t="shared" ca="1" si="344"/>
        <v/>
      </c>
      <c r="AI1139" s="3">
        <f ca="1">IF(AG1138="买",E1139/E1138-1,0)-IF(AH1139=1,计算结果!B$17,0)</f>
        <v>0</v>
      </c>
      <c r="AJ1139" s="2">
        <f t="shared" ca="1" si="345"/>
        <v>1.2559552576868258</v>
      </c>
      <c r="AK1139" s="3">
        <f ca="1">1-AJ1139/MAX(AJ$2:AJ1139)</f>
        <v>1.4644347740160546E-2</v>
      </c>
    </row>
    <row r="1140" spans="1:37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6">
        <v>117969330176</v>
      </c>
      <c r="G1140" s="3">
        <f t="shared" si="331"/>
        <v>2.1506276959355031E-2</v>
      </c>
      <c r="H1140" s="3">
        <f>1-E1140/MAX(E$2:E1140)</f>
        <v>0.46046246511944466</v>
      </c>
      <c r="I1140" s="22">
        <f t="shared" si="332"/>
        <v>3140.0524999999998</v>
      </c>
      <c r="J1140" s="22">
        <f t="shared" si="333"/>
        <v>3118.36</v>
      </c>
      <c r="K1140" s="22">
        <f t="shared" si="334"/>
        <v>3129.7466666666664</v>
      </c>
      <c r="L1140" s="22">
        <f t="shared" si="335"/>
        <v>3109.1350000000002</v>
      </c>
      <c r="M1140" s="2">
        <f t="shared" si="346"/>
        <v>61.025000000000091</v>
      </c>
      <c r="N1140" s="2">
        <f t="shared" si="347"/>
        <v>62.629999999999654</v>
      </c>
      <c r="O1140" s="2">
        <f t="shared" si="348"/>
        <v>59.11333333333323</v>
      </c>
      <c r="P1140" s="2">
        <f t="shared" si="349"/>
        <v>55.289999999999509</v>
      </c>
      <c r="Q1140" s="2">
        <f t="shared" si="336"/>
        <v>62.644999999999527</v>
      </c>
      <c r="R1140" s="2">
        <f t="shared" si="337"/>
        <v>61.039999999999964</v>
      </c>
      <c r="S1140" s="2">
        <f t="shared" si="338"/>
        <v>64.556666666666388</v>
      </c>
      <c r="T1140" s="2">
        <f t="shared" si="339"/>
        <v>68.380000000000109</v>
      </c>
      <c r="U1140" s="2">
        <f ca="1">IFERROR(SUM(OFFSET(M1140,0,0,-计算结果!$B$18,1)),SUM(OFFSET(M1140,0,0,-ROW(),1)))</f>
        <v>1838.2124999999996</v>
      </c>
      <c r="V1140" s="2">
        <f ca="1">IFERROR(SUM(OFFSET(N1140,0,0,-计算结果!$B$18,1)),SUM(OFFSET(N1140,0,0,-ROW(),1)))</f>
        <v>1777.0050000000001</v>
      </c>
      <c r="W1140" s="2">
        <f ca="1">IFERROR(SUM(OFFSET(O1140,0,0,-计算结果!$B$18,1)),SUM(OFFSET(O1140,0,0,-ROW(),1)))</f>
        <v>1867.1733333333323</v>
      </c>
      <c r="X1140" s="2">
        <f ca="1">IFERROR(SUM(OFFSET(P1140,0,0,-计算结果!$B$18,1)),SUM(OFFSET(P1140,0,0,-ROW(),1)))</f>
        <v>1925.0950000000007</v>
      </c>
      <c r="Y1140" s="2">
        <f ca="1">IFERROR(SUM(OFFSET(Q1140,0,0,-计算结果!$B$18,1)),SUM(OFFSET(Q1140,0,0,-ROW(),1)))</f>
        <v>2624.3275000000008</v>
      </c>
      <c r="Z1140" s="2">
        <f ca="1">IFERROR(SUM(OFFSET(R1140,0,0,-计算结果!$B$18,1)),SUM(OFFSET(R1140,0,0,-ROW(),1)))</f>
        <v>2685.5350000000003</v>
      </c>
      <c r="AA1140" s="2">
        <f ca="1">IFERROR(SUM(OFFSET(S1140,0,0,-计算结果!$B$18,1)),SUM(OFFSET(S1140,0,0,-ROW(),1)))</f>
        <v>2595.3666666666682</v>
      </c>
      <c r="AB1140" s="2">
        <f ca="1">IFERROR(SUM(OFFSET(T1140,0,0,-计算结果!$B$18,1)),SUM(OFFSET(T1140,0,0,-ROW(),1)))</f>
        <v>2537.4449999999997</v>
      </c>
      <c r="AC1140" s="2">
        <f t="shared" ca="1" si="340"/>
        <v>0.70045087741526124</v>
      </c>
      <c r="AD1140" s="2">
        <f t="shared" ca="1" si="341"/>
        <v>0.66169496953121065</v>
      </c>
      <c r="AE1140" s="2">
        <f t="shared" ca="1" si="342"/>
        <v>0.71942564313327517</v>
      </c>
      <c r="AF1140" s="2">
        <f t="shared" ca="1" si="343"/>
        <v>0.75867457225673895</v>
      </c>
      <c r="AG1140" s="4" t="str">
        <f ca="1">IF(AND(AC1140&lt;计算结果!$B$19,AD1140&lt;计算结果!$B$19,AE1140&lt;计算结果!$B$19,AF1140&lt;计算结果!$B$19),"买",IF(AND(AC1140&gt;计算结果!$B$20,AD1140&gt;计算结果!$B$20,AE1140&gt;计算结果!$B$20,AF1140&gt;计算结果!$B$20),"卖",AG1139))</f>
        <v>卖</v>
      </c>
      <c r="AH1140" s="4" t="str">
        <f t="shared" ca="1" si="344"/>
        <v/>
      </c>
      <c r="AI1140" s="3">
        <f ca="1">IF(AG1139="买",E1140/E1139-1,0)-IF(AH1140=1,计算结果!B$17,0)</f>
        <v>0</v>
      </c>
      <c r="AJ1140" s="2">
        <f t="shared" ca="1" si="345"/>
        <v>1.2559552576868258</v>
      </c>
      <c r="AK1140" s="3">
        <f ca="1">1-AJ1140/MAX(AJ$2:AJ1140)</f>
        <v>1.4644347740160546E-2</v>
      </c>
    </row>
    <row r="1141" spans="1:37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6">
        <v>131813703680</v>
      </c>
      <c r="G1141" s="3">
        <f t="shared" si="331"/>
        <v>7.5497403002866559E-3</v>
      </c>
      <c r="H1141" s="3">
        <f>1-E1141/MAX(E$2:E1141)</f>
        <v>0.45638909684883955</v>
      </c>
      <c r="I1141" s="22">
        <f t="shared" si="332"/>
        <v>3185.2374999999997</v>
      </c>
      <c r="J1141" s="22">
        <f t="shared" si="333"/>
        <v>3183.5874999999996</v>
      </c>
      <c r="K1141" s="22">
        <f t="shared" si="334"/>
        <v>3182.0133333333329</v>
      </c>
      <c r="L1141" s="22">
        <f t="shared" si="335"/>
        <v>3175.5649999999996</v>
      </c>
      <c r="M1141" s="2">
        <f t="shared" si="346"/>
        <v>67.337500000000091</v>
      </c>
      <c r="N1141" s="2">
        <f t="shared" si="347"/>
        <v>89.029999999999745</v>
      </c>
      <c r="O1141" s="2">
        <f t="shared" si="348"/>
        <v>77.64333333333343</v>
      </c>
      <c r="P1141" s="2">
        <f t="shared" si="349"/>
        <v>98.254999999999654</v>
      </c>
      <c r="Q1141" s="2">
        <f t="shared" si="336"/>
        <v>-3.6875</v>
      </c>
      <c r="R1141" s="2">
        <f t="shared" si="337"/>
        <v>-25.379999999999654</v>
      </c>
      <c r="S1141" s="2">
        <f t="shared" si="338"/>
        <v>-13.993333333333339</v>
      </c>
      <c r="T1141" s="2">
        <f t="shared" si="339"/>
        <v>-34.604999999999563</v>
      </c>
      <c r="U1141" s="2">
        <f ca="1">IFERROR(SUM(OFFSET(M1141,0,0,-计算结果!$B$18,1)),SUM(OFFSET(M1141,0,0,-ROW(),1)))</f>
        <v>1843.0699999999993</v>
      </c>
      <c r="V1141" s="2">
        <f ca="1">IFERROR(SUM(OFFSET(N1141,0,0,-计算结果!$B$18,1)),SUM(OFFSET(N1141,0,0,-ROW(),1)))</f>
        <v>1783.8349999999996</v>
      </c>
      <c r="W1141" s="2">
        <f ca="1">IFERROR(SUM(OFFSET(O1141,0,0,-计算结果!$B$18,1)),SUM(OFFSET(O1141,0,0,-ROW(),1)))</f>
        <v>1875.763333333332</v>
      </c>
      <c r="X1141" s="2">
        <f ca="1">IFERROR(SUM(OFFSET(P1141,0,0,-计算结果!$B$18,1)),SUM(OFFSET(P1141,0,0,-ROW(),1)))</f>
        <v>1941.15</v>
      </c>
      <c r="Y1141" s="2">
        <f ca="1">IFERROR(SUM(OFFSET(Q1141,0,0,-计算结果!$B$18,1)),SUM(OFFSET(Q1141,0,0,-ROW(),1)))</f>
        <v>2652.7400000000011</v>
      </c>
      <c r="Z1141" s="2">
        <f ca="1">IFERROR(SUM(OFFSET(R1141,0,0,-计算结果!$B$18,1)),SUM(OFFSET(R1141,0,0,-ROW(),1)))</f>
        <v>2711.9750000000008</v>
      </c>
      <c r="AA1141" s="2">
        <f ca="1">IFERROR(SUM(OFFSET(S1141,0,0,-计算结果!$B$18,1)),SUM(OFFSET(S1141,0,0,-ROW(),1)))</f>
        <v>2620.0466666666684</v>
      </c>
      <c r="AB1141" s="2">
        <f ca="1">IFERROR(SUM(OFFSET(T1141,0,0,-计算结果!$B$18,1)),SUM(OFFSET(T1141,0,0,-ROW(),1)))</f>
        <v>2554.6600000000003</v>
      </c>
      <c r="AC1141" s="2">
        <f t="shared" ca="1" si="340"/>
        <v>0.69477973717740849</v>
      </c>
      <c r="AD1141" s="2">
        <f t="shared" ca="1" si="341"/>
        <v>0.65776233187990263</v>
      </c>
      <c r="AE1141" s="2">
        <f t="shared" ca="1" si="342"/>
        <v>0.71592745167388772</v>
      </c>
      <c r="AF1141" s="2">
        <f t="shared" ca="1" si="343"/>
        <v>0.75984671149976901</v>
      </c>
      <c r="AG1141" s="4" t="str">
        <f ca="1">IF(AND(AC1141&lt;计算结果!$B$19,AD1141&lt;计算结果!$B$19,AE1141&lt;计算结果!$B$19,AF1141&lt;计算结果!$B$19),"买",IF(AND(AC1141&gt;计算结果!$B$20,AD1141&gt;计算结果!$B$20,AE1141&gt;计算结果!$B$20,AF1141&gt;计算结果!$B$20),"卖",AG1140))</f>
        <v>卖</v>
      </c>
      <c r="AH1141" s="4" t="str">
        <f t="shared" ca="1" si="344"/>
        <v/>
      </c>
      <c r="AI1141" s="3">
        <f ca="1">IF(AG1140="买",E1141/E1140-1,0)-IF(AH1141=1,计算结果!B$17,0)</f>
        <v>0</v>
      </c>
      <c r="AJ1141" s="2">
        <f t="shared" ca="1" si="345"/>
        <v>1.2559552576868258</v>
      </c>
      <c r="AK1141" s="3">
        <f ca="1">1-AJ1141/MAX(AJ$2:AJ1141)</f>
        <v>1.4644347740160546E-2</v>
      </c>
    </row>
    <row r="1142" spans="1:37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6">
        <v>91467423744</v>
      </c>
      <c r="G1142" s="3">
        <f t="shared" si="331"/>
        <v>-1.0015931591187188E-2</v>
      </c>
      <c r="H1142" s="3">
        <f>1-E1142/MAX(E$2:E1142)</f>
        <v>0.46183386646702507</v>
      </c>
      <c r="I1142" s="22">
        <f t="shared" si="332"/>
        <v>3170.0274999999997</v>
      </c>
      <c r="J1142" s="22">
        <f t="shared" si="333"/>
        <v>3174.0974999999999</v>
      </c>
      <c r="K1142" s="22">
        <f t="shared" si="334"/>
        <v>3172.4</v>
      </c>
      <c r="L1142" s="22">
        <f t="shared" si="335"/>
        <v>3177.145</v>
      </c>
      <c r="M1142" s="2">
        <f t="shared" si="346"/>
        <v>18.882500000000164</v>
      </c>
      <c r="N1142" s="2">
        <f t="shared" si="347"/>
        <v>20.532500000000255</v>
      </c>
      <c r="O1142" s="2">
        <f t="shared" si="348"/>
        <v>22.106666666667024</v>
      </c>
      <c r="P1142" s="2">
        <f t="shared" si="349"/>
        <v>28.555000000000291</v>
      </c>
      <c r="Q1142" s="2">
        <f t="shared" si="336"/>
        <v>35.067499999999654</v>
      </c>
      <c r="R1142" s="2">
        <f t="shared" si="337"/>
        <v>33.417499999999563</v>
      </c>
      <c r="S1142" s="2">
        <f t="shared" si="338"/>
        <v>31.843333333332794</v>
      </c>
      <c r="T1142" s="2">
        <f t="shared" si="339"/>
        <v>25.394999999999527</v>
      </c>
      <c r="U1142" s="2">
        <f ca="1">IFERROR(SUM(OFFSET(M1142,0,0,-计算结果!$B$18,1)),SUM(OFFSET(M1142,0,0,-ROW(),1)))</f>
        <v>1806.7424999999998</v>
      </c>
      <c r="V1142" s="2">
        <f ca="1">IFERROR(SUM(OFFSET(N1142,0,0,-计算结果!$B$18,1)),SUM(OFFSET(N1142,0,0,-ROW(),1)))</f>
        <v>1742.6149999999998</v>
      </c>
      <c r="W1142" s="2">
        <f ca="1">IFERROR(SUM(OFFSET(O1142,0,0,-计算结果!$B$18,1)),SUM(OFFSET(O1142,0,0,-ROW(),1)))</f>
        <v>1840.829999999999</v>
      </c>
      <c r="X1142" s="2">
        <f ca="1">IFERROR(SUM(OFFSET(P1142,0,0,-计算结果!$B$18,1)),SUM(OFFSET(P1142,0,0,-ROW(),1)))</f>
        <v>1909.0050000000006</v>
      </c>
      <c r="Y1142" s="2">
        <f ca="1">IFERROR(SUM(OFFSET(Q1142,0,0,-计算结果!$B$18,1)),SUM(OFFSET(Q1142,0,0,-ROW(),1)))</f>
        <v>2689.5575000000003</v>
      </c>
      <c r="Z1142" s="2">
        <f ca="1">IFERROR(SUM(OFFSET(R1142,0,0,-计算结果!$B$18,1)),SUM(OFFSET(R1142,0,0,-ROW(),1)))</f>
        <v>2753.6850000000004</v>
      </c>
      <c r="AA1142" s="2">
        <f ca="1">IFERROR(SUM(OFFSET(S1142,0,0,-计算结果!$B$18,1)),SUM(OFFSET(S1142,0,0,-ROW(),1)))</f>
        <v>2655.4700000000012</v>
      </c>
      <c r="AB1142" s="2">
        <f ca="1">IFERROR(SUM(OFFSET(T1142,0,0,-计算结果!$B$18,1)),SUM(OFFSET(T1142,0,0,-ROW(),1)))</f>
        <v>2587.2949999999996</v>
      </c>
      <c r="AC1142" s="2">
        <f t="shared" ca="1" si="340"/>
        <v>0.67176199058767083</v>
      </c>
      <c r="AD1142" s="2">
        <f t="shared" ca="1" si="341"/>
        <v>0.63283018936443336</v>
      </c>
      <c r="AE1142" s="2">
        <f t="shared" ca="1" si="342"/>
        <v>0.69322191551777956</v>
      </c>
      <c r="AF1142" s="2">
        <f t="shared" ca="1" si="343"/>
        <v>0.73783816688858472</v>
      </c>
      <c r="AG1142" s="4" t="str">
        <f ca="1">IF(AND(AC1142&lt;计算结果!$B$19,AD1142&lt;计算结果!$B$19,AE1142&lt;计算结果!$B$19,AF1142&lt;计算结果!$B$19),"买",IF(AND(AC1142&gt;计算结果!$B$20,AD1142&gt;计算结果!$B$20,AE1142&gt;计算结果!$B$20,AF1142&gt;计算结果!$B$20),"卖",AG1141))</f>
        <v>卖</v>
      </c>
      <c r="AH1142" s="4" t="str">
        <f t="shared" ca="1" si="344"/>
        <v/>
      </c>
      <c r="AI1142" s="3">
        <f ca="1">IF(AG1141="买",E1142/E1141-1,0)-IF(AH1142=1,计算结果!B$17,0)</f>
        <v>0</v>
      </c>
      <c r="AJ1142" s="2">
        <f t="shared" ca="1" si="345"/>
        <v>1.2559552576868258</v>
      </c>
      <c r="AK1142" s="3">
        <f ca="1">1-AJ1142/MAX(AJ$2:AJ1142)</f>
        <v>1.4644347740160546E-2</v>
      </c>
    </row>
    <row r="1143" spans="1:37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6">
        <v>108989358080</v>
      </c>
      <c r="G1143" s="3">
        <f t="shared" si="331"/>
        <v>2.3781897050501044E-2</v>
      </c>
      <c r="H1143" s="3">
        <f>1-E1143/MAX(E$2:E1143)</f>
        <v>0.44903525488327767</v>
      </c>
      <c r="I1143" s="22">
        <f t="shared" si="332"/>
        <v>3220.6</v>
      </c>
      <c r="J1143" s="22">
        <f t="shared" si="333"/>
        <v>3199.2700000000004</v>
      </c>
      <c r="K1143" s="22">
        <f t="shared" si="334"/>
        <v>3214.7566666666667</v>
      </c>
      <c r="L1143" s="22">
        <f t="shared" si="335"/>
        <v>3203.0699999999997</v>
      </c>
      <c r="M1143" s="2">
        <f t="shared" si="346"/>
        <v>83.422500000000127</v>
      </c>
      <c r="N1143" s="2">
        <f t="shared" si="347"/>
        <v>79.352499999999964</v>
      </c>
      <c r="O1143" s="2">
        <f t="shared" si="348"/>
        <v>81.049999999999727</v>
      </c>
      <c r="P1143" s="2">
        <f t="shared" si="349"/>
        <v>76.304999999999836</v>
      </c>
      <c r="Q1143" s="2">
        <f t="shared" si="336"/>
        <v>17.337499999999636</v>
      </c>
      <c r="R1143" s="2">
        <f t="shared" si="337"/>
        <v>21.4074999999998</v>
      </c>
      <c r="S1143" s="2">
        <f t="shared" si="338"/>
        <v>19.710000000000036</v>
      </c>
      <c r="T1143" s="2">
        <f t="shared" si="339"/>
        <v>24.454999999999927</v>
      </c>
      <c r="U1143" s="2">
        <f ca="1">IFERROR(SUM(OFFSET(M1143,0,0,-计算结果!$B$18,1)),SUM(OFFSET(M1143,0,0,-ROW(),1)))</f>
        <v>1871.46</v>
      </c>
      <c r="V1143" s="2">
        <f ca="1">IFERROR(SUM(OFFSET(N1143,0,0,-计算结果!$B$18,1)),SUM(OFFSET(N1143,0,0,-ROW(),1)))</f>
        <v>1807.1475</v>
      </c>
      <c r="W1143" s="2">
        <f ca="1">IFERROR(SUM(OFFSET(O1143,0,0,-计算结果!$B$18,1)),SUM(OFFSET(O1143,0,0,-ROW(),1)))</f>
        <v>1905.683333333332</v>
      </c>
      <c r="X1143" s="2">
        <f ca="1">IFERROR(SUM(OFFSET(P1143,0,0,-计算结果!$B$18,1)),SUM(OFFSET(P1143,0,0,-ROW(),1)))</f>
        <v>1974.1300000000006</v>
      </c>
      <c r="Y1143" s="2">
        <f ca="1">IFERROR(SUM(OFFSET(Q1143,0,0,-计算结果!$B$18,1)),SUM(OFFSET(Q1143,0,0,-ROW(),1)))</f>
        <v>2681</v>
      </c>
      <c r="Z1143" s="2">
        <f ca="1">IFERROR(SUM(OFFSET(R1143,0,0,-计算结果!$B$18,1)),SUM(OFFSET(R1143,0,0,-ROW(),1)))</f>
        <v>2745.3125</v>
      </c>
      <c r="AA1143" s="2">
        <f ca="1">IFERROR(SUM(OFFSET(S1143,0,0,-计算结果!$B$18,1)),SUM(OFFSET(S1143,0,0,-ROW(),1)))</f>
        <v>2646.776666666668</v>
      </c>
      <c r="AB1143" s="2">
        <f ca="1">IFERROR(SUM(OFFSET(T1143,0,0,-计算结果!$B$18,1)),SUM(OFFSET(T1143,0,0,-ROW(),1)))</f>
        <v>2578.3299999999995</v>
      </c>
      <c r="AC1143" s="2">
        <f t="shared" ca="1" si="340"/>
        <v>0.69804550540842969</v>
      </c>
      <c r="AD1143" s="2">
        <f t="shared" ca="1" si="341"/>
        <v>0.65826659077973826</v>
      </c>
      <c r="AE1143" s="2">
        <f t="shared" ca="1" si="342"/>
        <v>0.72000156164794071</v>
      </c>
      <c r="AF1143" s="2">
        <f t="shared" ca="1" si="343"/>
        <v>0.76566226976376217</v>
      </c>
      <c r="AG1143" s="4" t="str">
        <f ca="1">IF(AND(AC1143&lt;计算结果!$B$19,AD1143&lt;计算结果!$B$19,AE1143&lt;计算结果!$B$19,AF1143&lt;计算结果!$B$19),"买",IF(AND(AC1143&gt;计算结果!$B$20,AD1143&gt;计算结果!$B$20,AE1143&gt;计算结果!$B$20,AF1143&gt;计算结果!$B$20),"卖",AG1142))</f>
        <v>卖</v>
      </c>
      <c r="AH1143" s="4" t="str">
        <f t="shared" ca="1" si="344"/>
        <v/>
      </c>
      <c r="AI1143" s="3">
        <f ca="1">IF(AG1142="买",E1143/E1142-1,0)-IF(AH1143=1,计算结果!B$17,0)</f>
        <v>0</v>
      </c>
      <c r="AJ1143" s="2">
        <f t="shared" ca="1" si="345"/>
        <v>1.2559552576868258</v>
      </c>
      <c r="AK1143" s="3">
        <f ca="1">1-AJ1143/MAX(AJ$2:AJ1143)</f>
        <v>1.4644347740160546E-2</v>
      </c>
    </row>
    <row r="1144" spans="1:37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6">
        <v>117064810496</v>
      </c>
      <c r="G1144" s="3">
        <f t="shared" si="331"/>
        <v>1.7065405033151793E-2</v>
      </c>
      <c r="H1144" s="3">
        <f>1-E1144/MAX(E$2:E1144)</f>
        <v>0.43963281834887358</v>
      </c>
      <c r="I1144" s="22">
        <f t="shared" si="332"/>
        <v>3281.5549999999998</v>
      </c>
      <c r="J1144" s="22">
        <f t="shared" si="333"/>
        <v>3270.2950000000001</v>
      </c>
      <c r="K1144" s="22">
        <f t="shared" si="334"/>
        <v>3277.61</v>
      </c>
      <c r="L1144" s="22">
        <f t="shared" si="335"/>
        <v>3269.7200000000003</v>
      </c>
      <c r="M1144" s="2">
        <f t="shared" si="346"/>
        <v>78.309999999999945</v>
      </c>
      <c r="N1144" s="2">
        <f t="shared" si="347"/>
        <v>99.639999999999418</v>
      </c>
      <c r="O1144" s="2">
        <f t="shared" si="348"/>
        <v>84.153333333333194</v>
      </c>
      <c r="P1144" s="2">
        <f t="shared" si="349"/>
        <v>95.840000000000146</v>
      </c>
      <c r="Q1144" s="2">
        <f t="shared" si="336"/>
        <v>-19.930000000000291</v>
      </c>
      <c r="R1144" s="2">
        <f t="shared" si="337"/>
        <v>-41.259999999999764</v>
      </c>
      <c r="S1144" s="2">
        <f t="shared" si="338"/>
        <v>-25.773333333333539</v>
      </c>
      <c r="T1144" s="2">
        <f t="shared" si="339"/>
        <v>-37.460000000000491</v>
      </c>
      <c r="U1144" s="2">
        <f ca="1">IFERROR(SUM(OFFSET(M1144,0,0,-计算结果!$B$18,1)),SUM(OFFSET(M1144,0,0,-ROW(),1)))</f>
        <v>1867.3899999999999</v>
      </c>
      <c r="V1144" s="2">
        <f ca="1">IFERROR(SUM(OFFSET(N1144,0,0,-计算结果!$B$18,1)),SUM(OFFSET(N1144,0,0,-ROW(),1)))</f>
        <v>1819.3324999999991</v>
      </c>
      <c r="W1144" s="2">
        <f ca="1">IFERROR(SUM(OFFSET(O1144,0,0,-计算结果!$B$18,1)),SUM(OFFSET(O1144,0,0,-ROW(),1)))</f>
        <v>1905.0166666666651</v>
      </c>
      <c r="X1144" s="2">
        <f ca="1">IFERROR(SUM(OFFSET(P1144,0,0,-计算结果!$B$18,1)),SUM(OFFSET(P1144,0,0,-ROW(),1)))</f>
        <v>1980.2700000000009</v>
      </c>
      <c r="Y1144" s="2">
        <f ca="1">IFERROR(SUM(OFFSET(Q1144,0,0,-计算结果!$B$18,1)),SUM(OFFSET(Q1144,0,0,-ROW(),1)))</f>
        <v>2664.11</v>
      </c>
      <c r="Z1144" s="2">
        <f ca="1">IFERROR(SUM(OFFSET(R1144,0,0,-计算结果!$B$18,1)),SUM(OFFSET(R1144,0,0,-ROW(),1)))</f>
        <v>2712.1675000000009</v>
      </c>
      <c r="AA1144" s="2">
        <f ca="1">IFERROR(SUM(OFFSET(S1144,0,0,-计算结果!$B$18,1)),SUM(OFFSET(S1144,0,0,-ROW(),1)))</f>
        <v>2626.4833333333349</v>
      </c>
      <c r="AB1144" s="2">
        <f ca="1">IFERROR(SUM(OFFSET(T1144,0,0,-计算结果!$B$18,1)),SUM(OFFSET(T1144,0,0,-ROW(),1)))</f>
        <v>2551.2299999999991</v>
      </c>
      <c r="AC1144" s="2">
        <f t="shared" ca="1" si="340"/>
        <v>0.70094327936909506</v>
      </c>
      <c r="AD1144" s="2">
        <f t="shared" ca="1" si="341"/>
        <v>0.67080388655936574</v>
      </c>
      <c r="AE1144" s="2">
        <f t="shared" ca="1" si="342"/>
        <v>0.72531077676741296</v>
      </c>
      <c r="AF1144" s="2">
        <f t="shared" ca="1" si="343"/>
        <v>0.77620206723815632</v>
      </c>
      <c r="AG1144" s="4" t="str">
        <f ca="1">IF(AND(AC1144&lt;计算结果!$B$19,AD1144&lt;计算结果!$B$19,AE1144&lt;计算结果!$B$19,AF1144&lt;计算结果!$B$19),"买",IF(AND(AC1144&gt;计算结果!$B$20,AD1144&gt;计算结果!$B$20,AE1144&gt;计算结果!$B$20,AF1144&gt;计算结果!$B$20),"卖",AG1143))</f>
        <v>卖</v>
      </c>
      <c r="AH1144" s="4" t="str">
        <f t="shared" ca="1" si="344"/>
        <v/>
      </c>
      <c r="AI1144" s="3">
        <f ca="1">IF(AG1143="买",E1144/E1143-1,0)-IF(AH1144=1,计算结果!B$17,0)</f>
        <v>0</v>
      </c>
      <c r="AJ1144" s="2">
        <f t="shared" ca="1" si="345"/>
        <v>1.2559552576868258</v>
      </c>
      <c r="AK1144" s="3">
        <f ca="1">1-AJ1144/MAX(AJ$2:AJ1144)</f>
        <v>1.4644347740160546E-2</v>
      </c>
    </row>
    <row r="1145" spans="1:37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6">
        <v>116411498496</v>
      </c>
      <c r="G1145" s="3">
        <f t="shared" si="331"/>
        <v>2.8086561263622745E-3</v>
      </c>
      <c r="H1145" s="3">
        <f>1-E1145/MAX(E$2:E1145)</f>
        <v>0.43805893963111686</v>
      </c>
      <c r="I1145" s="22">
        <f t="shared" si="332"/>
        <v>3298.9925000000003</v>
      </c>
      <c r="J1145" s="22">
        <f t="shared" si="333"/>
        <v>3298.0349999999999</v>
      </c>
      <c r="K1145" s="22">
        <f t="shared" si="334"/>
        <v>3297.7766666666666</v>
      </c>
      <c r="L1145" s="22">
        <f t="shared" si="335"/>
        <v>3295.3449999999998</v>
      </c>
      <c r="M1145" s="2">
        <f t="shared" si="346"/>
        <v>44.184999999999945</v>
      </c>
      <c r="N1145" s="2">
        <f t="shared" si="347"/>
        <v>55.444999999999709</v>
      </c>
      <c r="O1145" s="2">
        <f t="shared" si="348"/>
        <v>48.129999999999654</v>
      </c>
      <c r="P1145" s="2">
        <f t="shared" si="349"/>
        <v>56.019999999999527</v>
      </c>
      <c r="Q1145" s="2">
        <f t="shared" si="336"/>
        <v>16.605000000000018</v>
      </c>
      <c r="R1145" s="2">
        <f t="shared" si="337"/>
        <v>5.3450000000002547</v>
      </c>
      <c r="S1145" s="2">
        <f t="shared" si="338"/>
        <v>12.660000000000309</v>
      </c>
      <c r="T1145" s="2">
        <f t="shared" si="339"/>
        <v>4.7700000000004366</v>
      </c>
      <c r="U1145" s="2">
        <f ca="1">IFERROR(SUM(OFFSET(M1145,0,0,-计算结果!$B$18,1)),SUM(OFFSET(M1145,0,0,-ROW(),1)))</f>
        <v>1874.4050000000002</v>
      </c>
      <c r="V1145" s="2">
        <f ca="1">IFERROR(SUM(OFFSET(N1145,0,0,-计算结果!$B$18,1)),SUM(OFFSET(N1145,0,0,-ROW(),1)))</f>
        <v>1822.9574999999991</v>
      </c>
      <c r="W1145" s="2">
        <f ca="1">IFERROR(SUM(OFFSET(O1145,0,0,-计算结果!$B$18,1)),SUM(OFFSET(O1145,0,0,-ROW(),1)))</f>
        <v>1909.9899999999984</v>
      </c>
      <c r="X1145" s="2">
        <f ca="1">IFERROR(SUM(OFFSET(P1145,0,0,-计算结果!$B$18,1)),SUM(OFFSET(P1145,0,0,-ROW(),1)))</f>
        <v>1981.1600000000003</v>
      </c>
      <c r="Y1145" s="2">
        <f ca="1">IFERROR(SUM(OFFSET(Q1145,0,0,-计算结果!$B$18,1)),SUM(OFFSET(Q1145,0,0,-ROW(),1)))</f>
        <v>2640.7149999999997</v>
      </c>
      <c r="Z1145" s="2">
        <f ca="1">IFERROR(SUM(OFFSET(R1145,0,0,-计算结果!$B$18,1)),SUM(OFFSET(R1145,0,0,-ROW(),1)))</f>
        <v>2692.1625000000008</v>
      </c>
      <c r="AA1145" s="2">
        <f ca="1">IFERROR(SUM(OFFSET(S1145,0,0,-计算结果!$B$18,1)),SUM(OFFSET(S1145,0,0,-ROW(),1)))</f>
        <v>2605.1300000000015</v>
      </c>
      <c r="AB1145" s="2">
        <f ca="1">IFERROR(SUM(OFFSET(T1145,0,0,-计算结果!$B$18,1)),SUM(OFFSET(T1145,0,0,-ROW(),1)))</f>
        <v>2533.9599999999996</v>
      </c>
      <c r="AC1145" s="2">
        <f t="shared" ca="1" si="340"/>
        <v>0.70980965382481653</v>
      </c>
      <c r="AD1145" s="2">
        <f t="shared" ca="1" si="341"/>
        <v>0.67713501692412648</v>
      </c>
      <c r="AE1145" s="2">
        <f t="shared" ca="1" si="342"/>
        <v>0.73316494762257445</v>
      </c>
      <c r="AF1145" s="2">
        <f t="shared" ca="1" si="343"/>
        <v>0.78184343872831485</v>
      </c>
      <c r="AG1145" s="4" t="str">
        <f ca="1">IF(AND(AC1145&lt;计算结果!$B$19,AD1145&lt;计算结果!$B$19,AE1145&lt;计算结果!$B$19,AF1145&lt;计算结果!$B$19),"买",IF(AND(AC1145&gt;计算结果!$B$20,AD1145&gt;计算结果!$B$20,AE1145&gt;计算结果!$B$20,AF1145&gt;计算结果!$B$20),"卖",AG1144))</f>
        <v>卖</v>
      </c>
      <c r="AH1145" s="4" t="str">
        <f t="shared" ca="1" si="344"/>
        <v/>
      </c>
      <c r="AI1145" s="3">
        <f ca="1">IF(AG1144="买",E1145/E1144-1,0)-IF(AH1145=1,计算结果!B$17,0)</f>
        <v>0</v>
      </c>
      <c r="AJ1145" s="2">
        <f t="shared" ca="1" si="345"/>
        <v>1.2559552576868258</v>
      </c>
      <c r="AK1145" s="3">
        <f ca="1">1-AJ1145/MAX(AJ$2:AJ1145)</f>
        <v>1.4644347740160546E-2</v>
      </c>
    </row>
    <row r="1146" spans="1:37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6">
        <v>123641479168</v>
      </c>
      <c r="G1146" s="3">
        <f t="shared" si="331"/>
        <v>-1.3443790422207669E-2</v>
      </c>
      <c r="H1146" s="3">
        <f>1-E1146/MAX(E$2:E1146)</f>
        <v>0.44561355747634934</v>
      </c>
      <c r="I1146" s="22">
        <f t="shared" si="332"/>
        <v>3256.4674999999997</v>
      </c>
      <c r="J1146" s="22">
        <f t="shared" si="333"/>
        <v>3264.5049999999997</v>
      </c>
      <c r="K1146" s="22">
        <f t="shared" si="334"/>
        <v>3255.8766666666666</v>
      </c>
      <c r="L1146" s="22">
        <f t="shared" si="335"/>
        <v>3254.6949999999997</v>
      </c>
      <c r="M1146" s="2">
        <f t="shared" si="346"/>
        <v>-2.0525000000002365</v>
      </c>
      <c r="N1146" s="2">
        <f t="shared" si="347"/>
        <v>-1.0949999999997999</v>
      </c>
      <c r="O1146" s="2">
        <f t="shared" si="348"/>
        <v>-0.83666666666658784</v>
      </c>
      <c r="P1146" s="2">
        <f t="shared" si="349"/>
        <v>1.5950000000002547</v>
      </c>
      <c r="Q1146" s="2">
        <f t="shared" si="336"/>
        <v>86.542500000000473</v>
      </c>
      <c r="R1146" s="2">
        <f t="shared" si="337"/>
        <v>85.585000000000036</v>
      </c>
      <c r="S1146" s="2">
        <f t="shared" si="338"/>
        <v>85.326666666666824</v>
      </c>
      <c r="T1146" s="2">
        <f t="shared" si="339"/>
        <v>82.894999999999982</v>
      </c>
      <c r="U1146" s="2">
        <f ca="1">IFERROR(SUM(OFFSET(M1146,0,0,-计算结果!$B$18,1)),SUM(OFFSET(M1146,0,0,-ROW(),1)))</f>
        <v>1820.77</v>
      </c>
      <c r="V1146" s="2">
        <f ca="1">IFERROR(SUM(OFFSET(N1146,0,0,-计算结果!$B$18,1)),SUM(OFFSET(N1146,0,0,-ROW(),1)))</f>
        <v>1786.1724999999992</v>
      </c>
      <c r="W1146" s="2">
        <f ca="1">IFERROR(SUM(OFFSET(O1146,0,0,-计算结果!$B$18,1)),SUM(OFFSET(O1146,0,0,-ROW(),1)))</f>
        <v>1862.8899999999985</v>
      </c>
      <c r="X1146" s="2">
        <f ca="1">IFERROR(SUM(OFFSET(P1146,0,0,-计算结果!$B$18,1)),SUM(OFFSET(P1146,0,0,-ROW(),1)))</f>
        <v>1947.1300000000006</v>
      </c>
      <c r="Y1146" s="2">
        <f ca="1">IFERROR(SUM(OFFSET(Q1146,0,0,-计算结果!$B$18,1)),SUM(OFFSET(Q1146,0,0,-ROW(),1)))</f>
        <v>2703.8500000000004</v>
      </c>
      <c r="Z1146" s="2">
        <f ca="1">IFERROR(SUM(OFFSET(R1146,0,0,-计算结果!$B$18,1)),SUM(OFFSET(R1146,0,0,-ROW(),1)))</f>
        <v>2738.4475000000011</v>
      </c>
      <c r="AA1146" s="2">
        <f ca="1">IFERROR(SUM(OFFSET(S1146,0,0,-计算结果!$B$18,1)),SUM(OFFSET(S1146,0,0,-ROW(),1)))</f>
        <v>2661.7300000000018</v>
      </c>
      <c r="AB1146" s="2">
        <f ca="1">IFERROR(SUM(OFFSET(T1146,0,0,-计算结果!$B$18,1)),SUM(OFFSET(T1146,0,0,-ROW(),1)))</f>
        <v>2577.4899999999998</v>
      </c>
      <c r="AC1146" s="2">
        <f t="shared" ca="1" si="340"/>
        <v>0.6733990421066256</v>
      </c>
      <c r="AD1146" s="2">
        <f t="shared" ca="1" si="341"/>
        <v>0.65225734654398104</v>
      </c>
      <c r="AE1146" s="2">
        <f t="shared" ca="1" si="342"/>
        <v>0.69987940174247476</v>
      </c>
      <c r="AF1146" s="2">
        <f t="shared" ca="1" si="343"/>
        <v>0.75543649053924578</v>
      </c>
      <c r="AG1146" s="4" t="str">
        <f ca="1">IF(AND(AC1146&lt;计算结果!$B$19,AD1146&lt;计算结果!$B$19,AE1146&lt;计算结果!$B$19,AF1146&lt;计算结果!$B$19),"买",IF(AND(AC1146&gt;计算结果!$B$20,AD1146&gt;计算结果!$B$20,AE1146&gt;计算结果!$B$20,AF1146&gt;计算结果!$B$20),"卖",AG1145))</f>
        <v>卖</v>
      </c>
      <c r="AH1146" s="4" t="str">
        <f t="shared" ca="1" si="344"/>
        <v/>
      </c>
      <c r="AI1146" s="3">
        <f ca="1">IF(AG1145="买",E1146/E1145-1,0)-IF(AH1146=1,计算结果!B$17,0)</f>
        <v>0</v>
      </c>
      <c r="AJ1146" s="2">
        <f t="shared" ca="1" si="345"/>
        <v>1.2559552576868258</v>
      </c>
      <c r="AK1146" s="3">
        <f ca="1">1-AJ1146/MAX(AJ$2:AJ1146)</f>
        <v>1.4644347740160546E-2</v>
      </c>
    </row>
    <row r="1147" spans="1:37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6">
        <v>125326000128</v>
      </c>
      <c r="G1147" s="3">
        <f t="shared" si="331"/>
        <v>1.8985710076605766E-2</v>
      </c>
      <c r="H1147" s="3">
        <f>1-E1147/MAX(E$2:E1147)</f>
        <v>0.43508813720819439</v>
      </c>
      <c r="I1147" s="22">
        <f t="shared" si="332"/>
        <v>3310.9749999999999</v>
      </c>
      <c r="J1147" s="22">
        <f t="shared" si="333"/>
        <v>3299.5949999999998</v>
      </c>
      <c r="K1147" s="22">
        <f t="shared" si="334"/>
        <v>3307.9333333333329</v>
      </c>
      <c r="L1147" s="22">
        <f t="shared" si="335"/>
        <v>3301.85</v>
      </c>
      <c r="M1147" s="2">
        <f t="shared" si="346"/>
        <v>72.652500000000146</v>
      </c>
      <c r="N1147" s="2">
        <f t="shared" si="347"/>
        <v>64.615000000000236</v>
      </c>
      <c r="O1147" s="2">
        <f t="shared" si="348"/>
        <v>73.243333333333339</v>
      </c>
      <c r="P1147" s="2">
        <f t="shared" si="349"/>
        <v>74.425000000000182</v>
      </c>
      <c r="Q1147" s="2">
        <f t="shared" si="336"/>
        <v>-18.112500000000182</v>
      </c>
      <c r="R1147" s="2">
        <f t="shared" si="337"/>
        <v>-10.075000000000273</v>
      </c>
      <c r="S1147" s="2">
        <f t="shared" si="338"/>
        <v>-18.703333333333376</v>
      </c>
      <c r="T1147" s="2">
        <f t="shared" si="339"/>
        <v>-19.885000000000218</v>
      </c>
      <c r="U1147" s="2">
        <f ca="1">IFERROR(SUM(OFFSET(M1147,0,0,-计算结果!$B$18,1)),SUM(OFFSET(M1147,0,0,-ROW(),1)))</f>
        <v>1827.98</v>
      </c>
      <c r="V1147" s="2">
        <f ca="1">IFERROR(SUM(OFFSET(N1147,0,0,-计算结果!$B$18,1)),SUM(OFFSET(N1147,0,0,-ROW(),1)))</f>
        <v>1766.7724999999996</v>
      </c>
      <c r="W1147" s="2">
        <f ca="1">IFERROR(SUM(OFFSET(O1147,0,0,-计算结果!$B$18,1)),SUM(OFFSET(O1147,0,0,-ROW(),1)))</f>
        <v>1864.5166666666651</v>
      </c>
      <c r="X1147" s="2">
        <f ca="1">IFERROR(SUM(OFFSET(P1147,0,0,-计算结果!$B$18,1)),SUM(OFFSET(P1147,0,0,-ROW(),1)))</f>
        <v>1937.5900000000006</v>
      </c>
      <c r="Y1147" s="2">
        <f ca="1">IFERROR(SUM(OFFSET(Q1147,0,0,-计算结果!$B$18,1)),SUM(OFFSET(Q1147,0,0,-ROW(),1)))</f>
        <v>2693.7000000000003</v>
      </c>
      <c r="Z1147" s="2">
        <f ca="1">IFERROR(SUM(OFFSET(R1147,0,0,-计算结果!$B$18,1)),SUM(OFFSET(R1147,0,0,-ROW(),1)))</f>
        <v>2754.9075000000007</v>
      </c>
      <c r="AA1147" s="2">
        <f ca="1">IFERROR(SUM(OFFSET(S1147,0,0,-计算结果!$B$18,1)),SUM(OFFSET(S1147,0,0,-ROW(),1)))</f>
        <v>2657.1633333333352</v>
      </c>
      <c r="AB1147" s="2">
        <f ca="1">IFERROR(SUM(OFFSET(T1147,0,0,-计算结果!$B$18,1)),SUM(OFFSET(T1147,0,0,-ROW(),1)))</f>
        <v>2584.0899999999997</v>
      </c>
      <c r="AC1147" s="2">
        <f t="shared" ca="1" si="340"/>
        <v>0.67861306010320366</v>
      </c>
      <c r="AD1147" s="2">
        <f t="shared" ca="1" si="341"/>
        <v>0.64131826567679651</v>
      </c>
      <c r="AE1147" s="2">
        <f t="shared" ca="1" si="342"/>
        <v>0.70169441346598826</v>
      </c>
      <c r="AF1147" s="2">
        <f t="shared" ca="1" si="343"/>
        <v>0.74981521541432417</v>
      </c>
      <c r="AG1147" s="4" t="str">
        <f ca="1">IF(AND(AC1147&lt;计算结果!$B$19,AD1147&lt;计算结果!$B$19,AE1147&lt;计算结果!$B$19,AF1147&lt;计算结果!$B$19),"买",IF(AND(AC1147&gt;计算结果!$B$20,AD1147&gt;计算结果!$B$20,AE1147&gt;计算结果!$B$20,AF1147&gt;计算结果!$B$20),"卖",AG1146))</f>
        <v>卖</v>
      </c>
      <c r="AH1147" s="4" t="str">
        <f t="shared" ca="1" si="344"/>
        <v/>
      </c>
      <c r="AI1147" s="3">
        <f ca="1">IF(AG1146="买",E1147/E1146-1,0)-IF(AH1147=1,计算结果!B$17,0)</f>
        <v>0</v>
      </c>
      <c r="AJ1147" s="2">
        <f t="shared" ca="1" si="345"/>
        <v>1.2559552576868258</v>
      </c>
      <c r="AK1147" s="3">
        <f ca="1">1-AJ1147/MAX(AJ$2:AJ1147)</f>
        <v>1.4644347740160546E-2</v>
      </c>
    </row>
    <row r="1148" spans="1:37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6">
        <v>131631980544</v>
      </c>
      <c r="G1148" s="3">
        <f t="shared" si="331"/>
        <v>-3.6266979910243635E-2</v>
      </c>
      <c r="H1148" s="3">
        <f>1-E1148/MAX(E$2:E1148)</f>
        <v>0.45557578438712309</v>
      </c>
      <c r="I1148" s="22">
        <f t="shared" si="332"/>
        <v>3225.1925000000001</v>
      </c>
      <c r="J1148" s="22">
        <f t="shared" si="333"/>
        <v>3256.5350000000003</v>
      </c>
      <c r="K1148" s="22">
        <f t="shared" si="334"/>
        <v>3233.6933333333332</v>
      </c>
      <c r="L1148" s="22">
        <f t="shared" si="335"/>
        <v>3250.6949999999997</v>
      </c>
      <c r="M1148" s="2">
        <f t="shared" si="346"/>
        <v>19.454999999999927</v>
      </c>
      <c r="N1148" s="2">
        <f t="shared" si="347"/>
        <v>30.835000000000036</v>
      </c>
      <c r="O1148" s="2">
        <f t="shared" si="348"/>
        <v>22.496666666666897</v>
      </c>
      <c r="P1148" s="2">
        <f t="shared" si="349"/>
        <v>28.579999999999927</v>
      </c>
      <c r="Q1148" s="2">
        <f t="shared" si="336"/>
        <v>140.01499999999987</v>
      </c>
      <c r="R1148" s="2">
        <f t="shared" si="337"/>
        <v>128.63499999999976</v>
      </c>
      <c r="S1148" s="2">
        <f t="shared" si="338"/>
        <v>136.9733333333329</v>
      </c>
      <c r="T1148" s="2">
        <f t="shared" si="339"/>
        <v>130.88999999999987</v>
      </c>
      <c r="U1148" s="2">
        <f ca="1">IFERROR(SUM(OFFSET(M1148,0,0,-计算结果!$B$18,1)),SUM(OFFSET(M1148,0,0,-ROW(),1)))</f>
        <v>1798.48</v>
      </c>
      <c r="V1148" s="2">
        <f ca="1">IFERROR(SUM(OFFSET(N1148,0,0,-计算结果!$B$18,1)),SUM(OFFSET(N1148,0,0,-ROW(),1)))</f>
        <v>1739.06</v>
      </c>
      <c r="W1148" s="2">
        <f ca="1">IFERROR(SUM(OFFSET(O1148,0,0,-计算结果!$B$18,1)),SUM(OFFSET(O1148,0,0,-ROW(),1)))</f>
        <v>1833.579999999999</v>
      </c>
      <c r="X1148" s="2">
        <f ca="1">IFERROR(SUM(OFFSET(P1148,0,0,-计算结果!$B$18,1)),SUM(OFFSET(P1148,0,0,-ROW(),1)))</f>
        <v>1903.7800000000011</v>
      </c>
      <c r="Y1148" s="2">
        <f ca="1">IFERROR(SUM(OFFSET(Q1148,0,0,-计算结果!$B$18,1)),SUM(OFFSET(Q1148,0,0,-ROW(),1)))</f>
        <v>2787.0600000000004</v>
      </c>
      <c r="Z1148" s="2">
        <f ca="1">IFERROR(SUM(OFFSET(R1148,0,0,-计算结果!$B$18,1)),SUM(OFFSET(R1148,0,0,-ROW(),1)))</f>
        <v>2846.4800000000005</v>
      </c>
      <c r="AA1148" s="2">
        <f ca="1">IFERROR(SUM(OFFSET(S1148,0,0,-计算结果!$B$18,1)),SUM(OFFSET(S1148,0,0,-ROW(),1)))</f>
        <v>2751.9600000000014</v>
      </c>
      <c r="AB1148" s="2">
        <f ca="1">IFERROR(SUM(OFFSET(T1148,0,0,-计算结果!$B$18,1)),SUM(OFFSET(T1148,0,0,-ROW(),1)))</f>
        <v>2681.7599999999993</v>
      </c>
      <c r="AC1148" s="2">
        <f t="shared" ca="1" si="340"/>
        <v>0.64529647729148265</v>
      </c>
      <c r="AD1148" s="2">
        <f t="shared" ca="1" si="341"/>
        <v>0.61095106939096699</v>
      </c>
      <c r="AE1148" s="2">
        <f t="shared" ca="1" si="342"/>
        <v>0.66628148664951459</v>
      </c>
      <c r="AF1148" s="2">
        <f t="shared" ca="1" si="343"/>
        <v>0.70989946900542988</v>
      </c>
      <c r="AG1148" s="4" t="str">
        <f ca="1">IF(AND(AC1148&lt;计算结果!$B$19,AD1148&lt;计算结果!$B$19,AE1148&lt;计算结果!$B$19,AF1148&lt;计算结果!$B$19),"买",IF(AND(AC1148&gt;计算结果!$B$20,AD1148&gt;计算结果!$B$20,AE1148&gt;计算结果!$B$20,AF1148&gt;计算结果!$B$20),"卖",AG1147))</f>
        <v>卖</v>
      </c>
      <c r="AH1148" s="4" t="str">
        <f t="shared" ca="1" si="344"/>
        <v/>
      </c>
      <c r="AI1148" s="3">
        <f ca="1">IF(AG1147="买",E1148/E1147-1,0)-IF(AH1148=1,计算结果!B$17,0)</f>
        <v>0</v>
      </c>
      <c r="AJ1148" s="2">
        <f t="shared" ca="1" si="345"/>
        <v>1.2559552576868258</v>
      </c>
      <c r="AK1148" s="3">
        <f ca="1">1-AJ1148/MAX(AJ$2:AJ1148)</f>
        <v>1.4644347740160546E-2</v>
      </c>
    </row>
    <row r="1149" spans="1:37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6">
        <v>99685179392</v>
      </c>
      <c r="G1149" s="3">
        <f t="shared" si="331"/>
        <v>2.7846447624613191E-3</v>
      </c>
      <c r="H1149" s="3">
        <f>1-E1149/MAX(E$2:E1149)</f>
        <v>0.4540597563465596</v>
      </c>
      <c r="I1149" s="22">
        <f t="shared" si="332"/>
        <v>3179.6125000000002</v>
      </c>
      <c r="J1149" s="22">
        <f t="shared" si="333"/>
        <v>3168.34</v>
      </c>
      <c r="K1149" s="22">
        <f t="shared" si="334"/>
        <v>3169.9500000000003</v>
      </c>
      <c r="L1149" s="22">
        <f t="shared" si="335"/>
        <v>3150.625</v>
      </c>
      <c r="M1149" s="2">
        <f t="shared" si="346"/>
        <v>-14.552500000000236</v>
      </c>
      <c r="N1149" s="2">
        <f t="shared" si="347"/>
        <v>-45.895000000000437</v>
      </c>
      <c r="O1149" s="2">
        <f t="shared" si="348"/>
        <v>-23.053333333333285</v>
      </c>
      <c r="P1149" s="2">
        <f t="shared" si="349"/>
        <v>-40.054999999999836</v>
      </c>
      <c r="Q1149" s="2">
        <f t="shared" si="336"/>
        <v>134.58249999999998</v>
      </c>
      <c r="R1149" s="2">
        <f t="shared" si="337"/>
        <v>165.92500000000018</v>
      </c>
      <c r="S1149" s="2">
        <f t="shared" si="338"/>
        <v>143.08333333333303</v>
      </c>
      <c r="T1149" s="2">
        <f t="shared" si="339"/>
        <v>160.08499999999958</v>
      </c>
      <c r="U1149" s="2">
        <f ca="1">IFERROR(SUM(OFFSET(M1149,0,0,-计算结果!$B$18,1)),SUM(OFFSET(M1149,0,0,-ROW(),1)))</f>
        <v>1693.3100000000004</v>
      </c>
      <c r="V1149" s="2">
        <f ca="1">IFERROR(SUM(OFFSET(N1149,0,0,-计算结果!$B$18,1)),SUM(OFFSET(N1149,0,0,-ROW(),1)))</f>
        <v>1603.7099999999996</v>
      </c>
      <c r="W1149" s="2">
        <f ca="1">IFERROR(SUM(OFFSET(O1149,0,0,-计算结果!$B$18,1)),SUM(OFFSET(O1149,0,0,-ROW(),1)))</f>
        <v>1715.2633333333329</v>
      </c>
      <c r="X1149" s="2">
        <f ca="1">IFERROR(SUM(OFFSET(P1149,0,0,-计算结果!$B$18,1)),SUM(OFFSET(P1149,0,0,-ROW(),1)))</f>
        <v>1759.1700000000014</v>
      </c>
      <c r="Y1149" s="2">
        <f ca="1">IFERROR(SUM(OFFSET(Q1149,0,0,-计算结果!$B$18,1)),SUM(OFFSET(Q1149,0,0,-ROW(),1)))</f>
        <v>2937.53</v>
      </c>
      <c r="Z1149" s="2">
        <f ca="1">IFERROR(SUM(OFFSET(R1149,0,0,-计算结果!$B$18,1)),SUM(OFFSET(R1149,0,0,-ROW(),1)))</f>
        <v>3027.130000000001</v>
      </c>
      <c r="AA1149" s="2">
        <f ca="1">IFERROR(SUM(OFFSET(S1149,0,0,-计算结果!$B$18,1)),SUM(OFFSET(S1149,0,0,-ROW(),1)))</f>
        <v>2915.5766666666677</v>
      </c>
      <c r="AB1149" s="2">
        <f ca="1">IFERROR(SUM(OFFSET(T1149,0,0,-计算结果!$B$18,1)),SUM(OFFSET(T1149,0,0,-ROW(),1)))</f>
        <v>2871.6699999999992</v>
      </c>
      <c r="AC1149" s="2">
        <f t="shared" ca="1" si="340"/>
        <v>0.57644007039928113</v>
      </c>
      <c r="AD1149" s="2">
        <f t="shared" ca="1" si="341"/>
        <v>0.52977903162401319</v>
      </c>
      <c r="AE1149" s="2">
        <f t="shared" ca="1" si="342"/>
        <v>0.58831014562013428</v>
      </c>
      <c r="AF1149" s="2">
        <f t="shared" ca="1" si="343"/>
        <v>0.61259476193295259</v>
      </c>
      <c r="AG1149" s="4" t="str">
        <f ca="1">IF(AND(AC1149&lt;计算结果!$B$19,AD1149&lt;计算结果!$B$19,AE1149&lt;计算结果!$B$19,AF1149&lt;计算结果!$B$19),"买",IF(AND(AC1149&gt;计算结果!$B$20,AD1149&gt;计算结果!$B$20,AE1149&gt;计算结果!$B$20,AF1149&gt;计算结果!$B$20),"卖",AG1148))</f>
        <v>卖</v>
      </c>
      <c r="AH1149" s="4" t="str">
        <f t="shared" ca="1" si="344"/>
        <v/>
      </c>
      <c r="AI1149" s="3">
        <f ca="1">IF(AG1148="买",E1149/E1148-1,0)-IF(AH1149=1,计算结果!B$17,0)</f>
        <v>0</v>
      </c>
      <c r="AJ1149" s="2">
        <f t="shared" ca="1" si="345"/>
        <v>1.2559552576868258</v>
      </c>
      <c r="AK1149" s="3">
        <f ca="1">1-AJ1149/MAX(AJ$2:AJ1149)</f>
        <v>1.4644347740160546E-2</v>
      </c>
    </row>
    <row r="1150" spans="1:37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6">
        <v>101633736704</v>
      </c>
      <c r="G1150" s="3">
        <f t="shared" si="331"/>
        <v>-2.4175652932743152E-2</v>
      </c>
      <c r="H1150" s="3">
        <f>1-E1150/MAX(E$2:E1150)</f>
        <v>0.46725821819914237</v>
      </c>
      <c r="I1150" s="22">
        <f t="shared" si="332"/>
        <v>3157.5750000000003</v>
      </c>
      <c r="J1150" s="22">
        <f t="shared" si="333"/>
        <v>3173.82</v>
      </c>
      <c r="K1150" s="22">
        <f t="shared" si="334"/>
        <v>3166.4233333333336</v>
      </c>
      <c r="L1150" s="22">
        <f t="shared" si="335"/>
        <v>3184.12</v>
      </c>
      <c r="M1150" s="2">
        <f t="shared" si="346"/>
        <v>57.607499999999618</v>
      </c>
      <c r="N1150" s="2">
        <f t="shared" si="347"/>
        <v>68.879999999999654</v>
      </c>
      <c r="O1150" s="2">
        <f t="shared" si="348"/>
        <v>67.269999999999527</v>
      </c>
      <c r="P1150" s="2">
        <f t="shared" si="349"/>
        <v>86.5949999999998</v>
      </c>
      <c r="Q1150" s="2">
        <f t="shared" si="336"/>
        <v>48.5925000000002</v>
      </c>
      <c r="R1150" s="2">
        <f t="shared" si="337"/>
        <v>37.320000000000164</v>
      </c>
      <c r="S1150" s="2">
        <f t="shared" si="338"/>
        <v>38.930000000000291</v>
      </c>
      <c r="T1150" s="2">
        <f t="shared" si="339"/>
        <v>19.605000000000018</v>
      </c>
      <c r="U1150" s="2">
        <f ca="1">IFERROR(SUM(OFFSET(M1150,0,0,-计算结果!$B$18,1)),SUM(OFFSET(M1150,0,0,-ROW(),1)))</f>
        <v>1719.3899999999999</v>
      </c>
      <c r="V1150" s="2">
        <f ca="1">IFERROR(SUM(OFFSET(N1150,0,0,-计算结果!$B$18,1)),SUM(OFFSET(N1150,0,0,-ROW(),1)))</f>
        <v>1625.1924999999987</v>
      </c>
      <c r="W1150" s="2">
        <f ca="1">IFERROR(SUM(OFFSET(O1150,0,0,-计算结果!$B$18,1)),SUM(OFFSET(O1150,0,0,-ROW(),1)))</f>
        <v>1744.8799999999992</v>
      </c>
      <c r="X1150" s="2">
        <f ca="1">IFERROR(SUM(OFFSET(P1150,0,0,-计算结果!$B$18,1)),SUM(OFFSET(P1150,0,0,-ROW(),1)))</f>
        <v>1795.860000000001</v>
      </c>
      <c r="Y1150" s="2">
        <f ca="1">IFERROR(SUM(OFFSET(Q1150,0,0,-计算结果!$B$18,1)),SUM(OFFSET(Q1150,0,0,-ROW(),1)))</f>
        <v>2965.9100000000003</v>
      </c>
      <c r="Z1150" s="2">
        <f ca="1">IFERROR(SUM(OFFSET(R1150,0,0,-计算结果!$B$18,1)),SUM(OFFSET(R1150,0,0,-ROW(),1)))</f>
        <v>3060.1075000000014</v>
      </c>
      <c r="AA1150" s="2">
        <f ca="1">IFERROR(SUM(OFFSET(S1150,0,0,-计算结果!$B$18,1)),SUM(OFFSET(S1150,0,0,-ROW(),1)))</f>
        <v>2940.420000000001</v>
      </c>
      <c r="AB1150" s="2">
        <f ca="1">IFERROR(SUM(OFFSET(T1150,0,0,-计算结果!$B$18,1)),SUM(OFFSET(T1150,0,0,-ROW(),1)))</f>
        <v>2889.4399999999991</v>
      </c>
      <c r="AC1150" s="2">
        <f t="shared" ca="1" si="340"/>
        <v>0.57971752345823024</v>
      </c>
      <c r="AD1150" s="2">
        <f t="shared" ca="1" si="341"/>
        <v>0.53109000255709904</v>
      </c>
      <c r="AE1150" s="2">
        <f t="shared" ca="1" si="342"/>
        <v>0.59341182552152372</v>
      </c>
      <c r="AF1150" s="2">
        <f t="shared" ca="1" si="343"/>
        <v>0.62152527825461046</v>
      </c>
      <c r="AG1150" s="4" t="str">
        <f ca="1">IF(AND(AC1150&lt;计算结果!$B$19,AD1150&lt;计算结果!$B$19,AE1150&lt;计算结果!$B$19,AF1150&lt;计算结果!$B$19),"买",IF(AND(AC1150&gt;计算结果!$B$20,AD1150&gt;计算结果!$B$20,AE1150&gt;计算结果!$B$20,AF1150&gt;计算结果!$B$20),"卖",AG1149))</f>
        <v>卖</v>
      </c>
      <c r="AH1150" s="4" t="str">
        <f t="shared" ca="1" si="344"/>
        <v/>
      </c>
      <c r="AI1150" s="3">
        <f ca="1">IF(AG1149="买",E1150/E1149-1,0)-IF(AH1150=1,计算结果!B$17,0)</f>
        <v>0</v>
      </c>
      <c r="AJ1150" s="2">
        <f t="shared" ca="1" si="345"/>
        <v>1.2559552576868258</v>
      </c>
      <c r="AK1150" s="3">
        <f ca="1">1-AJ1150/MAX(AJ$2:AJ1150)</f>
        <v>1.4644347740160546E-2</v>
      </c>
    </row>
    <row r="1151" spans="1:37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6">
        <v>89049563136</v>
      </c>
      <c r="G1151" s="3">
        <f t="shared" si="331"/>
        <v>-2.2663468571045287E-2</v>
      </c>
      <c r="H1151" s="3">
        <f>1-E1151/MAX(E$2:E1151)</f>
        <v>0.4793319948274688</v>
      </c>
      <c r="I1151" s="22">
        <f t="shared" si="332"/>
        <v>3080.1825000000003</v>
      </c>
      <c r="J1151" s="22">
        <f t="shared" si="333"/>
        <v>3097.7</v>
      </c>
      <c r="K1151" s="22">
        <f t="shared" si="334"/>
        <v>3086.8866666666668</v>
      </c>
      <c r="L1151" s="22">
        <f t="shared" si="335"/>
        <v>3100.2950000000001</v>
      </c>
      <c r="M1151" s="2">
        <f t="shared" si="346"/>
        <v>1.5949999999997999</v>
      </c>
      <c r="N1151" s="2">
        <f t="shared" si="347"/>
        <v>-14.650000000000091</v>
      </c>
      <c r="O1151" s="2">
        <f t="shared" si="348"/>
        <v>-7.2533333333335577</v>
      </c>
      <c r="P1151" s="2">
        <f t="shared" si="349"/>
        <v>-24.949999999999818</v>
      </c>
      <c r="Q1151" s="2">
        <f t="shared" si="336"/>
        <v>116.1550000000002</v>
      </c>
      <c r="R1151" s="2">
        <f t="shared" si="337"/>
        <v>132.40000000000009</v>
      </c>
      <c r="S1151" s="2">
        <f t="shared" si="338"/>
        <v>125.00333333333356</v>
      </c>
      <c r="T1151" s="2">
        <f t="shared" si="339"/>
        <v>142.69999999999982</v>
      </c>
      <c r="U1151" s="2">
        <f ca="1">IFERROR(SUM(OFFSET(M1151,0,0,-计算结果!$B$18,1)),SUM(OFFSET(M1151,0,0,-ROW(),1)))</f>
        <v>1698.7599999999993</v>
      </c>
      <c r="V1151" s="2">
        <f ca="1">IFERROR(SUM(OFFSET(N1151,0,0,-计算结果!$B$18,1)),SUM(OFFSET(N1151,0,0,-ROW(),1)))</f>
        <v>1585.7499999999982</v>
      </c>
      <c r="W1151" s="2">
        <f ca="1">IFERROR(SUM(OFFSET(O1151,0,0,-计算结果!$B$18,1)),SUM(OFFSET(O1151,0,0,-ROW(),1)))</f>
        <v>1711.2499999999986</v>
      </c>
      <c r="X1151" s="2">
        <f ca="1">IFERROR(SUM(OFFSET(P1151,0,0,-计算结果!$B$18,1)),SUM(OFFSET(P1151,0,0,-ROW(),1)))</f>
        <v>1736.2300000000009</v>
      </c>
      <c r="Y1151" s="2">
        <f ca="1">IFERROR(SUM(OFFSET(Q1151,0,0,-计算结果!$B$18,1)),SUM(OFFSET(Q1151,0,0,-ROW(),1)))</f>
        <v>2792.3400000000006</v>
      </c>
      <c r="Z1151" s="2">
        <f ca="1">IFERROR(SUM(OFFSET(R1151,0,0,-计算结果!$B$18,1)),SUM(OFFSET(R1151,0,0,-ROW(),1)))</f>
        <v>2905.3500000000017</v>
      </c>
      <c r="AA1151" s="2">
        <f ca="1">IFERROR(SUM(OFFSET(S1151,0,0,-计算结果!$B$18,1)),SUM(OFFSET(S1151,0,0,-ROW(),1)))</f>
        <v>2779.8500000000013</v>
      </c>
      <c r="AB1151" s="2">
        <f ca="1">IFERROR(SUM(OFFSET(T1151,0,0,-计算结果!$B$18,1)),SUM(OFFSET(T1151,0,0,-ROW(),1)))</f>
        <v>2754.869999999999</v>
      </c>
      <c r="AC1151" s="2">
        <f t="shared" ca="1" si="340"/>
        <v>0.60836431093634691</v>
      </c>
      <c r="AD1151" s="2">
        <f t="shared" ca="1" si="341"/>
        <v>0.54580343160032263</v>
      </c>
      <c r="AE1151" s="2">
        <f t="shared" ca="1" si="342"/>
        <v>0.61559076928611178</v>
      </c>
      <c r="AF1151" s="2">
        <f t="shared" ca="1" si="343"/>
        <v>0.63024026542087341</v>
      </c>
      <c r="AG1151" s="4" t="str">
        <f ca="1">IF(AND(AC1151&lt;计算结果!$B$19,AD1151&lt;计算结果!$B$19,AE1151&lt;计算结果!$B$19,AF1151&lt;计算结果!$B$19),"买",IF(AND(AC1151&gt;计算结果!$B$20,AD1151&gt;计算结果!$B$20,AE1151&gt;计算结果!$B$20,AF1151&gt;计算结果!$B$20),"卖",AG1150))</f>
        <v>卖</v>
      </c>
      <c r="AH1151" s="4" t="str">
        <f t="shared" ca="1" si="344"/>
        <v/>
      </c>
      <c r="AI1151" s="3">
        <f ca="1">IF(AG1150="买",E1151/E1150-1,0)-IF(AH1151=1,计算结果!B$17,0)</f>
        <v>0</v>
      </c>
      <c r="AJ1151" s="2">
        <f t="shared" ca="1" si="345"/>
        <v>1.2559552576868258</v>
      </c>
      <c r="AK1151" s="3">
        <f ca="1">1-AJ1151/MAX(AJ$2:AJ1151)</f>
        <v>1.4644347740160546E-2</v>
      </c>
    </row>
    <row r="1152" spans="1:37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6">
        <v>86891307008</v>
      </c>
      <c r="G1152" s="3">
        <f t="shared" si="331"/>
        <v>6.8168375233246259E-3</v>
      </c>
      <c r="H1152" s="3">
        <f>1-E1152/MAX(E$2:E1152)</f>
        <v>0.47578268563261417</v>
      </c>
      <c r="I1152" s="22">
        <f t="shared" si="332"/>
        <v>3068.2874999999999</v>
      </c>
      <c r="J1152" s="22">
        <f t="shared" si="333"/>
        <v>3058.51</v>
      </c>
      <c r="K1152" s="22">
        <f t="shared" si="334"/>
        <v>3064.0733333333333</v>
      </c>
      <c r="L1152" s="22">
        <f t="shared" si="335"/>
        <v>3055.645</v>
      </c>
      <c r="M1152" s="2">
        <f t="shared" si="346"/>
        <v>41.867499999999836</v>
      </c>
      <c r="N1152" s="2">
        <f t="shared" si="347"/>
        <v>24.350000000000364</v>
      </c>
      <c r="O1152" s="2">
        <f t="shared" si="348"/>
        <v>35.163333333333412</v>
      </c>
      <c r="P1152" s="2">
        <f t="shared" si="349"/>
        <v>21.755000000000109</v>
      </c>
      <c r="Q1152" s="2">
        <f t="shared" si="336"/>
        <v>90.942500000000564</v>
      </c>
      <c r="R1152" s="2">
        <f t="shared" si="337"/>
        <v>108.46000000000004</v>
      </c>
      <c r="S1152" s="2">
        <f t="shared" si="338"/>
        <v>97.646666666666988</v>
      </c>
      <c r="T1152" s="2">
        <f t="shared" si="339"/>
        <v>111.05500000000029</v>
      </c>
      <c r="U1152" s="2">
        <f ca="1">IFERROR(SUM(OFFSET(M1152,0,0,-计算结果!$B$18,1)),SUM(OFFSET(M1152,0,0,-ROW(),1)))</f>
        <v>1667.7699999999991</v>
      </c>
      <c r="V1152" s="2">
        <f ca="1">IFERROR(SUM(OFFSET(N1152,0,0,-计算结果!$B$18,1)),SUM(OFFSET(N1152,0,0,-ROW(),1)))</f>
        <v>1583.0599999999986</v>
      </c>
      <c r="W1152" s="2">
        <f ca="1">IFERROR(SUM(OFFSET(O1152,0,0,-计算结果!$B$18,1)),SUM(OFFSET(O1152,0,0,-ROW(),1)))</f>
        <v>1682.0733333333319</v>
      </c>
      <c r="X1152" s="2">
        <f ca="1">IFERROR(SUM(OFFSET(P1152,0,0,-计算结果!$B$18,1)),SUM(OFFSET(P1152,0,0,-ROW(),1)))</f>
        <v>1710.6800000000007</v>
      </c>
      <c r="Y1152" s="2">
        <f ca="1">IFERROR(SUM(OFFSET(Q1152,0,0,-计算结果!$B$18,1)),SUM(OFFSET(Q1152,0,0,-ROW(),1)))</f>
        <v>2810.5100000000011</v>
      </c>
      <c r="Z1152" s="2">
        <f ca="1">IFERROR(SUM(OFFSET(R1152,0,0,-计算结果!$B$18,1)),SUM(OFFSET(R1152,0,0,-ROW(),1)))</f>
        <v>2895.2200000000016</v>
      </c>
      <c r="AA1152" s="2">
        <f ca="1">IFERROR(SUM(OFFSET(S1152,0,0,-计算结果!$B$18,1)),SUM(OFFSET(S1152,0,0,-ROW(),1)))</f>
        <v>2796.2066666666683</v>
      </c>
      <c r="AB1152" s="2">
        <f ca="1">IFERROR(SUM(OFFSET(T1152,0,0,-计算结果!$B$18,1)),SUM(OFFSET(T1152,0,0,-ROW(),1)))</f>
        <v>2767.5999999999995</v>
      </c>
      <c r="AC1152" s="2">
        <f t="shared" ca="1" si="340"/>
        <v>0.59340475572049145</v>
      </c>
      <c r="AD1152" s="2">
        <f t="shared" ca="1" si="341"/>
        <v>0.5467840095053218</v>
      </c>
      <c r="AE1152" s="2">
        <f t="shared" ca="1" si="342"/>
        <v>0.60155544058498212</v>
      </c>
      <c r="AF1152" s="2">
        <f t="shared" ca="1" si="343"/>
        <v>0.61810955340367146</v>
      </c>
      <c r="AG1152" s="4" t="str">
        <f ca="1">IF(AND(AC1152&lt;计算结果!$B$19,AD1152&lt;计算结果!$B$19,AE1152&lt;计算结果!$B$19,AF1152&lt;计算结果!$B$19),"买",IF(AND(AC1152&gt;计算结果!$B$20,AD1152&gt;计算结果!$B$20,AE1152&gt;计算结果!$B$20,AF1152&gt;计算结果!$B$20),"卖",AG1151))</f>
        <v>卖</v>
      </c>
      <c r="AH1152" s="4" t="str">
        <f t="shared" ca="1" si="344"/>
        <v/>
      </c>
      <c r="AI1152" s="3">
        <f ca="1">IF(AG1151="买",E1152/E1151-1,0)-IF(AH1152=1,计算结果!B$17,0)</f>
        <v>0</v>
      </c>
      <c r="AJ1152" s="2">
        <f t="shared" ca="1" si="345"/>
        <v>1.2559552576868258</v>
      </c>
      <c r="AK1152" s="3">
        <f ca="1">1-AJ1152/MAX(AJ$2:AJ1152)</f>
        <v>1.4644347740160546E-2</v>
      </c>
    </row>
    <row r="1153" spans="1:37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6">
        <v>60733022208</v>
      </c>
      <c r="G1153" s="3">
        <f t="shared" si="331"/>
        <v>-7.270531949768344E-3</v>
      </c>
      <c r="H1153" s="3">
        <f>1-E1153/MAX(E$2:E1153)</f>
        <v>0.47959402436534404</v>
      </c>
      <c r="I1153" s="22">
        <f t="shared" si="332"/>
        <v>3058.8850000000002</v>
      </c>
      <c r="J1153" s="22">
        <f t="shared" si="333"/>
        <v>3058.53</v>
      </c>
      <c r="K1153" s="22">
        <f t="shared" si="334"/>
        <v>3059.0033333333336</v>
      </c>
      <c r="L1153" s="22">
        <f t="shared" si="335"/>
        <v>3059.24</v>
      </c>
      <c r="M1153" s="2">
        <f t="shared" si="346"/>
        <v>21.782500000000255</v>
      </c>
      <c r="N1153" s="2">
        <f t="shared" si="347"/>
        <v>31.559999999999945</v>
      </c>
      <c r="O1153" s="2">
        <f t="shared" si="348"/>
        <v>25.996666666666897</v>
      </c>
      <c r="P1153" s="2">
        <f t="shared" si="349"/>
        <v>34.425000000000182</v>
      </c>
      <c r="Q1153" s="2">
        <f t="shared" si="336"/>
        <v>39.877500000000055</v>
      </c>
      <c r="R1153" s="2">
        <f t="shared" si="337"/>
        <v>30.100000000000364</v>
      </c>
      <c r="S1153" s="2">
        <f t="shared" si="338"/>
        <v>35.663333333333412</v>
      </c>
      <c r="T1153" s="2">
        <f t="shared" si="339"/>
        <v>27.235000000000127</v>
      </c>
      <c r="U1153" s="2">
        <f ca="1">IFERROR(SUM(OFFSET(M1153,0,0,-计算结果!$B$18,1)),SUM(OFFSET(M1153,0,0,-ROW(),1)))</f>
        <v>1563.2149999999997</v>
      </c>
      <c r="V1153" s="2">
        <f ca="1">IFERROR(SUM(OFFSET(N1153,0,0,-计算结果!$B$18,1)),SUM(OFFSET(N1153,0,0,-ROW(),1)))</f>
        <v>1476.3399999999983</v>
      </c>
      <c r="W1153" s="2">
        <f ca="1">IFERROR(SUM(OFFSET(O1153,0,0,-计算结果!$B$18,1)),SUM(OFFSET(O1153,0,0,-ROW(),1)))</f>
        <v>1573.2799999999988</v>
      </c>
      <c r="X1153" s="2">
        <f ca="1">IFERROR(SUM(OFFSET(P1153,0,0,-计算结果!$B$18,1)),SUM(OFFSET(P1153,0,0,-ROW(),1)))</f>
        <v>1593.4100000000008</v>
      </c>
      <c r="Y1153" s="2">
        <f ca="1">IFERROR(SUM(OFFSET(Q1153,0,0,-计算结果!$B$18,1)),SUM(OFFSET(Q1153,0,0,-ROW(),1)))</f>
        <v>2876.4750000000008</v>
      </c>
      <c r="Z1153" s="2">
        <f ca="1">IFERROR(SUM(OFFSET(R1153,0,0,-计算结果!$B$18,1)),SUM(OFFSET(R1153,0,0,-ROW(),1)))</f>
        <v>2963.3500000000022</v>
      </c>
      <c r="AA1153" s="2">
        <f ca="1">IFERROR(SUM(OFFSET(S1153,0,0,-计算结果!$B$18,1)),SUM(OFFSET(S1153,0,0,-ROW(),1)))</f>
        <v>2866.4100000000017</v>
      </c>
      <c r="AB1153" s="2">
        <f ca="1">IFERROR(SUM(OFFSET(T1153,0,0,-计算结果!$B$18,1)),SUM(OFFSET(T1153,0,0,-ROW(),1)))</f>
        <v>2846.2799999999997</v>
      </c>
      <c r="AC1153" s="2">
        <f t="shared" ca="1" si="340"/>
        <v>0.54344814399568886</v>
      </c>
      <c r="AD1153" s="2">
        <f t="shared" ca="1" si="341"/>
        <v>0.49819967266775683</v>
      </c>
      <c r="AE1153" s="2">
        <f t="shared" ca="1" si="342"/>
        <v>0.54886774746110911</v>
      </c>
      <c r="AF1153" s="2">
        <f t="shared" ca="1" si="343"/>
        <v>0.55982194302739041</v>
      </c>
      <c r="AG1153" s="4" t="str">
        <f ca="1">IF(AND(AC1153&lt;计算结果!$B$19,AD1153&lt;计算结果!$B$19,AE1153&lt;计算结果!$B$19,AF1153&lt;计算结果!$B$19),"买",IF(AND(AC1153&gt;计算结果!$B$20,AD1153&gt;计算结果!$B$20,AE1153&gt;计算结果!$B$20,AF1153&gt;计算结果!$B$20),"卖",AG1152))</f>
        <v>卖</v>
      </c>
      <c r="AH1153" s="4" t="str">
        <f t="shared" ca="1" si="344"/>
        <v/>
      </c>
      <c r="AI1153" s="3">
        <f ca="1">IF(AG1152="买",E1153/E1152-1,0)-IF(AH1153=1,计算结果!B$17,0)</f>
        <v>0</v>
      </c>
      <c r="AJ1153" s="2">
        <f t="shared" ca="1" si="345"/>
        <v>1.2559552576868258</v>
      </c>
      <c r="AK1153" s="3">
        <f ca="1">1-AJ1153/MAX(AJ$2:AJ1153)</f>
        <v>1.4644347740160546E-2</v>
      </c>
    </row>
    <row r="1154" spans="1:37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6">
        <v>54593200128</v>
      </c>
      <c r="G1154" s="3">
        <f t="shared" si="331"/>
        <v>-2.8082117880158242E-2</v>
      </c>
      <c r="H1154" s="3">
        <f>1-E1154/MAX(E$2:E1154)</f>
        <v>0.49420812631865518</v>
      </c>
      <c r="I1154" s="22">
        <f t="shared" si="332"/>
        <v>2998.2750000000001</v>
      </c>
      <c r="J1154" s="22">
        <f t="shared" si="333"/>
        <v>3021.7074999999995</v>
      </c>
      <c r="K1154" s="22">
        <f t="shared" si="334"/>
        <v>3006.8199999999997</v>
      </c>
      <c r="L1154" s="22">
        <f t="shared" si="335"/>
        <v>3023.91</v>
      </c>
      <c r="M1154" s="2">
        <f t="shared" si="346"/>
        <v>29.194999999999709</v>
      </c>
      <c r="N1154" s="2">
        <f t="shared" si="347"/>
        <v>29.549999999999727</v>
      </c>
      <c r="O1154" s="2">
        <f t="shared" si="348"/>
        <v>29.07666666666637</v>
      </c>
      <c r="P1154" s="2">
        <f t="shared" si="349"/>
        <v>28.840000000000146</v>
      </c>
      <c r="Q1154" s="2">
        <f t="shared" si="336"/>
        <v>99.145000000000437</v>
      </c>
      <c r="R1154" s="2">
        <f t="shared" si="337"/>
        <v>98.790000000000418</v>
      </c>
      <c r="S1154" s="2">
        <f t="shared" si="338"/>
        <v>99.263333333333776</v>
      </c>
      <c r="T1154" s="2">
        <f t="shared" si="339"/>
        <v>99.5</v>
      </c>
      <c r="U1154" s="2">
        <f ca="1">IFERROR(SUM(OFFSET(M1154,0,0,-计算结果!$B$18,1)),SUM(OFFSET(M1154,0,0,-ROW(),1)))</f>
        <v>1512.6174999999994</v>
      </c>
      <c r="V1154" s="2">
        <f ca="1">IFERROR(SUM(OFFSET(N1154,0,0,-计算结果!$B$18,1)),SUM(OFFSET(N1154,0,0,-ROW(),1)))</f>
        <v>1409.989999999998</v>
      </c>
      <c r="W1154" s="2">
        <f ca="1">IFERROR(SUM(OFFSET(O1154,0,0,-计算结果!$B$18,1)),SUM(OFFSET(O1154,0,0,-ROW(),1)))</f>
        <v>1514.4066666666654</v>
      </c>
      <c r="X1154" s="2">
        <f ca="1">IFERROR(SUM(OFFSET(P1154,0,0,-计算结果!$B$18,1)),SUM(OFFSET(P1154,0,0,-ROW(),1)))</f>
        <v>1517.985000000001</v>
      </c>
      <c r="Y1154" s="2">
        <f ca="1">IFERROR(SUM(OFFSET(Q1154,0,0,-计算结果!$B$18,1)),SUM(OFFSET(Q1154,0,0,-ROW(),1)))</f>
        <v>2982.0425000000014</v>
      </c>
      <c r="Z1154" s="2">
        <f ca="1">IFERROR(SUM(OFFSET(R1154,0,0,-计算结果!$B$18,1)),SUM(OFFSET(R1154,0,0,-ROW(),1)))</f>
        <v>3084.6700000000028</v>
      </c>
      <c r="AA1154" s="2">
        <f ca="1">IFERROR(SUM(OFFSET(S1154,0,0,-计算结果!$B$18,1)),SUM(OFFSET(S1154,0,0,-ROW(),1)))</f>
        <v>2980.2533333333354</v>
      </c>
      <c r="AB1154" s="2">
        <f ca="1">IFERROR(SUM(OFFSET(T1154,0,0,-计算结果!$B$18,1)),SUM(OFFSET(T1154,0,0,-ROW(),1)))</f>
        <v>2976.6749999999997</v>
      </c>
      <c r="AC1154" s="2">
        <f t="shared" ca="1" si="340"/>
        <v>0.50724210000360448</v>
      </c>
      <c r="AD1154" s="2">
        <f t="shared" ca="1" si="341"/>
        <v>0.45709589680581608</v>
      </c>
      <c r="AE1154" s="2">
        <f t="shared" ca="1" si="342"/>
        <v>0.50814695842411528</v>
      </c>
      <c r="AF1154" s="2">
        <f t="shared" ca="1" si="343"/>
        <v>0.50995993852200905</v>
      </c>
      <c r="AG1154" s="4" t="str">
        <f ca="1">IF(AND(AC1154&lt;计算结果!$B$19,AD1154&lt;计算结果!$B$19,AE1154&lt;计算结果!$B$19,AF1154&lt;计算结果!$B$19),"买",IF(AND(AC1154&gt;计算结果!$B$20,AD1154&gt;计算结果!$B$20,AE1154&gt;计算结果!$B$20,AF1154&gt;计算结果!$B$20),"卖",AG1153))</f>
        <v>卖</v>
      </c>
      <c r="AH1154" s="4" t="str">
        <f t="shared" ca="1" si="344"/>
        <v/>
      </c>
      <c r="AI1154" s="3">
        <f ca="1">IF(AG1153="买",E1154/E1153-1,0)-IF(AH1154=1,计算结果!B$17,0)</f>
        <v>0</v>
      </c>
      <c r="AJ1154" s="2">
        <f t="shared" ca="1" si="345"/>
        <v>1.2559552576868258</v>
      </c>
      <c r="AK1154" s="3">
        <f ca="1">1-AJ1154/MAX(AJ$2:AJ1154)</f>
        <v>1.4644347740160546E-2</v>
      </c>
    </row>
    <row r="1155" spans="1:37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6">
        <v>56674418688</v>
      </c>
      <c r="G1155" s="3">
        <f t="shared" ref="G1155:G1218" si="350">E1155/E1154-1</f>
        <v>-1.1774045965873281E-4</v>
      </c>
      <c r="H1155" s="3">
        <f>1-E1155/MAX(E$2:E1155)</f>
        <v>0.494267678486354</v>
      </c>
      <c r="I1155" s="22">
        <f t="shared" si="332"/>
        <v>2966.7650000000003</v>
      </c>
      <c r="J1155" s="22">
        <f t="shared" si="333"/>
        <v>2967.5749999999998</v>
      </c>
      <c r="K1155" s="22">
        <f t="shared" si="334"/>
        <v>2964.9233333333336</v>
      </c>
      <c r="L1155" s="22">
        <f t="shared" si="335"/>
        <v>2961.24</v>
      </c>
      <c r="M1155" s="2">
        <f t="shared" si="346"/>
        <v>0.27500000000009095</v>
      </c>
      <c r="N1155" s="2">
        <f t="shared" si="347"/>
        <v>-23.157499999999345</v>
      </c>
      <c r="O1155" s="2">
        <f t="shared" si="348"/>
        <v>-8.2699999999995271</v>
      </c>
      <c r="P1155" s="2">
        <f t="shared" si="349"/>
        <v>-25.359999999999673</v>
      </c>
      <c r="Q1155" s="2">
        <f t="shared" si="336"/>
        <v>74.345000000000255</v>
      </c>
      <c r="R1155" s="2">
        <f t="shared" si="337"/>
        <v>97.777499999999691</v>
      </c>
      <c r="S1155" s="2">
        <f t="shared" si="338"/>
        <v>82.889999999999873</v>
      </c>
      <c r="T1155" s="2">
        <f t="shared" si="339"/>
        <v>99.980000000000018</v>
      </c>
      <c r="U1155" s="2">
        <f ca="1">IFERROR(SUM(OFFSET(M1155,0,0,-计算结果!$B$18,1)),SUM(OFFSET(M1155,0,0,-ROW(),1)))</f>
        <v>1479.9749999999995</v>
      </c>
      <c r="V1155" s="2">
        <f ca="1">IFERROR(SUM(OFFSET(N1155,0,0,-计算结果!$B$18,1)),SUM(OFFSET(N1155,0,0,-ROW(),1)))</f>
        <v>1345.7124999999987</v>
      </c>
      <c r="W1155" s="2">
        <f ca="1">IFERROR(SUM(OFFSET(O1155,0,0,-计算结果!$B$18,1)),SUM(OFFSET(O1155,0,0,-ROW(),1)))</f>
        <v>1467.5899999999997</v>
      </c>
      <c r="X1155" s="2">
        <f ca="1">IFERROR(SUM(OFFSET(P1155,0,0,-计算结果!$B$18,1)),SUM(OFFSET(P1155,0,0,-ROW(),1)))</f>
        <v>1442.8200000000015</v>
      </c>
      <c r="Y1155" s="2">
        <f ca="1">IFERROR(SUM(OFFSET(Q1155,0,0,-计算结果!$B$18,1)),SUM(OFFSET(Q1155,0,0,-ROW(),1)))</f>
        <v>2998.6750000000015</v>
      </c>
      <c r="Z1155" s="2">
        <f ca="1">IFERROR(SUM(OFFSET(R1155,0,0,-计算结果!$B$18,1)),SUM(OFFSET(R1155,0,0,-ROW(),1)))</f>
        <v>3132.9375000000023</v>
      </c>
      <c r="AA1155" s="2">
        <f ca="1">IFERROR(SUM(OFFSET(S1155,0,0,-计算结果!$B$18,1)),SUM(OFFSET(S1155,0,0,-ROW(),1)))</f>
        <v>3011.0600000000013</v>
      </c>
      <c r="AB1155" s="2">
        <f ca="1">IFERROR(SUM(OFFSET(T1155,0,0,-计算结果!$B$18,1)),SUM(OFFSET(T1155,0,0,-ROW(),1)))</f>
        <v>3035.8299999999995</v>
      </c>
      <c r="AC1155" s="2">
        <f t="shared" ca="1" si="340"/>
        <v>0.49354298148348813</v>
      </c>
      <c r="AD1155" s="2">
        <f t="shared" ca="1" si="341"/>
        <v>0.42953697608075414</v>
      </c>
      <c r="AE1155" s="2">
        <f t="shared" ca="1" si="342"/>
        <v>0.48739978612183055</v>
      </c>
      <c r="AF1155" s="2">
        <f t="shared" ca="1" si="343"/>
        <v>0.47526376641643364</v>
      </c>
      <c r="AG1155" s="4" t="str">
        <f ca="1">IF(AND(AC1155&lt;计算结果!$B$19,AD1155&lt;计算结果!$B$19,AE1155&lt;计算结果!$B$19,AF1155&lt;计算结果!$B$19),"买",IF(AND(AC1155&gt;计算结果!$B$20,AD1155&gt;计算结果!$B$20,AE1155&gt;计算结果!$B$20,AF1155&gt;计算结果!$B$20),"卖",AG1154))</f>
        <v>卖</v>
      </c>
      <c r="AH1155" s="4" t="str">
        <f t="shared" ca="1" si="344"/>
        <v/>
      </c>
      <c r="AI1155" s="3">
        <f ca="1">IF(AG1154="买",E1155/E1154-1,0)-IF(AH1155=1,计算结果!B$17,0)</f>
        <v>0</v>
      </c>
      <c r="AJ1155" s="2">
        <f t="shared" ca="1" si="345"/>
        <v>1.2559552576868258</v>
      </c>
      <c r="AK1155" s="3">
        <f ca="1">1-AJ1155/MAX(AJ$2:AJ1155)</f>
        <v>1.4644347740160546E-2</v>
      </c>
    </row>
    <row r="1156" spans="1:37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6">
        <v>54803607552</v>
      </c>
      <c r="G1156" s="3">
        <f t="shared" si="350"/>
        <v>1.0937694504910445E-2</v>
      </c>
      <c r="H1156" s="3">
        <f>1-E1156/MAX(E$2:E1156)</f>
        <v>0.4887361328523786</v>
      </c>
      <c r="I1156" s="22">
        <f t="shared" ref="I1156:I1219" si="351">(2*E1156+C1156+D1156)/4</f>
        <v>3007.9075000000003</v>
      </c>
      <c r="J1156" s="22">
        <f t="shared" ref="J1156:J1219" si="352">AVERAGE(B1156:E1156)</f>
        <v>3004.9524999999994</v>
      </c>
      <c r="K1156" s="22">
        <f t="shared" ref="K1156:K1219" si="353">AVERAGE(C1156:E1156)</f>
        <v>3008.9433333333332</v>
      </c>
      <c r="L1156" s="22">
        <f t="shared" ref="L1156:L1219" si="354">AVERAGE(C1156:D1156)</f>
        <v>3011.0149999999999</v>
      </c>
      <c r="M1156" s="2">
        <f t="shared" si="346"/>
        <v>66.974999999999454</v>
      </c>
      <c r="N1156" s="2">
        <f t="shared" si="347"/>
        <v>66.164999999999964</v>
      </c>
      <c r="O1156" s="2">
        <f t="shared" si="348"/>
        <v>68.816666666666151</v>
      </c>
      <c r="P1156" s="2">
        <f t="shared" si="349"/>
        <v>72.5</v>
      </c>
      <c r="Q1156" s="2">
        <f t="shared" ref="Q1156:Q1219" si="355">I1155-$D1156</f>
        <v>-21.524999999999636</v>
      </c>
      <c r="R1156" s="2">
        <f t="shared" ref="R1156:R1219" si="356">J1155-$D1156</f>
        <v>-20.715000000000146</v>
      </c>
      <c r="S1156" s="2">
        <f t="shared" ref="S1156:S1219" si="357">K1155-$D1156</f>
        <v>-23.366666666666333</v>
      </c>
      <c r="T1156" s="2">
        <f t="shared" ref="T1156:T1219" si="358">L1155-$D1156</f>
        <v>-27.050000000000182</v>
      </c>
      <c r="U1156" s="2">
        <f ca="1">IFERROR(SUM(OFFSET(M1156,0,0,-计算结果!$B$18,1)),SUM(OFFSET(M1156,0,0,-ROW(),1)))</f>
        <v>1529.997499999999</v>
      </c>
      <c r="V1156" s="2">
        <f ca="1">IFERROR(SUM(OFFSET(N1156,0,0,-计算结果!$B$18,1)),SUM(OFFSET(N1156,0,0,-ROW(),1)))</f>
        <v>1399.0374999999985</v>
      </c>
      <c r="W1156" s="2">
        <f ca="1">IFERROR(SUM(OFFSET(O1156,0,0,-计算结果!$B$18,1)),SUM(OFFSET(O1156,0,0,-ROW(),1)))</f>
        <v>1514.6433333333325</v>
      </c>
      <c r="X1156" s="2">
        <f ca="1">IFERROR(SUM(OFFSET(P1156,0,0,-计算结果!$B$18,1)),SUM(OFFSET(P1156,0,0,-ROW(),1)))</f>
        <v>1483.9350000000013</v>
      </c>
      <c r="Y1156" s="2">
        <f ca="1">IFERROR(SUM(OFFSET(Q1156,0,0,-计算结果!$B$18,1)),SUM(OFFSET(Q1156,0,0,-ROW(),1)))</f>
        <v>2896.9525000000017</v>
      </c>
      <c r="Z1156" s="2">
        <f ca="1">IFERROR(SUM(OFFSET(R1156,0,0,-计算结果!$B$18,1)),SUM(OFFSET(R1156,0,0,-ROW(),1)))</f>
        <v>3027.9125000000022</v>
      </c>
      <c r="AA1156" s="2">
        <f ca="1">IFERROR(SUM(OFFSET(S1156,0,0,-计算结果!$B$18,1)),SUM(OFFSET(S1156,0,0,-ROW(),1)))</f>
        <v>2912.3066666666682</v>
      </c>
      <c r="AB1156" s="2">
        <f ca="1">IFERROR(SUM(OFFSET(T1156,0,0,-计算结果!$B$18,1)),SUM(OFFSET(T1156,0,0,-ROW(),1)))</f>
        <v>2943.0149999999994</v>
      </c>
      <c r="AC1156" s="2">
        <f t="shared" ref="AC1156:AC1219" ca="1" si="359">U1156/Y1156</f>
        <v>0.5281403474858487</v>
      </c>
      <c r="AD1156" s="2">
        <f t="shared" ref="AD1156:AD1219" ca="1" si="360">V1156/Z1156</f>
        <v>0.46204687222632673</v>
      </c>
      <c r="AE1156" s="2">
        <f t="shared" ref="AE1156:AE1219" ca="1" si="361">W1156/AA1156</f>
        <v>0.52008373660282969</v>
      </c>
      <c r="AF1156" s="2">
        <f t="shared" ref="AF1156:AF1219" ca="1" si="362">X1156/AB1156</f>
        <v>0.50422271038373967</v>
      </c>
      <c r="AG1156" s="4" t="str">
        <f ca="1">IF(AND(AC1156&lt;计算结果!$B$19,AD1156&lt;计算结果!$B$19,AE1156&lt;计算结果!$B$19,AF1156&lt;计算结果!$B$19),"买",IF(AND(AC1156&gt;计算结果!$B$20,AD1156&gt;计算结果!$B$20,AE1156&gt;计算结果!$B$20,AF1156&gt;计算结果!$B$20),"卖",AG1155))</f>
        <v>卖</v>
      </c>
      <c r="AH1156" s="4" t="str">
        <f t="shared" ref="AH1156:AH1219" ca="1" si="363">IF(AG1155&lt;&gt;AG1156,1,"")</f>
        <v/>
      </c>
      <c r="AI1156" s="3">
        <f ca="1">IF(AG1155="买",E1156/E1155-1,0)-IF(AH1156=1,计算结果!B$17,0)</f>
        <v>0</v>
      </c>
      <c r="AJ1156" s="2">
        <f t="shared" ref="AJ1156:AJ1219" ca="1" si="364">IFERROR(AJ1155*(1+AI1156),AJ1155)</f>
        <v>1.2559552576868258</v>
      </c>
      <c r="AK1156" s="3">
        <f ca="1">1-AJ1156/MAX(AJ$2:AJ1156)</f>
        <v>1.4644347740160546E-2</v>
      </c>
    </row>
    <row r="1157" spans="1:37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6">
        <v>76061663232</v>
      </c>
      <c r="G1157" s="3">
        <f t="shared" si="350"/>
        <v>5.2885383386581442E-2</v>
      </c>
      <c r="H1157" s="3">
        <f>1-E1157/MAX(E$2:E1157)</f>
        <v>0.46169774722657042</v>
      </c>
      <c r="I1157" s="22">
        <f t="shared" si="351"/>
        <v>3140.6800000000003</v>
      </c>
      <c r="J1157" s="22">
        <f t="shared" si="352"/>
        <v>3119.4400000000005</v>
      </c>
      <c r="K1157" s="22">
        <f t="shared" si="353"/>
        <v>3133.0033333333336</v>
      </c>
      <c r="L1157" s="22">
        <f t="shared" si="354"/>
        <v>3117.65</v>
      </c>
      <c r="M1157" s="2">
        <f t="shared" si="346"/>
        <v>156.12249999999995</v>
      </c>
      <c r="N1157" s="2">
        <f t="shared" si="347"/>
        <v>159.07750000000078</v>
      </c>
      <c r="O1157" s="2">
        <f t="shared" si="348"/>
        <v>155.08666666666704</v>
      </c>
      <c r="P1157" s="2">
        <f t="shared" si="349"/>
        <v>153.01500000000033</v>
      </c>
      <c r="Q1157" s="2">
        <f t="shared" si="355"/>
        <v>-63.362499999999727</v>
      </c>
      <c r="R1157" s="2">
        <f t="shared" si="356"/>
        <v>-66.317500000000564</v>
      </c>
      <c r="S1157" s="2">
        <f t="shared" si="357"/>
        <v>-62.326666666666824</v>
      </c>
      <c r="T1157" s="2">
        <f t="shared" si="358"/>
        <v>-60.255000000000109</v>
      </c>
      <c r="U1157" s="2">
        <f ca="1">IFERROR(SUM(OFFSET(M1157,0,0,-计算结果!$B$18,1)),SUM(OFFSET(M1157,0,0,-ROW(),1)))</f>
        <v>1687.287499999999</v>
      </c>
      <c r="V1157" s="2">
        <f ca="1">IFERROR(SUM(OFFSET(N1157,0,0,-计算结果!$B$18,1)),SUM(OFFSET(N1157,0,0,-ROW(),1)))</f>
        <v>1569.3974999999996</v>
      </c>
      <c r="W1157" s="2">
        <f ca="1">IFERROR(SUM(OFFSET(O1157,0,0,-计算结果!$B$18,1)),SUM(OFFSET(O1157,0,0,-ROW(),1)))</f>
        <v>1670.8333333333335</v>
      </c>
      <c r="X1157" s="2">
        <f ca="1">IFERROR(SUM(OFFSET(P1157,0,0,-计算结果!$B$18,1)),SUM(OFFSET(P1157,0,0,-ROW(),1)))</f>
        <v>1637.925000000002</v>
      </c>
      <c r="Y1157" s="2">
        <f ca="1">IFERROR(SUM(OFFSET(Q1157,0,0,-计算结果!$B$18,1)),SUM(OFFSET(Q1157,0,0,-ROW(),1)))</f>
        <v>2695.4125000000022</v>
      </c>
      <c r="Z1157" s="2">
        <f ca="1">IFERROR(SUM(OFFSET(R1157,0,0,-计算结果!$B$18,1)),SUM(OFFSET(R1157,0,0,-ROW(),1)))</f>
        <v>2813.3025000000016</v>
      </c>
      <c r="AA1157" s="2">
        <f ca="1">IFERROR(SUM(OFFSET(S1157,0,0,-计算结果!$B$18,1)),SUM(OFFSET(S1157,0,0,-ROW(),1)))</f>
        <v>2711.8666666666677</v>
      </c>
      <c r="AB1157" s="2">
        <f ca="1">IFERROR(SUM(OFFSET(T1157,0,0,-计算结果!$B$18,1)),SUM(OFFSET(T1157,0,0,-ROW(),1)))</f>
        <v>2744.7749999999992</v>
      </c>
      <c r="AC1157" s="2">
        <f t="shared" ca="1" si="359"/>
        <v>0.62598489099534771</v>
      </c>
      <c r="AD1157" s="2">
        <f t="shared" ca="1" si="360"/>
        <v>0.55784882713465711</v>
      </c>
      <c r="AE1157" s="2">
        <f t="shared" ca="1" si="361"/>
        <v>0.61611927823393464</v>
      </c>
      <c r="AF1157" s="2">
        <f t="shared" ca="1" si="362"/>
        <v>0.59674290242369687</v>
      </c>
      <c r="AG1157" s="4" t="str">
        <f ca="1">IF(AND(AC1157&lt;计算结果!$B$19,AD1157&lt;计算结果!$B$19,AE1157&lt;计算结果!$B$19,AF1157&lt;计算结果!$B$19),"买",IF(AND(AC1157&gt;计算结果!$B$20,AD1157&gt;计算结果!$B$20,AE1157&gt;计算结果!$B$20,AF1157&gt;计算结果!$B$20),"卖",AG1156))</f>
        <v>卖</v>
      </c>
      <c r="AH1157" s="4" t="str">
        <f t="shared" ca="1" si="363"/>
        <v/>
      </c>
      <c r="AI1157" s="3">
        <f ca="1">IF(AG1156="买",E1157/E1156-1,0)-IF(AH1157=1,计算结果!B$17,0)</f>
        <v>0</v>
      </c>
      <c r="AJ1157" s="2">
        <f t="shared" ca="1" si="364"/>
        <v>1.2559552576868258</v>
      </c>
      <c r="AK1157" s="3">
        <f ca="1">1-AJ1157/MAX(AJ$2:AJ1157)</f>
        <v>1.4644347740160546E-2</v>
      </c>
    </row>
    <row r="1158" spans="1:37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6">
        <v>81562329088</v>
      </c>
      <c r="G1158" s="3">
        <f t="shared" si="350"/>
        <v>-3.8183019303286159E-3</v>
      </c>
      <c r="H1158" s="3">
        <f>1-E1158/MAX(E$2:E1158)</f>
        <v>0.46375314775743548</v>
      </c>
      <c r="I1158" s="22">
        <f t="shared" si="351"/>
        <v>3162.0275000000001</v>
      </c>
      <c r="J1158" s="22">
        <f t="shared" si="352"/>
        <v>3169.5150000000003</v>
      </c>
      <c r="K1158" s="22">
        <f t="shared" si="353"/>
        <v>3165.4933333333333</v>
      </c>
      <c r="L1158" s="22">
        <f t="shared" si="354"/>
        <v>3172.4250000000002</v>
      </c>
      <c r="M1158" s="2">
        <f t="shared" si="346"/>
        <v>52.909999999999854</v>
      </c>
      <c r="N1158" s="2">
        <f t="shared" si="347"/>
        <v>74.149999999999636</v>
      </c>
      <c r="O1158" s="2">
        <f t="shared" si="348"/>
        <v>60.586666666666588</v>
      </c>
      <c r="P1158" s="2">
        <f t="shared" si="349"/>
        <v>75.940000000000055</v>
      </c>
      <c r="Q1158" s="2">
        <f t="shared" si="355"/>
        <v>-10.579999999999927</v>
      </c>
      <c r="R1158" s="2">
        <f t="shared" si="356"/>
        <v>-31.819999999999709</v>
      </c>
      <c r="S1158" s="2">
        <f t="shared" si="357"/>
        <v>-18.256666666666661</v>
      </c>
      <c r="T1158" s="2">
        <f t="shared" si="358"/>
        <v>-33.610000000000127</v>
      </c>
      <c r="U1158" s="2">
        <f ca="1">IFERROR(SUM(OFFSET(M1158,0,0,-计算结果!$B$18,1)),SUM(OFFSET(M1158,0,0,-ROW(),1)))</f>
        <v>1720.7549999999987</v>
      </c>
      <c r="V1158" s="2">
        <f ca="1">IFERROR(SUM(OFFSET(N1158,0,0,-计算结果!$B$18,1)),SUM(OFFSET(N1158,0,0,-ROW(),1)))</f>
        <v>1635.3024999999993</v>
      </c>
      <c r="W1158" s="2">
        <f ca="1">IFERROR(SUM(OFFSET(O1158,0,0,-计算结果!$B$18,1)),SUM(OFFSET(O1158,0,0,-ROW(),1)))</f>
        <v>1713.3033333333337</v>
      </c>
      <c r="X1158" s="2">
        <f ca="1">IFERROR(SUM(OFFSET(P1158,0,0,-计算结果!$B$18,1)),SUM(OFFSET(P1158,0,0,-ROW(),1)))</f>
        <v>1698.4000000000019</v>
      </c>
      <c r="Y1158" s="2">
        <f ca="1">IFERROR(SUM(OFFSET(Q1158,0,0,-计算结果!$B$18,1)),SUM(OFFSET(Q1158,0,0,-ROW(),1)))</f>
        <v>2557.4350000000022</v>
      </c>
      <c r="Z1158" s="2">
        <f ca="1">IFERROR(SUM(OFFSET(R1158,0,0,-计算结果!$B$18,1)),SUM(OFFSET(R1158,0,0,-ROW(),1)))</f>
        <v>2642.8875000000016</v>
      </c>
      <c r="AA1158" s="2">
        <f ca="1">IFERROR(SUM(OFFSET(S1158,0,0,-计算结果!$B$18,1)),SUM(OFFSET(S1158,0,0,-ROW(),1)))</f>
        <v>2564.8866666666672</v>
      </c>
      <c r="AB1158" s="2">
        <f ca="1">IFERROR(SUM(OFFSET(T1158,0,0,-计算结果!$B$18,1)),SUM(OFFSET(T1158,0,0,-ROW(),1)))</f>
        <v>2579.7899999999991</v>
      </c>
      <c r="AC1158" s="2">
        <f t="shared" ca="1" si="359"/>
        <v>0.67284408010369656</v>
      </c>
      <c r="AD1158" s="2">
        <f t="shared" ca="1" si="360"/>
        <v>0.61875600077566617</v>
      </c>
      <c r="AE1158" s="2">
        <f t="shared" ca="1" si="361"/>
        <v>0.66798403048347821</v>
      </c>
      <c r="AF1158" s="2">
        <f t="shared" ca="1" si="362"/>
        <v>0.65834816012156128</v>
      </c>
      <c r="AG1158" s="4" t="str">
        <f ca="1">IF(AND(AC1158&lt;计算结果!$B$19,AD1158&lt;计算结果!$B$19,AE1158&lt;计算结果!$B$19,AF1158&lt;计算结果!$B$19),"买",IF(AND(AC1158&gt;计算结果!$B$20,AD1158&gt;计算结果!$B$20,AE1158&gt;计算结果!$B$20,AF1158&gt;计算结果!$B$20),"卖",AG1157))</f>
        <v>卖</v>
      </c>
      <c r="AH1158" s="4" t="str">
        <f t="shared" ca="1" si="363"/>
        <v/>
      </c>
      <c r="AI1158" s="3">
        <f ca="1">IF(AG1157="买",E1158/E1157-1,0)-IF(AH1158=1,计算结果!B$17,0)</f>
        <v>0</v>
      </c>
      <c r="AJ1158" s="2">
        <f t="shared" ca="1" si="364"/>
        <v>1.2559552576868258</v>
      </c>
      <c r="AK1158" s="3">
        <f ca="1">1-AJ1158/MAX(AJ$2:AJ1158)</f>
        <v>1.4644347740160546E-2</v>
      </c>
    </row>
    <row r="1159" spans="1:37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6">
        <v>68577124352</v>
      </c>
      <c r="G1159" s="3">
        <f t="shared" si="350"/>
        <v>1.487801550308876E-2</v>
      </c>
      <c r="H1159" s="3">
        <f>1-E1159/MAX(E$2:E1159)</f>
        <v>0.45577485877628798</v>
      </c>
      <c r="I1159" s="22">
        <f t="shared" si="351"/>
        <v>3184.3649999999998</v>
      </c>
      <c r="J1159" s="22">
        <f t="shared" si="352"/>
        <v>3170.7400000000002</v>
      </c>
      <c r="K1159" s="22">
        <f t="shared" si="353"/>
        <v>3179.646666666667</v>
      </c>
      <c r="L1159" s="22">
        <f t="shared" si="354"/>
        <v>3170.21</v>
      </c>
      <c r="M1159" s="2">
        <f t="shared" si="346"/>
        <v>37.892499999999927</v>
      </c>
      <c r="N1159" s="2">
        <f t="shared" si="347"/>
        <v>30.404999999999745</v>
      </c>
      <c r="O1159" s="2">
        <f t="shared" si="348"/>
        <v>34.426666666666733</v>
      </c>
      <c r="P1159" s="2">
        <f t="shared" si="349"/>
        <v>27.494999999999891</v>
      </c>
      <c r="Q1159" s="2">
        <f t="shared" si="355"/>
        <v>21.527500000000146</v>
      </c>
      <c r="R1159" s="2">
        <f t="shared" si="356"/>
        <v>29.015000000000327</v>
      </c>
      <c r="S1159" s="2">
        <f t="shared" si="357"/>
        <v>24.993333333333339</v>
      </c>
      <c r="T1159" s="2">
        <f t="shared" si="358"/>
        <v>31.925000000000182</v>
      </c>
      <c r="U1159" s="2">
        <f ca="1">IFERROR(SUM(OFFSET(M1159,0,0,-计算结果!$B$18,1)),SUM(OFFSET(M1159,0,0,-ROW(),1)))</f>
        <v>1729.2924999999991</v>
      </c>
      <c r="V1159" s="2">
        <f ca="1">IFERROR(SUM(OFFSET(N1159,0,0,-计算结果!$B$18,1)),SUM(OFFSET(N1159,0,0,-ROW(),1)))</f>
        <v>1661.4449999999993</v>
      </c>
      <c r="W1159" s="2">
        <f ca="1">IFERROR(SUM(OFFSET(O1159,0,0,-计算结果!$B$18,1)),SUM(OFFSET(O1159,0,0,-ROW(),1)))</f>
        <v>1728.0466666666671</v>
      </c>
      <c r="X1159" s="2">
        <f ca="1">IFERROR(SUM(OFFSET(P1159,0,0,-计算结果!$B$18,1)),SUM(OFFSET(P1159,0,0,-ROW(),1)))</f>
        <v>1725.5550000000017</v>
      </c>
      <c r="Y1159" s="2">
        <f ca="1">IFERROR(SUM(OFFSET(Q1159,0,0,-计算结果!$B$18,1)),SUM(OFFSET(Q1159,0,0,-ROW(),1)))</f>
        <v>2480.217500000002</v>
      </c>
      <c r="Z1159" s="2">
        <f ca="1">IFERROR(SUM(OFFSET(R1159,0,0,-计算结果!$B$18,1)),SUM(OFFSET(R1159,0,0,-ROW(),1)))</f>
        <v>2548.0650000000019</v>
      </c>
      <c r="AA1159" s="2">
        <f ca="1">IFERROR(SUM(OFFSET(S1159,0,0,-计算结果!$B$18,1)),SUM(OFFSET(S1159,0,0,-ROW(),1)))</f>
        <v>2481.463333333334</v>
      </c>
      <c r="AB1159" s="2">
        <f ca="1">IFERROR(SUM(OFFSET(T1159,0,0,-计算结果!$B$18,1)),SUM(OFFSET(T1159,0,0,-ROW(),1)))</f>
        <v>2483.9549999999995</v>
      </c>
      <c r="AC1159" s="2">
        <f t="shared" ca="1" si="359"/>
        <v>0.6972342143380561</v>
      </c>
      <c r="AD1159" s="2">
        <f t="shared" ca="1" si="360"/>
        <v>0.65204184351655003</v>
      </c>
      <c r="AE1159" s="2">
        <f t="shared" ca="1" si="361"/>
        <v>0.69638210786914712</v>
      </c>
      <c r="AF1159" s="2">
        <f t="shared" ca="1" si="362"/>
        <v>0.69468045918706334</v>
      </c>
      <c r="AG1159" s="4" t="str">
        <f ca="1">IF(AND(AC1159&lt;计算结果!$B$19,AD1159&lt;计算结果!$B$19,AE1159&lt;计算结果!$B$19,AF1159&lt;计算结果!$B$19),"买",IF(AND(AC1159&gt;计算结果!$B$20,AD1159&gt;计算结果!$B$20,AE1159&gt;计算结果!$B$20,AF1159&gt;计算结果!$B$20),"卖",AG1158))</f>
        <v>卖</v>
      </c>
      <c r="AH1159" s="4" t="str">
        <f t="shared" ca="1" si="363"/>
        <v/>
      </c>
      <c r="AI1159" s="3">
        <f ca="1">IF(AG1158="买",E1159/E1158-1,0)-IF(AH1159=1,计算结果!B$17,0)</f>
        <v>0</v>
      </c>
      <c r="AJ1159" s="2">
        <f t="shared" ca="1" si="364"/>
        <v>1.2559552576868258</v>
      </c>
      <c r="AK1159" s="3">
        <f ca="1">1-AJ1159/MAX(AJ$2:AJ1159)</f>
        <v>1.4644347740160546E-2</v>
      </c>
    </row>
    <row r="1160" spans="1:37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6">
        <v>111183224832</v>
      </c>
      <c r="G1160" s="3">
        <f t="shared" si="350"/>
        <v>9.0291759938971872E-3</v>
      </c>
      <c r="H1160" s="3">
        <f>1-E1160/MAX(E$2:E1160)</f>
        <v>0.45086095419587557</v>
      </c>
      <c r="I1160" s="22">
        <f t="shared" si="351"/>
        <v>3233.915</v>
      </c>
      <c r="J1160" s="22">
        <f t="shared" si="352"/>
        <v>3229.33</v>
      </c>
      <c r="K1160" s="22">
        <f t="shared" si="353"/>
        <v>3236.0866666666666</v>
      </c>
      <c r="L1160" s="22">
        <f t="shared" si="354"/>
        <v>3240.4300000000003</v>
      </c>
      <c r="M1160" s="2">
        <f t="shared" si="346"/>
        <v>92.1850000000004</v>
      </c>
      <c r="N1160" s="2">
        <f t="shared" si="347"/>
        <v>105.80999999999995</v>
      </c>
      <c r="O1160" s="2">
        <f t="shared" si="348"/>
        <v>96.903333333333194</v>
      </c>
      <c r="P1160" s="2">
        <f t="shared" si="349"/>
        <v>106.34000000000015</v>
      </c>
      <c r="Q1160" s="2">
        <f t="shared" si="355"/>
        <v>-19.945000000000164</v>
      </c>
      <c r="R1160" s="2">
        <f t="shared" si="356"/>
        <v>-33.569999999999709</v>
      </c>
      <c r="S1160" s="2">
        <f t="shared" si="357"/>
        <v>-24.663333333332957</v>
      </c>
      <c r="T1160" s="2">
        <f t="shared" si="358"/>
        <v>-34.099999999999909</v>
      </c>
      <c r="U1160" s="2">
        <f ca="1">IFERROR(SUM(OFFSET(M1160,0,0,-计算结果!$B$18,1)),SUM(OFFSET(M1160,0,0,-ROW(),1)))</f>
        <v>1799.3024999999998</v>
      </c>
      <c r="V1160" s="2">
        <f ca="1">IFERROR(SUM(OFFSET(N1160,0,0,-计算结果!$B$18,1)),SUM(OFFSET(N1160,0,0,-ROW(),1)))</f>
        <v>1756.3749999999995</v>
      </c>
      <c r="W1160" s="2">
        <f ca="1">IFERROR(SUM(OFFSET(O1160,0,0,-计算结果!$B$18,1)),SUM(OFFSET(O1160,0,0,-ROW(),1)))</f>
        <v>1803.586666666667</v>
      </c>
      <c r="X1160" s="2">
        <f ca="1">IFERROR(SUM(OFFSET(P1160,0,0,-计算结果!$B$18,1)),SUM(OFFSET(P1160,0,0,-ROW(),1)))</f>
        <v>1812.1550000000016</v>
      </c>
      <c r="Y1160" s="2">
        <f ca="1">IFERROR(SUM(OFFSET(Q1160,0,0,-计算结果!$B$18,1)),SUM(OFFSET(Q1160,0,0,-ROW(),1)))</f>
        <v>2423.0175000000013</v>
      </c>
      <c r="Z1160" s="2">
        <f ca="1">IFERROR(SUM(OFFSET(R1160,0,0,-计算结果!$B$18,1)),SUM(OFFSET(R1160,0,0,-ROW(),1)))</f>
        <v>2465.9450000000015</v>
      </c>
      <c r="AA1160" s="2">
        <f ca="1">IFERROR(SUM(OFFSET(S1160,0,0,-计算结果!$B$18,1)),SUM(OFFSET(S1160,0,0,-ROW(),1)))</f>
        <v>2418.733333333334</v>
      </c>
      <c r="AB1160" s="2">
        <f ca="1">IFERROR(SUM(OFFSET(T1160,0,0,-计算结果!$B$18,1)),SUM(OFFSET(T1160,0,0,-ROW(),1)))</f>
        <v>2410.1649999999995</v>
      </c>
      <c r="AC1160" s="2">
        <f t="shared" ca="1" si="359"/>
        <v>0.74258749678861125</v>
      </c>
      <c r="AD1160" s="2">
        <f t="shared" ca="1" si="360"/>
        <v>0.71225230084207003</v>
      </c>
      <c r="AE1160" s="2">
        <f t="shared" ca="1" si="361"/>
        <v>0.74567404426559347</v>
      </c>
      <c r="AF1160" s="2">
        <f t="shared" ca="1" si="362"/>
        <v>0.75188005800432833</v>
      </c>
      <c r="AG1160" s="4" t="str">
        <f ca="1">IF(AND(AC1160&lt;计算结果!$B$19,AD1160&lt;计算结果!$B$19,AE1160&lt;计算结果!$B$19,AF1160&lt;计算结果!$B$19),"买",IF(AND(AC1160&gt;计算结果!$B$20,AD1160&gt;计算结果!$B$20,AE1160&gt;计算结果!$B$20,AF1160&gt;计算结果!$B$20),"卖",AG1159))</f>
        <v>卖</v>
      </c>
      <c r="AH1160" s="4" t="str">
        <f t="shared" ca="1" si="363"/>
        <v/>
      </c>
      <c r="AI1160" s="3">
        <f ca="1">IF(AG1159="买",E1160/E1159-1,0)-IF(AH1160=1,计算结果!B$17,0)</f>
        <v>0</v>
      </c>
      <c r="AJ1160" s="2">
        <f t="shared" ca="1" si="364"/>
        <v>1.2559552576868258</v>
      </c>
      <c r="AK1160" s="3">
        <f ca="1">1-AJ1160/MAX(AJ$2:AJ1160)</f>
        <v>1.4644347740160546E-2</v>
      </c>
    </row>
    <row r="1161" spans="1:37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6">
        <v>85391958016</v>
      </c>
      <c r="G1161" s="3">
        <f t="shared" si="350"/>
        <v>3.7925264919129731E-3</v>
      </c>
      <c r="H1161" s="3">
        <f>1-E1161/MAX(E$2:E1161)</f>
        <v>0.44877832981691967</v>
      </c>
      <c r="I1161" s="22">
        <f t="shared" si="351"/>
        <v>3248.5</v>
      </c>
      <c r="J1161" s="22">
        <f t="shared" si="352"/>
        <v>3253.2275</v>
      </c>
      <c r="K1161" s="22">
        <f t="shared" si="353"/>
        <v>3251.4533333333334</v>
      </c>
      <c r="L1161" s="22">
        <f t="shared" si="354"/>
        <v>3257.36</v>
      </c>
      <c r="M1161" s="2">
        <f t="shared" si="346"/>
        <v>53.715000000000146</v>
      </c>
      <c r="N1161" s="2">
        <f t="shared" si="347"/>
        <v>58.300000000000182</v>
      </c>
      <c r="O1161" s="2">
        <f t="shared" si="348"/>
        <v>51.543333333333521</v>
      </c>
      <c r="P1161" s="2">
        <f t="shared" si="349"/>
        <v>47.199999999999818</v>
      </c>
      <c r="Q1161" s="2">
        <f t="shared" si="355"/>
        <v>6.8249999999998181</v>
      </c>
      <c r="R1161" s="2">
        <f t="shared" si="356"/>
        <v>2.2399999999997817</v>
      </c>
      <c r="S1161" s="2">
        <f t="shared" si="357"/>
        <v>8.9966666666664423</v>
      </c>
      <c r="T1161" s="2">
        <f t="shared" si="358"/>
        <v>13.340000000000146</v>
      </c>
      <c r="U1161" s="2">
        <f ca="1">IFERROR(SUM(OFFSET(M1161,0,0,-计算结果!$B$18,1)),SUM(OFFSET(M1161,0,0,-ROW(),1)))</f>
        <v>1854.4249999999997</v>
      </c>
      <c r="V1161" s="2">
        <f ca="1">IFERROR(SUM(OFFSET(N1161,0,0,-计算结果!$B$18,1)),SUM(OFFSET(N1161,0,0,-ROW(),1)))</f>
        <v>1816.65</v>
      </c>
      <c r="W1161" s="2">
        <f ca="1">IFERROR(SUM(OFFSET(O1161,0,0,-计算结果!$B$18,1)),SUM(OFFSET(O1161,0,0,-ROW(),1)))</f>
        <v>1853.713333333334</v>
      </c>
      <c r="X1161" s="2">
        <f ca="1">IFERROR(SUM(OFFSET(P1161,0,0,-计算结果!$B$18,1)),SUM(OFFSET(P1161,0,0,-ROW(),1)))</f>
        <v>1852.2900000000013</v>
      </c>
      <c r="Y1161" s="2">
        <f ca="1">IFERROR(SUM(OFFSET(Q1161,0,0,-计算结果!$B$18,1)),SUM(OFFSET(Q1161,0,0,-ROW(),1)))</f>
        <v>2272.2950000000014</v>
      </c>
      <c r="Z1161" s="2">
        <f ca="1">IFERROR(SUM(OFFSET(R1161,0,0,-计算结果!$B$18,1)),SUM(OFFSET(R1161,0,0,-ROW(),1)))</f>
        <v>2310.0700000000011</v>
      </c>
      <c r="AA1161" s="2">
        <f ca="1">IFERROR(SUM(OFFSET(S1161,0,0,-计算结果!$B$18,1)),SUM(OFFSET(S1161,0,0,-ROW(),1)))</f>
        <v>2273.0066666666671</v>
      </c>
      <c r="AB1161" s="2">
        <f ca="1">IFERROR(SUM(OFFSET(T1161,0,0,-计算结果!$B$18,1)),SUM(OFFSET(T1161,0,0,-ROW(),1)))</f>
        <v>2274.4299999999998</v>
      </c>
      <c r="AC1161" s="2">
        <f t="shared" ca="1" si="359"/>
        <v>0.81610222264274601</v>
      </c>
      <c r="AD1161" s="2">
        <f t="shared" ca="1" si="360"/>
        <v>0.78640474098187463</v>
      </c>
      <c r="AE1161" s="2">
        <f t="shared" ca="1" si="361"/>
        <v>0.81553361040149475</v>
      </c>
      <c r="AF1161" s="2">
        <f t="shared" ca="1" si="362"/>
        <v>0.81439745342789249</v>
      </c>
      <c r="AG1161" s="4" t="str">
        <f ca="1">IF(AND(AC1161&lt;计算结果!$B$19,AD1161&lt;计算结果!$B$19,AE1161&lt;计算结果!$B$19,AF1161&lt;计算结果!$B$19),"买",IF(AND(AC1161&gt;计算结果!$B$20,AD1161&gt;计算结果!$B$20,AE1161&gt;计算结果!$B$20,AF1161&gt;计算结果!$B$20),"卖",AG1160))</f>
        <v>卖</v>
      </c>
      <c r="AH1161" s="4" t="str">
        <f t="shared" ca="1" si="363"/>
        <v/>
      </c>
      <c r="AI1161" s="3">
        <f ca="1">IF(AG1160="买",E1161/E1160-1,0)-IF(AH1161=1,计算结果!B$17,0)</f>
        <v>0</v>
      </c>
      <c r="AJ1161" s="2">
        <f t="shared" ca="1" si="364"/>
        <v>1.2559552576868258</v>
      </c>
      <c r="AK1161" s="3">
        <f ca="1">1-AJ1161/MAX(AJ$2:AJ1161)</f>
        <v>1.4644347740160546E-2</v>
      </c>
    </row>
    <row r="1162" spans="1:37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6">
        <v>78892048384</v>
      </c>
      <c r="G1162" s="3">
        <f t="shared" si="350"/>
        <v>6.3895988443163354E-4</v>
      </c>
      <c r="H1162" s="3">
        <f>1-E1162/MAX(E$2:E1162)</f>
        <v>0.44842612128224324</v>
      </c>
      <c r="I1162" s="22">
        <f t="shared" si="351"/>
        <v>3235.07</v>
      </c>
      <c r="J1162" s="22">
        <f t="shared" si="352"/>
        <v>3237.1674999999996</v>
      </c>
      <c r="K1162" s="22">
        <f t="shared" si="353"/>
        <v>3232.8566666666666</v>
      </c>
      <c r="L1162" s="22">
        <f t="shared" si="354"/>
        <v>3228.43</v>
      </c>
      <c r="M1162" s="2">
        <f t="shared" si="346"/>
        <v>19.929999999999836</v>
      </c>
      <c r="N1162" s="2">
        <f t="shared" si="347"/>
        <v>15.202499999999873</v>
      </c>
      <c r="O1162" s="2">
        <f t="shared" si="348"/>
        <v>16.976666666666461</v>
      </c>
      <c r="P1162" s="2">
        <f t="shared" si="349"/>
        <v>11.069999999999709</v>
      </c>
      <c r="Q1162" s="2">
        <f t="shared" si="355"/>
        <v>60.070000000000164</v>
      </c>
      <c r="R1162" s="2">
        <f t="shared" si="356"/>
        <v>64.797500000000127</v>
      </c>
      <c r="S1162" s="2">
        <f t="shared" si="357"/>
        <v>63.023333333333539</v>
      </c>
      <c r="T1162" s="2">
        <f t="shared" si="358"/>
        <v>68.930000000000291</v>
      </c>
      <c r="U1162" s="2">
        <f ca="1">IFERROR(SUM(OFFSET(M1162,0,0,-计算结果!$B$18,1)),SUM(OFFSET(M1162,0,0,-ROW(),1)))</f>
        <v>1858.4099999999994</v>
      </c>
      <c r="V1162" s="2">
        <f ca="1">IFERROR(SUM(OFFSET(N1162,0,0,-计算结果!$B$18,1)),SUM(OFFSET(N1162,0,0,-ROW(),1)))</f>
        <v>1853.1824999999999</v>
      </c>
      <c r="W1162" s="2">
        <f ca="1">IFERROR(SUM(OFFSET(O1162,0,0,-计算结果!$B$18,1)),SUM(OFFSET(O1162,0,0,-ROW(),1)))</f>
        <v>1866.5833333333339</v>
      </c>
      <c r="X1162" s="2">
        <f ca="1">IFERROR(SUM(OFFSET(P1162,0,0,-计算结果!$B$18,1)),SUM(OFFSET(P1162,0,0,-ROW(),1)))</f>
        <v>1882.9300000000012</v>
      </c>
      <c r="Y1162" s="2">
        <f ca="1">IFERROR(SUM(OFFSET(Q1162,0,0,-计算结果!$B$18,1)),SUM(OFFSET(Q1162,0,0,-ROW(),1)))</f>
        <v>2238.3000000000015</v>
      </c>
      <c r="Z1162" s="2">
        <f ca="1">IFERROR(SUM(OFFSET(R1162,0,0,-计算结果!$B$18,1)),SUM(OFFSET(R1162,0,0,-ROW(),1)))</f>
        <v>2243.5275000000011</v>
      </c>
      <c r="AA1162" s="2">
        <f ca="1">IFERROR(SUM(OFFSET(S1162,0,0,-计算结果!$B$18,1)),SUM(OFFSET(S1162,0,0,-ROW(),1)))</f>
        <v>2230.126666666667</v>
      </c>
      <c r="AB1162" s="2">
        <f ca="1">IFERROR(SUM(OFFSET(T1162,0,0,-计算结果!$B$18,1)),SUM(OFFSET(T1162,0,0,-ROW(),1)))</f>
        <v>2213.7799999999997</v>
      </c>
      <c r="AC1162" s="2">
        <f t="shared" ca="1" si="359"/>
        <v>0.83027744270204984</v>
      </c>
      <c r="AD1162" s="2">
        <f t="shared" ca="1" si="360"/>
        <v>0.82601283024166139</v>
      </c>
      <c r="AE1162" s="2">
        <f t="shared" ca="1" si="361"/>
        <v>0.83698534313447082</v>
      </c>
      <c r="AF1162" s="2">
        <f t="shared" ca="1" si="362"/>
        <v>0.85054973845639648</v>
      </c>
      <c r="AG1162" s="4" t="str">
        <f ca="1">IF(AND(AC1162&lt;计算结果!$B$19,AD1162&lt;计算结果!$B$19,AE1162&lt;计算结果!$B$19,AF1162&lt;计算结果!$B$19),"买",IF(AND(AC1162&gt;计算结果!$B$20,AD1162&gt;计算结果!$B$20,AE1162&gt;计算结果!$B$20,AF1162&gt;计算结果!$B$20),"卖",AG1161))</f>
        <v>卖</v>
      </c>
      <c r="AH1162" s="4" t="str">
        <f t="shared" ca="1" si="363"/>
        <v/>
      </c>
      <c r="AI1162" s="3">
        <f ca="1">IF(AG1161="买",E1162/E1161-1,0)-IF(AH1162=1,计算结果!B$17,0)</f>
        <v>0</v>
      </c>
      <c r="AJ1162" s="2">
        <f t="shared" ca="1" si="364"/>
        <v>1.2559552576868258</v>
      </c>
      <c r="AK1162" s="3">
        <f ca="1">1-AJ1162/MAX(AJ$2:AJ1162)</f>
        <v>1.4644347740160546E-2</v>
      </c>
    </row>
    <row r="1163" spans="1:37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6">
        <v>113841455104</v>
      </c>
      <c r="G1163" s="3">
        <f t="shared" si="350"/>
        <v>2.6976503141860286E-2</v>
      </c>
      <c r="H1163" s="3">
        <f>1-E1163/MAX(E$2:E1163)</f>
        <v>0.43354658681004565</v>
      </c>
      <c r="I1163" s="22">
        <f t="shared" si="351"/>
        <v>3305.23</v>
      </c>
      <c r="J1163" s="22">
        <f t="shared" si="352"/>
        <v>3282.6524999999997</v>
      </c>
      <c r="K1163" s="22">
        <f t="shared" si="353"/>
        <v>3297.2533333333336</v>
      </c>
      <c r="L1163" s="22">
        <f t="shared" si="354"/>
        <v>3281.3</v>
      </c>
      <c r="M1163" s="2">
        <f t="shared" si="346"/>
        <v>95.7199999999998</v>
      </c>
      <c r="N1163" s="2">
        <f t="shared" si="347"/>
        <v>93.6225000000004</v>
      </c>
      <c r="O1163" s="2">
        <f t="shared" si="348"/>
        <v>97.933333333333394</v>
      </c>
      <c r="P1163" s="2">
        <f t="shared" si="349"/>
        <v>102.36000000000013</v>
      </c>
      <c r="Q1163" s="2">
        <f t="shared" si="355"/>
        <v>3.2600000000002183</v>
      </c>
      <c r="R1163" s="2">
        <f t="shared" si="356"/>
        <v>5.357499999999618</v>
      </c>
      <c r="S1163" s="2">
        <f t="shared" si="357"/>
        <v>1.0466666666666242</v>
      </c>
      <c r="T1163" s="2">
        <f t="shared" si="358"/>
        <v>-3.3800000000001091</v>
      </c>
      <c r="U1163" s="2">
        <f ca="1">IFERROR(SUM(OFFSET(M1163,0,0,-计算结果!$B$18,1)),SUM(OFFSET(M1163,0,0,-ROW(),1)))</f>
        <v>1916.5174999999995</v>
      </c>
      <c r="V1163" s="2">
        <f ca="1">IFERROR(SUM(OFFSET(N1163,0,0,-计算结果!$B$18,1)),SUM(OFFSET(N1163,0,0,-ROW(),1)))</f>
        <v>1898.7100000000005</v>
      </c>
      <c r="W1163" s="2">
        <f ca="1">IFERROR(SUM(OFFSET(O1163,0,0,-计算结果!$B$18,1)),SUM(OFFSET(O1163,0,0,-ROW(),1)))</f>
        <v>1919.0766666666677</v>
      </c>
      <c r="X1163" s="2">
        <f ca="1">IFERROR(SUM(OFFSET(P1163,0,0,-计算结果!$B$18,1)),SUM(OFFSET(P1163,0,0,-ROW(),1)))</f>
        <v>1924.1950000000015</v>
      </c>
      <c r="Y1163" s="2">
        <f ca="1">IFERROR(SUM(OFFSET(Q1163,0,0,-计算结果!$B$18,1)),SUM(OFFSET(Q1163,0,0,-ROW(),1)))</f>
        <v>2158.9525000000017</v>
      </c>
      <c r="Z1163" s="2">
        <f ca="1">IFERROR(SUM(OFFSET(R1163,0,0,-计算结果!$B$18,1)),SUM(OFFSET(R1163,0,0,-ROW(),1)))</f>
        <v>2176.7600000000007</v>
      </c>
      <c r="AA1163" s="2">
        <f ca="1">IFERROR(SUM(OFFSET(S1163,0,0,-计算结果!$B$18,1)),SUM(OFFSET(S1163,0,0,-ROW(),1)))</f>
        <v>2156.3933333333334</v>
      </c>
      <c r="AB1163" s="2">
        <f ca="1">IFERROR(SUM(OFFSET(T1163,0,0,-计算结果!$B$18,1)),SUM(OFFSET(T1163,0,0,-ROW(),1)))</f>
        <v>2151.2749999999996</v>
      </c>
      <c r="AC1163" s="2">
        <f t="shared" ca="1" si="359"/>
        <v>0.88770711722467166</v>
      </c>
      <c r="AD1163" s="2">
        <f t="shared" ca="1" si="360"/>
        <v>0.87226428269538203</v>
      </c>
      <c r="AE1163" s="2">
        <f t="shared" ca="1" si="361"/>
        <v>0.88994741219134466</v>
      </c>
      <c r="AF1163" s="2">
        <f t="shared" ca="1" si="362"/>
        <v>0.89444399251606688</v>
      </c>
      <c r="AG1163" s="4" t="str">
        <f ca="1">IF(AND(AC1163&lt;计算结果!$B$19,AD1163&lt;计算结果!$B$19,AE1163&lt;计算结果!$B$19,AF1163&lt;计算结果!$B$19),"买",IF(AND(AC1163&gt;计算结果!$B$20,AD1163&gt;计算结果!$B$20,AE1163&gt;计算结果!$B$20,AF1163&gt;计算结果!$B$20),"卖",AG1162))</f>
        <v>卖</v>
      </c>
      <c r="AH1163" s="4" t="str">
        <f t="shared" ca="1" si="363"/>
        <v/>
      </c>
      <c r="AI1163" s="3">
        <f ca="1">IF(AG1162="买",E1163/E1162-1,0)-IF(AH1163=1,计算结果!B$17,0)</f>
        <v>0</v>
      </c>
      <c r="AJ1163" s="2">
        <f t="shared" ca="1" si="364"/>
        <v>1.2559552576868258</v>
      </c>
      <c r="AK1163" s="3">
        <f ca="1">1-AJ1163/MAX(AJ$2:AJ1163)</f>
        <v>1.4644347740160546E-2</v>
      </c>
    </row>
    <row r="1164" spans="1:37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6">
        <v>128508370944</v>
      </c>
      <c r="G1164" s="3">
        <f t="shared" si="350"/>
        <v>1.4541205589398087E-2</v>
      </c>
      <c r="H1164" s="3">
        <f>1-E1164/MAX(E$2:E1164)</f>
        <v>0.42530967127203423</v>
      </c>
      <c r="I1164" s="22">
        <f t="shared" si="351"/>
        <v>3369.4475000000002</v>
      </c>
      <c r="J1164" s="22">
        <f t="shared" si="352"/>
        <v>3363.895</v>
      </c>
      <c r="K1164" s="22">
        <f t="shared" si="353"/>
        <v>3366.74</v>
      </c>
      <c r="L1164" s="22">
        <f t="shared" si="354"/>
        <v>3361.3249999999998</v>
      </c>
      <c r="M1164" s="2">
        <f t="shared" si="346"/>
        <v>74.400000000000091</v>
      </c>
      <c r="N1164" s="2">
        <f t="shared" si="347"/>
        <v>96.977500000000418</v>
      </c>
      <c r="O1164" s="2">
        <f t="shared" si="348"/>
        <v>82.376666666666551</v>
      </c>
      <c r="P1164" s="2">
        <f t="shared" si="349"/>
        <v>98.329999999999927</v>
      </c>
      <c r="Q1164" s="2">
        <f t="shared" si="355"/>
        <v>-37.789999999999964</v>
      </c>
      <c r="R1164" s="2">
        <f t="shared" si="356"/>
        <v>-60.367500000000291</v>
      </c>
      <c r="S1164" s="2">
        <f t="shared" si="357"/>
        <v>-45.766666666666424</v>
      </c>
      <c r="T1164" s="2">
        <f t="shared" si="358"/>
        <v>-61.7199999999998</v>
      </c>
      <c r="U1164" s="2">
        <f ca="1">IFERROR(SUM(OFFSET(M1164,0,0,-计算结果!$B$18,1)),SUM(OFFSET(M1164,0,0,-ROW(),1)))</f>
        <v>2040.767499999999</v>
      </c>
      <c r="V1164" s="2">
        <f ca="1">IFERROR(SUM(OFFSET(N1164,0,0,-计算结果!$B$18,1)),SUM(OFFSET(N1164,0,0,-ROW(),1)))</f>
        <v>2068.9100000000008</v>
      </c>
      <c r="W1164" s="2">
        <f ca="1">IFERROR(SUM(OFFSET(O1164,0,0,-计算结果!$B$18,1)),SUM(OFFSET(O1164,0,0,-ROW(),1)))</f>
        <v>2059.7000000000007</v>
      </c>
      <c r="X1164" s="2">
        <f ca="1">IFERROR(SUM(OFFSET(P1164,0,0,-计算结果!$B$18,1)),SUM(OFFSET(P1164,0,0,-ROW(),1)))</f>
        <v>2097.5650000000014</v>
      </c>
      <c r="Y1164" s="2">
        <f ca="1">IFERROR(SUM(OFFSET(Q1164,0,0,-计算结果!$B$18,1)),SUM(OFFSET(Q1164,0,0,-ROW(),1)))</f>
        <v>1888.9925000000021</v>
      </c>
      <c r="Z1164" s="2">
        <f ca="1">IFERROR(SUM(OFFSET(R1164,0,0,-计算结果!$B$18,1)),SUM(OFFSET(R1164,0,0,-ROW(),1)))</f>
        <v>1860.8500000000004</v>
      </c>
      <c r="AA1164" s="2">
        <f ca="1">IFERROR(SUM(OFFSET(S1164,0,0,-计算结果!$B$18,1)),SUM(OFFSET(S1164,0,0,-ROW(),1)))</f>
        <v>1870.0600000000004</v>
      </c>
      <c r="AB1164" s="2">
        <f ca="1">IFERROR(SUM(OFFSET(T1164,0,0,-计算结果!$B$18,1)),SUM(OFFSET(T1164,0,0,-ROW(),1)))</f>
        <v>1832.1949999999997</v>
      </c>
      <c r="AC1164" s="2">
        <f t="shared" ca="1" si="359"/>
        <v>1.0803470633154959</v>
      </c>
      <c r="AD1164" s="2">
        <f t="shared" ca="1" si="360"/>
        <v>1.1118091194884061</v>
      </c>
      <c r="AE1164" s="2">
        <f t="shared" ca="1" si="361"/>
        <v>1.1014085109568679</v>
      </c>
      <c r="AF1164" s="2">
        <f t="shared" ca="1" si="362"/>
        <v>1.1448372034636061</v>
      </c>
      <c r="AG1164" s="4" t="str">
        <f ca="1">IF(AND(AC1164&lt;计算结果!$B$19,AD1164&lt;计算结果!$B$19,AE1164&lt;计算结果!$B$19,AF1164&lt;计算结果!$B$19),"买",IF(AND(AC1164&gt;计算结果!$B$20,AD1164&gt;计算结果!$B$20,AE1164&gt;计算结果!$B$20,AF1164&gt;计算结果!$B$20),"卖",AG1163))</f>
        <v>卖</v>
      </c>
      <c r="AH1164" s="4" t="str">
        <f t="shared" ca="1" si="363"/>
        <v/>
      </c>
      <c r="AI1164" s="3">
        <f ca="1">IF(AG1163="买",E1164/E1163-1,0)-IF(AH1164=1,计算结果!B$17,0)</f>
        <v>0</v>
      </c>
      <c r="AJ1164" s="2">
        <f t="shared" ca="1" si="364"/>
        <v>1.2559552576868258</v>
      </c>
      <c r="AK1164" s="3">
        <f ca="1">1-AJ1164/MAX(AJ$2:AJ1164)</f>
        <v>1.4644347740160546E-2</v>
      </c>
    </row>
    <row r="1165" spans="1:37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6">
        <v>117445156864</v>
      </c>
      <c r="G1165" s="3">
        <f t="shared" si="350"/>
        <v>-2.4544272953632706E-3</v>
      </c>
      <c r="H1165" s="3">
        <f>1-E1165/MAX(E$2:E1165)</f>
        <v>0.42672020690124546</v>
      </c>
      <c r="I1165" s="22">
        <f t="shared" si="351"/>
        <v>3377.9425000000001</v>
      </c>
      <c r="J1165" s="22">
        <f t="shared" si="352"/>
        <v>3379.3800000000006</v>
      </c>
      <c r="K1165" s="22">
        <f t="shared" si="353"/>
        <v>3380.83</v>
      </c>
      <c r="L1165" s="22">
        <f t="shared" si="354"/>
        <v>3386.605</v>
      </c>
      <c r="M1165" s="2">
        <f t="shared" ref="M1165:M1228" si="365">$C1165-I1164</f>
        <v>45.212499999999636</v>
      </c>
      <c r="N1165" s="2">
        <f t="shared" ref="N1165:N1228" si="366">$C1165-J1164</f>
        <v>50.764999999999873</v>
      </c>
      <c r="O1165" s="2">
        <f t="shared" ref="O1165:O1228" si="367">$C1165-K1164</f>
        <v>47.920000000000073</v>
      </c>
      <c r="P1165" s="2">
        <f t="shared" ref="P1165:P1228" si="368">$C1165-L1164</f>
        <v>53.335000000000036</v>
      </c>
      <c r="Q1165" s="2">
        <f t="shared" si="355"/>
        <v>10.897500000000036</v>
      </c>
      <c r="R1165" s="2">
        <f t="shared" si="356"/>
        <v>5.3449999999997999</v>
      </c>
      <c r="S1165" s="2">
        <f t="shared" si="357"/>
        <v>8.1899999999995998</v>
      </c>
      <c r="T1165" s="2">
        <f t="shared" si="358"/>
        <v>2.7749999999996362</v>
      </c>
      <c r="U1165" s="2">
        <f ca="1">IFERROR(SUM(OFFSET(M1165,0,0,-计算结果!$B$18,1)),SUM(OFFSET(M1165,0,0,-ROW(),1)))</f>
        <v>2083.6249999999986</v>
      </c>
      <c r="V1165" s="2">
        <f ca="1">IFERROR(SUM(OFFSET(N1165,0,0,-计算结果!$B$18,1)),SUM(OFFSET(N1165,0,0,-ROW(),1)))</f>
        <v>2153.1125000000006</v>
      </c>
      <c r="W1165" s="2">
        <f ca="1">IFERROR(SUM(OFFSET(O1165,0,0,-计算结果!$B$18,1)),SUM(OFFSET(O1165,0,0,-ROW(),1)))</f>
        <v>2119.9933333333347</v>
      </c>
      <c r="X1165" s="2">
        <f ca="1">IFERROR(SUM(OFFSET(P1165,0,0,-计算结果!$B$18,1)),SUM(OFFSET(P1165,0,0,-ROW(),1)))</f>
        <v>2192.7300000000018</v>
      </c>
      <c r="Y1165" s="2">
        <f ca="1">IFERROR(SUM(OFFSET(Q1165,0,0,-计算结果!$B$18,1)),SUM(OFFSET(Q1165,0,0,-ROW(),1)))</f>
        <v>1798.635000000002</v>
      </c>
      <c r="Z1165" s="2">
        <f ca="1">IFERROR(SUM(OFFSET(R1165,0,0,-计算结果!$B$18,1)),SUM(OFFSET(R1165,0,0,-ROW(),1)))</f>
        <v>1729.1475</v>
      </c>
      <c r="AA1165" s="2">
        <f ca="1">IFERROR(SUM(OFFSET(S1165,0,0,-计算结果!$B$18,1)),SUM(OFFSET(S1165,0,0,-ROW(),1)))</f>
        <v>1762.266666666666</v>
      </c>
      <c r="AB1165" s="2">
        <f ca="1">IFERROR(SUM(OFFSET(T1165,0,0,-计算结果!$B$18,1)),SUM(OFFSET(T1165,0,0,-ROW(),1)))</f>
        <v>1689.5299999999988</v>
      </c>
      <c r="AC1165" s="2">
        <f t="shared" ca="1" si="359"/>
        <v>1.1584479341278227</v>
      </c>
      <c r="AD1165" s="2">
        <f t="shared" ca="1" si="360"/>
        <v>1.2451872960519565</v>
      </c>
      <c r="AE1165" s="2">
        <f t="shared" ca="1" si="361"/>
        <v>1.2029923583263991</v>
      </c>
      <c r="AF1165" s="2">
        <f t="shared" ca="1" si="362"/>
        <v>1.2978343089498283</v>
      </c>
      <c r="AG1165" s="4" t="str">
        <f ca="1">IF(AND(AC1165&lt;计算结果!$B$19,AD1165&lt;计算结果!$B$19,AE1165&lt;计算结果!$B$19,AF1165&lt;计算结果!$B$19),"买",IF(AND(AC1165&gt;计算结果!$B$20,AD1165&gt;计算结果!$B$20,AE1165&gt;计算结果!$B$20,AF1165&gt;计算结果!$B$20),"卖",AG1164))</f>
        <v>卖</v>
      </c>
      <c r="AH1165" s="4" t="str">
        <f t="shared" ca="1" si="363"/>
        <v/>
      </c>
      <c r="AI1165" s="3">
        <f ca="1">IF(AG1164="买",E1165/E1164-1,0)-IF(AH1165=1,计算结果!B$17,0)</f>
        <v>0</v>
      </c>
      <c r="AJ1165" s="2">
        <f t="shared" ca="1" si="364"/>
        <v>1.2559552576868258</v>
      </c>
      <c r="AK1165" s="3">
        <f ca="1">1-AJ1165/MAX(AJ$2:AJ1165)</f>
        <v>1.4644347740160546E-2</v>
      </c>
    </row>
    <row r="1166" spans="1:37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6">
        <v>87978516480</v>
      </c>
      <c r="G1166" s="3">
        <f t="shared" si="350"/>
        <v>-6.5177129831892611E-3</v>
      </c>
      <c r="H1166" s="3">
        <f>1-E1166/MAX(E$2:E1166)</f>
        <v>0.43045668005172522</v>
      </c>
      <c r="I1166" s="22">
        <f t="shared" si="351"/>
        <v>3354.3025000000002</v>
      </c>
      <c r="J1166" s="22">
        <f t="shared" si="352"/>
        <v>3358.51</v>
      </c>
      <c r="K1166" s="22">
        <f t="shared" si="353"/>
        <v>3356.6299999999997</v>
      </c>
      <c r="L1166" s="22">
        <f t="shared" si="354"/>
        <v>3361.2849999999999</v>
      </c>
      <c r="M1166" s="2">
        <f t="shared" si="365"/>
        <v>3.2074999999999818</v>
      </c>
      <c r="N1166" s="2">
        <f t="shared" si="366"/>
        <v>1.7699999999995271</v>
      </c>
      <c r="O1166" s="2">
        <f t="shared" si="367"/>
        <v>0.32000000000016371</v>
      </c>
      <c r="P1166" s="2">
        <f t="shared" si="368"/>
        <v>-5.4549999999999272</v>
      </c>
      <c r="Q1166" s="2">
        <f t="shared" si="355"/>
        <v>36.522500000000036</v>
      </c>
      <c r="R1166" s="2">
        <f t="shared" si="356"/>
        <v>37.960000000000491</v>
      </c>
      <c r="S1166" s="2">
        <f t="shared" si="357"/>
        <v>39.409999999999854</v>
      </c>
      <c r="T1166" s="2">
        <f t="shared" si="358"/>
        <v>45.184999999999945</v>
      </c>
      <c r="U1166" s="2">
        <f ca="1">IFERROR(SUM(OFFSET(M1166,0,0,-计算结果!$B$18,1)),SUM(OFFSET(M1166,0,0,-ROW(),1)))</f>
        <v>2057.3199999999979</v>
      </c>
      <c r="V1166" s="2">
        <f ca="1">IFERROR(SUM(OFFSET(N1166,0,0,-计算结果!$B$18,1)),SUM(OFFSET(N1166,0,0,-ROW(),1)))</f>
        <v>2110.0500000000002</v>
      </c>
      <c r="W1166" s="2">
        <f ca="1">IFERROR(SUM(OFFSET(O1166,0,0,-计算结果!$B$18,1)),SUM(OFFSET(O1166,0,0,-ROW(),1)))</f>
        <v>2084.6366666666681</v>
      </c>
      <c r="X1166" s="2">
        <f ca="1">IFERROR(SUM(OFFSET(P1166,0,0,-计算结果!$B$18,1)),SUM(OFFSET(P1166,0,0,-ROW(),1)))</f>
        <v>2139.2700000000018</v>
      </c>
      <c r="Y1166" s="2">
        <f ca="1">IFERROR(SUM(OFFSET(Q1166,0,0,-计算结果!$B$18,1)),SUM(OFFSET(Q1166,0,0,-ROW(),1)))</f>
        <v>1663.8800000000024</v>
      </c>
      <c r="Z1166" s="2">
        <f ca="1">IFERROR(SUM(OFFSET(R1166,0,0,-计算结果!$B$18,1)),SUM(OFFSET(R1166,0,0,-ROW(),1)))</f>
        <v>1611.15</v>
      </c>
      <c r="AA1166" s="2">
        <f ca="1">IFERROR(SUM(OFFSET(S1166,0,0,-计算结果!$B$18,1)),SUM(OFFSET(S1166,0,0,-ROW(),1)))</f>
        <v>1636.5633333333321</v>
      </c>
      <c r="AB1166" s="2">
        <f ca="1">IFERROR(SUM(OFFSET(T1166,0,0,-计算结果!$B$18,1)),SUM(OFFSET(T1166,0,0,-ROW(),1)))</f>
        <v>1581.9299999999985</v>
      </c>
      <c r="AC1166" s="2">
        <f t="shared" ca="1" si="359"/>
        <v>1.2364593600500007</v>
      </c>
      <c r="AD1166" s="2">
        <f t="shared" ca="1" si="360"/>
        <v>1.3096545945442697</v>
      </c>
      <c r="AE1166" s="2">
        <f t="shared" ca="1" si="361"/>
        <v>1.2737891801722734</v>
      </c>
      <c r="AF1166" s="2">
        <f t="shared" ca="1" si="362"/>
        <v>1.352316474180276</v>
      </c>
      <c r="AG1166" s="4" t="str">
        <f ca="1">IF(AND(AC1166&lt;计算结果!$B$19,AD1166&lt;计算结果!$B$19,AE1166&lt;计算结果!$B$19,AF1166&lt;计算结果!$B$19),"买",IF(AND(AC1166&gt;计算结果!$B$20,AD1166&gt;计算结果!$B$20,AE1166&gt;计算结果!$B$20,AF1166&gt;计算结果!$B$20),"卖",AG1165))</f>
        <v>卖</v>
      </c>
      <c r="AH1166" s="4" t="str">
        <f t="shared" ca="1" si="363"/>
        <v/>
      </c>
      <c r="AI1166" s="3">
        <f ca="1">IF(AG1165="买",E1166/E1165-1,0)-IF(AH1166=1,计算结果!B$17,0)</f>
        <v>0</v>
      </c>
      <c r="AJ1166" s="2">
        <f t="shared" ca="1" si="364"/>
        <v>1.2559552576868258</v>
      </c>
      <c r="AK1166" s="3">
        <f ca="1">1-AJ1166/MAX(AJ$2:AJ1166)</f>
        <v>1.4644347740160546E-2</v>
      </c>
    </row>
    <row r="1167" spans="1:37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6">
        <v>120908996608</v>
      </c>
      <c r="G1167" s="3">
        <f t="shared" si="350"/>
        <v>1.9696354098203805E-2</v>
      </c>
      <c r="H1167" s="3">
        <f>1-E1167/MAX(E$2:E1167)</f>
        <v>0.41923875314775738</v>
      </c>
      <c r="I1167" s="22">
        <f t="shared" si="351"/>
        <v>3404.4674999999997</v>
      </c>
      <c r="J1167" s="22">
        <f t="shared" si="352"/>
        <v>3389.9</v>
      </c>
      <c r="K1167" s="22">
        <f t="shared" si="353"/>
        <v>3401.5399999999995</v>
      </c>
      <c r="L1167" s="22">
        <f t="shared" si="354"/>
        <v>3395.6849999999999</v>
      </c>
      <c r="M1167" s="2">
        <f t="shared" si="365"/>
        <v>82.087499999999636</v>
      </c>
      <c r="N1167" s="2">
        <f t="shared" si="366"/>
        <v>77.879999999999654</v>
      </c>
      <c r="O1167" s="2">
        <f t="shared" si="367"/>
        <v>79.760000000000218</v>
      </c>
      <c r="P1167" s="2">
        <f t="shared" si="368"/>
        <v>75.105000000000018</v>
      </c>
      <c r="Q1167" s="2">
        <f t="shared" si="355"/>
        <v>-0.67749999999978172</v>
      </c>
      <c r="R1167" s="2">
        <f t="shared" si="356"/>
        <v>3.5300000000002001</v>
      </c>
      <c r="S1167" s="2">
        <f t="shared" si="357"/>
        <v>1.6499999999996362</v>
      </c>
      <c r="T1167" s="2">
        <f t="shared" si="358"/>
        <v>6.3049999999998363</v>
      </c>
      <c r="U1167" s="2">
        <f ca="1">IFERROR(SUM(OFFSET(M1167,0,0,-计算结果!$B$18,1)),SUM(OFFSET(M1167,0,0,-ROW(),1)))</f>
        <v>2041.4299999999976</v>
      </c>
      <c r="V1167" s="2">
        <f ca="1">IFERROR(SUM(OFFSET(N1167,0,0,-计算结果!$B$18,1)),SUM(OFFSET(N1167,0,0,-ROW(),1)))</f>
        <v>2130.8799999999997</v>
      </c>
      <c r="W1167" s="2">
        <f ca="1">IFERROR(SUM(OFFSET(O1167,0,0,-计算结果!$B$18,1)),SUM(OFFSET(O1167,0,0,-ROW(),1)))</f>
        <v>2077.7600000000011</v>
      </c>
      <c r="X1167" s="2">
        <f ca="1">IFERROR(SUM(OFFSET(P1167,0,0,-计算结果!$B$18,1)),SUM(OFFSET(P1167,0,0,-ROW(),1)))</f>
        <v>2150.4200000000014</v>
      </c>
      <c r="Y1167" s="2">
        <f ca="1">IFERROR(SUM(OFFSET(Q1167,0,0,-计算结果!$B$18,1)),SUM(OFFSET(Q1167,0,0,-ROW(),1)))</f>
        <v>1635.8600000000024</v>
      </c>
      <c r="Z1167" s="2">
        <f ca="1">IFERROR(SUM(OFFSET(R1167,0,0,-计算结果!$B$18,1)),SUM(OFFSET(R1167,0,0,-ROW(),1)))</f>
        <v>1546.4100000000003</v>
      </c>
      <c r="AA1167" s="2">
        <f ca="1">IFERROR(SUM(OFFSET(S1167,0,0,-计算结果!$B$18,1)),SUM(OFFSET(S1167,0,0,-ROW(),1)))</f>
        <v>1599.5299999999988</v>
      </c>
      <c r="AB1167" s="2">
        <f ca="1">IFERROR(SUM(OFFSET(T1167,0,0,-计算结果!$B$18,1)),SUM(OFFSET(T1167,0,0,-ROW(),1)))</f>
        <v>1526.8699999999985</v>
      </c>
      <c r="AC1167" s="2">
        <f t="shared" ca="1" si="359"/>
        <v>1.2479246390277863</v>
      </c>
      <c r="AD1167" s="2">
        <f t="shared" ca="1" si="360"/>
        <v>1.3779528068235456</v>
      </c>
      <c r="AE1167" s="2">
        <f t="shared" ca="1" si="361"/>
        <v>1.298981575837904</v>
      </c>
      <c r="AF1167" s="2">
        <f t="shared" ca="1" si="362"/>
        <v>1.4083844728103923</v>
      </c>
      <c r="AG1167" s="4" t="str">
        <f ca="1">IF(AND(AC1167&lt;计算结果!$B$19,AD1167&lt;计算结果!$B$19,AE1167&lt;计算结果!$B$19,AF1167&lt;计算结果!$B$19),"买",IF(AND(AC1167&gt;计算结果!$B$20,AD1167&gt;计算结果!$B$20,AE1167&gt;计算结果!$B$20,AF1167&gt;计算结果!$B$20),"卖",AG1166))</f>
        <v>卖</v>
      </c>
      <c r="AH1167" s="4" t="str">
        <f t="shared" ca="1" si="363"/>
        <v/>
      </c>
      <c r="AI1167" s="3">
        <f ca="1">IF(AG1166="买",E1167/E1166-1,0)-IF(AH1167=1,计算结果!B$17,0)</f>
        <v>0</v>
      </c>
      <c r="AJ1167" s="2">
        <f t="shared" ca="1" si="364"/>
        <v>1.2559552576868258</v>
      </c>
      <c r="AK1167" s="3">
        <f ca="1">1-AJ1167/MAX(AJ$2:AJ1167)</f>
        <v>1.4644347740160546E-2</v>
      </c>
    </row>
    <row r="1168" spans="1:37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6">
        <v>97800978432</v>
      </c>
      <c r="G1168" s="3">
        <f t="shared" si="350"/>
        <v>2.9004614370453652E-4</v>
      </c>
      <c r="H1168" s="3">
        <f>1-E1168/MAX(E$2:E1168)</f>
        <v>0.41907030558769487</v>
      </c>
      <c r="I1168" s="22">
        <f t="shared" si="351"/>
        <v>3411.7049999999999</v>
      </c>
      <c r="J1168" s="22">
        <f t="shared" si="352"/>
        <v>3413.57</v>
      </c>
      <c r="K1168" s="22">
        <f t="shared" si="353"/>
        <v>3410.86</v>
      </c>
      <c r="L1168" s="22">
        <f t="shared" si="354"/>
        <v>3409.17</v>
      </c>
      <c r="M1168" s="2">
        <f t="shared" si="365"/>
        <v>28.432500000000346</v>
      </c>
      <c r="N1168" s="2">
        <f t="shared" si="366"/>
        <v>43</v>
      </c>
      <c r="O1168" s="2">
        <f t="shared" si="367"/>
        <v>31.360000000000582</v>
      </c>
      <c r="P1168" s="2">
        <f t="shared" si="368"/>
        <v>37.215000000000146</v>
      </c>
      <c r="Q1168" s="2">
        <f t="shared" si="355"/>
        <v>19.027499999999691</v>
      </c>
      <c r="R1168" s="2">
        <f t="shared" si="356"/>
        <v>4.4600000000000364</v>
      </c>
      <c r="S1168" s="2">
        <f t="shared" si="357"/>
        <v>16.099999999999454</v>
      </c>
      <c r="T1168" s="2">
        <f t="shared" si="358"/>
        <v>10.244999999999891</v>
      </c>
      <c r="U1168" s="2">
        <f ca="1">IFERROR(SUM(OFFSET(M1168,0,0,-计算结果!$B$18,1)),SUM(OFFSET(M1168,0,0,-ROW(),1)))</f>
        <v>1962.8424999999979</v>
      </c>
      <c r="V1168" s="2">
        <f ca="1">IFERROR(SUM(OFFSET(N1168,0,0,-计算结果!$B$18,1)),SUM(OFFSET(N1168,0,0,-ROW(),1)))</f>
        <v>2036.0749999999994</v>
      </c>
      <c r="W1168" s="2">
        <f ca="1">IFERROR(SUM(OFFSET(O1168,0,0,-计算结果!$B$18,1)),SUM(OFFSET(O1168,0,0,-ROW(),1)))</f>
        <v>1992.0200000000013</v>
      </c>
      <c r="X1168" s="2">
        <f ca="1">IFERROR(SUM(OFFSET(P1168,0,0,-计算结果!$B$18,1)),SUM(OFFSET(P1168,0,0,-ROW(),1)))</f>
        <v>2050.3750000000014</v>
      </c>
      <c r="Y1168" s="2">
        <f ca="1">IFERROR(SUM(OFFSET(Q1168,0,0,-计算结果!$B$18,1)),SUM(OFFSET(Q1168,0,0,-ROW(),1)))</f>
        <v>1654.4375000000018</v>
      </c>
      <c r="Z1168" s="2">
        <f ca="1">IFERROR(SUM(OFFSET(R1168,0,0,-计算结果!$B$18,1)),SUM(OFFSET(R1168,0,0,-ROW(),1)))</f>
        <v>1581.2050000000004</v>
      </c>
      <c r="AA1168" s="2">
        <f ca="1">IFERROR(SUM(OFFSET(S1168,0,0,-计算结果!$B$18,1)),SUM(OFFSET(S1168,0,0,-ROW(),1)))</f>
        <v>1625.2599999999984</v>
      </c>
      <c r="AB1168" s="2">
        <f ca="1">IFERROR(SUM(OFFSET(T1168,0,0,-计算结果!$B$18,1)),SUM(OFFSET(T1168,0,0,-ROW(),1)))</f>
        <v>1566.9049999999984</v>
      </c>
      <c r="AC1168" s="2">
        <f t="shared" ca="1" si="359"/>
        <v>1.1864107891654994</v>
      </c>
      <c r="AD1168" s="2">
        <f t="shared" ca="1" si="360"/>
        <v>1.2876730088761412</v>
      </c>
      <c r="AE1168" s="2">
        <f t="shared" ca="1" si="361"/>
        <v>1.2256623555615738</v>
      </c>
      <c r="AF1168" s="2">
        <f t="shared" ca="1" si="362"/>
        <v>1.3085509332090992</v>
      </c>
      <c r="AG1168" s="4" t="str">
        <f ca="1">IF(AND(AC1168&lt;计算结果!$B$19,AD1168&lt;计算结果!$B$19,AE1168&lt;计算结果!$B$19,AF1168&lt;计算结果!$B$19),"买",IF(AND(AC1168&gt;计算结果!$B$20,AD1168&gt;计算结果!$B$20,AE1168&gt;计算结果!$B$20,AF1168&gt;计算结果!$B$20),"卖",AG1167))</f>
        <v>卖</v>
      </c>
      <c r="AH1168" s="4" t="str">
        <f t="shared" ca="1" si="363"/>
        <v/>
      </c>
      <c r="AI1168" s="3">
        <f ca="1">IF(AG1167="买",E1168/E1167-1,0)-IF(AH1168=1,计算结果!B$17,0)</f>
        <v>0</v>
      </c>
      <c r="AJ1168" s="2">
        <f t="shared" ca="1" si="364"/>
        <v>1.2559552576868258</v>
      </c>
      <c r="AK1168" s="3">
        <f ca="1">1-AJ1168/MAX(AJ$2:AJ1168)</f>
        <v>1.4644347740160546E-2</v>
      </c>
    </row>
    <row r="1169" spans="1:37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6">
        <v>105228804096</v>
      </c>
      <c r="G1169" s="3">
        <f t="shared" si="350"/>
        <v>-2.9148507427714465E-2</v>
      </c>
      <c r="H1169" s="3">
        <f>1-E1169/MAX(E$2:E1169)</f>
        <v>0.4360035391002518</v>
      </c>
      <c r="I1169" s="22">
        <f t="shared" si="351"/>
        <v>3333.9649999999997</v>
      </c>
      <c r="J1169" s="22">
        <f t="shared" si="352"/>
        <v>3351.3574999999996</v>
      </c>
      <c r="K1169" s="22">
        <f t="shared" si="353"/>
        <v>3340.3799999999997</v>
      </c>
      <c r="L1169" s="22">
        <f t="shared" si="354"/>
        <v>3353.21</v>
      </c>
      <c r="M1169" s="2">
        <f t="shared" si="365"/>
        <v>-19.605000000000018</v>
      </c>
      <c r="N1169" s="2">
        <f t="shared" si="366"/>
        <v>-21.470000000000255</v>
      </c>
      <c r="O1169" s="2">
        <f t="shared" si="367"/>
        <v>-18.760000000000218</v>
      </c>
      <c r="P1169" s="2">
        <f t="shared" si="368"/>
        <v>-17.070000000000164</v>
      </c>
      <c r="Q1169" s="2">
        <f t="shared" si="355"/>
        <v>97.384999999999764</v>
      </c>
      <c r="R1169" s="2">
        <f t="shared" si="356"/>
        <v>99.25</v>
      </c>
      <c r="S1169" s="2">
        <f t="shared" si="357"/>
        <v>96.539999999999964</v>
      </c>
      <c r="T1169" s="2">
        <f t="shared" si="358"/>
        <v>94.849999999999909</v>
      </c>
      <c r="U1169" s="2">
        <f ca="1">IFERROR(SUM(OFFSET(M1169,0,0,-计算结果!$B$18,1)),SUM(OFFSET(M1169,0,0,-ROW(),1)))</f>
        <v>1887.2449999999981</v>
      </c>
      <c r="V1169" s="2">
        <f ca="1">IFERROR(SUM(OFFSET(N1169,0,0,-计算结果!$B$18,1)),SUM(OFFSET(N1169,0,0,-ROW(),1)))</f>
        <v>1941.5499999999993</v>
      </c>
      <c r="W1169" s="2">
        <f ca="1">IFERROR(SUM(OFFSET(O1169,0,0,-计算结果!$B$18,1)),SUM(OFFSET(O1169,0,0,-ROW(),1)))</f>
        <v>1911.2366666666676</v>
      </c>
      <c r="X1169" s="2">
        <f ca="1">IFERROR(SUM(OFFSET(P1169,0,0,-计算结果!$B$18,1)),SUM(OFFSET(P1169,0,0,-ROW(),1)))</f>
        <v>1959.2200000000012</v>
      </c>
      <c r="Y1169" s="2">
        <f ca="1">IFERROR(SUM(OFFSET(Q1169,0,0,-计算结果!$B$18,1)),SUM(OFFSET(Q1169,0,0,-ROW(),1)))</f>
        <v>1745.1550000000016</v>
      </c>
      <c r="Z1169" s="2">
        <f ca="1">IFERROR(SUM(OFFSET(R1169,0,0,-计算结果!$B$18,1)),SUM(OFFSET(R1169,0,0,-ROW(),1)))</f>
        <v>1690.8500000000004</v>
      </c>
      <c r="AA1169" s="2">
        <f ca="1">IFERROR(SUM(OFFSET(S1169,0,0,-计算结果!$B$18,1)),SUM(OFFSET(S1169,0,0,-ROW(),1)))</f>
        <v>1721.163333333332</v>
      </c>
      <c r="AB1169" s="2">
        <f ca="1">IFERROR(SUM(OFFSET(T1169,0,0,-计算结果!$B$18,1)),SUM(OFFSET(T1169,0,0,-ROW(),1)))</f>
        <v>1673.1799999999985</v>
      </c>
      <c r="AC1169" s="2">
        <f t="shared" ca="1" si="359"/>
        <v>1.0814197019748941</v>
      </c>
      <c r="AD1169" s="2">
        <f t="shared" ca="1" si="360"/>
        <v>1.1482686222905631</v>
      </c>
      <c r="AE1169" s="2">
        <f t="shared" ca="1" si="361"/>
        <v>1.1104330598103234</v>
      </c>
      <c r="AF1169" s="2">
        <f t="shared" ca="1" si="362"/>
        <v>1.1709559043258961</v>
      </c>
      <c r="AG1169" s="4" t="str">
        <f ca="1">IF(AND(AC1169&lt;计算结果!$B$19,AD1169&lt;计算结果!$B$19,AE1169&lt;计算结果!$B$19,AF1169&lt;计算结果!$B$19),"买",IF(AND(AC1169&gt;计算结果!$B$20,AD1169&gt;计算结果!$B$20,AE1169&gt;计算结果!$B$20,AF1169&gt;计算结果!$B$20),"卖",AG1168))</f>
        <v>卖</v>
      </c>
      <c r="AH1169" s="4" t="str">
        <f t="shared" ca="1" si="363"/>
        <v/>
      </c>
      <c r="AI1169" s="3">
        <f ca="1">IF(AG1168="买",E1169/E1168-1,0)-IF(AH1169=1,计算结果!B$17,0)</f>
        <v>0</v>
      </c>
      <c r="AJ1169" s="2">
        <f t="shared" ca="1" si="364"/>
        <v>1.2559552576868258</v>
      </c>
      <c r="AK1169" s="3">
        <f ca="1">1-AJ1169/MAX(AJ$2:AJ1169)</f>
        <v>1.4644347740160546E-2</v>
      </c>
    </row>
    <row r="1170" spans="1:37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6">
        <v>86228533248</v>
      </c>
      <c r="G1170" s="3">
        <f t="shared" si="350"/>
        <v>4.4076121059999362E-3</v>
      </c>
      <c r="H1170" s="3">
        <f>1-E1170/MAX(E$2:E1170)</f>
        <v>0.43351766147144899</v>
      </c>
      <c r="I1170" s="22">
        <f t="shared" si="351"/>
        <v>3313.5250000000001</v>
      </c>
      <c r="J1170" s="22">
        <f t="shared" si="352"/>
        <v>3307.1350000000002</v>
      </c>
      <c r="K1170" s="22">
        <f t="shared" si="353"/>
        <v>3308.2566666666667</v>
      </c>
      <c r="L1170" s="22">
        <f t="shared" si="354"/>
        <v>3297.7200000000003</v>
      </c>
      <c r="M1170" s="2">
        <f t="shared" si="365"/>
        <v>3.205000000000382</v>
      </c>
      <c r="N1170" s="2">
        <f t="shared" si="366"/>
        <v>-14.187499999999545</v>
      </c>
      <c r="O1170" s="2">
        <f t="shared" si="367"/>
        <v>-3.2099999999995816</v>
      </c>
      <c r="P1170" s="2">
        <f t="shared" si="368"/>
        <v>-16.039999999999964</v>
      </c>
      <c r="Q1170" s="2">
        <f t="shared" si="355"/>
        <v>75.694999999999709</v>
      </c>
      <c r="R1170" s="2">
        <f t="shared" si="356"/>
        <v>93.087499999999636</v>
      </c>
      <c r="S1170" s="2">
        <f t="shared" si="357"/>
        <v>82.109999999999673</v>
      </c>
      <c r="T1170" s="2">
        <f t="shared" si="358"/>
        <v>94.940000000000055</v>
      </c>
      <c r="U1170" s="2">
        <f ca="1">IFERROR(SUM(OFFSET(M1170,0,0,-计算结果!$B$18,1)),SUM(OFFSET(M1170,0,0,-ROW(),1)))</f>
        <v>1899.4949999999985</v>
      </c>
      <c r="V1170" s="2">
        <f ca="1">IFERROR(SUM(OFFSET(N1170,0,0,-计算结果!$B$18,1)),SUM(OFFSET(N1170,0,0,-ROW(),1)))</f>
        <v>1934.6075000000001</v>
      </c>
      <c r="W1170" s="2">
        <f ca="1">IFERROR(SUM(OFFSET(O1170,0,0,-计算结果!$B$18,1)),SUM(OFFSET(O1170,0,0,-ROW(),1)))</f>
        <v>1913.836666666668</v>
      </c>
      <c r="X1170" s="2">
        <f ca="1">IFERROR(SUM(OFFSET(P1170,0,0,-计算结果!$B$18,1)),SUM(OFFSET(P1170,0,0,-ROW(),1)))</f>
        <v>1942.5200000000013</v>
      </c>
      <c r="Y1170" s="2">
        <f ca="1">IFERROR(SUM(OFFSET(Q1170,0,0,-计算结果!$B$18,1)),SUM(OFFSET(Q1170,0,0,-ROW(),1)))</f>
        <v>1620.0750000000012</v>
      </c>
      <c r="Z1170" s="2">
        <f ca="1">IFERROR(SUM(OFFSET(R1170,0,0,-计算结果!$B$18,1)),SUM(OFFSET(R1170,0,0,-ROW(),1)))</f>
        <v>1584.9624999999996</v>
      </c>
      <c r="AA1170" s="2">
        <f ca="1">IFERROR(SUM(OFFSET(S1170,0,0,-计算结果!$B$18,1)),SUM(OFFSET(S1170,0,0,-ROW(),1)))</f>
        <v>1605.7333333333318</v>
      </c>
      <c r="AB1170" s="2">
        <f ca="1">IFERROR(SUM(OFFSET(T1170,0,0,-计算结果!$B$18,1)),SUM(OFFSET(T1170,0,0,-ROW(),1)))</f>
        <v>1577.0499999999984</v>
      </c>
      <c r="AC1170" s="2">
        <f t="shared" ca="1" si="359"/>
        <v>1.172473496597378</v>
      </c>
      <c r="AD1170" s="2">
        <f t="shared" ca="1" si="360"/>
        <v>1.2206014337878659</v>
      </c>
      <c r="AE1170" s="2">
        <f t="shared" ca="1" si="361"/>
        <v>1.1918770239973449</v>
      </c>
      <c r="AF1170" s="2">
        <f t="shared" ca="1" si="362"/>
        <v>1.231742810944487</v>
      </c>
      <c r="AG1170" s="4" t="str">
        <f ca="1">IF(AND(AC1170&lt;计算结果!$B$19,AD1170&lt;计算结果!$B$19,AE1170&lt;计算结果!$B$19,AF1170&lt;计算结果!$B$19),"买",IF(AND(AC1170&gt;计算结果!$B$20,AD1170&gt;计算结果!$B$20,AE1170&gt;计算结果!$B$20,AF1170&gt;计算结果!$B$20),"卖",AG1169))</f>
        <v>卖</v>
      </c>
      <c r="AH1170" s="4" t="str">
        <f t="shared" ca="1" si="363"/>
        <v/>
      </c>
      <c r="AI1170" s="3">
        <f ca="1">IF(AG1169="买",E1170/E1169-1,0)-IF(AH1170=1,计算结果!B$17,0)</f>
        <v>0</v>
      </c>
      <c r="AJ1170" s="2">
        <f t="shared" ca="1" si="364"/>
        <v>1.2559552576868258</v>
      </c>
      <c r="AK1170" s="3">
        <f ca="1">1-AJ1170/MAX(AJ$2:AJ1170)</f>
        <v>1.4644347740160546E-2</v>
      </c>
    </row>
    <row r="1171" spans="1:37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6">
        <v>84414939136</v>
      </c>
      <c r="G1171" s="3">
        <f t="shared" si="350"/>
        <v>-2.4713681131038334E-2</v>
      </c>
      <c r="H1171" s="3">
        <f>1-E1171/MAX(E$2:E1171)</f>
        <v>0.44751752535220846</v>
      </c>
      <c r="I1171" s="22">
        <f t="shared" si="351"/>
        <v>3256.07</v>
      </c>
      <c r="J1171" s="22">
        <f t="shared" si="352"/>
        <v>3260.6049999999996</v>
      </c>
      <c r="K1171" s="22">
        <f t="shared" si="353"/>
        <v>3259.0766666666664</v>
      </c>
      <c r="L1171" s="22">
        <f t="shared" si="354"/>
        <v>3265.09</v>
      </c>
      <c r="M1171" s="2">
        <f t="shared" si="365"/>
        <v>-22.345000000000255</v>
      </c>
      <c r="N1171" s="2">
        <f t="shared" si="366"/>
        <v>-15.955000000000382</v>
      </c>
      <c r="O1171" s="2">
        <f t="shared" si="367"/>
        <v>-17.076666666666824</v>
      </c>
      <c r="P1171" s="2">
        <f t="shared" si="368"/>
        <v>-6.5400000000004184</v>
      </c>
      <c r="Q1171" s="2">
        <f t="shared" si="355"/>
        <v>74.525000000000091</v>
      </c>
      <c r="R1171" s="2">
        <f t="shared" si="356"/>
        <v>68.135000000000218</v>
      </c>
      <c r="S1171" s="2">
        <f t="shared" si="357"/>
        <v>69.256666666666661</v>
      </c>
      <c r="T1171" s="2">
        <f t="shared" si="358"/>
        <v>58.720000000000255</v>
      </c>
      <c r="U1171" s="2">
        <f ca="1">IFERROR(SUM(OFFSET(M1171,0,0,-计算结果!$B$18,1)),SUM(OFFSET(M1171,0,0,-ROW(),1)))</f>
        <v>1785.7674999999986</v>
      </c>
      <c r="V1171" s="2">
        <f ca="1">IFERROR(SUM(OFFSET(N1171,0,0,-计算结果!$B$18,1)),SUM(OFFSET(N1171,0,0,-ROW(),1)))</f>
        <v>1852.5249999999996</v>
      </c>
      <c r="W1171" s="2">
        <f ca="1">IFERROR(SUM(OFFSET(O1171,0,0,-计算结果!$B$18,1)),SUM(OFFSET(O1171,0,0,-ROW(),1)))</f>
        <v>1806.2366666666676</v>
      </c>
      <c r="X1171" s="2">
        <f ca="1">IFERROR(SUM(OFFSET(P1171,0,0,-计算结果!$B$18,1)),SUM(OFFSET(P1171,0,0,-ROW(),1)))</f>
        <v>1847.1750000000006</v>
      </c>
      <c r="Y1171" s="2">
        <f ca="1">IFERROR(SUM(OFFSET(Q1171,0,0,-计算结果!$B$18,1)),SUM(OFFSET(Q1171,0,0,-ROW(),1)))</f>
        <v>1647.6525000000011</v>
      </c>
      <c r="Z1171" s="2">
        <f ca="1">IFERROR(SUM(OFFSET(R1171,0,0,-计算结果!$B$18,1)),SUM(OFFSET(R1171,0,0,-ROW(),1)))</f>
        <v>1580.895</v>
      </c>
      <c r="AA1171" s="2">
        <f ca="1">IFERROR(SUM(OFFSET(S1171,0,0,-计算结果!$B$18,1)),SUM(OFFSET(S1171,0,0,-ROW(),1)))</f>
        <v>1627.183333333332</v>
      </c>
      <c r="AB1171" s="2">
        <f ca="1">IFERROR(SUM(OFFSET(T1171,0,0,-计算结果!$B$18,1)),SUM(OFFSET(T1171,0,0,-ROW(),1)))</f>
        <v>1586.244999999999</v>
      </c>
      <c r="AC1171" s="2">
        <f t="shared" ca="1" si="359"/>
        <v>1.0838253211766422</v>
      </c>
      <c r="AD1171" s="2">
        <f t="shared" ca="1" si="360"/>
        <v>1.1718203928787172</v>
      </c>
      <c r="AE1171" s="2">
        <f t="shared" ca="1" si="361"/>
        <v>1.1100388196372069</v>
      </c>
      <c r="AF1171" s="2">
        <f t="shared" ca="1" si="362"/>
        <v>1.1644953963605886</v>
      </c>
      <c r="AG1171" s="4" t="str">
        <f ca="1">IF(AND(AC1171&lt;计算结果!$B$19,AD1171&lt;计算结果!$B$19,AE1171&lt;计算结果!$B$19,AF1171&lt;计算结果!$B$19),"买",IF(AND(AC1171&gt;计算结果!$B$20,AD1171&gt;计算结果!$B$20,AE1171&gt;计算结果!$B$20,AF1171&gt;计算结果!$B$20),"卖",AG1170))</f>
        <v>卖</v>
      </c>
      <c r="AH1171" s="4" t="str">
        <f t="shared" ca="1" si="363"/>
        <v/>
      </c>
      <c r="AI1171" s="3">
        <f ca="1">IF(AG1170="买",E1171/E1170-1,0)-IF(AH1171=1,计算结果!B$17,0)</f>
        <v>0</v>
      </c>
      <c r="AJ1171" s="2">
        <f t="shared" ca="1" si="364"/>
        <v>1.2559552576868258</v>
      </c>
      <c r="AK1171" s="3">
        <f ca="1">1-AJ1171/MAX(AJ$2:AJ1171)</f>
        <v>1.4644347740160546E-2</v>
      </c>
    </row>
    <row r="1172" spans="1:37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6">
        <v>84226416640</v>
      </c>
      <c r="G1172" s="3">
        <f t="shared" si="350"/>
        <v>1.0261622087741173E-2</v>
      </c>
      <c r="H1172" s="3">
        <f>1-E1172/MAX(E$2:E1172)</f>
        <v>0.44184815898727281</v>
      </c>
      <c r="I1172" s="22">
        <f t="shared" si="351"/>
        <v>3291.6499999999996</v>
      </c>
      <c r="J1172" s="22">
        <f t="shared" si="352"/>
        <v>3297.9025000000001</v>
      </c>
      <c r="K1172" s="22">
        <f t="shared" si="353"/>
        <v>3295.41</v>
      </c>
      <c r="L1172" s="22">
        <f t="shared" si="354"/>
        <v>3302.9300000000003</v>
      </c>
      <c r="M1172" s="2">
        <f t="shared" si="365"/>
        <v>73.4699999999998</v>
      </c>
      <c r="N1172" s="2">
        <f t="shared" si="366"/>
        <v>68.9350000000004</v>
      </c>
      <c r="O1172" s="2">
        <f t="shared" si="367"/>
        <v>70.463333333333594</v>
      </c>
      <c r="P1172" s="2">
        <f t="shared" si="368"/>
        <v>64.449999999999818</v>
      </c>
      <c r="Q1172" s="2">
        <f t="shared" si="355"/>
        <v>-20.25</v>
      </c>
      <c r="R1172" s="2">
        <f t="shared" si="356"/>
        <v>-15.7150000000006</v>
      </c>
      <c r="S1172" s="2">
        <f t="shared" si="357"/>
        <v>-17.243333333333794</v>
      </c>
      <c r="T1172" s="2">
        <f t="shared" si="358"/>
        <v>-11.230000000000018</v>
      </c>
      <c r="U1172" s="2">
        <f ca="1">IFERROR(SUM(OFFSET(M1172,0,0,-计算结果!$B$18,1)),SUM(OFFSET(M1172,0,0,-ROW(),1)))</f>
        <v>1800.4749999999981</v>
      </c>
      <c r="V1172" s="2">
        <f ca="1">IFERROR(SUM(OFFSET(N1172,0,0,-计算结果!$B$18,1)),SUM(OFFSET(N1172,0,0,-ROW(),1)))</f>
        <v>1840.27</v>
      </c>
      <c r="W1172" s="2">
        <f ca="1">IFERROR(SUM(OFFSET(O1172,0,0,-计算结果!$B$18,1)),SUM(OFFSET(O1172,0,0,-ROW(),1)))</f>
        <v>1811.6433333333343</v>
      </c>
      <c r="X1172" s="2">
        <f ca="1">IFERROR(SUM(OFFSET(P1172,0,0,-计算结果!$B$18,1)),SUM(OFFSET(P1172,0,0,-ROW(),1)))</f>
        <v>1833.9800000000005</v>
      </c>
      <c r="Y1172" s="2">
        <f ca="1">IFERROR(SUM(OFFSET(Q1172,0,0,-计算结果!$B$18,1)),SUM(OFFSET(Q1172,0,0,-ROW(),1)))</f>
        <v>1590.7850000000012</v>
      </c>
      <c r="Z1172" s="2">
        <f ca="1">IFERROR(SUM(OFFSET(R1172,0,0,-计算结果!$B$18,1)),SUM(OFFSET(R1172,0,0,-ROW(),1)))</f>
        <v>1550.9899999999993</v>
      </c>
      <c r="AA1172" s="2">
        <f ca="1">IFERROR(SUM(OFFSET(S1172,0,0,-计算结果!$B$18,1)),SUM(OFFSET(S1172,0,0,-ROW(),1)))</f>
        <v>1579.616666666665</v>
      </c>
      <c r="AB1172" s="2">
        <f ca="1">IFERROR(SUM(OFFSET(T1172,0,0,-计算结果!$B$18,1)),SUM(OFFSET(T1172,0,0,-ROW(),1)))</f>
        <v>1557.2799999999988</v>
      </c>
      <c r="AC1172" s="2">
        <f t="shared" ca="1" si="359"/>
        <v>1.1318154244602487</v>
      </c>
      <c r="AD1172" s="2">
        <f t="shared" ca="1" si="360"/>
        <v>1.1865131303232135</v>
      </c>
      <c r="AE1172" s="2">
        <f t="shared" ca="1" si="361"/>
        <v>1.1468879580488955</v>
      </c>
      <c r="AF1172" s="2">
        <f t="shared" ca="1" si="362"/>
        <v>1.1776815986848876</v>
      </c>
      <c r="AG1172" s="4" t="str">
        <f ca="1">IF(AND(AC1172&lt;计算结果!$B$19,AD1172&lt;计算结果!$B$19,AE1172&lt;计算结果!$B$19,AF1172&lt;计算结果!$B$19),"买",IF(AND(AC1172&gt;计算结果!$B$20,AD1172&gt;计算结果!$B$20,AE1172&gt;计算结果!$B$20,AF1172&gt;计算结果!$B$20),"卖",AG1171))</f>
        <v>卖</v>
      </c>
      <c r="AH1172" s="4" t="str">
        <f t="shared" ca="1" si="363"/>
        <v/>
      </c>
      <c r="AI1172" s="3">
        <f ca="1">IF(AG1171="买",E1172/E1171-1,0)-IF(AH1172=1,计算结果!B$17,0)</f>
        <v>0</v>
      </c>
      <c r="AJ1172" s="2">
        <f t="shared" ca="1" si="364"/>
        <v>1.2559552576868258</v>
      </c>
      <c r="AK1172" s="3">
        <f ca="1">1-AJ1172/MAX(AJ$2:AJ1172)</f>
        <v>1.4644347740160546E-2</v>
      </c>
    </row>
    <row r="1173" spans="1:37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6">
        <v>110679457792</v>
      </c>
      <c r="G1173" s="3">
        <f t="shared" si="350"/>
        <v>3.4273572798190433E-2</v>
      </c>
      <c r="H1173" s="3">
        <f>1-E1173/MAX(E$2:E1173)</f>
        <v>0.42271830123187903</v>
      </c>
      <c r="I1173" s="22">
        <f t="shared" si="351"/>
        <v>3344.6574999999998</v>
      </c>
      <c r="J1173" s="22">
        <f t="shared" si="352"/>
        <v>3297.915</v>
      </c>
      <c r="K1173" s="22">
        <f t="shared" si="353"/>
        <v>3328.61</v>
      </c>
      <c r="L1173" s="22">
        <f t="shared" si="354"/>
        <v>3296.5149999999999</v>
      </c>
      <c r="M1173" s="2">
        <f t="shared" si="365"/>
        <v>103.07000000000016</v>
      </c>
      <c r="N1173" s="2">
        <f t="shared" si="366"/>
        <v>96.817499999999654</v>
      </c>
      <c r="O1173" s="2">
        <f t="shared" si="367"/>
        <v>99.309999999999945</v>
      </c>
      <c r="P1173" s="2">
        <f t="shared" si="368"/>
        <v>91.789999999999509</v>
      </c>
      <c r="Q1173" s="2">
        <f t="shared" si="355"/>
        <v>93.339999999999691</v>
      </c>
      <c r="R1173" s="2">
        <f t="shared" si="356"/>
        <v>99.5925000000002</v>
      </c>
      <c r="S1173" s="2">
        <f t="shared" si="357"/>
        <v>97.099999999999909</v>
      </c>
      <c r="T1173" s="2">
        <f t="shared" si="358"/>
        <v>104.62000000000035</v>
      </c>
      <c r="U1173" s="2">
        <f ca="1">IFERROR(SUM(OFFSET(M1173,0,0,-计算结果!$B$18,1)),SUM(OFFSET(M1173,0,0,-ROW(),1)))</f>
        <v>1895.7949999999983</v>
      </c>
      <c r="V1173" s="2">
        <f ca="1">IFERROR(SUM(OFFSET(N1173,0,0,-计算结果!$B$18,1)),SUM(OFFSET(N1173,0,0,-ROW(),1)))</f>
        <v>1927.6549999999993</v>
      </c>
      <c r="W1173" s="2">
        <f ca="1">IFERROR(SUM(OFFSET(O1173,0,0,-计算结果!$B$18,1)),SUM(OFFSET(O1173,0,0,-ROW(),1)))</f>
        <v>1904.5833333333339</v>
      </c>
      <c r="X1173" s="2">
        <f ca="1">IFERROR(SUM(OFFSET(P1173,0,0,-计算结果!$B$18,1)),SUM(OFFSET(P1173,0,0,-ROW(),1)))</f>
        <v>1922.1599999999999</v>
      </c>
      <c r="Y1173" s="2">
        <f ca="1">IFERROR(SUM(OFFSET(Q1173,0,0,-计算结果!$B$18,1)),SUM(OFFSET(Q1173,0,0,-ROW(),1)))</f>
        <v>1554.4150000000009</v>
      </c>
      <c r="Z1173" s="2">
        <f ca="1">IFERROR(SUM(OFFSET(R1173,0,0,-计算结果!$B$18,1)),SUM(OFFSET(R1173,0,0,-ROW(),1)))</f>
        <v>1522.5549999999998</v>
      </c>
      <c r="AA1173" s="2">
        <f ca="1">IFERROR(SUM(OFFSET(S1173,0,0,-计算结果!$B$18,1)),SUM(OFFSET(S1173,0,0,-ROW(),1)))</f>
        <v>1545.6266666666652</v>
      </c>
      <c r="AB1173" s="2">
        <f ca="1">IFERROR(SUM(OFFSET(T1173,0,0,-计算结果!$B$18,1)),SUM(OFFSET(T1173,0,0,-ROW(),1)))</f>
        <v>1528.0499999999993</v>
      </c>
      <c r="AC1173" s="2">
        <f t="shared" ca="1" si="359"/>
        <v>1.2196195996564605</v>
      </c>
      <c r="AD1173" s="2">
        <f t="shared" ca="1" si="360"/>
        <v>1.2660659220849162</v>
      </c>
      <c r="AE1173" s="2">
        <f t="shared" ca="1" si="361"/>
        <v>1.23224021324684</v>
      </c>
      <c r="AF1173" s="2">
        <f t="shared" ca="1" si="362"/>
        <v>1.2579169529792877</v>
      </c>
      <c r="AG1173" s="4" t="str">
        <f ca="1">IF(AND(AC1173&lt;计算结果!$B$19,AD1173&lt;计算结果!$B$19,AE1173&lt;计算结果!$B$19,AF1173&lt;计算结果!$B$19),"买",IF(AND(AC1173&gt;计算结果!$B$20,AD1173&gt;计算结果!$B$20,AE1173&gt;计算结果!$B$20,AF1173&gt;计算结果!$B$20),"卖",AG1172))</f>
        <v>卖</v>
      </c>
      <c r="AH1173" s="4" t="str">
        <f t="shared" ca="1" si="363"/>
        <v/>
      </c>
      <c r="AI1173" s="3">
        <f ca="1">IF(AG1172="买",E1173/E1172-1,0)-IF(AH1173=1,计算结果!B$17,0)</f>
        <v>0</v>
      </c>
      <c r="AJ1173" s="2">
        <f t="shared" ca="1" si="364"/>
        <v>1.2559552576868258</v>
      </c>
      <c r="AK1173" s="3">
        <f ca="1">1-AJ1173/MAX(AJ$2:AJ1173)</f>
        <v>1.4644347740160546E-2</v>
      </c>
    </row>
    <row r="1174" spans="1:37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6">
        <v>115935436800</v>
      </c>
      <c r="G1174" s="3">
        <f t="shared" si="350"/>
        <v>1.2564843197359066E-2</v>
      </c>
      <c r="H1174" s="3">
        <f>1-E1174/MAX(E$2:E1174)</f>
        <v>0.41546484720615262</v>
      </c>
      <c r="I1174" s="22">
        <f t="shared" si="351"/>
        <v>3428.8975</v>
      </c>
      <c r="J1174" s="22">
        <f t="shared" si="352"/>
        <v>3420.6725000000001</v>
      </c>
      <c r="K1174" s="22">
        <f t="shared" si="353"/>
        <v>3426.72</v>
      </c>
      <c r="L1174" s="22">
        <f t="shared" si="354"/>
        <v>3422.3649999999998</v>
      </c>
      <c r="M1174" s="2">
        <f t="shared" si="365"/>
        <v>102.82250000000022</v>
      </c>
      <c r="N1174" s="2">
        <f t="shared" si="366"/>
        <v>149.56500000000005</v>
      </c>
      <c r="O1174" s="2">
        <f t="shared" si="367"/>
        <v>118.86999999999989</v>
      </c>
      <c r="P1174" s="2">
        <f t="shared" si="368"/>
        <v>150.96500000000015</v>
      </c>
      <c r="Q1174" s="2">
        <f t="shared" si="355"/>
        <v>-52.5925000000002</v>
      </c>
      <c r="R1174" s="2">
        <f t="shared" si="356"/>
        <v>-99.335000000000036</v>
      </c>
      <c r="S1174" s="2">
        <f t="shared" si="357"/>
        <v>-68.639999999999873</v>
      </c>
      <c r="T1174" s="2">
        <f t="shared" si="358"/>
        <v>-100.73500000000013</v>
      </c>
      <c r="U1174" s="2">
        <f ca="1">IFERROR(SUM(OFFSET(M1174,0,0,-计算结果!$B$18,1)),SUM(OFFSET(M1174,0,0,-ROW(),1)))</f>
        <v>2068.1974999999984</v>
      </c>
      <c r="V1174" s="2">
        <f ca="1">IFERROR(SUM(OFFSET(N1174,0,0,-计算结果!$B$18,1)),SUM(OFFSET(N1174,0,0,-ROW(),1)))</f>
        <v>2173.1149999999993</v>
      </c>
      <c r="W1174" s="2">
        <f ca="1">IFERROR(SUM(OFFSET(O1174,0,0,-计算结果!$B$18,1)),SUM(OFFSET(O1174,0,0,-ROW(),1)))</f>
        <v>2101.813333333334</v>
      </c>
      <c r="X1174" s="2">
        <f ca="1">IFERROR(SUM(OFFSET(P1174,0,0,-计算结果!$B$18,1)),SUM(OFFSET(P1174,0,0,-ROW(),1)))</f>
        <v>2169.0450000000001</v>
      </c>
      <c r="Y1174" s="2">
        <f ca="1">IFERROR(SUM(OFFSET(Q1174,0,0,-计算结果!$B$18,1)),SUM(OFFSET(Q1174,0,0,-ROW(),1)))</f>
        <v>1254.4725000000008</v>
      </c>
      <c r="Z1174" s="2">
        <f ca="1">IFERROR(SUM(OFFSET(R1174,0,0,-计算结果!$B$18,1)),SUM(OFFSET(R1174,0,0,-ROW(),1)))</f>
        <v>1149.5549999999998</v>
      </c>
      <c r="AA1174" s="2">
        <f ca="1">IFERROR(SUM(OFFSET(S1174,0,0,-计算结果!$B$18,1)),SUM(OFFSET(S1174,0,0,-ROW(),1)))</f>
        <v>1220.8566666666652</v>
      </c>
      <c r="AB1174" s="2">
        <f ca="1">IFERROR(SUM(OFFSET(T1174,0,0,-计算结果!$B$18,1)),SUM(OFFSET(T1174,0,0,-ROW(),1)))</f>
        <v>1153.6249999999991</v>
      </c>
      <c r="AC1174" s="2">
        <f t="shared" ca="1" si="359"/>
        <v>1.6486590977482545</v>
      </c>
      <c r="AD1174" s="2">
        <f t="shared" ca="1" si="360"/>
        <v>1.890396718730291</v>
      </c>
      <c r="AE1174" s="2">
        <f t="shared" ca="1" si="361"/>
        <v>1.7215889389144807</v>
      </c>
      <c r="AF1174" s="2">
        <f t="shared" ca="1" si="362"/>
        <v>1.8801993715462146</v>
      </c>
      <c r="AG1174" s="4" t="str">
        <f ca="1">IF(AND(AC1174&lt;计算结果!$B$19,AD1174&lt;计算结果!$B$19,AE1174&lt;计算结果!$B$19,AF1174&lt;计算结果!$B$19),"买",IF(AND(AC1174&gt;计算结果!$B$20,AD1174&gt;计算结果!$B$20,AE1174&gt;计算结果!$B$20,AF1174&gt;计算结果!$B$20),"卖",AG1173))</f>
        <v>卖</v>
      </c>
      <c r="AH1174" s="4" t="str">
        <f t="shared" ca="1" si="363"/>
        <v/>
      </c>
      <c r="AI1174" s="3">
        <f ca="1">IF(AG1173="买",E1174/E1173-1,0)-IF(AH1174=1,计算结果!B$17,0)</f>
        <v>0</v>
      </c>
      <c r="AJ1174" s="2">
        <f t="shared" ca="1" si="364"/>
        <v>1.2559552576868258</v>
      </c>
      <c r="AK1174" s="3">
        <f ca="1">1-AJ1174/MAX(AJ$2:AJ1174)</f>
        <v>1.4644347740160546E-2</v>
      </c>
    </row>
    <row r="1175" spans="1:37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6">
        <v>117780701184</v>
      </c>
      <c r="G1175" s="3">
        <f t="shared" si="350"/>
        <v>5.3734175925574945E-3</v>
      </c>
      <c r="H1175" s="3">
        <f>1-E1175/MAX(E$2:E1175)</f>
        <v>0.41232389573266182</v>
      </c>
      <c r="I1175" s="22">
        <f t="shared" si="351"/>
        <v>3449.8349999999996</v>
      </c>
      <c r="J1175" s="22">
        <f t="shared" si="352"/>
        <v>3447.2424999999998</v>
      </c>
      <c r="K1175" s="22">
        <f t="shared" si="353"/>
        <v>3448.4833333333331</v>
      </c>
      <c r="L1175" s="22">
        <f t="shared" si="354"/>
        <v>3445.7799999999997</v>
      </c>
      <c r="M1175" s="2">
        <f t="shared" si="365"/>
        <v>47.442500000000109</v>
      </c>
      <c r="N1175" s="2">
        <f t="shared" si="366"/>
        <v>55.667500000000018</v>
      </c>
      <c r="O1175" s="2">
        <f t="shared" si="367"/>
        <v>49.620000000000346</v>
      </c>
      <c r="P1175" s="2">
        <f t="shared" si="368"/>
        <v>53.975000000000364</v>
      </c>
      <c r="Q1175" s="2">
        <f t="shared" si="355"/>
        <v>13.677500000000236</v>
      </c>
      <c r="R1175" s="2">
        <f t="shared" si="356"/>
        <v>5.4525000000003274</v>
      </c>
      <c r="S1175" s="2">
        <f t="shared" si="357"/>
        <v>11.5</v>
      </c>
      <c r="T1175" s="2">
        <f t="shared" si="358"/>
        <v>7.1449999999999818</v>
      </c>
      <c r="U1175" s="2">
        <f ca="1">IFERROR(SUM(OFFSET(M1175,0,0,-计算结果!$B$18,1)),SUM(OFFSET(M1175,0,0,-ROW(),1)))</f>
        <v>2086.8224999999984</v>
      </c>
      <c r="V1175" s="2">
        <f ca="1">IFERROR(SUM(OFFSET(N1175,0,0,-计算结果!$B$18,1)),SUM(OFFSET(N1175,0,0,-ROW(),1)))</f>
        <v>2243.2824999999993</v>
      </c>
      <c r="W1175" s="2">
        <f ca="1">IFERROR(SUM(OFFSET(O1175,0,0,-计算结果!$B$18,1)),SUM(OFFSET(O1175,0,0,-ROW(),1)))</f>
        <v>2136.6800000000007</v>
      </c>
      <c r="X1175" s="2">
        <f ca="1">IFERROR(SUM(OFFSET(P1175,0,0,-计算结果!$B$18,1)),SUM(OFFSET(P1175,0,0,-ROW(),1)))</f>
        <v>2236.395</v>
      </c>
      <c r="Y1175" s="2">
        <f ca="1">IFERROR(SUM(OFFSET(Q1175,0,0,-计算结果!$B$18,1)),SUM(OFFSET(Q1175,0,0,-ROW(),1)))</f>
        <v>1191.1775000000007</v>
      </c>
      <c r="Z1175" s="2">
        <f ca="1">IFERROR(SUM(OFFSET(R1175,0,0,-计算结果!$B$18,1)),SUM(OFFSET(R1175,0,0,-ROW(),1)))</f>
        <v>1034.7174999999997</v>
      </c>
      <c r="AA1175" s="2">
        <f ca="1">IFERROR(SUM(OFFSET(S1175,0,0,-计算结果!$B$18,1)),SUM(OFFSET(S1175,0,0,-ROW(),1)))</f>
        <v>1141.3199999999983</v>
      </c>
      <c r="AB1175" s="2">
        <f ca="1">IFERROR(SUM(OFFSET(T1175,0,0,-计算结果!$B$18,1)),SUM(OFFSET(T1175,0,0,-ROW(),1)))</f>
        <v>1041.6049999999991</v>
      </c>
      <c r="AC1175" s="2">
        <f t="shared" ca="1" si="359"/>
        <v>1.7518988563837019</v>
      </c>
      <c r="AD1175" s="2">
        <f t="shared" ca="1" si="360"/>
        <v>2.1680144580525602</v>
      </c>
      <c r="AE1175" s="2">
        <f t="shared" ca="1" si="361"/>
        <v>1.8721129919742088</v>
      </c>
      <c r="AF1175" s="2">
        <f t="shared" ca="1" si="362"/>
        <v>2.1470663063253363</v>
      </c>
      <c r="AG1175" s="4" t="str">
        <f ca="1">IF(AND(AC1175&lt;计算结果!$B$19,AD1175&lt;计算结果!$B$19,AE1175&lt;计算结果!$B$19,AF1175&lt;计算结果!$B$19),"买",IF(AND(AC1175&gt;计算结果!$B$20,AD1175&gt;计算结果!$B$20,AE1175&gt;计算结果!$B$20,AF1175&gt;计算结果!$B$20),"卖",AG1174))</f>
        <v>卖</v>
      </c>
      <c r="AH1175" s="4" t="str">
        <f t="shared" ca="1" si="363"/>
        <v/>
      </c>
      <c r="AI1175" s="3">
        <f ca="1">IF(AG1174="买",E1175/E1174-1,0)-IF(AH1175=1,计算结果!B$17,0)</f>
        <v>0</v>
      </c>
      <c r="AJ1175" s="2">
        <f t="shared" ca="1" si="364"/>
        <v>1.2559552576868258</v>
      </c>
      <c r="AK1175" s="3">
        <f ca="1">1-AJ1175/MAX(AJ$2:AJ1175)</f>
        <v>1.4644347740160546E-2</v>
      </c>
    </row>
    <row r="1176" spans="1:37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6">
        <v>103539081216</v>
      </c>
      <c r="G1176" s="3">
        <f t="shared" si="350"/>
        <v>3.0197834904992504E-3</v>
      </c>
      <c r="H1176" s="3">
        <f>1-E1176/MAX(E$2:E1176)</f>
        <v>0.41054924113523439</v>
      </c>
      <c r="I1176" s="22">
        <f t="shared" si="351"/>
        <v>3458.1825000000003</v>
      </c>
      <c r="J1176" s="22">
        <f t="shared" si="352"/>
        <v>3456.8175000000001</v>
      </c>
      <c r="K1176" s="22">
        <f t="shared" si="353"/>
        <v>3456.1366666666668</v>
      </c>
      <c r="L1176" s="22">
        <f t="shared" si="354"/>
        <v>3452.0450000000001</v>
      </c>
      <c r="M1176" s="2">
        <f t="shared" si="365"/>
        <v>21.995000000000346</v>
      </c>
      <c r="N1176" s="2">
        <f t="shared" si="366"/>
        <v>24.587500000000091</v>
      </c>
      <c r="O1176" s="2">
        <f t="shared" si="367"/>
        <v>23.346666666666806</v>
      </c>
      <c r="P1176" s="2">
        <f t="shared" si="368"/>
        <v>26.050000000000182</v>
      </c>
      <c r="Q1176" s="2">
        <f t="shared" si="355"/>
        <v>17.574999999999363</v>
      </c>
      <c r="R1176" s="2">
        <f t="shared" si="356"/>
        <v>14.982499999999618</v>
      </c>
      <c r="S1176" s="2">
        <f t="shared" si="357"/>
        <v>16.223333333332903</v>
      </c>
      <c r="T1176" s="2">
        <f t="shared" si="358"/>
        <v>13.519999999999527</v>
      </c>
      <c r="U1176" s="2">
        <f ca="1">IFERROR(SUM(OFFSET(M1176,0,0,-计算结果!$B$18,1)),SUM(OFFSET(M1176,0,0,-ROW(),1)))</f>
        <v>2050.0699999999988</v>
      </c>
      <c r="V1176" s="2">
        <f ca="1">IFERROR(SUM(OFFSET(N1176,0,0,-计算结果!$B$18,1)),SUM(OFFSET(N1176,0,0,-ROW(),1)))</f>
        <v>2199.3424999999993</v>
      </c>
      <c r="W1176" s="2">
        <f ca="1">IFERROR(SUM(OFFSET(O1176,0,0,-计算结果!$B$18,1)),SUM(OFFSET(O1176,0,0,-ROW(),1)))</f>
        <v>2102.0600000000013</v>
      </c>
      <c r="X1176" s="2">
        <f ca="1">IFERROR(SUM(OFFSET(P1176,0,0,-计算结果!$B$18,1)),SUM(OFFSET(P1176,0,0,-ROW(),1)))</f>
        <v>2206.0400000000004</v>
      </c>
      <c r="Y1176" s="2">
        <f ca="1">IFERROR(SUM(OFFSET(Q1176,0,0,-计算结果!$B$18,1)),SUM(OFFSET(Q1176,0,0,-ROW(),1)))</f>
        <v>1176.33</v>
      </c>
      <c r="Z1176" s="2">
        <f ca="1">IFERROR(SUM(OFFSET(R1176,0,0,-计算结果!$B$18,1)),SUM(OFFSET(R1176,0,0,-ROW(),1)))</f>
        <v>1027.0574999999994</v>
      </c>
      <c r="AA1176" s="2">
        <f ca="1">IFERROR(SUM(OFFSET(S1176,0,0,-计算结果!$B$18,1)),SUM(OFFSET(S1176,0,0,-ROW(),1)))</f>
        <v>1124.3399999999974</v>
      </c>
      <c r="AB1176" s="2">
        <f ca="1">IFERROR(SUM(OFFSET(T1176,0,0,-计算结果!$B$18,1)),SUM(OFFSET(T1176,0,0,-ROW(),1)))</f>
        <v>1020.3599999999983</v>
      </c>
      <c r="AC1176" s="2">
        <f t="shared" ca="1" si="359"/>
        <v>1.7427677607474084</v>
      </c>
      <c r="AD1176" s="2">
        <f t="shared" ca="1" si="360"/>
        <v>2.1414015281520271</v>
      </c>
      <c r="AE1176" s="2">
        <f t="shared" ca="1" si="361"/>
        <v>1.8695946066136633</v>
      </c>
      <c r="AF1176" s="2">
        <f t="shared" ca="1" si="362"/>
        <v>2.1620212474028815</v>
      </c>
      <c r="AG1176" s="4" t="str">
        <f ca="1">IF(AND(AC1176&lt;计算结果!$B$19,AD1176&lt;计算结果!$B$19,AE1176&lt;计算结果!$B$19,AF1176&lt;计算结果!$B$19),"买",IF(AND(AC1176&gt;计算结果!$B$20,AD1176&gt;计算结果!$B$20,AE1176&gt;计算结果!$B$20,AF1176&gt;计算结果!$B$20),"卖",AG1175))</f>
        <v>卖</v>
      </c>
      <c r="AH1176" s="4" t="str">
        <f t="shared" ca="1" si="363"/>
        <v/>
      </c>
      <c r="AI1176" s="3">
        <f ca="1">IF(AG1175="买",E1176/E1175-1,0)-IF(AH1176=1,计算结果!B$17,0)</f>
        <v>0</v>
      </c>
      <c r="AJ1176" s="2">
        <f t="shared" ca="1" si="364"/>
        <v>1.2559552576868258</v>
      </c>
      <c r="AK1176" s="3">
        <f ca="1">1-AJ1176/MAX(AJ$2:AJ1176)</f>
        <v>1.4644347740160546E-2</v>
      </c>
    </row>
    <row r="1177" spans="1:37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6">
        <v>124138422272</v>
      </c>
      <c r="G1177" s="3">
        <f t="shared" si="350"/>
        <v>5.3978847219655623E-3</v>
      </c>
      <c r="H1177" s="3">
        <f>1-E1177/MAX(E$2:E1177)</f>
        <v>0.40736745388960727</v>
      </c>
      <c r="I1177" s="22">
        <f t="shared" si="351"/>
        <v>3486.6075000000001</v>
      </c>
      <c r="J1177" s="22">
        <f t="shared" si="352"/>
        <v>3488.6200000000003</v>
      </c>
      <c r="K1177" s="22">
        <f t="shared" si="353"/>
        <v>3487.8033333333333</v>
      </c>
      <c r="L1177" s="22">
        <f t="shared" si="354"/>
        <v>3490.1950000000002</v>
      </c>
      <c r="M1177" s="2">
        <f t="shared" si="365"/>
        <v>47.847499999999854</v>
      </c>
      <c r="N1177" s="2">
        <f t="shared" si="366"/>
        <v>49.212500000000091</v>
      </c>
      <c r="O1177" s="2">
        <f t="shared" si="367"/>
        <v>49.89333333333343</v>
      </c>
      <c r="P1177" s="2">
        <f t="shared" si="368"/>
        <v>53.985000000000127</v>
      </c>
      <c r="Q1177" s="2">
        <f t="shared" si="355"/>
        <v>-16.177499999999782</v>
      </c>
      <c r="R1177" s="2">
        <f t="shared" si="356"/>
        <v>-17.542500000000018</v>
      </c>
      <c r="S1177" s="2">
        <f t="shared" si="357"/>
        <v>-18.223333333333358</v>
      </c>
      <c r="T1177" s="2">
        <f t="shared" si="358"/>
        <v>-22.315000000000055</v>
      </c>
      <c r="U1177" s="2">
        <f ca="1">IFERROR(SUM(OFFSET(M1177,0,0,-计算结果!$B$18,1)),SUM(OFFSET(M1177,0,0,-ROW(),1)))</f>
        <v>1912.994999999999</v>
      </c>
      <c r="V1177" s="2">
        <f ca="1">IFERROR(SUM(OFFSET(N1177,0,0,-计算结果!$B$18,1)),SUM(OFFSET(N1177,0,0,-ROW(),1)))</f>
        <v>2047.0599999999995</v>
      </c>
      <c r="W1177" s="2">
        <f ca="1">IFERROR(SUM(OFFSET(O1177,0,0,-计算结果!$B$18,1)),SUM(OFFSET(O1177,0,0,-ROW(),1)))</f>
        <v>1961.7433333333352</v>
      </c>
      <c r="X1177" s="2">
        <f ca="1">IFERROR(SUM(OFFSET(P1177,0,0,-计算结果!$B$18,1)),SUM(OFFSET(P1177,0,0,-ROW(),1)))</f>
        <v>2059.2400000000007</v>
      </c>
      <c r="Y1177" s="2">
        <f ca="1">IFERROR(SUM(OFFSET(Q1177,0,0,-计算结果!$B$18,1)),SUM(OFFSET(Q1177,0,0,-ROW(),1)))</f>
        <v>1177.7350000000001</v>
      </c>
      <c r="Z1177" s="2">
        <f ca="1">IFERROR(SUM(OFFSET(R1177,0,0,-计算结果!$B$18,1)),SUM(OFFSET(R1177,0,0,-ROW(),1)))</f>
        <v>1043.6699999999996</v>
      </c>
      <c r="AA1177" s="2">
        <f ca="1">IFERROR(SUM(OFFSET(S1177,0,0,-计算结果!$B$18,1)),SUM(OFFSET(S1177,0,0,-ROW(),1)))</f>
        <v>1128.986666666664</v>
      </c>
      <c r="AB1177" s="2">
        <f ca="1">IFERROR(SUM(OFFSET(T1177,0,0,-计算结果!$B$18,1)),SUM(OFFSET(T1177,0,0,-ROW(),1)))</f>
        <v>1031.4899999999984</v>
      </c>
      <c r="AC1177" s="2">
        <f t="shared" ca="1" si="359"/>
        <v>1.624300033538953</v>
      </c>
      <c r="AD1177" s="2">
        <f t="shared" ca="1" si="360"/>
        <v>1.9614054250864739</v>
      </c>
      <c r="AE1177" s="2">
        <f t="shared" ca="1" si="361"/>
        <v>1.7376142617568615</v>
      </c>
      <c r="AF1177" s="2">
        <f t="shared" ca="1" si="362"/>
        <v>1.9963741771611978</v>
      </c>
      <c r="AG1177" s="4" t="str">
        <f ca="1">IF(AND(AC1177&lt;计算结果!$B$19,AD1177&lt;计算结果!$B$19,AE1177&lt;计算结果!$B$19,AF1177&lt;计算结果!$B$19),"买",IF(AND(AC1177&gt;计算结果!$B$20,AD1177&gt;计算结果!$B$20,AE1177&gt;计算结果!$B$20,AF1177&gt;计算结果!$B$20),"卖",AG1176))</f>
        <v>卖</v>
      </c>
      <c r="AH1177" s="4" t="str">
        <f t="shared" ca="1" si="363"/>
        <v/>
      </c>
      <c r="AI1177" s="3">
        <f ca="1">IF(AG1176="买",E1177/E1176-1,0)-IF(AH1177=1,计算结果!B$17,0)</f>
        <v>0</v>
      </c>
      <c r="AJ1177" s="2">
        <f t="shared" ca="1" si="364"/>
        <v>1.2559552576868258</v>
      </c>
      <c r="AK1177" s="3">
        <f ca="1">1-AJ1177/MAX(AJ$2:AJ1177)</f>
        <v>1.4644347740160546E-2</v>
      </c>
    </row>
    <row r="1178" spans="1:37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6">
        <v>108915998720</v>
      </c>
      <c r="G1178" s="3">
        <f t="shared" si="350"/>
        <v>3.6663585049756531E-3</v>
      </c>
      <c r="H1178" s="3">
        <f>1-E1178/MAX(E$2:E1178)</f>
        <v>0.40519465051385017</v>
      </c>
      <c r="I1178" s="22">
        <f t="shared" si="351"/>
        <v>3485.02</v>
      </c>
      <c r="J1178" s="22">
        <f t="shared" si="352"/>
        <v>3482.8500000000004</v>
      </c>
      <c r="K1178" s="22">
        <f t="shared" si="353"/>
        <v>3481.4300000000003</v>
      </c>
      <c r="L1178" s="22">
        <f t="shared" si="354"/>
        <v>3474.25</v>
      </c>
      <c r="M1178" s="2">
        <f t="shared" si="365"/>
        <v>9.2824999999997999</v>
      </c>
      <c r="N1178" s="2">
        <f t="shared" si="366"/>
        <v>7.2699999999995271</v>
      </c>
      <c r="O1178" s="2">
        <f t="shared" si="367"/>
        <v>8.0866666666665878</v>
      </c>
      <c r="P1178" s="2">
        <f t="shared" si="368"/>
        <v>5.694999999999709</v>
      </c>
      <c r="Q1178" s="2">
        <f t="shared" si="355"/>
        <v>33.997499999999945</v>
      </c>
      <c r="R1178" s="2">
        <f t="shared" si="356"/>
        <v>36.010000000000218</v>
      </c>
      <c r="S1178" s="2">
        <f t="shared" si="357"/>
        <v>35.193333333333157</v>
      </c>
      <c r="T1178" s="2">
        <f t="shared" si="358"/>
        <v>37.585000000000036</v>
      </c>
      <c r="U1178" s="2">
        <f ca="1">IFERROR(SUM(OFFSET(M1178,0,0,-计算结果!$B$18,1)),SUM(OFFSET(M1178,0,0,-ROW(),1)))</f>
        <v>1837.0274999999988</v>
      </c>
      <c r="V1178" s="2">
        <f ca="1">IFERROR(SUM(OFFSET(N1178,0,0,-计算结果!$B$18,1)),SUM(OFFSET(N1178,0,0,-ROW(),1)))</f>
        <v>1930.702499999999</v>
      </c>
      <c r="W1178" s="2">
        <f ca="1">IFERROR(SUM(OFFSET(O1178,0,0,-计算结果!$B$18,1)),SUM(OFFSET(O1178,0,0,-ROW(),1)))</f>
        <v>1871.9733333333347</v>
      </c>
      <c r="X1178" s="2">
        <f ca="1">IFERROR(SUM(OFFSET(P1178,0,0,-计算结果!$B$18,1)),SUM(OFFSET(P1178,0,0,-ROW(),1)))</f>
        <v>1941.8650000000002</v>
      </c>
      <c r="Y1178" s="2">
        <f ca="1">IFERROR(SUM(OFFSET(Q1178,0,0,-计算结果!$B$18,1)),SUM(OFFSET(Q1178,0,0,-ROW(),1)))</f>
        <v>1236.5825</v>
      </c>
      <c r="Z1178" s="2">
        <f ca="1">IFERROR(SUM(OFFSET(R1178,0,0,-计算结果!$B$18,1)),SUM(OFFSET(R1178,0,0,-ROW(),1)))</f>
        <v>1142.9074999999998</v>
      </c>
      <c r="AA1178" s="2">
        <f ca="1">IFERROR(SUM(OFFSET(S1178,0,0,-计算结果!$B$18,1)),SUM(OFFSET(S1178,0,0,-ROW(),1)))</f>
        <v>1201.636666666664</v>
      </c>
      <c r="AB1178" s="2">
        <f ca="1">IFERROR(SUM(OFFSET(T1178,0,0,-计算结果!$B$18,1)),SUM(OFFSET(T1178,0,0,-ROW(),1)))</f>
        <v>1131.7449999999985</v>
      </c>
      <c r="AC1178" s="2">
        <f t="shared" ca="1" si="359"/>
        <v>1.485568087855035</v>
      </c>
      <c r="AD1178" s="2">
        <f t="shared" ca="1" si="360"/>
        <v>1.6892902531482201</v>
      </c>
      <c r="AE1178" s="2">
        <f t="shared" ca="1" si="361"/>
        <v>1.5578530393269225</v>
      </c>
      <c r="AF1178" s="2">
        <f t="shared" ca="1" si="362"/>
        <v>1.7158149583165843</v>
      </c>
      <c r="AG1178" s="4" t="str">
        <f ca="1">IF(AND(AC1178&lt;计算结果!$B$19,AD1178&lt;计算结果!$B$19,AE1178&lt;计算结果!$B$19,AF1178&lt;计算结果!$B$19),"买",IF(AND(AC1178&gt;计算结果!$B$20,AD1178&gt;计算结果!$B$20,AE1178&gt;计算结果!$B$20,AF1178&gt;计算结果!$B$20),"卖",AG1177))</f>
        <v>卖</v>
      </c>
      <c r="AH1178" s="4" t="str">
        <f t="shared" ca="1" si="363"/>
        <v/>
      </c>
      <c r="AI1178" s="3">
        <f ca="1">IF(AG1177="买",E1178/E1177-1,0)-IF(AH1178=1,计算结果!B$17,0)</f>
        <v>0</v>
      </c>
      <c r="AJ1178" s="2">
        <f t="shared" ca="1" si="364"/>
        <v>1.2559552576868258</v>
      </c>
      <c r="AK1178" s="3">
        <f ca="1">1-AJ1178/MAX(AJ$2:AJ1178)</f>
        <v>1.4644347740160546E-2</v>
      </c>
    </row>
    <row r="1179" spans="1:37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6">
        <v>116073644032</v>
      </c>
      <c r="G1179" s="3">
        <f t="shared" si="350"/>
        <v>2.2856064008422994E-3</v>
      </c>
      <c r="H1179" s="3">
        <f>1-E1179/MAX(E$2:E1179)</f>
        <v>0.40383515959980942</v>
      </c>
      <c r="I1179" s="22">
        <f t="shared" si="351"/>
        <v>3510.3125</v>
      </c>
      <c r="J1179" s="22">
        <f t="shared" si="352"/>
        <v>3514.4675000000002</v>
      </c>
      <c r="K1179" s="22">
        <f t="shared" si="353"/>
        <v>3512.4900000000002</v>
      </c>
      <c r="L1179" s="22">
        <f t="shared" si="354"/>
        <v>3516.8450000000003</v>
      </c>
      <c r="M1179" s="2">
        <f t="shared" si="365"/>
        <v>47.170000000000073</v>
      </c>
      <c r="N1179" s="2">
        <f t="shared" si="366"/>
        <v>49.339999999999691</v>
      </c>
      <c r="O1179" s="2">
        <f t="shared" si="367"/>
        <v>50.759999999999764</v>
      </c>
      <c r="P1179" s="2">
        <f t="shared" si="368"/>
        <v>57.940000000000055</v>
      </c>
      <c r="Q1179" s="2">
        <f t="shared" si="355"/>
        <v>-16.480000000000018</v>
      </c>
      <c r="R1179" s="2">
        <f t="shared" si="356"/>
        <v>-18.649999999999636</v>
      </c>
      <c r="S1179" s="2">
        <f t="shared" si="357"/>
        <v>-20.069999999999709</v>
      </c>
      <c r="T1179" s="2">
        <f t="shared" si="358"/>
        <v>-27.25</v>
      </c>
      <c r="U1179" s="2">
        <f ca="1">IFERROR(SUM(OFFSET(M1179,0,0,-计算结果!$B$18,1)),SUM(OFFSET(M1179,0,0,-ROW(),1)))</f>
        <v>1804.1324999999988</v>
      </c>
      <c r="V1179" s="2">
        <f ca="1">IFERROR(SUM(OFFSET(N1179,0,0,-计算结果!$B$18,1)),SUM(OFFSET(N1179,0,0,-ROW(),1)))</f>
        <v>1894.5299999999984</v>
      </c>
      <c r="W1179" s="2">
        <f ca="1">IFERROR(SUM(OFFSET(O1179,0,0,-计算结果!$B$18,1)),SUM(OFFSET(O1179,0,0,-ROW(),1)))</f>
        <v>1841.3433333333342</v>
      </c>
      <c r="X1179" s="2">
        <f ca="1">IFERROR(SUM(OFFSET(P1179,0,0,-计算结果!$B$18,1)),SUM(OFFSET(P1179,0,0,-ROW(),1)))</f>
        <v>1915.7649999999999</v>
      </c>
      <c r="Y1179" s="2">
        <f ca="1">IFERROR(SUM(OFFSET(Q1179,0,0,-计算结果!$B$18,1)),SUM(OFFSET(Q1179,0,0,-ROW(),1)))</f>
        <v>1225.0675000000001</v>
      </c>
      <c r="Z1179" s="2">
        <f ca="1">IFERROR(SUM(OFFSET(R1179,0,0,-计算结果!$B$18,1)),SUM(OFFSET(R1179,0,0,-ROW(),1)))</f>
        <v>1134.6700000000005</v>
      </c>
      <c r="AA1179" s="2">
        <f ca="1">IFERROR(SUM(OFFSET(S1179,0,0,-计算结果!$B$18,1)),SUM(OFFSET(S1179,0,0,-ROW(),1)))</f>
        <v>1187.8566666666648</v>
      </c>
      <c r="AB1179" s="2">
        <f ca="1">IFERROR(SUM(OFFSET(T1179,0,0,-计算结果!$B$18,1)),SUM(OFFSET(T1179,0,0,-ROW(),1)))</f>
        <v>1113.434999999999</v>
      </c>
      <c r="AC1179" s="2">
        <f t="shared" ca="1" si="359"/>
        <v>1.4726800768120929</v>
      </c>
      <c r="AD1179" s="2">
        <f t="shared" ca="1" si="360"/>
        <v>1.6696748834462862</v>
      </c>
      <c r="AE1179" s="2">
        <f t="shared" ca="1" si="361"/>
        <v>1.550139326574197</v>
      </c>
      <c r="AF1179" s="2">
        <f t="shared" ca="1" si="362"/>
        <v>1.7205898862529034</v>
      </c>
      <c r="AG1179" s="4" t="str">
        <f ca="1">IF(AND(AC1179&lt;计算结果!$B$19,AD1179&lt;计算结果!$B$19,AE1179&lt;计算结果!$B$19,AF1179&lt;计算结果!$B$19),"买",IF(AND(AC1179&gt;计算结果!$B$20,AD1179&gt;计算结果!$B$20,AE1179&gt;计算结果!$B$20,AF1179&gt;计算结果!$B$20),"卖",AG1178))</f>
        <v>卖</v>
      </c>
      <c r="AH1179" s="4" t="str">
        <f t="shared" ca="1" si="363"/>
        <v/>
      </c>
      <c r="AI1179" s="3">
        <f ca="1">IF(AG1178="买",E1179/E1178-1,0)-IF(AH1179=1,计算结果!B$17,0)</f>
        <v>0</v>
      </c>
      <c r="AJ1179" s="2">
        <f t="shared" ca="1" si="364"/>
        <v>1.2559552576868258</v>
      </c>
      <c r="AK1179" s="3">
        <f ca="1">1-AJ1179/MAX(AJ$2:AJ1179)</f>
        <v>1.4644347740160546E-2</v>
      </c>
    </row>
    <row r="1180" spans="1:37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6">
        <v>100494401536</v>
      </c>
      <c r="G1180" s="3">
        <f t="shared" si="350"/>
        <v>-2.3146430426568276E-3</v>
      </c>
      <c r="H1180" s="3">
        <f>1-E1180/MAX(E$2:E1180)</f>
        <v>0.40521506839991828</v>
      </c>
      <c r="I1180" s="22">
        <f t="shared" si="351"/>
        <v>3493.7575000000002</v>
      </c>
      <c r="J1180" s="22">
        <f t="shared" si="352"/>
        <v>3494.9875000000002</v>
      </c>
      <c r="K1180" s="22">
        <f t="shared" si="353"/>
        <v>3493.1200000000003</v>
      </c>
      <c r="L1180" s="22">
        <f t="shared" si="354"/>
        <v>3491.8450000000003</v>
      </c>
      <c r="M1180" s="2">
        <f t="shared" si="365"/>
        <v>4.5174999999999272</v>
      </c>
      <c r="N1180" s="2">
        <f t="shared" si="366"/>
        <v>0.36249999999972715</v>
      </c>
      <c r="O1180" s="2">
        <f t="shared" si="367"/>
        <v>2.3399999999996908</v>
      </c>
      <c r="P1180" s="2">
        <f t="shared" si="368"/>
        <v>-2.0150000000003274</v>
      </c>
      <c r="Q1180" s="2">
        <f t="shared" si="355"/>
        <v>41.452499999999873</v>
      </c>
      <c r="R1180" s="2">
        <f t="shared" si="356"/>
        <v>45.607500000000073</v>
      </c>
      <c r="S1180" s="2">
        <f t="shared" si="357"/>
        <v>43.630000000000109</v>
      </c>
      <c r="T1180" s="2">
        <f t="shared" si="358"/>
        <v>47.985000000000127</v>
      </c>
      <c r="U1180" s="2">
        <f ca="1">IFERROR(SUM(OFFSET(M1180,0,0,-计算结果!$B$18,1)),SUM(OFFSET(M1180,0,0,-ROW(),1)))</f>
        <v>1747.6249999999986</v>
      </c>
      <c r="V1180" s="2">
        <f ca="1">IFERROR(SUM(OFFSET(N1180,0,0,-计算结果!$B$18,1)),SUM(OFFSET(N1180,0,0,-ROW(),1)))</f>
        <v>1832.2624999999985</v>
      </c>
      <c r="W1180" s="2">
        <f ca="1">IFERROR(SUM(OFFSET(O1180,0,0,-计算结果!$B$18,1)),SUM(OFFSET(O1180,0,0,-ROW(),1)))</f>
        <v>1784.5700000000006</v>
      </c>
      <c r="X1180" s="2">
        <f ca="1">IFERROR(SUM(OFFSET(P1180,0,0,-计算结果!$B$18,1)),SUM(OFFSET(P1180,0,0,-ROW(),1)))</f>
        <v>1858.46</v>
      </c>
      <c r="Y1180" s="2">
        <f ca="1">IFERROR(SUM(OFFSET(Q1180,0,0,-计算结果!$B$18,1)),SUM(OFFSET(Q1180,0,0,-ROW(),1)))</f>
        <v>1203.8750000000005</v>
      </c>
      <c r="Z1180" s="2">
        <f ca="1">IFERROR(SUM(OFFSET(R1180,0,0,-计算结果!$B$18,1)),SUM(OFFSET(R1180,0,0,-ROW(),1)))</f>
        <v>1119.2375000000006</v>
      </c>
      <c r="AA1180" s="2">
        <f ca="1">IFERROR(SUM(OFFSET(S1180,0,0,-计算结果!$B$18,1)),SUM(OFFSET(S1180,0,0,-ROW(),1)))</f>
        <v>1166.9299999999985</v>
      </c>
      <c r="AB1180" s="2">
        <f ca="1">IFERROR(SUM(OFFSET(T1180,0,0,-计算结果!$B$18,1)),SUM(OFFSET(T1180,0,0,-ROW(),1)))</f>
        <v>1093.0399999999991</v>
      </c>
      <c r="AC1180" s="2">
        <f t="shared" ca="1" si="359"/>
        <v>1.4516664936143686</v>
      </c>
      <c r="AD1180" s="2">
        <f t="shared" ca="1" si="360"/>
        <v>1.6370631791733188</v>
      </c>
      <c r="AE1180" s="2">
        <f t="shared" ca="1" si="361"/>
        <v>1.5292862468185777</v>
      </c>
      <c r="AF1180" s="2">
        <f t="shared" ca="1" si="362"/>
        <v>1.7002671448437401</v>
      </c>
      <c r="AG1180" s="4" t="str">
        <f ca="1">IF(AND(AC1180&lt;计算结果!$B$19,AD1180&lt;计算结果!$B$19,AE1180&lt;计算结果!$B$19,AF1180&lt;计算结果!$B$19),"买",IF(AND(AC1180&gt;计算结果!$B$20,AD1180&gt;计算结果!$B$20,AE1180&gt;计算结果!$B$20,AF1180&gt;计算结果!$B$20),"卖",AG1179))</f>
        <v>卖</v>
      </c>
      <c r="AH1180" s="4" t="str">
        <f t="shared" ca="1" si="363"/>
        <v/>
      </c>
      <c r="AI1180" s="3">
        <f ca="1">IF(AG1179="买",E1180/E1179-1,0)-IF(AH1180=1,计算结果!B$17,0)</f>
        <v>0</v>
      </c>
      <c r="AJ1180" s="2">
        <f t="shared" ca="1" si="364"/>
        <v>1.2559552576868258</v>
      </c>
      <c r="AK1180" s="3">
        <f ca="1">1-AJ1180/MAX(AJ$2:AJ1180)</f>
        <v>1.4644347740160546E-2</v>
      </c>
    </row>
    <row r="1181" spans="1:37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6">
        <v>106569498624</v>
      </c>
      <c r="G1181" s="3">
        <f t="shared" si="350"/>
        <v>1.2358145934827647E-3</v>
      </c>
      <c r="H1181" s="3">
        <f>1-E1181/MAX(E$2:E1181)</f>
        <v>0.40448002450146325</v>
      </c>
      <c r="I1181" s="22">
        <f t="shared" si="351"/>
        <v>3504.18</v>
      </c>
      <c r="J1181" s="22">
        <f t="shared" si="352"/>
        <v>3505.92</v>
      </c>
      <c r="K1181" s="22">
        <f t="shared" si="353"/>
        <v>3505.5766666666664</v>
      </c>
      <c r="L1181" s="22">
        <f t="shared" si="354"/>
        <v>3508.37</v>
      </c>
      <c r="M1181" s="2">
        <f t="shared" si="365"/>
        <v>35.302499999999782</v>
      </c>
      <c r="N1181" s="2">
        <f t="shared" si="366"/>
        <v>34.072499999999764</v>
      </c>
      <c r="O1181" s="2">
        <f t="shared" si="367"/>
        <v>35.9399999999996</v>
      </c>
      <c r="P1181" s="2">
        <f t="shared" si="368"/>
        <v>37.214999999999691</v>
      </c>
      <c r="Q1181" s="2">
        <f t="shared" si="355"/>
        <v>6.0775000000003274</v>
      </c>
      <c r="R1181" s="2">
        <f t="shared" si="356"/>
        <v>7.3075000000003456</v>
      </c>
      <c r="S1181" s="2">
        <f t="shared" si="357"/>
        <v>5.4400000000005093</v>
      </c>
      <c r="T1181" s="2">
        <f t="shared" si="358"/>
        <v>4.1650000000004184</v>
      </c>
      <c r="U1181" s="2">
        <f ca="1">IFERROR(SUM(OFFSET(M1181,0,0,-计算结果!$B$18,1)),SUM(OFFSET(M1181,0,0,-ROW(),1)))</f>
        <v>1715.5899999999983</v>
      </c>
      <c r="V1181" s="2">
        <f ca="1">IFERROR(SUM(OFFSET(N1181,0,0,-计算结果!$B$18,1)),SUM(OFFSET(N1181,0,0,-ROW(),1)))</f>
        <v>1777.3049999999985</v>
      </c>
      <c r="W1181" s="2">
        <f ca="1">IFERROR(SUM(OFFSET(O1181,0,0,-计算结果!$B$18,1)),SUM(OFFSET(O1181,0,0,-ROW(),1)))</f>
        <v>1742.8666666666668</v>
      </c>
      <c r="X1181" s="2">
        <f ca="1">IFERROR(SUM(OFFSET(P1181,0,0,-计算结果!$B$18,1)),SUM(OFFSET(P1181,0,0,-ROW(),1)))</f>
        <v>1797.42</v>
      </c>
      <c r="Y1181" s="2">
        <f ca="1">IFERROR(SUM(OFFSET(Q1181,0,0,-计算结果!$B$18,1)),SUM(OFFSET(Q1181,0,0,-ROW(),1)))</f>
        <v>1213.6400000000008</v>
      </c>
      <c r="Z1181" s="2">
        <f ca="1">IFERROR(SUM(OFFSET(R1181,0,0,-计算结果!$B$18,1)),SUM(OFFSET(R1181,0,0,-ROW(),1)))</f>
        <v>1151.9250000000006</v>
      </c>
      <c r="AA1181" s="2">
        <f ca="1">IFERROR(SUM(OFFSET(S1181,0,0,-计算结果!$B$18,1)),SUM(OFFSET(S1181,0,0,-ROW(),1)))</f>
        <v>1186.3633333333323</v>
      </c>
      <c r="AB1181" s="2">
        <f ca="1">IFERROR(SUM(OFFSET(T1181,0,0,-计算结果!$B$18,1)),SUM(OFFSET(T1181,0,0,-ROW(),1)))</f>
        <v>1131.809999999999</v>
      </c>
      <c r="AC1181" s="2">
        <f t="shared" ca="1" si="359"/>
        <v>1.413590521077088</v>
      </c>
      <c r="AD1181" s="2">
        <f t="shared" ca="1" si="360"/>
        <v>1.5428999283807519</v>
      </c>
      <c r="AE1181" s="2">
        <f t="shared" ca="1" si="361"/>
        <v>1.4690833892933319</v>
      </c>
      <c r="AF1181" s="2">
        <f t="shared" ca="1" si="362"/>
        <v>1.5880934079041549</v>
      </c>
      <c r="AG1181" s="4" t="str">
        <f ca="1">IF(AND(AC1181&lt;计算结果!$B$19,AD1181&lt;计算结果!$B$19,AE1181&lt;计算结果!$B$19,AF1181&lt;计算结果!$B$19),"买",IF(AND(AC1181&gt;计算结果!$B$20,AD1181&gt;计算结果!$B$20,AE1181&gt;计算结果!$B$20,AF1181&gt;计算结果!$B$20),"卖",AG1180))</f>
        <v>卖</v>
      </c>
      <c r="AH1181" s="4" t="str">
        <f t="shared" ca="1" si="363"/>
        <v/>
      </c>
      <c r="AI1181" s="3">
        <f ca="1">IF(AG1180="买",E1181/E1180-1,0)-IF(AH1181=1,计算结果!B$17,0)</f>
        <v>0</v>
      </c>
      <c r="AJ1181" s="2">
        <f t="shared" ca="1" si="364"/>
        <v>1.2559552576868258</v>
      </c>
      <c r="AK1181" s="3">
        <f ca="1">1-AJ1181/MAX(AJ$2:AJ1181)</f>
        <v>1.4644347740160546E-2</v>
      </c>
    </row>
    <row r="1182" spans="1:37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6">
        <v>122356580352</v>
      </c>
      <c r="G1182" s="3">
        <f t="shared" si="350"/>
        <v>5.3514438612682902E-3</v>
      </c>
      <c r="H1182" s="3">
        <f>1-E1182/MAX(E$2:E1182)</f>
        <v>0.40129313278431911</v>
      </c>
      <c r="I1182" s="22">
        <f t="shared" si="351"/>
        <v>3500.4225000000001</v>
      </c>
      <c r="J1182" s="22">
        <f t="shared" si="352"/>
        <v>3493.1275000000001</v>
      </c>
      <c r="K1182" s="22">
        <f t="shared" si="353"/>
        <v>3494.3233333333333</v>
      </c>
      <c r="L1182" s="22">
        <f t="shared" si="354"/>
        <v>3482.125</v>
      </c>
      <c r="M1182" s="2">
        <f t="shared" si="365"/>
        <v>14.710000000000036</v>
      </c>
      <c r="N1182" s="2">
        <f t="shared" si="366"/>
        <v>12.9699999999998</v>
      </c>
      <c r="O1182" s="2">
        <f t="shared" si="367"/>
        <v>13.313333333333503</v>
      </c>
      <c r="P1182" s="2">
        <f t="shared" si="368"/>
        <v>10.519999999999982</v>
      </c>
      <c r="Q1182" s="2">
        <f t="shared" si="355"/>
        <v>58.819999999999709</v>
      </c>
      <c r="R1182" s="2">
        <f t="shared" si="356"/>
        <v>60.559999999999945</v>
      </c>
      <c r="S1182" s="2">
        <f t="shared" si="357"/>
        <v>60.216666666666242</v>
      </c>
      <c r="T1182" s="2">
        <f t="shared" si="358"/>
        <v>63.009999999999764</v>
      </c>
      <c r="U1182" s="2">
        <f ca="1">IFERROR(SUM(OFFSET(M1182,0,0,-计算结果!$B$18,1)),SUM(OFFSET(M1182,0,0,-ROW(),1)))</f>
        <v>1711.4174999999982</v>
      </c>
      <c r="V1182" s="2">
        <f ca="1">IFERROR(SUM(OFFSET(N1182,0,0,-计算结果!$B$18,1)),SUM(OFFSET(N1182,0,0,-ROW(),1)))</f>
        <v>1769.742499999998</v>
      </c>
      <c r="W1182" s="2">
        <f ca="1">IFERROR(SUM(OFFSET(O1182,0,0,-计算结果!$B$18,1)),SUM(OFFSET(O1182,0,0,-ROW(),1)))</f>
        <v>1734.0733333333333</v>
      </c>
      <c r="X1182" s="2">
        <f ca="1">IFERROR(SUM(OFFSET(P1182,0,0,-计算结果!$B$18,1)),SUM(OFFSET(P1182,0,0,-ROW(),1)))</f>
        <v>1779.3849999999998</v>
      </c>
      <c r="Y1182" s="2">
        <f ca="1">IFERROR(SUM(OFFSET(Q1182,0,0,-计算结果!$B$18,1)),SUM(OFFSET(Q1182,0,0,-ROW(),1)))</f>
        <v>1237.3925000000008</v>
      </c>
      <c r="Z1182" s="2">
        <f ca="1">IFERROR(SUM(OFFSET(R1182,0,0,-计算结果!$B$18,1)),SUM(OFFSET(R1182,0,0,-ROW(),1)))</f>
        <v>1179.067500000001</v>
      </c>
      <c r="AA1182" s="2">
        <f ca="1">IFERROR(SUM(OFFSET(S1182,0,0,-计算结果!$B$18,1)),SUM(OFFSET(S1182,0,0,-ROW(),1)))</f>
        <v>1214.7366666666658</v>
      </c>
      <c r="AB1182" s="2">
        <f ca="1">IFERROR(SUM(OFFSET(T1182,0,0,-计算结果!$B$18,1)),SUM(OFFSET(T1182,0,0,-ROW(),1)))</f>
        <v>1169.4249999999993</v>
      </c>
      <c r="AC1182" s="2">
        <f t="shared" ca="1" si="359"/>
        <v>1.3830837830356957</v>
      </c>
      <c r="AD1182" s="2">
        <f t="shared" ca="1" si="360"/>
        <v>1.5009679259245094</v>
      </c>
      <c r="AE1182" s="2">
        <f t="shared" ca="1" si="361"/>
        <v>1.4275302466103774</v>
      </c>
      <c r="AF1182" s="2">
        <f t="shared" ca="1" si="362"/>
        <v>1.5215896701370339</v>
      </c>
      <c r="AG1182" s="4" t="str">
        <f ca="1">IF(AND(AC1182&lt;计算结果!$B$19,AD1182&lt;计算结果!$B$19,AE1182&lt;计算结果!$B$19,AF1182&lt;计算结果!$B$19),"买",IF(AND(AC1182&gt;计算结果!$B$20,AD1182&gt;计算结果!$B$20,AE1182&gt;计算结果!$B$20,AF1182&gt;计算结果!$B$20),"卖",AG1181))</f>
        <v>卖</v>
      </c>
      <c r="AH1182" s="4" t="str">
        <f t="shared" ca="1" si="363"/>
        <v/>
      </c>
      <c r="AI1182" s="3">
        <f ca="1">IF(AG1181="买",E1182/E1181-1,0)-IF(AH1182=1,计算结果!B$17,0)</f>
        <v>0</v>
      </c>
      <c r="AJ1182" s="2">
        <f t="shared" ca="1" si="364"/>
        <v>1.2559552576868258</v>
      </c>
      <c r="AK1182" s="3">
        <f ca="1">1-AJ1182/MAX(AJ$2:AJ1182)</f>
        <v>1.4644347740160546E-2</v>
      </c>
    </row>
    <row r="1183" spans="1:37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6">
        <v>170544807936</v>
      </c>
      <c r="G1183" s="3">
        <f t="shared" si="350"/>
        <v>3.0431520552928415E-2</v>
      </c>
      <c r="H1183" s="3">
        <f>1-E1183/MAX(E$2:E1183)</f>
        <v>0.38307357244946572</v>
      </c>
      <c r="I1183" s="22">
        <f t="shared" si="351"/>
        <v>3604.6350000000002</v>
      </c>
      <c r="J1183" s="22">
        <f t="shared" si="352"/>
        <v>3583.4475000000002</v>
      </c>
      <c r="K1183" s="22">
        <f t="shared" si="353"/>
        <v>3597.5800000000004</v>
      </c>
      <c r="L1183" s="22">
        <f t="shared" si="354"/>
        <v>3583.4700000000003</v>
      </c>
      <c r="M1183" s="2">
        <f t="shared" si="365"/>
        <v>125.46749999999975</v>
      </c>
      <c r="N1183" s="2">
        <f t="shared" si="366"/>
        <v>132.76249999999982</v>
      </c>
      <c r="O1183" s="2">
        <f t="shared" si="367"/>
        <v>131.56666666666661</v>
      </c>
      <c r="P1183" s="2">
        <f t="shared" si="368"/>
        <v>143.76499999999987</v>
      </c>
      <c r="Q1183" s="2">
        <f t="shared" si="355"/>
        <v>-40.627500000000055</v>
      </c>
      <c r="R1183" s="2">
        <f t="shared" si="356"/>
        <v>-47.922500000000127</v>
      </c>
      <c r="S1183" s="2">
        <f t="shared" si="357"/>
        <v>-46.726666666666915</v>
      </c>
      <c r="T1183" s="2">
        <f t="shared" si="358"/>
        <v>-58.925000000000182</v>
      </c>
      <c r="U1183" s="2">
        <f ca="1">IFERROR(SUM(OFFSET(M1183,0,0,-计算结果!$B$18,1)),SUM(OFFSET(M1183,0,0,-ROW(),1)))</f>
        <v>1753.4624999999978</v>
      </c>
      <c r="V1183" s="2">
        <f ca="1">IFERROR(SUM(OFFSET(N1183,0,0,-计算结果!$B$18,1)),SUM(OFFSET(N1183,0,0,-ROW(),1)))</f>
        <v>1823.1524999999979</v>
      </c>
      <c r="W1183" s="2">
        <f ca="1">IFERROR(SUM(OFFSET(O1183,0,0,-计算结果!$B$18,1)),SUM(OFFSET(O1183,0,0,-ROW(),1)))</f>
        <v>1784.5900000000001</v>
      </c>
      <c r="X1183" s="2">
        <f ca="1">IFERROR(SUM(OFFSET(P1183,0,0,-计算结果!$B$18,1)),SUM(OFFSET(P1183,0,0,-ROW(),1)))</f>
        <v>1846.8449999999998</v>
      </c>
      <c r="Y1183" s="2">
        <f ca="1">IFERROR(SUM(OFFSET(Q1183,0,0,-计算结果!$B$18,1)),SUM(OFFSET(Q1183,0,0,-ROW(),1)))</f>
        <v>1179.4275000000011</v>
      </c>
      <c r="Z1183" s="2">
        <f ca="1">IFERROR(SUM(OFFSET(R1183,0,0,-计算结果!$B$18,1)),SUM(OFFSET(R1183,0,0,-ROW(),1)))</f>
        <v>1109.7375000000011</v>
      </c>
      <c r="AA1183" s="2">
        <f ca="1">IFERROR(SUM(OFFSET(S1183,0,0,-计算结果!$B$18,1)),SUM(OFFSET(S1183,0,0,-ROW(),1)))</f>
        <v>1148.2999999999988</v>
      </c>
      <c r="AB1183" s="2">
        <f ca="1">IFERROR(SUM(OFFSET(T1183,0,0,-计算结果!$B$18,1)),SUM(OFFSET(T1183,0,0,-ROW(),1)))</f>
        <v>1086.0449999999992</v>
      </c>
      <c r="AC1183" s="2">
        <f t="shared" ca="1" si="359"/>
        <v>1.4867064741156164</v>
      </c>
      <c r="AD1183" s="2">
        <f t="shared" ca="1" si="360"/>
        <v>1.6428682458689519</v>
      </c>
      <c r="AE1183" s="2">
        <f t="shared" ca="1" si="361"/>
        <v>1.554114778368024</v>
      </c>
      <c r="AF1183" s="2">
        <f t="shared" ca="1" si="362"/>
        <v>1.7005234589726956</v>
      </c>
      <c r="AG1183" s="4" t="str">
        <f ca="1">IF(AND(AC1183&lt;计算结果!$B$19,AD1183&lt;计算结果!$B$19,AE1183&lt;计算结果!$B$19,AF1183&lt;计算结果!$B$19),"买",IF(AND(AC1183&gt;计算结果!$B$20,AD1183&gt;计算结果!$B$20,AE1183&gt;计算结果!$B$20,AF1183&gt;计算结果!$B$20),"卖",AG1182))</f>
        <v>卖</v>
      </c>
      <c r="AH1183" s="4" t="str">
        <f t="shared" ca="1" si="363"/>
        <v/>
      </c>
      <c r="AI1183" s="3">
        <f ca="1">IF(AG1182="买",E1183/E1182-1,0)-IF(AH1183=1,计算结果!B$17,0)</f>
        <v>0</v>
      </c>
      <c r="AJ1183" s="2">
        <f t="shared" ca="1" si="364"/>
        <v>1.2559552576868258</v>
      </c>
      <c r="AK1183" s="3">
        <f ca="1">1-AJ1183/MAX(AJ$2:AJ1183)</f>
        <v>1.4644347740160546E-2</v>
      </c>
    </row>
    <row r="1184" spans="1:37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6">
        <v>135058677760</v>
      </c>
      <c r="G1184" s="3">
        <f t="shared" si="350"/>
        <v>7.0329306635774635E-4</v>
      </c>
      <c r="H1184" s="3">
        <f>1-E1184/MAX(E$2:E1184)</f>
        <v>0.38263969237051654</v>
      </c>
      <c r="I1184" s="22">
        <f t="shared" si="351"/>
        <v>3631.5274999999997</v>
      </c>
      <c r="J1184" s="22">
        <f t="shared" si="352"/>
        <v>3635.68</v>
      </c>
      <c r="K1184" s="22">
        <f t="shared" si="353"/>
        <v>3632.5866666666666</v>
      </c>
      <c r="L1184" s="22">
        <f t="shared" si="354"/>
        <v>3634.7049999999999</v>
      </c>
      <c r="M1184" s="2">
        <f t="shared" si="365"/>
        <v>44.784999999999854</v>
      </c>
      <c r="N1184" s="2">
        <f t="shared" si="366"/>
        <v>65.972499999999854</v>
      </c>
      <c r="O1184" s="2">
        <f t="shared" si="367"/>
        <v>51.839999999999691</v>
      </c>
      <c r="P1184" s="2">
        <f t="shared" si="368"/>
        <v>65.949999999999818</v>
      </c>
      <c r="Q1184" s="2">
        <f t="shared" si="355"/>
        <v>-15.354999999999563</v>
      </c>
      <c r="R1184" s="2">
        <f t="shared" si="356"/>
        <v>-36.542499999999563</v>
      </c>
      <c r="S1184" s="2">
        <f t="shared" si="357"/>
        <v>-22.4099999999994</v>
      </c>
      <c r="T1184" s="2">
        <f t="shared" si="358"/>
        <v>-36.519999999999527</v>
      </c>
      <c r="U1184" s="2">
        <f ca="1">IFERROR(SUM(OFFSET(M1184,0,0,-计算结果!$B$18,1)),SUM(OFFSET(M1184,0,0,-ROW(),1)))</f>
        <v>1719.9374999999977</v>
      </c>
      <c r="V1184" s="2">
        <f ca="1">IFERROR(SUM(OFFSET(N1184,0,0,-计算结果!$B$18,1)),SUM(OFFSET(N1184,0,0,-ROW(),1)))</f>
        <v>1789.4849999999983</v>
      </c>
      <c r="W1184" s="2">
        <f ca="1">IFERROR(SUM(OFFSET(O1184,0,0,-计算结果!$B$18,1)),SUM(OFFSET(O1184,0,0,-ROW(),1)))</f>
        <v>1752.2766666666666</v>
      </c>
      <c r="X1184" s="2">
        <f ca="1">IFERROR(SUM(OFFSET(P1184,0,0,-计算结果!$B$18,1)),SUM(OFFSET(P1184,0,0,-ROW(),1)))</f>
        <v>1816.9549999999995</v>
      </c>
      <c r="Y1184" s="2">
        <f ca="1">IFERROR(SUM(OFFSET(Q1184,0,0,-计算结果!$B$18,1)),SUM(OFFSET(Q1184,0,0,-ROW(),1)))</f>
        <v>1184.0025000000019</v>
      </c>
      <c r="Z1184" s="2">
        <f ca="1">IFERROR(SUM(OFFSET(R1184,0,0,-计算结果!$B$18,1)),SUM(OFFSET(R1184,0,0,-ROW(),1)))</f>
        <v>1114.4550000000013</v>
      </c>
      <c r="AA1184" s="2">
        <f ca="1">IFERROR(SUM(OFFSET(S1184,0,0,-计算结果!$B$18,1)),SUM(OFFSET(S1184,0,0,-ROW(),1)))</f>
        <v>1151.663333333333</v>
      </c>
      <c r="AB1184" s="2">
        <f ca="1">IFERROR(SUM(OFFSET(T1184,0,0,-计算结果!$B$18,1)),SUM(OFFSET(T1184,0,0,-ROW(),1)))</f>
        <v>1086.9850000000001</v>
      </c>
      <c r="AC1184" s="2">
        <f t="shared" ca="1" si="359"/>
        <v>1.4526468482963466</v>
      </c>
      <c r="AD1184" s="2">
        <f t="shared" ca="1" si="360"/>
        <v>1.6057041334104978</v>
      </c>
      <c r="AE1184" s="2">
        <f t="shared" ca="1" si="361"/>
        <v>1.5215181520062291</v>
      </c>
      <c r="AF1184" s="2">
        <f t="shared" ca="1" si="362"/>
        <v>1.6715548052641014</v>
      </c>
      <c r="AG1184" s="4" t="str">
        <f ca="1">IF(AND(AC1184&lt;计算结果!$B$19,AD1184&lt;计算结果!$B$19,AE1184&lt;计算结果!$B$19,AF1184&lt;计算结果!$B$19),"买",IF(AND(AC1184&gt;计算结果!$B$20,AD1184&gt;计算结果!$B$20,AE1184&gt;计算结果!$B$20,AF1184&gt;计算结果!$B$20),"卖",AG1183))</f>
        <v>卖</v>
      </c>
      <c r="AH1184" s="4" t="str">
        <f t="shared" ca="1" si="363"/>
        <v/>
      </c>
      <c r="AI1184" s="3">
        <f ca="1">IF(AG1183="买",E1184/E1183-1,0)-IF(AH1184=1,计算结果!B$17,0)</f>
        <v>0</v>
      </c>
      <c r="AJ1184" s="2">
        <f t="shared" ca="1" si="364"/>
        <v>1.2559552576868258</v>
      </c>
      <c r="AK1184" s="3">
        <f ca="1">1-AJ1184/MAX(AJ$2:AJ1184)</f>
        <v>1.4644347740160546E-2</v>
      </c>
    </row>
    <row r="1185" spans="1:37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6">
        <v>119034888192</v>
      </c>
      <c r="G1185" s="3">
        <f t="shared" si="350"/>
        <v>5.1814185511322997E-4</v>
      </c>
      <c r="H1185" s="3">
        <f>1-E1185/MAX(E$2:E1185)</f>
        <v>0.38231981215544819</v>
      </c>
      <c r="I1185" s="22">
        <f t="shared" si="351"/>
        <v>3631.5150000000003</v>
      </c>
      <c r="J1185" s="22">
        <f t="shared" si="352"/>
        <v>3632.42</v>
      </c>
      <c r="K1185" s="22">
        <f t="shared" si="353"/>
        <v>3631.9433333333332</v>
      </c>
      <c r="L1185" s="22">
        <f t="shared" si="354"/>
        <v>3632.8</v>
      </c>
      <c r="M1185" s="2">
        <f t="shared" si="365"/>
        <v>21.282500000000255</v>
      </c>
      <c r="N1185" s="2">
        <f t="shared" si="366"/>
        <v>17.130000000000109</v>
      </c>
      <c r="O1185" s="2">
        <f t="shared" si="367"/>
        <v>20.223333333333358</v>
      </c>
      <c r="P1185" s="2">
        <f t="shared" si="368"/>
        <v>18.105000000000018</v>
      </c>
      <c r="Q1185" s="2">
        <f t="shared" si="355"/>
        <v>18.737499999999727</v>
      </c>
      <c r="R1185" s="2">
        <f t="shared" si="356"/>
        <v>22.889999999999873</v>
      </c>
      <c r="S1185" s="2">
        <f t="shared" si="357"/>
        <v>19.796666666666624</v>
      </c>
      <c r="T1185" s="2">
        <f t="shared" si="358"/>
        <v>21.914999999999964</v>
      </c>
      <c r="U1185" s="2">
        <f ca="1">IFERROR(SUM(OFFSET(M1185,0,0,-计算结果!$B$18,1)),SUM(OFFSET(M1185,0,0,-ROW(),1)))</f>
        <v>1697.034999999998</v>
      </c>
      <c r="V1185" s="2">
        <f ca="1">IFERROR(SUM(OFFSET(N1185,0,0,-计算结果!$B$18,1)),SUM(OFFSET(N1185,0,0,-ROW(),1)))</f>
        <v>1751.1699999999987</v>
      </c>
      <c r="W1185" s="2">
        <f ca="1">IFERROR(SUM(OFFSET(O1185,0,0,-计算结果!$B$18,1)),SUM(OFFSET(O1185,0,0,-ROW(),1)))</f>
        <v>1724.3700000000003</v>
      </c>
      <c r="X1185" s="2">
        <f ca="1">IFERROR(SUM(OFFSET(P1185,0,0,-计算结果!$B$18,1)),SUM(OFFSET(P1185,0,0,-ROW(),1)))</f>
        <v>1779.04</v>
      </c>
      <c r="Y1185" s="2">
        <f ca="1">IFERROR(SUM(OFFSET(Q1185,0,0,-计算结果!$B$18,1)),SUM(OFFSET(Q1185,0,0,-ROW(),1)))</f>
        <v>1186.1350000000016</v>
      </c>
      <c r="Z1185" s="2">
        <f ca="1">IFERROR(SUM(OFFSET(R1185,0,0,-计算结果!$B$18,1)),SUM(OFFSET(R1185,0,0,-ROW(),1)))</f>
        <v>1132.0000000000009</v>
      </c>
      <c r="AA1185" s="2">
        <f ca="1">IFERROR(SUM(OFFSET(S1185,0,0,-计算结果!$B$18,1)),SUM(OFFSET(S1185,0,0,-ROW(),1)))</f>
        <v>1158.7999999999993</v>
      </c>
      <c r="AB1185" s="2">
        <f ca="1">IFERROR(SUM(OFFSET(T1185,0,0,-计算结果!$B$18,1)),SUM(OFFSET(T1185,0,0,-ROW(),1)))</f>
        <v>1104.1299999999997</v>
      </c>
      <c r="AC1185" s="2">
        <f t="shared" ca="1" si="359"/>
        <v>1.4307266879402394</v>
      </c>
      <c r="AD1185" s="2">
        <f t="shared" ca="1" si="360"/>
        <v>1.5469699646643085</v>
      </c>
      <c r="AE1185" s="2">
        <f t="shared" ca="1" si="361"/>
        <v>1.4880652399033496</v>
      </c>
      <c r="AF1185" s="2">
        <f t="shared" ca="1" si="362"/>
        <v>1.6112595437131503</v>
      </c>
      <c r="AG1185" s="4" t="str">
        <f ca="1">IF(AND(AC1185&lt;计算结果!$B$19,AD1185&lt;计算结果!$B$19,AE1185&lt;计算结果!$B$19,AF1185&lt;计算结果!$B$19),"买",IF(AND(AC1185&gt;计算结果!$B$20,AD1185&gt;计算结果!$B$20,AE1185&gt;计算结果!$B$20,AF1185&gt;计算结果!$B$20),"卖",AG1184))</f>
        <v>卖</v>
      </c>
      <c r="AH1185" s="4" t="str">
        <f t="shared" ca="1" si="363"/>
        <v/>
      </c>
      <c r="AI1185" s="3">
        <f ca="1">IF(AG1184="买",E1185/E1184-1,0)-IF(AH1185=1,计算结果!B$17,0)</f>
        <v>0</v>
      </c>
      <c r="AJ1185" s="2">
        <f t="shared" ca="1" si="364"/>
        <v>1.2559552576868258</v>
      </c>
      <c r="AK1185" s="3">
        <f ca="1">1-AJ1185/MAX(AJ$2:AJ1185)</f>
        <v>1.4644347740160546E-2</v>
      </c>
    </row>
    <row r="1186" spans="1:37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6">
        <v>125514317824</v>
      </c>
      <c r="G1186" s="3">
        <f t="shared" si="350"/>
        <v>3.3634232541739362E-3</v>
      </c>
      <c r="H1186" s="3">
        <f>1-E1186/MAX(E$2:E1186)</f>
        <v>0.38024229224800921</v>
      </c>
      <c r="I1186" s="22">
        <f t="shared" si="351"/>
        <v>3635.8475000000003</v>
      </c>
      <c r="J1186" s="22">
        <f t="shared" si="352"/>
        <v>3634.7550000000001</v>
      </c>
      <c r="K1186" s="22">
        <f t="shared" si="353"/>
        <v>3633.65</v>
      </c>
      <c r="L1186" s="22">
        <f t="shared" si="354"/>
        <v>3629.2550000000001</v>
      </c>
      <c r="M1186" s="2">
        <f t="shared" si="365"/>
        <v>22.384999999999764</v>
      </c>
      <c r="N1186" s="2">
        <f t="shared" si="366"/>
        <v>21.480000000000018</v>
      </c>
      <c r="O1186" s="2">
        <f t="shared" si="367"/>
        <v>21.956666666666933</v>
      </c>
      <c r="P1186" s="2">
        <f t="shared" si="368"/>
        <v>21.099999999999909</v>
      </c>
      <c r="Q1186" s="2">
        <f t="shared" si="355"/>
        <v>26.9050000000002</v>
      </c>
      <c r="R1186" s="2">
        <f t="shared" si="356"/>
        <v>27.809999999999945</v>
      </c>
      <c r="S1186" s="2">
        <f t="shared" si="357"/>
        <v>27.33333333333303</v>
      </c>
      <c r="T1186" s="2">
        <f t="shared" si="358"/>
        <v>28.190000000000055</v>
      </c>
      <c r="U1186" s="2">
        <f ca="1">IFERROR(SUM(OFFSET(M1186,0,0,-计算结果!$B$18,1)),SUM(OFFSET(M1186,0,0,-ROW(),1)))</f>
        <v>1721.472499999998</v>
      </c>
      <c r="V1186" s="2">
        <f ca="1">IFERROR(SUM(OFFSET(N1186,0,0,-计算结果!$B$18,1)),SUM(OFFSET(N1186,0,0,-ROW(),1)))</f>
        <v>1773.7449999999985</v>
      </c>
      <c r="W1186" s="2">
        <f ca="1">IFERROR(SUM(OFFSET(O1186,0,0,-计算结果!$B$18,1)),SUM(OFFSET(O1186,0,0,-ROW(),1)))</f>
        <v>1747.1633333333339</v>
      </c>
      <c r="X1186" s="2">
        <f ca="1">IFERROR(SUM(OFFSET(P1186,0,0,-计算结果!$B$18,1)),SUM(OFFSET(P1186,0,0,-ROW(),1)))</f>
        <v>1798.5449999999996</v>
      </c>
      <c r="Y1186" s="2">
        <f ca="1">IFERROR(SUM(OFFSET(Q1186,0,0,-计算结果!$B$18,1)),SUM(OFFSET(Q1186,0,0,-ROW(),1)))</f>
        <v>1126.4975000000013</v>
      </c>
      <c r="Z1186" s="2">
        <f ca="1">IFERROR(SUM(OFFSET(R1186,0,0,-计算结果!$B$18,1)),SUM(OFFSET(R1186,0,0,-ROW(),1)))</f>
        <v>1074.2250000000008</v>
      </c>
      <c r="AA1186" s="2">
        <f ca="1">IFERROR(SUM(OFFSET(S1186,0,0,-计算结果!$B$18,1)),SUM(OFFSET(S1186,0,0,-ROW(),1)))</f>
        <v>1100.8066666666655</v>
      </c>
      <c r="AB1186" s="2">
        <f ca="1">IFERROR(SUM(OFFSET(T1186,0,0,-计算结果!$B$18,1)),SUM(OFFSET(T1186,0,0,-ROW(),1)))</f>
        <v>1049.4249999999997</v>
      </c>
      <c r="AC1186" s="2">
        <f t="shared" ca="1" si="359"/>
        <v>1.5281636222006671</v>
      </c>
      <c r="AD1186" s="2">
        <f t="shared" ca="1" si="360"/>
        <v>1.6511857385557003</v>
      </c>
      <c r="AE1186" s="2">
        <f t="shared" ca="1" si="361"/>
        <v>1.5871663810175589</v>
      </c>
      <c r="AF1186" s="2">
        <f t="shared" ca="1" si="362"/>
        <v>1.7138385306239132</v>
      </c>
      <c r="AG1186" s="4" t="str">
        <f ca="1">IF(AND(AC1186&lt;计算结果!$B$19,AD1186&lt;计算结果!$B$19,AE1186&lt;计算结果!$B$19,AF1186&lt;计算结果!$B$19),"买",IF(AND(AC1186&gt;计算结果!$B$20,AD1186&gt;计算结果!$B$20,AE1186&gt;计算结果!$B$20,AF1186&gt;计算结果!$B$20),"卖",AG1185))</f>
        <v>卖</v>
      </c>
      <c r="AH1186" s="4" t="str">
        <f t="shared" ca="1" si="363"/>
        <v/>
      </c>
      <c r="AI1186" s="3">
        <f ca="1">IF(AG1185="买",E1186/E1185-1,0)-IF(AH1186=1,计算结果!B$17,0)</f>
        <v>0</v>
      </c>
      <c r="AJ1186" s="2">
        <f t="shared" ca="1" si="364"/>
        <v>1.2559552576868258</v>
      </c>
      <c r="AK1186" s="3">
        <f ca="1">1-AJ1186/MAX(AJ$2:AJ1186)</f>
        <v>1.4644347740160546E-2</v>
      </c>
    </row>
    <row r="1187" spans="1:37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6">
        <v>127585255424</v>
      </c>
      <c r="G1187" s="3">
        <f t="shared" si="350"/>
        <v>-3.1380063913201139E-3</v>
      </c>
      <c r="H1187" s="3">
        <f>1-E1187/MAX(E$2:E1187)</f>
        <v>0.38218709589600486</v>
      </c>
      <c r="I1187" s="22">
        <f t="shared" si="351"/>
        <v>3629.3849999999998</v>
      </c>
      <c r="J1187" s="22">
        <f t="shared" si="352"/>
        <v>3629.2775000000001</v>
      </c>
      <c r="K1187" s="22">
        <f t="shared" si="353"/>
        <v>3628.8433333333337</v>
      </c>
      <c r="L1187" s="22">
        <f t="shared" si="354"/>
        <v>3627.76</v>
      </c>
      <c r="M1187" s="2">
        <f t="shared" si="365"/>
        <v>22.362499999999727</v>
      </c>
      <c r="N1187" s="2">
        <f t="shared" si="366"/>
        <v>23.454999999999927</v>
      </c>
      <c r="O1187" s="2">
        <f t="shared" si="367"/>
        <v>24.559999999999945</v>
      </c>
      <c r="P1187" s="2">
        <f t="shared" si="368"/>
        <v>28.954999999999927</v>
      </c>
      <c r="Q1187" s="2">
        <f t="shared" si="355"/>
        <v>38.537500000000364</v>
      </c>
      <c r="R1187" s="2">
        <f t="shared" si="356"/>
        <v>37.445000000000164</v>
      </c>
      <c r="S1187" s="2">
        <f t="shared" si="357"/>
        <v>36.340000000000146</v>
      </c>
      <c r="T1187" s="2">
        <f t="shared" si="358"/>
        <v>31.945000000000164</v>
      </c>
      <c r="U1187" s="2">
        <f ca="1">IFERROR(SUM(OFFSET(M1187,0,0,-计算结果!$B$18,1)),SUM(OFFSET(M1187,0,0,-ROW(),1)))</f>
        <v>1671.1824999999976</v>
      </c>
      <c r="V1187" s="2">
        <f ca="1">IFERROR(SUM(OFFSET(N1187,0,0,-计算结果!$B$18,1)),SUM(OFFSET(N1187,0,0,-ROW(),1)))</f>
        <v>1732.5849999999982</v>
      </c>
      <c r="W1187" s="2">
        <f ca="1">IFERROR(SUM(OFFSET(O1187,0,0,-计算结果!$B$18,1)),SUM(OFFSET(O1187,0,0,-ROW(),1)))</f>
        <v>1698.4800000000005</v>
      </c>
      <c r="X1187" s="2">
        <f ca="1">IFERROR(SUM(OFFSET(P1187,0,0,-计算结果!$B$18,1)),SUM(OFFSET(P1187,0,0,-ROW(),1)))</f>
        <v>1753.0749999999994</v>
      </c>
      <c r="Y1187" s="2">
        <f ca="1">IFERROR(SUM(OFFSET(Q1187,0,0,-计算结果!$B$18,1)),SUM(OFFSET(Q1187,0,0,-ROW(),1)))</f>
        <v>1183.1475000000019</v>
      </c>
      <c r="Z1187" s="2">
        <f ca="1">IFERROR(SUM(OFFSET(R1187,0,0,-计算结果!$B$18,1)),SUM(OFFSET(R1187,0,0,-ROW(),1)))</f>
        <v>1121.7450000000013</v>
      </c>
      <c r="AA1187" s="2">
        <f ca="1">IFERROR(SUM(OFFSET(S1187,0,0,-计算结果!$B$18,1)),SUM(OFFSET(S1187,0,0,-ROW(),1)))</f>
        <v>1155.849999999999</v>
      </c>
      <c r="AB1187" s="2">
        <f ca="1">IFERROR(SUM(OFFSET(T1187,0,0,-计算结果!$B$18,1)),SUM(OFFSET(T1187,0,0,-ROW(),1)))</f>
        <v>1101.2550000000001</v>
      </c>
      <c r="AC1187" s="2">
        <f t="shared" ca="1" si="359"/>
        <v>1.4124887218203943</v>
      </c>
      <c r="AD1187" s="2">
        <f t="shared" ca="1" si="360"/>
        <v>1.5445444374612736</v>
      </c>
      <c r="AE1187" s="2">
        <f t="shared" ca="1" si="361"/>
        <v>1.4694640307998459</v>
      </c>
      <c r="AF1187" s="2">
        <f t="shared" ca="1" si="362"/>
        <v>1.5918883455693724</v>
      </c>
      <c r="AG1187" s="4" t="str">
        <f ca="1">IF(AND(AC1187&lt;计算结果!$B$19,AD1187&lt;计算结果!$B$19,AE1187&lt;计算结果!$B$19,AF1187&lt;计算结果!$B$19),"买",IF(AND(AC1187&gt;计算结果!$B$20,AD1187&gt;计算结果!$B$20,AE1187&gt;计算结果!$B$20,AF1187&gt;计算结果!$B$20),"卖",AG1186))</f>
        <v>卖</v>
      </c>
      <c r="AH1187" s="4" t="str">
        <f t="shared" ca="1" si="363"/>
        <v/>
      </c>
      <c r="AI1187" s="3">
        <f ca="1">IF(AG1186="买",E1187/E1186-1,0)-IF(AH1187=1,计算结果!B$17,0)</f>
        <v>0</v>
      </c>
      <c r="AJ1187" s="2">
        <f t="shared" ca="1" si="364"/>
        <v>1.2559552576868258</v>
      </c>
      <c r="AK1187" s="3">
        <f ca="1">1-AJ1187/MAX(AJ$2:AJ1187)</f>
        <v>1.4644347740160546E-2</v>
      </c>
    </row>
    <row r="1188" spans="1:37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6">
        <v>135750451200</v>
      </c>
      <c r="G1188" s="3">
        <f t="shared" si="350"/>
        <v>9.5014885665420934E-3</v>
      </c>
      <c r="H1188" s="3">
        <f>1-E1188/MAX(E$2:E1188)</f>
        <v>0.37631695365139861</v>
      </c>
      <c r="I1188" s="22">
        <f t="shared" si="351"/>
        <v>3656.3725000000004</v>
      </c>
      <c r="J1188" s="22">
        <f t="shared" si="352"/>
        <v>3649.1275000000001</v>
      </c>
      <c r="K1188" s="22">
        <f t="shared" si="353"/>
        <v>3653.3266666666664</v>
      </c>
      <c r="L1188" s="22">
        <f t="shared" si="354"/>
        <v>3647.2349999999997</v>
      </c>
      <c r="M1188" s="2">
        <f t="shared" si="365"/>
        <v>36.885000000000218</v>
      </c>
      <c r="N1188" s="2">
        <f t="shared" si="366"/>
        <v>36.992499999999836</v>
      </c>
      <c r="O1188" s="2">
        <f t="shared" si="367"/>
        <v>37.426666666666279</v>
      </c>
      <c r="P1188" s="2">
        <f t="shared" si="368"/>
        <v>38.509999999999764</v>
      </c>
      <c r="Q1188" s="2">
        <f t="shared" si="355"/>
        <v>1.1849999999999454</v>
      </c>
      <c r="R1188" s="2">
        <f t="shared" si="356"/>
        <v>1.0775000000003274</v>
      </c>
      <c r="S1188" s="2">
        <f t="shared" si="357"/>
        <v>0.64333333333388509</v>
      </c>
      <c r="T1188" s="2">
        <f t="shared" si="358"/>
        <v>-0.43999999999959982</v>
      </c>
      <c r="U1188" s="2">
        <f ca="1">IFERROR(SUM(OFFSET(M1188,0,0,-计算结果!$B$18,1)),SUM(OFFSET(M1188,0,0,-ROW(),1)))</f>
        <v>1688.6124999999979</v>
      </c>
      <c r="V1188" s="2">
        <f ca="1">IFERROR(SUM(OFFSET(N1188,0,0,-计算结果!$B$18,1)),SUM(OFFSET(N1188,0,0,-ROW(),1)))</f>
        <v>1738.742499999998</v>
      </c>
      <c r="W1188" s="2">
        <f ca="1">IFERROR(SUM(OFFSET(O1188,0,0,-计算结果!$B$18,1)),SUM(OFFSET(O1188,0,0,-ROW(),1)))</f>
        <v>1713.4099999999999</v>
      </c>
      <c r="X1188" s="2">
        <f ca="1">IFERROR(SUM(OFFSET(P1188,0,0,-计算结果!$B$18,1)),SUM(OFFSET(P1188,0,0,-ROW(),1)))</f>
        <v>1763.0049999999992</v>
      </c>
      <c r="Y1188" s="2">
        <f ca="1">IFERROR(SUM(OFFSET(Q1188,0,0,-计算结果!$B$18,1)),SUM(OFFSET(Q1188,0,0,-ROW(),1)))</f>
        <v>1044.3175000000019</v>
      </c>
      <c r="Z1188" s="2">
        <f ca="1">IFERROR(SUM(OFFSET(R1188,0,0,-计算结果!$B$18,1)),SUM(OFFSET(R1188,0,0,-ROW(),1)))</f>
        <v>994.18750000000182</v>
      </c>
      <c r="AA1188" s="2">
        <f ca="1">IFERROR(SUM(OFFSET(S1188,0,0,-计算结果!$B$18,1)),SUM(OFFSET(S1188,0,0,-ROW(),1)))</f>
        <v>1019.52</v>
      </c>
      <c r="AB1188" s="2">
        <f ca="1">IFERROR(SUM(OFFSET(T1188,0,0,-计算结果!$B$18,1)),SUM(OFFSET(T1188,0,0,-ROW(),1)))</f>
        <v>969.92500000000064</v>
      </c>
      <c r="AC1188" s="2">
        <f t="shared" ca="1" si="359"/>
        <v>1.6169531775537562</v>
      </c>
      <c r="AD1188" s="2">
        <f t="shared" ca="1" si="360"/>
        <v>1.7489080279122347</v>
      </c>
      <c r="AE1188" s="2">
        <f t="shared" ca="1" si="361"/>
        <v>1.6806045982423099</v>
      </c>
      <c r="AF1188" s="2">
        <f t="shared" ca="1" si="362"/>
        <v>1.8176714694435117</v>
      </c>
      <c r="AG1188" s="4" t="str">
        <f ca="1">IF(AND(AC1188&lt;计算结果!$B$19,AD1188&lt;计算结果!$B$19,AE1188&lt;计算结果!$B$19,AF1188&lt;计算结果!$B$19),"买",IF(AND(AC1188&gt;计算结果!$B$20,AD1188&gt;计算结果!$B$20,AE1188&gt;计算结果!$B$20,AF1188&gt;计算结果!$B$20),"卖",AG1187))</f>
        <v>卖</v>
      </c>
      <c r="AH1188" s="4" t="str">
        <f t="shared" ca="1" si="363"/>
        <v/>
      </c>
      <c r="AI1188" s="3">
        <f ca="1">IF(AG1187="买",E1188/E1187-1,0)-IF(AH1188=1,计算结果!B$17,0)</f>
        <v>0</v>
      </c>
      <c r="AJ1188" s="2">
        <f t="shared" ca="1" si="364"/>
        <v>1.2559552576868258</v>
      </c>
      <c r="AK1188" s="3">
        <f ca="1">1-AJ1188/MAX(AJ$2:AJ1188)</f>
        <v>1.4644347740160546E-2</v>
      </c>
    </row>
    <row r="1189" spans="1:37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6">
        <v>203721998336</v>
      </c>
      <c r="G1189" s="3">
        <f t="shared" si="350"/>
        <v>-3.2036469686346547E-2</v>
      </c>
      <c r="H1189" s="3">
        <f>1-E1189/MAX(E$2:E1189)</f>
        <v>0.39629755665963384</v>
      </c>
      <c r="I1189" s="22">
        <f t="shared" si="351"/>
        <v>3583.2875000000004</v>
      </c>
      <c r="J1189" s="22">
        <f t="shared" si="352"/>
        <v>3616.4549999999999</v>
      </c>
      <c r="K1189" s="22">
        <f t="shared" si="353"/>
        <v>3595.0233333333331</v>
      </c>
      <c r="L1189" s="22">
        <f t="shared" si="354"/>
        <v>3618.4949999999999</v>
      </c>
      <c r="M1189" s="2">
        <f t="shared" si="365"/>
        <v>41.757499999999709</v>
      </c>
      <c r="N1189" s="2">
        <f t="shared" si="366"/>
        <v>49.002500000000055</v>
      </c>
      <c r="O1189" s="2">
        <f t="shared" si="367"/>
        <v>44.80333333333374</v>
      </c>
      <c r="P1189" s="2">
        <f t="shared" si="368"/>
        <v>50.895000000000437</v>
      </c>
      <c r="Q1189" s="2">
        <f t="shared" si="355"/>
        <v>117.51250000000027</v>
      </c>
      <c r="R1189" s="2">
        <f t="shared" si="356"/>
        <v>110.26749999999993</v>
      </c>
      <c r="S1189" s="2">
        <f t="shared" si="357"/>
        <v>114.46666666666624</v>
      </c>
      <c r="T1189" s="2">
        <f t="shared" si="358"/>
        <v>108.37499999999955</v>
      </c>
      <c r="U1189" s="2">
        <f ca="1">IFERROR(SUM(OFFSET(M1189,0,0,-计算结果!$B$18,1)),SUM(OFFSET(M1189,0,0,-ROW(),1)))</f>
        <v>1744.9224999999979</v>
      </c>
      <c r="V1189" s="2">
        <f ca="1">IFERROR(SUM(OFFSET(N1189,0,0,-计算结果!$B$18,1)),SUM(OFFSET(N1189,0,0,-ROW(),1)))</f>
        <v>1833.6399999999985</v>
      </c>
      <c r="W1189" s="2">
        <f ca="1">IFERROR(SUM(OFFSET(O1189,0,0,-计算结果!$B$18,1)),SUM(OFFSET(O1189,0,0,-ROW(),1)))</f>
        <v>1781.2666666666669</v>
      </c>
      <c r="X1189" s="2">
        <f ca="1">IFERROR(SUM(OFFSET(P1189,0,0,-计算结果!$B$18,1)),SUM(OFFSET(P1189,0,0,-ROW(),1)))</f>
        <v>1853.9549999999995</v>
      </c>
      <c r="Y1189" s="2">
        <f ca="1">IFERROR(SUM(OFFSET(Q1189,0,0,-计算结果!$B$18,1)),SUM(OFFSET(Q1189,0,0,-ROW(),1)))</f>
        <v>1027.2475000000022</v>
      </c>
      <c r="Z1189" s="2">
        <f ca="1">IFERROR(SUM(OFFSET(R1189,0,0,-计算结果!$B$18,1)),SUM(OFFSET(R1189,0,0,-ROW(),1)))</f>
        <v>938.53000000000156</v>
      </c>
      <c r="AA1189" s="2">
        <f ca="1">IFERROR(SUM(OFFSET(S1189,0,0,-计算结果!$B$18,1)),SUM(OFFSET(S1189,0,0,-ROW(),1)))</f>
        <v>990.90333333333319</v>
      </c>
      <c r="AB1189" s="2">
        <f ca="1">IFERROR(SUM(OFFSET(T1189,0,0,-计算结果!$B$18,1)),SUM(OFFSET(T1189,0,0,-ROW(),1)))</f>
        <v>918.2150000000006</v>
      </c>
      <c r="AC1189" s="2">
        <f t="shared" ca="1" si="359"/>
        <v>1.6986388382546505</v>
      </c>
      <c r="AD1189" s="2">
        <f t="shared" ca="1" si="360"/>
        <v>1.9537361618701539</v>
      </c>
      <c r="AE1189" s="2">
        <f t="shared" ca="1" si="361"/>
        <v>1.7976190075722158</v>
      </c>
      <c r="AF1189" s="2">
        <f t="shared" ca="1" si="362"/>
        <v>2.0190859439238067</v>
      </c>
      <c r="AG1189" s="4" t="str">
        <f ca="1">IF(AND(AC1189&lt;计算结果!$B$19,AD1189&lt;计算结果!$B$19,AE1189&lt;计算结果!$B$19,AF1189&lt;计算结果!$B$19),"买",IF(AND(AC1189&gt;计算结果!$B$20,AD1189&gt;计算结果!$B$20,AE1189&gt;计算结果!$B$20,AF1189&gt;计算结果!$B$20),"卖",AG1188))</f>
        <v>卖</v>
      </c>
      <c r="AH1189" s="4" t="str">
        <f t="shared" ca="1" si="363"/>
        <v/>
      </c>
      <c r="AI1189" s="3">
        <f ca="1">IF(AG1188="买",E1189/E1188-1,0)-IF(AH1189=1,计算结果!B$17,0)</f>
        <v>0</v>
      </c>
      <c r="AJ1189" s="2">
        <f t="shared" ca="1" si="364"/>
        <v>1.2559552576868258</v>
      </c>
      <c r="AK1189" s="3">
        <f ca="1">1-AJ1189/MAX(AJ$2:AJ1189)</f>
        <v>1.4644347740160546E-2</v>
      </c>
    </row>
    <row r="1190" spans="1:37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6">
        <v>157030858752</v>
      </c>
      <c r="G1190" s="3">
        <f t="shared" si="350"/>
        <v>2.298426191066727E-2</v>
      </c>
      <c r="H1190" s="3">
        <f>1-E1190/MAX(E$2:E1190)</f>
        <v>0.38242190158578915</v>
      </c>
      <c r="I1190" s="22">
        <f t="shared" si="351"/>
        <v>3599.4050000000002</v>
      </c>
      <c r="J1190" s="22">
        <f t="shared" si="352"/>
        <v>3577.375</v>
      </c>
      <c r="K1190" s="22">
        <f t="shared" si="353"/>
        <v>3589.3300000000004</v>
      </c>
      <c r="L1190" s="22">
        <f t="shared" si="354"/>
        <v>3569.1800000000003</v>
      </c>
      <c r="M1190" s="2">
        <f t="shared" si="365"/>
        <v>47.012499999999818</v>
      </c>
      <c r="N1190" s="2">
        <f t="shared" si="366"/>
        <v>13.845000000000255</v>
      </c>
      <c r="O1190" s="2">
        <f t="shared" si="367"/>
        <v>35.276666666667097</v>
      </c>
      <c r="P1190" s="2">
        <f t="shared" si="368"/>
        <v>11.805000000000291</v>
      </c>
      <c r="Q1190" s="2">
        <f t="shared" si="355"/>
        <v>75.227500000000418</v>
      </c>
      <c r="R1190" s="2">
        <f t="shared" si="356"/>
        <v>108.39499999999998</v>
      </c>
      <c r="S1190" s="2">
        <f t="shared" si="357"/>
        <v>86.963333333333139</v>
      </c>
      <c r="T1190" s="2">
        <f t="shared" si="358"/>
        <v>110.43499999999995</v>
      </c>
      <c r="U1190" s="2">
        <f ca="1">IFERROR(SUM(OFFSET(M1190,0,0,-计算结果!$B$18,1)),SUM(OFFSET(M1190,0,0,-ROW(),1)))</f>
        <v>1734.3274999999981</v>
      </c>
      <c r="V1190" s="2">
        <f ca="1">IFERROR(SUM(OFFSET(N1190,0,0,-计算结果!$B$18,1)),SUM(OFFSET(N1190,0,0,-ROW(),1)))</f>
        <v>1778.6049999999991</v>
      </c>
      <c r="W1190" s="2">
        <f ca="1">IFERROR(SUM(OFFSET(O1190,0,0,-计算结果!$B$18,1)),SUM(OFFSET(O1190,0,0,-ROW(),1)))</f>
        <v>1749.2733333333344</v>
      </c>
      <c r="X1190" s="2">
        <f ca="1">IFERROR(SUM(OFFSET(P1190,0,0,-计算结果!$B$18,1)),SUM(OFFSET(P1190,0,0,-ROW(),1)))</f>
        <v>1779.165</v>
      </c>
      <c r="Y1190" s="2">
        <f ca="1">IFERROR(SUM(OFFSET(Q1190,0,0,-计算结果!$B$18,1)),SUM(OFFSET(Q1190,0,0,-ROW(),1)))</f>
        <v>1053.8825000000024</v>
      </c>
      <c r="Z1190" s="2">
        <f ca="1">IFERROR(SUM(OFFSET(R1190,0,0,-计算结果!$B$18,1)),SUM(OFFSET(R1190,0,0,-ROW(),1)))</f>
        <v>1009.6050000000014</v>
      </c>
      <c r="AA1190" s="2">
        <f ca="1">IFERROR(SUM(OFFSET(S1190,0,0,-计算结果!$B$18,1)),SUM(OFFSET(S1190,0,0,-ROW(),1)))</f>
        <v>1038.936666666666</v>
      </c>
      <c r="AB1190" s="2">
        <f ca="1">IFERROR(SUM(OFFSET(T1190,0,0,-计算结果!$B$18,1)),SUM(OFFSET(T1190,0,0,-ROW(),1)))</f>
        <v>1009.0450000000005</v>
      </c>
      <c r="AC1190" s="2">
        <f t="shared" ca="1" si="359"/>
        <v>1.6456554691818055</v>
      </c>
      <c r="AD1190" s="2">
        <f t="shared" ca="1" si="360"/>
        <v>1.7616840249404437</v>
      </c>
      <c r="AE1190" s="2">
        <f t="shared" ca="1" si="361"/>
        <v>1.6837150804829317</v>
      </c>
      <c r="AF1190" s="2">
        <f t="shared" ca="1" si="362"/>
        <v>1.7632167049041412</v>
      </c>
      <c r="AG1190" s="4" t="str">
        <f ca="1">IF(AND(AC1190&lt;计算结果!$B$19,AD1190&lt;计算结果!$B$19,AE1190&lt;计算结果!$B$19,AF1190&lt;计算结果!$B$19),"买",IF(AND(AC1190&gt;计算结果!$B$20,AD1190&gt;计算结果!$B$20,AE1190&gt;计算结果!$B$20,AF1190&gt;计算结果!$B$20),"卖",AG1189))</f>
        <v>卖</v>
      </c>
      <c r="AH1190" s="4" t="str">
        <f t="shared" ca="1" si="363"/>
        <v/>
      </c>
      <c r="AI1190" s="3">
        <f ca="1">IF(AG1189="买",E1190/E1189-1,0)-IF(AH1190=1,计算结果!B$17,0)</f>
        <v>0</v>
      </c>
      <c r="AJ1190" s="2">
        <f t="shared" ca="1" si="364"/>
        <v>1.2559552576868258</v>
      </c>
      <c r="AK1190" s="3">
        <f ca="1">1-AJ1190/MAX(AJ$2:AJ1190)</f>
        <v>1.4644347740160546E-2</v>
      </c>
    </row>
    <row r="1191" spans="1:37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6">
        <v>180809383936</v>
      </c>
      <c r="G1191" s="3">
        <f t="shared" si="350"/>
        <v>-3.963489391480679E-2</v>
      </c>
      <c r="H1191" s="3">
        <f>1-E1191/MAX(E$2:E1191)</f>
        <v>0.40689954400054451</v>
      </c>
      <c r="I1191" s="22">
        <f t="shared" si="351"/>
        <v>3522.7749999999996</v>
      </c>
      <c r="J1191" s="22">
        <f t="shared" si="352"/>
        <v>3560.2799999999997</v>
      </c>
      <c r="K1191" s="22">
        <f t="shared" si="353"/>
        <v>3535.11</v>
      </c>
      <c r="L1191" s="22">
        <f t="shared" si="354"/>
        <v>3559.7799999999997</v>
      </c>
      <c r="M1191" s="2">
        <f t="shared" si="365"/>
        <v>47.204999999999927</v>
      </c>
      <c r="N1191" s="2">
        <f t="shared" si="366"/>
        <v>69.235000000000127</v>
      </c>
      <c r="O1191" s="2">
        <f t="shared" si="367"/>
        <v>57.279999999999745</v>
      </c>
      <c r="P1191" s="2">
        <f t="shared" si="368"/>
        <v>77.429999999999836</v>
      </c>
      <c r="Q1191" s="2">
        <f t="shared" si="355"/>
        <v>126.45500000000038</v>
      </c>
      <c r="R1191" s="2">
        <f t="shared" si="356"/>
        <v>104.42500000000018</v>
      </c>
      <c r="S1191" s="2">
        <f t="shared" si="357"/>
        <v>116.38000000000056</v>
      </c>
      <c r="T1191" s="2">
        <f t="shared" si="358"/>
        <v>96.230000000000473</v>
      </c>
      <c r="U1191" s="2">
        <f ca="1">IFERROR(SUM(OFFSET(M1191,0,0,-计算结果!$B$18,1)),SUM(OFFSET(M1191,0,0,-ROW(),1)))</f>
        <v>1779.9374999999982</v>
      </c>
      <c r="V1191" s="2">
        <f ca="1">IFERROR(SUM(OFFSET(N1191,0,0,-计算结果!$B$18,1)),SUM(OFFSET(N1191,0,0,-ROW(),1)))</f>
        <v>1862.4899999999993</v>
      </c>
      <c r="W1191" s="2">
        <f ca="1">IFERROR(SUM(OFFSET(O1191,0,0,-计算结果!$B$18,1)),SUM(OFFSET(O1191,0,0,-ROW(),1)))</f>
        <v>1813.8066666666678</v>
      </c>
      <c r="X1191" s="2">
        <f ca="1">IFERROR(SUM(OFFSET(P1191,0,0,-计算结果!$B$18,1)),SUM(OFFSET(P1191,0,0,-ROW(),1)))</f>
        <v>1881.5449999999996</v>
      </c>
      <c r="Y1191" s="2">
        <f ca="1">IFERROR(SUM(OFFSET(Q1191,0,0,-计算结果!$B$18,1)),SUM(OFFSET(Q1191,0,0,-ROW(),1)))</f>
        <v>1064.1825000000026</v>
      </c>
      <c r="Z1191" s="2">
        <f ca="1">IFERROR(SUM(OFFSET(R1191,0,0,-计算结果!$B$18,1)),SUM(OFFSET(R1191,0,0,-ROW(),1)))</f>
        <v>981.63000000000147</v>
      </c>
      <c r="AA1191" s="2">
        <f ca="1">IFERROR(SUM(OFFSET(S1191,0,0,-计算结果!$B$18,1)),SUM(OFFSET(S1191,0,0,-ROW(),1)))</f>
        <v>1030.313333333333</v>
      </c>
      <c r="AB1191" s="2">
        <f ca="1">IFERROR(SUM(OFFSET(T1191,0,0,-计算结果!$B$18,1)),SUM(OFFSET(T1191,0,0,-ROW(),1)))</f>
        <v>962.57500000000118</v>
      </c>
      <c r="AC1191" s="2">
        <f t="shared" ca="1" si="359"/>
        <v>1.6725867038783233</v>
      </c>
      <c r="AD1191" s="2">
        <f t="shared" ca="1" si="360"/>
        <v>1.8973442131964147</v>
      </c>
      <c r="AE1191" s="2">
        <f t="shared" ca="1" si="361"/>
        <v>1.7604418073466339</v>
      </c>
      <c r="AF1191" s="2">
        <f t="shared" ca="1" si="362"/>
        <v>1.9546996337947664</v>
      </c>
      <c r="AG1191" s="4" t="str">
        <f ca="1">IF(AND(AC1191&lt;计算结果!$B$19,AD1191&lt;计算结果!$B$19,AE1191&lt;计算结果!$B$19,AF1191&lt;计算结果!$B$19),"买",IF(AND(AC1191&gt;计算结果!$B$20,AD1191&gt;计算结果!$B$20,AE1191&gt;计算结果!$B$20,AF1191&gt;计算结果!$B$20),"卖",AG1190))</f>
        <v>卖</v>
      </c>
      <c r="AH1191" s="4" t="str">
        <f t="shared" ca="1" si="363"/>
        <v/>
      </c>
      <c r="AI1191" s="3">
        <f ca="1">IF(AG1190="买",E1191/E1190-1,0)-IF(AH1191=1,计算结果!B$17,0)</f>
        <v>0</v>
      </c>
      <c r="AJ1191" s="2">
        <f t="shared" ca="1" si="364"/>
        <v>1.2559552576868258</v>
      </c>
      <c r="AK1191" s="3">
        <f ca="1">1-AJ1191/MAX(AJ$2:AJ1191)</f>
        <v>1.4644347740160546E-2</v>
      </c>
    </row>
    <row r="1192" spans="1:37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6">
        <v>125775994880</v>
      </c>
      <c r="G1192" s="3">
        <f t="shared" si="350"/>
        <v>-2.9623297004678917E-2</v>
      </c>
      <c r="H1192" s="3">
        <f>1-E1192/MAX(E$2:E1192)</f>
        <v>0.42446913496222682</v>
      </c>
      <c r="I1192" s="22">
        <f t="shared" si="351"/>
        <v>3403.3100000000004</v>
      </c>
      <c r="J1192" s="22">
        <f t="shared" si="352"/>
        <v>3417.7675000000004</v>
      </c>
      <c r="K1192" s="22">
        <f t="shared" si="353"/>
        <v>3410.2433333333333</v>
      </c>
      <c r="L1192" s="22">
        <f t="shared" si="354"/>
        <v>3424.1099999999997</v>
      </c>
      <c r="M1192" s="2">
        <f t="shared" si="365"/>
        <v>-41.8449999999998</v>
      </c>
      <c r="N1192" s="2">
        <f t="shared" si="366"/>
        <v>-79.349999999999909</v>
      </c>
      <c r="O1192" s="2">
        <f t="shared" si="367"/>
        <v>-54.180000000000291</v>
      </c>
      <c r="P1192" s="2">
        <f t="shared" si="368"/>
        <v>-78.849999999999909</v>
      </c>
      <c r="Q1192" s="2">
        <f t="shared" si="355"/>
        <v>155.48499999999967</v>
      </c>
      <c r="R1192" s="2">
        <f t="shared" si="356"/>
        <v>192.98999999999978</v>
      </c>
      <c r="S1192" s="2">
        <f t="shared" si="357"/>
        <v>167.82000000000016</v>
      </c>
      <c r="T1192" s="2">
        <f t="shared" si="358"/>
        <v>192.48999999999978</v>
      </c>
      <c r="U1192" s="2">
        <f ca="1">IFERROR(SUM(OFFSET(M1192,0,0,-计算结果!$B$18,1)),SUM(OFFSET(M1192,0,0,-ROW(),1)))</f>
        <v>1696.2249999999985</v>
      </c>
      <c r="V1192" s="2">
        <f ca="1">IFERROR(SUM(OFFSET(N1192,0,0,-计算结果!$B$18,1)),SUM(OFFSET(N1192,0,0,-ROW(),1)))</f>
        <v>1758.7899999999991</v>
      </c>
      <c r="W1192" s="2">
        <f ca="1">IFERROR(SUM(OFFSET(O1192,0,0,-计算结果!$B$18,1)),SUM(OFFSET(O1192,0,0,-ROW(),1)))</f>
        <v>1724.463333333334</v>
      </c>
      <c r="X1192" s="2">
        <f ca="1">IFERROR(SUM(OFFSET(P1192,0,0,-计算结果!$B$18,1)),SUM(OFFSET(P1192,0,0,-ROW(),1)))</f>
        <v>1780.9399999999996</v>
      </c>
      <c r="Y1192" s="2">
        <f ca="1">IFERROR(SUM(OFFSET(Q1192,0,0,-计算结果!$B$18,1)),SUM(OFFSET(Q1192,0,0,-ROW(),1)))</f>
        <v>1128.7250000000017</v>
      </c>
      <c r="Z1192" s="2">
        <f ca="1">IFERROR(SUM(OFFSET(R1192,0,0,-计算结果!$B$18,1)),SUM(OFFSET(R1192,0,0,-ROW(),1)))</f>
        <v>1066.1600000000012</v>
      </c>
      <c r="AA1192" s="2">
        <f ca="1">IFERROR(SUM(OFFSET(S1192,0,0,-计算结果!$B$18,1)),SUM(OFFSET(S1192,0,0,-ROW(),1)))</f>
        <v>1100.4866666666662</v>
      </c>
      <c r="AB1192" s="2">
        <f ca="1">IFERROR(SUM(OFFSET(T1192,0,0,-计算结果!$B$18,1)),SUM(OFFSET(T1192,0,0,-ROW(),1)))</f>
        <v>1044.0100000000007</v>
      </c>
      <c r="AC1192" s="2">
        <f t="shared" ca="1" si="359"/>
        <v>1.5027796850428545</v>
      </c>
      <c r="AD1192" s="2">
        <f t="shared" ca="1" si="360"/>
        <v>1.6496492083739749</v>
      </c>
      <c r="AE1192" s="2">
        <f t="shared" ca="1" si="361"/>
        <v>1.567000660313923</v>
      </c>
      <c r="AF1192" s="2">
        <f t="shared" ca="1" si="362"/>
        <v>1.7058648863516619</v>
      </c>
      <c r="AG1192" s="4" t="str">
        <f ca="1">IF(AND(AC1192&lt;计算结果!$B$19,AD1192&lt;计算结果!$B$19,AE1192&lt;计算结果!$B$19,AF1192&lt;计算结果!$B$19),"买",IF(AND(AC1192&gt;计算结果!$B$20,AD1192&gt;计算结果!$B$20,AE1192&gt;计算结果!$B$20,AF1192&gt;计算结果!$B$20),"卖",AG1191))</f>
        <v>卖</v>
      </c>
      <c r="AH1192" s="4" t="str">
        <f t="shared" ca="1" si="363"/>
        <v/>
      </c>
      <c r="AI1192" s="3">
        <f ca="1">IF(AG1191="买",E1192/E1191-1,0)-IF(AH1192=1,计算结果!B$17,0)</f>
        <v>0</v>
      </c>
      <c r="AJ1192" s="2">
        <f t="shared" ca="1" si="364"/>
        <v>1.2559552576868258</v>
      </c>
      <c r="AK1192" s="3">
        <f ca="1">1-AJ1192/MAX(AJ$2:AJ1192)</f>
        <v>1.4644347740160546E-2</v>
      </c>
    </row>
    <row r="1193" spans="1:37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6">
        <v>117377392640</v>
      </c>
      <c r="G1193" s="3">
        <f t="shared" si="350"/>
        <v>3.8184661686144317E-2</v>
      </c>
      <c r="H1193" s="3">
        <f>1-E1193/MAX(E$2:E1193)</f>
        <v>0.40249268359082557</v>
      </c>
      <c r="I1193" s="22">
        <f t="shared" si="351"/>
        <v>3487.5450000000001</v>
      </c>
      <c r="J1193" s="22">
        <f t="shared" si="352"/>
        <v>3463.3975</v>
      </c>
      <c r="K1193" s="22">
        <f t="shared" si="353"/>
        <v>3479.5033333333336</v>
      </c>
      <c r="L1193" s="22">
        <f t="shared" si="354"/>
        <v>3463.42</v>
      </c>
      <c r="M1193" s="2">
        <f t="shared" si="365"/>
        <v>108.44999999999982</v>
      </c>
      <c r="N1193" s="2">
        <f t="shared" si="366"/>
        <v>93.992499999999836</v>
      </c>
      <c r="O1193" s="2">
        <f t="shared" si="367"/>
        <v>101.51666666666688</v>
      </c>
      <c r="P1193" s="2">
        <f t="shared" si="368"/>
        <v>87.650000000000546</v>
      </c>
      <c r="Q1193" s="2">
        <f t="shared" si="355"/>
        <v>-11.769999999999527</v>
      </c>
      <c r="R1193" s="2">
        <f t="shared" si="356"/>
        <v>2.6875000000004547</v>
      </c>
      <c r="S1193" s="2">
        <f t="shared" si="357"/>
        <v>-4.8366666666665878</v>
      </c>
      <c r="T1193" s="2">
        <f t="shared" si="358"/>
        <v>9.0299999999997453</v>
      </c>
      <c r="U1193" s="2">
        <f ca="1">IFERROR(SUM(OFFSET(M1193,0,0,-计算结果!$B$18,1)),SUM(OFFSET(M1193,0,0,-ROW(),1)))</f>
        <v>1782.8924999999981</v>
      </c>
      <c r="V1193" s="2">
        <f ca="1">IFERROR(SUM(OFFSET(N1193,0,0,-计算结果!$B$18,1)),SUM(OFFSET(N1193,0,0,-ROW(),1)))</f>
        <v>1821.2224999999989</v>
      </c>
      <c r="W1193" s="2">
        <f ca="1">IFERROR(SUM(OFFSET(O1193,0,0,-计算结果!$B$18,1)),SUM(OFFSET(O1193,0,0,-ROW(),1)))</f>
        <v>1799.983333333334</v>
      </c>
      <c r="X1193" s="2">
        <f ca="1">IFERROR(SUM(OFFSET(P1193,0,0,-计算结果!$B$18,1)),SUM(OFFSET(P1193,0,0,-ROW(),1)))</f>
        <v>1834.165</v>
      </c>
      <c r="Y1193" s="2">
        <f ca="1">IFERROR(SUM(OFFSET(Q1193,0,0,-计算结果!$B$18,1)),SUM(OFFSET(Q1193,0,0,-ROW(),1)))</f>
        <v>1077.0775000000021</v>
      </c>
      <c r="Z1193" s="2">
        <f ca="1">IFERROR(SUM(OFFSET(R1193,0,0,-计算结果!$B$18,1)),SUM(OFFSET(R1193,0,0,-ROW(),1)))</f>
        <v>1038.7475000000013</v>
      </c>
      <c r="AA1193" s="2">
        <f ca="1">IFERROR(SUM(OFFSET(S1193,0,0,-计算结果!$B$18,1)),SUM(OFFSET(S1193,0,0,-ROW(),1)))</f>
        <v>1059.9866666666662</v>
      </c>
      <c r="AB1193" s="2">
        <f ca="1">IFERROR(SUM(OFFSET(T1193,0,0,-计算结果!$B$18,1)),SUM(OFFSET(T1193,0,0,-ROW(),1)))</f>
        <v>1025.8050000000003</v>
      </c>
      <c r="AC1193" s="2">
        <f t="shared" ca="1" si="359"/>
        <v>1.6553056767038532</v>
      </c>
      <c r="AD1193" s="2">
        <f t="shared" ca="1" si="360"/>
        <v>1.7532870115210835</v>
      </c>
      <c r="AE1193" s="2">
        <f t="shared" ca="1" si="361"/>
        <v>1.6981188442621933</v>
      </c>
      <c r="AF1193" s="2">
        <f t="shared" ca="1" si="362"/>
        <v>1.7880250145008061</v>
      </c>
      <c r="AG1193" s="4" t="str">
        <f ca="1">IF(AND(AC1193&lt;计算结果!$B$19,AD1193&lt;计算结果!$B$19,AE1193&lt;计算结果!$B$19,AF1193&lt;计算结果!$B$19),"买",IF(AND(AC1193&gt;计算结果!$B$20,AD1193&gt;计算结果!$B$20,AE1193&gt;计算结果!$B$20,AF1193&gt;计算结果!$B$20),"卖",AG1192))</f>
        <v>卖</v>
      </c>
      <c r="AH1193" s="4" t="str">
        <f t="shared" ca="1" si="363"/>
        <v/>
      </c>
      <c r="AI1193" s="3">
        <f ca="1">IF(AG1192="买",E1193/E1192-1,0)-IF(AH1193=1,计算结果!B$17,0)</f>
        <v>0</v>
      </c>
      <c r="AJ1193" s="2">
        <f t="shared" ca="1" si="364"/>
        <v>1.2559552576868258</v>
      </c>
      <c r="AK1193" s="3">
        <f ca="1">1-AJ1193/MAX(AJ$2:AJ1193)</f>
        <v>1.4644347740160546E-2</v>
      </c>
    </row>
    <row r="1194" spans="1:37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6">
        <v>138002628608</v>
      </c>
      <c r="G1194" s="3">
        <f t="shared" si="350"/>
        <v>1.3999037494980993E-2</v>
      </c>
      <c r="H1194" s="3">
        <f>1-E1194/MAX(E$2:E1194)</f>
        <v>0.39412815626488806</v>
      </c>
      <c r="I1194" s="22">
        <f t="shared" si="351"/>
        <v>3543.4900000000002</v>
      </c>
      <c r="J1194" s="22">
        <f t="shared" si="352"/>
        <v>3530.1725000000001</v>
      </c>
      <c r="K1194" s="22">
        <f t="shared" si="353"/>
        <v>3537.7100000000005</v>
      </c>
      <c r="L1194" s="22">
        <f t="shared" si="354"/>
        <v>3526.15</v>
      </c>
      <c r="M1194" s="2">
        <f t="shared" si="365"/>
        <v>79.235000000000127</v>
      </c>
      <c r="N1194" s="2">
        <f t="shared" si="366"/>
        <v>103.38250000000016</v>
      </c>
      <c r="O1194" s="2">
        <f t="shared" si="367"/>
        <v>87.276666666666642</v>
      </c>
      <c r="P1194" s="2">
        <f t="shared" si="368"/>
        <v>103.36000000000013</v>
      </c>
      <c r="Q1194" s="2">
        <f t="shared" si="355"/>
        <v>2.0250000000000909</v>
      </c>
      <c r="R1194" s="2">
        <f t="shared" si="356"/>
        <v>-22.122499999999945</v>
      </c>
      <c r="S1194" s="2">
        <f t="shared" si="357"/>
        <v>-6.0166666666664241</v>
      </c>
      <c r="T1194" s="2">
        <f t="shared" si="358"/>
        <v>-22.099999999999909</v>
      </c>
      <c r="U1194" s="2">
        <f ca="1">IFERROR(SUM(OFFSET(M1194,0,0,-计算结果!$B$18,1)),SUM(OFFSET(M1194,0,0,-ROW(),1)))</f>
        <v>1832.9324999999985</v>
      </c>
      <c r="V1194" s="2">
        <f ca="1">IFERROR(SUM(OFFSET(N1194,0,0,-计算结果!$B$18,1)),SUM(OFFSET(N1194,0,0,-ROW(),1)))</f>
        <v>1895.0549999999994</v>
      </c>
      <c r="W1194" s="2">
        <f ca="1">IFERROR(SUM(OFFSET(O1194,0,0,-计算结果!$B$18,1)),SUM(OFFSET(O1194,0,0,-ROW(),1)))</f>
        <v>1858.1833333333343</v>
      </c>
      <c r="X1194" s="2">
        <f ca="1">IFERROR(SUM(OFFSET(P1194,0,0,-计算结果!$B$18,1)),SUM(OFFSET(P1194,0,0,-ROW(),1)))</f>
        <v>1908.6849999999999</v>
      </c>
      <c r="Y1194" s="2">
        <f ca="1">IFERROR(SUM(OFFSET(Q1194,0,0,-计算结果!$B$18,1)),SUM(OFFSET(Q1194,0,0,-ROW(),1)))</f>
        <v>979.9575000000018</v>
      </c>
      <c r="Z1194" s="2">
        <f ca="1">IFERROR(SUM(OFFSET(R1194,0,0,-计算结果!$B$18,1)),SUM(OFFSET(R1194,0,0,-ROW(),1)))</f>
        <v>917.83500000000095</v>
      </c>
      <c r="AA1194" s="2">
        <f ca="1">IFERROR(SUM(OFFSET(S1194,0,0,-计算结果!$B$18,1)),SUM(OFFSET(S1194,0,0,-ROW(),1)))</f>
        <v>954.70666666666602</v>
      </c>
      <c r="AB1194" s="2">
        <f ca="1">IFERROR(SUM(OFFSET(T1194,0,0,-计算结果!$B$18,1)),SUM(OFFSET(T1194,0,0,-ROW(),1)))</f>
        <v>904.20500000000038</v>
      </c>
      <c r="AC1194" s="2">
        <f t="shared" ca="1" si="359"/>
        <v>1.8704204008847274</v>
      </c>
      <c r="AD1194" s="2">
        <f t="shared" ca="1" si="360"/>
        <v>2.0647011717792387</v>
      </c>
      <c r="AE1194" s="2">
        <f t="shared" ca="1" si="361"/>
        <v>1.94633953884614</v>
      </c>
      <c r="AF1194" s="2">
        <f t="shared" ca="1" si="362"/>
        <v>2.1108985241178706</v>
      </c>
      <c r="AG1194" s="4" t="str">
        <f ca="1">IF(AND(AC1194&lt;计算结果!$B$19,AD1194&lt;计算结果!$B$19,AE1194&lt;计算结果!$B$19,AF1194&lt;计算结果!$B$19),"买",IF(AND(AC1194&gt;计算结果!$B$20,AD1194&gt;计算结果!$B$20,AE1194&gt;计算结果!$B$20,AF1194&gt;计算结果!$B$20),"卖",AG1193))</f>
        <v>卖</v>
      </c>
      <c r="AH1194" s="4" t="str">
        <f t="shared" ca="1" si="363"/>
        <v/>
      </c>
      <c r="AI1194" s="3">
        <f ca="1">IF(AG1193="买",E1194/E1193-1,0)-IF(AH1194=1,计算结果!B$17,0)</f>
        <v>0</v>
      </c>
      <c r="AJ1194" s="2">
        <f t="shared" ca="1" si="364"/>
        <v>1.2559552576868258</v>
      </c>
      <c r="AK1194" s="3">
        <f ca="1">1-AJ1194/MAX(AJ$2:AJ1194)</f>
        <v>1.4644347740160546E-2</v>
      </c>
    </row>
    <row r="1195" spans="1:37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6">
        <v>138929258496</v>
      </c>
      <c r="G1195" s="3">
        <f t="shared" si="350"/>
        <v>1.0250419143851275E-2</v>
      </c>
      <c r="H1195" s="3">
        <f>1-E1195/MAX(E$2:E1195)</f>
        <v>0.38791771591914515</v>
      </c>
      <c r="I1195" s="22">
        <f t="shared" si="351"/>
        <v>3593.1274999999996</v>
      </c>
      <c r="J1195" s="22">
        <f t="shared" si="352"/>
        <v>3588.5125000000003</v>
      </c>
      <c r="K1195" s="22">
        <f t="shared" si="353"/>
        <v>3591.7266666666669</v>
      </c>
      <c r="L1195" s="22">
        <f t="shared" si="354"/>
        <v>3588.9250000000002</v>
      </c>
      <c r="M1195" s="2">
        <f t="shared" si="365"/>
        <v>64.069999999999709</v>
      </c>
      <c r="N1195" s="2">
        <f t="shared" si="366"/>
        <v>77.387499999999818</v>
      </c>
      <c r="O1195" s="2">
        <f t="shared" si="367"/>
        <v>69.849999999999454</v>
      </c>
      <c r="P1195" s="2">
        <f t="shared" si="368"/>
        <v>81.409999999999854</v>
      </c>
      <c r="Q1195" s="2">
        <f t="shared" si="355"/>
        <v>-26.799999999999727</v>
      </c>
      <c r="R1195" s="2">
        <f t="shared" si="356"/>
        <v>-40.117499999999836</v>
      </c>
      <c r="S1195" s="2">
        <f t="shared" si="357"/>
        <v>-32.579999999999472</v>
      </c>
      <c r="T1195" s="2">
        <f t="shared" si="358"/>
        <v>-44.139999999999873</v>
      </c>
      <c r="U1195" s="2">
        <f ca="1">IFERROR(SUM(OFFSET(M1195,0,0,-计算结果!$B$18,1)),SUM(OFFSET(M1195,0,0,-ROW(),1)))</f>
        <v>1896.7274999999981</v>
      </c>
      <c r="V1195" s="2">
        <f ca="1">IFERROR(SUM(OFFSET(N1195,0,0,-计算结果!$B$18,1)),SUM(OFFSET(N1195,0,0,-ROW(),1)))</f>
        <v>1995.5999999999985</v>
      </c>
      <c r="W1195" s="2">
        <f ca="1">IFERROR(SUM(OFFSET(O1195,0,0,-计算结果!$B$18,1)),SUM(OFFSET(O1195,0,0,-ROW(),1)))</f>
        <v>1936.3033333333333</v>
      </c>
      <c r="X1195" s="2">
        <f ca="1">IFERROR(SUM(OFFSET(P1195,0,0,-计算结果!$B$18,1)),SUM(OFFSET(P1195,0,0,-ROW(),1)))</f>
        <v>2015.4549999999995</v>
      </c>
      <c r="Y1195" s="2">
        <f ca="1">IFERROR(SUM(OFFSET(Q1195,0,0,-计算结果!$B$18,1)),SUM(OFFSET(Q1195,0,0,-ROW(),1)))</f>
        <v>878.81250000000182</v>
      </c>
      <c r="Z1195" s="2">
        <f ca="1">IFERROR(SUM(OFFSET(R1195,0,0,-计算结果!$B$18,1)),SUM(OFFSET(R1195,0,0,-ROW(),1)))</f>
        <v>779.94000000000142</v>
      </c>
      <c r="AA1195" s="2">
        <f ca="1">IFERROR(SUM(OFFSET(S1195,0,0,-计算结果!$B$18,1)),SUM(OFFSET(S1195,0,0,-ROW(),1)))</f>
        <v>839.23666666666668</v>
      </c>
      <c r="AB1195" s="2">
        <f ca="1">IFERROR(SUM(OFFSET(T1195,0,0,-计算结果!$B$18,1)),SUM(OFFSET(T1195,0,0,-ROW(),1)))</f>
        <v>760.08500000000049</v>
      </c>
      <c r="AC1195" s="2">
        <f t="shared" ca="1" si="359"/>
        <v>2.1582846170258096</v>
      </c>
      <c r="AD1195" s="2">
        <f t="shared" ca="1" si="360"/>
        <v>2.5586583583352502</v>
      </c>
      <c r="AE1195" s="2">
        <f t="shared" ca="1" si="361"/>
        <v>2.3072196559571991</v>
      </c>
      <c r="AF1195" s="2">
        <f t="shared" ca="1" si="362"/>
        <v>2.6516179111546712</v>
      </c>
      <c r="AG1195" s="4" t="str">
        <f ca="1">IF(AND(AC1195&lt;计算结果!$B$19,AD1195&lt;计算结果!$B$19,AE1195&lt;计算结果!$B$19,AF1195&lt;计算结果!$B$19),"买",IF(AND(AC1195&gt;计算结果!$B$20,AD1195&gt;计算结果!$B$20,AE1195&gt;计算结果!$B$20,AF1195&gt;计算结果!$B$20),"卖",AG1194))</f>
        <v>卖</v>
      </c>
      <c r="AH1195" s="4" t="str">
        <f t="shared" ca="1" si="363"/>
        <v/>
      </c>
      <c r="AI1195" s="3">
        <f ca="1">IF(AG1194="买",E1195/E1194-1,0)-IF(AH1195=1,计算结果!B$17,0)</f>
        <v>0</v>
      </c>
      <c r="AJ1195" s="2">
        <f t="shared" ca="1" si="364"/>
        <v>1.2559552576868258</v>
      </c>
      <c r="AK1195" s="3">
        <f ca="1">1-AJ1195/MAX(AJ$2:AJ1195)</f>
        <v>1.4644347740160546E-2</v>
      </c>
    </row>
    <row r="1196" spans="1:37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6">
        <v>128562626560</v>
      </c>
      <c r="G1196" s="3">
        <f t="shared" si="350"/>
        <v>-1.7929964723836234E-3</v>
      </c>
      <c r="H1196" s="3">
        <f>1-E1196/MAX(E$2:E1196)</f>
        <v>0.38901517729531065</v>
      </c>
      <c r="I1196" s="22">
        <f t="shared" si="351"/>
        <v>3584.09</v>
      </c>
      <c r="J1196" s="22">
        <f t="shared" si="352"/>
        <v>3585.6075000000001</v>
      </c>
      <c r="K1196" s="22">
        <f t="shared" si="353"/>
        <v>3581.8266666666664</v>
      </c>
      <c r="L1196" s="22">
        <f t="shared" si="354"/>
        <v>3577.3</v>
      </c>
      <c r="M1196" s="2">
        <f t="shared" si="365"/>
        <v>9.992500000000291</v>
      </c>
      <c r="N1196" s="2">
        <f t="shared" si="366"/>
        <v>14.607499999999618</v>
      </c>
      <c r="O1196" s="2">
        <f t="shared" si="367"/>
        <v>11.393333333332976</v>
      </c>
      <c r="P1196" s="2">
        <f t="shared" si="368"/>
        <v>14.194999999999709</v>
      </c>
      <c r="Q1196" s="2">
        <f t="shared" si="355"/>
        <v>41.647499999999582</v>
      </c>
      <c r="R1196" s="2">
        <f t="shared" si="356"/>
        <v>37.032500000000255</v>
      </c>
      <c r="S1196" s="2">
        <f t="shared" si="357"/>
        <v>40.246666666666897</v>
      </c>
      <c r="T1196" s="2">
        <f t="shared" si="358"/>
        <v>37.445000000000164</v>
      </c>
      <c r="U1196" s="2">
        <f ca="1">IFERROR(SUM(OFFSET(M1196,0,0,-计算结果!$B$18,1)),SUM(OFFSET(M1196,0,0,-ROW(),1)))</f>
        <v>1839.744999999999</v>
      </c>
      <c r="V1196" s="2">
        <f ca="1">IFERROR(SUM(OFFSET(N1196,0,0,-计算结果!$B$18,1)),SUM(OFFSET(N1196,0,0,-ROW(),1)))</f>
        <v>1944.0424999999982</v>
      </c>
      <c r="W1196" s="2">
        <f ca="1">IFERROR(SUM(OFFSET(O1196,0,0,-计算结果!$B$18,1)),SUM(OFFSET(O1196,0,0,-ROW(),1)))</f>
        <v>1878.88</v>
      </c>
      <c r="X1196" s="2">
        <f ca="1">IFERROR(SUM(OFFSET(P1196,0,0,-计算结果!$B$18,1)),SUM(OFFSET(P1196,0,0,-ROW(),1)))</f>
        <v>1957.1499999999992</v>
      </c>
      <c r="Y1196" s="2">
        <f ca="1">IFERROR(SUM(OFFSET(Q1196,0,0,-计算结果!$B$18,1)),SUM(OFFSET(Q1196,0,0,-ROW(),1)))</f>
        <v>941.98500000000104</v>
      </c>
      <c r="Z1196" s="2">
        <f ca="1">IFERROR(SUM(OFFSET(R1196,0,0,-计算结果!$B$18,1)),SUM(OFFSET(R1196,0,0,-ROW(),1)))</f>
        <v>837.68750000000182</v>
      </c>
      <c r="AA1196" s="2">
        <f ca="1">IFERROR(SUM(OFFSET(S1196,0,0,-计算结果!$B$18,1)),SUM(OFFSET(S1196,0,0,-ROW(),1)))</f>
        <v>902.84999999999991</v>
      </c>
      <c r="AB1196" s="2">
        <f ca="1">IFERROR(SUM(OFFSET(T1196,0,0,-计算结果!$B$18,1)),SUM(OFFSET(T1196,0,0,-ROW(),1)))</f>
        <v>824.58000000000084</v>
      </c>
      <c r="AC1196" s="2">
        <f t="shared" ca="1" si="359"/>
        <v>1.9530512693938831</v>
      </c>
      <c r="AD1196" s="2">
        <f t="shared" ca="1" si="360"/>
        <v>2.3207252107737002</v>
      </c>
      <c r="AE1196" s="2">
        <f t="shared" ca="1" si="361"/>
        <v>2.0810544387218255</v>
      </c>
      <c r="AF1196" s="2">
        <f t="shared" ca="1" si="362"/>
        <v>2.3735113633607376</v>
      </c>
      <c r="AG1196" s="4" t="str">
        <f ca="1">IF(AND(AC1196&lt;计算结果!$B$19,AD1196&lt;计算结果!$B$19,AE1196&lt;计算结果!$B$19,AF1196&lt;计算结果!$B$19),"买",IF(AND(AC1196&gt;计算结果!$B$20,AD1196&gt;计算结果!$B$20,AE1196&gt;计算结果!$B$20,AF1196&gt;计算结果!$B$20),"卖",AG1195))</f>
        <v>卖</v>
      </c>
      <c r="AH1196" s="4" t="str">
        <f t="shared" ca="1" si="363"/>
        <v/>
      </c>
      <c r="AI1196" s="3">
        <f ca="1">IF(AG1195="买",E1196/E1195-1,0)-IF(AH1196=1,计算结果!B$17,0)</f>
        <v>0</v>
      </c>
      <c r="AJ1196" s="2">
        <f t="shared" ca="1" si="364"/>
        <v>1.2559552576868258</v>
      </c>
      <c r="AK1196" s="3">
        <f ca="1">1-AJ1196/MAX(AJ$2:AJ1196)</f>
        <v>1.4644347740160546E-2</v>
      </c>
    </row>
    <row r="1197" spans="1:37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6">
        <v>188843982848</v>
      </c>
      <c r="G1197" s="3">
        <f t="shared" si="350"/>
        <v>1.4651004767633369E-2</v>
      </c>
      <c r="H1197" s="3">
        <f>1-E1197/MAX(E$2:E1197)</f>
        <v>0.38006363574491253</v>
      </c>
      <c r="I1197" s="22">
        <f t="shared" si="351"/>
        <v>3615.8249999999998</v>
      </c>
      <c r="J1197" s="22">
        <f t="shared" si="352"/>
        <v>3600.36</v>
      </c>
      <c r="K1197" s="22">
        <f t="shared" si="353"/>
        <v>3606.603333333333</v>
      </c>
      <c r="L1197" s="22">
        <f t="shared" si="354"/>
        <v>3588.16</v>
      </c>
      <c r="M1197" s="2">
        <f t="shared" si="365"/>
        <v>62.170000000000073</v>
      </c>
      <c r="N1197" s="2">
        <f t="shared" si="366"/>
        <v>60.652500000000146</v>
      </c>
      <c r="O1197" s="2">
        <f t="shared" si="367"/>
        <v>64.433333333333849</v>
      </c>
      <c r="P1197" s="2">
        <f t="shared" si="368"/>
        <v>68.960000000000036</v>
      </c>
      <c r="Q1197" s="2">
        <f t="shared" si="355"/>
        <v>54.0300000000002</v>
      </c>
      <c r="R1197" s="2">
        <f t="shared" si="356"/>
        <v>55.547500000000127</v>
      </c>
      <c r="S1197" s="2">
        <f t="shared" si="357"/>
        <v>51.766666666666424</v>
      </c>
      <c r="T1197" s="2">
        <f t="shared" si="358"/>
        <v>47.240000000000236</v>
      </c>
      <c r="U1197" s="2">
        <f ca="1">IFERROR(SUM(OFFSET(M1197,0,0,-计算结果!$B$18,1)),SUM(OFFSET(M1197,0,0,-ROW(),1)))</f>
        <v>1745.7924999999991</v>
      </c>
      <c r="V1197" s="2">
        <f ca="1">IFERROR(SUM(OFFSET(N1197,0,0,-计算结果!$B$18,1)),SUM(OFFSET(N1197,0,0,-ROW(),1)))</f>
        <v>1845.6174999999976</v>
      </c>
      <c r="W1197" s="2">
        <f ca="1">IFERROR(SUM(OFFSET(O1197,0,0,-计算结果!$B$18,1)),SUM(OFFSET(O1197,0,0,-ROW(),1)))</f>
        <v>1788.2266666666669</v>
      </c>
      <c r="X1197" s="2">
        <f ca="1">IFERROR(SUM(OFFSET(P1197,0,0,-计算结果!$B$18,1)),SUM(OFFSET(P1197,0,0,-ROW(),1)))</f>
        <v>1873.0949999999989</v>
      </c>
      <c r="Y1197" s="2">
        <f ca="1">IFERROR(SUM(OFFSET(Q1197,0,0,-计算结果!$B$18,1)),SUM(OFFSET(Q1197,0,0,-ROW(),1)))</f>
        <v>1059.377500000001</v>
      </c>
      <c r="Z1197" s="2">
        <f ca="1">IFERROR(SUM(OFFSET(R1197,0,0,-计算结果!$B$18,1)),SUM(OFFSET(R1197,0,0,-ROW(),1)))</f>
        <v>959.55250000000251</v>
      </c>
      <c r="AA1197" s="2">
        <f ca="1">IFERROR(SUM(OFFSET(S1197,0,0,-计算结果!$B$18,1)),SUM(OFFSET(S1197,0,0,-ROW(),1)))</f>
        <v>1016.9433333333332</v>
      </c>
      <c r="AB1197" s="2">
        <f ca="1">IFERROR(SUM(OFFSET(T1197,0,0,-计算结果!$B$18,1)),SUM(OFFSET(T1197,0,0,-ROW(),1)))</f>
        <v>932.07500000000118</v>
      </c>
      <c r="AC1197" s="2">
        <f t="shared" ca="1" si="359"/>
        <v>1.6479418337655818</v>
      </c>
      <c r="AD1197" s="2">
        <f t="shared" ca="1" si="360"/>
        <v>1.9234148209712265</v>
      </c>
      <c r="AE1197" s="2">
        <f t="shared" ca="1" si="361"/>
        <v>1.7584329510329981</v>
      </c>
      <c r="AF1197" s="2">
        <f t="shared" ca="1" si="362"/>
        <v>2.0095968672048885</v>
      </c>
      <c r="AG1197" s="4" t="str">
        <f ca="1">IF(AND(AC1197&lt;计算结果!$B$19,AD1197&lt;计算结果!$B$19,AE1197&lt;计算结果!$B$19,AF1197&lt;计算结果!$B$19),"买",IF(AND(AC1197&gt;计算结果!$B$20,AD1197&gt;计算结果!$B$20,AE1197&gt;计算结果!$B$20,AF1197&gt;计算结果!$B$20),"卖",AG1196))</f>
        <v>卖</v>
      </c>
      <c r="AH1197" s="4" t="str">
        <f t="shared" ca="1" si="363"/>
        <v/>
      </c>
      <c r="AI1197" s="3">
        <f ca="1">IF(AG1196="买",E1197/E1196-1,0)-IF(AH1197=1,计算结果!B$17,0)</f>
        <v>0</v>
      </c>
      <c r="AJ1197" s="2">
        <f t="shared" ca="1" si="364"/>
        <v>1.2559552576868258</v>
      </c>
      <c r="AK1197" s="3">
        <f ca="1">1-AJ1197/MAX(AJ$2:AJ1197)</f>
        <v>1.4644347740160546E-2</v>
      </c>
    </row>
    <row r="1198" spans="1:37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6">
        <v>131991691264</v>
      </c>
      <c r="G1198" s="3">
        <f t="shared" si="350"/>
        <v>6.9548701931390067E-3</v>
      </c>
      <c r="H1198" s="3">
        <f>1-E1198/MAX(E$2:E1198)</f>
        <v>0.37575205880351192</v>
      </c>
      <c r="I1198" s="22">
        <f t="shared" si="351"/>
        <v>3660.9775</v>
      </c>
      <c r="J1198" s="22">
        <f t="shared" si="352"/>
        <v>3654.9275000000002</v>
      </c>
      <c r="K1198" s="22">
        <f t="shared" si="353"/>
        <v>3658.36</v>
      </c>
      <c r="L1198" s="22">
        <f t="shared" si="354"/>
        <v>3653.125</v>
      </c>
      <c r="M1198" s="2">
        <f t="shared" si="365"/>
        <v>56.975000000000364</v>
      </c>
      <c r="N1198" s="2">
        <f t="shared" si="366"/>
        <v>72.440000000000055</v>
      </c>
      <c r="O1198" s="2">
        <f t="shared" si="367"/>
        <v>66.19666666666717</v>
      </c>
      <c r="P1198" s="2">
        <f t="shared" si="368"/>
        <v>84.640000000000327</v>
      </c>
      <c r="Q1198" s="2">
        <f t="shared" si="355"/>
        <v>-17.625</v>
      </c>
      <c r="R1198" s="2">
        <f t="shared" si="356"/>
        <v>-33.089999999999691</v>
      </c>
      <c r="S1198" s="2">
        <f t="shared" si="357"/>
        <v>-26.846666666666806</v>
      </c>
      <c r="T1198" s="2">
        <f t="shared" si="358"/>
        <v>-45.289999999999964</v>
      </c>
      <c r="U1198" s="2">
        <f ca="1">IFERROR(SUM(OFFSET(M1198,0,0,-计算结果!$B$18,1)),SUM(OFFSET(M1198,0,0,-ROW(),1)))</f>
        <v>1749.8574999999996</v>
      </c>
      <c r="V1198" s="2">
        <f ca="1">IFERROR(SUM(OFFSET(N1198,0,0,-计算结果!$B$18,1)),SUM(OFFSET(N1198,0,0,-ROW(),1)))</f>
        <v>1843.907499999998</v>
      </c>
      <c r="W1198" s="2">
        <f ca="1">IFERROR(SUM(OFFSET(O1198,0,0,-计算结果!$B$18,1)),SUM(OFFSET(O1198,0,0,-ROW(),1)))</f>
        <v>1793.8366666666675</v>
      </c>
      <c r="X1198" s="2">
        <f ca="1">IFERROR(SUM(OFFSET(P1198,0,0,-计算结果!$B$18,1)),SUM(OFFSET(P1198,0,0,-ROW(),1)))</f>
        <v>1881.7949999999992</v>
      </c>
      <c r="Y1198" s="2">
        <f ca="1">IFERROR(SUM(OFFSET(Q1198,0,0,-计算结果!$B$18,1)),SUM(OFFSET(Q1198,0,0,-ROW(),1)))</f>
        <v>1052.3325000000009</v>
      </c>
      <c r="Z1198" s="2">
        <f ca="1">IFERROR(SUM(OFFSET(R1198,0,0,-计算结果!$B$18,1)),SUM(OFFSET(R1198,0,0,-ROW(),1)))</f>
        <v>958.28250000000253</v>
      </c>
      <c r="AA1198" s="2">
        <f ca="1">IFERROR(SUM(OFFSET(S1198,0,0,-计算结果!$B$18,1)),SUM(OFFSET(S1198,0,0,-ROW(),1)))</f>
        <v>1008.353333333333</v>
      </c>
      <c r="AB1198" s="2">
        <f ca="1">IFERROR(SUM(OFFSET(T1198,0,0,-计算结果!$B$18,1)),SUM(OFFSET(T1198,0,0,-ROW(),1)))</f>
        <v>920.39500000000135</v>
      </c>
      <c r="AC1198" s="2">
        <f t="shared" ca="1" si="359"/>
        <v>1.6628370785849511</v>
      </c>
      <c r="AD1198" s="2">
        <f t="shared" ca="1" si="360"/>
        <v>1.9241794564755101</v>
      </c>
      <c r="AE1198" s="2">
        <f t="shared" ca="1" si="361"/>
        <v>1.7789762847679069</v>
      </c>
      <c r="AF1198" s="2">
        <f t="shared" ca="1" si="362"/>
        <v>2.0445515240738992</v>
      </c>
      <c r="AG1198" s="4" t="str">
        <f ca="1">IF(AND(AC1198&lt;计算结果!$B$19,AD1198&lt;计算结果!$B$19,AE1198&lt;计算结果!$B$19,AF1198&lt;计算结果!$B$19),"买",IF(AND(AC1198&gt;计算结果!$B$20,AD1198&gt;计算结果!$B$20,AE1198&gt;计算结果!$B$20,AF1198&gt;计算结果!$B$20),"卖",AG1197))</f>
        <v>卖</v>
      </c>
      <c r="AH1198" s="4" t="str">
        <f t="shared" ca="1" si="363"/>
        <v/>
      </c>
      <c r="AI1198" s="3">
        <f ca="1">IF(AG1197="买",E1198/E1197-1,0)-IF(AH1198=1,计算结果!B$17,0)</f>
        <v>0</v>
      </c>
      <c r="AJ1198" s="2">
        <f t="shared" ca="1" si="364"/>
        <v>1.2559552576868258</v>
      </c>
      <c r="AK1198" s="3">
        <f ca="1">1-AJ1198/MAX(AJ$2:AJ1198)</f>
        <v>1.4644347740160546E-2</v>
      </c>
    </row>
    <row r="1199" spans="1:37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6">
        <v>118750855168</v>
      </c>
      <c r="G1199" s="3">
        <f t="shared" si="350"/>
        <v>-1.2213703006135446E-2</v>
      </c>
      <c r="H1199" s="3">
        <f>1-E1199/MAX(E$2:E1199)</f>
        <v>0.38337643775947727</v>
      </c>
      <c r="I1199" s="22">
        <f t="shared" si="351"/>
        <v>3627.5050000000001</v>
      </c>
      <c r="J1199" s="22">
        <f t="shared" si="352"/>
        <v>3639.2025000000003</v>
      </c>
      <c r="K1199" s="22">
        <f t="shared" si="353"/>
        <v>3628.6666666666665</v>
      </c>
      <c r="L1199" s="22">
        <f t="shared" si="354"/>
        <v>3630.99</v>
      </c>
      <c r="M1199" s="2">
        <f t="shared" si="365"/>
        <v>10.0625</v>
      </c>
      <c r="N1199" s="2">
        <f t="shared" si="366"/>
        <v>16.112499999999727</v>
      </c>
      <c r="O1199" s="2">
        <f t="shared" si="367"/>
        <v>12.679999999999836</v>
      </c>
      <c r="P1199" s="2">
        <f t="shared" si="368"/>
        <v>17.914999999999964</v>
      </c>
      <c r="Q1199" s="2">
        <f t="shared" si="355"/>
        <v>70.037499999999909</v>
      </c>
      <c r="R1199" s="2">
        <f t="shared" si="356"/>
        <v>63.987500000000182</v>
      </c>
      <c r="S1199" s="2">
        <f t="shared" si="357"/>
        <v>67.420000000000073</v>
      </c>
      <c r="T1199" s="2">
        <f t="shared" si="358"/>
        <v>62.184999999999945</v>
      </c>
      <c r="U1199" s="2">
        <f ca="1">IFERROR(SUM(OFFSET(M1199,0,0,-计算结果!$B$18,1)),SUM(OFFSET(M1199,0,0,-ROW(),1)))</f>
        <v>1722.0274999999997</v>
      </c>
      <c r="V1199" s="2">
        <f ca="1">IFERROR(SUM(OFFSET(N1199,0,0,-计算结果!$B$18,1)),SUM(OFFSET(N1199,0,0,-ROW(),1)))</f>
        <v>1829.614999999998</v>
      </c>
      <c r="W1199" s="2">
        <f ca="1">IFERROR(SUM(OFFSET(O1199,0,0,-计算结果!$B$18,1)),SUM(OFFSET(O1199,0,0,-ROW(),1)))</f>
        <v>1772.0900000000006</v>
      </c>
      <c r="X1199" s="2">
        <f ca="1">IFERROR(SUM(OFFSET(P1199,0,0,-计算结果!$B$18,1)),SUM(OFFSET(P1199,0,0,-ROW(),1)))</f>
        <v>1872.2149999999992</v>
      </c>
      <c r="Y1199" s="2">
        <f ca="1">IFERROR(SUM(OFFSET(Q1199,0,0,-计算结果!$B$18,1)),SUM(OFFSET(Q1199,0,0,-ROW(),1)))</f>
        <v>1100.8425000000007</v>
      </c>
      <c r="Z1199" s="2">
        <f ca="1">IFERROR(SUM(OFFSET(R1199,0,0,-计算结果!$B$18,1)),SUM(OFFSET(R1199,0,0,-ROW(),1)))</f>
        <v>993.25500000000238</v>
      </c>
      <c r="AA1199" s="2">
        <f ca="1">IFERROR(SUM(OFFSET(S1199,0,0,-计算结果!$B$18,1)),SUM(OFFSET(S1199,0,0,-ROW(),1)))</f>
        <v>1050.7799999999997</v>
      </c>
      <c r="AB1199" s="2">
        <f ca="1">IFERROR(SUM(OFFSET(T1199,0,0,-计算结果!$B$18,1)),SUM(OFFSET(T1199,0,0,-ROW(),1)))</f>
        <v>950.65500000000111</v>
      </c>
      <c r="AC1199" s="2">
        <f t="shared" ca="1" si="359"/>
        <v>1.564281448072725</v>
      </c>
      <c r="AD1199" s="2">
        <f t="shared" ca="1" si="360"/>
        <v>1.8420395568106815</v>
      </c>
      <c r="AE1199" s="2">
        <f t="shared" ca="1" si="361"/>
        <v>1.6864519690134958</v>
      </c>
      <c r="AF1199" s="2">
        <f t="shared" ca="1" si="362"/>
        <v>1.9693947857003824</v>
      </c>
      <c r="AG1199" s="4" t="str">
        <f ca="1">IF(AND(AC1199&lt;计算结果!$B$19,AD1199&lt;计算结果!$B$19,AE1199&lt;计算结果!$B$19,AF1199&lt;计算结果!$B$19),"买",IF(AND(AC1199&gt;计算结果!$B$20,AD1199&gt;计算结果!$B$20,AE1199&gt;计算结果!$B$20,AF1199&gt;计算结果!$B$20),"卖",AG1198))</f>
        <v>卖</v>
      </c>
      <c r="AH1199" s="4" t="str">
        <f t="shared" ca="1" si="363"/>
        <v/>
      </c>
      <c r="AI1199" s="3">
        <f ca="1">IF(AG1198="买",E1199/E1198-1,0)-IF(AH1199=1,计算结果!B$17,0)</f>
        <v>0</v>
      </c>
      <c r="AJ1199" s="2">
        <f t="shared" ca="1" si="364"/>
        <v>1.2559552576868258</v>
      </c>
      <c r="AK1199" s="3">
        <f ca="1">1-AJ1199/MAX(AJ$2:AJ1199)</f>
        <v>1.4644347740160546E-2</v>
      </c>
    </row>
    <row r="1200" spans="1:37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6">
        <v>97091969024</v>
      </c>
      <c r="G1200" s="3">
        <f t="shared" si="350"/>
        <v>-1.9188635824305633E-2</v>
      </c>
      <c r="H1200" s="3">
        <f>1-E1200/MAX(E$2:E1200)</f>
        <v>0.39520860273599667</v>
      </c>
      <c r="I1200" s="22">
        <f t="shared" si="351"/>
        <v>3564.02</v>
      </c>
      <c r="J1200" s="22">
        <f t="shared" si="352"/>
        <v>3570.22</v>
      </c>
      <c r="K1200" s="22">
        <f t="shared" si="353"/>
        <v>3567.2000000000003</v>
      </c>
      <c r="L1200" s="22">
        <f t="shared" si="354"/>
        <v>3573.56</v>
      </c>
      <c r="M1200" s="2">
        <f t="shared" si="365"/>
        <v>-23.805000000000291</v>
      </c>
      <c r="N1200" s="2">
        <f t="shared" si="366"/>
        <v>-35.502500000000509</v>
      </c>
      <c r="O1200" s="2">
        <f t="shared" si="367"/>
        <v>-24.966666666666697</v>
      </c>
      <c r="P1200" s="2">
        <f t="shared" si="368"/>
        <v>-27.289999999999964</v>
      </c>
      <c r="Q1200" s="2">
        <f t="shared" si="355"/>
        <v>84.085000000000036</v>
      </c>
      <c r="R1200" s="2">
        <f t="shared" si="356"/>
        <v>95.782500000000255</v>
      </c>
      <c r="S1200" s="2">
        <f t="shared" si="357"/>
        <v>85.246666666666442</v>
      </c>
      <c r="T1200" s="2">
        <f t="shared" si="358"/>
        <v>87.569999999999709</v>
      </c>
      <c r="U1200" s="2">
        <f ca="1">IFERROR(SUM(OFFSET(M1200,0,0,-计算结果!$B$18,1)),SUM(OFFSET(M1200,0,0,-ROW(),1)))</f>
        <v>1606.037499999999</v>
      </c>
      <c r="V1200" s="2">
        <f ca="1">IFERROR(SUM(OFFSET(N1200,0,0,-计算结果!$B$18,1)),SUM(OFFSET(N1200,0,0,-ROW(),1)))</f>
        <v>1688.3024999999975</v>
      </c>
      <c r="W1200" s="2">
        <f ca="1">IFERROR(SUM(OFFSET(O1200,0,0,-计算结果!$B$18,1)),SUM(OFFSET(O1200,0,0,-ROW(),1)))</f>
        <v>1650.2200000000007</v>
      </c>
      <c r="X1200" s="2">
        <f ca="1">IFERROR(SUM(OFFSET(P1200,0,0,-计算结果!$B$18,1)),SUM(OFFSET(P1200,0,0,-ROW(),1)))</f>
        <v>1738.5849999999991</v>
      </c>
      <c r="Y1200" s="2">
        <f ca="1">IFERROR(SUM(OFFSET(Q1200,0,0,-计算结果!$B$18,1)),SUM(OFFSET(Q1200,0,0,-ROW(),1)))</f>
        <v>1204.8725000000009</v>
      </c>
      <c r="Z1200" s="2">
        <f ca="1">IFERROR(SUM(OFFSET(R1200,0,0,-计算结果!$B$18,1)),SUM(OFFSET(R1200,0,0,-ROW(),1)))</f>
        <v>1122.6075000000023</v>
      </c>
      <c r="AA1200" s="2">
        <f ca="1">IFERROR(SUM(OFFSET(S1200,0,0,-计算结果!$B$18,1)),SUM(OFFSET(S1200,0,0,-ROW(),1)))</f>
        <v>1160.6899999999991</v>
      </c>
      <c r="AB1200" s="2">
        <f ca="1">IFERROR(SUM(OFFSET(T1200,0,0,-计算结果!$B$18,1)),SUM(OFFSET(T1200,0,0,-ROW(),1)))</f>
        <v>1072.3250000000007</v>
      </c>
      <c r="AC1200" s="2">
        <f t="shared" ca="1" si="359"/>
        <v>1.3329522418347153</v>
      </c>
      <c r="AD1200" s="2">
        <f t="shared" ca="1" si="360"/>
        <v>1.5039116521134894</v>
      </c>
      <c r="AE1200" s="2">
        <f t="shared" ca="1" si="361"/>
        <v>1.4217577475467196</v>
      </c>
      <c r="AF1200" s="2">
        <f t="shared" ca="1" si="362"/>
        <v>1.6213228265684358</v>
      </c>
      <c r="AG1200" s="4" t="str">
        <f ca="1">IF(AND(AC1200&lt;计算结果!$B$19,AD1200&lt;计算结果!$B$19,AE1200&lt;计算结果!$B$19,AF1200&lt;计算结果!$B$19),"买",IF(AND(AC1200&gt;计算结果!$B$20,AD1200&gt;计算结果!$B$20,AE1200&gt;计算结果!$B$20,AF1200&gt;计算结果!$B$20),"卖",AG1199))</f>
        <v>卖</v>
      </c>
      <c r="AH1200" s="4" t="str">
        <f t="shared" ca="1" si="363"/>
        <v/>
      </c>
      <c r="AI1200" s="3">
        <f ca="1">IF(AG1199="买",E1200/E1199-1,0)-IF(AH1200=1,计算结果!B$17,0)</f>
        <v>0</v>
      </c>
      <c r="AJ1200" s="2">
        <f t="shared" ca="1" si="364"/>
        <v>1.2559552576868258</v>
      </c>
      <c r="AK1200" s="3">
        <f ca="1">1-AJ1200/MAX(AJ$2:AJ1200)</f>
        <v>1.4644347740160546E-2</v>
      </c>
    </row>
    <row r="1201" spans="1:37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6">
        <v>81151401984</v>
      </c>
      <c r="G1201" s="3">
        <f t="shared" si="350"/>
        <v>6.4031869640566175E-3</v>
      </c>
      <c r="H1201" s="3">
        <f>1-E1201/MAX(E$2:E1201)</f>
        <v>0.39133601034506227</v>
      </c>
      <c r="I1201" s="22">
        <f t="shared" si="351"/>
        <v>3575.1675</v>
      </c>
      <c r="J1201" s="22">
        <f t="shared" si="352"/>
        <v>3575.8150000000001</v>
      </c>
      <c r="K1201" s="22">
        <f t="shared" si="353"/>
        <v>3574.4766666666669</v>
      </c>
      <c r="L1201" s="22">
        <f t="shared" si="354"/>
        <v>3573.0950000000003</v>
      </c>
      <c r="M1201" s="2">
        <f t="shared" si="365"/>
        <v>37.269999999999982</v>
      </c>
      <c r="N1201" s="2">
        <f t="shared" si="366"/>
        <v>31.070000000000164</v>
      </c>
      <c r="O1201" s="2">
        <f t="shared" si="367"/>
        <v>34.089999999999691</v>
      </c>
      <c r="P1201" s="2">
        <f t="shared" si="368"/>
        <v>27.730000000000018</v>
      </c>
      <c r="Q1201" s="2">
        <f t="shared" si="355"/>
        <v>19.119999999999891</v>
      </c>
      <c r="R1201" s="2">
        <f t="shared" si="356"/>
        <v>25.319999999999709</v>
      </c>
      <c r="S1201" s="2">
        <f t="shared" si="357"/>
        <v>22.300000000000182</v>
      </c>
      <c r="T1201" s="2">
        <f t="shared" si="358"/>
        <v>28.659999999999854</v>
      </c>
      <c r="U1201" s="2">
        <f ca="1">IFERROR(SUM(OFFSET(M1201,0,0,-计算结果!$B$18,1)),SUM(OFFSET(M1201,0,0,-ROW(),1)))</f>
        <v>1589.5924999999988</v>
      </c>
      <c r="V1201" s="2">
        <f ca="1">IFERROR(SUM(OFFSET(N1201,0,0,-计算结果!$B$18,1)),SUM(OFFSET(N1201,0,0,-ROW(),1)))</f>
        <v>1661.0724999999975</v>
      </c>
      <c r="W1201" s="2">
        <f ca="1">IFERROR(SUM(OFFSET(O1201,0,0,-计算结果!$B$18,1)),SUM(OFFSET(O1201,0,0,-ROW(),1)))</f>
        <v>1632.7666666666669</v>
      </c>
      <c r="X1201" s="2">
        <f ca="1">IFERROR(SUM(OFFSET(P1201,0,0,-计算结果!$B$18,1)),SUM(OFFSET(P1201,0,0,-ROW(),1)))</f>
        <v>1719.1149999999993</v>
      </c>
      <c r="Y1201" s="2">
        <f ca="1">IFERROR(SUM(OFFSET(Q1201,0,0,-计算结果!$B$18,1)),SUM(OFFSET(Q1201,0,0,-ROW(),1)))</f>
        <v>1217.1675000000009</v>
      </c>
      <c r="Z1201" s="2">
        <f ca="1">IFERROR(SUM(OFFSET(R1201,0,0,-计算结果!$B$18,1)),SUM(OFFSET(R1201,0,0,-ROW(),1)))</f>
        <v>1145.6875000000023</v>
      </c>
      <c r="AA1201" s="2">
        <f ca="1">IFERROR(SUM(OFFSET(S1201,0,0,-计算结果!$B$18,1)),SUM(OFFSET(S1201,0,0,-ROW(),1)))</f>
        <v>1173.9933333333329</v>
      </c>
      <c r="AB1201" s="2">
        <f ca="1">IFERROR(SUM(OFFSET(T1201,0,0,-计算结果!$B$18,1)),SUM(OFFSET(T1201,0,0,-ROW(),1)))</f>
        <v>1087.6450000000004</v>
      </c>
      <c r="AC1201" s="2">
        <f t="shared" ca="1" si="359"/>
        <v>1.3059767862681164</v>
      </c>
      <c r="AD1201" s="2">
        <f t="shared" ca="1" si="360"/>
        <v>1.4498477988107528</v>
      </c>
      <c r="AE1201" s="2">
        <f t="shared" ca="1" si="361"/>
        <v>1.390780186145294</v>
      </c>
      <c r="AF1201" s="2">
        <f t="shared" ca="1" si="362"/>
        <v>1.5805846576778255</v>
      </c>
      <c r="AG1201" s="4" t="str">
        <f ca="1">IF(AND(AC1201&lt;计算结果!$B$19,AD1201&lt;计算结果!$B$19,AE1201&lt;计算结果!$B$19,AF1201&lt;计算结果!$B$19),"买",IF(AND(AC1201&gt;计算结果!$B$20,AD1201&gt;计算结果!$B$20,AE1201&gt;计算结果!$B$20,AF1201&gt;计算结果!$B$20),"卖",AG1200))</f>
        <v>卖</v>
      </c>
      <c r="AH1201" s="4" t="str">
        <f t="shared" ca="1" si="363"/>
        <v/>
      </c>
      <c r="AI1201" s="3">
        <f ca="1">IF(AG1200="买",E1201/E1200-1,0)-IF(AH1201=1,计算结果!B$17,0)</f>
        <v>0</v>
      </c>
      <c r="AJ1201" s="2">
        <f t="shared" ca="1" si="364"/>
        <v>1.2559552576868258</v>
      </c>
      <c r="AK1201" s="3">
        <f ca="1">1-AJ1201/MAX(AJ$2:AJ1201)</f>
        <v>1.4644347740160546E-2</v>
      </c>
    </row>
    <row r="1202" spans="1:37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6">
        <v>74282934272</v>
      </c>
      <c r="G1202" s="3">
        <f t="shared" si="350"/>
        <v>-6.2059017566606922E-4</v>
      </c>
      <c r="H1202" s="3">
        <f>1-E1202/MAX(E$2:E1202)</f>
        <v>0.39171374123732383</v>
      </c>
      <c r="I1202" s="22">
        <f t="shared" si="351"/>
        <v>3583.375</v>
      </c>
      <c r="J1202" s="22">
        <f t="shared" si="352"/>
        <v>3586.9724999999999</v>
      </c>
      <c r="K1202" s="22">
        <f t="shared" si="353"/>
        <v>3586.16</v>
      </c>
      <c r="L1202" s="22">
        <f t="shared" si="354"/>
        <v>3591.73</v>
      </c>
      <c r="M1202" s="2">
        <f t="shared" si="365"/>
        <v>39.7824999999998</v>
      </c>
      <c r="N1202" s="2">
        <f t="shared" si="366"/>
        <v>39.134999999999764</v>
      </c>
      <c r="O1202" s="2">
        <f t="shared" si="367"/>
        <v>40.473333333332903</v>
      </c>
      <c r="P1202" s="2">
        <f t="shared" si="368"/>
        <v>41.854999999999563</v>
      </c>
      <c r="Q1202" s="2">
        <f t="shared" si="355"/>
        <v>6.6574999999997999</v>
      </c>
      <c r="R1202" s="2">
        <f t="shared" si="356"/>
        <v>7.3049999999998363</v>
      </c>
      <c r="S1202" s="2">
        <f t="shared" si="357"/>
        <v>5.966666666666697</v>
      </c>
      <c r="T1202" s="2">
        <f t="shared" si="358"/>
        <v>4.5850000000000364</v>
      </c>
      <c r="U1202" s="2">
        <f ca="1">IFERROR(SUM(OFFSET(M1202,0,0,-计算结果!$B$18,1)),SUM(OFFSET(M1202,0,0,-ROW(),1)))</f>
        <v>1609.4449999999988</v>
      </c>
      <c r="V1202" s="2">
        <f ca="1">IFERROR(SUM(OFFSET(N1202,0,0,-计算结果!$B$18,1)),SUM(OFFSET(N1202,0,0,-ROW(),1)))</f>
        <v>1685.0049999999974</v>
      </c>
      <c r="W1202" s="2">
        <f ca="1">IFERROR(SUM(OFFSET(O1202,0,0,-计算结果!$B$18,1)),SUM(OFFSET(O1202,0,0,-ROW(),1)))</f>
        <v>1656.2633333333333</v>
      </c>
      <c r="X1202" s="2">
        <f ca="1">IFERROR(SUM(OFFSET(P1202,0,0,-计算结果!$B$18,1)),SUM(OFFSET(P1202,0,0,-ROW(),1)))</f>
        <v>1749.8999999999992</v>
      </c>
      <c r="Y1202" s="2">
        <f ca="1">IFERROR(SUM(OFFSET(Q1202,0,0,-计算结果!$B$18,1)),SUM(OFFSET(Q1202,0,0,-ROW(),1)))</f>
        <v>1163.7550000000006</v>
      </c>
      <c r="Z1202" s="2">
        <f ca="1">IFERROR(SUM(OFFSET(R1202,0,0,-计算结果!$B$18,1)),SUM(OFFSET(R1202,0,0,-ROW(),1)))</f>
        <v>1088.195000000002</v>
      </c>
      <c r="AA1202" s="2">
        <f ca="1">IFERROR(SUM(OFFSET(S1202,0,0,-计算结果!$B$18,1)),SUM(OFFSET(S1202,0,0,-ROW(),1)))</f>
        <v>1116.936666666666</v>
      </c>
      <c r="AB1202" s="2">
        <f ca="1">IFERROR(SUM(OFFSET(T1202,0,0,-计算结果!$B$18,1)),SUM(OFFSET(T1202,0,0,-ROW(),1)))</f>
        <v>1023.3000000000002</v>
      </c>
      <c r="AC1202" s="2">
        <f t="shared" ca="1" si="359"/>
        <v>1.3829757981705755</v>
      </c>
      <c r="AD1202" s="2">
        <f t="shared" ca="1" si="360"/>
        <v>1.5484403071140691</v>
      </c>
      <c r="AE1202" s="2">
        <f t="shared" ca="1" si="361"/>
        <v>1.4828623526848741</v>
      </c>
      <c r="AF1202" s="2">
        <f t="shared" ca="1" si="362"/>
        <v>1.7100557021401337</v>
      </c>
      <c r="AG1202" s="4" t="str">
        <f ca="1">IF(AND(AC1202&lt;计算结果!$B$19,AD1202&lt;计算结果!$B$19,AE1202&lt;计算结果!$B$19,AF1202&lt;计算结果!$B$19),"买",IF(AND(AC1202&gt;计算结果!$B$20,AD1202&gt;计算结果!$B$20,AE1202&gt;计算结果!$B$20,AF1202&gt;计算结果!$B$20),"卖",AG1201))</f>
        <v>卖</v>
      </c>
      <c r="AH1202" s="4" t="str">
        <f t="shared" ca="1" si="363"/>
        <v/>
      </c>
      <c r="AI1202" s="3">
        <f ca="1">IF(AG1201="买",E1202/E1201-1,0)-IF(AH1202=1,计算结果!B$17,0)</f>
        <v>0</v>
      </c>
      <c r="AJ1202" s="2">
        <f t="shared" ca="1" si="364"/>
        <v>1.2559552576868258</v>
      </c>
      <c r="AK1202" s="3">
        <f ca="1">1-AJ1202/MAX(AJ$2:AJ1202)</f>
        <v>1.4644347740160546E-2</v>
      </c>
    </row>
    <row r="1203" spans="1:37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6">
        <v>113441734656</v>
      </c>
      <c r="G1203" s="3">
        <f t="shared" si="350"/>
        <v>1.0553787111680535E-2</v>
      </c>
      <c r="H1203" s="3">
        <f>1-E1203/MAX(E$2:E1203)</f>
        <v>0.38529401755938197</v>
      </c>
      <c r="I1203" s="22">
        <f t="shared" si="351"/>
        <v>3586.1025</v>
      </c>
      <c r="J1203" s="22">
        <f t="shared" si="352"/>
        <v>3576.0475000000001</v>
      </c>
      <c r="K1203" s="22">
        <f t="shared" si="353"/>
        <v>3577.22</v>
      </c>
      <c r="L1203" s="22">
        <f t="shared" si="354"/>
        <v>3559.4549999999999</v>
      </c>
      <c r="M1203" s="2">
        <f t="shared" si="365"/>
        <v>39.894999999999982</v>
      </c>
      <c r="N1203" s="2">
        <f t="shared" si="366"/>
        <v>36.297500000000127</v>
      </c>
      <c r="O1203" s="2">
        <f t="shared" si="367"/>
        <v>37.110000000000127</v>
      </c>
      <c r="P1203" s="2">
        <f t="shared" si="368"/>
        <v>31.539999999999964</v>
      </c>
      <c r="Q1203" s="2">
        <f t="shared" si="355"/>
        <v>87.735000000000127</v>
      </c>
      <c r="R1203" s="2">
        <f t="shared" si="356"/>
        <v>91.332499999999982</v>
      </c>
      <c r="S1203" s="2">
        <f t="shared" si="357"/>
        <v>90.519999999999982</v>
      </c>
      <c r="T1203" s="2">
        <f t="shared" si="358"/>
        <v>96.090000000000146</v>
      </c>
      <c r="U1203" s="2">
        <f ca="1">IFERROR(SUM(OFFSET(M1203,0,0,-计算结果!$B$18,1)),SUM(OFFSET(M1203,0,0,-ROW(),1)))</f>
        <v>1553.619999999999</v>
      </c>
      <c r="V1203" s="2">
        <f ca="1">IFERROR(SUM(OFFSET(N1203,0,0,-计算结果!$B$18,1)),SUM(OFFSET(N1203,0,0,-ROW(),1)))</f>
        <v>1627.6799999999971</v>
      </c>
      <c r="W1203" s="2">
        <f ca="1">IFERROR(SUM(OFFSET(O1203,0,0,-计算结果!$B$18,1)),SUM(OFFSET(O1203,0,0,-ROW(),1)))</f>
        <v>1595.44</v>
      </c>
      <c r="X1203" s="2">
        <f ca="1">IFERROR(SUM(OFFSET(P1203,0,0,-计算结果!$B$18,1)),SUM(OFFSET(P1203,0,0,-ROW(),1)))</f>
        <v>1679.079999999999</v>
      </c>
      <c r="Y1203" s="2">
        <f ca="1">IFERROR(SUM(OFFSET(Q1203,0,0,-计算结果!$B$18,1)),SUM(OFFSET(Q1203,0,0,-ROW(),1)))</f>
        <v>1248.2300000000005</v>
      </c>
      <c r="Z1203" s="2">
        <f ca="1">IFERROR(SUM(OFFSET(R1203,0,0,-计算结果!$B$18,1)),SUM(OFFSET(R1203,0,0,-ROW(),1)))</f>
        <v>1174.1700000000023</v>
      </c>
      <c r="AA1203" s="2">
        <f ca="1">IFERROR(SUM(OFFSET(S1203,0,0,-计算结果!$B$18,1)),SUM(OFFSET(S1203,0,0,-ROW(),1)))</f>
        <v>1206.4099999999994</v>
      </c>
      <c r="AB1203" s="2">
        <f ca="1">IFERROR(SUM(OFFSET(T1203,0,0,-计算结果!$B$18,1)),SUM(OFFSET(T1203,0,0,-ROW(),1)))</f>
        <v>1122.7700000000004</v>
      </c>
      <c r="AC1203" s="2">
        <f t="shared" ca="1" si="359"/>
        <v>1.2446584363458644</v>
      </c>
      <c r="AD1203" s="2">
        <f t="shared" ca="1" si="360"/>
        <v>1.3862387899537494</v>
      </c>
      <c r="AE1203" s="2">
        <f t="shared" ca="1" si="361"/>
        <v>1.3224691439891918</v>
      </c>
      <c r="AF1203" s="2">
        <f t="shared" ca="1" si="362"/>
        <v>1.4954799291039111</v>
      </c>
      <c r="AG1203" s="4" t="str">
        <f ca="1">IF(AND(AC1203&lt;计算结果!$B$19,AD1203&lt;计算结果!$B$19,AE1203&lt;计算结果!$B$19,AF1203&lt;计算结果!$B$19),"买",IF(AND(AC1203&gt;计算结果!$B$20,AD1203&gt;计算结果!$B$20,AE1203&gt;计算结果!$B$20,AF1203&gt;计算结果!$B$20),"卖",AG1202))</f>
        <v>卖</v>
      </c>
      <c r="AH1203" s="4" t="str">
        <f t="shared" ca="1" si="363"/>
        <v/>
      </c>
      <c r="AI1203" s="3">
        <f ca="1">IF(AG1202="买",E1203/E1202-1,0)-IF(AH1203=1,计算结果!B$17,0)</f>
        <v>0</v>
      </c>
      <c r="AJ1203" s="2">
        <f t="shared" ca="1" si="364"/>
        <v>1.2559552576868258</v>
      </c>
      <c r="AK1203" s="3">
        <f ca="1">1-AJ1203/MAX(AJ$2:AJ1203)</f>
        <v>1.4644347740160546E-2</v>
      </c>
    </row>
    <row r="1204" spans="1:37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6">
        <v>98783625216</v>
      </c>
      <c r="G1204" s="3">
        <f t="shared" si="350"/>
        <v>-8.1406131063593845E-3</v>
      </c>
      <c r="H1204" s="3">
        <f>1-E1204/MAX(E$2:E1204)</f>
        <v>0.39029810113659558</v>
      </c>
      <c r="I1204" s="22">
        <f t="shared" si="351"/>
        <v>3591.32</v>
      </c>
      <c r="J1204" s="22">
        <f t="shared" si="352"/>
        <v>3594.1125000000002</v>
      </c>
      <c r="K1204" s="22">
        <f t="shared" si="353"/>
        <v>3593.98</v>
      </c>
      <c r="L1204" s="22">
        <f t="shared" si="354"/>
        <v>3599.3</v>
      </c>
      <c r="M1204" s="2">
        <f t="shared" si="365"/>
        <v>34.2175000000002</v>
      </c>
      <c r="N1204" s="2">
        <f t="shared" si="366"/>
        <v>44.272500000000036</v>
      </c>
      <c r="O1204" s="2">
        <f t="shared" si="367"/>
        <v>43.100000000000364</v>
      </c>
      <c r="P1204" s="2">
        <f t="shared" si="368"/>
        <v>60.865000000000236</v>
      </c>
      <c r="Q1204" s="2">
        <f t="shared" si="355"/>
        <v>7.8224999999997635</v>
      </c>
      <c r="R1204" s="2">
        <f t="shared" si="356"/>
        <v>-2.2325000000000728</v>
      </c>
      <c r="S1204" s="2">
        <f t="shared" si="357"/>
        <v>-1.0600000000004002</v>
      </c>
      <c r="T1204" s="2">
        <f t="shared" si="358"/>
        <v>-18.825000000000273</v>
      </c>
      <c r="U1204" s="2">
        <f ca="1">IFERROR(SUM(OFFSET(M1204,0,0,-计算结果!$B$18,1)),SUM(OFFSET(M1204,0,0,-ROW(),1)))</f>
        <v>1513.4374999999991</v>
      </c>
      <c r="V1204" s="2">
        <f ca="1">IFERROR(SUM(OFFSET(N1204,0,0,-计算结果!$B$18,1)),SUM(OFFSET(N1204,0,0,-ROW(),1)))</f>
        <v>1574.9749999999967</v>
      </c>
      <c r="W1204" s="2">
        <f ca="1">IFERROR(SUM(OFFSET(O1204,0,0,-计算结果!$B$18,1)),SUM(OFFSET(O1204,0,0,-ROW(),1)))</f>
        <v>1556.1633333333339</v>
      </c>
      <c r="X1204" s="2">
        <f ca="1">IFERROR(SUM(OFFSET(P1204,0,0,-计算结果!$B$18,1)),SUM(OFFSET(P1204,0,0,-ROW(),1)))</f>
        <v>1641.6149999999993</v>
      </c>
      <c r="Y1204" s="2">
        <f ca="1">IFERROR(SUM(OFFSET(Q1204,0,0,-计算结果!$B$18,1)),SUM(OFFSET(Q1204,0,0,-ROW(),1)))</f>
        <v>1293.8425000000002</v>
      </c>
      <c r="Z1204" s="2">
        <f ca="1">IFERROR(SUM(OFFSET(R1204,0,0,-计算结果!$B$18,1)),SUM(OFFSET(R1204,0,0,-ROW(),1)))</f>
        <v>1232.3050000000026</v>
      </c>
      <c r="AA1204" s="2">
        <f ca="1">IFERROR(SUM(OFFSET(S1204,0,0,-计算结果!$B$18,1)),SUM(OFFSET(S1204,0,0,-ROW(),1)))</f>
        <v>1251.1166666666654</v>
      </c>
      <c r="AB1204" s="2">
        <f ca="1">IFERROR(SUM(OFFSET(T1204,0,0,-计算结果!$B$18,1)),SUM(OFFSET(T1204,0,0,-ROW(),1)))</f>
        <v>1165.665</v>
      </c>
      <c r="AC1204" s="2">
        <f t="shared" ca="1" si="359"/>
        <v>1.1697231309065816</v>
      </c>
      <c r="AD1204" s="2">
        <f t="shared" ca="1" si="360"/>
        <v>1.2780723927923634</v>
      </c>
      <c r="AE1204" s="2">
        <f t="shared" ca="1" si="361"/>
        <v>1.243819521227705</v>
      </c>
      <c r="AF1204" s="2">
        <f t="shared" ca="1" si="362"/>
        <v>1.4083077041860221</v>
      </c>
      <c r="AG1204" s="4" t="str">
        <f ca="1">IF(AND(AC1204&lt;计算结果!$B$19,AD1204&lt;计算结果!$B$19,AE1204&lt;计算结果!$B$19,AF1204&lt;计算结果!$B$19),"买",IF(AND(AC1204&gt;计算结果!$B$20,AD1204&gt;计算结果!$B$20,AE1204&gt;计算结果!$B$20,AF1204&gt;计算结果!$B$20),"卖",AG1203))</f>
        <v>卖</v>
      </c>
      <c r="AH1204" s="4" t="str">
        <f t="shared" ca="1" si="363"/>
        <v/>
      </c>
      <c r="AI1204" s="3">
        <f ca="1">IF(AG1203="买",E1204/E1203-1,0)-IF(AH1204=1,计算结果!B$17,0)</f>
        <v>0</v>
      </c>
      <c r="AJ1204" s="2">
        <f t="shared" ca="1" si="364"/>
        <v>1.2559552576868258</v>
      </c>
      <c r="AK1204" s="3">
        <f ca="1">1-AJ1204/MAX(AJ$2:AJ1204)</f>
        <v>1.4644347740160546E-2</v>
      </c>
    </row>
    <row r="1205" spans="1:37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6">
        <v>81340899328</v>
      </c>
      <c r="G1205" s="3">
        <f t="shared" si="350"/>
        <v>-6.3125463952625749E-3</v>
      </c>
      <c r="H1205" s="3">
        <f>1-E1205/MAX(E$2:E1205)</f>
        <v>0.39414687266045056</v>
      </c>
      <c r="I1205" s="22">
        <f t="shared" si="351"/>
        <v>3570.7</v>
      </c>
      <c r="J1205" s="22">
        <f t="shared" si="352"/>
        <v>3572.5899999999997</v>
      </c>
      <c r="K1205" s="22">
        <f t="shared" si="353"/>
        <v>3574.0266666666666</v>
      </c>
      <c r="L1205" s="22">
        <f t="shared" si="354"/>
        <v>3580.6800000000003</v>
      </c>
      <c r="M1205" s="2">
        <f t="shared" si="365"/>
        <v>19.369999999999891</v>
      </c>
      <c r="N1205" s="2">
        <f t="shared" si="366"/>
        <v>16.577499999999873</v>
      </c>
      <c r="O1205" s="2">
        <f t="shared" si="367"/>
        <v>16.710000000000036</v>
      </c>
      <c r="P1205" s="2">
        <f t="shared" si="368"/>
        <v>11.389999999999873</v>
      </c>
      <c r="Q1205" s="2">
        <f t="shared" si="355"/>
        <v>40.650000000000091</v>
      </c>
      <c r="R1205" s="2">
        <f t="shared" si="356"/>
        <v>43.442500000000109</v>
      </c>
      <c r="S1205" s="2">
        <f t="shared" si="357"/>
        <v>43.309999999999945</v>
      </c>
      <c r="T1205" s="2">
        <f t="shared" si="358"/>
        <v>48.630000000000109</v>
      </c>
      <c r="U1205" s="2">
        <f ca="1">IFERROR(SUM(OFFSET(M1205,0,0,-计算结果!$B$18,1)),SUM(OFFSET(M1205,0,0,-ROW(),1)))</f>
        <v>1487.5949999999993</v>
      </c>
      <c r="V1205" s="2">
        <f ca="1">IFERROR(SUM(OFFSET(N1205,0,0,-计算结果!$B$18,1)),SUM(OFFSET(N1205,0,0,-ROW(),1)))</f>
        <v>1540.7874999999967</v>
      </c>
      <c r="W1205" s="2">
        <f ca="1">IFERROR(SUM(OFFSET(O1205,0,0,-计算结果!$B$18,1)),SUM(OFFSET(O1205,0,0,-ROW(),1)))</f>
        <v>1524.9533333333338</v>
      </c>
      <c r="X1205" s="2">
        <f ca="1">IFERROR(SUM(OFFSET(P1205,0,0,-计算结果!$B$18,1)),SUM(OFFSET(P1205,0,0,-ROW(),1)))</f>
        <v>1599.6699999999992</v>
      </c>
      <c r="Y1205" s="2">
        <f ca="1">IFERROR(SUM(OFFSET(Q1205,0,0,-计算结果!$B$18,1)),SUM(OFFSET(Q1205,0,0,-ROW(),1)))</f>
        <v>1323.5950000000003</v>
      </c>
      <c r="Z1205" s="2">
        <f ca="1">IFERROR(SUM(OFFSET(R1205,0,0,-计算结果!$B$18,1)),SUM(OFFSET(R1205,0,0,-ROW(),1)))</f>
        <v>1270.4025000000029</v>
      </c>
      <c r="AA1205" s="2">
        <f ca="1">IFERROR(SUM(OFFSET(S1205,0,0,-计算结果!$B$18,1)),SUM(OFFSET(S1205,0,0,-ROW(),1)))</f>
        <v>1286.2366666666658</v>
      </c>
      <c r="AB1205" s="2">
        <f ca="1">IFERROR(SUM(OFFSET(T1205,0,0,-计算结果!$B$18,1)),SUM(OFFSET(T1205,0,0,-ROW(),1)))</f>
        <v>1211.5200000000004</v>
      </c>
      <c r="AC1205" s="2">
        <f t="shared" ca="1" si="359"/>
        <v>1.1239049709314397</v>
      </c>
      <c r="AD1205" s="2">
        <f t="shared" ca="1" si="360"/>
        <v>1.2128341214693714</v>
      </c>
      <c r="AE1205" s="2">
        <f t="shared" ca="1" si="361"/>
        <v>1.1855931127242019</v>
      </c>
      <c r="AF1205" s="2">
        <f t="shared" ca="1" si="362"/>
        <v>1.3203826597992592</v>
      </c>
      <c r="AG1205" s="4" t="str">
        <f ca="1">IF(AND(AC1205&lt;计算结果!$B$19,AD1205&lt;计算结果!$B$19,AE1205&lt;计算结果!$B$19,AF1205&lt;计算结果!$B$19),"买",IF(AND(AC1205&gt;计算结果!$B$20,AD1205&gt;计算结果!$B$20,AE1205&gt;计算结果!$B$20,AF1205&gt;计算结果!$B$20),"卖",AG1204))</f>
        <v>卖</v>
      </c>
      <c r="AH1205" s="4" t="str">
        <f t="shared" ca="1" si="363"/>
        <v/>
      </c>
      <c r="AI1205" s="3">
        <f ca="1">IF(AG1204="买",E1205/E1204-1,0)-IF(AH1205=1,计算结果!B$17,0)</f>
        <v>0</v>
      </c>
      <c r="AJ1205" s="2">
        <f t="shared" ca="1" si="364"/>
        <v>1.2559552576868258</v>
      </c>
      <c r="AK1205" s="3">
        <f ca="1">1-AJ1205/MAX(AJ$2:AJ1205)</f>
        <v>1.4644347740160546E-2</v>
      </c>
    </row>
    <row r="1206" spans="1:37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6">
        <v>86756663296</v>
      </c>
      <c r="G1206" s="3">
        <f t="shared" si="350"/>
        <v>-2.2627446134489526E-2</v>
      </c>
      <c r="H1206" s="3">
        <f>1-E1206/MAX(E$2:E1206)</f>
        <v>0.40785578166473824</v>
      </c>
      <c r="I1206" s="22">
        <f t="shared" si="351"/>
        <v>3504.645</v>
      </c>
      <c r="J1206" s="22">
        <f t="shared" si="352"/>
        <v>3527.37</v>
      </c>
      <c r="K1206" s="22">
        <f t="shared" si="353"/>
        <v>3512.81</v>
      </c>
      <c r="L1206" s="22">
        <f t="shared" si="354"/>
        <v>3529.1400000000003</v>
      </c>
      <c r="M1206" s="2">
        <f t="shared" si="365"/>
        <v>11.740000000000236</v>
      </c>
      <c r="N1206" s="2">
        <f t="shared" si="366"/>
        <v>9.8500000000003638</v>
      </c>
      <c r="O1206" s="2">
        <f t="shared" si="367"/>
        <v>8.4133333333334122</v>
      </c>
      <c r="P1206" s="2">
        <f t="shared" si="368"/>
        <v>1.7599999999997635</v>
      </c>
      <c r="Q1206" s="2">
        <f t="shared" si="355"/>
        <v>94.859999999999673</v>
      </c>
      <c r="R1206" s="2">
        <f t="shared" si="356"/>
        <v>96.749999999999545</v>
      </c>
      <c r="S1206" s="2">
        <f t="shared" si="357"/>
        <v>98.186666666666497</v>
      </c>
      <c r="T1206" s="2">
        <f t="shared" si="358"/>
        <v>104.84000000000015</v>
      </c>
      <c r="U1206" s="2">
        <f ca="1">IFERROR(SUM(OFFSET(M1206,0,0,-计算结果!$B$18,1)),SUM(OFFSET(M1206,0,0,-ROW(),1)))</f>
        <v>1496.1274999999996</v>
      </c>
      <c r="V1206" s="2">
        <f ca="1">IFERROR(SUM(OFFSET(N1206,0,0,-计算结果!$B$18,1)),SUM(OFFSET(N1206,0,0,-ROW(),1)))</f>
        <v>1548.8674999999976</v>
      </c>
      <c r="W1206" s="2">
        <f ca="1">IFERROR(SUM(OFFSET(O1206,0,0,-计算结果!$B$18,1)),SUM(OFFSET(O1206,0,0,-ROW(),1)))</f>
        <v>1533.0466666666671</v>
      </c>
      <c r="X1206" s="2">
        <f ca="1">IFERROR(SUM(OFFSET(P1206,0,0,-计算结果!$B$18,1)),SUM(OFFSET(P1206,0,0,-ROW(),1)))</f>
        <v>1606.8849999999989</v>
      </c>
      <c r="Y1206" s="2">
        <f ca="1">IFERROR(SUM(OFFSET(Q1206,0,0,-计算结果!$B$18,1)),SUM(OFFSET(Q1206,0,0,-ROW(),1)))</f>
        <v>1381.9324999999999</v>
      </c>
      <c r="Z1206" s="2">
        <f ca="1">IFERROR(SUM(OFFSET(R1206,0,0,-计算结果!$B$18,1)),SUM(OFFSET(R1206,0,0,-ROW(),1)))</f>
        <v>1329.1925000000019</v>
      </c>
      <c r="AA1206" s="2">
        <f ca="1">IFERROR(SUM(OFFSET(S1206,0,0,-计算结果!$B$18,1)),SUM(OFFSET(S1206,0,0,-ROW(),1)))</f>
        <v>1345.0133333333324</v>
      </c>
      <c r="AB1206" s="2">
        <f ca="1">IFERROR(SUM(OFFSET(T1206,0,0,-计算结果!$B$18,1)),SUM(OFFSET(T1206,0,0,-ROW(),1)))</f>
        <v>1271.1750000000006</v>
      </c>
      <c r="AC1206" s="2">
        <f t="shared" ca="1" si="359"/>
        <v>1.0826342820651513</v>
      </c>
      <c r="AD1206" s="2">
        <f t="shared" ca="1" si="360"/>
        <v>1.1652695151379469</v>
      </c>
      <c r="AE1206" s="2">
        <f t="shared" ca="1" si="361"/>
        <v>1.1398003489432582</v>
      </c>
      <c r="AF1206" s="2">
        <f t="shared" ca="1" si="362"/>
        <v>1.2640942435148568</v>
      </c>
      <c r="AG1206" s="4" t="str">
        <f ca="1">IF(AND(AC1206&lt;计算结果!$B$19,AD1206&lt;计算结果!$B$19,AE1206&lt;计算结果!$B$19,AF1206&lt;计算结果!$B$19),"买",IF(AND(AC1206&gt;计算结果!$B$20,AD1206&gt;计算结果!$B$20,AE1206&gt;计算结果!$B$20,AF1206&gt;计算结果!$B$20),"卖",AG1205))</f>
        <v>卖</v>
      </c>
      <c r="AH1206" s="4" t="str">
        <f t="shared" ca="1" si="363"/>
        <v/>
      </c>
      <c r="AI1206" s="3">
        <f ca="1">IF(AG1205="买",E1206/E1205-1,0)-IF(AH1206=1,计算结果!B$17,0)</f>
        <v>0</v>
      </c>
      <c r="AJ1206" s="2">
        <f t="shared" ca="1" si="364"/>
        <v>1.2559552576868258</v>
      </c>
      <c r="AK1206" s="3">
        <f ca="1">1-AJ1206/MAX(AJ$2:AJ1206)</f>
        <v>1.4644347740160546E-2</v>
      </c>
    </row>
    <row r="1207" spans="1:37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6">
        <v>89137676288</v>
      </c>
      <c r="G1207" s="3">
        <f t="shared" si="350"/>
        <v>-2.5404077410456583E-2</v>
      </c>
      <c r="H1207" s="3">
        <f>1-E1207/MAX(E$2:E1207)</f>
        <v>0.42289865922548153</v>
      </c>
      <c r="I1207" s="22">
        <f t="shared" si="351"/>
        <v>3405.6275000000001</v>
      </c>
      <c r="J1207" s="22">
        <f t="shared" si="352"/>
        <v>3420.2024999999999</v>
      </c>
      <c r="K1207" s="22">
        <f t="shared" si="353"/>
        <v>3410.2566666666667</v>
      </c>
      <c r="L1207" s="22">
        <f t="shared" si="354"/>
        <v>3419.5149999999999</v>
      </c>
      <c r="M1207" s="2">
        <f t="shared" si="365"/>
        <v>-51.295000000000073</v>
      </c>
      <c r="N1207" s="2">
        <f t="shared" si="366"/>
        <v>-74.019999999999982</v>
      </c>
      <c r="O1207" s="2">
        <f t="shared" si="367"/>
        <v>-59.460000000000036</v>
      </c>
      <c r="P1207" s="2">
        <f t="shared" si="368"/>
        <v>-75.790000000000418</v>
      </c>
      <c r="Q1207" s="2">
        <f t="shared" si="355"/>
        <v>118.96500000000015</v>
      </c>
      <c r="R1207" s="2">
        <f t="shared" si="356"/>
        <v>141.69000000000005</v>
      </c>
      <c r="S1207" s="2">
        <f t="shared" si="357"/>
        <v>127.13000000000011</v>
      </c>
      <c r="T1207" s="2">
        <f t="shared" si="358"/>
        <v>143.46000000000049</v>
      </c>
      <c r="U1207" s="2">
        <f ca="1">IFERROR(SUM(OFFSET(M1207,0,0,-计算结果!$B$18,1)),SUM(OFFSET(M1207,0,0,-ROW(),1)))</f>
        <v>1362.7449999999999</v>
      </c>
      <c r="V1207" s="2">
        <f ca="1">IFERROR(SUM(OFFSET(N1207,0,0,-计算结果!$B$18,1)),SUM(OFFSET(N1207,0,0,-ROW(),1)))</f>
        <v>1396.9674999999979</v>
      </c>
      <c r="W1207" s="2">
        <f ca="1">IFERROR(SUM(OFFSET(O1207,0,0,-计算结果!$B$18,1)),SUM(OFFSET(O1207,0,0,-ROW(),1)))</f>
        <v>1393.8266666666668</v>
      </c>
      <c r="X1207" s="2">
        <f ca="1">IFERROR(SUM(OFFSET(P1207,0,0,-计算结果!$B$18,1)),SUM(OFFSET(P1207,0,0,-ROW(),1)))</f>
        <v>1455.9899999999984</v>
      </c>
      <c r="Y1207" s="2">
        <f ca="1">IFERROR(SUM(OFFSET(Q1207,0,0,-计算结果!$B$18,1)),SUM(OFFSET(Q1207,0,0,-ROW(),1)))</f>
        <v>1501.5749999999998</v>
      </c>
      <c r="Z1207" s="2">
        <f ca="1">IFERROR(SUM(OFFSET(R1207,0,0,-计算结果!$B$18,1)),SUM(OFFSET(R1207,0,0,-ROW(),1)))</f>
        <v>1467.3525000000018</v>
      </c>
      <c r="AA1207" s="2">
        <f ca="1">IFERROR(SUM(OFFSET(S1207,0,0,-计算结果!$B$18,1)),SUM(OFFSET(S1207,0,0,-ROW(),1)))</f>
        <v>1470.4933333333329</v>
      </c>
      <c r="AB1207" s="2">
        <f ca="1">IFERROR(SUM(OFFSET(T1207,0,0,-计算结果!$B$18,1)),SUM(OFFSET(T1207,0,0,-ROW(),1)))</f>
        <v>1408.3300000000013</v>
      </c>
      <c r="AC1207" s="2">
        <f t="shared" ca="1" si="359"/>
        <v>0.90754374573364638</v>
      </c>
      <c r="AD1207" s="2">
        <f t="shared" ca="1" si="360"/>
        <v>0.95203265745619836</v>
      </c>
      <c r="AE1207" s="2">
        <f t="shared" ca="1" si="361"/>
        <v>0.94786330211176339</v>
      </c>
      <c r="AF1207" s="2">
        <f t="shared" ca="1" si="362"/>
        <v>1.0338415002165664</v>
      </c>
      <c r="AG1207" s="4" t="str">
        <f ca="1">IF(AND(AC1207&lt;计算结果!$B$19,AD1207&lt;计算结果!$B$19,AE1207&lt;计算结果!$B$19,AF1207&lt;计算结果!$B$19),"买",IF(AND(AC1207&gt;计算结果!$B$20,AD1207&gt;计算结果!$B$20,AE1207&gt;计算结果!$B$20,AF1207&gt;计算结果!$B$20),"卖",AG1206))</f>
        <v>卖</v>
      </c>
      <c r="AH1207" s="4" t="str">
        <f t="shared" ca="1" si="363"/>
        <v/>
      </c>
      <c r="AI1207" s="3">
        <f ca="1">IF(AG1206="买",E1207/E1206-1,0)-IF(AH1207=1,计算结果!B$17,0)</f>
        <v>0</v>
      </c>
      <c r="AJ1207" s="2">
        <f t="shared" ca="1" si="364"/>
        <v>1.2559552576868258</v>
      </c>
      <c r="AK1207" s="3">
        <f ca="1">1-AJ1207/MAX(AJ$2:AJ1207)</f>
        <v>1.4644347740160546E-2</v>
      </c>
    </row>
    <row r="1208" spans="1:37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6">
        <v>69055782912</v>
      </c>
      <c r="G1208" s="3">
        <f t="shared" si="350"/>
        <v>1.4387895298577646E-3</v>
      </c>
      <c r="H1208" s="3">
        <f>1-E1208/MAX(E$2:E1208)</f>
        <v>0.42206833185870818</v>
      </c>
      <c r="I1208" s="22">
        <f t="shared" si="351"/>
        <v>3388.1324999999997</v>
      </c>
      <c r="J1208" s="22">
        <f t="shared" si="352"/>
        <v>3385.5599999999995</v>
      </c>
      <c r="K1208" s="22">
        <f t="shared" si="353"/>
        <v>3385.3033333333333</v>
      </c>
      <c r="L1208" s="22">
        <f t="shared" si="354"/>
        <v>3379.645</v>
      </c>
      <c r="M1208" s="2">
        <f t="shared" si="365"/>
        <v>-0.9875000000001819</v>
      </c>
      <c r="N1208" s="2">
        <f t="shared" si="366"/>
        <v>-15.5625</v>
      </c>
      <c r="O1208" s="2">
        <f t="shared" si="367"/>
        <v>-5.6166666666667879</v>
      </c>
      <c r="P1208" s="2">
        <f t="shared" si="368"/>
        <v>-14.875</v>
      </c>
      <c r="Q1208" s="2">
        <f t="shared" si="355"/>
        <v>50.977499999999964</v>
      </c>
      <c r="R1208" s="2">
        <f t="shared" si="356"/>
        <v>65.552499999999782</v>
      </c>
      <c r="S1208" s="2">
        <f t="shared" si="357"/>
        <v>55.60666666666657</v>
      </c>
      <c r="T1208" s="2">
        <f t="shared" si="358"/>
        <v>64.864999999999782</v>
      </c>
      <c r="U1208" s="2">
        <f ca="1">IFERROR(SUM(OFFSET(M1208,0,0,-计算结果!$B$18,1)),SUM(OFFSET(M1208,0,0,-ROW(),1)))</f>
        <v>1333.3249999999994</v>
      </c>
      <c r="V1208" s="2">
        <f ca="1">IFERROR(SUM(OFFSET(N1208,0,0,-计算结果!$B$18,1)),SUM(OFFSET(N1208,0,0,-ROW(),1)))</f>
        <v>1338.4049999999979</v>
      </c>
      <c r="W1208" s="2">
        <f ca="1">IFERROR(SUM(OFFSET(O1208,0,0,-计算结果!$B$18,1)),SUM(OFFSET(O1208,0,0,-ROW(),1)))</f>
        <v>1356.8499999999995</v>
      </c>
      <c r="X1208" s="2">
        <f ca="1">IFERROR(SUM(OFFSET(P1208,0,0,-计算结果!$B$18,1)),SUM(OFFSET(P1208,0,0,-ROW(),1)))</f>
        <v>1403.8999999999983</v>
      </c>
      <c r="Y1208" s="2">
        <f ca="1">IFERROR(SUM(OFFSET(Q1208,0,0,-计算结果!$B$18,1)),SUM(OFFSET(Q1208,0,0,-ROW(),1)))</f>
        <v>1533.5250000000001</v>
      </c>
      <c r="Z1208" s="2">
        <f ca="1">IFERROR(SUM(OFFSET(R1208,0,0,-计算结果!$B$18,1)),SUM(OFFSET(R1208,0,0,-ROW(),1)))</f>
        <v>1528.4450000000015</v>
      </c>
      <c r="AA1208" s="2">
        <f ca="1">IFERROR(SUM(OFFSET(S1208,0,0,-计算结果!$B$18,1)),SUM(OFFSET(S1208,0,0,-ROW(),1)))</f>
        <v>1510</v>
      </c>
      <c r="AB1208" s="2">
        <f ca="1">IFERROR(SUM(OFFSET(T1208,0,0,-计算结果!$B$18,1)),SUM(OFFSET(T1208,0,0,-ROW(),1)))</f>
        <v>1462.9500000000012</v>
      </c>
      <c r="AC1208" s="2">
        <f t="shared" ca="1" si="359"/>
        <v>0.86945110122104252</v>
      </c>
      <c r="AD1208" s="2">
        <f t="shared" ca="1" si="360"/>
        <v>0.87566448252962759</v>
      </c>
      <c r="AE1208" s="2">
        <f t="shared" ca="1" si="361"/>
        <v>0.898576158940397</v>
      </c>
      <c r="AF1208" s="2">
        <f t="shared" ca="1" si="362"/>
        <v>0.95963635120817325</v>
      </c>
      <c r="AG1208" s="4" t="str">
        <f ca="1">IF(AND(AC1208&lt;计算结果!$B$19,AD1208&lt;计算结果!$B$19,AE1208&lt;计算结果!$B$19,AF1208&lt;计算结果!$B$19),"买",IF(AND(AC1208&gt;计算结果!$B$20,AD1208&gt;计算结果!$B$20,AE1208&gt;计算结果!$B$20,AF1208&gt;计算结果!$B$20),"卖",AG1207))</f>
        <v>卖</v>
      </c>
      <c r="AH1208" s="4" t="str">
        <f t="shared" ca="1" si="363"/>
        <v/>
      </c>
      <c r="AI1208" s="3">
        <f ca="1">IF(AG1207="买",E1208/E1207-1,0)-IF(AH1208=1,计算结果!B$17,0)</f>
        <v>0</v>
      </c>
      <c r="AJ1208" s="2">
        <f t="shared" ca="1" si="364"/>
        <v>1.2559552576868258</v>
      </c>
      <c r="AK1208" s="3">
        <f ca="1">1-AJ1208/MAX(AJ$2:AJ1208)</f>
        <v>1.4644347740160546E-2</v>
      </c>
    </row>
    <row r="1209" spans="1:37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6">
        <v>75498512384</v>
      </c>
      <c r="G1209" s="3">
        <f t="shared" si="350"/>
        <v>-2.6814892451908046E-2</v>
      </c>
      <c r="H1209" s="3">
        <f>1-E1209/MAX(E$2:E1209)</f>
        <v>0.43756550738446875</v>
      </c>
      <c r="I1209" s="22">
        <f t="shared" si="351"/>
        <v>3328.1475</v>
      </c>
      <c r="J1209" s="22">
        <f t="shared" si="352"/>
        <v>3352.3199999999997</v>
      </c>
      <c r="K1209" s="22">
        <f t="shared" si="353"/>
        <v>3335.6833333333329</v>
      </c>
      <c r="L1209" s="22">
        <f t="shared" si="354"/>
        <v>3350.7550000000001</v>
      </c>
      <c r="M1209" s="2">
        <f t="shared" si="365"/>
        <v>16.617500000000291</v>
      </c>
      <c r="N1209" s="2">
        <f t="shared" si="366"/>
        <v>19.190000000000509</v>
      </c>
      <c r="O1209" s="2">
        <f t="shared" si="367"/>
        <v>19.446666666666715</v>
      </c>
      <c r="P1209" s="2">
        <f t="shared" si="368"/>
        <v>25.105000000000018</v>
      </c>
      <c r="Q1209" s="2">
        <f t="shared" si="355"/>
        <v>91.372499999999491</v>
      </c>
      <c r="R1209" s="2">
        <f t="shared" si="356"/>
        <v>88.799999999999272</v>
      </c>
      <c r="S1209" s="2">
        <f t="shared" si="357"/>
        <v>88.543333333333067</v>
      </c>
      <c r="T1209" s="2">
        <f t="shared" si="358"/>
        <v>82.884999999999764</v>
      </c>
      <c r="U1209" s="2">
        <f ca="1">IFERROR(SUM(OFFSET(M1209,0,0,-计算结果!$B$18,1)),SUM(OFFSET(M1209,0,0,-ROW(),1)))</f>
        <v>1369.5474999999997</v>
      </c>
      <c r="V1209" s="2">
        <f ca="1">IFERROR(SUM(OFFSET(N1209,0,0,-计算结果!$B$18,1)),SUM(OFFSET(N1209,0,0,-ROW(),1)))</f>
        <v>1379.0649999999987</v>
      </c>
      <c r="W1209" s="2">
        <f ca="1">IFERROR(SUM(OFFSET(O1209,0,0,-计算结果!$B$18,1)),SUM(OFFSET(O1209,0,0,-ROW(),1)))</f>
        <v>1395.0566666666664</v>
      </c>
      <c r="X1209" s="2">
        <f ca="1">IFERROR(SUM(OFFSET(P1209,0,0,-计算结果!$B$18,1)),SUM(OFFSET(P1209,0,0,-ROW(),1)))</f>
        <v>1446.0749999999985</v>
      </c>
      <c r="Y1209" s="2">
        <f ca="1">IFERROR(SUM(OFFSET(Q1209,0,0,-计算结果!$B$18,1)),SUM(OFFSET(Q1209,0,0,-ROW(),1)))</f>
        <v>1527.5124999999998</v>
      </c>
      <c r="Z1209" s="2">
        <f ca="1">IFERROR(SUM(OFFSET(R1209,0,0,-计算结果!$B$18,1)),SUM(OFFSET(R1209,0,0,-ROW(),1)))</f>
        <v>1517.9950000000008</v>
      </c>
      <c r="AA1209" s="2">
        <f ca="1">IFERROR(SUM(OFFSET(S1209,0,0,-计算结果!$B$18,1)),SUM(OFFSET(S1209,0,0,-ROW(),1)))</f>
        <v>1502.0033333333331</v>
      </c>
      <c r="AB1209" s="2">
        <f ca="1">IFERROR(SUM(OFFSET(T1209,0,0,-计算结果!$B$18,1)),SUM(OFFSET(T1209,0,0,-ROW(),1)))</f>
        <v>1450.985000000001</v>
      </c>
      <c r="AC1209" s="2">
        <f t="shared" ca="1" si="359"/>
        <v>0.89658677097568751</v>
      </c>
      <c r="AD1209" s="2">
        <f t="shared" ca="1" si="360"/>
        <v>0.90847795941356724</v>
      </c>
      <c r="AE1209" s="2">
        <f t="shared" ca="1" si="361"/>
        <v>0.92879731736059168</v>
      </c>
      <c r="AF1209" s="2">
        <f t="shared" ca="1" si="362"/>
        <v>0.99661609182727418</v>
      </c>
      <c r="AG1209" s="4" t="str">
        <f ca="1">IF(AND(AC1209&lt;计算结果!$B$19,AD1209&lt;计算结果!$B$19,AE1209&lt;计算结果!$B$19,AF1209&lt;计算结果!$B$19),"买",IF(AND(AC1209&gt;计算结果!$B$20,AD1209&gt;计算结果!$B$20,AE1209&gt;计算结果!$B$20,AF1209&gt;计算结果!$B$20),"卖",AG1208))</f>
        <v>卖</v>
      </c>
      <c r="AH1209" s="4" t="str">
        <f t="shared" ca="1" si="363"/>
        <v/>
      </c>
      <c r="AI1209" s="3">
        <f ca="1">IF(AG1208="买",E1209/E1208-1,0)-IF(AH1209=1,计算结果!B$17,0)</f>
        <v>0</v>
      </c>
      <c r="AJ1209" s="2">
        <f t="shared" ca="1" si="364"/>
        <v>1.2559552576868258</v>
      </c>
      <c r="AK1209" s="3">
        <f ca="1">1-AJ1209/MAX(AJ$2:AJ1209)</f>
        <v>1.4644347740160546E-2</v>
      </c>
    </row>
    <row r="1210" spans="1:37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6">
        <v>67948265472</v>
      </c>
      <c r="G1210" s="3">
        <f t="shared" si="350"/>
        <v>9.3600440472660917E-3</v>
      </c>
      <c r="H1210" s="3">
        <f>1-E1210/MAX(E$2:E1210)</f>
        <v>0.43230109575988562</v>
      </c>
      <c r="I1210" s="22">
        <f t="shared" si="351"/>
        <v>3328.0600000000004</v>
      </c>
      <c r="J1210" s="22">
        <f t="shared" si="352"/>
        <v>3319.8724999999995</v>
      </c>
      <c r="K1210" s="22">
        <f t="shared" si="353"/>
        <v>3325.2533333333336</v>
      </c>
      <c r="L1210" s="22">
        <f t="shared" si="354"/>
        <v>3319.64</v>
      </c>
      <c r="M1210" s="2">
        <f t="shared" si="365"/>
        <v>14.842499999999745</v>
      </c>
      <c r="N1210" s="2">
        <f t="shared" si="366"/>
        <v>-9.3299999999999272</v>
      </c>
      <c r="O1210" s="2">
        <f t="shared" si="367"/>
        <v>7.3066666666668425</v>
      </c>
      <c r="P1210" s="2">
        <f t="shared" si="368"/>
        <v>-7.7650000000003274</v>
      </c>
      <c r="Q1210" s="2">
        <f t="shared" si="355"/>
        <v>31.857500000000073</v>
      </c>
      <c r="R1210" s="2">
        <f t="shared" si="356"/>
        <v>56.029999999999745</v>
      </c>
      <c r="S1210" s="2">
        <f t="shared" si="357"/>
        <v>39.393333333332976</v>
      </c>
      <c r="T1210" s="2">
        <f t="shared" si="358"/>
        <v>54.465000000000146</v>
      </c>
      <c r="U1210" s="2">
        <f ca="1">IFERROR(SUM(OFFSET(M1210,0,0,-计算结果!$B$18,1)),SUM(OFFSET(M1210,0,0,-ROW(),1)))</f>
        <v>1381.184999999999</v>
      </c>
      <c r="V1210" s="2">
        <f ca="1">IFERROR(SUM(OFFSET(N1210,0,0,-计算结果!$B$18,1)),SUM(OFFSET(N1210,0,0,-ROW(),1)))</f>
        <v>1383.9224999999983</v>
      </c>
      <c r="W1210" s="2">
        <f ca="1">IFERROR(SUM(OFFSET(O1210,0,0,-计算结果!$B$18,1)),SUM(OFFSET(O1210,0,0,-ROW(),1)))</f>
        <v>1405.5733333333328</v>
      </c>
      <c r="X1210" s="2">
        <f ca="1">IFERROR(SUM(OFFSET(P1210,0,0,-计算结果!$B$18,1)),SUM(OFFSET(P1210,0,0,-ROW(),1)))</f>
        <v>1454.3499999999981</v>
      </c>
      <c r="Y1210" s="2">
        <f ca="1">IFERROR(SUM(OFFSET(Q1210,0,0,-计算结果!$B$18,1)),SUM(OFFSET(Q1210,0,0,-ROW(),1)))</f>
        <v>1483.6750000000002</v>
      </c>
      <c r="Z1210" s="2">
        <f ca="1">IFERROR(SUM(OFFSET(R1210,0,0,-计算结果!$B$18,1)),SUM(OFFSET(R1210,0,0,-ROW(),1)))</f>
        <v>1480.9375000000009</v>
      </c>
      <c r="AA1210" s="2">
        <f ca="1">IFERROR(SUM(OFFSET(S1210,0,0,-计算结果!$B$18,1)),SUM(OFFSET(S1210,0,0,-ROW(),1)))</f>
        <v>1459.2866666666664</v>
      </c>
      <c r="AB1210" s="2">
        <f ca="1">IFERROR(SUM(OFFSET(T1210,0,0,-计算结果!$B$18,1)),SUM(OFFSET(T1210,0,0,-ROW(),1)))</f>
        <v>1410.5100000000011</v>
      </c>
      <c r="AC1210" s="2">
        <f t="shared" ca="1" si="359"/>
        <v>0.93092152931066363</v>
      </c>
      <c r="AD1210" s="2">
        <f t="shared" ca="1" si="360"/>
        <v>0.9344908208482785</v>
      </c>
      <c r="AE1210" s="2">
        <f t="shared" ca="1" si="361"/>
        <v>0.96319206187497985</v>
      </c>
      <c r="AF1210" s="2">
        <f t="shared" ca="1" si="362"/>
        <v>1.0310809565334502</v>
      </c>
      <c r="AG1210" s="4" t="str">
        <f ca="1">IF(AND(AC1210&lt;计算结果!$B$19,AD1210&lt;计算结果!$B$19,AE1210&lt;计算结果!$B$19,AF1210&lt;计算结果!$B$19),"买",IF(AND(AC1210&gt;计算结果!$B$20,AD1210&gt;计算结果!$B$20,AE1210&gt;计算结果!$B$20,AF1210&gt;计算结果!$B$20),"卖",AG1209))</f>
        <v>卖</v>
      </c>
      <c r="AH1210" s="4" t="str">
        <f t="shared" ca="1" si="363"/>
        <v/>
      </c>
      <c r="AI1210" s="3">
        <f ca="1">IF(AG1209="买",E1210/E1209-1,0)-IF(AH1210=1,计算结果!B$17,0)</f>
        <v>0</v>
      </c>
      <c r="AJ1210" s="2">
        <f t="shared" ca="1" si="364"/>
        <v>1.2559552576868258</v>
      </c>
      <c r="AK1210" s="3">
        <f ca="1">1-AJ1210/MAX(AJ$2:AJ1210)</f>
        <v>1.4644347740160546E-2</v>
      </c>
    </row>
    <row r="1211" spans="1:37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6">
        <v>94811627520</v>
      </c>
      <c r="G1211" s="3">
        <f t="shared" si="350"/>
        <v>3.0673044645854297E-2</v>
      </c>
      <c r="H1211" s="3">
        <f>1-E1211/MAX(E$2:E1211)</f>
        <v>0.41488804192472606</v>
      </c>
      <c r="I1211" s="22">
        <f t="shared" si="351"/>
        <v>3415.66</v>
      </c>
      <c r="J1211" s="22">
        <f t="shared" si="352"/>
        <v>3392.645</v>
      </c>
      <c r="K1211" s="22">
        <f t="shared" si="353"/>
        <v>3407.94</v>
      </c>
      <c r="L1211" s="22">
        <f t="shared" si="354"/>
        <v>3392.5</v>
      </c>
      <c r="M1211" s="2">
        <f t="shared" si="365"/>
        <v>117.63999999999942</v>
      </c>
      <c r="N1211" s="2">
        <f t="shared" si="366"/>
        <v>125.82750000000033</v>
      </c>
      <c r="O1211" s="2">
        <f t="shared" si="367"/>
        <v>120.44666666666626</v>
      </c>
      <c r="P1211" s="2">
        <f t="shared" si="368"/>
        <v>126.05999999999995</v>
      </c>
      <c r="Q1211" s="2">
        <f t="shared" si="355"/>
        <v>-11.239999999999782</v>
      </c>
      <c r="R1211" s="2">
        <f t="shared" si="356"/>
        <v>-19.427500000000691</v>
      </c>
      <c r="S1211" s="2">
        <f t="shared" si="357"/>
        <v>-14.046666666666624</v>
      </c>
      <c r="T1211" s="2">
        <f t="shared" si="358"/>
        <v>-19.660000000000309</v>
      </c>
      <c r="U1211" s="2">
        <f ca="1">IFERROR(SUM(OFFSET(M1211,0,0,-计算结果!$B$18,1)),SUM(OFFSET(M1211,0,0,-ROW(),1)))</f>
        <v>1521.1699999999987</v>
      </c>
      <c r="V1211" s="2">
        <f ca="1">IFERROR(SUM(OFFSET(N1211,0,0,-计算结果!$B$18,1)),SUM(OFFSET(N1211,0,0,-ROW(),1)))</f>
        <v>1525.704999999999</v>
      </c>
      <c r="W1211" s="2">
        <f ca="1">IFERROR(SUM(OFFSET(O1211,0,0,-计算结果!$B$18,1)),SUM(OFFSET(O1211,0,0,-ROW(),1)))</f>
        <v>1543.0966666666659</v>
      </c>
      <c r="X1211" s="2">
        <f ca="1">IFERROR(SUM(OFFSET(P1211,0,0,-计算结果!$B$18,1)),SUM(OFFSET(P1211,0,0,-ROW(),1)))</f>
        <v>1586.9499999999985</v>
      </c>
      <c r="Y1211" s="2">
        <f ca="1">IFERROR(SUM(OFFSET(Q1211,0,0,-计算结果!$B$18,1)),SUM(OFFSET(Q1211,0,0,-ROW(),1)))</f>
        <v>1397.9100000000003</v>
      </c>
      <c r="Z1211" s="2">
        <f ca="1">IFERROR(SUM(OFFSET(R1211,0,0,-计算结果!$B$18,1)),SUM(OFFSET(R1211,0,0,-ROW(),1)))</f>
        <v>1393.375</v>
      </c>
      <c r="AA1211" s="2">
        <f ca="1">IFERROR(SUM(OFFSET(S1211,0,0,-计算结果!$B$18,1)),SUM(OFFSET(S1211,0,0,-ROW(),1)))</f>
        <v>1375.9833333333331</v>
      </c>
      <c r="AB1211" s="2">
        <f ca="1">IFERROR(SUM(OFFSET(T1211,0,0,-计算结果!$B$18,1)),SUM(OFFSET(T1211,0,0,-ROW(),1)))</f>
        <v>1332.1300000000006</v>
      </c>
      <c r="AC1211" s="2">
        <f t="shared" ca="1" si="359"/>
        <v>1.0881744890586651</v>
      </c>
      <c r="AD1211" s="2">
        <f t="shared" ca="1" si="360"/>
        <v>1.0949708441733195</v>
      </c>
      <c r="AE1211" s="2">
        <f t="shared" ca="1" si="361"/>
        <v>1.1214501144635953</v>
      </c>
      <c r="AF1211" s="2">
        <f t="shared" ca="1" si="362"/>
        <v>1.1912876370924743</v>
      </c>
      <c r="AG1211" s="4" t="str">
        <f ca="1">IF(AND(AC1211&lt;计算结果!$B$19,AD1211&lt;计算结果!$B$19,AE1211&lt;计算结果!$B$19,AF1211&lt;计算结果!$B$19),"买",IF(AND(AC1211&gt;计算结果!$B$20,AD1211&gt;计算结果!$B$20,AE1211&gt;计算结果!$B$20,AF1211&gt;计算结果!$B$20),"卖",AG1210))</f>
        <v>卖</v>
      </c>
      <c r="AH1211" s="4" t="str">
        <f t="shared" ca="1" si="363"/>
        <v/>
      </c>
      <c r="AI1211" s="3">
        <f ca="1">IF(AG1210="买",E1211/E1210-1,0)-IF(AH1211=1,计算结果!B$17,0)</f>
        <v>0</v>
      </c>
      <c r="AJ1211" s="2">
        <f t="shared" ca="1" si="364"/>
        <v>1.2559552576868258</v>
      </c>
      <c r="AK1211" s="3">
        <f ca="1">1-AJ1211/MAX(AJ$2:AJ1211)</f>
        <v>1.4644347740160546E-2</v>
      </c>
    </row>
    <row r="1212" spans="1:37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6">
        <v>68701835264</v>
      </c>
      <c r="G1212" s="3">
        <f t="shared" si="350"/>
        <v>-4.0827958427600564E-3</v>
      </c>
      <c r="H1212" s="3">
        <f>1-E1212/MAX(E$2:E1212)</f>
        <v>0.41727693459470494</v>
      </c>
      <c r="I1212" s="22">
        <f t="shared" si="351"/>
        <v>3425.5475000000001</v>
      </c>
      <c r="J1212" s="22">
        <f t="shared" si="352"/>
        <v>3427.9349999999999</v>
      </c>
      <c r="K1212" s="22">
        <f t="shared" si="353"/>
        <v>3425.8033333333333</v>
      </c>
      <c r="L1212" s="22">
        <f t="shared" si="354"/>
        <v>3426.3150000000001</v>
      </c>
      <c r="M1212" s="2">
        <f t="shared" si="365"/>
        <v>26.300000000000182</v>
      </c>
      <c r="N1212" s="2">
        <f t="shared" si="366"/>
        <v>49.315000000000055</v>
      </c>
      <c r="O1212" s="2">
        <f t="shared" si="367"/>
        <v>34.019999999999982</v>
      </c>
      <c r="P1212" s="2">
        <f t="shared" si="368"/>
        <v>49.460000000000036</v>
      </c>
      <c r="Q1212" s="2">
        <f t="shared" si="355"/>
        <v>4.9899999999997817</v>
      </c>
      <c r="R1212" s="2">
        <f t="shared" si="356"/>
        <v>-18.025000000000091</v>
      </c>
      <c r="S1212" s="2">
        <f t="shared" si="357"/>
        <v>-2.7300000000000182</v>
      </c>
      <c r="T1212" s="2">
        <f t="shared" si="358"/>
        <v>-18.170000000000073</v>
      </c>
      <c r="U1212" s="2">
        <f ca="1">IFERROR(SUM(OFFSET(M1212,0,0,-计算结果!$B$18,1)),SUM(OFFSET(M1212,0,0,-ROW(),1)))</f>
        <v>1473.9999999999991</v>
      </c>
      <c r="V1212" s="2">
        <f ca="1">IFERROR(SUM(OFFSET(N1212,0,0,-计算结果!$B$18,1)),SUM(OFFSET(N1212,0,0,-ROW(),1)))</f>
        <v>1506.0849999999987</v>
      </c>
      <c r="W1212" s="2">
        <f ca="1">IFERROR(SUM(OFFSET(O1212,0,0,-计算结果!$B$18,1)),SUM(OFFSET(O1212,0,0,-ROW(),1)))</f>
        <v>1506.6533333333323</v>
      </c>
      <c r="X1212" s="2">
        <f ca="1">IFERROR(SUM(OFFSET(P1212,0,0,-计算结果!$B$18,1)),SUM(OFFSET(P1212,0,0,-ROW(),1)))</f>
        <v>1571.9599999999987</v>
      </c>
      <c r="Y1212" s="2">
        <f ca="1">IFERROR(SUM(OFFSET(Q1212,0,0,-计算结果!$B$18,1)),SUM(OFFSET(Q1212,0,0,-ROW(),1)))</f>
        <v>1423.15</v>
      </c>
      <c r="Z1212" s="2">
        <f ca="1">IFERROR(SUM(OFFSET(R1212,0,0,-计算结果!$B$18,1)),SUM(OFFSET(R1212,0,0,-ROW(),1)))</f>
        <v>1391.0650000000005</v>
      </c>
      <c r="AA1212" s="2">
        <f ca="1">IFERROR(SUM(OFFSET(S1212,0,0,-计算结果!$B$18,1)),SUM(OFFSET(S1212,0,0,-ROW(),1)))</f>
        <v>1390.4966666666669</v>
      </c>
      <c r="AB1212" s="2">
        <f ca="1">IFERROR(SUM(OFFSET(T1212,0,0,-计算结果!$B$18,1)),SUM(OFFSET(T1212,0,0,-ROW(),1)))</f>
        <v>1325.1900000000005</v>
      </c>
      <c r="AC1212" s="2">
        <f t="shared" ca="1" si="359"/>
        <v>1.0357305976179594</v>
      </c>
      <c r="AD1212" s="2">
        <f t="shared" ca="1" si="360"/>
        <v>1.0826848493779933</v>
      </c>
      <c r="AE1212" s="2">
        <f t="shared" ca="1" si="361"/>
        <v>1.0835360986122455</v>
      </c>
      <c r="AF1212" s="2">
        <f t="shared" ca="1" si="362"/>
        <v>1.186214806933344</v>
      </c>
      <c r="AG1212" s="4" t="str">
        <f ca="1">IF(AND(AC1212&lt;计算结果!$B$19,AD1212&lt;计算结果!$B$19,AE1212&lt;计算结果!$B$19,AF1212&lt;计算结果!$B$19),"买",IF(AND(AC1212&gt;计算结果!$B$20,AD1212&gt;计算结果!$B$20,AE1212&gt;计算结果!$B$20,AF1212&gt;计算结果!$B$20),"卖",AG1211))</f>
        <v>卖</v>
      </c>
      <c r="AH1212" s="4" t="str">
        <f t="shared" ca="1" si="363"/>
        <v/>
      </c>
      <c r="AI1212" s="3">
        <f ca="1">IF(AG1211="买",E1212/E1211-1,0)-IF(AH1212=1,计算结果!B$17,0)</f>
        <v>0</v>
      </c>
      <c r="AJ1212" s="2">
        <f t="shared" ca="1" si="364"/>
        <v>1.2559552576868258</v>
      </c>
      <c r="AK1212" s="3">
        <f ca="1">1-AJ1212/MAX(AJ$2:AJ1212)</f>
        <v>1.4644347740160546E-2</v>
      </c>
    </row>
    <row r="1213" spans="1:37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6">
        <v>78965997568</v>
      </c>
      <c r="G1213" s="3">
        <f t="shared" si="350"/>
        <v>1.566523981102419E-2</v>
      </c>
      <c r="H1213" s="3">
        <f>1-E1213/MAX(E$2:E1213)</f>
        <v>0.40814843803171574</v>
      </c>
      <c r="I1213" s="22">
        <f t="shared" si="351"/>
        <v>3469.8125</v>
      </c>
      <c r="J1213" s="22">
        <f t="shared" si="352"/>
        <v>3458.4100000000003</v>
      </c>
      <c r="K1213" s="22">
        <f t="shared" si="353"/>
        <v>3466.94</v>
      </c>
      <c r="L1213" s="22">
        <f t="shared" si="354"/>
        <v>3461.1950000000002</v>
      </c>
      <c r="M1213" s="2">
        <f t="shared" si="365"/>
        <v>64.022500000000036</v>
      </c>
      <c r="N1213" s="2">
        <f t="shared" si="366"/>
        <v>61.635000000000218</v>
      </c>
      <c r="O1213" s="2">
        <f t="shared" si="367"/>
        <v>63.766666666666879</v>
      </c>
      <c r="P1213" s="2">
        <f t="shared" si="368"/>
        <v>63.255000000000109</v>
      </c>
      <c r="Q1213" s="2">
        <f t="shared" si="355"/>
        <v>-7.2725000000000364</v>
      </c>
      <c r="R1213" s="2">
        <f t="shared" si="356"/>
        <v>-4.8850000000002183</v>
      </c>
      <c r="S1213" s="2">
        <f t="shared" si="357"/>
        <v>-7.0166666666668789</v>
      </c>
      <c r="T1213" s="2">
        <f t="shared" si="358"/>
        <v>-6.5050000000001091</v>
      </c>
      <c r="U1213" s="2">
        <f ca="1">IFERROR(SUM(OFFSET(M1213,0,0,-计算结果!$B$18,1)),SUM(OFFSET(M1213,0,0,-ROW(),1)))</f>
        <v>1434.952499999999</v>
      </c>
      <c r="V1213" s="2">
        <f ca="1">IFERROR(SUM(OFFSET(N1213,0,0,-计算结果!$B$18,1)),SUM(OFFSET(N1213,0,0,-ROW(),1)))</f>
        <v>1470.9024999999992</v>
      </c>
      <c r="W1213" s="2">
        <f ca="1">IFERROR(SUM(OFFSET(O1213,0,0,-计算结果!$B$18,1)),SUM(OFFSET(O1213,0,0,-ROW(),1)))</f>
        <v>1471.1099999999992</v>
      </c>
      <c r="X1213" s="2">
        <f ca="1">IFERROR(SUM(OFFSET(P1213,0,0,-计算结果!$B$18,1)),SUM(OFFSET(P1213,0,0,-ROW(),1)))</f>
        <v>1543.4249999999993</v>
      </c>
      <c r="Y1213" s="2">
        <f ca="1">IFERROR(SUM(OFFSET(Q1213,0,0,-计算结果!$B$18,1)),SUM(OFFSET(Q1213,0,0,-ROW(),1)))</f>
        <v>1322.5375000000004</v>
      </c>
      <c r="Z1213" s="2">
        <f ca="1">IFERROR(SUM(OFFSET(R1213,0,0,-计算结果!$B$18,1)),SUM(OFFSET(R1213,0,0,-ROW(),1)))</f>
        <v>1286.5875000000001</v>
      </c>
      <c r="AA1213" s="2">
        <f ca="1">IFERROR(SUM(OFFSET(S1213,0,0,-计算结果!$B$18,1)),SUM(OFFSET(S1213,0,0,-ROW(),1)))</f>
        <v>1286.3800000000001</v>
      </c>
      <c r="AB1213" s="2">
        <f ca="1">IFERROR(SUM(OFFSET(T1213,0,0,-计算结果!$B$18,1)),SUM(OFFSET(T1213,0,0,-ROW(),1)))</f>
        <v>1214.0650000000001</v>
      </c>
      <c r="AC1213" s="2">
        <f t="shared" ca="1" si="359"/>
        <v>1.0849994801659677</v>
      </c>
      <c r="AD1213" s="2">
        <f t="shared" ca="1" si="360"/>
        <v>1.1432588144995961</v>
      </c>
      <c r="AE1213" s="2">
        <f t="shared" ca="1" si="361"/>
        <v>1.1436045336525746</v>
      </c>
      <c r="AF1213" s="2">
        <f t="shared" ca="1" si="362"/>
        <v>1.271286957452854</v>
      </c>
      <c r="AG1213" s="4" t="str">
        <f ca="1">IF(AND(AC1213&lt;计算结果!$B$19,AD1213&lt;计算结果!$B$19,AE1213&lt;计算结果!$B$19,AF1213&lt;计算结果!$B$19),"买",IF(AND(AC1213&gt;计算结果!$B$20,AD1213&gt;计算结果!$B$20,AE1213&gt;计算结果!$B$20,AF1213&gt;计算结果!$B$20),"卖",AG1212))</f>
        <v>卖</v>
      </c>
      <c r="AH1213" s="4" t="str">
        <f t="shared" ca="1" si="363"/>
        <v/>
      </c>
      <c r="AI1213" s="3">
        <f ca="1">IF(AG1212="买",E1213/E1212-1,0)-IF(AH1213=1,计算结果!B$17,0)</f>
        <v>0</v>
      </c>
      <c r="AJ1213" s="2">
        <f t="shared" ca="1" si="364"/>
        <v>1.2559552576868258</v>
      </c>
      <c r="AK1213" s="3">
        <f ca="1">1-AJ1213/MAX(AJ$2:AJ1213)</f>
        <v>1.4644347740160546E-2</v>
      </c>
    </row>
    <row r="1214" spans="1:37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6">
        <v>78053670912</v>
      </c>
      <c r="G1214" s="3">
        <f t="shared" si="350"/>
        <v>6.4138131283366651E-3</v>
      </c>
      <c r="H1214" s="3">
        <f>1-E1214/MAX(E$2:E1214)</f>
        <v>0.40435241271353706</v>
      </c>
      <c r="I1214" s="22">
        <f t="shared" si="351"/>
        <v>3488.4775</v>
      </c>
      <c r="J1214" s="22">
        <f t="shared" si="352"/>
        <v>3483.7674999999999</v>
      </c>
      <c r="K1214" s="22">
        <f t="shared" si="353"/>
        <v>3484.39</v>
      </c>
      <c r="L1214" s="22">
        <f t="shared" si="354"/>
        <v>3476.2150000000001</v>
      </c>
      <c r="M1214" s="2">
        <f t="shared" si="365"/>
        <v>31.4375</v>
      </c>
      <c r="N1214" s="2">
        <f t="shared" si="366"/>
        <v>42.839999999999691</v>
      </c>
      <c r="O1214" s="2">
        <f t="shared" si="367"/>
        <v>34.309999999999945</v>
      </c>
      <c r="P1214" s="2">
        <f t="shared" si="368"/>
        <v>40.054999999999836</v>
      </c>
      <c r="Q1214" s="2">
        <f t="shared" si="355"/>
        <v>18.632500000000164</v>
      </c>
      <c r="R1214" s="2">
        <f t="shared" si="356"/>
        <v>7.2300000000004729</v>
      </c>
      <c r="S1214" s="2">
        <f t="shared" si="357"/>
        <v>15.760000000000218</v>
      </c>
      <c r="T1214" s="2">
        <f t="shared" si="358"/>
        <v>10.015000000000327</v>
      </c>
      <c r="U1214" s="2">
        <f ca="1">IFERROR(SUM(OFFSET(M1214,0,0,-计算结果!$B$18,1)),SUM(OFFSET(M1214,0,0,-ROW(),1)))</f>
        <v>1363.5674999999987</v>
      </c>
      <c r="V1214" s="2">
        <f ca="1">IFERROR(SUM(OFFSET(N1214,0,0,-计算结果!$B$18,1)),SUM(OFFSET(N1214,0,0,-ROW(),1)))</f>
        <v>1364.1774999999989</v>
      </c>
      <c r="W1214" s="2">
        <f ca="1">IFERROR(SUM(OFFSET(O1214,0,0,-计算结果!$B$18,1)),SUM(OFFSET(O1214,0,0,-ROW(),1)))</f>
        <v>1386.5499999999993</v>
      </c>
      <c r="X1214" s="2">
        <f ca="1">IFERROR(SUM(OFFSET(P1214,0,0,-计算结果!$B$18,1)),SUM(OFFSET(P1214,0,0,-ROW(),1)))</f>
        <v>1432.514999999999</v>
      </c>
      <c r="Y1214" s="2">
        <f ca="1">IFERROR(SUM(OFFSET(Q1214,0,0,-计算结果!$B$18,1)),SUM(OFFSET(Q1214,0,0,-ROW(),1)))</f>
        <v>1393.7625000000007</v>
      </c>
      <c r="Z1214" s="2">
        <f ca="1">IFERROR(SUM(OFFSET(R1214,0,0,-计算结果!$B$18,1)),SUM(OFFSET(R1214,0,0,-ROW(),1)))</f>
        <v>1393.1525000000006</v>
      </c>
      <c r="AA1214" s="2">
        <f ca="1">IFERROR(SUM(OFFSET(S1214,0,0,-计算结果!$B$18,1)),SUM(OFFSET(S1214,0,0,-ROW(),1)))</f>
        <v>1370.7800000000002</v>
      </c>
      <c r="AB1214" s="2">
        <f ca="1">IFERROR(SUM(OFFSET(T1214,0,0,-计算结果!$B$18,1)),SUM(OFFSET(T1214,0,0,-ROW(),1)))</f>
        <v>1324.8150000000005</v>
      </c>
      <c r="AC1214" s="2">
        <f t="shared" ca="1" si="359"/>
        <v>0.97833562030833665</v>
      </c>
      <c r="AD1214" s="2">
        <f t="shared" ca="1" si="360"/>
        <v>0.97920184617261807</v>
      </c>
      <c r="AE1214" s="2">
        <f t="shared" ca="1" si="361"/>
        <v>1.0115043989553387</v>
      </c>
      <c r="AF1214" s="2">
        <f t="shared" ca="1" si="362"/>
        <v>1.0812943694025192</v>
      </c>
      <c r="AG1214" s="4" t="str">
        <f ca="1">IF(AND(AC1214&lt;计算结果!$B$19,AD1214&lt;计算结果!$B$19,AE1214&lt;计算结果!$B$19,AF1214&lt;计算结果!$B$19),"买",IF(AND(AC1214&gt;计算结果!$B$20,AD1214&gt;计算结果!$B$20,AE1214&gt;计算结果!$B$20,AF1214&gt;计算结果!$B$20),"卖",AG1213))</f>
        <v>卖</v>
      </c>
      <c r="AH1214" s="4" t="str">
        <f t="shared" ca="1" si="363"/>
        <v/>
      </c>
      <c r="AI1214" s="3">
        <f ca="1">IF(AG1213="买",E1214/E1213-1,0)-IF(AH1214=1,计算结果!B$17,0)</f>
        <v>0</v>
      </c>
      <c r="AJ1214" s="2">
        <f t="shared" ca="1" si="364"/>
        <v>1.2559552576868258</v>
      </c>
      <c r="AK1214" s="3">
        <f ca="1">1-AJ1214/MAX(AJ$2:AJ1214)</f>
        <v>1.4644347740160546E-2</v>
      </c>
    </row>
    <row r="1215" spans="1:37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6">
        <v>124684574720</v>
      </c>
      <c r="G1215" s="3">
        <f t="shared" si="350"/>
        <v>1.6602204105417906E-2</v>
      </c>
      <c r="H1215" s="3">
        <f>1-E1215/MAX(E$2:E1215)</f>
        <v>0.3944633498945076</v>
      </c>
      <c r="I1215" s="22">
        <f t="shared" si="351"/>
        <v>3544.3850000000002</v>
      </c>
      <c r="J1215" s="22">
        <f t="shared" si="352"/>
        <v>3530.625</v>
      </c>
      <c r="K1215" s="22">
        <f t="shared" si="353"/>
        <v>3539.56</v>
      </c>
      <c r="L1215" s="22">
        <f t="shared" si="354"/>
        <v>3529.91</v>
      </c>
      <c r="M1215" s="2">
        <f t="shared" si="365"/>
        <v>72.962500000000091</v>
      </c>
      <c r="N1215" s="2">
        <f t="shared" si="366"/>
        <v>77.672500000000127</v>
      </c>
      <c r="O1215" s="2">
        <f t="shared" si="367"/>
        <v>77.050000000000182</v>
      </c>
      <c r="P1215" s="2">
        <f t="shared" si="368"/>
        <v>85.224999999999909</v>
      </c>
      <c r="Q1215" s="2">
        <f t="shared" si="355"/>
        <v>-9.9025000000001455</v>
      </c>
      <c r="R1215" s="2">
        <f t="shared" si="356"/>
        <v>-14.612500000000182</v>
      </c>
      <c r="S1215" s="2">
        <f t="shared" si="357"/>
        <v>-13.990000000000236</v>
      </c>
      <c r="T1215" s="2">
        <f t="shared" si="358"/>
        <v>-22.164999999999964</v>
      </c>
      <c r="U1215" s="2">
        <f ca="1">IFERROR(SUM(OFFSET(M1215,0,0,-计算结果!$B$18,1)),SUM(OFFSET(M1215,0,0,-ROW(),1)))</f>
        <v>1389.0874999999987</v>
      </c>
      <c r="V1215" s="2">
        <f ca="1">IFERROR(SUM(OFFSET(N1215,0,0,-计算结果!$B$18,1)),SUM(OFFSET(N1215,0,0,-ROW(),1)))</f>
        <v>1386.182499999999</v>
      </c>
      <c r="W1215" s="2">
        <f ca="1">IFERROR(SUM(OFFSET(O1215,0,0,-计算结果!$B$18,1)),SUM(OFFSET(O1215,0,0,-ROW(),1)))</f>
        <v>1413.9799999999991</v>
      </c>
      <c r="X1215" s="2">
        <f ca="1">IFERROR(SUM(OFFSET(P1215,0,0,-计算结果!$B$18,1)),SUM(OFFSET(P1215,0,0,-ROW(),1)))</f>
        <v>1463.7649999999985</v>
      </c>
      <c r="Y1215" s="2">
        <f ca="1">IFERROR(SUM(OFFSET(Q1215,0,0,-计算结果!$B$18,1)),SUM(OFFSET(Q1215,0,0,-ROW(),1)))</f>
        <v>1370.1825000000003</v>
      </c>
      <c r="Z1215" s="2">
        <f ca="1">IFERROR(SUM(OFFSET(R1215,0,0,-计算结果!$B$18,1)),SUM(OFFSET(R1215,0,0,-ROW(),1)))</f>
        <v>1373.0875000000001</v>
      </c>
      <c r="AA1215" s="2">
        <f ca="1">IFERROR(SUM(OFFSET(S1215,0,0,-计算结果!$B$18,1)),SUM(OFFSET(S1215,0,0,-ROW(),1)))</f>
        <v>1345.29</v>
      </c>
      <c r="AB1215" s="2">
        <f ca="1">IFERROR(SUM(OFFSET(T1215,0,0,-计算结果!$B$18,1)),SUM(OFFSET(T1215,0,0,-ROW(),1)))</f>
        <v>1295.5050000000006</v>
      </c>
      <c r="AC1215" s="2">
        <f t="shared" ca="1" si="359"/>
        <v>1.0137974320938987</v>
      </c>
      <c r="AD1215" s="2">
        <f t="shared" ca="1" si="360"/>
        <v>1.0095369013263895</v>
      </c>
      <c r="AE1215" s="2">
        <f t="shared" ca="1" si="361"/>
        <v>1.0510596228322511</v>
      </c>
      <c r="AF1215" s="2">
        <f t="shared" ca="1" si="362"/>
        <v>1.1298798538021837</v>
      </c>
      <c r="AG1215" s="4" t="str">
        <f ca="1">IF(AND(AC1215&lt;计算结果!$B$19,AD1215&lt;计算结果!$B$19,AE1215&lt;计算结果!$B$19,AF1215&lt;计算结果!$B$19),"买",IF(AND(AC1215&gt;计算结果!$B$20,AD1215&gt;计算结果!$B$20,AE1215&gt;计算结果!$B$20,AF1215&gt;计算结果!$B$20),"卖",AG1214))</f>
        <v>卖</v>
      </c>
      <c r="AH1215" s="4" t="str">
        <f t="shared" ca="1" si="363"/>
        <v/>
      </c>
      <c r="AI1215" s="3">
        <f ca="1">IF(AG1214="买",E1215/E1214-1,0)-IF(AH1215=1,计算结果!B$17,0)</f>
        <v>0</v>
      </c>
      <c r="AJ1215" s="2">
        <f t="shared" ca="1" si="364"/>
        <v>1.2559552576868258</v>
      </c>
      <c r="AK1215" s="3">
        <f ca="1">1-AJ1215/MAX(AJ$2:AJ1215)</f>
        <v>1.4644347740160546E-2</v>
      </c>
    </row>
    <row r="1216" spans="1:37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6">
        <v>98004033536</v>
      </c>
      <c r="G1216" s="3">
        <f t="shared" si="350"/>
        <v>4.7262325576167274E-3</v>
      </c>
      <c r="H1216" s="3">
        <f>1-E1216/MAX(E$2:E1216)</f>
        <v>0.39160144286394882</v>
      </c>
      <c r="I1216" s="22">
        <f t="shared" si="351"/>
        <v>3568.3149999999996</v>
      </c>
      <c r="J1216" s="22">
        <f t="shared" si="352"/>
        <v>3564.7375000000002</v>
      </c>
      <c r="K1216" s="22">
        <f t="shared" si="353"/>
        <v>3565.86</v>
      </c>
      <c r="L1216" s="22">
        <f t="shared" si="354"/>
        <v>3560.95</v>
      </c>
      <c r="M1216" s="2">
        <f t="shared" si="365"/>
        <v>35.134999999999764</v>
      </c>
      <c r="N1216" s="2">
        <f t="shared" si="366"/>
        <v>48.894999999999982</v>
      </c>
      <c r="O1216" s="2">
        <f t="shared" si="367"/>
        <v>39.960000000000036</v>
      </c>
      <c r="P1216" s="2">
        <f t="shared" si="368"/>
        <v>49.610000000000127</v>
      </c>
      <c r="Q1216" s="2">
        <f t="shared" si="355"/>
        <v>2.0050000000001091</v>
      </c>
      <c r="R1216" s="2">
        <f t="shared" si="356"/>
        <v>-11.755000000000109</v>
      </c>
      <c r="S1216" s="2">
        <f t="shared" si="357"/>
        <v>-2.8200000000001637</v>
      </c>
      <c r="T1216" s="2">
        <f t="shared" si="358"/>
        <v>-12.470000000000255</v>
      </c>
      <c r="U1216" s="2">
        <f ca="1">IFERROR(SUM(OFFSET(M1216,0,0,-计算结果!$B$18,1)),SUM(OFFSET(M1216,0,0,-ROW(),1)))</f>
        <v>1402.2274999999981</v>
      </c>
      <c r="V1216" s="2">
        <f ca="1">IFERROR(SUM(OFFSET(N1216,0,0,-计算结果!$B$18,1)),SUM(OFFSET(N1216,0,0,-ROW(),1)))</f>
        <v>1410.4899999999989</v>
      </c>
      <c r="W1216" s="2">
        <f ca="1">IFERROR(SUM(OFFSET(O1216,0,0,-计算结果!$B$18,1)),SUM(OFFSET(O1216,0,0,-ROW(),1)))</f>
        <v>1430.5933333333323</v>
      </c>
      <c r="X1216" s="2">
        <f ca="1">IFERROR(SUM(OFFSET(P1216,0,0,-计算结果!$B$18,1)),SUM(OFFSET(P1216,0,0,-ROW(),1)))</f>
        <v>1487.3249999999985</v>
      </c>
      <c r="Y1216" s="2">
        <f ca="1">IFERROR(SUM(OFFSET(Q1216,0,0,-计算结果!$B$18,1)),SUM(OFFSET(Q1216,0,0,-ROW(),1)))</f>
        <v>1354.6125000000011</v>
      </c>
      <c r="Z1216" s="2">
        <f ca="1">IFERROR(SUM(OFFSET(R1216,0,0,-计算结果!$B$18,1)),SUM(OFFSET(R1216,0,0,-ROW(),1)))</f>
        <v>1346.3500000000004</v>
      </c>
      <c r="AA1216" s="2">
        <f ca="1">IFERROR(SUM(OFFSET(S1216,0,0,-计算结果!$B$18,1)),SUM(OFFSET(S1216,0,0,-ROW(),1)))</f>
        <v>1326.2466666666669</v>
      </c>
      <c r="AB1216" s="2">
        <f ca="1">IFERROR(SUM(OFFSET(T1216,0,0,-计算结果!$B$18,1)),SUM(OFFSET(T1216,0,0,-ROW(),1)))</f>
        <v>1269.5150000000008</v>
      </c>
      <c r="AC1216" s="2">
        <f t="shared" ca="1" si="359"/>
        <v>1.0351502736022271</v>
      </c>
      <c r="AD1216" s="2">
        <f t="shared" ca="1" si="360"/>
        <v>1.0476399153266227</v>
      </c>
      <c r="AE1216" s="2">
        <f t="shared" ca="1" si="361"/>
        <v>1.078678174497453</v>
      </c>
      <c r="AF1216" s="2">
        <f t="shared" ca="1" si="362"/>
        <v>1.1715694576275173</v>
      </c>
      <c r="AG1216" s="4" t="str">
        <f ca="1">IF(AND(AC1216&lt;计算结果!$B$19,AD1216&lt;计算结果!$B$19,AE1216&lt;计算结果!$B$19,AF1216&lt;计算结果!$B$19),"买",IF(AND(AC1216&gt;计算结果!$B$20,AD1216&gt;计算结果!$B$20,AE1216&gt;计算结果!$B$20,AF1216&gt;计算结果!$B$20),"卖",AG1215))</f>
        <v>卖</v>
      </c>
      <c r="AH1216" s="4" t="str">
        <f t="shared" ca="1" si="363"/>
        <v/>
      </c>
      <c r="AI1216" s="3">
        <f ca="1">IF(AG1215="买",E1216/E1215-1,0)-IF(AH1216=1,计算结果!B$17,0)</f>
        <v>0</v>
      </c>
      <c r="AJ1216" s="2">
        <f t="shared" ca="1" si="364"/>
        <v>1.2559552576868258</v>
      </c>
      <c r="AK1216" s="3">
        <f ca="1">1-AJ1216/MAX(AJ$2:AJ1216)</f>
        <v>1.4644347740160546E-2</v>
      </c>
    </row>
    <row r="1217" spans="1:37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6">
        <v>93419839488</v>
      </c>
      <c r="G1217" s="3">
        <f t="shared" si="350"/>
        <v>-1.131253356005002E-2</v>
      </c>
      <c r="H1217" s="3">
        <f>1-E1217/MAX(E$2:E1217)</f>
        <v>0.39848397195943641</v>
      </c>
      <c r="I1217" s="22">
        <f t="shared" si="351"/>
        <v>3550.8599999999997</v>
      </c>
      <c r="J1217" s="22">
        <f t="shared" si="352"/>
        <v>3565.1699999999996</v>
      </c>
      <c r="K1217" s="22">
        <f t="shared" si="353"/>
        <v>3556.0699999999997</v>
      </c>
      <c r="L1217" s="22">
        <f t="shared" si="354"/>
        <v>3566.49</v>
      </c>
      <c r="M1217" s="2">
        <f t="shared" si="365"/>
        <v>29.4350000000004</v>
      </c>
      <c r="N1217" s="2">
        <f t="shared" si="366"/>
        <v>33.012499999999818</v>
      </c>
      <c r="O1217" s="2">
        <f t="shared" si="367"/>
        <v>31.889999999999873</v>
      </c>
      <c r="P1217" s="2">
        <f t="shared" si="368"/>
        <v>36.800000000000182</v>
      </c>
      <c r="Q1217" s="2">
        <f t="shared" si="355"/>
        <v>33.084999999999582</v>
      </c>
      <c r="R1217" s="2">
        <f t="shared" si="356"/>
        <v>29.507500000000164</v>
      </c>
      <c r="S1217" s="2">
        <f t="shared" si="357"/>
        <v>30.630000000000109</v>
      </c>
      <c r="T1217" s="2">
        <f t="shared" si="358"/>
        <v>25.7199999999998</v>
      </c>
      <c r="U1217" s="2">
        <f ca="1">IFERROR(SUM(OFFSET(M1217,0,0,-计算结果!$B$18,1)),SUM(OFFSET(M1217,0,0,-ROW(),1)))</f>
        <v>1383.8149999999987</v>
      </c>
      <c r="V1217" s="2">
        <f ca="1">IFERROR(SUM(OFFSET(N1217,0,0,-计算结果!$B$18,1)),SUM(OFFSET(N1217,0,0,-ROW(),1)))</f>
        <v>1394.2899999999986</v>
      </c>
      <c r="W1217" s="2">
        <f ca="1">IFERROR(SUM(OFFSET(O1217,0,0,-计算结果!$B$18,1)),SUM(OFFSET(O1217,0,0,-ROW(),1)))</f>
        <v>1412.5899999999988</v>
      </c>
      <c r="X1217" s="2">
        <f ca="1">IFERROR(SUM(OFFSET(P1217,0,0,-计算结果!$B$18,1)),SUM(OFFSET(P1217,0,0,-ROW(),1)))</f>
        <v>1470.1399999999985</v>
      </c>
      <c r="Y1217" s="2">
        <f ca="1">IFERROR(SUM(OFFSET(Q1217,0,0,-计算结果!$B$18,1)),SUM(OFFSET(Q1217,0,0,-ROW(),1)))</f>
        <v>1403.8750000000005</v>
      </c>
      <c r="Z1217" s="2">
        <f ca="1">IFERROR(SUM(OFFSET(R1217,0,0,-计算结果!$B$18,1)),SUM(OFFSET(R1217,0,0,-ROW(),1)))</f>
        <v>1393.4000000000005</v>
      </c>
      <c r="AA1217" s="2">
        <f ca="1">IFERROR(SUM(OFFSET(S1217,0,0,-计算结果!$B$18,1)),SUM(OFFSET(S1217,0,0,-ROW(),1)))</f>
        <v>1375.1000000000004</v>
      </c>
      <c r="AB1217" s="2">
        <f ca="1">IFERROR(SUM(OFFSET(T1217,0,0,-计算结果!$B$18,1)),SUM(OFFSET(T1217,0,0,-ROW(),1)))</f>
        <v>1317.5500000000006</v>
      </c>
      <c r="AC1217" s="2">
        <f t="shared" ca="1" si="359"/>
        <v>0.98571097854153555</v>
      </c>
      <c r="AD1217" s="2">
        <f t="shared" ca="1" si="360"/>
        <v>1.000638725419835</v>
      </c>
      <c r="AE1217" s="2">
        <f t="shared" ca="1" si="361"/>
        <v>1.0272634717475082</v>
      </c>
      <c r="AF1217" s="2">
        <f t="shared" ca="1" si="362"/>
        <v>1.1158134416151173</v>
      </c>
      <c r="AG1217" s="4" t="str">
        <f ca="1">IF(AND(AC1217&lt;计算结果!$B$19,AD1217&lt;计算结果!$B$19,AE1217&lt;计算结果!$B$19,AF1217&lt;计算结果!$B$19),"买",IF(AND(AC1217&gt;计算结果!$B$20,AD1217&gt;计算结果!$B$20,AE1217&gt;计算结果!$B$20,AF1217&gt;计算结果!$B$20),"卖",AG1216))</f>
        <v>卖</v>
      </c>
      <c r="AH1217" s="4" t="str">
        <f t="shared" ca="1" si="363"/>
        <v/>
      </c>
      <c r="AI1217" s="3">
        <f ca="1">IF(AG1216="买",E1217/E1216-1,0)-IF(AH1217=1,计算结果!B$17,0)</f>
        <v>0</v>
      </c>
      <c r="AJ1217" s="2">
        <f t="shared" ca="1" si="364"/>
        <v>1.2559552576868258</v>
      </c>
      <c r="AK1217" s="3">
        <f ca="1">1-AJ1217/MAX(AJ$2:AJ1217)</f>
        <v>1.4644347740160546E-2</v>
      </c>
    </row>
    <row r="1218" spans="1:37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6">
        <v>128302440448</v>
      </c>
      <c r="G1218" s="3">
        <f t="shared" si="350"/>
        <v>8.1493990490011381E-3</v>
      </c>
      <c r="H1218" s="3">
        <f>1-E1218/MAX(E$2:E1218)</f>
        <v>0.39358197781256377</v>
      </c>
      <c r="I1218" s="22">
        <f t="shared" si="351"/>
        <v>3550.8175000000001</v>
      </c>
      <c r="J1218" s="22">
        <f t="shared" si="352"/>
        <v>3546.1050000000005</v>
      </c>
      <c r="K1218" s="22">
        <f t="shared" si="353"/>
        <v>3546.41</v>
      </c>
      <c r="L1218" s="22">
        <f t="shared" si="354"/>
        <v>3537.5950000000003</v>
      </c>
      <c r="M1218" s="2">
        <f t="shared" si="365"/>
        <v>26.670000000000528</v>
      </c>
      <c r="N1218" s="2">
        <f t="shared" si="366"/>
        <v>12.360000000000582</v>
      </c>
      <c r="O1218" s="2">
        <f t="shared" si="367"/>
        <v>21.460000000000491</v>
      </c>
      <c r="P1218" s="2">
        <f t="shared" si="368"/>
        <v>11.040000000000418</v>
      </c>
      <c r="Q1218" s="2">
        <f t="shared" si="355"/>
        <v>53.199999999999818</v>
      </c>
      <c r="R1218" s="2">
        <f t="shared" si="356"/>
        <v>67.509999999999764</v>
      </c>
      <c r="S1218" s="2">
        <f t="shared" si="357"/>
        <v>58.409999999999854</v>
      </c>
      <c r="T1218" s="2">
        <f t="shared" si="358"/>
        <v>68.829999999999927</v>
      </c>
      <c r="U1218" s="2">
        <f ca="1">IFERROR(SUM(OFFSET(M1218,0,0,-计算结果!$B$18,1)),SUM(OFFSET(M1218,0,0,-ROW(),1)))</f>
        <v>1401.2024999999994</v>
      </c>
      <c r="V1218" s="2">
        <f ca="1">IFERROR(SUM(OFFSET(N1218,0,0,-计算结果!$B$18,1)),SUM(OFFSET(N1218,0,0,-ROW(),1)))</f>
        <v>1399.3799999999997</v>
      </c>
      <c r="W1218" s="2">
        <f ca="1">IFERROR(SUM(OFFSET(O1218,0,0,-计算结果!$B$18,1)),SUM(OFFSET(O1218,0,0,-ROW(),1)))</f>
        <v>1425.9633333333327</v>
      </c>
      <c r="X1218" s="2">
        <f ca="1">IFERROR(SUM(OFFSET(P1218,0,0,-计算结果!$B$18,1)),SUM(OFFSET(P1218,0,0,-ROW(),1)))</f>
        <v>1475.4849999999992</v>
      </c>
      <c r="Y1218" s="2">
        <f ca="1">IFERROR(SUM(OFFSET(Q1218,0,0,-计算结果!$B$18,1)),SUM(OFFSET(Q1218,0,0,-ROW(),1)))</f>
        <v>1423.0775000000003</v>
      </c>
      <c r="Z1218" s="2">
        <f ca="1">IFERROR(SUM(OFFSET(R1218,0,0,-计算结果!$B$18,1)),SUM(OFFSET(R1218,0,0,-ROW(),1)))</f>
        <v>1424.9</v>
      </c>
      <c r="AA1218" s="2">
        <f ca="1">IFERROR(SUM(OFFSET(S1218,0,0,-计算结果!$B$18,1)),SUM(OFFSET(S1218,0,0,-ROW(),1)))</f>
        <v>1398.3166666666671</v>
      </c>
      <c r="AB1218" s="2">
        <f ca="1">IFERROR(SUM(OFFSET(T1218,0,0,-计算结果!$B$18,1)),SUM(OFFSET(T1218,0,0,-ROW(),1)))</f>
        <v>1348.7950000000005</v>
      </c>
      <c r="AC1218" s="2">
        <f t="shared" ca="1" si="359"/>
        <v>0.9846283846101137</v>
      </c>
      <c r="AD1218" s="2">
        <f t="shared" ca="1" si="360"/>
        <v>0.98208997122605068</v>
      </c>
      <c r="AE1218" s="2">
        <f t="shared" ca="1" si="361"/>
        <v>1.0197713917925117</v>
      </c>
      <c r="AF1218" s="2">
        <f t="shared" ca="1" si="362"/>
        <v>1.0939282841350975</v>
      </c>
      <c r="AG1218" s="4" t="str">
        <f ca="1">IF(AND(AC1218&lt;计算结果!$B$19,AD1218&lt;计算结果!$B$19,AE1218&lt;计算结果!$B$19,AF1218&lt;计算结果!$B$19),"买",IF(AND(AC1218&gt;计算结果!$B$20,AD1218&gt;计算结果!$B$20,AE1218&gt;计算结果!$B$20,AF1218&gt;计算结果!$B$20),"卖",AG1217))</f>
        <v>卖</v>
      </c>
      <c r="AH1218" s="4" t="str">
        <f t="shared" ca="1" si="363"/>
        <v/>
      </c>
      <c r="AI1218" s="3">
        <f ca="1">IF(AG1217="买",E1218/E1217-1,0)-IF(AH1218=1,计算结果!B$17,0)</f>
        <v>0</v>
      </c>
      <c r="AJ1218" s="2">
        <f t="shared" ca="1" si="364"/>
        <v>1.2559552576868258</v>
      </c>
      <c r="AK1218" s="3">
        <f ca="1">1-AJ1218/MAX(AJ$2:AJ1218)</f>
        <v>1.4644347740160546E-2</v>
      </c>
    </row>
    <row r="1219" spans="1:37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6">
        <v>121045991424</v>
      </c>
      <c r="G1219" s="3">
        <f t="shared" ref="G1219:G1282" si="369">E1219/E1218-1</f>
        <v>-6.2597501711540993E-3</v>
      </c>
      <c r="H1219" s="3">
        <f>1-E1219/MAX(E$2:E1219)</f>
        <v>0.39737800313074256</v>
      </c>
      <c r="I1219" s="22">
        <f t="shared" si="351"/>
        <v>3553.3650000000002</v>
      </c>
      <c r="J1219" s="22">
        <f t="shared" si="352"/>
        <v>3557.6075000000001</v>
      </c>
      <c r="K1219" s="22">
        <f t="shared" si="353"/>
        <v>3557.2433333333333</v>
      </c>
      <c r="L1219" s="22">
        <f t="shared" si="354"/>
        <v>3565</v>
      </c>
      <c r="M1219" s="2">
        <f t="shared" si="365"/>
        <v>38.012499999999818</v>
      </c>
      <c r="N1219" s="2">
        <f t="shared" si="366"/>
        <v>42.724999999999454</v>
      </c>
      <c r="O1219" s="2">
        <f t="shared" si="367"/>
        <v>42.420000000000073</v>
      </c>
      <c r="P1219" s="2">
        <f t="shared" si="368"/>
        <v>51.234999999999673</v>
      </c>
      <c r="Q1219" s="2">
        <f t="shared" si="355"/>
        <v>9.6475000000000364</v>
      </c>
      <c r="R1219" s="2">
        <f t="shared" si="356"/>
        <v>4.9350000000004002</v>
      </c>
      <c r="S1219" s="2">
        <f t="shared" si="357"/>
        <v>5.2399999999997817</v>
      </c>
      <c r="T1219" s="2">
        <f t="shared" si="358"/>
        <v>-3.5749999999998181</v>
      </c>
      <c r="U1219" s="2">
        <f ca="1">IFERROR(SUM(OFFSET(M1219,0,0,-计算结果!$B$18,1)),SUM(OFFSET(M1219,0,0,-ROW(),1)))</f>
        <v>1392.0449999999992</v>
      </c>
      <c r="V1219" s="2">
        <f ca="1">IFERROR(SUM(OFFSET(N1219,0,0,-计算结果!$B$18,1)),SUM(OFFSET(N1219,0,0,-ROW(),1)))</f>
        <v>1392.7649999999994</v>
      </c>
      <c r="W1219" s="2">
        <f ca="1">IFERROR(SUM(OFFSET(O1219,0,0,-计算结果!$B$18,1)),SUM(OFFSET(O1219,0,0,-ROW(),1)))</f>
        <v>1417.623333333333</v>
      </c>
      <c r="X1219" s="2">
        <f ca="1">IFERROR(SUM(OFFSET(P1219,0,0,-计算结果!$B$18,1)),SUM(OFFSET(P1219,0,0,-ROW(),1)))</f>
        <v>1468.7799999999988</v>
      </c>
      <c r="Y1219" s="2">
        <f ca="1">IFERROR(SUM(OFFSET(Q1219,0,0,-计算结果!$B$18,1)),SUM(OFFSET(Q1219,0,0,-ROW(),1)))</f>
        <v>1449.2050000000004</v>
      </c>
      <c r="Z1219" s="2">
        <f ca="1">IFERROR(SUM(OFFSET(R1219,0,0,-计算结果!$B$18,1)),SUM(OFFSET(R1219,0,0,-ROW(),1)))</f>
        <v>1448.4850000000001</v>
      </c>
      <c r="AA1219" s="2">
        <f ca="1">IFERROR(SUM(OFFSET(S1219,0,0,-计算结果!$B$18,1)),SUM(OFFSET(S1219,0,0,-ROW(),1)))</f>
        <v>1423.6266666666666</v>
      </c>
      <c r="AB1219" s="2">
        <f ca="1">IFERROR(SUM(OFFSET(T1219,0,0,-计算结果!$B$18,1)),SUM(OFFSET(T1219,0,0,-ROW(),1)))</f>
        <v>1372.4700000000007</v>
      </c>
      <c r="AC1219" s="2">
        <f t="shared" ca="1" si="359"/>
        <v>0.96055768507560957</v>
      </c>
      <c r="AD1219" s="2">
        <f t="shared" ca="1" si="360"/>
        <v>0.96153222159704743</v>
      </c>
      <c r="AE1219" s="2">
        <f t="shared" ca="1" si="361"/>
        <v>0.99578307046791281</v>
      </c>
      <c r="AF1219" s="2">
        <f t="shared" ca="1" si="362"/>
        <v>1.0701727542314208</v>
      </c>
      <c r="AG1219" s="4" t="str">
        <f ca="1">IF(AND(AC1219&lt;计算结果!$B$19,AD1219&lt;计算结果!$B$19,AE1219&lt;计算结果!$B$19,AF1219&lt;计算结果!$B$19),"买",IF(AND(AC1219&gt;计算结果!$B$20,AD1219&gt;计算结果!$B$20,AE1219&gt;计算结果!$B$20,AF1219&gt;计算结果!$B$20),"卖",AG1218))</f>
        <v>卖</v>
      </c>
      <c r="AH1219" s="4" t="str">
        <f t="shared" ca="1" si="363"/>
        <v/>
      </c>
      <c r="AI1219" s="3">
        <f ca="1">IF(AG1218="买",E1219/E1218-1,0)-IF(AH1219=1,计算结果!B$17,0)</f>
        <v>0</v>
      </c>
      <c r="AJ1219" s="2">
        <f t="shared" ca="1" si="364"/>
        <v>1.2559552576868258</v>
      </c>
      <c r="AK1219" s="3">
        <f ca="1">1-AJ1219/MAX(AJ$2:AJ1219)</f>
        <v>1.4644347740160546E-2</v>
      </c>
    </row>
    <row r="1220" spans="1:37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6">
        <v>120436162560</v>
      </c>
      <c r="G1220" s="3">
        <f t="shared" si="369"/>
        <v>-1.9840586380102332E-2</v>
      </c>
      <c r="H1220" s="3">
        <f>1-E1220/MAX(E$2:E1220)</f>
        <v>0.40933437691417685</v>
      </c>
      <c r="I1220" s="22">
        <f t="shared" ref="I1220:I1283" si="370">(2*E1220+C1220+D1220)/4</f>
        <v>3488.5625</v>
      </c>
      <c r="J1220" s="22">
        <f t="shared" ref="J1220:J1283" si="371">AVERAGE(B1220:E1220)</f>
        <v>3506.4875000000002</v>
      </c>
      <c r="K1220" s="22">
        <f t="shared" ref="K1220:K1283" si="372">AVERAGE(C1220:E1220)</f>
        <v>3494.2633333333338</v>
      </c>
      <c r="L1220" s="22">
        <f t="shared" ref="L1220:L1283" si="373">AVERAGE(C1220:D1220)</f>
        <v>3505.665</v>
      </c>
      <c r="M1220" s="2">
        <f t="shared" si="365"/>
        <v>5.194999999999709</v>
      </c>
      <c r="N1220" s="2">
        <f t="shared" si="366"/>
        <v>0.95249999999987267</v>
      </c>
      <c r="O1220" s="2">
        <f t="shared" si="367"/>
        <v>1.316666666666606</v>
      </c>
      <c r="P1220" s="2">
        <f t="shared" si="368"/>
        <v>-6.4400000000000546</v>
      </c>
      <c r="Q1220" s="2">
        <f t="shared" ref="Q1220:Q1283" si="374">I1219-$D1220</f>
        <v>100.59500000000025</v>
      </c>
      <c r="R1220" s="2">
        <f t="shared" ref="R1220:R1283" si="375">J1219-$D1220</f>
        <v>104.83750000000009</v>
      </c>
      <c r="S1220" s="2">
        <f t="shared" ref="S1220:S1283" si="376">K1219-$D1220</f>
        <v>104.47333333333336</v>
      </c>
      <c r="T1220" s="2">
        <f t="shared" ref="T1220:T1283" si="377">L1219-$D1220</f>
        <v>112.23000000000002</v>
      </c>
      <c r="U1220" s="2">
        <f ca="1">IFERROR(SUM(OFFSET(M1220,0,0,-计算结果!$B$18,1)),SUM(OFFSET(M1220,0,0,-ROW(),1)))</f>
        <v>1392.7224999999989</v>
      </c>
      <c r="V1220" s="2">
        <f ca="1">IFERROR(SUM(OFFSET(N1220,0,0,-计算结果!$B$18,1)),SUM(OFFSET(N1220,0,0,-ROW(),1)))</f>
        <v>1393.3549999999996</v>
      </c>
      <c r="W1220" s="2">
        <f ca="1">IFERROR(SUM(OFFSET(O1220,0,0,-计算结果!$B$18,1)),SUM(OFFSET(O1220,0,0,-ROW(),1)))</f>
        <v>1416.6</v>
      </c>
      <c r="X1220" s="2">
        <f ca="1">IFERROR(SUM(OFFSET(P1220,0,0,-计算结果!$B$18,1)),SUM(OFFSET(P1220,0,0,-ROW(),1)))</f>
        <v>1464.3549999999991</v>
      </c>
      <c r="Y1220" s="2">
        <f ca="1">IFERROR(SUM(OFFSET(Q1220,0,0,-计算结果!$B$18,1)),SUM(OFFSET(Q1220,0,0,-ROW(),1)))</f>
        <v>1508.3475000000008</v>
      </c>
      <c r="Z1220" s="2">
        <f ca="1">IFERROR(SUM(OFFSET(R1220,0,0,-计算结果!$B$18,1)),SUM(OFFSET(R1220,0,0,-ROW(),1)))</f>
        <v>1507.7150000000001</v>
      </c>
      <c r="AA1220" s="2">
        <f ca="1">IFERROR(SUM(OFFSET(S1220,0,0,-计算结果!$B$18,1)),SUM(OFFSET(S1220,0,0,-ROW(),1)))</f>
        <v>1484.4699999999998</v>
      </c>
      <c r="AB1220" s="2">
        <f ca="1">IFERROR(SUM(OFFSET(T1220,0,0,-计算结果!$B$18,1)),SUM(OFFSET(T1220,0,0,-ROW(),1)))</f>
        <v>1436.7150000000006</v>
      </c>
      <c r="AC1220" s="2">
        <f t="shared" ref="AC1220:AC1283" ca="1" si="378">U1220/Y1220</f>
        <v>0.9233432614168805</v>
      </c>
      <c r="AD1220" s="2">
        <f t="shared" ref="AD1220:AD1283" ca="1" si="379">V1220/Z1220</f>
        <v>0.92415012120991002</v>
      </c>
      <c r="AE1220" s="2">
        <f t="shared" ref="AE1220:AE1283" ca="1" si="380">W1220/AA1220</f>
        <v>0.95427997871294135</v>
      </c>
      <c r="AF1220" s="2">
        <f t="shared" ref="AF1220:AF1283" ca="1" si="381">X1220/AB1220</f>
        <v>1.0192383318890654</v>
      </c>
      <c r="AG1220" s="4" t="str">
        <f ca="1">IF(AND(AC1220&lt;计算结果!$B$19,AD1220&lt;计算结果!$B$19,AE1220&lt;计算结果!$B$19,AF1220&lt;计算结果!$B$19),"买",IF(AND(AC1220&gt;计算结果!$B$20,AD1220&gt;计算结果!$B$20,AE1220&gt;计算结果!$B$20,AF1220&gt;计算结果!$B$20),"卖",AG1219))</f>
        <v>卖</v>
      </c>
      <c r="AH1220" s="4" t="str">
        <f t="shared" ref="AH1220:AH1283" ca="1" si="382">IF(AG1219&lt;&gt;AG1220,1,"")</f>
        <v/>
      </c>
      <c r="AI1220" s="3">
        <f ca="1">IF(AG1219="买",E1220/E1219-1,0)-IF(AH1220=1,计算结果!B$17,0)</f>
        <v>0</v>
      </c>
      <c r="AJ1220" s="2">
        <f t="shared" ref="AJ1220:AJ1283" ca="1" si="383">IFERROR(AJ1219*(1+AI1220),AJ1219)</f>
        <v>1.2559552576868258</v>
      </c>
      <c r="AK1220" s="3">
        <f ca="1">1-AJ1220/MAX(AJ$2:AJ1220)</f>
        <v>1.4644347740160546E-2</v>
      </c>
    </row>
    <row r="1221" spans="1:37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6">
        <v>90190962688</v>
      </c>
      <c r="G1221" s="3">
        <f t="shared" si="369"/>
        <v>2.4975082530116488E-3</v>
      </c>
      <c r="H1221" s="3">
        <f>1-E1221/MAX(E$2:E1221)</f>
        <v>0.40785918464574966</v>
      </c>
      <c r="I1221" s="22">
        <f t="shared" si="370"/>
        <v>3467.26</v>
      </c>
      <c r="J1221" s="22">
        <f t="shared" si="371"/>
        <v>3461.4549999999999</v>
      </c>
      <c r="K1221" s="22">
        <f t="shared" si="372"/>
        <v>3462.97</v>
      </c>
      <c r="L1221" s="22">
        <f t="shared" si="373"/>
        <v>3454.39</v>
      </c>
      <c r="M1221" s="2">
        <f t="shared" si="365"/>
        <v>-6.4825000000000728</v>
      </c>
      <c r="N1221" s="2">
        <f t="shared" si="366"/>
        <v>-24.407500000000255</v>
      </c>
      <c r="O1221" s="2">
        <f t="shared" si="367"/>
        <v>-12.183333333333849</v>
      </c>
      <c r="P1221" s="2">
        <f t="shared" si="368"/>
        <v>-23.585000000000036</v>
      </c>
      <c r="Q1221" s="2">
        <f t="shared" si="374"/>
        <v>61.862500000000182</v>
      </c>
      <c r="R1221" s="2">
        <f t="shared" si="375"/>
        <v>79.787500000000364</v>
      </c>
      <c r="S1221" s="2">
        <f t="shared" si="376"/>
        <v>67.563333333333958</v>
      </c>
      <c r="T1221" s="2">
        <f t="shared" si="377"/>
        <v>78.965000000000146</v>
      </c>
      <c r="U1221" s="2">
        <f ca="1">IFERROR(SUM(OFFSET(M1221,0,0,-计算结果!$B$18,1)),SUM(OFFSET(M1221,0,0,-ROW(),1)))</f>
        <v>1350.9374999999991</v>
      </c>
      <c r="V1221" s="2">
        <f ca="1">IFERROR(SUM(OFFSET(N1221,0,0,-计算结果!$B$18,1)),SUM(OFFSET(N1221,0,0,-ROW(),1)))</f>
        <v>1334.8749999999995</v>
      </c>
      <c r="W1221" s="2">
        <f ca="1">IFERROR(SUM(OFFSET(O1221,0,0,-计算结果!$B$18,1)),SUM(OFFSET(O1221,0,0,-ROW(),1)))</f>
        <v>1368.4766666666665</v>
      </c>
      <c r="X1221" s="2">
        <f ca="1">IFERROR(SUM(OFFSET(P1221,0,0,-计算结果!$B$18,1)),SUM(OFFSET(P1221,0,0,-ROW(),1)))</f>
        <v>1403.5549999999994</v>
      </c>
      <c r="Y1221" s="2">
        <f ca="1">IFERROR(SUM(OFFSET(Q1221,0,0,-计算结果!$B$18,1)),SUM(OFFSET(Q1221,0,0,-ROW(),1)))</f>
        <v>1564.1325000000006</v>
      </c>
      <c r="Z1221" s="2">
        <f ca="1">IFERROR(SUM(OFFSET(R1221,0,0,-计算结果!$B$18,1)),SUM(OFFSET(R1221,0,0,-ROW(),1)))</f>
        <v>1580.1950000000002</v>
      </c>
      <c r="AA1221" s="2">
        <f ca="1">IFERROR(SUM(OFFSET(S1221,0,0,-计算结果!$B$18,1)),SUM(OFFSET(S1221,0,0,-ROW(),1)))</f>
        <v>1546.5933333333332</v>
      </c>
      <c r="AB1221" s="2">
        <f ca="1">IFERROR(SUM(OFFSET(T1221,0,0,-计算结果!$B$18,1)),SUM(OFFSET(T1221,0,0,-ROW(),1)))</f>
        <v>1511.5150000000003</v>
      </c>
      <c r="AC1221" s="2">
        <f t="shared" ca="1" si="378"/>
        <v>0.86369760873838919</v>
      </c>
      <c r="AD1221" s="2">
        <f t="shared" ca="1" si="379"/>
        <v>0.84475333740456049</v>
      </c>
      <c r="AE1221" s="2">
        <f t="shared" ca="1" si="380"/>
        <v>0.88483290155998773</v>
      </c>
      <c r="AF1221" s="2">
        <f t="shared" ca="1" si="381"/>
        <v>0.92857497279219792</v>
      </c>
      <c r="AG1221" s="4" t="str">
        <f ca="1">IF(AND(AC1221&lt;计算结果!$B$19,AD1221&lt;计算结果!$B$19,AE1221&lt;计算结果!$B$19,AF1221&lt;计算结果!$B$19),"买",IF(AND(AC1221&gt;计算结果!$B$20,AD1221&gt;计算结果!$B$20,AE1221&gt;计算结果!$B$20,AF1221&gt;计算结果!$B$20),"卖",AG1220))</f>
        <v>卖</v>
      </c>
      <c r="AH1221" s="4" t="str">
        <f t="shared" ca="1" si="382"/>
        <v/>
      </c>
      <c r="AI1221" s="3">
        <f ca="1">IF(AG1220="买",E1221/E1220-1,0)-IF(AH1221=1,计算结果!B$17,0)</f>
        <v>0</v>
      </c>
      <c r="AJ1221" s="2">
        <f t="shared" ca="1" si="383"/>
        <v>1.2559552576868258</v>
      </c>
      <c r="AK1221" s="3">
        <f ca="1">1-AJ1221/MAX(AJ$2:AJ1221)</f>
        <v>1.4644347740160546E-2</v>
      </c>
    </row>
    <row r="1222" spans="1:37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6">
        <v>134114000896</v>
      </c>
      <c r="G1222" s="3">
        <f t="shared" si="369"/>
        <v>5.5170352831646063E-4</v>
      </c>
      <c r="H1222" s="3">
        <f>1-E1222/MAX(E$2:E1222)</f>
        <v>0.40753249846865847</v>
      </c>
      <c r="I1222" s="22">
        <f t="shared" si="370"/>
        <v>3505.9875000000002</v>
      </c>
      <c r="J1222" s="22">
        <f t="shared" si="371"/>
        <v>3533.7525000000005</v>
      </c>
      <c r="K1222" s="22">
        <f t="shared" si="372"/>
        <v>3513.9666666666672</v>
      </c>
      <c r="L1222" s="22">
        <f t="shared" si="373"/>
        <v>3529.9250000000002</v>
      </c>
      <c r="M1222" s="2">
        <f t="shared" si="365"/>
        <v>127.26999999999998</v>
      </c>
      <c r="N1222" s="2">
        <f t="shared" si="366"/>
        <v>133.07500000000027</v>
      </c>
      <c r="O1222" s="2">
        <f t="shared" si="367"/>
        <v>131.5600000000004</v>
      </c>
      <c r="P1222" s="2">
        <f t="shared" si="368"/>
        <v>140.14000000000033</v>
      </c>
      <c r="Q1222" s="2">
        <f t="shared" si="374"/>
        <v>1.9400000000000546</v>
      </c>
      <c r="R1222" s="2">
        <f t="shared" si="375"/>
        <v>-3.8650000000002365</v>
      </c>
      <c r="S1222" s="2">
        <f t="shared" si="376"/>
        <v>-2.3500000000003638</v>
      </c>
      <c r="T1222" s="2">
        <f t="shared" si="377"/>
        <v>-10.930000000000291</v>
      </c>
      <c r="U1222" s="2">
        <f ca="1">IFERROR(SUM(OFFSET(M1222,0,0,-计算结果!$B$18,1)),SUM(OFFSET(M1222,0,0,-ROW(),1)))</f>
        <v>1463.497499999999</v>
      </c>
      <c r="V1222" s="2">
        <f ca="1">IFERROR(SUM(OFFSET(N1222,0,0,-计算结果!$B$18,1)),SUM(OFFSET(N1222,0,0,-ROW(),1)))</f>
        <v>1454.98</v>
      </c>
      <c r="W1222" s="2">
        <f ca="1">IFERROR(SUM(OFFSET(O1222,0,0,-计算结果!$B$18,1)),SUM(OFFSET(O1222,0,0,-ROW(),1)))</f>
        <v>1486.7233333333334</v>
      </c>
      <c r="X1222" s="2">
        <f ca="1">IFERROR(SUM(OFFSET(P1222,0,0,-计算结果!$B$18,1)),SUM(OFFSET(P1222,0,0,-ROW(),1)))</f>
        <v>1533.1749999999997</v>
      </c>
      <c r="Y1222" s="2">
        <f ca="1">IFERROR(SUM(OFFSET(Q1222,0,0,-计算结果!$B$18,1)),SUM(OFFSET(Q1222,0,0,-ROW(),1)))</f>
        <v>1507.252500000001</v>
      </c>
      <c r="Z1222" s="2">
        <f ca="1">IFERROR(SUM(OFFSET(R1222,0,0,-计算结果!$B$18,1)),SUM(OFFSET(R1222,0,0,-ROW(),1)))</f>
        <v>1515.77</v>
      </c>
      <c r="AA1222" s="2">
        <f ca="1">IFERROR(SUM(OFFSET(S1222,0,0,-计算结果!$B$18,1)),SUM(OFFSET(S1222,0,0,-ROW(),1)))</f>
        <v>1484.0266666666666</v>
      </c>
      <c r="AB1222" s="2">
        <f ca="1">IFERROR(SUM(OFFSET(T1222,0,0,-计算结果!$B$18,1)),SUM(OFFSET(T1222,0,0,-ROW(),1)))</f>
        <v>1437.5750000000003</v>
      </c>
      <c r="AC1222" s="2">
        <f t="shared" ca="1" si="378"/>
        <v>0.97097035831753342</v>
      </c>
      <c r="AD1222" s="2">
        <f t="shared" ca="1" si="379"/>
        <v>0.95989497087288966</v>
      </c>
      <c r="AE1222" s="2">
        <f t="shared" ca="1" si="380"/>
        <v>1.0018171281737975</v>
      </c>
      <c r="AF1222" s="2">
        <f t="shared" ca="1" si="381"/>
        <v>1.0665008782150494</v>
      </c>
      <c r="AG1222" s="4" t="str">
        <f ca="1">IF(AND(AC1222&lt;计算结果!$B$19,AD1222&lt;计算结果!$B$19,AE1222&lt;计算结果!$B$19,AF1222&lt;计算结果!$B$19),"买",IF(AND(AC1222&gt;计算结果!$B$20,AD1222&gt;计算结果!$B$20,AE1222&gt;计算结果!$B$20,AF1222&gt;计算结果!$B$20),"卖",AG1221))</f>
        <v>卖</v>
      </c>
      <c r="AH1222" s="4" t="str">
        <f t="shared" ca="1" si="382"/>
        <v/>
      </c>
      <c r="AI1222" s="3">
        <f ca="1">IF(AG1221="买",E1222/E1221-1,0)-IF(AH1222=1,计算结果!B$17,0)</f>
        <v>0</v>
      </c>
      <c r="AJ1222" s="2">
        <f t="shared" ca="1" si="383"/>
        <v>1.2559552576868258</v>
      </c>
      <c r="AK1222" s="3">
        <f ca="1">1-AJ1222/MAX(AJ$2:AJ1222)</f>
        <v>1.4644347740160546E-2</v>
      </c>
    </row>
    <row r="1223" spans="1:37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6">
        <v>134071418880</v>
      </c>
      <c r="G1223" s="3">
        <f t="shared" si="369"/>
        <v>1.5183584382763016E-2</v>
      </c>
      <c r="H1223" s="3">
        <f>1-E1223/MAX(E$2:E1223)</f>
        <v>0.3985367181651126</v>
      </c>
      <c r="I1223" s="22">
        <f t="shared" si="370"/>
        <v>3510.7275</v>
      </c>
      <c r="J1223" s="22">
        <f t="shared" si="371"/>
        <v>3496.4575</v>
      </c>
      <c r="K1223" s="22">
        <f t="shared" si="372"/>
        <v>3502.6633333333334</v>
      </c>
      <c r="L1223" s="22">
        <f t="shared" si="373"/>
        <v>3486.5349999999999</v>
      </c>
      <c r="M1223" s="2">
        <f t="shared" si="365"/>
        <v>29.422499999999673</v>
      </c>
      <c r="N1223" s="2">
        <f t="shared" si="366"/>
        <v>1.6574999999993452</v>
      </c>
      <c r="O1223" s="2">
        <f t="shared" si="367"/>
        <v>21.443333333332703</v>
      </c>
      <c r="P1223" s="2">
        <f t="shared" si="368"/>
        <v>5.4849999999996726</v>
      </c>
      <c r="Q1223" s="2">
        <f t="shared" si="374"/>
        <v>68.327500000000327</v>
      </c>
      <c r="R1223" s="2">
        <f t="shared" si="375"/>
        <v>96.092500000000655</v>
      </c>
      <c r="S1223" s="2">
        <f t="shared" si="376"/>
        <v>76.306666666667297</v>
      </c>
      <c r="T1223" s="2">
        <f t="shared" si="377"/>
        <v>92.265000000000327</v>
      </c>
      <c r="U1223" s="2">
        <f ca="1">IFERROR(SUM(OFFSET(M1223,0,0,-计算结果!$B$18,1)),SUM(OFFSET(M1223,0,0,-ROW(),1)))</f>
        <v>1367.452499999999</v>
      </c>
      <c r="V1223" s="2">
        <f ca="1">IFERROR(SUM(OFFSET(N1223,0,0,-计算结果!$B$18,1)),SUM(OFFSET(N1223,0,0,-ROW(),1)))</f>
        <v>1323.8749999999995</v>
      </c>
      <c r="W1223" s="2">
        <f ca="1">IFERROR(SUM(OFFSET(O1223,0,0,-计算结果!$B$18,1)),SUM(OFFSET(O1223,0,0,-ROW(),1)))</f>
        <v>1376.5999999999995</v>
      </c>
      <c r="X1223" s="2">
        <f ca="1">IFERROR(SUM(OFFSET(P1223,0,0,-计算结果!$B$18,1)),SUM(OFFSET(P1223,0,0,-ROW(),1)))</f>
        <v>1394.8949999999995</v>
      </c>
      <c r="Y1223" s="2">
        <f ca="1">IFERROR(SUM(OFFSET(Q1223,0,0,-计算结果!$B$18,1)),SUM(OFFSET(Q1223,0,0,-ROW(),1)))</f>
        <v>1616.2075000000013</v>
      </c>
      <c r="Z1223" s="2">
        <f ca="1">IFERROR(SUM(OFFSET(R1223,0,0,-计算结果!$B$18,1)),SUM(OFFSET(R1223,0,0,-ROW(),1)))</f>
        <v>1659.7850000000008</v>
      </c>
      <c r="AA1223" s="2">
        <f ca="1">IFERROR(SUM(OFFSET(S1223,0,0,-计算结果!$B$18,1)),SUM(OFFSET(S1223,0,0,-ROW(),1)))</f>
        <v>1607.0600000000009</v>
      </c>
      <c r="AB1223" s="2">
        <f ca="1">IFERROR(SUM(OFFSET(T1223,0,0,-计算结果!$B$18,1)),SUM(OFFSET(T1223,0,0,-ROW(),1)))</f>
        <v>1588.7650000000008</v>
      </c>
      <c r="AC1223" s="2">
        <f t="shared" ca="1" si="378"/>
        <v>0.84608721343020488</v>
      </c>
      <c r="AD1223" s="2">
        <f t="shared" ca="1" si="379"/>
        <v>0.79761836623418025</v>
      </c>
      <c r="AE1223" s="2">
        <f t="shared" ca="1" si="380"/>
        <v>0.85659527335631447</v>
      </c>
      <c r="AF1223" s="2">
        <f t="shared" ca="1" si="381"/>
        <v>0.87797440150053585</v>
      </c>
      <c r="AG1223" s="4" t="str">
        <f ca="1">IF(AND(AC1223&lt;计算结果!$B$19,AD1223&lt;计算结果!$B$19,AE1223&lt;计算结果!$B$19,AF1223&lt;计算结果!$B$19),"买",IF(AND(AC1223&gt;计算结果!$B$20,AD1223&gt;计算结果!$B$20,AE1223&gt;计算结果!$B$20,AF1223&gt;计算结果!$B$20),"卖",AG1222))</f>
        <v>卖</v>
      </c>
      <c r="AH1223" s="4" t="str">
        <f t="shared" ca="1" si="382"/>
        <v/>
      </c>
      <c r="AI1223" s="3">
        <f ca="1">IF(AG1222="买",E1223/E1222-1,0)-IF(AH1223=1,计算结果!B$17,0)</f>
        <v>0</v>
      </c>
      <c r="AJ1223" s="2">
        <f t="shared" ca="1" si="383"/>
        <v>1.2559552576868258</v>
      </c>
      <c r="AK1223" s="3">
        <f ca="1">1-AJ1223/MAX(AJ$2:AJ1223)</f>
        <v>1.4644347740160546E-2</v>
      </c>
    </row>
    <row r="1224" spans="1:37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6">
        <v>159860391936</v>
      </c>
      <c r="G1224" s="3">
        <f t="shared" si="369"/>
        <v>-3.2187432813189587E-2</v>
      </c>
      <c r="H1224" s="3">
        <f>1-E1224/MAX(E$2:E1224)</f>
        <v>0.41789627713877353</v>
      </c>
      <c r="I1224" s="22">
        <f t="shared" si="370"/>
        <v>3437.02</v>
      </c>
      <c r="J1224" s="22">
        <f t="shared" si="371"/>
        <v>3443.8074999999999</v>
      </c>
      <c r="K1224" s="22">
        <f t="shared" si="372"/>
        <v>3442.3133333333335</v>
      </c>
      <c r="L1224" s="22">
        <f t="shared" si="373"/>
        <v>3452.9</v>
      </c>
      <c r="M1224" s="2">
        <f t="shared" si="365"/>
        <v>-20.617499999999836</v>
      </c>
      <c r="N1224" s="2">
        <f t="shared" si="366"/>
        <v>-6.3474999999998545</v>
      </c>
      <c r="O1224" s="2">
        <f t="shared" si="367"/>
        <v>-12.553333333333285</v>
      </c>
      <c r="P1224" s="2">
        <f t="shared" si="368"/>
        <v>3.5750000000002728</v>
      </c>
      <c r="Q1224" s="2">
        <f t="shared" si="374"/>
        <v>95.037499999999909</v>
      </c>
      <c r="R1224" s="2">
        <f t="shared" si="375"/>
        <v>80.767499999999927</v>
      </c>
      <c r="S1224" s="2">
        <f t="shared" si="376"/>
        <v>86.973333333333358</v>
      </c>
      <c r="T1224" s="2">
        <f t="shared" si="377"/>
        <v>70.8449999999998</v>
      </c>
      <c r="U1224" s="2">
        <f ca="1">IFERROR(SUM(OFFSET(M1224,0,0,-计算结果!$B$18,1)),SUM(OFFSET(M1224,0,0,-ROW(),1)))</f>
        <v>1302.0499999999993</v>
      </c>
      <c r="V1224" s="2">
        <f ca="1">IFERROR(SUM(OFFSET(N1224,0,0,-计算结果!$B$18,1)),SUM(OFFSET(N1224,0,0,-ROW(),1)))</f>
        <v>1251.5549999999998</v>
      </c>
      <c r="W1224" s="2">
        <f ca="1">IFERROR(SUM(OFFSET(O1224,0,0,-计算结果!$B$18,1)),SUM(OFFSET(O1224,0,0,-ROW(),1)))</f>
        <v>1312.2066666666665</v>
      </c>
      <c r="X1224" s="2">
        <f ca="1">IFERROR(SUM(OFFSET(P1224,0,0,-计算结果!$B$18,1)),SUM(OFFSET(P1224,0,0,-ROW(),1)))</f>
        <v>1332.52</v>
      </c>
      <c r="Y1224" s="2">
        <f ca="1">IFERROR(SUM(OFFSET(Q1224,0,0,-计算结果!$B$18,1)),SUM(OFFSET(Q1224,0,0,-ROW(),1)))</f>
        <v>1726.6000000000008</v>
      </c>
      <c r="Z1224" s="2">
        <f ca="1">IFERROR(SUM(OFFSET(R1224,0,0,-计算结果!$B$18,1)),SUM(OFFSET(R1224,0,0,-ROW(),1)))</f>
        <v>1777.0950000000003</v>
      </c>
      <c r="AA1224" s="2">
        <f ca="1">IFERROR(SUM(OFFSET(S1224,0,0,-计算结果!$B$18,1)),SUM(OFFSET(S1224,0,0,-ROW(),1)))</f>
        <v>1716.4433333333336</v>
      </c>
      <c r="AB1224" s="2">
        <f ca="1">IFERROR(SUM(OFFSET(T1224,0,0,-计算结果!$B$18,1)),SUM(OFFSET(T1224,0,0,-ROW(),1)))</f>
        <v>1696.13</v>
      </c>
      <c r="AC1224" s="2">
        <f t="shared" ca="1" si="378"/>
        <v>0.7541121278813846</v>
      </c>
      <c r="AD1224" s="2">
        <f t="shared" ca="1" si="379"/>
        <v>0.70427017126265035</v>
      </c>
      <c r="AE1224" s="2">
        <f t="shared" ca="1" si="380"/>
        <v>0.76449169115205251</v>
      </c>
      <c r="AF1224" s="2">
        <f t="shared" ca="1" si="381"/>
        <v>0.78562374346305996</v>
      </c>
      <c r="AG1224" s="4" t="str">
        <f ca="1">IF(AND(AC1224&lt;计算结果!$B$19,AD1224&lt;计算结果!$B$19,AE1224&lt;计算结果!$B$19,AF1224&lt;计算结果!$B$19),"买",IF(AND(AC1224&gt;计算结果!$B$20,AD1224&gt;计算结果!$B$20,AE1224&gt;计算结果!$B$20,AF1224&gt;计算结果!$B$20),"卖",AG1223))</f>
        <v>卖</v>
      </c>
      <c r="AH1224" s="4" t="str">
        <f t="shared" ca="1" si="382"/>
        <v/>
      </c>
      <c r="AI1224" s="3">
        <f ca="1">IF(AG1223="买",E1224/E1223-1,0)-IF(AH1224=1,计算结果!B$17,0)</f>
        <v>0</v>
      </c>
      <c r="AJ1224" s="2">
        <f t="shared" ca="1" si="383"/>
        <v>1.2559552576868258</v>
      </c>
      <c r="AK1224" s="3">
        <f ca="1">1-AJ1224/MAX(AJ$2:AJ1224)</f>
        <v>1.4644347740160546E-2</v>
      </c>
    </row>
    <row r="1225" spans="1:37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6">
        <v>118107873280</v>
      </c>
      <c r="G1225" s="3">
        <f t="shared" si="369"/>
        <v>1.4004103895193021E-2</v>
      </c>
      <c r="H1225" s="3">
        <f>1-E1225/MAX(E$2:E1225)</f>
        <v>0.40974443612604639</v>
      </c>
      <c r="I1225" s="22">
        <f t="shared" si="370"/>
        <v>3455.0574999999999</v>
      </c>
      <c r="J1225" s="22">
        <f t="shared" si="371"/>
        <v>3446.1625000000004</v>
      </c>
      <c r="K1225" s="22">
        <f t="shared" si="372"/>
        <v>3450.3933333333334</v>
      </c>
      <c r="L1225" s="22">
        <f t="shared" si="373"/>
        <v>3441.0650000000001</v>
      </c>
      <c r="M1225" s="2">
        <f t="shared" si="365"/>
        <v>33.300000000000182</v>
      </c>
      <c r="N1225" s="2">
        <f t="shared" si="366"/>
        <v>26.512500000000273</v>
      </c>
      <c r="O1225" s="2">
        <f t="shared" si="367"/>
        <v>28.006666666666661</v>
      </c>
      <c r="P1225" s="2">
        <f t="shared" si="368"/>
        <v>17.420000000000073</v>
      </c>
      <c r="Q1225" s="2">
        <f t="shared" si="374"/>
        <v>25.210000000000036</v>
      </c>
      <c r="R1225" s="2">
        <f t="shared" si="375"/>
        <v>31.997499999999945</v>
      </c>
      <c r="S1225" s="2">
        <f t="shared" si="376"/>
        <v>30.503333333333558</v>
      </c>
      <c r="T1225" s="2">
        <f t="shared" si="377"/>
        <v>41.090000000000146</v>
      </c>
      <c r="U1225" s="2">
        <f ca="1">IFERROR(SUM(OFFSET(M1225,0,0,-计算结果!$B$18,1)),SUM(OFFSET(M1225,0,0,-ROW(),1)))</f>
        <v>1314.0674999999992</v>
      </c>
      <c r="V1225" s="2">
        <f ca="1">IFERROR(SUM(OFFSET(N1225,0,0,-计算结果!$B$18,1)),SUM(OFFSET(N1225,0,0,-ROW(),1)))</f>
        <v>1260.9375</v>
      </c>
      <c r="W1225" s="2">
        <f ca="1">IFERROR(SUM(OFFSET(O1225,0,0,-计算结果!$B$18,1)),SUM(OFFSET(O1225,0,0,-ROW(),1)))</f>
        <v>1319.9899999999998</v>
      </c>
      <c r="X1225" s="2">
        <f ca="1">IFERROR(SUM(OFFSET(P1225,0,0,-计算结果!$B$18,1)),SUM(OFFSET(P1225,0,0,-ROW(),1)))</f>
        <v>1331.835</v>
      </c>
      <c r="Y1225" s="2">
        <f ca="1">IFERROR(SUM(OFFSET(Q1225,0,0,-计算结果!$B$18,1)),SUM(OFFSET(Q1225,0,0,-ROW(),1)))</f>
        <v>1733.0725000000011</v>
      </c>
      <c r="Z1225" s="2">
        <f ca="1">IFERROR(SUM(OFFSET(R1225,0,0,-计算结果!$B$18,1)),SUM(OFFSET(R1225,0,0,-ROW(),1)))</f>
        <v>1786.2025000000003</v>
      </c>
      <c r="AA1225" s="2">
        <f ca="1">IFERROR(SUM(OFFSET(S1225,0,0,-计算结果!$B$18,1)),SUM(OFFSET(S1225,0,0,-ROW(),1)))</f>
        <v>1727.1500000000005</v>
      </c>
      <c r="AB1225" s="2">
        <f ca="1">IFERROR(SUM(OFFSET(T1225,0,0,-计算结果!$B$18,1)),SUM(OFFSET(T1225,0,0,-ROW(),1)))</f>
        <v>1715.3050000000003</v>
      </c>
      <c r="AC1225" s="2">
        <f t="shared" ca="1" si="378"/>
        <v>0.75822996441291313</v>
      </c>
      <c r="AD1225" s="2">
        <f t="shared" ca="1" si="379"/>
        <v>0.70593199819169428</v>
      </c>
      <c r="AE1225" s="2">
        <f t="shared" ca="1" si="380"/>
        <v>0.76425903945806639</v>
      </c>
      <c r="AF1225" s="2">
        <f t="shared" ca="1" si="381"/>
        <v>0.77644209047370571</v>
      </c>
      <c r="AG1225" s="4" t="str">
        <f ca="1">IF(AND(AC1225&lt;计算结果!$B$19,AD1225&lt;计算结果!$B$19,AE1225&lt;计算结果!$B$19,AF1225&lt;计算结果!$B$19),"买",IF(AND(AC1225&gt;计算结果!$B$20,AD1225&gt;计算结果!$B$20,AE1225&gt;计算结果!$B$20,AF1225&gt;计算结果!$B$20),"卖",AG1224))</f>
        <v>卖</v>
      </c>
      <c r="AH1225" s="4" t="str">
        <f t="shared" ca="1" si="382"/>
        <v/>
      </c>
      <c r="AI1225" s="3">
        <f ca="1">IF(AG1224="买",E1225/E1224-1,0)-IF(AH1225=1,计算结果!B$17,0)</f>
        <v>0</v>
      </c>
      <c r="AJ1225" s="2">
        <f t="shared" ca="1" si="383"/>
        <v>1.2559552576868258</v>
      </c>
      <c r="AK1225" s="3">
        <f ca="1">1-AJ1225/MAX(AJ$2:AJ1225)</f>
        <v>1.4644347740160546E-2</v>
      </c>
    </row>
    <row r="1226" spans="1:37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6">
        <v>104035172352</v>
      </c>
      <c r="G1226" s="3">
        <f t="shared" si="369"/>
        <v>3.9463253628513328E-3</v>
      </c>
      <c r="H1226" s="3">
        <f>1-E1226/MAX(E$2:E1226)</f>
        <v>0.40741509562376643</v>
      </c>
      <c r="I1226" s="22">
        <f t="shared" si="370"/>
        <v>3478.5524999999998</v>
      </c>
      <c r="J1226" s="22">
        <f t="shared" si="371"/>
        <v>3475.9974999999999</v>
      </c>
      <c r="K1226" s="22">
        <f t="shared" si="372"/>
        <v>3477.1566666666663</v>
      </c>
      <c r="L1226" s="22">
        <f t="shared" si="373"/>
        <v>3474.3649999999998</v>
      </c>
      <c r="M1226" s="2">
        <f t="shared" si="365"/>
        <v>45.012500000000273</v>
      </c>
      <c r="N1226" s="2">
        <f t="shared" si="366"/>
        <v>53.9074999999998</v>
      </c>
      <c r="O1226" s="2">
        <f t="shared" si="367"/>
        <v>49.676666666666733</v>
      </c>
      <c r="P1226" s="2">
        <f t="shared" si="368"/>
        <v>59.005000000000109</v>
      </c>
      <c r="Q1226" s="2">
        <f t="shared" si="374"/>
        <v>6.3975000000000364</v>
      </c>
      <c r="R1226" s="2">
        <f t="shared" si="375"/>
        <v>-2.4974999999994907</v>
      </c>
      <c r="S1226" s="2">
        <f t="shared" si="376"/>
        <v>1.7333333333335759</v>
      </c>
      <c r="T1226" s="2">
        <f t="shared" si="377"/>
        <v>-7.5949999999997999</v>
      </c>
      <c r="U1226" s="2">
        <f ca="1">IFERROR(SUM(OFFSET(M1226,0,0,-计算结果!$B$18,1)),SUM(OFFSET(M1226,0,0,-ROW(),1)))</f>
        <v>1336.6949999999997</v>
      </c>
      <c r="V1226" s="2">
        <f ca="1">IFERROR(SUM(OFFSET(N1226,0,0,-计算结果!$B$18,1)),SUM(OFFSET(N1226,0,0,-ROW(),1)))</f>
        <v>1293.3649999999998</v>
      </c>
      <c r="W1226" s="2">
        <f ca="1">IFERROR(SUM(OFFSET(O1226,0,0,-计算结果!$B$18,1)),SUM(OFFSET(O1226,0,0,-ROW(),1)))</f>
        <v>1347.7099999999996</v>
      </c>
      <c r="X1226" s="2">
        <f ca="1">IFERROR(SUM(OFFSET(P1226,0,0,-计算结果!$B$18,1)),SUM(OFFSET(P1226,0,0,-ROW(),1)))</f>
        <v>1369.7400000000002</v>
      </c>
      <c r="Y1226" s="2">
        <f ca="1">IFERROR(SUM(OFFSET(Q1226,0,0,-计算结果!$B$18,1)),SUM(OFFSET(Q1226,0,0,-ROW(),1)))</f>
        <v>1712.565000000001</v>
      </c>
      <c r="Z1226" s="2">
        <f ca="1">IFERROR(SUM(OFFSET(R1226,0,0,-计算结果!$B$18,1)),SUM(OFFSET(R1226,0,0,-ROW(),1)))</f>
        <v>1755.8950000000009</v>
      </c>
      <c r="AA1226" s="2">
        <f ca="1">IFERROR(SUM(OFFSET(S1226,0,0,-计算结果!$B$18,1)),SUM(OFFSET(S1226,0,0,-ROW(),1)))</f>
        <v>1701.5500000000011</v>
      </c>
      <c r="AB1226" s="2">
        <f ca="1">IFERROR(SUM(OFFSET(T1226,0,0,-计算结果!$B$18,1)),SUM(OFFSET(T1226,0,0,-ROW(),1)))</f>
        <v>1679.5200000000004</v>
      </c>
      <c r="AC1226" s="2">
        <f t="shared" ca="1" si="378"/>
        <v>0.78052219915740362</v>
      </c>
      <c r="AD1226" s="2">
        <f t="shared" ca="1" si="379"/>
        <v>0.7365844768622265</v>
      </c>
      <c r="AE1226" s="2">
        <f t="shared" ca="1" si="380"/>
        <v>0.79204842643472051</v>
      </c>
      <c r="AF1226" s="2">
        <f t="shared" ca="1" si="381"/>
        <v>0.81555444412689337</v>
      </c>
      <c r="AG1226" s="4" t="str">
        <f ca="1">IF(AND(AC1226&lt;计算结果!$B$19,AD1226&lt;计算结果!$B$19,AE1226&lt;计算结果!$B$19,AF1226&lt;计算结果!$B$19),"买",IF(AND(AC1226&gt;计算结果!$B$20,AD1226&gt;计算结果!$B$20,AE1226&gt;计算结果!$B$20,AF1226&gt;计算结果!$B$20),"卖",AG1225))</f>
        <v>卖</v>
      </c>
      <c r="AH1226" s="4" t="str">
        <f t="shared" ca="1" si="382"/>
        <v/>
      </c>
      <c r="AI1226" s="3">
        <f ca="1">IF(AG1225="买",E1226/E1225-1,0)-IF(AH1226=1,计算结果!B$17,0)</f>
        <v>0</v>
      </c>
      <c r="AJ1226" s="2">
        <f t="shared" ca="1" si="383"/>
        <v>1.2559552576868258</v>
      </c>
      <c r="AK1226" s="3">
        <f ca="1">1-AJ1226/MAX(AJ$2:AJ1226)</f>
        <v>1.4644347740160546E-2</v>
      </c>
    </row>
    <row r="1227" spans="1:37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6">
        <v>117884256256</v>
      </c>
      <c r="G1227" s="3">
        <f t="shared" si="369"/>
        <v>5.1511166495346039E-3</v>
      </c>
      <c r="H1227" s="3">
        <f>1-E1227/MAX(E$2:E1227)</f>
        <v>0.40436262165657122</v>
      </c>
      <c r="I1227" s="22">
        <f t="shared" si="370"/>
        <v>3490.165</v>
      </c>
      <c r="J1227" s="22">
        <f t="shared" si="371"/>
        <v>3482.9400000000005</v>
      </c>
      <c r="K1227" s="22">
        <f t="shared" si="372"/>
        <v>3486.66</v>
      </c>
      <c r="L1227" s="22">
        <f t="shared" si="373"/>
        <v>3479.65</v>
      </c>
      <c r="M1227" s="2">
        <f t="shared" si="365"/>
        <v>22.707500000000437</v>
      </c>
      <c r="N1227" s="2">
        <f t="shared" si="366"/>
        <v>25.262500000000273</v>
      </c>
      <c r="O1227" s="2">
        <f t="shared" si="367"/>
        <v>24.103333333333921</v>
      </c>
      <c r="P1227" s="2">
        <f t="shared" si="368"/>
        <v>26.895000000000437</v>
      </c>
      <c r="Q1227" s="2">
        <f t="shared" si="374"/>
        <v>20.512499999999818</v>
      </c>
      <c r="R1227" s="2">
        <f t="shared" si="375"/>
        <v>17.957499999999982</v>
      </c>
      <c r="S1227" s="2">
        <f t="shared" si="376"/>
        <v>19.116666666666333</v>
      </c>
      <c r="T1227" s="2">
        <f t="shared" si="377"/>
        <v>16.324999999999818</v>
      </c>
      <c r="U1227" s="2">
        <f ca="1">IFERROR(SUM(OFFSET(M1227,0,0,-计算结果!$B$18,1)),SUM(OFFSET(M1227,0,0,-ROW(),1)))</f>
        <v>1337.0400000000004</v>
      </c>
      <c r="V1227" s="2">
        <f ca="1">IFERROR(SUM(OFFSET(N1227,0,0,-计算结果!$B$18,1)),SUM(OFFSET(N1227,0,0,-ROW(),1)))</f>
        <v>1295.1725000000001</v>
      </c>
      <c r="W1227" s="2">
        <f ca="1">IFERROR(SUM(OFFSET(O1227,0,0,-计算结果!$B$18,1)),SUM(OFFSET(O1227,0,0,-ROW(),1)))</f>
        <v>1347.2533333333336</v>
      </c>
      <c r="X1227" s="2">
        <f ca="1">IFERROR(SUM(OFFSET(P1227,0,0,-计算结果!$B$18,1)),SUM(OFFSET(P1227,0,0,-ROW(),1)))</f>
        <v>1367.6800000000007</v>
      </c>
      <c r="Y1227" s="2">
        <f ca="1">IFERROR(SUM(OFFSET(Q1227,0,0,-计算结果!$B$18,1)),SUM(OFFSET(Q1227,0,0,-ROW(),1)))</f>
        <v>1694.5400000000004</v>
      </c>
      <c r="Z1227" s="2">
        <f ca="1">IFERROR(SUM(OFFSET(R1227,0,0,-计算结果!$B$18,1)),SUM(OFFSET(R1227,0,0,-ROW(),1)))</f>
        <v>1736.4075000000007</v>
      </c>
      <c r="AA1227" s="2">
        <f ca="1">IFERROR(SUM(OFFSET(S1227,0,0,-计算结果!$B$18,1)),SUM(OFFSET(S1227,0,0,-ROW(),1)))</f>
        <v>1684.3266666666673</v>
      </c>
      <c r="AB1227" s="2">
        <f ca="1">IFERROR(SUM(OFFSET(T1227,0,0,-计算结果!$B$18,1)),SUM(OFFSET(T1227,0,0,-ROW(),1)))</f>
        <v>1663.9</v>
      </c>
      <c r="AC1227" s="2">
        <f t="shared" ca="1" si="378"/>
        <v>0.78902829086359727</v>
      </c>
      <c r="AD1227" s="2">
        <f t="shared" ca="1" si="379"/>
        <v>0.74589202131412102</v>
      </c>
      <c r="AE1227" s="2">
        <f t="shared" ca="1" si="380"/>
        <v>0.79987650851576675</v>
      </c>
      <c r="AF1227" s="2">
        <f t="shared" ca="1" si="381"/>
        <v>0.82197247430735065</v>
      </c>
      <c r="AG1227" s="4" t="str">
        <f ca="1">IF(AND(AC1227&lt;计算结果!$B$19,AD1227&lt;计算结果!$B$19,AE1227&lt;计算结果!$B$19,AF1227&lt;计算结果!$B$19),"买",IF(AND(AC1227&gt;计算结果!$B$20,AD1227&gt;计算结果!$B$20,AE1227&gt;计算结果!$B$20,AF1227&gt;计算结果!$B$20),"卖",AG1226))</f>
        <v>卖</v>
      </c>
      <c r="AH1227" s="4" t="str">
        <f t="shared" ca="1" si="382"/>
        <v/>
      </c>
      <c r="AI1227" s="3">
        <f ca="1">IF(AG1226="买",E1227/E1226-1,0)-IF(AH1227=1,计算结果!B$17,0)</f>
        <v>0</v>
      </c>
      <c r="AJ1227" s="2">
        <f t="shared" ca="1" si="383"/>
        <v>1.2559552576868258</v>
      </c>
      <c r="AK1227" s="3">
        <f ca="1">1-AJ1227/MAX(AJ$2:AJ1227)</f>
        <v>1.4644347740160546E-2</v>
      </c>
    </row>
    <row r="1228" spans="1:37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6">
        <v>108023529472</v>
      </c>
      <c r="G1228" s="3">
        <f t="shared" si="369"/>
        <v>1.9424797467921806E-3</v>
      </c>
      <c r="H1228" s="3">
        <f>1-E1228/MAX(E$2:E1228)</f>
        <v>0.40320560811270667</v>
      </c>
      <c r="I1228" s="22">
        <f t="shared" si="370"/>
        <v>3510.11</v>
      </c>
      <c r="J1228" s="22">
        <f t="shared" si="371"/>
        <v>3509.9425000000001</v>
      </c>
      <c r="K1228" s="22">
        <f t="shared" si="372"/>
        <v>3510.9866666666662</v>
      </c>
      <c r="L1228" s="22">
        <f t="shared" si="373"/>
        <v>3512.74</v>
      </c>
      <c r="M1228" s="2">
        <f t="shared" si="365"/>
        <v>38.224999999999909</v>
      </c>
      <c r="N1228" s="2">
        <f t="shared" si="366"/>
        <v>45.449999999999363</v>
      </c>
      <c r="O1228" s="2">
        <f t="shared" si="367"/>
        <v>41.730000000000018</v>
      </c>
      <c r="P1228" s="2">
        <f t="shared" si="368"/>
        <v>48.739999999999782</v>
      </c>
      <c r="Q1228" s="2">
        <f t="shared" si="374"/>
        <v>-6.9250000000001819</v>
      </c>
      <c r="R1228" s="2">
        <f t="shared" si="375"/>
        <v>-14.149999999999636</v>
      </c>
      <c r="S1228" s="2">
        <f t="shared" si="376"/>
        <v>-10.430000000000291</v>
      </c>
      <c r="T1228" s="2">
        <f t="shared" si="377"/>
        <v>-17.440000000000055</v>
      </c>
      <c r="U1228" s="2">
        <f ca="1">IFERROR(SUM(OFFSET(M1228,0,0,-计算结果!$B$18,1)),SUM(OFFSET(M1228,0,0,-ROW(),1)))</f>
        <v>1338.38</v>
      </c>
      <c r="V1228" s="2">
        <f ca="1">IFERROR(SUM(OFFSET(N1228,0,0,-计算结果!$B$18,1)),SUM(OFFSET(N1228,0,0,-ROW(),1)))</f>
        <v>1303.6299999999997</v>
      </c>
      <c r="W1228" s="2">
        <f ca="1">IFERROR(SUM(OFFSET(O1228,0,0,-计算结果!$B$18,1)),SUM(OFFSET(O1228,0,0,-ROW(),1)))</f>
        <v>1351.5566666666673</v>
      </c>
      <c r="X1228" s="2">
        <f ca="1">IFERROR(SUM(OFFSET(P1228,0,0,-计算结果!$B$18,1)),SUM(OFFSET(P1228,0,0,-ROW(),1)))</f>
        <v>1377.9100000000008</v>
      </c>
      <c r="Y1228" s="2">
        <f ca="1">IFERROR(SUM(OFFSET(Q1228,0,0,-计算结果!$B$18,1)),SUM(OFFSET(Q1228,0,0,-ROW(),1)))</f>
        <v>1686.4300000000003</v>
      </c>
      <c r="Z1228" s="2">
        <f ca="1">IFERROR(SUM(OFFSET(R1228,0,0,-计算结果!$B$18,1)),SUM(OFFSET(R1228,0,0,-ROW(),1)))</f>
        <v>1721.1800000000007</v>
      </c>
      <c r="AA1228" s="2">
        <f ca="1">IFERROR(SUM(OFFSET(S1228,0,0,-计算结果!$B$18,1)),SUM(OFFSET(S1228,0,0,-ROW(),1)))</f>
        <v>1673.2533333333331</v>
      </c>
      <c r="AB1228" s="2">
        <f ca="1">IFERROR(SUM(OFFSET(T1228,0,0,-计算结果!$B$18,1)),SUM(OFFSET(T1228,0,0,-ROW(),1)))</f>
        <v>1646.8999999999996</v>
      </c>
      <c r="AC1228" s="2">
        <f t="shared" ca="1" si="378"/>
        <v>0.79361728622000316</v>
      </c>
      <c r="AD1228" s="2">
        <f t="shared" ca="1" si="379"/>
        <v>0.75740480368119489</v>
      </c>
      <c r="AE1228" s="2">
        <f t="shared" ca="1" si="380"/>
        <v>0.80774180438905496</v>
      </c>
      <c r="AF1228" s="2">
        <f t="shared" ca="1" si="381"/>
        <v>0.83666889307183256</v>
      </c>
      <c r="AG1228" s="4" t="str">
        <f ca="1">IF(AND(AC1228&lt;计算结果!$B$19,AD1228&lt;计算结果!$B$19,AE1228&lt;计算结果!$B$19,AF1228&lt;计算结果!$B$19),"买",IF(AND(AC1228&gt;计算结果!$B$20,AD1228&gt;计算结果!$B$20,AE1228&gt;计算结果!$B$20,AF1228&gt;计算结果!$B$20),"卖",AG1227))</f>
        <v>卖</v>
      </c>
      <c r="AH1228" s="4" t="str">
        <f t="shared" ca="1" si="382"/>
        <v/>
      </c>
      <c r="AI1228" s="3">
        <f ca="1">IF(AG1227="买",E1228/E1227-1,0)-IF(AH1228=1,计算结果!B$17,0)</f>
        <v>0</v>
      </c>
      <c r="AJ1228" s="2">
        <f t="shared" ca="1" si="383"/>
        <v>1.2559552576868258</v>
      </c>
      <c r="AK1228" s="3">
        <f ca="1">1-AJ1228/MAX(AJ$2:AJ1228)</f>
        <v>1.4644347740160546E-2</v>
      </c>
    </row>
    <row r="1229" spans="1:37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6">
        <v>128416161792</v>
      </c>
      <c r="G1229" s="3">
        <f t="shared" si="369"/>
        <v>-3.2231117497462658E-2</v>
      </c>
      <c r="H1229" s="3">
        <f>1-E1229/MAX(E$2:E1229)</f>
        <v>0.42244095827945283</v>
      </c>
      <c r="I1229" s="22">
        <f t="shared" si="370"/>
        <v>3423.0324999999998</v>
      </c>
      <c r="J1229" s="22">
        <f t="shared" si="371"/>
        <v>3452.4875000000002</v>
      </c>
      <c r="K1229" s="22">
        <f t="shared" si="372"/>
        <v>3432.5666666666671</v>
      </c>
      <c r="L1229" s="22">
        <f t="shared" si="373"/>
        <v>3451.6350000000002</v>
      </c>
      <c r="M1229" s="2">
        <f t="shared" ref="M1229:M1292" si="384">$C1229-I1228</f>
        <v>5.3399999999996908</v>
      </c>
      <c r="N1229" s="2">
        <f t="shared" ref="N1229:N1292" si="385">$C1229-J1228</f>
        <v>5.507499999999709</v>
      </c>
      <c r="O1229" s="2">
        <f t="shared" ref="O1229:O1292" si="386">$C1229-K1228</f>
        <v>4.4633333333335941</v>
      </c>
      <c r="P1229" s="2">
        <f t="shared" ref="P1229:P1292" si="387">$C1229-L1228</f>
        <v>2.7100000000000364</v>
      </c>
      <c r="Q1229" s="2">
        <f t="shared" si="374"/>
        <v>122.28999999999996</v>
      </c>
      <c r="R1229" s="2">
        <f t="shared" si="375"/>
        <v>122.12249999999995</v>
      </c>
      <c r="S1229" s="2">
        <f t="shared" si="376"/>
        <v>123.16666666666606</v>
      </c>
      <c r="T1229" s="2">
        <f t="shared" si="377"/>
        <v>124.91999999999962</v>
      </c>
      <c r="U1229" s="2">
        <f ca="1">IFERROR(SUM(OFFSET(M1229,0,0,-计算结果!$B$18,1)),SUM(OFFSET(M1229,0,0,-ROW(),1)))</f>
        <v>1301.9625000000001</v>
      </c>
      <c r="V1229" s="2">
        <f ca="1">IFERROR(SUM(OFFSET(N1229,0,0,-计算结果!$B$18,1)),SUM(OFFSET(N1229,0,0,-ROW(),1)))</f>
        <v>1260.1349999999993</v>
      </c>
      <c r="W1229" s="2">
        <f ca="1">IFERROR(SUM(OFFSET(O1229,0,0,-计算结果!$B$18,1)),SUM(OFFSET(O1229,0,0,-ROW(),1)))</f>
        <v>1311.2166666666672</v>
      </c>
      <c r="X1229" s="2">
        <f ca="1">IFERROR(SUM(OFFSET(P1229,0,0,-计算结果!$B$18,1)),SUM(OFFSET(P1229,0,0,-ROW(),1)))</f>
        <v>1329.7250000000004</v>
      </c>
      <c r="Y1229" s="2">
        <f ca="1">IFERROR(SUM(OFFSET(Q1229,0,0,-计算结果!$B$18,1)),SUM(OFFSET(Q1229,0,0,-ROW(),1)))</f>
        <v>1691.2075</v>
      </c>
      <c r="Z1229" s="2">
        <f ca="1">IFERROR(SUM(OFFSET(R1229,0,0,-计算结果!$B$18,1)),SUM(OFFSET(R1229,0,0,-ROW(),1)))</f>
        <v>1733.0350000000008</v>
      </c>
      <c r="AA1229" s="2">
        <f ca="1">IFERROR(SUM(OFFSET(S1229,0,0,-计算结果!$B$18,1)),SUM(OFFSET(S1229,0,0,-ROW(),1)))</f>
        <v>1681.9533333333329</v>
      </c>
      <c r="AB1229" s="2">
        <f ca="1">IFERROR(SUM(OFFSET(T1229,0,0,-计算结果!$B$18,1)),SUM(OFFSET(T1229,0,0,-ROW(),1)))</f>
        <v>1663.4449999999997</v>
      </c>
      <c r="AC1229" s="2">
        <f t="shared" ca="1" si="378"/>
        <v>0.76984196203008803</v>
      </c>
      <c r="AD1229" s="2">
        <f t="shared" ca="1" si="379"/>
        <v>0.72712611112874159</v>
      </c>
      <c r="AE1229" s="2">
        <f t="shared" ca="1" si="380"/>
        <v>0.77957969503711999</v>
      </c>
      <c r="AF1229" s="2">
        <f t="shared" ca="1" si="381"/>
        <v>0.79938020193033166</v>
      </c>
      <c r="AG1229" s="4" t="str">
        <f ca="1">IF(AND(AC1229&lt;计算结果!$B$19,AD1229&lt;计算结果!$B$19,AE1229&lt;计算结果!$B$19,AF1229&lt;计算结果!$B$19),"买",IF(AND(AC1229&gt;计算结果!$B$20,AD1229&gt;计算结果!$B$20,AE1229&gt;计算结果!$B$20,AF1229&gt;计算结果!$B$20),"卖",AG1228))</f>
        <v>卖</v>
      </c>
      <c r="AH1229" s="4" t="str">
        <f t="shared" ca="1" si="382"/>
        <v/>
      </c>
      <c r="AI1229" s="3">
        <f ca="1">IF(AG1228="买",E1229/E1228-1,0)-IF(AH1229=1,计算结果!B$17,0)</f>
        <v>0</v>
      </c>
      <c r="AJ1229" s="2">
        <f t="shared" ca="1" si="383"/>
        <v>1.2559552576868258</v>
      </c>
      <c r="AK1229" s="3">
        <f ca="1">1-AJ1229/MAX(AJ$2:AJ1229)</f>
        <v>1.4644347740160546E-2</v>
      </c>
    </row>
    <row r="1230" spans="1:37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6">
        <v>100076609536</v>
      </c>
      <c r="G1230" s="3">
        <f t="shared" si="369"/>
        <v>4.1656478407274822E-3</v>
      </c>
      <c r="H1230" s="3">
        <f>1-E1230/MAX(E$2:E1230)</f>
        <v>0.42003505070441705</v>
      </c>
      <c r="I1230" s="22">
        <f t="shared" si="370"/>
        <v>3401.7599999999998</v>
      </c>
      <c r="J1230" s="22">
        <f t="shared" si="371"/>
        <v>3398.8774999999996</v>
      </c>
      <c r="K1230" s="22">
        <f t="shared" si="372"/>
        <v>3399.49</v>
      </c>
      <c r="L1230" s="22">
        <f t="shared" si="373"/>
        <v>3394.95</v>
      </c>
      <c r="M1230" s="2">
        <f t="shared" si="384"/>
        <v>2.1475000000000364</v>
      </c>
      <c r="N1230" s="2">
        <f t="shared" si="385"/>
        <v>-27.307500000000346</v>
      </c>
      <c r="O1230" s="2">
        <f t="shared" si="386"/>
        <v>-7.3866666666672245</v>
      </c>
      <c r="P1230" s="2">
        <f t="shared" si="387"/>
        <v>-26.455000000000382</v>
      </c>
      <c r="Q1230" s="2">
        <f t="shared" si="374"/>
        <v>58.3125</v>
      </c>
      <c r="R1230" s="2">
        <f t="shared" si="375"/>
        <v>87.767500000000382</v>
      </c>
      <c r="S1230" s="2">
        <f t="shared" si="376"/>
        <v>67.846666666667261</v>
      </c>
      <c r="T1230" s="2">
        <f t="shared" si="377"/>
        <v>86.915000000000418</v>
      </c>
      <c r="U1230" s="2">
        <f ca="1">IFERROR(SUM(OFFSET(M1230,0,0,-计算结果!$B$18,1)),SUM(OFFSET(M1230,0,0,-ROW(),1)))</f>
        <v>1257.0975000000003</v>
      </c>
      <c r="V1230" s="2">
        <f ca="1">IFERROR(SUM(OFFSET(N1230,0,0,-计算结果!$B$18,1)),SUM(OFFSET(N1230,0,0,-ROW(),1)))</f>
        <v>1218.9824999999987</v>
      </c>
      <c r="W1230" s="2">
        <f ca="1">IFERROR(SUM(OFFSET(O1230,0,0,-计算结果!$B$18,1)),SUM(OFFSET(O1230,0,0,-ROW(),1)))</f>
        <v>1268.5533333333328</v>
      </c>
      <c r="X1230" s="2">
        <f ca="1">IFERROR(SUM(OFFSET(P1230,0,0,-计算结果!$B$18,1)),SUM(OFFSET(P1230,0,0,-ROW(),1)))</f>
        <v>1291.4649999999997</v>
      </c>
      <c r="Y1230" s="2">
        <f ca="1">IFERROR(SUM(OFFSET(Q1230,0,0,-计算结果!$B$18,1)),SUM(OFFSET(Q1230,0,0,-ROW(),1)))</f>
        <v>1674.2924999999996</v>
      </c>
      <c r="Z1230" s="2">
        <f ca="1">IFERROR(SUM(OFFSET(R1230,0,0,-计算结果!$B$18,1)),SUM(OFFSET(R1230,0,0,-ROW(),1)))</f>
        <v>1712.4075000000012</v>
      </c>
      <c r="AA1230" s="2">
        <f ca="1">IFERROR(SUM(OFFSET(S1230,0,0,-计算结果!$B$18,1)),SUM(OFFSET(S1230,0,0,-ROW(),1)))</f>
        <v>1662.836666666667</v>
      </c>
      <c r="AB1230" s="2">
        <f ca="1">IFERROR(SUM(OFFSET(T1230,0,0,-计算结果!$B$18,1)),SUM(OFFSET(T1230,0,0,-ROW(),1)))</f>
        <v>1639.9250000000002</v>
      </c>
      <c r="AC1230" s="2">
        <f t="shared" ca="1" si="378"/>
        <v>0.75082310886538683</v>
      </c>
      <c r="AD1230" s="2">
        <f t="shared" ca="1" si="379"/>
        <v>0.7118530489968059</v>
      </c>
      <c r="AE1230" s="2">
        <f t="shared" ca="1" si="380"/>
        <v>0.76288510998273984</v>
      </c>
      <c r="AF1230" s="2">
        <f t="shared" ca="1" si="381"/>
        <v>0.7875146729271153</v>
      </c>
      <c r="AG1230" s="4" t="str">
        <f ca="1">IF(AND(AC1230&lt;计算结果!$B$19,AD1230&lt;计算结果!$B$19,AE1230&lt;计算结果!$B$19,AF1230&lt;计算结果!$B$19),"买",IF(AND(AC1230&gt;计算结果!$B$20,AD1230&gt;计算结果!$B$20,AE1230&gt;计算结果!$B$20,AF1230&gt;计算结果!$B$20),"卖",AG1229))</f>
        <v>卖</v>
      </c>
      <c r="AH1230" s="4" t="str">
        <f t="shared" ca="1" si="382"/>
        <v/>
      </c>
      <c r="AI1230" s="3">
        <f ca="1">IF(AG1229="买",E1230/E1229-1,0)-IF(AH1230=1,计算结果!B$17,0)</f>
        <v>0</v>
      </c>
      <c r="AJ1230" s="2">
        <f t="shared" ca="1" si="383"/>
        <v>1.2559552576868258</v>
      </c>
      <c r="AK1230" s="3">
        <f ca="1">1-AJ1230/MAX(AJ$2:AJ1230)</f>
        <v>1.4644347740160546E-2</v>
      </c>
    </row>
    <row r="1231" spans="1:37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6">
        <v>119197818880</v>
      </c>
      <c r="G1231" s="3">
        <f t="shared" si="369"/>
        <v>-1.2430432703450567E-2</v>
      </c>
      <c r="H1231" s="3">
        <f>1-E1231/MAX(E$2:E1231)</f>
        <v>0.42724426597699583</v>
      </c>
      <c r="I1231" s="22">
        <f t="shared" si="370"/>
        <v>3354.0975000000003</v>
      </c>
      <c r="J1231" s="22">
        <f t="shared" si="371"/>
        <v>3353.66</v>
      </c>
      <c r="K1231" s="22">
        <f t="shared" si="372"/>
        <v>3350.063333333333</v>
      </c>
      <c r="L1231" s="22">
        <f t="shared" si="373"/>
        <v>3341.9949999999999</v>
      </c>
      <c r="M1231" s="2">
        <f t="shared" si="384"/>
        <v>-10.959999999999582</v>
      </c>
      <c r="N1231" s="2">
        <f t="shared" si="385"/>
        <v>-8.0774999999994179</v>
      </c>
      <c r="O1231" s="2">
        <f t="shared" si="386"/>
        <v>-8.6899999999995998</v>
      </c>
      <c r="P1231" s="2">
        <f t="shared" si="387"/>
        <v>-4.1499999999996362</v>
      </c>
      <c r="Q1231" s="2">
        <f t="shared" si="374"/>
        <v>108.56999999999971</v>
      </c>
      <c r="R1231" s="2">
        <f t="shared" si="375"/>
        <v>105.68749999999955</v>
      </c>
      <c r="S1231" s="2">
        <f t="shared" si="376"/>
        <v>106.29999999999973</v>
      </c>
      <c r="T1231" s="2">
        <f t="shared" si="377"/>
        <v>101.75999999999976</v>
      </c>
      <c r="U1231" s="2">
        <f ca="1">IFERROR(SUM(OFFSET(M1231,0,0,-计算结果!$B$18,1)),SUM(OFFSET(M1231,0,0,-ROW(),1)))</f>
        <v>1198.9325000000008</v>
      </c>
      <c r="V1231" s="2">
        <f ca="1">IFERROR(SUM(OFFSET(N1231,0,0,-计算结果!$B$18,1)),SUM(OFFSET(N1231,0,0,-ROW(),1)))</f>
        <v>1141.6699999999992</v>
      </c>
      <c r="W1231" s="2">
        <f ca="1">IFERROR(SUM(OFFSET(O1231,0,0,-计算结果!$B$18,1)),SUM(OFFSET(O1231,0,0,-ROW(),1)))</f>
        <v>1202.5833333333335</v>
      </c>
      <c r="X1231" s="2">
        <f ca="1">IFERROR(SUM(OFFSET(P1231,0,0,-计算结果!$B$18,1)),SUM(OFFSET(P1231,0,0,-ROW(),1)))</f>
        <v>1209.8850000000002</v>
      </c>
      <c r="Y1231" s="2">
        <f ca="1">IFERROR(SUM(OFFSET(Q1231,0,0,-计算结果!$B$18,1)),SUM(OFFSET(Q1231,0,0,-ROW(),1)))</f>
        <v>1656.4074999999989</v>
      </c>
      <c r="Z1231" s="2">
        <f ca="1">IFERROR(SUM(OFFSET(R1231,0,0,-计算结果!$B$18,1)),SUM(OFFSET(R1231,0,0,-ROW(),1)))</f>
        <v>1713.6700000000005</v>
      </c>
      <c r="AA1231" s="2">
        <f ca="1">IFERROR(SUM(OFFSET(S1231,0,0,-计算结果!$B$18,1)),SUM(OFFSET(S1231,0,0,-ROW(),1)))</f>
        <v>1652.7566666666662</v>
      </c>
      <c r="AB1231" s="2">
        <f ca="1">IFERROR(SUM(OFFSET(T1231,0,0,-计算结果!$B$18,1)),SUM(OFFSET(T1231,0,0,-ROW(),1)))</f>
        <v>1645.4549999999995</v>
      </c>
      <c r="AC1231" s="2">
        <f t="shared" ca="1" si="378"/>
        <v>0.72381494288090442</v>
      </c>
      <c r="AD1231" s="2">
        <f t="shared" ca="1" si="379"/>
        <v>0.66621344833019125</v>
      </c>
      <c r="AE1231" s="2">
        <f t="shared" ca="1" si="380"/>
        <v>0.7276227393828899</v>
      </c>
      <c r="AF1231" s="2">
        <f t="shared" ca="1" si="381"/>
        <v>0.73528902340082258</v>
      </c>
      <c r="AG1231" s="4" t="str">
        <f ca="1">IF(AND(AC1231&lt;计算结果!$B$19,AD1231&lt;计算结果!$B$19,AE1231&lt;计算结果!$B$19,AF1231&lt;计算结果!$B$19),"买",IF(AND(AC1231&gt;计算结果!$B$20,AD1231&gt;计算结果!$B$20,AE1231&gt;计算结果!$B$20,AF1231&gt;计算结果!$B$20),"卖",AG1230))</f>
        <v>卖</v>
      </c>
      <c r="AH1231" s="4" t="str">
        <f t="shared" ca="1" si="382"/>
        <v/>
      </c>
      <c r="AI1231" s="3">
        <f ca="1">IF(AG1230="买",E1231/E1230-1,0)-IF(AH1231=1,计算结果!B$17,0)</f>
        <v>0</v>
      </c>
      <c r="AJ1231" s="2">
        <f t="shared" ca="1" si="383"/>
        <v>1.2559552576868258</v>
      </c>
      <c r="AK1231" s="3">
        <f ca="1">1-AJ1231/MAX(AJ$2:AJ1231)</f>
        <v>1.4644347740160546E-2</v>
      </c>
    </row>
    <row r="1232" spans="1:37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6">
        <v>76626624512</v>
      </c>
      <c r="G1232" s="3">
        <f t="shared" si="369"/>
        <v>-1.1345136949676093E-2</v>
      </c>
      <c r="H1232" s="3">
        <f>1-E1232/MAX(E$2:E1232)</f>
        <v>0.43374225821819912</v>
      </c>
      <c r="I1232" s="22">
        <f t="shared" si="370"/>
        <v>3338.6800000000003</v>
      </c>
      <c r="J1232" s="22">
        <f t="shared" si="371"/>
        <v>3341.6800000000003</v>
      </c>
      <c r="K1232" s="22">
        <f t="shared" si="372"/>
        <v>3342.2366666666662</v>
      </c>
      <c r="L1232" s="22">
        <f t="shared" si="373"/>
        <v>3349.35</v>
      </c>
      <c r="M1232" s="2">
        <f t="shared" si="384"/>
        <v>18.332499999999527</v>
      </c>
      <c r="N1232" s="2">
        <f t="shared" si="385"/>
        <v>18.769999999999982</v>
      </c>
      <c r="O1232" s="2">
        <f t="shared" si="386"/>
        <v>22.366666666666788</v>
      </c>
      <c r="P1232" s="2">
        <f t="shared" si="387"/>
        <v>30.434999999999945</v>
      </c>
      <c r="Q1232" s="2">
        <f t="shared" si="374"/>
        <v>27.827500000000327</v>
      </c>
      <c r="R1232" s="2">
        <f t="shared" si="375"/>
        <v>27.389999999999873</v>
      </c>
      <c r="S1232" s="2">
        <f t="shared" si="376"/>
        <v>23.793333333333067</v>
      </c>
      <c r="T1232" s="2">
        <f t="shared" si="377"/>
        <v>15.724999999999909</v>
      </c>
      <c r="U1232" s="2">
        <f ca="1">IFERROR(SUM(OFFSET(M1232,0,0,-计算结果!$B$18,1)),SUM(OFFSET(M1232,0,0,-ROW(),1)))</f>
        <v>1259.1100000000001</v>
      </c>
      <c r="V1232" s="2">
        <f ca="1">IFERROR(SUM(OFFSET(N1232,0,0,-计算结果!$B$18,1)),SUM(OFFSET(N1232,0,0,-ROW(),1)))</f>
        <v>1239.7899999999991</v>
      </c>
      <c r="W1232" s="2">
        <f ca="1">IFERROR(SUM(OFFSET(O1232,0,0,-计算结果!$B$18,1)),SUM(OFFSET(O1232,0,0,-ROW(),1)))</f>
        <v>1279.1300000000006</v>
      </c>
      <c r="X1232" s="2">
        <f ca="1">IFERROR(SUM(OFFSET(P1232,0,0,-计算结果!$B$18,1)),SUM(OFFSET(P1232,0,0,-ROW(),1)))</f>
        <v>1319.17</v>
      </c>
      <c r="Y1232" s="2">
        <f ca="1">IFERROR(SUM(OFFSET(Q1232,0,0,-计算结果!$B$18,1)),SUM(OFFSET(Q1232,0,0,-ROW(),1)))</f>
        <v>1528.7499999999995</v>
      </c>
      <c r="Z1232" s="2">
        <f ca="1">IFERROR(SUM(OFFSET(R1232,0,0,-计算结果!$B$18,1)),SUM(OFFSET(R1232,0,0,-ROW(),1)))</f>
        <v>1548.0700000000006</v>
      </c>
      <c r="AA1232" s="2">
        <f ca="1">IFERROR(SUM(OFFSET(S1232,0,0,-计算结果!$B$18,1)),SUM(OFFSET(S1232,0,0,-ROW(),1)))</f>
        <v>1508.7299999999991</v>
      </c>
      <c r="AB1232" s="2">
        <f ca="1">IFERROR(SUM(OFFSET(T1232,0,0,-计算结果!$B$18,1)),SUM(OFFSET(T1232,0,0,-ROW(),1)))</f>
        <v>1468.6899999999996</v>
      </c>
      <c r="AC1232" s="2">
        <f t="shared" ca="1" si="378"/>
        <v>0.82362060506950152</v>
      </c>
      <c r="AD1232" s="2">
        <f t="shared" ca="1" si="379"/>
        <v>0.80086171813935969</v>
      </c>
      <c r="AE1232" s="2">
        <f t="shared" ca="1" si="380"/>
        <v>0.84781902659853081</v>
      </c>
      <c r="AF1232" s="2">
        <f t="shared" ca="1" si="381"/>
        <v>0.89819499009321258</v>
      </c>
      <c r="AG1232" s="4" t="str">
        <f ca="1">IF(AND(AC1232&lt;计算结果!$B$19,AD1232&lt;计算结果!$B$19,AE1232&lt;计算结果!$B$19,AF1232&lt;计算结果!$B$19),"买",IF(AND(AC1232&gt;计算结果!$B$20,AD1232&gt;计算结果!$B$20,AE1232&gt;计算结果!$B$20,AF1232&gt;计算结果!$B$20),"卖",AG1231))</f>
        <v>卖</v>
      </c>
      <c r="AH1232" s="4" t="str">
        <f t="shared" ca="1" si="382"/>
        <v/>
      </c>
      <c r="AI1232" s="3">
        <f ca="1">IF(AG1231="买",E1232/E1231-1,0)-IF(AH1232=1,计算结果!B$17,0)</f>
        <v>0</v>
      </c>
      <c r="AJ1232" s="2">
        <f t="shared" ca="1" si="383"/>
        <v>1.2559552576868258</v>
      </c>
      <c r="AK1232" s="3">
        <f ca="1">1-AJ1232/MAX(AJ$2:AJ1232)</f>
        <v>1.4644347740160546E-2</v>
      </c>
    </row>
    <row r="1233" spans="1:37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6">
        <v>81586061312</v>
      </c>
      <c r="G1233" s="3">
        <f t="shared" si="369"/>
        <v>-2.5603889411390024E-2</v>
      </c>
      <c r="H1233" s="3">
        <f>1-E1233/MAX(E$2:E1233)</f>
        <v>0.44824065881712372</v>
      </c>
      <c r="I1233" s="22">
        <f t="shared" si="370"/>
        <v>3262.2349999999997</v>
      </c>
      <c r="J1233" s="22">
        <f t="shared" si="371"/>
        <v>3283.5625</v>
      </c>
      <c r="K1233" s="22">
        <f t="shared" si="372"/>
        <v>3268.7133333333331</v>
      </c>
      <c r="L1233" s="22">
        <f t="shared" si="373"/>
        <v>3281.67</v>
      </c>
      <c r="M1233" s="2">
        <f t="shared" si="384"/>
        <v>2.5199999999995271</v>
      </c>
      <c r="N1233" s="2">
        <f t="shared" si="385"/>
        <v>-0.48000000000047294</v>
      </c>
      <c r="O1233" s="2">
        <f t="shared" si="386"/>
        <v>-1.0366666666664059</v>
      </c>
      <c r="P1233" s="2">
        <f t="shared" si="387"/>
        <v>-8.1500000000000909</v>
      </c>
      <c r="Q1233" s="2">
        <f t="shared" si="374"/>
        <v>116.54000000000042</v>
      </c>
      <c r="R1233" s="2">
        <f t="shared" si="375"/>
        <v>119.54000000000042</v>
      </c>
      <c r="S1233" s="2">
        <f t="shared" si="376"/>
        <v>120.09666666666635</v>
      </c>
      <c r="T1233" s="2">
        <f t="shared" si="377"/>
        <v>127.21000000000004</v>
      </c>
      <c r="U1233" s="2">
        <f ca="1">IFERROR(SUM(OFFSET(M1233,0,0,-计算结果!$B$18,1)),SUM(OFFSET(M1233,0,0,-ROW(),1)))</f>
        <v>1153.1799999999998</v>
      </c>
      <c r="V1233" s="2">
        <f ca="1">IFERROR(SUM(OFFSET(N1233,0,0,-计算结果!$B$18,1)),SUM(OFFSET(N1233,0,0,-ROW(),1)))</f>
        <v>1145.3174999999987</v>
      </c>
      <c r="W1233" s="2">
        <f ca="1">IFERROR(SUM(OFFSET(O1233,0,0,-计算结果!$B$18,1)),SUM(OFFSET(O1233,0,0,-ROW(),1)))</f>
        <v>1176.5766666666673</v>
      </c>
      <c r="X1233" s="2">
        <f ca="1">IFERROR(SUM(OFFSET(P1233,0,0,-计算结果!$B$18,1)),SUM(OFFSET(P1233,0,0,-ROW(),1)))</f>
        <v>1223.3699999999994</v>
      </c>
      <c r="Y1233" s="2">
        <f ca="1">IFERROR(SUM(OFFSET(Q1233,0,0,-计算结果!$B$18,1)),SUM(OFFSET(Q1233,0,0,-ROW(),1)))</f>
        <v>1657.0599999999995</v>
      </c>
      <c r="Z1233" s="2">
        <f ca="1">IFERROR(SUM(OFFSET(R1233,0,0,-计算结果!$B$18,1)),SUM(OFFSET(R1233,0,0,-ROW(),1)))</f>
        <v>1664.9225000000006</v>
      </c>
      <c r="AA1233" s="2">
        <f ca="1">IFERROR(SUM(OFFSET(S1233,0,0,-计算结果!$B$18,1)),SUM(OFFSET(S1233,0,0,-ROW(),1)))</f>
        <v>1633.663333333332</v>
      </c>
      <c r="AB1233" s="2">
        <f ca="1">IFERROR(SUM(OFFSET(T1233,0,0,-计算结果!$B$18,1)),SUM(OFFSET(T1233,0,0,-ROW(),1)))</f>
        <v>1586.87</v>
      </c>
      <c r="AC1233" s="2">
        <f t="shared" ca="1" si="378"/>
        <v>0.69591927872255688</v>
      </c>
      <c r="AD1233" s="2">
        <f t="shared" ca="1" si="379"/>
        <v>0.68791039823174849</v>
      </c>
      <c r="AE1233" s="2">
        <f t="shared" ca="1" si="380"/>
        <v>0.72020754990318381</v>
      </c>
      <c r="AF1233" s="2">
        <f t="shared" ca="1" si="381"/>
        <v>0.77093271660564477</v>
      </c>
      <c r="AG1233" s="4" t="str">
        <f ca="1">IF(AND(AC1233&lt;计算结果!$B$19,AD1233&lt;计算结果!$B$19,AE1233&lt;计算结果!$B$19,AF1233&lt;计算结果!$B$19),"买",IF(AND(AC1233&gt;计算结果!$B$20,AD1233&gt;计算结果!$B$20,AE1233&gt;计算结果!$B$20,AF1233&gt;计算结果!$B$20),"卖",AG1232))</f>
        <v>卖</v>
      </c>
      <c r="AH1233" s="4" t="str">
        <f t="shared" ca="1" si="382"/>
        <v/>
      </c>
      <c r="AI1233" s="3">
        <f ca="1">IF(AG1232="买",E1233/E1232-1,0)-IF(AH1233=1,计算结果!B$17,0)</f>
        <v>0</v>
      </c>
      <c r="AJ1233" s="2">
        <f t="shared" ca="1" si="383"/>
        <v>1.2559552576868258</v>
      </c>
      <c r="AK1233" s="3">
        <f ca="1">1-AJ1233/MAX(AJ$2:AJ1233)</f>
        <v>1.4644347740160546E-2</v>
      </c>
    </row>
    <row r="1234" spans="1:37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6">
        <v>70540271616</v>
      </c>
      <c r="G1234" s="3">
        <f t="shared" si="369"/>
        <v>-1.3639447391143422E-2</v>
      </c>
      <c r="H1234" s="3">
        <f>1-E1234/MAX(E$2:E1234)</f>
        <v>0.45576635132375953</v>
      </c>
      <c r="I1234" s="22">
        <f t="shared" si="370"/>
        <v>3208.9050000000002</v>
      </c>
      <c r="J1234" s="22">
        <f t="shared" si="371"/>
        <v>3220.0225</v>
      </c>
      <c r="K1234" s="22">
        <f t="shared" si="372"/>
        <v>3212.35</v>
      </c>
      <c r="L1234" s="22">
        <f t="shared" si="373"/>
        <v>3219.24</v>
      </c>
      <c r="M1234" s="2">
        <f t="shared" si="384"/>
        <v>-7.1149999999997817</v>
      </c>
      <c r="N1234" s="2">
        <f t="shared" si="385"/>
        <v>-28.442500000000109</v>
      </c>
      <c r="O1234" s="2">
        <f t="shared" si="386"/>
        <v>-13.593333333333248</v>
      </c>
      <c r="P1234" s="2">
        <f t="shared" si="387"/>
        <v>-26.550000000000182</v>
      </c>
      <c r="Q1234" s="2">
        <f t="shared" si="374"/>
        <v>78.874999999999545</v>
      </c>
      <c r="R1234" s="2">
        <f t="shared" si="375"/>
        <v>100.20249999999987</v>
      </c>
      <c r="S1234" s="2">
        <f t="shared" si="376"/>
        <v>85.353333333333012</v>
      </c>
      <c r="T1234" s="2">
        <f t="shared" si="377"/>
        <v>98.309999999999945</v>
      </c>
      <c r="U1234" s="2">
        <f ca="1">IFERROR(SUM(OFFSET(M1234,0,0,-计算结果!$B$18,1)),SUM(OFFSET(M1234,0,0,-ROW(),1)))</f>
        <v>1066.83</v>
      </c>
      <c r="V1234" s="2">
        <f ca="1">IFERROR(SUM(OFFSET(N1234,0,0,-计算结果!$B$18,1)),SUM(OFFSET(N1234,0,0,-ROW(),1)))</f>
        <v>1013.4924999999985</v>
      </c>
      <c r="W1234" s="2">
        <f ca="1">IFERROR(SUM(OFFSET(O1234,0,0,-计算结果!$B$18,1)),SUM(OFFSET(O1234,0,0,-ROW(),1)))</f>
        <v>1075.7066666666674</v>
      </c>
      <c r="X1234" s="2">
        <f ca="1">IFERROR(SUM(OFFSET(P1234,0,0,-计算结果!$B$18,1)),SUM(OFFSET(P1234,0,0,-ROW(),1)))</f>
        <v>1093.4599999999991</v>
      </c>
      <c r="Y1234" s="2">
        <f ca="1">IFERROR(SUM(OFFSET(Q1234,0,0,-计算结果!$B$18,1)),SUM(OFFSET(Q1234,0,0,-ROW(),1)))</f>
        <v>1733.9099999999989</v>
      </c>
      <c r="Z1234" s="2">
        <f ca="1">IFERROR(SUM(OFFSET(R1234,0,0,-计算结果!$B$18,1)),SUM(OFFSET(R1234,0,0,-ROW(),1)))</f>
        <v>1787.2475000000004</v>
      </c>
      <c r="AA1234" s="2">
        <f ca="1">IFERROR(SUM(OFFSET(S1234,0,0,-计算结果!$B$18,1)),SUM(OFFSET(S1234,0,0,-ROW(),1)))</f>
        <v>1725.0333333333315</v>
      </c>
      <c r="AB1234" s="2">
        <f ca="1">IFERROR(SUM(OFFSET(T1234,0,0,-计算结果!$B$18,1)),SUM(OFFSET(T1234,0,0,-ROW(),1)))</f>
        <v>1707.2799999999997</v>
      </c>
      <c r="AC1234" s="2">
        <f t="shared" ca="1" si="378"/>
        <v>0.61527414917729328</v>
      </c>
      <c r="AD1234" s="2">
        <f t="shared" ca="1" si="379"/>
        <v>0.56706891462989784</v>
      </c>
      <c r="AE1234" s="2">
        <f t="shared" ca="1" si="380"/>
        <v>0.62358601766149557</v>
      </c>
      <c r="AF1234" s="2">
        <f t="shared" ca="1" si="381"/>
        <v>0.64046905018508937</v>
      </c>
      <c r="AG1234" s="4" t="str">
        <f ca="1">IF(AND(AC1234&lt;计算结果!$B$19,AD1234&lt;计算结果!$B$19,AE1234&lt;计算结果!$B$19,AF1234&lt;计算结果!$B$19),"买",IF(AND(AC1234&gt;计算结果!$B$20,AD1234&gt;计算结果!$B$20,AE1234&gt;计算结果!$B$20,AF1234&gt;计算结果!$B$20),"卖",AG1233))</f>
        <v>卖</v>
      </c>
      <c r="AH1234" s="4" t="str">
        <f t="shared" ca="1" si="382"/>
        <v/>
      </c>
      <c r="AI1234" s="3">
        <f ca="1">IF(AG1233="买",E1234/E1233-1,0)-IF(AH1234=1,计算结果!B$17,0)</f>
        <v>0</v>
      </c>
      <c r="AJ1234" s="2">
        <f t="shared" ca="1" si="383"/>
        <v>1.2559552576868258</v>
      </c>
      <c r="AK1234" s="3">
        <f ca="1">1-AJ1234/MAX(AJ$2:AJ1234)</f>
        <v>1.4644347740160546E-2</v>
      </c>
    </row>
    <row r="1235" spans="1:37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6">
        <v>64082116608</v>
      </c>
      <c r="G1235" s="3">
        <f t="shared" si="369"/>
        <v>2.5011176869662588E-3</v>
      </c>
      <c r="H1235" s="3">
        <f>1-E1235/MAX(E$2:E1235)</f>
        <v>0.45440515891921318</v>
      </c>
      <c r="I1235" s="22">
        <f t="shared" si="370"/>
        <v>3200.4775</v>
      </c>
      <c r="J1235" s="22">
        <f t="shared" si="371"/>
        <v>3197.6575000000003</v>
      </c>
      <c r="K1235" s="22">
        <f t="shared" si="372"/>
        <v>3198.4466666666667</v>
      </c>
      <c r="L1235" s="22">
        <f t="shared" si="373"/>
        <v>3194.3850000000002</v>
      </c>
      <c r="M1235" s="2">
        <f t="shared" si="384"/>
        <v>11.404999999999745</v>
      </c>
      <c r="N1235" s="2">
        <f t="shared" si="385"/>
        <v>0.28749999999990905</v>
      </c>
      <c r="O1235" s="2">
        <f t="shared" si="386"/>
        <v>7.9600000000000364</v>
      </c>
      <c r="P1235" s="2">
        <f t="shared" si="387"/>
        <v>1.0700000000001637</v>
      </c>
      <c r="Q1235" s="2">
        <f t="shared" si="374"/>
        <v>40.445000000000164</v>
      </c>
      <c r="R1235" s="2">
        <f t="shared" si="375"/>
        <v>51.5625</v>
      </c>
      <c r="S1235" s="2">
        <f t="shared" si="376"/>
        <v>43.889999999999873</v>
      </c>
      <c r="T1235" s="2">
        <f t="shared" si="377"/>
        <v>50.779999999999745</v>
      </c>
      <c r="U1235" s="2">
        <f ca="1">IFERROR(SUM(OFFSET(M1235,0,0,-计算结果!$B$18,1)),SUM(OFFSET(M1235,0,0,-ROW(),1)))</f>
        <v>1014.165</v>
      </c>
      <c r="V1235" s="2">
        <f ca="1">IFERROR(SUM(OFFSET(N1235,0,0,-计算结果!$B$18,1)),SUM(OFFSET(N1235,0,0,-ROW(),1)))</f>
        <v>936.39249999999856</v>
      </c>
      <c r="W1235" s="2">
        <f ca="1">IFERROR(SUM(OFFSET(O1235,0,0,-计算结果!$B$18,1)),SUM(OFFSET(O1235,0,0,-ROW(),1)))</f>
        <v>1013.816666666668</v>
      </c>
      <c r="X1235" s="2">
        <f ca="1">IFERROR(SUM(OFFSET(P1235,0,0,-计算结果!$B$18,1)),SUM(OFFSET(P1235,0,0,-ROW(),1)))</f>
        <v>1013.1199999999994</v>
      </c>
      <c r="Y1235" s="2">
        <f ca="1">IFERROR(SUM(OFFSET(Q1235,0,0,-计算结果!$B$18,1)),SUM(OFFSET(Q1235,0,0,-ROW(),1)))</f>
        <v>1801.1549999999988</v>
      </c>
      <c r="Z1235" s="2">
        <f ca="1">IFERROR(SUM(OFFSET(R1235,0,0,-计算结果!$B$18,1)),SUM(OFFSET(R1235,0,0,-ROW(),1)))</f>
        <v>1878.9275000000002</v>
      </c>
      <c r="AA1235" s="2">
        <f ca="1">IFERROR(SUM(OFFSET(S1235,0,0,-计算结果!$B$18,1)),SUM(OFFSET(S1235,0,0,-ROW(),1)))</f>
        <v>1801.5033333333308</v>
      </c>
      <c r="AB1235" s="2">
        <f ca="1">IFERROR(SUM(OFFSET(T1235,0,0,-计算结果!$B$18,1)),SUM(OFFSET(T1235,0,0,-ROW(),1)))</f>
        <v>1802.1999999999994</v>
      </c>
      <c r="AC1235" s="2">
        <f t="shared" ca="1" si="378"/>
        <v>0.56306370079199219</v>
      </c>
      <c r="AD1235" s="2">
        <f t="shared" ca="1" si="379"/>
        <v>0.49836542389208655</v>
      </c>
      <c r="AE1235" s="2">
        <f t="shared" ca="1" si="380"/>
        <v>0.56276147143774513</v>
      </c>
      <c r="AF1235" s="2">
        <f t="shared" ca="1" si="381"/>
        <v>0.56215736322272769</v>
      </c>
      <c r="AG1235" s="4" t="str">
        <f ca="1">IF(AND(AC1235&lt;计算结果!$B$19,AD1235&lt;计算结果!$B$19,AE1235&lt;计算结果!$B$19,AF1235&lt;计算结果!$B$19),"买",IF(AND(AC1235&gt;计算结果!$B$20,AD1235&gt;计算结果!$B$20,AE1235&gt;计算结果!$B$20,AF1235&gt;计算结果!$B$20),"卖",AG1234))</f>
        <v>卖</v>
      </c>
      <c r="AH1235" s="4" t="str">
        <f t="shared" ca="1" si="382"/>
        <v/>
      </c>
      <c r="AI1235" s="3">
        <f ca="1">IF(AG1234="买",E1235/E1234-1,0)-IF(AH1235=1,计算结果!B$17,0)</f>
        <v>0</v>
      </c>
      <c r="AJ1235" s="2">
        <f t="shared" ca="1" si="383"/>
        <v>1.2559552576868258</v>
      </c>
      <c r="AK1235" s="3">
        <f ca="1">1-AJ1235/MAX(AJ$2:AJ1235)</f>
        <v>1.4644347740160546E-2</v>
      </c>
    </row>
    <row r="1236" spans="1:37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6">
        <v>68018118656</v>
      </c>
      <c r="G1236" s="3">
        <f t="shared" si="369"/>
        <v>-7.5158190839441641E-4</v>
      </c>
      <c r="H1236" s="3">
        <f>1-E1236/MAX(E$2:E1236)</f>
        <v>0.45481521813108283</v>
      </c>
      <c r="I1236" s="22">
        <f t="shared" si="370"/>
        <v>3208.6749999999997</v>
      </c>
      <c r="J1236" s="22">
        <f t="shared" si="371"/>
        <v>3205.2125000000001</v>
      </c>
      <c r="K1236" s="22">
        <f t="shared" si="372"/>
        <v>3210.1800000000003</v>
      </c>
      <c r="L1236" s="22">
        <f t="shared" si="373"/>
        <v>3213.19</v>
      </c>
      <c r="M1236" s="2">
        <f t="shared" si="384"/>
        <v>48.982500000000073</v>
      </c>
      <c r="N1236" s="2">
        <f t="shared" si="385"/>
        <v>51.802499999999782</v>
      </c>
      <c r="O1236" s="2">
        <f t="shared" si="386"/>
        <v>51.013333333333321</v>
      </c>
      <c r="P1236" s="2">
        <f t="shared" si="387"/>
        <v>55.074999999999818</v>
      </c>
      <c r="Q1236" s="2">
        <f t="shared" si="374"/>
        <v>23.557499999999891</v>
      </c>
      <c r="R1236" s="2">
        <f t="shared" si="375"/>
        <v>20.737500000000182</v>
      </c>
      <c r="S1236" s="2">
        <f t="shared" si="376"/>
        <v>21.526666666666642</v>
      </c>
      <c r="T1236" s="2">
        <f t="shared" si="377"/>
        <v>17.465000000000146</v>
      </c>
      <c r="U1236" s="2">
        <f ca="1">IFERROR(SUM(OFFSET(M1236,0,0,-计算结果!$B$18,1)),SUM(OFFSET(M1236,0,0,-ROW(),1)))</f>
        <v>1053.1549999999997</v>
      </c>
      <c r="V1236" s="2">
        <f ca="1">IFERROR(SUM(OFFSET(N1236,0,0,-计算结果!$B$18,1)),SUM(OFFSET(N1236,0,0,-ROW(),1)))</f>
        <v>973.58749999999873</v>
      </c>
      <c r="W1236" s="2">
        <f ca="1">IFERROR(SUM(OFFSET(O1236,0,0,-计算结果!$B$18,1)),SUM(OFFSET(O1236,0,0,-ROW(),1)))</f>
        <v>1053.4366666666683</v>
      </c>
      <c r="X1236" s="2">
        <f ca="1">IFERROR(SUM(OFFSET(P1236,0,0,-计算结果!$B$18,1)),SUM(OFFSET(P1236,0,0,-ROW(),1)))</f>
        <v>1053.9999999999995</v>
      </c>
      <c r="Y1236" s="2">
        <f ca="1">IFERROR(SUM(OFFSET(Q1236,0,0,-计算结果!$B$18,1)),SUM(OFFSET(Q1236,0,0,-ROW(),1)))</f>
        <v>1783.0649999999991</v>
      </c>
      <c r="Z1236" s="2">
        <f ca="1">IFERROR(SUM(OFFSET(R1236,0,0,-计算结果!$B$18,1)),SUM(OFFSET(R1236,0,0,-ROW(),1)))</f>
        <v>1862.6325000000002</v>
      </c>
      <c r="AA1236" s="2">
        <f ca="1">IFERROR(SUM(OFFSET(S1236,0,0,-计算结果!$B$18,1)),SUM(OFFSET(S1236,0,0,-ROW(),1)))</f>
        <v>1782.7833333333306</v>
      </c>
      <c r="AB1236" s="2">
        <f ca="1">IFERROR(SUM(OFFSET(T1236,0,0,-计算结果!$B$18,1)),SUM(OFFSET(T1236,0,0,-ROW(),1)))</f>
        <v>1782.2199999999993</v>
      </c>
      <c r="AC1236" s="2">
        <f t="shared" ca="1" si="378"/>
        <v>0.59064307807062577</v>
      </c>
      <c r="AD1236" s="2">
        <f t="shared" ca="1" si="379"/>
        <v>0.52269435865636327</v>
      </c>
      <c r="AE1236" s="2">
        <f t="shared" ca="1" si="380"/>
        <v>0.59089438798882077</v>
      </c>
      <c r="AF1236" s="2">
        <f t="shared" ca="1" si="381"/>
        <v>0.59139724613122957</v>
      </c>
      <c r="AG1236" s="4" t="str">
        <f ca="1">IF(AND(AC1236&lt;计算结果!$B$19,AD1236&lt;计算结果!$B$19,AE1236&lt;计算结果!$B$19,AF1236&lt;计算结果!$B$19),"买",IF(AND(AC1236&gt;计算结果!$B$20,AD1236&gt;计算结果!$B$20,AE1236&gt;计算结果!$B$20,AF1236&gt;计算结果!$B$20),"卖",AG1235))</f>
        <v>卖</v>
      </c>
      <c r="AH1236" s="4" t="str">
        <f t="shared" ca="1" si="382"/>
        <v/>
      </c>
      <c r="AI1236" s="3">
        <f ca="1">IF(AG1235="买",E1236/E1235-1,0)-IF(AH1236=1,计算结果!B$17,0)</f>
        <v>0</v>
      </c>
      <c r="AJ1236" s="2">
        <f t="shared" ca="1" si="383"/>
        <v>1.2559552576868258</v>
      </c>
      <c r="AK1236" s="3">
        <f ca="1">1-AJ1236/MAX(AJ$2:AJ1236)</f>
        <v>1.4644347740160546E-2</v>
      </c>
    </row>
    <row r="1237" spans="1:37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6">
        <v>75982151680</v>
      </c>
      <c r="G1237" s="3">
        <f t="shared" si="369"/>
        <v>-1.6057250574253445E-2</v>
      </c>
      <c r="H1237" s="3">
        <f>1-E1237/MAX(E$2:E1237)</f>
        <v>0.46356938678282178</v>
      </c>
      <c r="I1237" s="22">
        <f t="shared" si="370"/>
        <v>3155.0425</v>
      </c>
      <c r="J1237" s="22">
        <f t="shared" si="371"/>
        <v>3166.4224999999997</v>
      </c>
      <c r="K1237" s="22">
        <f t="shared" si="372"/>
        <v>3155.8199999999997</v>
      </c>
      <c r="L1237" s="22">
        <f t="shared" si="373"/>
        <v>3157.375</v>
      </c>
      <c r="M1237" s="2">
        <f t="shared" si="384"/>
        <v>-10.364999999999782</v>
      </c>
      <c r="N1237" s="2">
        <f t="shared" si="385"/>
        <v>-6.9025000000001455</v>
      </c>
      <c r="O1237" s="2">
        <f t="shared" si="386"/>
        <v>-11.870000000000346</v>
      </c>
      <c r="P1237" s="2">
        <f t="shared" si="387"/>
        <v>-14.880000000000109</v>
      </c>
      <c r="Q1237" s="2">
        <f t="shared" si="374"/>
        <v>92.234999999999673</v>
      </c>
      <c r="R1237" s="2">
        <f t="shared" si="375"/>
        <v>88.772500000000036</v>
      </c>
      <c r="S1237" s="2">
        <f t="shared" si="376"/>
        <v>93.740000000000236</v>
      </c>
      <c r="T1237" s="2">
        <f t="shared" si="377"/>
        <v>96.75</v>
      </c>
      <c r="U1237" s="2">
        <f ca="1">IFERROR(SUM(OFFSET(M1237,0,0,-计算结果!$B$18,1)),SUM(OFFSET(M1237,0,0,-ROW(),1)))</f>
        <v>980.61999999999989</v>
      </c>
      <c r="V1237" s="2">
        <f ca="1">IFERROR(SUM(OFFSET(N1237,0,0,-计算结果!$B$18,1)),SUM(OFFSET(N1237,0,0,-ROW(),1)))</f>
        <v>906.03249999999844</v>
      </c>
      <c r="W1237" s="2">
        <f ca="1">IFERROR(SUM(OFFSET(O1237,0,0,-计算结果!$B$18,1)),SUM(OFFSET(O1237,0,0,-ROW(),1)))</f>
        <v>977.13333333333412</v>
      </c>
      <c r="X1237" s="2">
        <f ca="1">IFERROR(SUM(OFFSET(P1237,0,0,-计算结果!$B$18,1)),SUM(OFFSET(P1237,0,0,-ROW(),1)))</f>
        <v>970.1599999999994</v>
      </c>
      <c r="Y1237" s="2">
        <f ca="1">IFERROR(SUM(OFFSET(Q1237,0,0,-计算结果!$B$18,1)),SUM(OFFSET(Q1237,0,0,-ROW(),1)))</f>
        <v>1821.2699999999986</v>
      </c>
      <c r="Z1237" s="2">
        <f ca="1">IFERROR(SUM(OFFSET(R1237,0,0,-计算结果!$B$18,1)),SUM(OFFSET(R1237,0,0,-ROW(),1)))</f>
        <v>1895.8575000000001</v>
      </c>
      <c r="AA1237" s="2">
        <f ca="1">IFERROR(SUM(OFFSET(S1237,0,0,-计算结果!$B$18,1)),SUM(OFFSET(S1237,0,0,-ROW(),1)))</f>
        <v>1824.7566666666644</v>
      </c>
      <c r="AB1237" s="2">
        <f ca="1">IFERROR(SUM(OFFSET(T1237,0,0,-计算结果!$B$18,1)),SUM(OFFSET(T1237,0,0,-ROW(),1)))</f>
        <v>1831.7299999999991</v>
      </c>
      <c r="AC1237" s="2">
        <f t="shared" ca="1" si="378"/>
        <v>0.53842648261927151</v>
      </c>
      <c r="AD1237" s="2">
        <f t="shared" ca="1" si="379"/>
        <v>0.47790116082036671</v>
      </c>
      <c r="AE1237" s="2">
        <f t="shared" ca="1" si="380"/>
        <v>0.53548692337060577</v>
      </c>
      <c r="AF1237" s="2">
        <f t="shared" ca="1" si="381"/>
        <v>0.52964137727721872</v>
      </c>
      <c r="AG1237" s="4" t="str">
        <f ca="1">IF(AND(AC1237&lt;计算结果!$B$19,AD1237&lt;计算结果!$B$19,AE1237&lt;计算结果!$B$19,AF1237&lt;计算结果!$B$19),"买",IF(AND(AC1237&gt;计算结果!$B$20,AD1237&gt;计算结果!$B$20,AE1237&gt;计算结果!$B$20,AF1237&gt;计算结果!$B$20),"卖",AG1236))</f>
        <v>卖</v>
      </c>
      <c r="AH1237" s="4" t="str">
        <f t="shared" ca="1" si="382"/>
        <v/>
      </c>
      <c r="AI1237" s="3">
        <f ca="1">IF(AG1236="买",E1237/E1236-1,0)-IF(AH1237=1,计算结果!B$17,0)</f>
        <v>0</v>
      </c>
      <c r="AJ1237" s="2">
        <f t="shared" ca="1" si="383"/>
        <v>1.2559552576868258</v>
      </c>
      <c r="AK1237" s="3">
        <f ca="1">1-AJ1237/MAX(AJ$2:AJ1237)</f>
        <v>1.4644347740160546E-2</v>
      </c>
    </row>
    <row r="1238" spans="1:37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6">
        <v>68318412800</v>
      </c>
      <c r="G1238" s="3">
        <f t="shared" si="369"/>
        <v>-2.0680620799249372E-3</v>
      </c>
      <c r="H1238" s="3">
        <f>1-E1238/MAX(E$2:E1238)</f>
        <v>0.46467875859252705</v>
      </c>
      <c r="I1238" s="22">
        <f t="shared" si="370"/>
        <v>3161.85</v>
      </c>
      <c r="J1238" s="22">
        <f t="shared" si="371"/>
        <v>3167.9974999999999</v>
      </c>
      <c r="K1238" s="22">
        <f t="shared" si="372"/>
        <v>3167.07</v>
      </c>
      <c r="L1238" s="22">
        <f t="shared" si="373"/>
        <v>3177.51</v>
      </c>
      <c r="M1238" s="2">
        <f t="shared" si="384"/>
        <v>56.897500000000036</v>
      </c>
      <c r="N1238" s="2">
        <f t="shared" si="385"/>
        <v>45.517500000000382</v>
      </c>
      <c r="O1238" s="2">
        <f t="shared" si="386"/>
        <v>56.120000000000346</v>
      </c>
      <c r="P1238" s="2">
        <f t="shared" si="387"/>
        <v>54.565000000000055</v>
      </c>
      <c r="Q1238" s="2">
        <f t="shared" si="374"/>
        <v>11.962500000000091</v>
      </c>
      <c r="R1238" s="2">
        <f t="shared" si="375"/>
        <v>23.342499999999745</v>
      </c>
      <c r="S1238" s="2">
        <f t="shared" si="376"/>
        <v>12.739999999999782</v>
      </c>
      <c r="T1238" s="2">
        <f t="shared" si="377"/>
        <v>14.295000000000073</v>
      </c>
      <c r="U1238" s="2">
        <f ca="1">IFERROR(SUM(OFFSET(M1238,0,0,-计算结果!$B$18,1)),SUM(OFFSET(M1238,0,0,-ROW(),1)))</f>
        <v>980.54249999999956</v>
      </c>
      <c r="V1238" s="2">
        <f ca="1">IFERROR(SUM(OFFSET(N1238,0,0,-计算结果!$B$18,1)),SUM(OFFSET(N1238,0,0,-ROW(),1)))</f>
        <v>879.10999999999876</v>
      </c>
      <c r="W1238" s="2">
        <f ca="1">IFERROR(SUM(OFFSET(O1238,0,0,-计算结果!$B$18,1)),SUM(OFFSET(O1238,0,0,-ROW(),1)))</f>
        <v>967.0566666666673</v>
      </c>
      <c r="X1238" s="2">
        <f ca="1">IFERROR(SUM(OFFSET(P1238,0,0,-计算结果!$B$18,1)),SUM(OFFSET(P1238,0,0,-ROW(),1)))</f>
        <v>940.08499999999913</v>
      </c>
      <c r="Y1238" s="2">
        <f ca="1">IFERROR(SUM(OFFSET(Q1238,0,0,-计算结果!$B$18,1)),SUM(OFFSET(Q1238,0,0,-ROW(),1)))</f>
        <v>1850.8574999999987</v>
      </c>
      <c r="Z1238" s="2">
        <f ca="1">IFERROR(SUM(OFFSET(R1238,0,0,-计算结果!$B$18,1)),SUM(OFFSET(R1238,0,0,-ROW(),1)))</f>
        <v>1952.2899999999995</v>
      </c>
      <c r="AA1238" s="2">
        <f ca="1">IFERROR(SUM(OFFSET(S1238,0,0,-计算结果!$B$18,1)),SUM(OFFSET(S1238,0,0,-ROW(),1)))</f>
        <v>1864.343333333331</v>
      </c>
      <c r="AB1238" s="2">
        <f ca="1">IFERROR(SUM(OFFSET(T1238,0,0,-计算结果!$B$18,1)),SUM(OFFSET(T1238,0,0,-ROW(),1)))</f>
        <v>1891.3149999999991</v>
      </c>
      <c r="AC1238" s="2">
        <f t="shared" ca="1" si="378"/>
        <v>0.52977741398243805</v>
      </c>
      <c r="AD1238" s="2">
        <f t="shared" ca="1" si="379"/>
        <v>0.45029683090114636</v>
      </c>
      <c r="AE1238" s="2">
        <f t="shared" ca="1" si="380"/>
        <v>0.51871168221876252</v>
      </c>
      <c r="AF1238" s="2">
        <f t="shared" ca="1" si="381"/>
        <v>0.49705363728411162</v>
      </c>
      <c r="AG1238" s="4" t="str">
        <f ca="1">IF(AND(AC1238&lt;计算结果!$B$19,AD1238&lt;计算结果!$B$19,AE1238&lt;计算结果!$B$19,AF1238&lt;计算结果!$B$19),"买",IF(AND(AC1238&gt;计算结果!$B$20,AD1238&gt;计算结果!$B$20,AE1238&gt;计算结果!$B$20,AF1238&gt;计算结果!$B$20),"卖",AG1237))</f>
        <v>卖</v>
      </c>
      <c r="AH1238" s="4" t="str">
        <f t="shared" ca="1" si="382"/>
        <v/>
      </c>
      <c r="AI1238" s="3">
        <f ca="1">IF(AG1237="买",E1238/E1237-1,0)-IF(AH1238=1,计算结果!B$17,0)</f>
        <v>0</v>
      </c>
      <c r="AJ1238" s="2">
        <f t="shared" ca="1" si="383"/>
        <v>1.2559552576868258</v>
      </c>
      <c r="AK1238" s="3">
        <f ca="1">1-AJ1238/MAX(AJ$2:AJ1238)</f>
        <v>1.4644347740160546E-2</v>
      </c>
    </row>
    <row r="1239" spans="1:37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6">
        <v>87536246784</v>
      </c>
      <c r="G1239" s="3">
        <f t="shared" si="369"/>
        <v>2.6867417415985528E-2</v>
      </c>
      <c r="H1239" s="3">
        <f>1-E1239/MAX(E$2:E1239)</f>
        <v>0.45029605934798889</v>
      </c>
      <c r="I1239" s="22">
        <f t="shared" si="370"/>
        <v>3196.7774999999997</v>
      </c>
      <c r="J1239" s="22">
        <f t="shared" si="371"/>
        <v>3179.2749999999996</v>
      </c>
      <c r="K1239" s="22">
        <f t="shared" si="372"/>
        <v>3185.4633333333331</v>
      </c>
      <c r="L1239" s="22">
        <f t="shared" si="373"/>
        <v>3162.835</v>
      </c>
      <c r="M1239" s="2">
        <f t="shared" si="384"/>
        <v>69.25</v>
      </c>
      <c r="N1239" s="2">
        <f t="shared" si="385"/>
        <v>63.102499999999964</v>
      </c>
      <c r="O1239" s="2">
        <f t="shared" si="386"/>
        <v>64.029999999999745</v>
      </c>
      <c r="P1239" s="2">
        <f t="shared" si="387"/>
        <v>53.589999999999691</v>
      </c>
      <c r="Q1239" s="2">
        <f t="shared" si="374"/>
        <v>67.279999999999745</v>
      </c>
      <c r="R1239" s="2">
        <f t="shared" si="375"/>
        <v>73.427499999999782</v>
      </c>
      <c r="S1239" s="2">
        <f t="shared" si="376"/>
        <v>72.5</v>
      </c>
      <c r="T1239" s="2">
        <f t="shared" si="377"/>
        <v>82.940000000000055</v>
      </c>
      <c r="U1239" s="2">
        <f ca="1">IFERROR(SUM(OFFSET(M1239,0,0,-计算结果!$B$18,1)),SUM(OFFSET(M1239,0,0,-ROW(),1)))</f>
        <v>1039.7299999999996</v>
      </c>
      <c r="V1239" s="2">
        <f ca="1">IFERROR(SUM(OFFSET(N1239,0,0,-计算结果!$B$18,1)),SUM(OFFSET(N1239,0,0,-ROW(),1)))</f>
        <v>926.099999999999</v>
      </c>
      <c r="W1239" s="2">
        <f ca="1">IFERROR(SUM(OFFSET(O1239,0,0,-计算结果!$B$18,1)),SUM(OFFSET(O1239,0,0,-ROW(),1)))</f>
        <v>1018.4066666666672</v>
      </c>
      <c r="X1239" s="2">
        <f ca="1">IFERROR(SUM(OFFSET(P1239,0,0,-计算结果!$B$18,1)),SUM(OFFSET(P1239,0,0,-ROW(),1)))</f>
        <v>975.75999999999885</v>
      </c>
      <c r="Y1239" s="2">
        <f ca="1">IFERROR(SUM(OFFSET(Q1239,0,0,-计算结果!$B$18,1)),SUM(OFFSET(Q1239,0,0,-ROW(),1)))</f>
        <v>1848.0999999999985</v>
      </c>
      <c r="Z1239" s="2">
        <f ca="1">IFERROR(SUM(OFFSET(R1239,0,0,-计算结果!$B$18,1)),SUM(OFFSET(R1239,0,0,-ROW(),1)))</f>
        <v>1961.7299999999991</v>
      </c>
      <c r="AA1239" s="2">
        <f ca="1">IFERROR(SUM(OFFSET(S1239,0,0,-计算结果!$B$18,1)),SUM(OFFSET(S1239,0,0,-ROW(),1)))</f>
        <v>1869.4233333333309</v>
      </c>
      <c r="AB1239" s="2">
        <f ca="1">IFERROR(SUM(OFFSET(T1239,0,0,-计算结果!$B$18,1)),SUM(OFFSET(T1239,0,0,-ROW(),1)))</f>
        <v>1912.0699999999993</v>
      </c>
      <c r="AC1239" s="2">
        <f t="shared" ca="1" si="378"/>
        <v>0.56259401547535326</v>
      </c>
      <c r="AD1239" s="2">
        <f t="shared" ca="1" si="379"/>
        <v>0.47208331421755256</v>
      </c>
      <c r="AE1239" s="2">
        <f t="shared" ca="1" si="380"/>
        <v>0.54477049072173866</v>
      </c>
      <c r="AF1239" s="2">
        <f t="shared" ca="1" si="381"/>
        <v>0.51031604491467319</v>
      </c>
      <c r="AG1239" s="4" t="str">
        <f ca="1">IF(AND(AC1239&lt;计算结果!$B$19,AD1239&lt;计算结果!$B$19,AE1239&lt;计算结果!$B$19,AF1239&lt;计算结果!$B$19),"买",IF(AND(AC1239&gt;计算结果!$B$20,AD1239&gt;计算结果!$B$20,AE1239&gt;计算结果!$B$20,AF1239&gt;计算结果!$B$20),"卖",AG1238))</f>
        <v>卖</v>
      </c>
      <c r="AH1239" s="4" t="str">
        <f t="shared" ca="1" si="382"/>
        <v/>
      </c>
      <c r="AI1239" s="3">
        <f ca="1">IF(AG1238="买",E1239/E1238-1,0)-IF(AH1239=1,计算结果!B$17,0)</f>
        <v>0</v>
      </c>
      <c r="AJ1239" s="2">
        <f t="shared" ca="1" si="383"/>
        <v>1.2559552576868258</v>
      </c>
      <c r="AK1239" s="3">
        <f ca="1">1-AJ1239/MAX(AJ$2:AJ1239)</f>
        <v>1.4644347740160546E-2</v>
      </c>
    </row>
    <row r="1240" spans="1:37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6">
        <v>75466555392</v>
      </c>
      <c r="G1240" s="3">
        <f t="shared" si="369"/>
        <v>-3.6895800316956162E-3</v>
      </c>
      <c r="H1240" s="3">
        <f>1-E1240/MAX(E$2:E1240)</f>
        <v>0.45232423603076288</v>
      </c>
      <c r="I1240" s="22">
        <f t="shared" si="370"/>
        <v>3217.6400000000003</v>
      </c>
      <c r="J1240" s="22">
        <f t="shared" si="371"/>
        <v>3214.5474999999997</v>
      </c>
      <c r="K1240" s="22">
        <f t="shared" si="372"/>
        <v>3217.2533333333336</v>
      </c>
      <c r="L1240" s="22">
        <f t="shared" si="373"/>
        <v>3216.48</v>
      </c>
      <c r="M1240" s="2">
        <f t="shared" si="384"/>
        <v>45.742500000000291</v>
      </c>
      <c r="N1240" s="2">
        <f t="shared" si="385"/>
        <v>63.245000000000346</v>
      </c>
      <c r="O1240" s="2">
        <f t="shared" si="386"/>
        <v>57.056666666666843</v>
      </c>
      <c r="P1240" s="2">
        <f t="shared" si="387"/>
        <v>79.684999999999945</v>
      </c>
      <c r="Q1240" s="2">
        <f t="shared" si="374"/>
        <v>6.3374999999996362</v>
      </c>
      <c r="R1240" s="2">
        <f t="shared" si="375"/>
        <v>-11.165000000000418</v>
      </c>
      <c r="S1240" s="2">
        <f t="shared" si="376"/>
        <v>-4.9766666666669153</v>
      </c>
      <c r="T1240" s="2">
        <f t="shared" si="377"/>
        <v>-27.605000000000018</v>
      </c>
      <c r="U1240" s="2">
        <f ca="1">IFERROR(SUM(OFFSET(M1240,0,0,-计算结果!$B$18,1)),SUM(OFFSET(M1240,0,0,-ROW(),1)))</f>
        <v>1109.2775000000001</v>
      </c>
      <c r="V1240" s="2">
        <f ca="1">IFERROR(SUM(OFFSET(N1240,0,0,-计算结果!$B$18,1)),SUM(OFFSET(N1240,0,0,-ROW(),1)))</f>
        <v>1024.8474999999999</v>
      </c>
      <c r="W1240" s="2">
        <f ca="1">IFERROR(SUM(OFFSET(O1240,0,0,-计算结果!$B$18,1)),SUM(OFFSET(O1240,0,0,-ROW(),1)))</f>
        <v>1100.4300000000007</v>
      </c>
      <c r="X1240" s="2">
        <f ca="1">IFERROR(SUM(OFFSET(P1240,0,0,-计算结果!$B$18,1)),SUM(OFFSET(P1240,0,0,-ROW(),1)))</f>
        <v>1082.7349999999988</v>
      </c>
      <c r="Y1240" s="2">
        <f ca="1">IFERROR(SUM(OFFSET(Q1240,0,0,-计算结果!$B$18,1)),SUM(OFFSET(Q1240,0,0,-ROW(),1)))</f>
        <v>1770.3524999999981</v>
      </c>
      <c r="Z1240" s="2">
        <f ca="1">IFERROR(SUM(OFFSET(R1240,0,0,-计算结果!$B$18,1)),SUM(OFFSET(R1240,0,0,-ROW(),1)))</f>
        <v>1854.7824999999984</v>
      </c>
      <c r="AA1240" s="2">
        <f ca="1">IFERROR(SUM(OFFSET(S1240,0,0,-计算结果!$B$18,1)),SUM(OFFSET(S1240,0,0,-ROW(),1)))</f>
        <v>1779.1999999999975</v>
      </c>
      <c r="AB1240" s="2">
        <f ca="1">IFERROR(SUM(OFFSET(T1240,0,0,-计算结果!$B$18,1)),SUM(OFFSET(T1240,0,0,-ROW(),1)))</f>
        <v>1796.8949999999995</v>
      </c>
      <c r="AC1240" s="2">
        <f t="shared" ca="1" si="378"/>
        <v>0.62658566584903364</v>
      </c>
      <c r="AD1240" s="2">
        <f t="shared" ca="1" si="379"/>
        <v>0.55254322272288026</v>
      </c>
      <c r="AE1240" s="2">
        <f t="shared" ca="1" si="380"/>
        <v>0.61849707733813075</v>
      </c>
      <c r="AF1240" s="2">
        <f t="shared" ca="1" si="381"/>
        <v>0.60255885847531387</v>
      </c>
      <c r="AG1240" s="4" t="str">
        <f ca="1">IF(AND(AC1240&lt;计算结果!$B$19,AD1240&lt;计算结果!$B$19,AE1240&lt;计算结果!$B$19,AF1240&lt;计算结果!$B$19),"买",IF(AND(AC1240&gt;计算结果!$B$20,AD1240&gt;计算结果!$B$20,AE1240&gt;计算结果!$B$20,AF1240&gt;计算结果!$B$20),"卖",AG1239))</f>
        <v>卖</v>
      </c>
      <c r="AH1240" s="4" t="str">
        <f t="shared" ca="1" si="382"/>
        <v/>
      </c>
      <c r="AI1240" s="3">
        <f ca="1">IF(AG1239="买",E1240/E1239-1,0)-IF(AH1240=1,计算结果!B$17,0)</f>
        <v>0</v>
      </c>
      <c r="AJ1240" s="2">
        <f t="shared" ca="1" si="383"/>
        <v>1.2559552576868258</v>
      </c>
      <c r="AK1240" s="3">
        <f ca="1">1-AJ1240/MAX(AJ$2:AJ1240)</f>
        <v>1.4644347740160546E-2</v>
      </c>
    </row>
    <row r="1241" spans="1:37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6">
        <v>73693134848</v>
      </c>
      <c r="G1241" s="3">
        <f t="shared" si="369"/>
        <v>-2.0414440164036263E-2</v>
      </c>
      <c r="H1241" s="3">
        <f>1-E1241/MAX(E$2:E1241)</f>
        <v>0.46350473014360571</v>
      </c>
      <c r="I1241" s="22">
        <f t="shared" si="370"/>
        <v>3153.38</v>
      </c>
      <c r="J1241" s="22">
        <f t="shared" si="371"/>
        <v>3152.0374999999999</v>
      </c>
      <c r="K1241" s="22">
        <f t="shared" si="372"/>
        <v>3153.4766666666669</v>
      </c>
      <c r="L1241" s="22">
        <f t="shared" si="373"/>
        <v>3153.67</v>
      </c>
      <c r="M1241" s="2">
        <f t="shared" si="384"/>
        <v>-40.220000000000255</v>
      </c>
      <c r="N1241" s="2">
        <f t="shared" si="385"/>
        <v>-37.1274999999996</v>
      </c>
      <c r="O1241" s="2">
        <f t="shared" si="386"/>
        <v>-39.833333333333485</v>
      </c>
      <c r="P1241" s="2">
        <f t="shared" si="387"/>
        <v>-39.059999999999945</v>
      </c>
      <c r="Q1241" s="2">
        <f t="shared" si="374"/>
        <v>87.720000000000255</v>
      </c>
      <c r="R1241" s="2">
        <f t="shared" si="375"/>
        <v>84.6274999999996</v>
      </c>
      <c r="S1241" s="2">
        <f t="shared" si="376"/>
        <v>87.333333333333485</v>
      </c>
      <c r="T1241" s="2">
        <f t="shared" si="377"/>
        <v>86.559999999999945</v>
      </c>
      <c r="U1241" s="2">
        <f ca="1">IFERROR(SUM(OFFSET(M1241,0,0,-计算结果!$B$18,1)),SUM(OFFSET(M1241,0,0,-ROW(),1)))</f>
        <v>1031.7874999999999</v>
      </c>
      <c r="V1241" s="2">
        <f ca="1">IFERROR(SUM(OFFSET(N1241,0,0,-计算结果!$B$18,1)),SUM(OFFSET(N1241,0,0,-ROW(),1)))</f>
        <v>956.65000000000009</v>
      </c>
      <c r="W1241" s="2">
        <f ca="1">IFERROR(SUM(OFFSET(O1241,0,0,-计算结果!$B$18,1)),SUM(OFFSET(O1241,0,0,-ROW(),1)))</f>
        <v>1026.5066666666676</v>
      </c>
      <c r="X1241" s="2">
        <f ca="1">IFERROR(SUM(OFFSET(P1241,0,0,-计算结果!$B$18,1)),SUM(OFFSET(P1241,0,0,-ROW(),1)))</f>
        <v>1015.9449999999988</v>
      </c>
      <c r="Y1241" s="2">
        <f ca="1">IFERROR(SUM(OFFSET(Q1241,0,0,-计算结果!$B$18,1)),SUM(OFFSET(Q1241,0,0,-ROW(),1)))</f>
        <v>1838.9524999999985</v>
      </c>
      <c r="Z1241" s="2">
        <f ca="1">IFERROR(SUM(OFFSET(R1241,0,0,-计算结果!$B$18,1)),SUM(OFFSET(R1241,0,0,-ROW(),1)))</f>
        <v>1914.0899999999983</v>
      </c>
      <c r="AA1241" s="2">
        <f ca="1">IFERROR(SUM(OFFSET(S1241,0,0,-计算结果!$B$18,1)),SUM(OFFSET(S1241,0,0,-ROW(),1)))</f>
        <v>1844.2333333333308</v>
      </c>
      <c r="AB1241" s="2">
        <f ca="1">IFERROR(SUM(OFFSET(T1241,0,0,-计算结果!$B$18,1)),SUM(OFFSET(T1241,0,0,-ROW(),1)))</f>
        <v>1854.7949999999996</v>
      </c>
      <c r="AC1241" s="2">
        <f t="shared" ca="1" si="378"/>
        <v>0.56107349156653086</v>
      </c>
      <c r="AD1241" s="2">
        <f t="shared" ca="1" si="379"/>
        <v>0.49979363561797036</v>
      </c>
      <c r="AE1241" s="2">
        <f t="shared" ca="1" si="380"/>
        <v>0.55660346666184812</v>
      </c>
      <c r="AF1241" s="2">
        <f t="shared" ca="1" si="381"/>
        <v>0.54773977717213973</v>
      </c>
      <c r="AG1241" s="4" t="str">
        <f ca="1">IF(AND(AC1241&lt;计算结果!$B$19,AD1241&lt;计算结果!$B$19,AE1241&lt;计算结果!$B$19,AF1241&lt;计算结果!$B$19),"买",IF(AND(AC1241&gt;计算结果!$B$20,AD1241&gt;计算结果!$B$20,AE1241&gt;计算结果!$B$20,AF1241&gt;计算结果!$B$20),"卖",AG1240))</f>
        <v>卖</v>
      </c>
      <c r="AH1241" s="4" t="str">
        <f t="shared" ca="1" si="382"/>
        <v/>
      </c>
      <c r="AI1241" s="3">
        <f ca="1">IF(AG1240="买",E1241/E1240-1,0)-IF(AH1241=1,计算结果!B$17,0)</f>
        <v>0</v>
      </c>
      <c r="AJ1241" s="2">
        <f t="shared" ca="1" si="383"/>
        <v>1.2559552576868258</v>
      </c>
      <c r="AK1241" s="3">
        <f ca="1">1-AJ1241/MAX(AJ$2:AJ1241)</f>
        <v>1.4644347740160546E-2</v>
      </c>
    </row>
    <row r="1242" spans="1:37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6">
        <v>47902429184</v>
      </c>
      <c r="G1242" s="3">
        <f t="shared" si="369"/>
        <v>-6.6601333929583451E-4</v>
      </c>
      <c r="H1242" s="3">
        <f>1-E1242/MAX(E$2:E1242)</f>
        <v>0.46386204314979929</v>
      </c>
      <c r="I1242" s="22">
        <f t="shared" si="370"/>
        <v>3152.0249999999996</v>
      </c>
      <c r="J1242" s="22">
        <f t="shared" si="371"/>
        <v>3152.3399999999997</v>
      </c>
      <c r="K1242" s="22">
        <f t="shared" si="372"/>
        <v>3152.3700000000003</v>
      </c>
      <c r="L1242" s="22">
        <f t="shared" si="373"/>
        <v>3153.06</v>
      </c>
      <c r="M1242" s="2">
        <f t="shared" si="384"/>
        <v>18.929999999999836</v>
      </c>
      <c r="N1242" s="2">
        <f t="shared" si="385"/>
        <v>20.272500000000036</v>
      </c>
      <c r="O1242" s="2">
        <f t="shared" si="386"/>
        <v>18.83333333333303</v>
      </c>
      <c r="P1242" s="2">
        <f t="shared" si="387"/>
        <v>18.639999999999873</v>
      </c>
      <c r="Q1242" s="2">
        <f t="shared" si="374"/>
        <v>19.570000000000164</v>
      </c>
      <c r="R1242" s="2">
        <f t="shared" si="375"/>
        <v>18.227499999999964</v>
      </c>
      <c r="S1242" s="2">
        <f t="shared" si="376"/>
        <v>19.66666666666697</v>
      </c>
      <c r="T1242" s="2">
        <f t="shared" si="377"/>
        <v>19.860000000000127</v>
      </c>
      <c r="U1242" s="2">
        <f ca="1">IFERROR(SUM(OFFSET(M1242,0,0,-计算结果!$B$18,1)),SUM(OFFSET(M1242,0,0,-ROW(),1)))</f>
        <v>1010.9349999999999</v>
      </c>
      <c r="V1242" s="2">
        <f ca="1">IFERROR(SUM(OFFSET(N1242,0,0,-计算结果!$B$18,1)),SUM(OFFSET(N1242,0,0,-ROW(),1)))</f>
        <v>937.78750000000036</v>
      </c>
      <c r="W1242" s="2">
        <f ca="1">IFERROR(SUM(OFFSET(O1242,0,0,-计算结果!$B$18,1)),SUM(OFFSET(O1242,0,0,-ROW(),1)))</f>
        <v>1004.8666666666677</v>
      </c>
      <c r="X1242" s="2">
        <f ca="1">IFERROR(SUM(OFFSET(P1242,0,0,-计算结果!$B$18,1)),SUM(OFFSET(P1242,0,0,-ROW(),1)))</f>
        <v>992.72999999999911</v>
      </c>
      <c r="Y1242" s="2">
        <f ca="1">IFERROR(SUM(OFFSET(Q1242,0,0,-计算结果!$B$18,1)),SUM(OFFSET(Q1242,0,0,-ROW(),1)))</f>
        <v>1851.8649999999989</v>
      </c>
      <c r="Z1242" s="2">
        <f ca="1">IFERROR(SUM(OFFSET(R1242,0,0,-计算结果!$B$18,1)),SUM(OFFSET(R1242,0,0,-ROW(),1)))</f>
        <v>1925.0124999999985</v>
      </c>
      <c r="AA1242" s="2">
        <f ca="1">IFERROR(SUM(OFFSET(S1242,0,0,-计算结果!$B$18,1)),SUM(OFFSET(S1242,0,0,-ROW(),1)))</f>
        <v>1857.9333333333311</v>
      </c>
      <c r="AB1242" s="2">
        <f ca="1">IFERROR(SUM(OFFSET(T1242,0,0,-计算结果!$B$18,1)),SUM(OFFSET(T1242,0,0,-ROW(),1)))</f>
        <v>1870.0699999999997</v>
      </c>
      <c r="AC1242" s="2">
        <f t="shared" ca="1" si="378"/>
        <v>0.54590102410272923</v>
      </c>
      <c r="AD1242" s="2">
        <f t="shared" ca="1" si="379"/>
        <v>0.48715917429107664</v>
      </c>
      <c r="AE1242" s="2">
        <f t="shared" ca="1" si="380"/>
        <v>0.54085184254907004</v>
      </c>
      <c r="AF1242" s="2">
        <f t="shared" ca="1" si="381"/>
        <v>0.53085178629676921</v>
      </c>
      <c r="AG1242" s="4" t="str">
        <f ca="1">IF(AND(AC1242&lt;计算结果!$B$19,AD1242&lt;计算结果!$B$19,AE1242&lt;计算结果!$B$19,AF1242&lt;计算结果!$B$19),"买",IF(AND(AC1242&gt;计算结果!$B$20,AD1242&gt;计算结果!$B$20,AE1242&gt;计算结果!$B$20,AF1242&gt;计算结果!$B$20),"卖",AG1241))</f>
        <v>卖</v>
      </c>
      <c r="AH1242" s="4" t="str">
        <f t="shared" ca="1" si="382"/>
        <v/>
      </c>
      <c r="AI1242" s="3">
        <f ca="1">IF(AG1241="买",E1242/E1241-1,0)-IF(AH1242=1,计算结果!B$17,0)</f>
        <v>0</v>
      </c>
      <c r="AJ1242" s="2">
        <f t="shared" ca="1" si="383"/>
        <v>1.2559552576868258</v>
      </c>
      <c r="AK1242" s="3">
        <f ca="1">1-AJ1242/MAX(AJ$2:AJ1242)</f>
        <v>1.4644347740160546E-2</v>
      </c>
    </row>
    <row r="1243" spans="1:37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6">
        <v>45222662144</v>
      </c>
      <c r="G1243" s="3">
        <f t="shared" si="369"/>
        <v>5.7759624752855565E-3</v>
      </c>
      <c r="H1243" s="3">
        <f>1-E1243/MAX(E$2:E1243)</f>
        <v>0.46076533042945622</v>
      </c>
      <c r="I1243" s="22">
        <f t="shared" si="370"/>
        <v>3165.4524999999999</v>
      </c>
      <c r="J1243" s="22">
        <f t="shared" si="371"/>
        <v>3160.0950000000003</v>
      </c>
      <c r="K1243" s="22">
        <f t="shared" si="372"/>
        <v>3164.2066666666669</v>
      </c>
      <c r="L1243" s="22">
        <f t="shared" si="373"/>
        <v>3161.7150000000001</v>
      </c>
      <c r="M1243" s="2">
        <f t="shared" si="384"/>
        <v>26.925000000000182</v>
      </c>
      <c r="N1243" s="2">
        <f t="shared" si="385"/>
        <v>26.610000000000127</v>
      </c>
      <c r="O1243" s="2">
        <f t="shared" si="386"/>
        <v>26.579999999999472</v>
      </c>
      <c r="P1243" s="2">
        <f t="shared" si="387"/>
        <v>25.889999999999873</v>
      </c>
      <c r="Q1243" s="2">
        <f t="shared" si="374"/>
        <v>7.544999999999618</v>
      </c>
      <c r="R1243" s="2">
        <f t="shared" si="375"/>
        <v>7.8599999999996726</v>
      </c>
      <c r="S1243" s="2">
        <f t="shared" si="376"/>
        <v>7.8900000000003274</v>
      </c>
      <c r="T1243" s="2">
        <f t="shared" si="377"/>
        <v>8.5799999999999272</v>
      </c>
      <c r="U1243" s="2">
        <f ca="1">IFERROR(SUM(OFFSET(M1243,0,0,-计算结果!$B$18,1)),SUM(OFFSET(M1243,0,0,-ROW(),1)))</f>
        <v>997.96500000000015</v>
      </c>
      <c r="V1243" s="2">
        <f ca="1">IFERROR(SUM(OFFSET(N1243,0,0,-计算结果!$B$18,1)),SUM(OFFSET(N1243,0,0,-ROW(),1)))</f>
        <v>928.10000000000036</v>
      </c>
      <c r="W1243" s="2">
        <f ca="1">IFERROR(SUM(OFFSET(O1243,0,0,-计算结果!$B$18,1)),SUM(OFFSET(O1243,0,0,-ROW(),1)))</f>
        <v>994.33666666666704</v>
      </c>
      <c r="X1243" s="2">
        <f ca="1">IFERROR(SUM(OFFSET(P1243,0,0,-计算结果!$B$18,1)),SUM(OFFSET(P1243,0,0,-ROW(),1)))</f>
        <v>987.07999999999902</v>
      </c>
      <c r="Y1243" s="2">
        <f ca="1">IFERROR(SUM(OFFSET(Q1243,0,0,-计算结果!$B$18,1)),SUM(OFFSET(Q1243,0,0,-ROW(),1)))</f>
        <v>1771.6749999999984</v>
      </c>
      <c r="Z1243" s="2">
        <f ca="1">IFERROR(SUM(OFFSET(R1243,0,0,-计算结果!$B$18,1)),SUM(OFFSET(R1243,0,0,-ROW(),1)))</f>
        <v>1841.5399999999981</v>
      </c>
      <c r="AA1243" s="2">
        <f ca="1">IFERROR(SUM(OFFSET(S1243,0,0,-计算结果!$B$18,1)),SUM(OFFSET(S1243,0,0,-ROW(),1)))</f>
        <v>1775.3033333333315</v>
      </c>
      <c r="AB1243" s="2">
        <f ca="1">IFERROR(SUM(OFFSET(T1243,0,0,-计算结果!$B$18,1)),SUM(OFFSET(T1243,0,0,-ROW(),1)))</f>
        <v>1782.5599999999995</v>
      </c>
      <c r="AC1243" s="2">
        <f t="shared" ca="1" si="378"/>
        <v>0.56328897794460109</v>
      </c>
      <c r="AD1243" s="2">
        <f t="shared" ca="1" si="379"/>
        <v>0.50398036426034798</v>
      </c>
      <c r="AE1243" s="2">
        <f t="shared" ca="1" si="380"/>
        <v>0.56009395577469467</v>
      </c>
      <c r="AF1243" s="2">
        <f t="shared" ca="1" si="381"/>
        <v>0.55374293151422638</v>
      </c>
      <c r="AG1243" s="4" t="str">
        <f ca="1">IF(AND(AC1243&lt;计算结果!$B$19,AD1243&lt;计算结果!$B$19,AE1243&lt;计算结果!$B$19,AF1243&lt;计算结果!$B$19),"买",IF(AND(AC1243&gt;计算结果!$B$20,AD1243&gt;计算结果!$B$20,AE1243&gt;计算结果!$B$20,AF1243&gt;计算结果!$B$20),"卖",AG1242))</f>
        <v>卖</v>
      </c>
      <c r="AH1243" s="4" t="str">
        <f t="shared" ca="1" si="382"/>
        <v/>
      </c>
      <c r="AI1243" s="3">
        <f ca="1">IF(AG1242="买",E1243/E1242-1,0)-IF(AH1243=1,计算结果!B$17,0)</f>
        <v>0</v>
      </c>
      <c r="AJ1243" s="2">
        <f t="shared" ca="1" si="383"/>
        <v>1.2559552576868258</v>
      </c>
      <c r="AK1243" s="3">
        <f ca="1">1-AJ1243/MAX(AJ$2:AJ1243)</f>
        <v>1.4644347740160546E-2</v>
      </c>
    </row>
    <row r="1244" spans="1:37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6">
        <v>48152145920</v>
      </c>
      <c r="G1244" s="3">
        <f t="shared" si="369"/>
        <v>1.4180279503595683E-2</v>
      </c>
      <c r="H1244" s="3">
        <f>1-E1244/MAX(E$2:E1244)</f>
        <v>0.45311883209691683</v>
      </c>
      <c r="I1244" s="22">
        <f t="shared" si="370"/>
        <v>3206.3875000000003</v>
      </c>
      <c r="J1244" s="22">
        <f t="shared" si="371"/>
        <v>3201.6400000000003</v>
      </c>
      <c r="K1244" s="22">
        <f t="shared" si="372"/>
        <v>3203.8066666666668</v>
      </c>
      <c r="L1244" s="22">
        <f t="shared" si="373"/>
        <v>3198.645</v>
      </c>
      <c r="M1244" s="2">
        <f t="shared" si="384"/>
        <v>49.007500000000164</v>
      </c>
      <c r="N1244" s="2">
        <f t="shared" si="385"/>
        <v>54.364999999999782</v>
      </c>
      <c r="O1244" s="2">
        <f t="shared" si="386"/>
        <v>50.253333333333103</v>
      </c>
      <c r="P1244" s="2">
        <f t="shared" si="387"/>
        <v>52.744999999999891</v>
      </c>
      <c r="Q1244" s="2">
        <f t="shared" si="374"/>
        <v>-17.377500000000055</v>
      </c>
      <c r="R1244" s="2">
        <f t="shared" si="375"/>
        <v>-22.734999999999673</v>
      </c>
      <c r="S1244" s="2">
        <f t="shared" si="376"/>
        <v>-18.623333333332994</v>
      </c>
      <c r="T1244" s="2">
        <f t="shared" si="377"/>
        <v>-21.114999999999782</v>
      </c>
      <c r="U1244" s="2">
        <f ca="1">IFERROR(SUM(OFFSET(M1244,0,0,-计算结果!$B$18,1)),SUM(OFFSET(M1244,0,0,-ROW(),1)))</f>
        <v>1012.7550000000001</v>
      </c>
      <c r="V1244" s="2">
        <f ca="1">IFERROR(SUM(OFFSET(N1244,0,0,-计算结果!$B$18,1)),SUM(OFFSET(N1244,0,0,-ROW(),1)))</f>
        <v>938.19250000000011</v>
      </c>
      <c r="W1244" s="2">
        <f ca="1">IFERROR(SUM(OFFSET(O1244,0,0,-计算结果!$B$18,1)),SUM(OFFSET(O1244,0,0,-ROW(),1)))</f>
        <v>1001.4899999999998</v>
      </c>
      <c r="X1244" s="2">
        <f ca="1">IFERROR(SUM(OFFSET(P1244,0,0,-计算结果!$B$18,1)),SUM(OFFSET(P1244,0,0,-ROW(),1)))</f>
        <v>978.95999999999867</v>
      </c>
      <c r="Y1244" s="2">
        <f ca="1">IFERROR(SUM(OFFSET(Q1244,0,0,-计算结果!$B$18,1)),SUM(OFFSET(Q1244,0,0,-ROW(),1)))</f>
        <v>1746.4749999999985</v>
      </c>
      <c r="Z1244" s="2">
        <f ca="1">IFERROR(SUM(OFFSET(R1244,0,0,-计算结果!$B$18,1)),SUM(OFFSET(R1244,0,0,-ROW(),1)))</f>
        <v>1821.0374999999985</v>
      </c>
      <c r="AA1244" s="2">
        <f ca="1">IFERROR(SUM(OFFSET(S1244,0,0,-计算结果!$B$18,1)),SUM(OFFSET(S1244,0,0,-ROW(),1)))</f>
        <v>1757.7399999999989</v>
      </c>
      <c r="AB1244" s="2">
        <f ca="1">IFERROR(SUM(OFFSET(T1244,0,0,-计算结果!$B$18,1)),SUM(OFFSET(T1244,0,0,-ROW(),1)))</f>
        <v>1780.27</v>
      </c>
      <c r="AC1244" s="2">
        <f t="shared" ca="1" si="378"/>
        <v>0.57988519732604304</v>
      </c>
      <c r="AD1244" s="2">
        <f t="shared" ca="1" si="379"/>
        <v>0.51519669419218483</v>
      </c>
      <c r="AE1244" s="2">
        <f t="shared" ca="1" si="380"/>
        <v>0.56976003276935183</v>
      </c>
      <c r="AF1244" s="2">
        <f t="shared" ca="1" si="381"/>
        <v>0.54989411718447123</v>
      </c>
      <c r="AG1244" s="4" t="str">
        <f ca="1">IF(AND(AC1244&lt;计算结果!$B$19,AD1244&lt;计算结果!$B$19,AE1244&lt;计算结果!$B$19,AF1244&lt;计算结果!$B$19),"买",IF(AND(AC1244&gt;计算结果!$B$20,AD1244&gt;计算结果!$B$20,AE1244&gt;计算结果!$B$20,AF1244&gt;计算结果!$B$20),"卖",AG1243))</f>
        <v>卖</v>
      </c>
      <c r="AH1244" s="4" t="str">
        <f t="shared" ca="1" si="382"/>
        <v/>
      </c>
      <c r="AI1244" s="3">
        <f ca="1">IF(AG1243="买",E1244/E1243-1,0)-IF(AH1244=1,计算结果!B$17,0)</f>
        <v>0</v>
      </c>
      <c r="AJ1244" s="2">
        <f t="shared" ca="1" si="383"/>
        <v>1.2559552576868258</v>
      </c>
      <c r="AK1244" s="3">
        <f ca="1">1-AJ1244/MAX(AJ$2:AJ1244)</f>
        <v>1.4644347740160546E-2</v>
      </c>
    </row>
    <row r="1245" spans="1:37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6">
        <v>46999711744</v>
      </c>
      <c r="G1245" s="3">
        <f t="shared" si="369"/>
        <v>1.9507611702078709E-3</v>
      </c>
      <c r="H1245" s="3">
        <f>1-E1245/MAX(E$2:E1245)</f>
        <v>0.45205199754985359</v>
      </c>
      <c r="I1245" s="22">
        <f t="shared" si="370"/>
        <v>3221.58</v>
      </c>
      <c r="J1245" s="22">
        <f t="shared" si="371"/>
        <v>3220.6524999999997</v>
      </c>
      <c r="K1245" s="22">
        <f t="shared" si="372"/>
        <v>3221.9733333333334</v>
      </c>
      <c r="L1245" s="22">
        <f t="shared" si="373"/>
        <v>3222.76</v>
      </c>
      <c r="M1245" s="2">
        <f t="shared" si="384"/>
        <v>31.962499999999636</v>
      </c>
      <c r="N1245" s="2">
        <f t="shared" si="385"/>
        <v>36.709999999999582</v>
      </c>
      <c r="O1245" s="2">
        <f t="shared" si="386"/>
        <v>34.543333333333067</v>
      </c>
      <c r="P1245" s="2">
        <f t="shared" si="387"/>
        <v>39.704999999999927</v>
      </c>
      <c r="Q1245" s="2">
        <f t="shared" si="374"/>
        <v>-0.78249999999979991</v>
      </c>
      <c r="R1245" s="2">
        <f t="shared" si="375"/>
        <v>-5.5299999999997453</v>
      </c>
      <c r="S1245" s="2">
        <f t="shared" si="376"/>
        <v>-3.3633333333332303</v>
      </c>
      <c r="T1245" s="2">
        <f t="shared" si="377"/>
        <v>-8.5250000000000909</v>
      </c>
      <c r="U1245" s="2">
        <f ca="1">IFERROR(SUM(OFFSET(M1245,0,0,-计算结果!$B$18,1)),SUM(OFFSET(M1245,0,0,-ROW(),1)))</f>
        <v>1025.3474999999999</v>
      </c>
      <c r="V1245" s="2">
        <f ca="1">IFERROR(SUM(OFFSET(N1245,0,0,-计算结果!$B$18,1)),SUM(OFFSET(N1245,0,0,-ROW(),1)))</f>
        <v>958.32499999999982</v>
      </c>
      <c r="W1245" s="2">
        <f ca="1">IFERROR(SUM(OFFSET(O1245,0,0,-计算结果!$B$18,1)),SUM(OFFSET(O1245,0,0,-ROW(),1)))</f>
        <v>1019.3233333333328</v>
      </c>
      <c r="X1245" s="2">
        <f ca="1">IFERROR(SUM(OFFSET(P1245,0,0,-计算结果!$B$18,1)),SUM(OFFSET(P1245,0,0,-ROW(),1)))</f>
        <v>1007.2749999999987</v>
      </c>
      <c r="Y1245" s="2">
        <f ca="1">IFERROR(SUM(OFFSET(Q1245,0,0,-计算结果!$B$18,1)),SUM(OFFSET(Q1245,0,0,-ROW(),1)))</f>
        <v>1705.0424999999987</v>
      </c>
      <c r="Z1245" s="2">
        <f ca="1">IFERROR(SUM(OFFSET(R1245,0,0,-计算结果!$B$18,1)),SUM(OFFSET(R1245,0,0,-ROW(),1)))</f>
        <v>1772.0649999999987</v>
      </c>
      <c r="AA1245" s="2">
        <f ca="1">IFERROR(SUM(OFFSET(S1245,0,0,-计算结果!$B$18,1)),SUM(OFFSET(S1245,0,0,-ROW(),1)))</f>
        <v>1711.0666666666657</v>
      </c>
      <c r="AB1245" s="2">
        <f ca="1">IFERROR(SUM(OFFSET(T1245,0,0,-计算结果!$B$18,1)),SUM(OFFSET(T1245,0,0,-ROW(),1)))</f>
        <v>1723.1149999999998</v>
      </c>
      <c r="AC1245" s="2">
        <f t="shared" ca="1" si="378"/>
        <v>0.60136184288661465</v>
      </c>
      <c r="AD1245" s="2">
        <f t="shared" ca="1" si="379"/>
        <v>0.5407956254426336</v>
      </c>
      <c r="AE1245" s="2">
        <f t="shared" ca="1" si="380"/>
        <v>0.5957239149068807</v>
      </c>
      <c r="AF1245" s="2">
        <f t="shared" ca="1" si="381"/>
        <v>0.58456632319955359</v>
      </c>
      <c r="AG1245" s="4" t="str">
        <f ca="1">IF(AND(AC1245&lt;计算结果!$B$19,AD1245&lt;计算结果!$B$19,AE1245&lt;计算结果!$B$19,AF1245&lt;计算结果!$B$19),"买",IF(AND(AC1245&gt;计算结果!$B$20,AD1245&gt;计算结果!$B$20,AE1245&gt;计算结果!$B$20,AF1245&gt;计算结果!$B$20),"卖",AG1244))</f>
        <v>卖</v>
      </c>
      <c r="AH1245" s="4" t="str">
        <f t="shared" ca="1" si="382"/>
        <v/>
      </c>
      <c r="AI1245" s="3">
        <f ca="1">IF(AG1244="买",E1245/E1244-1,0)-IF(AH1245=1,计算结果!B$17,0)</f>
        <v>0</v>
      </c>
      <c r="AJ1245" s="2">
        <f t="shared" ca="1" si="383"/>
        <v>1.2559552576868258</v>
      </c>
      <c r="AK1245" s="3">
        <f ca="1">1-AJ1245/MAX(AJ$2:AJ1245)</f>
        <v>1.4644347740160546E-2</v>
      </c>
    </row>
    <row r="1246" spans="1:37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6">
        <v>46703218688</v>
      </c>
      <c r="G1246" s="3">
        <f t="shared" si="369"/>
        <v>9.5888709477083278E-3</v>
      </c>
      <c r="H1246" s="3">
        <f>1-E1246/MAX(E$2:E1246)</f>
        <v>0.44679779486830462</v>
      </c>
      <c r="I1246" s="22">
        <f t="shared" si="370"/>
        <v>3246.125</v>
      </c>
      <c r="J1246" s="22">
        <f t="shared" si="371"/>
        <v>3241.5250000000001</v>
      </c>
      <c r="K1246" s="22">
        <f t="shared" si="372"/>
        <v>3244.4066666666663</v>
      </c>
      <c r="L1246" s="22">
        <f t="shared" si="373"/>
        <v>3240.97</v>
      </c>
      <c r="M1246" s="2">
        <f t="shared" si="384"/>
        <v>31.619999999999891</v>
      </c>
      <c r="N1246" s="2">
        <f t="shared" si="385"/>
        <v>32.547500000000127</v>
      </c>
      <c r="O1246" s="2">
        <f t="shared" si="386"/>
        <v>31.226666666666461</v>
      </c>
      <c r="P1246" s="2">
        <f t="shared" si="387"/>
        <v>30.4399999999996</v>
      </c>
      <c r="Q1246" s="2">
        <f t="shared" si="374"/>
        <v>-7.1599999999998545</v>
      </c>
      <c r="R1246" s="2">
        <f t="shared" si="375"/>
        <v>-8.0875000000000909</v>
      </c>
      <c r="S1246" s="2">
        <f t="shared" si="376"/>
        <v>-6.7666666666664241</v>
      </c>
      <c r="T1246" s="2">
        <f t="shared" si="377"/>
        <v>-5.9799999999995634</v>
      </c>
      <c r="U1246" s="2">
        <f ca="1">IFERROR(SUM(OFFSET(M1246,0,0,-计算结果!$B$18,1)),SUM(OFFSET(M1246,0,0,-ROW(),1)))</f>
        <v>1045.2274999999995</v>
      </c>
      <c r="V1246" s="2">
        <f ca="1">IFERROR(SUM(OFFSET(N1246,0,0,-计算结果!$B$18,1)),SUM(OFFSET(N1246,0,0,-ROW(),1)))</f>
        <v>981.02249999999958</v>
      </c>
      <c r="W1246" s="2">
        <f ca="1">IFERROR(SUM(OFFSET(O1246,0,0,-计算结果!$B$18,1)),SUM(OFFSET(O1246,0,0,-ROW(),1)))</f>
        <v>1042.1366666666659</v>
      </c>
      <c r="X1246" s="2">
        <f ca="1">IFERROR(SUM(OFFSET(P1246,0,0,-计算结果!$B$18,1)),SUM(OFFSET(P1246,0,0,-ROW(),1)))</f>
        <v>1035.9549999999986</v>
      </c>
      <c r="Y1246" s="2">
        <f ca="1">IFERROR(SUM(OFFSET(Q1246,0,0,-计算结果!$B$18,1)),SUM(OFFSET(Q1246,0,0,-ROW(),1)))</f>
        <v>1603.0224999999991</v>
      </c>
      <c r="Z1246" s="2">
        <f ca="1">IFERROR(SUM(OFFSET(R1246,0,0,-计算结果!$B$18,1)),SUM(OFFSET(R1246,0,0,-ROW(),1)))</f>
        <v>1667.2274999999991</v>
      </c>
      <c r="AA1246" s="2">
        <f ca="1">IFERROR(SUM(OFFSET(S1246,0,0,-计算结果!$B$18,1)),SUM(OFFSET(S1246,0,0,-ROW(),1)))</f>
        <v>1606.1133333333328</v>
      </c>
      <c r="AB1246" s="2">
        <f ca="1">IFERROR(SUM(OFFSET(T1246,0,0,-计算结果!$B$18,1)),SUM(OFFSET(T1246,0,0,-ROW(),1)))</f>
        <v>1612.2950000000001</v>
      </c>
      <c r="AC1246" s="2">
        <f t="shared" ca="1" si="378"/>
        <v>0.65203545177937305</v>
      </c>
      <c r="AD1246" s="2">
        <f t="shared" ca="1" si="379"/>
        <v>0.58841549818486083</v>
      </c>
      <c r="AE1246" s="2">
        <f t="shared" ca="1" si="380"/>
        <v>0.6488562450968588</v>
      </c>
      <c r="AF1246" s="2">
        <f t="shared" ca="1" si="381"/>
        <v>0.64253439972213433</v>
      </c>
      <c r="AG1246" s="4" t="str">
        <f ca="1">IF(AND(AC1246&lt;计算结果!$B$19,AD1246&lt;计算结果!$B$19,AE1246&lt;计算结果!$B$19,AF1246&lt;计算结果!$B$19),"买",IF(AND(AC1246&gt;计算结果!$B$20,AD1246&gt;计算结果!$B$20,AE1246&gt;计算结果!$B$20,AF1246&gt;计算结果!$B$20),"卖",AG1245))</f>
        <v>卖</v>
      </c>
      <c r="AH1246" s="4" t="str">
        <f t="shared" ca="1" si="382"/>
        <v/>
      </c>
      <c r="AI1246" s="3">
        <f ca="1">IF(AG1245="买",E1246/E1245-1,0)-IF(AH1246=1,计算结果!B$17,0)</f>
        <v>0</v>
      </c>
      <c r="AJ1246" s="2">
        <f t="shared" ca="1" si="383"/>
        <v>1.2559552576868258</v>
      </c>
      <c r="AK1246" s="3">
        <f ca="1">1-AJ1246/MAX(AJ$2:AJ1246)</f>
        <v>1.4644347740160546E-2</v>
      </c>
    </row>
    <row r="1247" spans="1:37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6">
        <v>49981333504</v>
      </c>
      <c r="G1247" s="3">
        <f t="shared" si="369"/>
        <v>-5.5178268251273588E-3</v>
      </c>
      <c r="H1247" s="3">
        <f>1-E1247/MAX(E$2:E1247)</f>
        <v>0.44985026883549983</v>
      </c>
      <c r="I1247" s="22">
        <f t="shared" si="370"/>
        <v>3240.3525000000004</v>
      </c>
      <c r="J1247" s="22">
        <f t="shared" si="371"/>
        <v>3244.2550000000001</v>
      </c>
      <c r="K1247" s="22">
        <f t="shared" si="372"/>
        <v>3242.69</v>
      </c>
      <c r="L1247" s="22">
        <f t="shared" si="373"/>
        <v>3247.3649999999998</v>
      </c>
      <c r="M1247" s="2">
        <f t="shared" si="384"/>
        <v>15.824999999999818</v>
      </c>
      <c r="N1247" s="2">
        <f t="shared" si="385"/>
        <v>20.424999999999727</v>
      </c>
      <c r="O1247" s="2">
        <f t="shared" si="386"/>
        <v>17.543333333333521</v>
      </c>
      <c r="P1247" s="2">
        <f t="shared" si="387"/>
        <v>20.980000000000018</v>
      </c>
      <c r="Q1247" s="2">
        <f t="shared" si="374"/>
        <v>13.3449999999998</v>
      </c>
      <c r="R1247" s="2">
        <f t="shared" si="375"/>
        <v>8.7449999999998909</v>
      </c>
      <c r="S1247" s="2">
        <f t="shared" si="376"/>
        <v>11.626666666666097</v>
      </c>
      <c r="T1247" s="2">
        <f t="shared" si="377"/>
        <v>8.1899999999995998</v>
      </c>
      <c r="U1247" s="2">
        <f ca="1">IFERROR(SUM(OFFSET(M1247,0,0,-计算结果!$B$18,1)),SUM(OFFSET(M1247,0,0,-ROW(),1)))</f>
        <v>1112.3474999999994</v>
      </c>
      <c r="V1247" s="2">
        <f ca="1">IFERROR(SUM(OFFSET(N1247,0,0,-计算结果!$B$18,1)),SUM(OFFSET(N1247,0,0,-ROW(),1)))</f>
        <v>1075.4674999999993</v>
      </c>
      <c r="W1247" s="2">
        <f ca="1">IFERROR(SUM(OFFSET(O1247,0,0,-计算结果!$B$18,1)),SUM(OFFSET(O1247,0,0,-ROW(),1)))</f>
        <v>1119.1399999999994</v>
      </c>
      <c r="X1247" s="2">
        <f ca="1">IFERROR(SUM(OFFSET(P1247,0,0,-计算结果!$B$18,1)),SUM(OFFSET(P1247,0,0,-ROW(),1)))</f>
        <v>1132.724999999999</v>
      </c>
      <c r="Y1247" s="2">
        <f ca="1">IFERROR(SUM(OFFSET(Q1247,0,0,-计算结果!$B$18,1)),SUM(OFFSET(Q1247,0,0,-ROW(),1)))</f>
        <v>1497.4024999999988</v>
      </c>
      <c r="Z1247" s="2">
        <f ca="1">IFERROR(SUM(OFFSET(R1247,0,0,-计算结果!$B$18,1)),SUM(OFFSET(R1247,0,0,-ROW(),1)))</f>
        <v>1534.2824999999989</v>
      </c>
      <c r="AA1247" s="2">
        <f ca="1">IFERROR(SUM(OFFSET(S1247,0,0,-计算结果!$B$18,1)),SUM(OFFSET(S1247,0,0,-ROW(),1)))</f>
        <v>1490.6099999999988</v>
      </c>
      <c r="AB1247" s="2">
        <f ca="1">IFERROR(SUM(OFFSET(T1247,0,0,-计算结果!$B$18,1)),SUM(OFFSET(T1247,0,0,-ROW(),1)))</f>
        <v>1477.0249999999992</v>
      </c>
      <c r="AC1247" s="2">
        <f t="shared" ca="1" si="378"/>
        <v>0.74285137095737475</v>
      </c>
      <c r="AD1247" s="2">
        <f t="shared" ca="1" si="379"/>
        <v>0.70095793962324415</v>
      </c>
      <c r="AE1247" s="2">
        <f t="shared" ca="1" si="380"/>
        <v>0.75079329938749928</v>
      </c>
      <c r="AF1247" s="2">
        <f t="shared" ca="1" si="381"/>
        <v>0.76689629491714739</v>
      </c>
      <c r="AG1247" s="4" t="str">
        <f ca="1">IF(AND(AC1247&lt;计算结果!$B$19,AD1247&lt;计算结果!$B$19,AE1247&lt;计算结果!$B$19,AF1247&lt;计算结果!$B$19),"买",IF(AND(AC1247&gt;计算结果!$B$20,AD1247&gt;计算结果!$B$20,AE1247&gt;计算结果!$B$20,AF1247&gt;计算结果!$B$20),"卖",AG1246))</f>
        <v>卖</v>
      </c>
      <c r="AH1247" s="4" t="str">
        <f t="shared" ca="1" si="382"/>
        <v/>
      </c>
      <c r="AI1247" s="3">
        <f ca="1">IF(AG1246="买",E1247/E1246-1,0)-IF(AH1247=1,计算结果!B$17,0)</f>
        <v>0</v>
      </c>
      <c r="AJ1247" s="2">
        <f t="shared" ca="1" si="383"/>
        <v>1.2559552576868258</v>
      </c>
      <c r="AK1247" s="3">
        <f ca="1">1-AJ1247/MAX(AJ$2:AJ1247)</f>
        <v>1.4644347740160546E-2</v>
      </c>
    </row>
    <row r="1248" spans="1:37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6">
        <v>62386077696</v>
      </c>
      <c r="G1248" s="3">
        <f t="shared" si="369"/>
        <v>-1.0735029412310526E-2</v>
      </c>
      <c r="H1248" s="3">
        <f>1-E1248/MAX(E$2:E1248)</f>
        <v>0.45575614238072548</v>
      </c>
      <c r="I1248" s="22">
        <f t="shared" si="370"/>
        <v>3193.895</v>
      </c>
      <c r="J1248" s="22">
        <f t="shared" si="371"/>
        <v>3200.585</v>
      </c>
      <c r="K1248" s="22">
        <f t="shared" si="372"/>
        <v>3192.3166666666671</v>
      </c>
      <c r="L1248" s="22">
        <f t="shared" si="373"/>
        <v>3189.16</v>
      </c>
      <c r="M1248" s="2">
        <f t="shared" si="384"/>
        <v>-14.962500000000546</v>
      </c>
      <c r="N1248" s="2">
        <f t="shared" si="385"/>
        <v>-18.865000000000236</v>
      </c>
      <c r="O1248" s="2">
        <f t="shared" si="386"/>
        <v>-17.300000000000182</v>
      </c>
      <c r="P1248" s="2">
        <f t="shared" si="387"/>
        <v>-21.974999999999909</v>
      </c>
      <c r="Q1248" s="2">
        <f t="shared" si="374"/>
        <v>87.422500000000582</v>
      </c>
      <c r="R1248" s="2">
        <f t="shared" si="375"/>
        <v>91.325000000000273</v>
      </c>
      <c r="S1248" s="2">
        <f t="shared" si="376"/>
        <v>89.760000000000218</v>
      </c>
      <c r="T1248" s="2">
        <f t="shared" si="377"/>
        <v>94.434999999999945</v>
      </c>
      <c r="U1248" s="2">
        <f ca="1">IFERROR(SUM(OFFSET(M1248,0,0,-计算结果!$B$18,1)),SUM(OFFSET(M1248,0,0,-ROW(),1)))</f>
        <v>1098.372499999999</v>
      </c>
      <c r="V1248" s="2">
        <f ca="1">IFERROR(SUM(OFFSET(N1248,0,0,-计算结果!$B$18,1)),SUM(OFFSET(N1248,0,0,-ROW(),1)))</f>
        <v>1072.1649999999991</v>
      </c>
      <c r="W1248" s="2">
        <f ca="1">IFERROR(SUM(OFFSET(O1248,0,0,-计算结果!$B$18,1)),SUM(OFFSET(O1248,0,0,-ROW(),1)))</f>
        <v>1107.456666666666</v>
      </c>
      <c r="X1248" s="2">
        <f ca="1">IFERROR(SUM(OFFSET(P1248,0,0,-计算结果!$B$18,1)),SUM(OFFSET(P1248,0,0,-ROW(),1)))</f>
        <v>1125.6249999999991</v>
      </c>
      <c r="Y1248" s="2">
        <f ca="1">IFERROR(SUM(OFFSET(Q1248,0,0,-计算结果!$B$18,1)),SUM(OFFSET(Q1248,0,0,-ROW(),1)))</f>
        <v>1533.8474999999994</v>
      </c>
      <c r="Z1248" s="2">
        <f ca="1">IFERROR(SUM(OFFSET(R1248,0,0,-计算结果!$B$18,1)),SUM(OFFSET(R1248,0,0,-ROW(),1)))</f>
        <v>1560.0549999999994</v>
      </c>
      <c r="AA1248" s="2">
        <f ca="1">IFERROR(SUM(OFFSET(S1248,0,0,-计算结果!$B$18,1)),SUM(OFFSET(S1248,0,0,-ROW(),1)))</f>
        <v>1524.7633333333324</v>
      </c>
      <c r="AB1248" s="2">
        <f ca="1">IFERROR(SUM(OFFSET(T1248,0,0,-计算结果!$B$18,1)),SUM(OFFSET(T1248,0,0,-ROW(),1)))</f>
        <v>1506.5949999999993</v>
      </c>
      <c r="AC1248" s="2">
        <f t="shared" ca="1" si="378"/>
        <v>0.71608976772462674</v>
      </c>
      <c r="AD1248" s="2">
        <f t="shared" ca="1" si="379"/>
        <v>0.68726102605356831</v>
      </c>
      <c r="AE1248" s="2">
        <f t="shared" ca="1" si="380"/>
        <v>0.7263138104492719</v>
      </c>
      <c r="AF1248" s="2">
        <f t="shared" ca="1" si="381"/>
        <v>0.74713177728586622</v>
      </c>
      <c r="AG1248" s="4" t="str">
        <f ca="1">IF(AND(AC1248&lt;计算结果!$B$19,AD1248&lt;计算结果!$B$19,AE1248&lt;计算结果!$B$19,AF1248&lt;计算结果!$B$19),"买",IF(AND(AC1248&gt;计算结果!$B$20,AD1248&gt;计算结果!$B$20,AE1248&gt;计算结果!$B$20,AF1248&gt;计算结果!$B$20),"卖",AG1247))</f>
        <v>卖</v>
      </c>
      <c r="AH1248" s="4" t="str">
        <f t="shared" ca="1" si="382"/>
        <v/>
      </c>
      <c r="AI1248" s="3">
        <f ca="1">IF(AG1247="买",E1248/E1247-1,0)-IF(AH1248=1,计算结果!B$17,0)</f>
        <v>0</v>
      </c>
      <c r="AJ1248" s="2">
        <f t="shared" ca="1" si="383"/>
        <v>1.2559552576868258</v>
      </c>
      <c r="AK1248" s="3">
        <f ca="1">1-AJ1248/MAX(AJ$2:AJ1248)</f>
        <v>1.4644347740160546E-2</v>
      </c>
    </row>
    <row r="1249" spans="1:37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6">
        <v>64414097408</v>
      </c>
      <c r="G1249" s="3">
        <f t="shared" si="369"/>
        <v>1.4334261855857067E-2</v>
      </c>
      <c r="H1249" s="3">
        <f>1-E1249/MAX(E$2:E1249)</f>
        <v>0.44795480841216906</v>
      </c>
      <c r="I1249" s="22">
        <f t="shared" si="370"/>
        <v>3224.7275</v>
      </c>
      <c r="J1249" s="22">
        <f t="shared" si="371"/>
        <v>3207.8774999999996</v>
      </c>
      <c r="K1249" s="22">
        <f t="shared" si="372"/>
        <v>3218.1433333333334</v>
      </c>
      <c r="L1249" s="22">
        <f t="shared" si="373"/>
        <v>3204.9750000000004</v>
      </c>
      <c r="M1249" s="2">
        <f t="shared" si="384"/>
        <v>50.925000000000182</v>
      </c>
      <c r="N1249" s="2">
        <f t="shared" si="385"/>
        <v>44.235000000000127</v>
      </c>
      <c r="O1249" s="2">
        <f t="shared" si="386"/>
        <v>52.503333333333103</v>
      </c>
      <c r="P1249" s="2">
        <f t="shared" si="387"/>
        <v>55.660000000000309</v>
      </c>
      <c r="Q1249" s="2">
        <f t="shared" si="374"/>
        <v>28.764999999999873</v>
      </c>
      <c r="R1249" s="2">
        <f t="shared" si="375"/>
        <v>35.454999999999927</v>
      </c>
      <c r="S1249" s="2">
        <f t="shared" si="376"/>
        <v>27.186666666666952</v>
      </c>
      <c r="T1249" s="2">
        <f t="shared" si="377"/>
        <v>24.029999999999745</v>
      </c>
      <c r="U1249" s="2">
        <f ca="1">IFERROR(SUM(OFFSET(M1249,0,0,-计算结果!$B$18,1)),SUM(OFFSET(M1249,0,0,-ROW(),1)))</f>
        <v>1132.6799999999989</v>
      </c>
      <c r="V1249" s="2">
        <f ca="1">IFERROR(SUM(OFFSET(N1249,0,0,-计算结果!$B$18,1)),SUM(OFFSET(N1249,0,0,-ROW(),1)))</f>
        <v>1097.2099999999987</v>
      </c>
      <c r="W1249" s="2">
        <f ca="1">IFERROR(SUM(OFFSET(O1249,0,0,-计算结果!$B$18,1)),SUM(OFFSET(O1249,0,0,-ROW(),1)))</f>
        <v>1140.5133333333324</v>
      </c>
      <c r="X1249" s="2">
        <f ca="1">IFERROR(SUM(OFFSET(P1249,0,0,-计算结果!$B$18,1)),SUM(OFFSET(P1249,0,0,-ROW(),1)))</f>
        <v>1156.1799999999994</v>
      </c>
      <c r="Y1249" s="2">
        <f ca="1">IFERROR(SUM(OFFSET(Q1249,0,0,-计算结果!$B$18,1)),SUM(OFFSET(Q1249,0,0,-ROW(),1)))</f>
        <v>1471.2399999999998</v>
      </c>
      <c r="Z1249" s="2">
        <f ca="1">IFERROR(SUM(OFFSET(R1249,0,0,-计算结果!$B$18,1)),SUM(OFFSET(R1249,0,0,-ROW(),1)))</f>
        <v>1506.71</v>
      </c>
      <c r="AA1249" s="2">
        <f ca="1">IFERROR(SUM(OFFSET(S1249,0,0,-计算结果!$B$18,1)),SUM(OFFSET(S1249,0,0,-ROW(),1)))</f>
        <v>1463.4066666666663</v>
      </c>
      <c r="AB1249" s="2">
        <f ca="1">IFERROR(SUM(OFFSET(T1249,0,0,-计算结果!$B$18,1)),SUM(OFFSET(T1249,0,0,-ROW(),1)))</f>
        <v>1447.7399999999993</v>
      </c>
      <c r="AC1249" s="2">
        <f t="shared" ca="1" si="378"/>
        <v>0.76988118865718647</v>
      </c>
      <c r="AD1249" s="2">
        <f t="shared" ca="1" si="379"/>
        <v>0.72821578140451626</v>
      </c>
      <c r="AE1249" s="2">
        <f t="shared" ca="1" si="380"/>
        <v>0.77935502093289133</v>
      </c>
      <c r="AF1249" s="2">
        <f t="shared" ca="1" si="381"/>
        <v>0.79861024769640954</v>
      </c>
      <c r="AG1249" s="4" t="str">
        <f ca="1">IF(AND(AC1249&lt;计算结果!$B$19,AD1249&lt;计算结果!$B$19,AE1249&lt;计算结果!$B$19,AF1249&lt;计算结果!$B$19),"买",IF(AND(AC1249&gt;计算结果!$B$20,AD1249&gt;计算结果!$B$20,AE1249&gt;计算结果!$B$20,AF1249&gt;计算结果!$B$20),"卖",AG1248))</f>
        <v>卖</v>
      </c>
      <c r="AH1249" s="4" t="str">
        <f t="shared" ca="1" si="382"/>
        <v/>
      </c>
      <c r="AI1249" s="3">
        <f ca="1">IF(AG1248="买",E1249/E1248-1,0)-IF(AH1249=1,计算结果!B$17,0)</f>
        <v>0</v>
      </c>
      <c r="AJ1249" s="2">
        <f t="shared" ca="1" si="383"/>
        <v>1.2559552576868258</v>
      </c>
      <c r="AK1249" s="3">
        <f ca="1">1-AJ1249/MAX(AJ$2:AJ1249)</f>
        <v>1.4644347740160546E-2</v>
      </c>
    </row>
    <row r="1250" spans="1:37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6">
        <v>89485803520</v>
      </c>
      <c r="G1250" s="3">
        <f t="shared" si="369"/>
        <v>1.4686482887858787E-2</v>
      </c>
      <c r="H1250" s="3">
        <f>1-E1250/MAX(E$2:E1250)</f>
        <v>0.43984720615258965</v>
      </c>
      <c r="I1250" s="22">
        <f t="shared" si="370"/>
        <v>3281.9324999999999</v>
      </c>
      <c r="J1250" s="22">
        <f t="shared" si="371"/>
        <v>3271.9375</v>
      </c>
      <c r="K1250" s="22">
        <f t="shared" si="372"/>
        <v>3278.5333333333328</v>
      </c>
      <c r="L1250" s="22">
        <f t="shared" si="373"/>
        <v>3271.7349999999997</v>
      </c>
      <c r="M1250" s="2">
        <f t="shared" si="384"/>
        <v>69.412499999999909</v>
      </c>
      <c r="N1250" s="2">
        <f t="shared" si="385"/>
        <v>86.262500000000273</v>
      </c>
      <c r="O1250" s="2">
        <f t="shared" si="386"/>
        <v>75.996666666666442</v>
      </c>
      <c r="P1250" s="2">
        <f t="shared" si="387"/>
        <v>89.164999999999509</v>
      </c>
      <c r="Q1250" s="2">
        <f t="shared" si="374"/>
        <v>-24.602499999999964</v>
      </c>
      <c r="R1250" s="2">
        <f t="shared" si="375"/>
        <v>-41.452500000000327</v>
      </c>
      <c r="S1250" s="2">
        <f t="shared" si="376"/>
        <v>-31.186666666666497</v>
      </c>
      <c r="T1250" s="2">
        <f t="shared" si="377"/>
        <v>-44.354999999999563</v>
      </c>
      <c r="U1250" s="2">
        <f ca="1">IFERROR(SUM(OFFSET(M1250,0,0,-计算结果!$B$18,1)),SUM(OFFSET(M1250,0,0,-ROW(),1)))</f>
        <v>1187.2499999999991</v>
      </c>
      <c r="V1250" s="2">
        <f ca="1">IFERROR(SUM(OFFSET(N1250,0,0,-计算结果!$B$18,1)),SUM(OFFSET(N1250,0,0,-ROW(),1)))</f>
        <v>1192.8024999999989</v>
      </c>
      <c r="W1250" s="2">
        <f ca="1">IFERROR(SUM(OFFSET(O1250,0,0,-计算结果!$B$18,1)),SUM(OFFSET(O1250,0,0,-ROW(),1)))</f>
        <v>1209.203333333332</v>
      </c>
      <c r="X1250" s="2">
        <f ca="1">IFERROR(SUM(OFFSET(P1250,0,0,-计算结果!$B$18,1)),SUM(OFFSET(P1250,0,0,-ROW(),1)))</f>
        <v>1253.1099999999992</v>
      </c>
      <c r="Y1250" s="2">
        <f ca="1">IFERROR(SUM(OFFSET(Q1250,0,0,-计算结果!$B$18,1)),SUM(OFFSET(Q1250,0,0,-ROW(),1)))</f>
        <v>1414.7799999999997</v>
      </c>
      <c r="Z1250" s="2">
        <f ca="1">IFERROR(SUM(OFFSET(R1250,0,0,-计算结果!$B$18,1)),SUM(OFFSET(R1250,0,0,-ROW(),1)))</f>
        <v>1409.2275</v>
      </c>
      <c r="AA1250" s="2">
        <f ca="1">IFERROR(SUM(OFFSET(S1250,0,0,-计算结果!$B$18,1)),SUM(OFFSET(S1250,0,0,-ROW(),1)))</f>
        <v>1392.8266666666668</v>
      </c>
      <c r="AB1250" s="2">
        <f ca="1">IFERROR(SUM(OFFSET(T1250,0,0,-计算结果!$B$18,1)),SUM(OFFSET(T1250,0,0,-ROW(),1)))</f>
        <v>1348.9199999999996</v>
      </c>
      <c r="AC1250" s="2">
        <f t="shared" ca="1" si="378"/>
        <v>0.83917640905299717</v>
      </c>
      <c r="AD1250" s="2">
        <f t="shared" ca="1" si="379"/>
        <v>0.84642295158162817</v>
      </c>
      <c r="AE1250" s="2">
        <f t="shared" ca="1" si="380"/>
        <v>0.86816497865252329</v>
      </c>
      <c r="AF1250" s="2">
        <f t="shared" ca="1" si="381"/>
        <v>0.92897280787593006</v>
      </c>
      <c r="AG1250" s="4" t="str">
        <f ca="1">IF(AND(AC1250&lt;计算结果!$B$19,AD1250&lt;计算结果!$B$19,AE1250&lt;计算结果!$B$19,AF1250&lt;计算结果!$B$19),"买",IF(AND(AC1250&gt;计算结果!$B$20,AD1250&gt;计算结果!$B$20,AE1250&gt;计算结果!$B$20,AF1250&gt;计算结果!$B$20),"卖",AG1249))</f>
        <v>卖</v>
      </c>
      <c r="AH1250" s="4" t="str">
        <f t="shared" ca="1" si="382"/>
        <v/>
      </c>
      <c r="AI1250" s="3">
        <f ca="1">IF(AG1249="买",E1250/E1249-1,0)-IF(AH1250=1,计算结果!B$17,0)</f>
        <v>0</v>
      </c>
      <c r="AJ1250" s="2">
        <f t="shared" ca="1" si="383"/>
        <v>1.2559552576868258</v>
      </c>
      <c r="AK1250" s="3">
        <f ca="1">1-AJ1250/MAX(AJ$2:AJ1250)</f>
        <v>1.4644347740160546E-2</v>
      </c>
    </row>
    <row r="1251" spans="1:37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6">
        <v>70171664384</v>
      </c>
      <c r="G1251" s="3">
        <f t="shared" si="369"/>
        <v>-3.1772742874673909E-3</v>
      </c>
      <c r="H1251" s="3">
        <f>1-E1251/MAX(E$2:E1251)</f>
        <v>0.441626965221534</v>
      </c>
      <c r="I1251" s="22">
        <f t="shared" si="370"/>
        <v>3284.5450000000001</v>
      </c>
      <c r="J1251" s="22">
        <f t="shared" si="371"/>
        <v>3285.65</v>
      </c>
      <c r="K1251" s="22">
        <f t="shared" si="372"/>
        <v>3285.5033333333336</v>
      </c>
      <c r="L1251" s="22">
        <f t="shared" si="373"/>
        <v>3287.42</v>
      </c>
      <c r="M1251" s="2">
        <f t="shared" si="384"/>
        <v>19.2175000000002</v>
      </c>
      <c r="N1251" s="2">
        <f t="shared" si="385"/>
        <v>29.212500000000091</v>
      </c>
      <c r="O1251" s="2">
        <f t="shared" si="386"/>
        <v>22.616666666667243</v>
      </c>
      <c r="P1251" s="2">
        <f t="shared" si="387"/>
        <v>29.415000000000418</v>
      </c>
      <c r="Q1251" s="2">
        <f t="shared" si="374"/>
        <v>8.2424999999998363</v>
      </c>
      <c r="R1251" s="2">
        <f t="shared" si="375"/>
        <v>-1.7525000000000546</v>
      </c>
      <c r="S1251" s="2">
        <f t="shared" si="376"/>
        <v>4.8433333333327937</v>
      </c>
      <c r="T1251" s="2">
        <f t="shared" si="377"/>
        <v>-1.955000000000382</v>
      </c>
      <c r="U1251" s="2">
        <f ca="1">IFERROR(SUM(OFFSET(M1251,0,0,-计算结果!$B$18,1)),SUM(OFFSET(M1251,0,0,-ROW(),1)))</f>
        <v>1088.8274999999999</v>
      </c>
      <c r="V1251" s="2">
        <f ca="1">IFERROR(SUM(OFFSET(N1251,0,0,-计算结果!$B$18,1)),SUM(OFFSET(N1251,0,0,-ROW(),1)))</f>
        <v>1096.1874999999986</v>
      </c>
      <c r="W1251" s="2">
        <f ca="1">IFERROR(SUM(OFFSET(O1251,0,0,-计算结果!$B$18,1)),SUM(OFFSET(O1251,0,0,-ROW(),1)))</f>
        <v>1111.373333333333</v>
      </c>
      <c r="X1251" s="2">
        <f ca="1">IFERROR(SUM(OFFSET(P1251,0,0,-计算结果!$B$18,1)),SUM(OFFSET(P1251,0,0,-ROW(),1)))</f>
        <v>1156.4649999999997</v>
      </c>
      <c r="Y1251" s="2">
        <f ca="1">IFERROR(SUM(OFFSET(Q1251,0,0,-计算结果!$B$18,1)),SUM(OFFSET(Q1251,0,0,-ROW(),1)))</f>
        <v>1434.2624999999994</v>
      </c>
      <c r="Z1251" s="2">
        <f ca="1">IFERROR(SUM(OFFSET(R1251,0,0,-计算结果!$B$18,1)),SUM(OFFSET(R1251,0,0,-ROW(),1)))</f>
        <v>1426.9025000000006</v>
      </c>
      <c r="AA1251" s="2">
        <f ca="1">IFERROR(SUM(OFFSET(S1251,0,0,-计算结果!$B$18,1)),SUM(OFFSET(S1251,0,0,-ROW(),1)))</f>
        <v>1411.7166666666662</v>
      </c>
      <c r="AB1251" s="2">
        <f ca="1">IFERROR(SUM(OFFSET(T1251,0,0,-计算结果!$B$18,1)),SUM(OFFSET(T1251,0,0,-ROW(),1)))</f>
        <v>1366.6249999999995</v>
      </c>
      <c r="AC1251" s="2">
        <f t="shared" ca="1" si="378"/>
        <v>0.75915496640259394</v>
      </c>
      <c r="AD1251" s="2">
        <f t="shared" ca="1" si="379"/>
        <v>0.76822873321758012</v>
      </c>
      <c r="AE1251" s="2">
        <f t="shared" ca="1" si="380"/>
        <v>0.78724956613106978</v>
      </c>
      <c r="AF1251" s="2">
        <f t="shared" ca="1" si="381"/>
        <v>0.84621970182017747</v>
      </c>
      <c r="AG1251" s="4" t="str">
        <f ca="1">IF(AND(AC1251&lt;计算结果!$B$19,AD1251&lt;计算结果!$B$19,AE1251&lt;计算结果!$B$19,AF1251&lt;计算结果!$B$19),"买",IF(AND(AC1251&gt;计算结果!$B$20,AD1251&gt;计算结果!$B$20,AE1251&gt;计算结果!$B$20,AF1251&gt;计算结果!$B$20),"卖",AG1250))</f>
        <v>卖</v>
      </c>
      <c r="AH1251" s="4" t="str">
        <f t="shared" ca="1" si="382"/>
        <v/>
      </c>
      <c r="AI1251" s="3">
        <f ca="1">IF(AG1250="买",E1251/E1250-1,0)-IF(AH1251=1,计算结果!B$17,0)</f>
        <v>0</v>
      </c>
      <c r="AJ1251" s="2">
        <f t="shared" ca="1" si="383"/>
        <v>1.2559552576868258</v>
      </c>
      <c r="AK1251" s="3">
        <f ca="1">1-AJ1251/MAX(AJ$2:AJ1251)</f>
        <v>1.4644347740160546E-2</v>
      </c>
    </row>
    <row r="1252" spans="1:37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6">
        <v>81205690368</v>
      </c>
      <c r="G1252" s="3">
        <f t="shared" si="369"/>
        <v>1.3026903984861393E-2</v>
      </c>
      <c r="H1252" s="3">
        <f>1-E1252/MAX(E$2:E1252)</f>
        <v>0.43435309330973926</v>
      </c>
      <c r="I1252" s="22">
        <f t="shared" si="370"/>
        <v>3316.6950000000002</v>
      </c>
      <c r="J1252" s="22">
        <f t="shared" si="371"/>
        <v>3308.0925000000002</v>
      </c>
      <c r="K1252" s="22">
        <f t="shared" si="372"/>
        <v>3314.1200000000003</v>
      </c>
      <c r="L1252" s="22">
        <f t="shared" si="373"/>
        <v>3308.9700000000003</v>
      </c>
      <c r="M1252" s="2">
        <f t="shared" si="384"/>
        <v>45.835000000000036</v>
      </c>
      <c r="N1252" s="2">
        <f t="shared" si="385"/>
        <v>44.730000000000018</v>
      </c>
      <c r="O1252" s="2">
        <f t="shared" si="386"/>
        <v>44.876666666666551</v>
      </c>
      <c r="P1252" s="2">
        <f t="shared" si="387"/>
        <v>42.960000000000036</v>
      </c>
      <c r="Q1252" s="2">
        <f t="shared" si="374"/>
        <v>-3.0149999999998727</v>
      </c>
      <c r="R1252" s="2">
        <f t="shared" si="375"/>
        <v>-1.9099999999998545</v>
      </c>
      <c r="S1252" s="2">
        <f t="shared" si="376"/>
        <v>-2.0566666666663878</v>
      </c>
      <c r="T1252" s="2">
        <f t="shared" si="377"/>
        <v>-0.13999999999987267</v>
      </c>
      <c r="U1252" s="2">
        <f ca="1">IFERROR(SUM(OFFSET(M1252,0,0,-计算结果!$B$18,1)),SUM(OFFSET(M1252,0,0,-ROW(),1)))</f>
        <v>1108.3624999999997</v>
      </c>
      <c r="V1252" s="2">
        <f ca="1">IFERROR(SUM(OFFSET(N1252,0,0,-计算结果!$B$18,1)),SUM(OFFSET(N1252,0,0,-ROW(),1)))</f>
        <v>1091.6024999999986</v>
      </c>
      <c r="W1252" s="2">
        <f ca="1">IFERROR(SUM(OFFSET(O1252,0,0,-计算结果!$B$18,1)),SUM(OFFSET(O1252,0,0,-ROW(),1)))</f>
        <v>1122.2299999999996</v>
      </c>
      <c r="X1252" s="2">
        <f ca="1">IFERROR(SUM(OFFSET(P1252,0,0,-计算结果!$B$18,1)),SUM(OFFSET(P1252,0,0,-ROW(),1)))</f>
        <v>1149.9649999999997</v>
      </c>
      <c r="Y1252" s="2">
        <f ca="1">IFERROR(SUM(OFFSET(Q1252,0,0,-计算结果!$B$18,1)),SUM(OFFSET(Q1252,0,0,-ROW(),1)))</f>
        <v>1426.2574999999997</v>
      </c>
      <c r="Z1252" s="2">
        <f ca="1">IFERROR(SUM(OFFSET(R1252,0,0,-计算结果!$B$18,1)),SUM(OFFSET(R1252,0,0,-ROW(),1)))</f>
        <v>1443.0175000000008</v>
      </c>
      <c r="AA1252" s="2">
        <f ca="1">IFERROR(SUM(OFFSET(S1252,0,0,-计算结果!$B$18,1)),SUM(OFFSET(S1252,0,0,-ROW(),1)))</f>
        <v>1412.3899999999999</v>
      </c>
      <c r="AB1252" s="2">
        <f ca="1">IFERROR(SUM(OFFSET(T1252,0,0,-计算结果!$B$18,1)),SUM(OFFSET(T1252,0,0,-ROW(),1)))</f>
        <v>1384.6549999999997</v>
      </c>
      <c r="AC1252" s="2">
        <f t="shared" ca="1" si="378"/>
        <v>0.77711247793613702</v>
      </c>
      <c r="AD1252" s="2">
        <f t="shared" ca="1" si="379"/>
        <v>0.75647211485654053</v>
      </c>
      <c r="AE1252" s="2">
        <f t="shared" ca="1" si="380"/>
        <v>0.79456099236046673</v>
      </c>
      <c r="AF1252" s="2">
        <f t="shared" ca="1" si="381"/>
        <v>0.83050651606356807</v>
      </c>
      <c r="AG1252" s="4" t="str">
        <f ca="1">IF(AND(AC1252&lt;计算结果!$B$19,AD1252&lt;计算结果!$B$19,AE1252&lt;计算结果!$B$19,AF1252&lt;计算结果!$B$19),"买",IF(AND(AC1252&gt;计算结果!$B$20,AD1252&gt;计算结果!$B$20,AE1252&gt;计算结果!$B$20,AF1252&gt;计算结果!$B$20),"卖",AG1251))</f>
        <v>卖</v>
      </c>
      <c r="AH1252" s="4" t="str">
        <f t="shared" ca="1" si="382"/>
        <v/>
      </c>
      <c r="AI1252" s="3">
        <f ca="1">IF(AG1251="买",E1252/E1251-1,0)-IF(AH1252=1,计算结果!B$17,0)</f>
        <v>0</v>
      </c>
      <c r="AJ1252" s="2">
        <f t="shared" ca="1" si="383"/>
        <v>1.2559552576868258</v>
      </c>
      <c r="AK1252" s="3">
        <f ca="1">1-AJ1252/MAX(AJ$2:AJ1252)</f>
        <v>1.4644347740160546E-2</v>
      </c>
    </row>
    <row r="1253" spans="1:37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6">
        <v>76233990144</v>
      </c>
      <c r="G1253" s="3">
        <f t="shared" si="369"/>
        <v>-3.964601343993901E-3</v>
      </c>
      <c r="H1253" s="3">
        <f>1-E1253/MAX(E$2:E1253)</f>
        <v>0.43659565779622955</v>
      </c>
      <c r="I1253" s="22">
        <f t="shared" si="370"/>
        <v>3315.5149999999999</v>
      </c>
      <c r="J1253" s="22">
        <f t="shared" si="371"/>
        <v>3319.48</v>
      </c>
      <c r="K1253" s="22">
        <f t="shared" si="372"/>
        <v>3316.94</v>
      </c>
      <c r="L1253" s="22">
        <f t="shared" si="373"/>
        <v>3319.79</v>
      </c>
      <c r="M1253" s="2">
        <f t="shared" si="384"/>
        <v>23.194999999999709</v>
      </c>
      <c r="N1253" s="2">
        <f t="shared" si="385"/>
        <v>31.797499999999673</v>
      </c>
      <c r="O1253" s="2">
        <f t="shared" si="386"/>
        <v>25.769999999999527</v>
      </c>
      <c r="P1253" s="2">
        <f t="shared" si="387"/>
        <v>30.919999999999618</v>
      </c>
      <c r="Q1253" s="2">
        <f t="shared" si="374"/>
        <v>17.005000000000109</v>
      </c>
      <c r="R1253" s="2">
        <f t="shared" si="375"/>
        <v>8.4025000000001455</v>
      </c>
      <c r="S1253" s="2">
        <f t="shared" si="376"/>
        <v>14.430000000000291</v>
      </c>
      <c r="T1253" s="2">
        <f t="shared" si="377"/>
        <v>9.2800000000002001</v>
      </c>
      <c r="U1253" s="2">
        <f ca="1">IFERROR(SUM(OFFSET(M1253,0,0,-计算结果!$B$18,1)),SUM(OFFSET(M1253,0,0,-ROW(),1)))</f>
        <v>1067.5349999999994</v>
      </c>
      <c r="V1253" s="2">
        <f ca="1">IFERROR(SUM(OFFSET(N1253,0,0,-计算结果!$B$18,1)),SUM(OFFSET(N1253,0,0,-ROW(),1)))</f>
        <v>1061.7649999999981</v>
      </c>
      <c r="W1253" s="2">
        <f ca="1">IFERROR(SUM(OFFSET(O1253,0,0,-计算结果!$B$18,1)),SUM(OFFSET(O1253,0,0,-ROW(),1)))</f>
        <v>1084.2333333333322</v>
      </c>
      <c r="X1253" s="2">
        <f ca="1">IFERROR(SUM(OFFSET(P1253,0,0,-计算结果!$B$18,1)),SUM(OFFSET(P1253,0,0,-ROW(),1)))</f>
        <v>1117.6299999999992</v>
      </c>
      <c r="Y1253" s="2">
        <f ca="1">IFERROR(SUM(OFFSET(Q1253,0,0,-计算结果!$B$18,1)),SUM(OFFSET(Q1253,0,0,-ROW(),1)))</f>
        <v>1450.5349999999999</v>
      </c>
      <c r="Z1253" s="2">
        <f ca="1">IFERROR(SUM(OFFSET(R1253,0,0,-计算结果!$B$18,1)),SUM(OFFSET(R1253,0,0,-ROW(),1)))</f>
        <v>1456.3050000000012</v>
      </c>
      <c r="AA1253" s="2">
        <f ca="1">IFERROR(SUM(OFFSET(S1253,0,0,-计算结果!$B$18,1)),SUM(OFFSET(S1253,0,0,-ROW(),1)))</f>
        <v>1433.836666666667</v>
      </c>
      <c r="AB1253" s="2">
        <f ca="1">IFERROR(SUM(OFFSET(T1253,0,0,-计算结果!$B$18,1)),SUM(OFFSET(T1253,0,0,-ROW(),1)))</f>
        <v>1400.44</v>
      </c>
      <c r="AC1253" s="2">
        <f t="shared" ca="1" si="378"/>
        <v>0.73595949080856338</v>
      </c>
      <c r="AD1253" s="2">
        <f t="shared" ca="1" si="379"/>
        <v>0.7290814767510907</v>
      </c>
      <c r="AE1253" s="2">
        <f t="shared" ca="1" si="380"/>
        <v>0.75617631947850772</v>
      </c>
      <c r="AF1253" s="2">
        <f t="shared" ca="1" si="381"/>
        <v>0.79805632515495073</v>
      </c>
      <c r="AG1253" s="4" t="str">
        <f ca="1">IF(AND(AC1253&lt;计算结果!$B$19,AD1253&lt;计算结果!$B$19,AE1253&lt;计算结果!$B$19,AF1253&lt;计算结果!$B$19),"买",IF(AND(AC1253&gt;计算结果!$B$20,AD1253&gt;计算结果!$B$20,AE1253&gt;计算结果!$B$20,AF1253&gt;计算结果!$B$20),"卖",AG1252))</f>
        <v>卖</v>
      </c>
      <c r="AH1253" s="4" t="str">
        <f t="shared" ca="1" si="382"/>
        <v/>
      </c>
      <c r="AI1253" s="3">
        <f ca="1">IF(AG1252="买",E1253/E1252-1,0)-IF(AH1253=1,计算结果!B$17,0)</f>
        <v>0</v>
      </c>
      <c r="AJ1253" s="2">
        <f t="shared" ca="1" si="383"/>
        <v>1.2559552576868258</v>
      </c>
      <c r="AK1253" s="3">
        <f ca="1">1-AJ1253/MAX(AJ$2:AJ1253)</f>
        <v>1.4644347740160546E-2</v>
      </c>
    </row>
    <row r="1254" spans="1:37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6">
        <v>78442135552</v>
      </c>
      <c r="G1254" s="3">
        <f t="shared" si="369"/>
        <v>7.1997197424529258E-3</v>
      </c>
      <c r="H1254" s="3">
        <f>1-E1254/MAX(E$2:E1254)</f>
        <v>0.43253930443068123</v>
      </c>
      <c r="I1254" s="22">
        <f t="shared" si="370"/>
        <v>3324.9324999999999</v>
      </c>
      <c r="J1254" s="22">
        <f t="shared" si="371"/>
        <v>3319.4175</v>
      </c>
      <c r="K1254" s="22">
        <f t="shared" si="372"/>
        <v>3321.5499999999997</v>
      </c>
      <c r="L1254" s="22">
        <f t="shared" si="373"/>
        <v>3314.7849999999999</v>
      </c>
      <c r="M1254" s="2">
        <f t="shared" si="384"/>
        <v>20.135000000000218</v>
      </c>
      <c r="N1254" s="2">
        <f t="shared" si="385"/>
        <v>16.170000000000073</v>
      </c>
      <c r="O1254" s="2">
        <f t="shared" si="386"/>
        <v>18.710000000000036</v>
      </c>
      <c r="P1254" s="2">
        <f t="shared" si="387"/>
        <v>15.860000000000127</v>
      </c>
      <c r="Q1254" s="2">
        <f t="shared" si="374"/>
        <v>21.5949999999998</v>
      </c>
      <c r="R1254" s="2">
        <f t="shared" si="375"/>
        <v>25.559999999999945</v>
      </c>
      <c r="S1254" s="2">
        <f t="shared" si="376"/>
        <v>23.019999999999982</v>
      </c>
      <c r="T1254" s="2">
        <f t="shared" si="377"/>
        <v>25.869999999999891</v>
      </c>
      <c r="U1254" s="2">
        <f ca="1">IFERROR(SUM(OFFSET(M1254,0,0,-计算结果!$B$18,1)),SUM(OFFSET(M1254,0,0,-ROW(),1)))</f>
        <v>1056.2324999999996</v>
      </c>
      <c r="V1254" s="2">
        <f ca="1">IFERROR(SUM(OFFSET(N1254,0,0,-计算结果!$B$18,1)),SUM(OFFSET(N1254,0,0,-ROW(),1)))</f>
        <v>1035.0949999999984</v>
      </c>
      <c r="W1254" s="2">
        <f ca="1">IFERROR(SUM(OFFSET(O1254,0,0,-计算结果!$B$18,1)),SUM(OFFSET(O1254,0,0,-ROW(),1)))</f>
        <v>1068.6333333333323</v>
      </c>
      <c r="X1254" s="2">
        <f ca="1">IFERROR(SUM(OFFSET(P1254,0,0,-计算结果!$B$18,1)),SUM(OFFSET(P1254,0,0,-ROW(),1)))</f>
        <v>1093.4349999999995</v>
      </c>
      <c r="Y1254" s="2">
        <f ca="1">IFERROR(SUM(OFFSET(Q1254,0,0,-计算结果!$B$18,1)),SUM(OFFSET(Q1254,0,0,-ROW(),1)))</f>
        <v>1453.4974999999995</v>
      </c>
      <c r="Z1254" s="2">
        <f ca="1">IFERROR(SUM(OFFSET(R1254,0,0,-计算结果!$B$18,1)),SUM(OFFSET(R1254,0,0,-ROW(),1)))</f>
        <v>1474.6350000000007</v>
      </c>
      <c r="AA1254" s="2">
        <f ca="1">IFERROR(SUM(OFFSET(S1254,0,0,-计算结果!$B$18,1)),SUM(OFFSET(S1254,0,0,-ROW(),1)))</f>
        <v>1441.0966666666668</v>
      </c>
      <c r="AB1254" s="2">
        <f ca="1">IFERROR(SUM(OFFSET(T1254,0,0,-计算结果!$B$18,1)),SUM(OFFSET(T1254,0,0,-ROW(),1)))</f>
        <v>1416.2949999999996</v>
      </c>
      <c r="AC1254" s="2">
        <f t="shared" ca="1" si="378"/>
        <v>0.7266833964282704</v>
      </c>
      <c r="AD1254" s="2">
        <f t="shared" ca="1" si="379"/>
        <v>0.70193302071359898</v>
      </c>
      <c r="AE1254" s="2">
        <f t="shared" ca="1" si="380"/>
        <v>0.74154174251553717</v>
      </c>
      <c r="AF1254" s="2">
        <f t="shared" ca="1" si="381"/>
        <v>0.77203901729512547</v>
      </c>
      <c r="AG1254" s="4" t="str">
        <f ca="1">IF(AND(AC1254&lt;计算结果!$B$19,AD1254&lt;计算结果!$B$19,AE1254&lt;计算结果!$B$19,AF1254&lt;计算结果!$B$19),"买",IF(AND(AC1254&gt;计算结果!$B$20,AD1254&gt;计算结果!$B$20,AE1254&gt;计算结果!$B$20,AF1254&gt;计算结果!$B$20),"卖",AG1253))</f>
        <v>卖</v>
      </c>
      <c r="AH1254" s="4" t="str">
        <f t="shared" ca="1" si="382"/>
        <v/>
      </c>
      <c r="AI1254" s="3">
        <f ca="1">IF(AG1253="买",E1254/E1253-1,0)-IF(AH1254=1,计算结果!B$17,0)</f>
        <v>0</v>
      </c>
      <c r="AJ1254" s="2">
        <f t="shared" ca="1" si="383"/>
        <v>1.2559552576868258</v>
      </c>
      <c r="AK1254" s="3">
        <f ca="1">1-AJ1254/MAX(AJ$2:AJ1254)</f>
        <v>1.4644347740160546E-2</v>
      </c>
    </row>
    <row r="1255" spans="1:37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6">
        <v>89462915072</v>
      </c>
      <c r="G1255" s="3">
        <f t="shared" si="369"/>
        <v>-2.5339721985679464E-2</v>
      </c>
      <c r="H1255" s="3">
        <f>1-E1255/MAX(E$2:E1255)</f>
        <v>0.44691860069420808</v>
      </c>
      <c r="I1255" s="22">
        <f t="shared" si="370"/>
        <v>3273.0074999999997</v>
      </c>
      <c r="J1255" s="22">
        <f t="shared" si="371"/>
        <v>3295.0324999999998</v>
      </c>
      <c r="K1255" s="22">
        <f t="shared" si="372"/>
        <v>3280.4866666666662</v>
      </c>
      <c r="L1255" s="22">
        <f t="shared" si="373"/>
        <v>3295.4449999999997</v>
      </c>
      <c r="M1255" s="2">
        <f t="shared" si="384"/>
        <v>20.977499999999964</v>
      </c>
      <c r="N1255" s="2">
        <f t="shared" si="385"/>
        <v>26.492499999999836</v>
      </c>
      <c r="O1255" s="2">
        <f t="shared" si="386"/>
        <v>24.360000000000127</v>
      </c>
      <c r="P1255" s="2">
        <f t="shared" si="387"/>
        <v>31.125</v>
      </c>
      <c r="Q1255" s="2">
        <f t="shared" si="374"/>
        <v>79.952499999999873</v>
      </c>
      <c r="R1255" s="2">
        <f t="shared" si="375"/>
        <v>74.4375</v>
      </c>
      <c r="S1255" s="2">
        <f t="shared" si="376"/>
        <v>76.569999999999709</v>
      </c>
      <c r="T1255" s="2">
        <f t="shared" si="377"/>
        <v>69.804999999999836</v>
      </c>
      <c r="U1255" s="2">
        <f ca="1">IFERROR(SUM(OFFSET(M1255,0,0,-计算结果!$B$18,1)),SUM(OFFSET(M1255,0,0,-ROW(),1)))</f>
        <v>1004.2474999999995</v>
      </c>
      <c r="V1255" s="2">
        <f ca="1">IFERROR(SUM(OFFSET(N1255,0,0,-计算结果!$B$18,1)),SUM(OFFSET(N1255,0,0,-ROW(),1)))</f>
        <v>983.91499999999814</v>
      </c>
      <c r="W1255" s="2">
        <f ca="1">IFERROR(SUM(OFFSET(O1255,0,0,-计算结果!$B$18,1)),SUM(OFFSET(O1255,0,0,-ROW(),1)))</f>
        <v>1015.9433333333322</v>
      </c>
      <c r="X1255" s="2">
        <f ca="1">IFERROR(SUM(OFFSET(P1255,0,0,-计算结果!$B$18,1)),SUM(OFFSET(P1255,0,0,-ROW(),1)))</f>
        <v>1039.3349999999996</v>
      </c>
      <c r="Y1255" s="2">
        <f ca="1">IFERROR(SUM(OFFSET(Q1255,0,0,-计算结果!$B$18,1)),SUM(OFFSET(Q1255,0,0,-ROW(),1)))</f>
        <v>1543.3524999999995</v>
      </c>
      <c r="Z1255" s="2">
        <f ca="1">IFERROR(SUM(OFFSET(R1255,0,0,-计算结果!$B$18,1)),SUM(OFFSET(R1255,0,0,-ROW(),1)))</f>
        <v>1563.6850000000009</v>
      </c>
      <c r="AA1255" s="2">
        <f ca="1">IFERROR(SUM(OFFSET(S1255,0,0,-计算结果!$B$18,1)),SUM(OFFSET(S1255,0,0,-ROW(),1)))</f>
        <v>1531.6566666666668</v>
      </c>
      <c r="AB1255" s="2">
        <f ca="1">IFERROR(SUM(OFFSET(T1255,0,0,-计算结果!$B$18,1)),SUM(OFFSET(T1255,0,0,-ROW(),1)))</f>
        <v>1508.2649999999994</v>
      </c>
      <c r="AC1255" s="2">
        <f t="shared" ca="1" si="378"/>
        <v>0.65069224302289974</v>
      </c>
      <c r="AD1255" s="2">
        <f t="shared" ca="1" si="379"/>
        <v>0.62922839318660573</v>
      </c>
      <c r="AE1255" s="2">
        <f t="shared" ca="1" si="380"/>
        <v>0.66329704002419965</v>
      </c>
      <c r="AF1255" s="2">
        <f t="shared" ca="1" si="381"/>
        <v>0.68909309703533528</v>
      </c>
      <c r="AG1255" s="4" t="str">
        <f ca="1">IF(AND(AC1255&lt;计算结果!$B$19,AD1255&lt;计算结果!$B$19,AE1255&lt;计算结果!$B$19,AF1255&lt;计算结果!$B$19),"买",IF(AND(AC1255&gt;计算结果!$B$20,AD1255&gt;计算结果!$B$20,AE1255&gt;计算结果!$B$20,AF1255&gt;计算结果!$B$20),"卖",AG1254))</f>
        <v>卖</v>
      </c>
      <c r="AH1255" s="4" t="str">
        <f t="shared" ca="1" si="382"/>
        <v/>
      </c>
      <c r="AI1255" s="3">
        <f ca="1">IF(AG1254="买",E1255/E1254-1,0)-IF(AH1255=1,计算结果!B$17,0)</f>
        <v>0</v>
      </c>
      <c r="AJ1255" s="2">
        <f t="shared" ca="1" si="383"/>
        <v>1.2559552576868258</v>
      </c>
      <c r="AK1255" s="3">
        <f ca="1">1-AJ1255/MAX(AJ$2:AJ1255)</f>
        <v>1.4644347740160546E-2</v>
      </c>
    </row>
    <row r="1256" spans="1:37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6">
        <v>59621179392</v>
      </c>
      <c r="G1256" s="3">
        <f t="shared" si="369"/>
        <v>2.8271964609283273E-3</v>
      </c>
      <c r="H1256" s="3">
        <f>1-E1256/MAX(E$2:E1256)</f>
        <v>0.44535493091948541</v>
      </c>
      <c r="I1256" s="22">
        <f t="shared" si="370"/>
        <v>3258.9</v>
      </c>
      <c r="J1256" s="22">
        <f t="shared" si="371"/>
        <v>3257.25</v>
      </c>
      <c r="K1256" s="22">
        <f t="shared" si="372"/>
        <v>3258.6133333333332</v>
      </c>
      <c r="L1256" s="22">
        <f t="shared" si="373"/>
        <v>3258.04</v>
      </c>
      <c r="M1256" s="2">
        <f t="shared" si="384"/>
        <v>3.392500000000382</v>
      </c>
      <c r="N1256" s="2">
        <f t="shared" si="385"/>
        <v>-18.632499999999709</v>
      </c>
      <c r="O1256" s="2">
        <f t="shared" si="386"/>
        <v>-4.0866666666661331</v>
      </c>
      <c r="P1256" s="2">
        <f t="shared" si="387"/>
        <v>-19.044999999999618</v>
      </c>
      <c r="Q1256" s="2">
        <f t="shared" si="374"/>
        <v>33.327499999999873</v>
      </c>
      <c r="R1256" s="2">
        <f t="shared" si="375"/>
        <v>55.352499999999964</v>
      </c>
      <c r="S1256" s="2">
        <f t="shared" si="376"/>
        <v>40.806666666666388</v>
      </c>
      <c r="T1256" s="2">
        <f t="shared" si="377"/>
        <v>55.764999999999873</v>
      </c>
      <c r="U1256" s="2">
        <f ca="1">IFERROR(SUM(OFFSET(M1256,0,0,-计算结果!$B$18,1)),SUM(OFFSET(M1256,0,0,-ROW(),1)))</f>
        <v>972.50500000000011</v>
      </c>
      <c r="V1256" s="2">
        <f ca="1">IFERROR(SUM(OFFSET(N1256,0,0,-计算结果!$B$18,1)),SUM(OFFSET(N1256,0,0,-ROW(),1)))</f>
        <v>916.38749999999845</v>
      </c>
      <c r="W1256" s="2">
        <f ca="1">IFERROR(SUM(OFFSET(O1256,0,0,-计算结果!$B$18,1)),SUM(OFFSET(O1256,0,0,-ROW(),1)))</f>
        <v>971.89666666666608</v>
      </c>
      <c r="X1256" s="2">
        <f ca="1">IFERROR(SUM(OFFSET(P1256,0,0,-计算结果!$B$18,1)),SUM(OFFSET(P1256,0,0,-ROW(),1)))</f>
        <v>970.67999999999984</v>
      </c>
      <c r="Y1256" s="2">
        <f ca="1">IFERROR(SUM(OFFSET(Q1256,0,0,-计算结果!$B$18,1)),SUM(OFFSET(Q1256,0,0,-ROW(),1)))</f>
        <v>1574.6749999999993</v>
      </c>
      <c r="Z1256" s="2">
        <f ca="1">IFERROR(SUM(OFFSET(R1256,0,0,-计算结果!$B$18,1)),SUM(OFFSET(R1256,0,0,-ROW(),1)))</f>
        <v>1630.7925000000009</v>
      </c>
      <c r="AA1256" s="2">
        <f ca="1">IFERROR(SUM(OFFSET(S1256,0,0,-计算结果!$B$18,1)),SUM(OFFSET(S1256,0,0,-ROW(),1)))</f>
        <v>1575.2833333333333</v>
      </c>
      <c r="AB1256" s="2">
        <f ca="1">IFERROR(SUM(OFFSET(T1256,0,0,-计算结果!$B$18,1)),SUM(OFFSET(T1256,0,0,-ROW(),1)))</f>
        <v>1576.4999999999995</v>
      </c>
      <c r="AC1256" s="2">
        <f t="shared" ca="1" si="378"/>
        <v>0.61759093146204813</v>
      </c>
      <c r="AD1256" s="2">
        <f t="shared" ca="1" si="379"/>
        <v>0.56192771305975342</v>
      </c>
      <c r="AE1256" s="2">
        <f t="shared" ca="1" si="380"/>
        <v>0.61696626003787647</v>
      </c>
      <c r="AF1256" s="2">
        <f t="shared" ca="1" si="381"/>
        <v>0.61571836346336828</v>
      </c>
      <c r="AG1256" s="4" t="str">
        <f ca="1">IF(AND(AC1256&lt;计算结果!$B$19,AD1256&lt;计算结果!$B$19,AE1256&lt;计算结果!$B$19,AF1256&lt;计算结果!$B$19),"买",IF(AND(AC1256&gt;计算结果!$B$20,AD1256&gt;计算结果!$B$20,AE1256&gt;计算结果!$B$20,AF1256&gt;计算结果!$B$20),"卖",AG1255))</f>
        <v>卖</v>
      </c>
      <c r="AH1256" s="4" t="str">
        <f t="shared" ca="1" si="382"/>
        <v/>
      </c>
      <c r="AI1256" s="3">
        <f ca="1">IF(AG1255="买",E1256/E1255-1,0)-IF(AH1256=1,计算结果!B$17,0)</f>
        <v>0</v>
      </c>
      <c r="AJ1256" s="2">
        <f t="shared" ca="1" si="383"/>
        <v>1.2559552576868258</v>
      </c>
      <c r="AK1256" s="3">
        <f ca="1">1-AJ1256/MAX(AJ$2:AJ1256)</f>
        <v>1.4644347740160546E-2</v>
      </c>
    </row>
    <row r="1257" spans="1:37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6">
        <v>54686556160</v>
      </c>
      <c r="G1257" s="3">
        <f t="shared" si="369"/>
        <v>8.1048911576311333E-3</v>
      </c>
      <c r="H1257" s="3">
        <f>1-E1257/MAX(E$2:E1257)</f>
        <v>0.44085959300347111</v>
      </c>
      <c r="I1257" s="22">
        <f t="shared" si="370"/>
        <v>3281.08</v>
      </c>
      <c r="J1257" s="22">
        <f t="shared" si="371"/>
        <v>3276.6350000000002</v>
      </c>
      <c r="K1257" s="22">
        <f t="shared" si="372"/>
        <v>3279.3799999999997</v>
      </c>
      <c r="L1257" s="22">
        <f t="shared" si="373"/>
        <v>3275.98</v>
      </c>
      <c r="M1257" s="2">
        <f t="shared" si="384"/>
        <v>35.029999999999745</v>
      </c>
      <c r="N1257" s="2">
        <f t="shared" si="385"/>
        <v>36.679999999999836</v>
      </c>
      <c r="O1257" s="2">
        <f t="shared" si="386"/>
        <v>35.316666666666606</v>
      </c>
      <c r="P1257" s="2">
        <f t="shared" si="387"/>
        <v>35.889999999999873</v>
      </c>
      <c r="Q1257" s="2">
        <f t="shared" si="374"/>
        <v>0.86999999999989086</v>
      </c>
      <c r="R1257" s="2">
        <f t="shared" si="375"/>
        <v>-0.78000000000020009</v>
      </c>
      <c r="S1257" s="2">
        <f t="shared" si="376"/>
        <v>0.58333333333303017</v>
      </c>
      <c r="T1257" s="2">
        <f t="shared" si="377"/>
        <v>9.9999999997635314E-3</v>
      </c>
      <c r="U1257" s="2">
        <f ca="1">IFERROR(SUM(OFFSET(M1257,0,0,-计算结果!$B$18,1)),SUM(OFFSET(M1257,0,0,-ROW(),1)))</f>
        <v>978.09999999999945</v>
      </c>
      <c r="V1257" s="2">
        <f ca="1">IFERROR(SUM(OFFSET(N1257,0,0,-计算结果!$B$18,1)),SUM(OFFSET(N1257,0,0,-ROW(),1)))</f>
        <v>920.05499999999847</v>
      </c>
      <c r="W1257" s="2">
        <f ca="1">IFERROR(SUM(OFFSET(O1257,0,0,-计算结果!$B$18,1)),SUM(OFFSET(O1257,0,0,-ROW(),1)))</f>
        <v>975.32333333333281</v>
      </c>
      <c r="X1257" s="2">
        <f ca="1">IFERROR(SUM(OFFSET(P1257,0,0,-计算结果!$B$18,1)),SUM(OFFSET(P1257,0,0,-ROW(),1)))</f>
        <v>969.76999999999953</v>
      </c>
      <c r="Y1257" s="2">
        <f ca="1">IFERROR(SUM(OFFSET(Q1257,0,0,-计算结果!$B$18,1)),SUM(OFFSET(Q1257,0,0,-ROW(),1)))</f>
        <v>1542.4599999999996</v>
      </c>
      <c r="Z1257" s="2">
        <f ca="1">IFERROR(SUM(OFFSET(R1257,0,0,-计算结果!$B$18,1)),SUM(OFFSET(R1257,0,0,-ROW(),1)))</f>
        <v>1600.5050000000006</v>
      </c>
      <c r="AA1257" s="2">
        <f ca="1">IFERROR(SUM(OFFSET(S1257,0,0,-计算结果!$B$18,1)),SUM(OFFSET(S1257,0,0,-ROW(),1)))</f>
        <v>1545.2366666666662</v>
      </c>
      <c r="AB1257" s="2">
        <f ca="1">IFERROR(SUM(OFFSET(T1257,0,0,-计算结果!$B$18,1)),SUM(OFFSET(T1257,0,0,-ROW(),1)))</f>
        <v>1550.7899999999995</v>
      </c>
      <c r="AC1257" s="2">
        <f t="shared" ca="1" si="378"/>
        <v>0.63411693009867331</v>
      </c>
      <c r="AD1257" s="2">
        <f t="shared" ca="1" si="379"/>
        <v>0.574852937041745</v>
      </c>
      <c r="AE1257" s="2">
        <f t="shared" ca="1" si="380"/>
        <v>0.63118055270929352</v>
      </c>
      <c r="AF1257" s="2">
        <f t="shared" ca="1" si="381"/>
        <v>0.62533934317347917</v>
      </c>
      <c r="AG1257" s="4" t="str">
        <f ca="1">IF(AND(AC1257&lt;计算结果!$B$19,AD1257&lt;计算结果!$B$19,AE1257&lt;计算结果!$B$19,AF1257&lt;计算结果!$B$19),"买",IF(AND(AC1257&gt;计算结果!$B$20,AD1257&gt;计算结果!$B$20,AE1257&gt;计算结果!$B$20,AF1257&gt;计算结果!$B$20),"卖",AG1256))</f>
        <v>卖</v>
      </c>
      <c r="AH1257" s="4" t="str">
        <f t="shared" ca="1" si="382"/>
        <v/>
      </c>
      <c r="AI1257" s="3">
        <f ca="1">IF(AG1256="买",E1257/E1256-1,0)-IF(AH1257=1,计算结果!B$17,0)</f>
        <v>0</v>
      </c>
      <c r="AJ1257" s="2">
        <f t="shared" ca="1" si="383"/>
        <v>1.2559552576868258</v>
      </c>
      <c r="AK1257" s="3">
        <f ca="1">1-AJ1257/MAX(AJ$2:AJ1257)</f>
        <v>1.4644347740160546E-2</v>
      </c>
    </row>
    <row r="1258" spans="1:37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6">
        <v>71971299328</v>
      </c>
      <c r="G1258" s="3">
        <f t="shared" si="369"/>
        <v>5.9887163819389855E-3</v>
      </c>
      <c r="H1258" s="3">
        <f>1-E1258/MAX(E$2:E1258)</f>
        <v>0.43751105968828685</v>
      </c>
      <c r="I1258" s="22">
        <f t="shared" si="370"/>
        <v>3297.5524999999998</v>
      </c>
      <c r="J1258" s="22">
        <f t="shared" si="371"/>
        <v>3292.4925000000003</v>
      </c>
      <c r="K1258" s="22">
        <f t="shared" si="372"/>
        <v>3294.7833333333333</v>
      </c>
      <c r="L1258" s="22">
        <f t="shared" si="373"/>
        <v>3289.2449999999999</v>
      </c>
      <c r="M1258" s="2">
        <f t="shared" si="384"/>
        <v>41.430000000000291</v>
      </c>
      <c r="N1258" s="2">
        <f t="shared" si="385"/>
        <v>45.875</v>
      </c>
      <c r="O1258" s="2">
        <f t="shared" si="386"/>
        <v>43.130000000000564</v>
      </c>
      <c r="P1258" s="2">
        <f t="shared" si="387"/>
        <v>46.5300000000002</v>
      </c>
      <c r="Q1258" s="2">
        <f t="shared" si="374"/>
        <v>25.099999999999909</v>
      </c>
      <c r="R1258" s="2">
        <f t="shared" si="375"/>
        <v>20.6550000000002</v>
      </c>
      <c r="S1258" s="2">
        <f t="shared" si="376"/>
        <v>23.399999999999636</v>
      </c>
      <c r="T1258" s="2">
        <f t="shared" si="377"/>
        <v>20</v>
      </c>
      <c r="U1258" s="2">
        <f ca="1">IFERROR(SUM(OFFSET(M1258,0,0,-计算结果!$B$18,1)),SUM(OFFSET(M1258,0,0,-ROW(),1)))</f>
        <v>992.85999999999922</v>
      </c>
      <c r="V1258" s="2">
        <f ca="1">IFERROR(SUM(OFFSET(N1258,0,0,-计算结果!$B$18,1)),SUM(OFFSET(N1258,0,0,-ROW(),1)))</f>
        <v>953.56999999999789</v>
      </c>
      <c r="W1258" s="2">
        <f ca="1">IFERROR(SUM(OFFSET(O1258,0,0,-计算结果!$B$18,1)),SUM(OFFSET(O1258,0,0,-ROW(),1)))</f>
        <v>996.99333333333288</v>
      </c>
      <c r="X1258" s="2">
        <f ca="1">IFERROR(SUM(OFFSET(P1258,0,0,-计算结果!$B$18,1)),SUM(OFFSET(P1258,0,0,-ROW(),1)))</f>
        <v>1005.2599999999993</v>
      </c>
      <c r="Y1258" s="2">
        <f ca="1">IFERROR(SUM(OFFSET(Q1258,0,0,-计算结果!$B$18,1)),SUM(OFFSET(Q1258,0,0,-ROW(),1)))</f>
        <v>1514.3599999999997</v>
      </c>
      <c r="Z1258" s="2">
        <f ca="1">IFERROR(SUM(OFFSET(R1258,0,0,-计算结果!$B$18,1)),SUM(OFFSET(R1258,0,0,-ROW(),1)))</f>
        <v>1553.650000000001</v>
      </c>
      <c r="AA1258" s="2">
        <f ca="1">IFERROR(SUM(OFFSET(S1258,0,0,-计算结果!$B$18,1)),SUM(OFFSET(S1258,0,0,-ROW(),1)))</f>
        <v>1510.226666666666</v>
      </c>
      <c r="AB1258" s="2">
        <f ca="1">IFERROR(SUM(OFFSET(T1258,0,0,-计算结果!$B$18,1)),SUM(OFFSET(T1258,0,0,-ROW(),1)))</f>
        <v>1501.9599999999996</v>
      </c>
      <c r="AC1258" s="2">
        <f t="shared" ca="1" si="378"/>
        <v>0.6556301011648481</v>
      </c>
      <c r="AD1258" s="2">
        <f t="shared" ca="1" si="379"/>
        <v>0.61376114311459939</v>
      </c>
      <c r="AE1258" s="2">
        <f t="shared" ca="1" si="380"/>
        <v>0.66016138857743212</v>
      </c>
      <c r="AF1258" s="2">
        <f t="shared" ca="1" si="381"/>
        <v>0.6692987829236462</v>
      </c>
      <c r="AG1258" s="4" t="str">
        <f ca="1">IF(AND(AC1258&lt;计算结果!$B$19,AD1258&lt;计算结果!$B$19,AE1258&lt;计算结果!$B$19,AF1258&lt;计算结果!$B$19),"买",IF(AND(AC1258&gt;计算结果!$B$20,AD1258&gt;计算结果!$B$20,AE1258&gt;计算结果!$B$20,AF1258&gt;计算结果!$B$20),"卖",AG1257))</f>
        <v>卖</v>
      </c>
      <c r="AH1258" s="4" t="str">
        <f t="shared" ca="1" si="382"/>
        <v/>
      </c>
      <c r="AI1258" s="3">
        <f ca="1">IF(AG1257="买",E1258/E1257-1,0)-IF(AH1258=1,计算结果!B$17,0)</f>
        <v>0</v>
      </c>
      <c r="AJ1258" s="2">
        <f t="shared" ca="1" si="383"/>
        <v>1.2559552576868258</v>
      </c>
      <c r="AK1258" s="3">
        <f ca="1">1-AJ1258/MAX(AJ$2:AJ1258)</f>
        <v>1.4644347740160546E-2</v>
      </c>
    </row>
    <row r="1259" spans="1:37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6">
        <v>61760430080</v>
      </c>
      <c r="G1259" s="3">
        <f t="shared" si="369"/>
        <v>-7.9162456970349737E-3</v>
      </c>
      <c r="H1259" s="3">
        <f>1-E1259/MAX(E$2:E1259)</f>
        <v>0.44196386034165924</v>
      </c>
      <c r="I1259" s="22">
        <f t="shared" si="370"/>
        <v>3287.0549999999998</v>
      </c>
      <c r="J1259" s="22">
        <f t="shared" si="371"/>
        <v>3293.1425000000004</v>
      </c>
      <c r="K1259" s="22">
        <f t="shared" si="372"/>
        <v>3289.51</v>
      </c>
      <c r="L1259" s="22">
        <f t="shared" si="373"/>
        <v>3294.42</v>
      </c>
      <c r="M1259" s="2">
        <f t="shared" si="384"/>
        <v>23.527500000000146</v>
      </c>
      <c r="N1259" s="2">
        <f t="shared" si="385"/>
        <v>28.587499999999636</v>
      </c>
      <c r="O1259" s="2">
        <f t="shared" si="386"/>
        <v>26.296666666666624</v>
      </c>
      <c r="P1259" s="2">
        <f t="shared" si="387"/>
        <v>31.835000000000036</v>
      </c>
      <c r="Q1259" s="2">
        <f t="shared" si="374"/>
        <v>29.792499999999563</v>
      </c>
      <c r="R1259" s="2">
        <f t="shared" si="375"/>
        <v>24.732500000000073</v>
      </c>
      <c r="S1259" s="2">
        <f t="shared" si="376"/>
        <v>27.023333333333085</v>
      </c>
      <c r="T1259" s="2">
        <f t="shared" si="377"/>
        <v>21.484999999999673</v>
      </c>
      <c r="U1259" s="2">
        <f ca="1">IFERROR(SUM(OFFSET(M1259,0,0,-计算结果!$B$18,1)),SUM(OFFSET(M1259,0,0,-ROW(),1)))</f>
        <v>978.37499999999955</v>
      </c>
      <c r="V1259" s="2">
        <f ca="1">IFERROR(SUM(OFFSET(N1259,0,0,-计算结果!$B$18,1)),SUM(OFFSET(N1259,0,0,-ROW(),1)))</f>
        <v>939.43249999999807</v>
      </c>
      <c r="W1259" s="2">
        <f ca="1">IFERROR(SUM(OFFSET(O1259,0,0,-计算结果!$B$18,1)),SUM(OFFSET(O1259,0,0,-ROW(),1)))</f>
        <v>980.86999999999944</v>
      </c>
      <c r="X1259" s="2">
        <f ca="1">IFERROR(SUM(OFFSET(P1259,0,0,-计算结果!$B$18,1)),SUM(OFFSET(P1259,0,0,-ROW(),1)))</f>
        <v>985.85999999999967</v>
      </c>
      <c r="Y1259" s="2">
        <f ca="1">IFERROR(SUM(OFFSET(Q1259,0,0,-计算结果!$B$18,1)),SUM(OFFSET(Q1259,0,0,-ROW(),1)))</f>
        <v>1534.5049999999992</v>
      </c>
      <c r="Z1259" s="2">
        <f ca="1">IFERROR(SUM(OFFSET(R1259,0,0,-计算结果!$B$18,1)),SUM(OFFSET(R1259,0,0,-ROW(),1)))</f>
        <v>1573.4475000000007</v>
      </c>
      <c r="AA1259" s="2">
        <f ca="1">IFERROR(SUM(OFFSET(S1259,0,0,-计算结果!$B$18,1)),SUM(OFFSET(S1259,0,0,-ROW(),1)))</f>
        <v>1532.0099999999993</v>
      </c>
      <c r="AB1259" s="2">
        <f ca="1">IFERROR(SUM(OFFSET(T1259,0,0,-计算结果!$B$18,1)),SUM(OFFSET(T1259,0,0,-ROW(),1)))</f>
        <v>1527.0199999999991</v>
      </c>
      <c r="AC1259" s="2">
        <f t="shared" ca="1" si="378"/>
        <v>0.63758345525104188</v>
      </c>
      <c r="AD1259" s="2">
        <f t="shared" ca="1" si="379"/>
        <v>0.59705360363151472</v>
      </c>
      <c r="AE1259" s="2">
        <f t="shared" ca="1" si="380"/>
        <v>0.64025039001050899</v>
      </c>
      <c r="AF1259" s="2">
        <f t="shared" ca="1" si="381"/>
        <v>0.6456104045788531</v>
      </c>
      <c r="AG1259" s="4" t="str">
        <f ca="1">IF(AND(AC1259&lt;计算结果!$B$19,AD1259&lt;计算结果!$B$19,AE1259&lt;计算结果!$B$19,AF1259&lt;计算结果!$B$19),"买",IF(AND(AC1259&gt;计算结果!$B$20,AD1259&gt;计算结果!$B$20,AE1259&gt;计算结果!$B$20,AF1259&gt;计算结果!$B$20),"卖",AG1258))</f>
        <v>卖</v>
      </c>
      <c r="AH1259" s="4" t="str">
        <f t="shared" ca="1" si="382"/>
        <v/>
      </c>
      <c r="AI1259" s="3">
        <f ca="1">IF(AG1258="买",E1259/E1258-1,0)-IF(AH1259=1,计算结果!B$17,0)</f>
        <v>0</v>
      </c>
      <c r="AJ1259" s="2">
        <f t="shared" ca="1" si="383"/>
        <v>1.2559552576868258</v>
      </c>
      <c r="AK1259" s="3">
        <f ca="1">1-AJ1259/MAX(AJ$2:AJ1259)</f>
        <v>1.4644347740160546E-2</v>
      </c>
    </row>
    <row r="1260" spans="1:37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6">
        <v>63732658176</v>
      </c>
      <c r="G1260" s="3">
        <f t="shared" si="369"/>
        <v>-9.0862246126921509E-4</v>
      </c>
      <c r="H1260" s="3">
        <f>1-E1260/MAX(E$2:E1260)</f>
        <v>0.44247090451235283</v>
      </c>
      <c r="I1260" s="22">
        <f t="shared" si="370"/>
        <v>3277.1525000000001</v>
      </c>
      <c r="J1260" s="22">
        <f t="shared" si="371"/>
        <v>3278.5249999999996</v>
      </c>
      <c r="K1260" s="22">
        <f t="shared" si="372"/>
        <v>3277.2999999999997</v>
      </c>
      <c r="L1260" s="22">
        <f t="shared" si="373"/>
        <v>3277.5949999999998</v>
      </c>
      <c r="M1260" s="2">
        <f t="shared" si="384"/>
        <v>16.434999999999945</v>
      </c>
      <c r="N1260" s="2">
        <f t="shared" si="385"/>
        <v>10.3474999999994</v>
      </c>
      <c r="O1260" s="2">
        <f t="shared" si="386"/>
        <v>13.979999999999563</v>
      </c>
      <c r="P1260" s="2">
        <f t="shared" si="387"/>
        <v>9.069999999999709</v>
      </c>
      <c r="Q1260" s="2">
        <f t="shared" si="374"/>
        <v>35.355000000000018</v>
      </c>
      <c r="R1260" s="2">
        <f t="shared" si="375"/>
        <v>41.442500000000564</v>
      </c>
      <c r="S1260" s="2">
        <f t="shared" si="376"/>
        <v>37.8100000000004</v>
      </c>
      <c r="T1260" s="2">
        <f t="shared" si="377"/>
        <v>42.720000000000255</v>
      </c>
      <c r="U1260" s="2">
        <f ca="1">IFERROR(SUM(OFFSET(M1260,0,0,-计算结果!$B$18,1)),SUM(OFFSET(M1260,0,0,-ROW(),1)))</f>
        <v>989.61499999999978</v>
      </c>
      <c r="V1260" s="2">
        <f ca="1">IFERROR(SUM(OFFSET(N1260,0,0,-计算结果!$B$18,1)),SUM(OFFSET(N1260,0,0,-ROW(),1)))</f>
        <v>948.8274999999976</v>
      </c>
      <c r="W1260" s="2">
        <f ca="1">IFERROR(SUM(OFFSET(O1260,0,0,-计算结果!$B$18,1)),SUM(OFFSET(O1260,0,0,-ROW(),1)))</f>
        <v>993.53333333333239</v>
      </c>
      <c r="X1260" s="2">
        <f ca="1">IFERROR(SUM(OFFSET(P1260,0,0,-计算结果!$B$18,1)),SUM(OFFSET(P1260,0,0,-ROW(),1)))</f>
        <v>1001.3699999999994</v>
      </c>
      <c r="Y1260" s="2">
        <f ca="1">IFERROR(SUM(OFFSET(Q1260,0,0,-计算结果!$B$18,1)),SUM(OFFSET(Q1260,0,0,-ROW(),1)))</f>
        <v>1469.264999999999</v>
      </c>
      <c r="Z1260" s="2">
        <f ca="1">IFERROR(SUM(OFFSET(R1260,0,0,-计算结果!$B$18,1)),SUM(OFFSET(R1260,0,0,-ROW(),1)))</f>
        <v>1510.0525000000011</v>
      </c>
      <c r="AA1260" s="2">
        <f ca="1">IFERROR(SUM(OFFSET(S1260,0,0,-计算结果!$B$18,1)),SUM(OFFSET(S1260,0,0,-ROW(),1)))</f>
        <v>1465.3466666666664</v>
      </c>
      <c r="AB1260" s="2">
        <f ca="1">IFERROR(SUM(OFFSET(T1260,0,0,-计算结果!$B$18,1)),SUM(OFFSET(T1260,0,0,-ROW(),1)))</f>
        <v>1457.5099999999993</v>
      </c>
      <c r="AC1260" s="2">
        <f t="shared" ca="1" si="378"/>
        <v>0.673544255120758</v>
      </c>
      <c r="AD1260" s="2">
        <f t="shared" ca="1" si="379"/>
        <v>0.62834073649757005</v>
      </c>
      <c r="AE1260" s="2">
        <f t="shared" ca="1" si="380"/>
        <v>0.67801930828654833</v>
      </c>
      <c r="AF1260" s="2">
        <f t="shared" ca="1" si="381"/>
        <v>0.68704159834237832</v>
      </c>
      <c r="AG1260" s="4" t="str">
        <f ca="1">IF(AND(AC1260&lt;计算结果!$B$19,AD1260&lt;计算结果!$B$19,AE1260&lt;计算结果!$B$19,AF1260&lt;计算结果!$B$19),"买",IF(AND(AC1260&gt;计算结果!$B$20,AD1260&gt;计算结果!$B$20,AE1260&gt;计算结果!$B$20,AF1260&gt;计算结果!$B$20),"卖",AG1259))</f>
        <v>卖</v>
      </c>
      <c r="AH1260" s="4" t="str">
        <f t="shared" ca="1" si="382"/>
        <v/>
      </c>
      <c r="AI1260" s="3">
        <f ca="1">IF(AG1259="买",E1260/E1259-1,0)-IF(AH1260=1,计算结果!B$17,0)</f>
        <v>0</v>
      </c>
      <c r="AJ1260" s="2">
        <f t="shared" ca="1" si="383"/>
        <v>1.2559552576868258</v>
      </c>
      <c r="AK1260" s="3">
        <f ca="1">1-AJ1260/MAX(AJ$2:AJ1260)</f>
        <v>1.4644347740160546E-2</v>
      </c>
    </row>
    <row r="1261" spans="1:37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6">
        <v>52611211264</v>
      </c>
      <c r="G1261" s="3">
        <f t="shared" si="369"/>
        <v>-1.3299925840248306E-2</v>
      </c>
      <c r="H1261" s="3">
        <f>1-E1261/MAX(E$2:E1261)</f>
        <v>0.44988600013611924</v>
      </c>
      <c r="I1261" s="22">
        <f t="shared" si="370"/>
        <v>3245.66</v>
      </c>
      <c r="J1261" s="22">
        <f t="shared" si="371"/>
        <v>3256.7049999999999</v>
      </c>
      <c r="K1261" s="22">
        <f t="shared" si="372"/>
        <v>3249.8366666666666</v>
      </c>
      <c r="L1261" s="22">
        <f t="shared" si="373"/>
        <v>3258.19</v>
      </c>
      <c r="M1261" s="2">
        <f t="shared" si="384"/>
        <v>7.1075000000000728</v>
      </c>
      <c r="N1261" s="2">
        <f t="shared" si="385"/>
        <v>5.7350000000005821</v>
      </c>
      <c r="O1261" s="2">
        <f t="shared" si="386"/>
        <v>6.9600000000004911</v>
      </c>
      <c r="P1261" s="2">
        <f t="shared" si="387"/>
        <v>6.6650000000004184</v>
      </c>
      <c r="Q1261" s="2">
        <f t="shared" si="374"/>
        <v>45.032500000000255</v>
      </c>
      <c r="R1261" s="2">
        <f t="shared" si="375"/>
        <v>46.404999999999745</v>
      </c>
      <c r="S1261" s="2">
        <f t="shared" si="376"/>
        <v>45.179999999999836</v>
      </c>
      <c r="T1261" s="2">
        <f t="shared" si="377"/>
        <v>45.474999999999909</v>
      </c>
      <c r="U1261" s="2">
        <f ca="1">IFERROR(SUM(OFFSET(M1261,0,0,-计算结果!$B$18,1)),SUM(OFFSET(M1261,0,0,-ROW(),1)))</f>
        <v>1003.2049999999999</v>
      </c>
      <c r="V1261" s="2">
        <f ca="1">IFERROR(SUM(OFFSET(N1261,0,0,-计算结果!$B$18,1)),SUM(OFFSET(N1261,0,0,-ROW(),1)))</f>
        <v>978.96999999999844</v>
      </c>
      <c r="W1261" s="2">
        <f ca="1">IFERROR(SUM(OFFSET(O1261,0,0,-计算结果!$B$18,1)),SUM(OFFSET(O1261,0,0,-ROW(),1)))</f>
        <v>1012.6766666666667</v>
      </c>
      <c r="X1261" s="2">
        <f ca="1">IFERROR(SUM(OFFSET(P1261,0,0,-计算结果!$B$18,1)),SUM(OFFSET(P1261,0,0,-ROW(),1)))</f>
        <v>1031.6199999999999</v>
      </c>
      <c r="Y1261" s="2">
        <f ca="1">IFERROR(SUM(OFFSET(Q1261,0,0,-计算结果!$B$18,1)),SUM(OFFSET(Q1261,0,0,-ROW(),1)))</f>
        <v>1452.434999999999</v>
      </c>
      <c r="Z1261" s="2">
        <f ca="1">IFERROR(SUM(OFFSET(R1261,0,0,-计算结果!$B$18,1)),SUM(OFFSET(R1261,0,0,-ROW(),1)))</f>
        <v>1476.6700000000005</v>
      </c>
      <c r="AA1261" s="2">
        <f ca="1">IFERROR(SUM(OFFSET(S1261,0,0,-计算结果!$B$18,1)),SUM(OFFSET(S1261,0,0,-ROW(),1)))</f>
        <v>1442.9633333333322</v>
      </c>
      <c r="AB1261" s="2">
        <f ca="1">IFERROR(SUM(OFFSET(T1261,0,0,-计算结果!$B$18,1)),SUM(OFFSET(T1261,0,0,-ROW(),1)))</f>
        <v>1424.0199999999991</v>
      </c>
      <c r="AC1261" s="2">
        <f t="shared" ca="1" si="378"/>
        <v>0.69070560816835214</v>
      </c>
      <c r="AD1261" s="2">
        <f t="shared" ca="1" si="379"/>
        <v>0.66295787142692553</v>
      </c>
      <c r="AE1261" s="2">
        <f t="shared" ca="1" si="380"/>
        <v>0.70180346462950149</v>
      </c>
      <c r="AF1261" s="2">
        <f t="shared" ca="1" si="381"/>
        <v>0.72444207244280312</v>
      </c>
      <c r="AG1261" s="4" t="str">
        <f ca="1">IF(AND(AC1261&lt;计算结果!$B$19,AD1261&lt;计算结果!$B$19,AE1261&lt;计算结果!$B$19,AF1261&lt;计算结果!$B$19),"买",IF(AND(AC1261&gt;计算结果!$B$20,AD1261&gt;计算结果!$B$20,AE1261&gt;计算结果!$B$20,AF1261&gt;计算结果!$B$20),"卖",AG1260))</f>
        <v>卖</v>
      </c>
      <c r="AH1261" s="4" t="str">
        <f t="shared" ca="1" si="382"/>
        <v/>
      </c>
      <c r="AI1261" s="3">
        <f ca="1">IF(AG1260="买",E1261/E1260-1,0)-IF(AH1261=1,计算结果!B$17,0)</f>
        <v>0</v>
      </c>
      <c r="AJ1261" s="2">
        <f t="shared" ca="1" si="383"/>
        <v>1.2559552576868258</v>
      </c>
      <c r="AK1261" s="3">
        <f ca="1">1-AJ1261/MAX(AJ$2:AJ1261)</f>
        <v>1.4644347740160546E-2</v>
      </c>
    </row>
    <row r="1262" spans="1:37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6">
        <v>49219899392</v>
      </c>
      <c r="G1262" s="3">
        <f t="shared" si="369"/>
        <v>-1.5449425170036557E-2</v>
      </c>
      <c r="H1262" s="3">
        <f>1-E1262/MAX(E$2:E1262)</f>
        <v>0.45838494521200568</v>
      </c>
      <c r="I1262" s="22">
        <f t="shared" si="370"/>
        <v>3193.2449999999999</v>
      </c>
      <c r="J1262" s="22">
        <f t="shared" si="371"/>
        <v>3205.2550000000001</v>
      </c>
      <c r="K1262" s="22">
        <f t="shared" si="372"/>
        <v>3196.6000000000004</v>
      </c>
      <c r="L1262" s="22">
        <f t="shared" si="373"/>
        <v>3203.3100000000004</v>
      </c>
      <c r="M1262" s="2">
        <f t="shared" si="384"/>
        <v>-10.839999999999691</v>
      </c>
      <c r="N1262" s="2">
        <f t="shared" si="385"/>
        <v>-21.884999999999764</v>
      </c>
      <c r="O1262" s="2">
        <f t="shared" si="386"/>
        <v>-15.016666666666424</v>
      </c>
      <c r="P1262" s="2">
        <f t="shared" si="387"/>
        <v>-23.369999999999891</v>
      </c>
      <c r="Q1262" s="2">
        <f t="shared" si="374"/>
        <v>73.859999999999673</v>
      </c>
      <c r="R1262" s="2">
        <f t="shared" si="375"/>
        <v>84.904999999999745</v>
      </c>
      <c r="S1262" s="2">
        <f t="shared" si="376"/>
        <v>78.036666666666406</v>
      </c>
      <c r="T1262" s="2">
        <f t="shared" si="377"/>
        <v>86.389999999999873</v>
      </c>
      <c r="U1262" s="2">
        <f ca="1">IFERROR(SUM(OFFSET(M1262,0,0,-计算结果!$B$18,1)),SUM(OFFSET(M1262,0,0,-ROW(),1)))</f>
        <v>865.09500000000025</v>
      </c>
      <c r="V1262" s="2">
        <f ca="1">IFERROR(SUM(OFFSET(N1262,0,0,-计算结果!$B$18,1)),SUM(OFFSET(N1262,0,0,-ROW(),1)))</f>
        <v>824.0099999999984</v>
      </c>
      <c r="W1262" s="2">
        <f ca="1">IFERROR(SUM(OFFSET(O1262,0,0,-计算结果!$B$18,1)),SUM(OFFSET(O1262,0,0,-ROW(),1)))</f>
        <v>866.09999999999991</v>
      </c>
      <c r="X1262" s="2">
        <f ca="1">IFERROR(SUM(OFFSET(P1262,0,0,-计算结果!$B$18,1)),SUM(OFFSET(P1262,0,0,-ROW(),1)))</f>
        <v>868.10999999999967</v>
      </c>
      <c r="Y1262" s="2">
        <f ca="1">IFERROR(SUM(OFFSET(Q1262,0,0,-计算结果!$B$18,1)),SUM(OFFSET(Q1262,0,0,-ROW(),1)))</f>
        <v>1524.3549999999987</v>
      </c>
      <c r="Z1262" s="2">
        <f ca="1">IFERROR(SUM(OFFSET(R1262,0,0,-计算结果!$B$18,1)),SUM(OFFSET(R1262,0,0,-ROW(),1)))</f>
        <v>1565.4400000000005</v>
      </c>
      <c r="AA1262" s="2">
        <f ca="1">IFERROR(SUM(OFFSET(S1262,0,0,-计算结果!$B$18,1)),SUM(OFFSET(S1262,0,0,-ROW(),1)))</f>
        <v>1523.349999999999</v>
      </c>
      <c r="AB1262" s="2">
        <f ca="1">IFERROR(SUM(OFFSET(T1262,0,0,-计算结果!$B$18,1)),SUM(OFFSET(T1262,0,0,-ROW(),1)))</f>
        <v>1521.3399999999992</v>
      </c>
      <c r="AC1262" s="2">
        <f t="shared" ca="1" si="378"/>
        <v>0.56751544095699558</v>
      </c>
      <c r="AD1262" s="2">
        <f t="shared" ca="1" si="379"/>
        <v>0.52637597097301603</v>
      </c>
      <c r="AE1262" s="2">
        <f t="shared" ca="1" si="380"/>
        <v>0.56854957823218599</v>
      </c>
      <c r="AF1262" s="2">
        <f t="shared" ca="1" si="381"/>
        <v>0.57062195170047469</v>
      </c>
      <c r="AG1262" s="4" t="str">
        <f ca="1">IF(AND(AC1262&lt;计算结果!$B$19,AD1262&lt;计算结果!$B$19,AE1262&lt;计算结果!$B$19,AF1262&lt;计算结果!$B$19),"买",IF(AND(AC1262&gt;计算结果!$B$20,AD1262&gt;计算结果!$B$20,AE1262&gt;计算结果!$B$20,AF1262&gt;计算结果!$B$20),"卖",AG1261))</f>
        <v>卖</v>
      </c>
      <c r="AH1262" s="4" t="str">
        <f t="shared" ca="1" si="382"/>
        <v/>
      </c>
      <c r="AI1262" s="3">
        <f ca="1">IF(AG1261="买",E1262/E1261-1,0)-IF(AH1262=1,计算结果!B$17,0)</f>
        <v>0</v>
      </c>
      <c r="AJ1262" s="2">
        <f t="shared" ca="1" si="383"/>
        <v>1.2559552576868258</v>
      </c>
      <c r="AK1262" s="3">
        <f ca="1">1-AJ1262/MAX(AJ$2:AJ1262)</f>
        <v>1.4644347740160546E-2</v>
      </c>
    </row>
    <row r="1263" spans="1:37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6">
        <v>41510424576</v>
      </c>
      <c r="G1263" s="3">
        <f t="shared" si="369"/>
        <v>6.5312046444121474E-3</v>
      </c>
      <c r="H1263" s="3">
        <f>1-E1263/MAX(E$2:E1263)</f>
        <v>0.45484754645069081</v>
      </c>
      <c r="I1263" s="22">
        <f t="shared" si="370"/>
        <v>3195.3325</v>
      </c>
      <c r="J1263" s="22">
        <f t="shared" si="371"/>
        <v>3190.2824999999998</v>
      </c>
      <c r="K1263" s="22">
        <f t="shared" si="372"/>
        <v>3192.4533333333329</v>
      </c>
      <c r="L1263" s="22">
        <f t="shared" si="373"/>
        <v>3186.6949999999997</v>
      </c>
      <c r="M1263" s="2">
        <f t="shared" si="384"/>
        <v>11.045000000000073</v>
      </c>
      <c r="N1263" s="2">
        <f t="shared" si="385"/>
        <v>-0.96500000000014552</v>
      </c>
      <c r="O1263" s="2">
        <f t="shared" si="386"/>
        <v>7.6899999999995998</v>
      </c>
      <c r="P1263" s="2">
        <f t="shared" si="387"/>
        <v>0.97999999999956344</v>
      </c>
      <c r="Q1263" s="2">
        <f t="shared" si="374"/>
        <v>24.144999999999982</v>
      </c>
      <c r="R1263" s="2">
        <f t="shared" si="375"/>
        <v>36.1550000000002</v>
      </c>
      <c r="S1263" s="2">
        <f t="shared" si="376"/>
        <v>27.500000000000455</v>
      </c>
      <c r="T1263" s="2">
        <f t="shared" si="377"/>
        <v>34.210000000000491</v>
      </c>
      <c r="U1263" s="2">
        <f ca="1">IFERROR(SUM(OFFSET(M1263,0,0,-计算结果!$B$18,1)),SUM(OFFSET(M1263,0,0,-ROW(),1)))</f>
        <v>846.71750000000065</v>
      </c>
      <c r="V1263" s="2">
        <f ca="1">IFERROR(SUM(OFFSET(N1263,0,0,-计算结果!$B$18,1)),SUM(OFFSET(N1263,0,0,-ROW(),1)))</f>
        <v>821.38749999999891</v>
      </c>
      <c r="W1263" s="2">
        <f ca="1">IFERROR(SUM(OFFSET(O1263,0,0,-计算结果!$B$18,1)),SUM(OFFSET(O1263,0,0,-ROW(),1)))</f>
        <v>852.34666666666681</v>
      </c>
      <c r="X1263" s="2">
        <f ca="1">IFERROR(SUM(OFFSET(P1263,0,0,-计算结果!$B$18,1)),SUM(OFFSET(P1263,0,0,-ROW(),1)))</f>
        <v>863.60499999999956</v>
      </c>
      <c r="Y1263" s="2">
        <f ca="1">IFERROR(SUM(OFFSET(Q1263,0,0,-计算结果!$B$18,1)),SUM(OFFSET(Q1263,0,0,-ROW(),1)))</f>
        <v>1480.1724999999983</v>
      </c>
      <c r="Z1263" s="2">
        <f ca="1">IFERROR(SUM(OFFSET(R1263,0,0,-计算结果!$B$18,1)),SUM(OFFSET(R1263,0,0,-ROW(),1)))</f>
        <v>1505.5025000000001</v>
      </c>
      <c r="AA1263" s="2">
        <f ca="1">IFERROR(SUM(OFFSET(S1263,0,0,-计算结果!$B$18,1)),SUM(OFFSET(S1263,0,0,-ROW(),1)))</f>
        <v>1474.5433333333322</v>
      </c>
      <c r="AB1263" s="2">
        <f ca="1">IFERROR(SUM(OFFSET(T1263,0,0,-计算结果!$B$18,1)),SUM(OFFSET(T1263,0,0,-ROW(),1)))</f>
        <v>1463.2849999999994</v>
      </c>
      <c r="AC1263" s="2">
        <f t="shared" ca="1" si="378"/>
        <v>0.57203974536751734</v>
      </c>
      <c r="AD1263" s="2">
        <f t="shared" ca="1" si="379"/>
        <v>0.54559025973055431</v>
      </c>
      <c r="AE1263" s="2">
        <f t="shared" ca="1" si="380"/>
        <v>0.57804111103324696</v>
      </c>
      <c r="AF1263" s="2">
        <f t="shared" ca="1" si="381"/>
        <v>0.59018236365438037</v>
      </c>
      <c r="AG1263" s="4" t="str">
        <f ca="1">IF(AND(AC1263&lt;计算结果!$B$19,AD1263&lt;计算结果!$B$19,AE1263&lt;计算结果!$B$19,AF1263&lt;计算结果!$B$19),"买",IF(AND(AC1263&gt;计算结果!$B$20,AD1263&gt;计算结果!$B$20,AE1263&gt;计算结果!$B$20,AF1263&gt;计算结果!$B$20),"卖",AG1262))</f>
        <v>卖</v>
      </c>
      <c r="AH1263" s="4" t="str">
        <f t="shared" ca="1" si="382"/>
        <v/>
      </c>
      <c r="AI1263" s="3">
        <f ca="1">IF(AG1262="买",E1263/E1262-1,0)-IF(AH1263=1,计算结果!B$17,0)</f>
        <v>0</v>
      </c>
      <c r="AJ1263" s="2">
        <f t="shared" ca="1" si="383"/>
        <v>1.2559552576868258</v>
      </c>
      <c r="AK1263" s="3">
        <f ca="1">1-AJ1263/MAX(AJ$2:AJ1263)</f>
        <v>1.4644347740160546E-2</v>
      </c>
    </row>
    <row r="1264" spans="1:37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6">
        <v>62587396096</v>
      </c>
      <c r="G1264" s="3">
        <f t="shared" si="369"/>
        <v>2.1832289316067399E-2</v>
      </c>
      <c r="H1264" s="3">
        <f>1-E1264/MAX(E$2:E1264)</f>
        <v>0.44294562036343832</v>
      </c>
      <c r="I1264" s="22">
        <f t="shared" si="370"/>
        <v>3257.2775000000001</v>
      </c>
      <c r="J1264" s="22">
        <f t="shared" si="371"/>
        <v>3242.3525</v>
      </c>
      <c r="K1264" s="22">
        <f t="shared" si="372"/>
        <v>3251.73</v>
      </c>
      <c r="L1264" s="22">
        <f t="shared" si="373"/>
        <v>3240.6350000000002</v>
      </c>
      <c r="M1264" s="2">
        <f t="shared" si="384"/>
        <v>78.667500000000018</v>
      </c>
      <c r="N1264" s="2">
        <f t="shared" si="385"/>
        <v>83.7175000000002</v>
      </c>
      <c r="O1264" s="2">
        <f t="shared" si="386"/>
        <v>81.546666666667079</v>
      </c>
      <c r="P1264" s="2">
        <f t="shared" si="387"/>
        <v>87.305000000000291</v>
      </c>
      <c r="Q1264" s="2">
        <f t="shared" si="374"/>
        <v>-11.9375</v>
      </c>
      <c r="R1264" s="2">
        <f t="shared" si="375"/>
        <v>-16.987500000000182</v>
      </c>
      <c r="S1264" s="2">
        <f t="shared" si="376"/>
        <v>-14.816666666667061</v>
      </c>
      <c r="T1264" s="2">
        <f t="shared" si="377"/>
        <v>-20.575000000000273</v>
      </c>
      <c r="U1264" s="2">
        <f ca="1">IFERROR(SUM(OFFSET(M1264,0,0,-计算结果!$B$18,1)),SUM(OFFSET(M1264,0,0,-ROW(),1)))</f>
        <v>946.00250000000051</v>
      </c>
      <c r="V1264" s="2">
        <f ca="1">IFERROR(SUM(OFFSET(N1264,0,0,-计算结果!$B$18,1)),SUM(OFFSET(N1264,0,0,-ROW(),1)))</f>
        <v>911.45249999999896</v>
      </c>
      <c r="W1264" s="2">
        <f ca="1">IFERROR(SUM(OFFSET(O1264,0,0,-计算结果!$B$18,1)),SUM(OFFSET(O1264,0,0,-ROW(),1)))</f>
        <v>946.44666666666717</v>
      </c>
      <c r="X1264" s="2">
        <f ca="1">IFERROR(SUM(OFFSET(P1264,0,0,-计算结果!$B$18,1)),SUM(OFFSET(P1264,0,0,-ROW(),1)))</f>
        <v>947.33499999999958</v>
      </c>
      <c r="Y1264" s="2">
        <f ca="1">IFERROR(SUM(OFFSET(Q1264,0,0,-计算结果!$B$18,1)),SUM(OFFSET(Q1264,0,0,-ROW(),1)))</f>
        <v>1373.1974999999984</v>
      </c>
      <c r="Z1264" s="2">
        <f ca="1">IFERROR(SUM(OFFSET(R1264,0,0,-计算结果!$B$18,1)),SUM(OFFSET(R1264,0,0,-ROW(),1)))</f>
        <v>1407.7474999999999</v>
      </c>
      <c r="AA1264" s="2">
        <f ca="1">IFERROR(SUM(OFFSET(S1264,0,0,-计算结果!$B$18,1)),SUM(OFFSET(S1264,0,0,-ROW(),1)))</f>
        <v>1372.7533333333317</v>
      </c>
      <c r="AB1264" s="2">
        <f ca="1">IFERROR(SUM(OFFSET(T1264,0,0,-计算结果!$B$18,1)),SUM(OFFSET(T1264,0,0,-ROW(),1)))</f>
        <v>1371.8649999999993</v>
      </c>
      <c r="AC1264" s="2">
        <f t="shared" ca="1" si="378"/>
        <v>0.68890490989096731</v>
      </c>
      <c r="AD1264" s="2">
        <f t="shared" ca="1" si="379"/>
        <v>0.64745453286189392</v>
      </c>
      <c r="AE1264" s="2">
        <f t="shared" ca="1" si="380"/>
        <v>0.68945137023888847</v>
      </c>
      <c r="AF1264" s="2">
        <f t="shared" ca="1" si="381"/>
        <v>0.69054535249459681</v>
      </c>
      <c r="AG1264" s="4" t="str">
        <f ca="1">IF(AND(AC1264&lt;计算结果!$B$19,AD1264&lt;计算结果!$B$19,AE1264&lt;计算结果!$B$19,AF1264&lt;计算结果!$B$19),"买",IF(AND(AC1264&gt;计算结果!$B$20,AD1264&gt;计算结果!$B$20,AE1264&gt;计算结果!$B$20,AF1264&gt;计算结果!$B$20),"卖",AG1263))</f>
        <v>卖</v>
      </c>
      <c r="AH1264" s="4" t="str">
        <f t="shared" ca="1" si="382"/>
        <v/>
      </c>
      <c r="AI1264" s="3">
        <f ca="1">IF(AG1263="买",E1264/E1263-1,0)-IF(AH1264=1,计算结果!B$17,0)</f>
        <v>0</v>
      </c>
      <c r="AJ1264" s="2">
        <f t="shared" ca="1" si="383"/>
        <v>1.2559552576868258</v>
      </c>
      <c r="AK1264" s="3">
        <f ca="1">1-AJ1264/MAX(AJ$2:AJ1264)</f>
        <v>1.4644347740160546E-2</v>
      </c>
    </row>
    <row r="1265" spans="1:37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6">
        <v>62509129728</v>
      </c>
      <c r="G1265" s="3">
        <f t="shared" si="369"/>
        <v>-1.9456797966962425E-3</v>
      </c>
      <c r="H1265" s="3">
        <f>1-E1265/MAX(E$2:E1265)</f>
        <v>0.44402946981555835</v>
      </c>
      <c r="I1265" s="22">
        <f t="shared" si="370"/>
        <v>3271.7650000000003</v>
      </c>
      <c r="J1265" s="22">
        <f t="shared" si="371"/>
        <v>3274.3474999999999</v>
      </c>
      <c r="K1265" s="22">
        <f t="shared" si="372"/>
        <v>3273.17</v>
      </c>
      <c r="L1265" s="22">
        <f t="shared" si="373"/>
        <v>3275.98</v>
      </c>
      <c r="M1265" s="2">
        <f t="shared" si="384"/>
        <v>38.092499999999745</v>
      </c>
      <c r="N1265" s="2">
        <f t="shared" si="385"/>
        <v>53.017499999999927</v>
      </c>
      <c r="O1265" s="2">
        <f t="shared" si="386"/>
        <v>43.639999999999873</v>
      </c>
      <c r="P1265" s="2">
        <f t="shared" si="387"/>
        <v>54.734999999999673</v>
      </c>
      <c r="Q1265" s="2">
        <f t="shared" si="374"/>
        <v>0.6875</v>
      </c>
      <c r="R1265" s="2">
        <f t="shared" si="375"/>
        <v>-14.237500000000182</v>
      </c>
      <c r="S1265" s="2">
        <f t="shared" si="376"/>
        <v>-4.8600000000001273</v>
      </c>
      <c r="T1265" s="2">
        <f t="shared" si="377"/>
        <v>-15.954999999999927</v>
      </c>
      <c r="U1265" s="2">
        <f ca="1">IFERROR(SUM(OFFSET(M1265,0,0,-计算结果!$B$18,1)),SUM(OFFSET(M1265,0,0,-ROW(),1)))</f>
        <v>950.79500000000007</v>
      </c>
      <c r="V1265" s="2">
        <f ca="1">IFERROR(SUM(OFFSET(N1265,0,0,-计算结果!$B$18,1)),SUM(OFFSET(N1265,0,0,-ROW(),1)))</f>
        <v>937.95749999999862</v>
      </c>
      <c r="W1265" s="2">
        <f ca="1">IFERROR(SUM(OFFSET(O1265,0,0,-计算结果!$B$18,1)),SUM(OFFSET(O1265,0,0,-ROW(),1)))</f>
        <v>962.08000000000038</v>
      </c>
      <c r="X1265" s="2">
        <f ca="1">IFERROR(SUM(OFFSET(P1265,0,0,-计算结果!$B$18,1)),SUM(OFFSET(P1265,0,0,-ROW(),1)))</f>
        <v>984.64999999999918</v>
      </c>
      <c r="Y1265" s="2">
        <f ca="1">IFERROR(SUM(OFFSET(Q1265,0,0,-计算结果!$B$18,1)),SUM(OFFSET(Q1265,0,0,-ROW(),1)))</f>
        <v>1348.6749999999984</v>
      </c>
      <c r="Z1265" s="2">
        <f ca="1">IFERROR(SUM(OFFSET(R1265,0,0,-计算结果!$B$18,1)),SUM(OFFSET(R1265,0,0,-ROW(),1)))</f>
        <v>1361.5124999999998</v>
      </c>
      <c r="AA1265" s="2">
        <f ca="1">IFERROR(SUM(OFFSET(S1265,0,0,-计算结果!$B$18,1)),SUM(OFFSET(S1265,0,0,-ROW(),1)))</f>
        <v>1337.3899999999981</v>
      </c>
      <c r="AB1265" s="2">
        <f ca="1">IFERROR(SUM(OFFSET(T1265,0,0,-计算结果!$B$18,1)),SUM(OFFSET(T1265,0,0,-ROW(),1)))</f>
        <v>1314.8199999999993</v>
      </c>
      <c r="AC1265" s="2">
        <f t="shared" ca="1" si="378"/>
        <v>0.70498452184551597</v>
      </c>
      <c r="AD1265" s="2">
        <f t="shared" ca="1" si="379"/>
        <v>0.68890847494973328</v>
      </c>
      <c r="AE1265" s="2">
        <f t="shared" ca="1" si="380"/>
        <v>0.71937131278086552</v>
      </c>
      <c r="AF1265" s="2">
        <f t="shared" ca="1" si="381"/>
        <v>0.74888577904199793</v>
      </c>
      <c r="AG1265" s="4" t="str">
        <f ca="1">IF(AND(AC1265&lt;计算结果!$B$19,AD1265&lt;计算结果!$B$19,AE1265&lt;计算结果!$B$19,AF1265&lt;计算结果!$B$19),"买",IF(AND(AC1265&gt;计算结果!$B$20,AD1265&gt;计算结果!$B$20,AE1265&gt;计算结果!$B$20,AF1265&gt;计算结果!$B$20),"卖",AG1264))</f>
        <v>卖</v>
      </c>
      <c r="AH1265" s="4" t="str">
        <f t="shared" ca="1" si="382"/>
        <v/>
      </c>
      <c r="AI1265" s="3">
        <f ca="1">IF(AG1264="买",E1265/E1264-1,0)-IF(AH1265=1,计算结果!B$17,0)</f>
        <v>0</v>
      </c>
      <c r="AJ1265" s="2">
        <f t="shared" ca="1" si="383"/>
        <v>1.2559552576868258</v>
      </c>
      <c r="AK1265" s="3">
        <f ca="1">1-AJ1265/MAX(AJ$2:AJ1265)</f>
        <v>1.4644347740160546E-2</v>
      </c>
    </row>
    <row r="1266" spans="1:37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6">
        <v>62114230272</v>
      </c>
      <c r="G1266" s="3">
        <f t="shared" si="369"/>
        <v>8.0549647289251958E-3</v>
      </c>
      <c r="H1266" s="3">
        <f>1-E1266/MAX(E$2:E1266)</f>
        <v>0.43955114680460083</v>
      </c>
      <c r="I1266" s="22">
        <f t="shared" si="370"/>
        <v>3283.8224999999998</v>
      </c>
      <c r="J1266" s="22">
        <f t="shared" si="371"/>
        <v>3278.0999999999995</v>
      </c>
      <c r="K1266" s="22">
        <f t="shared" si="372"/>
        <v>3280.4733333333329</v>
      </c>
      <c r="L1266" s="22">
        <f t="shared" si="373"/>
        <v>3273.7749999999996</v>
      </c>
      <c r="M1266" s="2">
        <f t="shared" si="384"/>
        <v>24.644999999999527</v>
      </c>
      <c r="N1266" s="2">
        <f t="shared" si="385"/>
        <v>22.0625</v>
      </c>
      <c r="O1266" s="2">
        <f t="shared" si="386"/>
        <v>23.239999999999782</v>
      </c>
      <c r="P1266" s="2">
        <f t="shared" si="387"/>
        <v>20.429999999999836</v>
      </c>
      <c r="Q1266" s="2">
        <f t="shared" si="374"/>
        <v>20.625000000000455</v>
      </c>
      <c r="R1266" s="2">
        <f t="shared" si="375"/>
        <v>23.207499999999982</v>
      </c>
      <c r="S1266" s="2">
        <f t="shared" si="376"/>
        <v>22.0300000000002</v>
      </c>
      <c r="T1266" s="2">
        <f t="shared" si="377"/>
        <v>24.840000000000146</v>
      </c>
      <c r="U1266" s="2">
        <f ca="1">IFERROR(SUM(OFFSET(M1266,0,0,-计算结果!$B$18,1)),SUM(OFFSET(M1266,0,0,-ROW(),1)))</f>
        <v>930.42749999999933</v>
      </c>
      <c r="V1266" s="2">
        <f ca="1">IFERROR(SUM(OFFSET(N1266,0,0,-计算结果!$B$18,1)),SUM(OFFSET(N1266,0,0,-ROW(),1)))</f>
        <v>906.11249999999882</v>
      </c>
      <c r="W1266" s="2">
        <f ca="1">IFERROR(SUM(OFFSET(O1266,0,0,-计算结果!$B$18,1)),SUM(OFFSET(O1266,0,0,-ROW(),1)))</f>
        <v>935.64333333333343</v>
      </c>
      <c r="X1266" s="2">
        <f ca="1">IFERROR(SUM(OFFSET(P1266,0,0,-计算结果!$B$18,1)),SUM(OFFSET(P1266,0,0,-ROW(),1)))</f>
        <v>946.07499999999891</v>
      </c>
      <c r="Y1266" s="2">
        <f ca="1">IFERROR(SUM(OFFSET(Q1266,0,0,-计算结果!$B$18,1)),SUM(OFFSET(Q1266,0,0,-ROW(),1)))</f>
        <v>1362.9024999999988</v>
      </c>
      <c r="Z1266" s="2">
        <f ca="1">IFERROR(SUM(OFFSET(R1266,0,0,-计算结果!$B$18,1)),SUM(OFFSET(R1266,0,0,-ROW(),1)))</f>
        <v>1387.2174999999993</v>
      </c>
      <c r="AA1266" s="2">
        <f ca="1">IFERROR(SUM(OFFSET(S1266,0,0,-计算结果!$B$18,1)),SUM(OFFSET(S1266,0,0,-ROW(),1)))</f>
        <v>1357.6866666666647</v>
      </c>
      <c r="AB1266" s="2">
        <f ca="1">IFERROR(SUM(OFFSET(T1266,0,0,-计算结果!$B$18,1)),SUM(OFFSET(T1266,0,0,-ROW(),1)))</f>
        <v>1347.2549999999992</v>
      </c>
      <c r="AC1266" s="2">
        <f t="shared" ca="1" si="378"/>
        <v>0.68268089610225247</v>
      </c>
      <c r="AD1266" s="2">
        <f t="shared" ca="1" si="379"/>
        <v>0.6531870452903018</v>
      </c>
      <c r="AE1266" s="2">
        <f t="shared" ca="1" si="380"/>
        <v>0.68914526179334568</v>
      </c>
      <c r="AF1266" s="2">
        <f t="shared" ca="1" si="381"/>
        <v>0.70222415207217603</v>
      </c>
      <c r="AG1266" s="4" t="str">
        <f ca="1">IF(AND(AC1266&lt;计算结果!$B$19,AD1266&lt;计算结果!$B$19,AE1266&lt;计算结果!$B$19,AF1266&lt;计算结果!$B$19),"买",IF(AND(AC1266&gt;计算结果!$B$20,AD1266&gt;计算结果!$B$20,AE1266&gt;计算结果!$B$20,AF1266&gt;计算结果!$B$20),"卖",AG1265))</f>
        <v>卖</v>
      </c>
      <c r="AH1266" s="4" t="str">
        <f t="shared" ca="1" si="382"/>
        <v/>
      </c>
      <c r="AI1266" s="3">
        <f ca="1">IF(AG1265="买",E1266/E1265-1,0)-IF(AH1266=1,计算结果!B$17,0)</f>
        <v>0</v>
      </c>
      <c r="AJ1266" s="2">
        <f t="shared" ca="1" si="383"/>
        <v>1.2559552576868258</v>
      </c>
      <c r="AK1266" s="3">
        <f ca="1">1-AJ1266/MAX(AJ$2:AJ1266)</f>
        <v>1.4644347740160546E-2</v>
      </c>
    </row>
    <row r="1267" spans="1:37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6">
        <v>65652977664</v>
      </c>
      <c r="G1267" s="3">
        <f t="shared" si="369"/>
        <v>2.6594856506176878E-3</v>
      </c>
      <c r="H1267" s="3">
        <f>1-E1267/MAX(E$2:E1267)</f>
        <v>0.43806064112162246</v>
      </c>
      <c r="I1267" s="22">
        <f t="shared" si="370"/>
        <v>3301.9225000000001</v>
      </c>
      <c r="J1267" s="22">
        <f t="shared" si="371"/>
        <v>3300.7200000000003</v>
      </c>
      <c r="K1267" s="22">
        <f t="shared" si="372"/>
        <v>3301.686666666667</v>
      </c>
      <c r="L1267" s="22">
        <f t="shared" si="373"/>
        <v>3301.2150000000001</v>
      </c>
      <c r="M1267" s="2">
        <f t="shared" si="384"/>
        <v>30.097500000000309</v>
      </c>
      <c r="N1267" s="2">
        <f t="shared" si="385"/>
        <v>35.820000000000618</v>
      </c>
      <c r="O1267" s="2">
        <f t="shared" si="386"/>
        <v>33.44666666666717</v>
      </c>
      <c r="P1267" s="2">
        <f t="shared" si="387"/>
        <v>40.145000000000437</v>
      </c>
      <c r="Q1267" s="2">
        <f t="shared" si="374"/>
        <v>-4.6875000000004547</v>
      </c>
      <c r="R1267" s="2">
        <f t="shared" si="375"/>
        <v>-10.410000000000764</v>
      </c>
      <c r="S1267" s="2">
        <f t="shared" si="376"/>
        <v>-8.0366666666673154</v>
      </c>
      <c r="T1267" s="2">
        <f t="shared" si="377"/>
        <v>-14.735000000000582</v>
      </c>
      <c r="U1267" s="2">
        <f ca="1">IFERROR(SUM(OFFSET(M1267,0,0,-计算结果!$B$18,1)),SUM(OFFSET(M1267,0,0,-ROW(),1)))</f>
        <v>937.8174999999992</v>
      </c>
      <c r="V1267" s="2">
        <f ca="1">IFERROR(SUM(OFFSET(N1267,0,0,-计算结果!$B$18,1)),SUM(OFFSET(N1267,0,0,-ROW(),1)))</f>
        <v>916.66999999999916</v>
      </c>
      <c r="W1267" s="2">
        <f ca="1">IFERROR(SUM(OFFSET(O1267,0,0,-计算结果!$B$18,1)),SUM(OFFSET(O1267,0,0,-ROW(),1)))</f>
        <v>944.98666666666668</v>
      </c>
      <c r="X1267" s="2">
        <f ca="1">IFERROR(SUM(OFFSET(P1267,0,0,-计算结果!$B$18,1)),SUM(OFFSET(P1267,0,0,-ROW(),1)))</f>
        <v>959.32499999999891</v>
      </c>
      <c r="Y1267" s="2">
        <f ca="1">IFERROR(SUM(OFFSET(Q1267,0,0,-计算结果!$B$18,1)),SUM(OFFSET(Q1267,0,0,-ROW(),1)))</f>
        <v>1337.7024999999985</v>
      </c>
      <c r="Z1267" s="2">
        <f ca="1">IFERROR(SUM(OFFSET(R1267,0,0,-计算结果!$B$18,1)),SUM(OFFSET(R1267,0,0,-ROW(),1)))</f>
        <v>1358.8499999999985</v>
      </c>
      <c r="AA1267" s="2">
        <f ca="1">IFERROR(SUM(OFFSET(S1267,0,0,-计算结果!$B$18,1)),SUM(OFFSET(S1267,0,0,-ROW(),1)))</f>
        <v>1330.533333333331</v>
      </c>
      <c r="AB1267" s="2">
        <f ca="1">IFERROR(SUM(OFFSET(T1267,0,0,-计算结果!$B$18,1)),SUM(OFFSET(T1267,0,0,-ROW(),1)))</f>
        <v>1316.1949999999988</v>
      </c>
      <c r="AC1267" s="2">
        <f t="shared" ca="1" si="378"/>
        <v>0.70106581994128014</v>
      </c>
      <c r="AD1267" s="2">
        <f t="shared" ca="1" si="379"/>
        <v>0.67459248629355717</v>
      </c>
      <c r="AE1267" s="2">
        <f t="shared" ca="1" si="380"/>
        <v>0.71023148612085507</v>
      </c>
      <c r="AF1267" s="2">
        <f t="shared" ca="1" si="381"/>
        <v>0.72886236461922416</v>
      </c>
      <c r="AG1267" s="4" t="str">
        <f ca="1">IF(AND(AC1267&lt;计算结果!$B$19,AD1267&lt;计算结果!$B$19,AE1267&lt;计算结果!$B$19,AF1267&lt;计算结果!$B$19),"买",IF(AND(AC1267&gt;计算结果!$B$20,AD1267&gt;计算结果!$B$20,AE1267&gt;计算结果!$B$20,AF1267&gt;计算结果!$B$20),"卖",AG1266))</f>
        <v>卖</v>
      </c>
      <c r="AH1267" s="4" t="str">
        <f t="shared" ca="1" si="382"/>
        <v/>
      </c>
      <c r="AI1267" s="3">
        <f ca="1">IF(AG1266="买",E1267/E1266-1,0)-IF(AH1267=1,计算结果!B$17,0)</f>
        <v>0</v>
      </c>
      <c r="AJ1267" s="2">
        <f t="shared" ca="1" si="383"/>
        <v>1.2559552576868258</v>
      </c>
      <c r="AK1267" s="3">
        <f ca="1">1-AJ1267/MAX(AJ$2:AJ1267)</f>
        <v>1.4644347740160546E-2</v>
      </c>
    </row>
    <row r="1268" spans="1:37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6">
        <v>62145531904</v>
      </c>
      <c r="G1268" s="3">
        <f t="shared" si="369"/>
        <v>-8.1934700526550275E-3</v>
      </c>
      <c r="H1268" s="3">
        <f>1-E1268/MAX(E$2:E1268)</f>
        <v>0.44266487443000069</v>
      </c>
      <c r="I1268" s="22">
        <f t="shared" si="370"/>
        <v>3283.2950000000001</v>
      </c>
      <c r="J1268" s="22">
        <f t="shared" si="371"/>
        <v>3290.79</v>
      </c>
      <c r="K1268" s="22">
        <f t="shared" si="372"/>
        <v>3285.8700000000003</v>
      </c>
      <c r="L1268" s="22">
        <f t="shared" si="373"/>
        <v>3291.02</v>
      </c>
      <c r="M1268" s="2">
        <f t="shared" si="384"/>
        <v>7.1974999999997635</v>
      </c>
      <c r="N1268" s="2">
        <f t="shared" si="385"/>
        <v>8.3999999999996362</v>
      </c>
      <c r="O1268" s="2">
        <f t="shared" si="386"/>
        <v>7.4333333333329392</v>
      </c>
      <c r="P1268" s="2">
        <f t="shared" si="387"/>
        <v>7.9049999999997453</v>
      </c>
      <c r="Q1268" s="2">
        <f t="shared" si="374"/>
        <v>29.002500000000055</v>
      </c>
      <c r="R1268" s="2">
        <f t="shared" si="375"/>
        <v>27.800000000000182</v>
      </c>
      <c r="S1268" s="2">
        <f t="shared" si="376"/>
        <v>28.766666666666879</v>
      </c>
      <c r="T1268" s="2">
        <f t="shared" si="377"/>
        <v>28.295000000000073</v>
      </c>
      <c r="U1268" s="2">
        <f ca="1">IFERROR(SUM(OFFSET(M1268,0,0,-计算结果!$B$18,1)),SUM(OFFSET(M1268,0,0,-ROW(),1)))</f>
        <v>906.78999999999905</v>
      </c>
      <c r="V1268" s="2">
        <f ca="1">IFERROR(SUM(OFFSET(N1268,0,0,-计算结果!$B$18,1)),SUM(OFFSET(N1268,0,0,-ROW(),1)))</f>
        <v>879.61999999999944</v>
      </c>
      <c r="W1268" s="2">
        <f ca="1">IFERROR(SUM(OFFSET(O1268,0,0,-计算结果!$B$18,1)),SUM(OFFSET(O1268,0,0,-ROW(),1)))</f>
        <v>910.6899999999996</v>
      </c>
      <c r="X1268" s="2">
        <f ca="1">IFERROR(SUM(OFFSET(P1268,0,0,-计算结果!$B$18,1)),SUM(OFFSET(P1268,0,0,-ROW(),1)))</f>
        <v>918.48999999999887</v>
      </c>
      <c r="Y1268" s="2">
        <f ca="1">IFERROR(SUM(OFFSET(Q1268,0,0,-计算结果!$B$18,1)),SUM(OFFSET(Q1268,0,0,-ROW(),1)))</f>
        <v>1373.6299999999987</v>
      </c>
      <c r="Z1268" s="2">
        <f ca="1">IFERROR(SUM(OFFSET(R1268,0,0,-计算结果!$B$18,1)),SUM(OFFSET(R1268,0,0,-ROW(),1)))</f>
        <v>1400.7999999999984</v>
      </c>
      <c r="AA1268" s="2">
        <f ca="1">IFERROR(SUM(OFFSET(S1268,0,0,-计算结果!$B$18,1)),SUM(OFFSET(S1268,0,0,-ROW(),1)))</f>
        <v>1369.7299999999982</v>
      </c>
      <c r="AB1268" s="2">
        <f ca="1">IFERROR(SUM(OFFSET(T1268,0,0,-计算结果!$B$18,1)),SUM(OFFSET(T1268,0,0,-ROW(),1)))</f>
        <v>1361.9299999999989</v>
      </c>
      <c r="AC1268" s="2">
        <f t="shared" ca="1" si="378"/>
        <v>0.66014137722676403</v>
      </c>
      <c r="AD1268" s="2">
        <f t="shared" ca="1" si="379"/>
        <v>0.62794117647058856</v>
      </c>
      <c r="AE1268" s="2">
        <f t="shared" ca="1" si="380"/>
        <v>0.6648682587079211</v>
      </c>
      <c r="AF1268" s="2">
        <f t="shared" ca="1" si="381"/>
        <v>0.67440323658337775</v>
      </c>
      <c r="AG1268" s="4" t="str">
        <f ca="1">IF(AND(AC1268&lt;计算结果!$B$19,AD1268&lt;计算结果!$B$19,AE1268&lt;计算结果!$B$19,AF1268&lt;计算结果!$B$19),"买",IF(AND(AC1268&gt;计算结果!$B$20,AD1268&gt;计算结果!$B$20,AE1268&gt;计算结果!$B$20,AF1268&gt;计算结果!$B$20),"卖",AG1267))</f>
        <v>卖</v>
      </c>
      <c r="AH1268" s="4" t="str">
        <f t="shared" ca="1" si="382"/>
        <v/>
      </c>
      <c r="AI1268" s="3">
        <f ca="1">IF(AG1267="买",E1268/E1267-1,0)-IF(AH1268=1,计算结果!B$17,0)</f>
        <v>0</v>
      </c>
      <c r="AJ1268" s="2">
        <f t="shared" ca="1" si="383"/>
        <v>1.2559552576868258</v>
      </c>
      <c r="AK1268" s="3">
        <f ca="1">1-AJ1268/MAX(AJ$2:AJ1268)</f>
        <v>1.4644347740160546E-2</v>
      </c>
    </row>
    <row r="1269" spans="1:37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6">
        <v>58330300416</v>
      </c>
      <c r="G1269" s="3">
        <f t="shared" si="369"/>
        <v>3.358194146361182E-4</v>
      </c>
      <c r="H1269" s="3">
        <f>1-E1269/MAX(E$2:E1269)</f>
        <v>0.44247771047437556</v>
      </c>
      <c r="I1269" s="22">
        <f t="shared" si="370"/>
        <v>3280.7275000000004</v>
      </c>
      <c r="J1269" s="22">
        <f t="shared" si="371"/>
        <v>3282.0725000000002</v>
      </c>
      <c r="K1269" s="22">
        <f t="shared" si="372"/>
        <v>3282.08</v>
      </c>
      <c r="L1269" s="22">
        <f t="shared" si="373"/>
        <v>3284.7849999999999</v>
      </c>
      <c r="M1269" s="2">
        <f t="shared" si="384"/>
        <v>15.244999999999891</v>
      </c>
      <c r="N1269" s="2">
        <f t="shared" si="385"/>
        <v>7.75</v>
      </c>
      <c r="O1269" s="2">
        <f t="shared" si="386"/>
        <v>12.669999999999618</v>
      </c>
      <c r="P1269" s="2">
        <f t="shared" si="387"/>
        <v>7.5199999999999818</v>
      </c>
      <c r="Q1269" s="2">
        <f t="shared" si="374"/>
        <v>12.264999999999873</v>
      </c>
      <c r="R1269" s="2">
        <f t="shared" si="375"/>
        <v>19.759999999999764</v>
      </c>
      <c r="S1269" s="2">
        <f t="shared" si="376"/>
        <v>14.840000000000146</v>
      </c>
      <c r="T1269" s="2">
        <f t="shared" si="377"/>
        <v>19.989999999999782</v>
      </c>
      <c r="U1269" s="2">
        <f ca="1">IFERROR(SUM(OFFSET(M1269,0,0,-计算结果!$B$18,1)),SUM(OFFSET(M1269,0,0,-ROW(),1)))</f>
        <v>916.69499999999925</v>
      </c>
      <c r="V1269" s="2">
        <f ca="1">IFERROR(SUM(OFFSET(N1269,0,0,-计算结果!$B$18,1)),SUM(OFFSET(N1269,0,0,-ROW(),1)))</f>
        <v>881.86249999999973</v>
      </c>
      <c r="W1269" s="2">
        <f ca="1">IFERROR(SUM(OFFSET(O1269,0,0,-计算结果!$B$18,1)),SUM(OFFSET(O1269,0,0,-ROW(),1)))</f>
        <v>918.89666666666562</v>
      </c>
      <c r="X1269" s="2">
        <f ca="1">IFERROR(SUM(OFFSET(P1269,0,0,-计算结果!$B$18,1)),SUM(OFFSET(P1269,0,0,-ROW(),1)))</f>
        <v>923.29999999999882</v>
      </c>
      <c r="Y1269" s="2">
        <f ca="1">IFERROR(SUM(OFFSET(Q1269,0,0,-计算结果!$B$18,1)),SUM(OFFSET(Q1269,0,0,-ROW(),1)))</f>
        <v>1263.6049999999987</v>
      </c>
      <c r="Z1269" s="2">
        <f ca="1">IFERROR(SUM(OFFSET(R1269,0,0,-计算结果!$B$18,1)),SUM(OFFSET(R1269,0,0,-ROW(),1)))</f>
        <v>1298.4374999999982</v>
      </c>
      <c r="AA1269" s="2">
        <f ca="1">IFERROR(SUM(OFFSET(S1269,0,0,-计算结果!$B$18,1)),SUM(OFFSET(S1269,0,0,-ROW(),1)))</f>
        <v>1261.4033333333323</v>
      </c>
      <c r="AB1269" s="2">
        <f ca="1">IFERROR(SUM(OFFSET(T1269,0,0,-计算结果!$B$18,1)),SUM(OFFSET(T1269,0,0,-ROW(),1)))</f>
        <v>1256.9999999999991</v>
      </c>
      <c r="AC1269" s="2">
        <f t="shared" ca="1" si="378"/>
        <v>0.72546009235481046</v>
      </c>
      <c r="AD1269" s="2">
        <f t="shared" ca="1" si="379"/>
        <v>0.67917208182912225</v>
      </c>
      <c r="AE1269" s="2">
        <f t="shared" ca="1" si="380"/>
        <v>0.7284717285774307</v>
      </c>
      <c r="AF1269" s="2">
        <f t="shared" ca="1" si="381"/>
        <v>0.73452665075576729</v>
      </c>
      <c r="AG1269" s="4" t="str">
        <f ca="1">IF(AND(AC1269&lt;计算结果!$B$19,AD1269&lt;计算结果!$B$19,AE1269&lt;计算结果!$B$19,AF1269&lt;计算结果!$B$19),"买",IF(AND(AC1269&gt;计算结果!$B$20,AD1269&gt;计算结果!$B$20,AE1269&gt;计算结果!$B$20,AF1269&gt;计算结果!$B$20),"卖",AG1268))</f>
        <v>卖</v>
      </c>
      <c r="AH1269" s="4" t="str">
        <f t="shared" ca="1" si="382"/>
        <v/>
      </c>
      <c r="AI1269" s="3">
        <f ca="1">IF(AG1268="买",E1269/E1268-1,0)-IF(AH1269=1,计算结果!B$17,0)</f>
        <v>0</v>
      </c>
      <c r="AJ1269" s="2">
        <f t="shared" ca="1" si="383"/>
        <v>1.2559552576868258</v>
      </c>
      <c r="AK1269" s="3">
        <f ca="1">1-AJ1269/MAX(AJ$2:AJ1269)</f>
        <v>1.4644347740160546E-2</v>
      </c>
    </row>
    <row r="1270" spans="1:37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6">
        <v>58604761088</v>
      </c>
      <c r="G1270" s="3">
        <f t="shared" si="369"/>
        <v>-1.4508632239438213E-2</v>
      </c>
      <c r="H1270" s="3">
        <f>1-E1270/MAX(E$2:E1270)</f>
        <v>0.45056659633839236</v>
      </c>
      <c r="I1270" s="22">
        <f t="shared" si="370"/>
        <v>3237.8674999999998</v>
      </c>
      <c r="J1270" s="22">
        <f t="shared" si="371"/>
        <v>3248.1824999999999</v>
      </c>
      <c r="K1270" s="22">
        <f t="shared" si="372"/>
        <v>3240.78</v>
      </c>
      <c r="L1270" s="22">
        <f t="shared" si="373"/>
        <v>3246.605</v>
      </c>
      <c r="M1270" s="2">
        <f t="shared" si="384"/>
        <v>-10.337500000000546</v>
      </c>
      <c r="N1270" s="2">
        <f t="shared" si="385"/>
        <v>-11.682500000000346</v>
      </c>
      <c r="O1270" s="2">
        <f t="shared" si="386"/>
        <v>-11.690000000000055</v>
      </c>
      <c r="P1270" s="2">
        <f t="shared" si="387"/>
        <v>-14.394999999999982</v>
      </c>
      <c r="Q1270" s="2">
        <f t="shared" si="374"/>
        <v>57.907500000000255</v>
      </c>
      <c r="R1270" s="2">
        <f t="shared" si="375"/>
        <v>59.252500000000055</v>
      </c>
      <c r="S1270" s="2">
        <f t="shared" si="376"/>
        <v>59.259999999999764</v>
      </c>
      <c r="T1270" s="2">
        <f t="shared" si="377"/>
        <v>61.964999999999691</v>
      </c>
      <c r="U1270" s="2">
        <f ca="1">IFERROR(SUM(OFFSET(M1270,0,0,-计算结果!$B$18,1)),SUM(OFFSET(M1270,0,0,-ROW(),1)))</f>
        <v>904.20999999999867</v>
      </c>
      <c r="V1270" s="2">
        <f ca="1">IFERROR(SUM(OFFSET(N1270,0,0,-计算结果!$B$18,1)),SUM(OFFSET(N1270,0,0,-ROW(),1)))</f>
        <v>897.48749999999973</v>
      </c>
      <c r="W1270" s="2">
        <f ca="1">IFERROR(SUM(OFFSET(O1270,0,0,-计算结果!$B$18,1)),SUM(OFFSET(O1270,0,0,-ROW(),1)))</f>
        <v>914.59333333333279</v>
      </c>
      <c r="X1270" s="2">
        <f ca="1">IFERROR(SUM(OFFSET(P1270,0,0,-计算结果!$B$18,1)),SUM(OFFSET(P1270,0,0,-ROW(),1)))</f>
        <v>935.35999999999922</v>
      </c>
      <c r="Y1270" s="2">
        <f ca="1">IFERROR(SUM(OFFSET(Q1270,0,0,-计算结果!$B$18,1)),SUM(OFFSET(Q1270,0,0,-ROW(),1)))</f>
        <v>1263.1999999999989</v>
      </c>
      <c r="Z1270" s="2">
        <f ca="1">IFERROR(SUM(OFFSET(R1270,0,0,-计算结果!$B$18,1)),SUM(OFFSET(R1270,0,0,-ROW(),1)))</f>
        <v>1269.9224999999979</v>
      </c>
      <c r="AA1270" s="2">
        <f ca="1">IFERROR(SUM(OFFSET(S1270,0,0,-计算结果!$B$18,1)),SUM(OFFSET(S1270,0,0,-ROW(),1)))</f>
        <v>1252.8166666666648</v>
      </c>
      <c r="AB1270" s="2">
        <f ca="1">IFERROR(SUM(OFFSET(T1270,0,0,-计算结果!$B$18,1)),SUM(OFFSET(T1270,0,0,-ROW(),1)))</f>
        <v>1232.0499999999984</v>
      </c>
      <c r="AC1270" s="2">
        <f t="shared" ca="1" si="378"/>
        <v>0.71580905636478742</v>
      </c>
      <c r="AD1270" s="2">
        <f t="shared" ca="1" si="379"/>
        <v>0.70672619785853175</v>
      </c>
      <c r="AE1270" s="2">
        <f t="shared" ca="1" si="380"/>
        <v>0.73002966648485479</v>
      </c>
      <c r="AF1270" s="2">
        <f t="shared" ca="1" si="381"/>
        <v>0.75918996793961324</v>
      </c>
      <c r="AG1270" s="4" t="str">
        <f ca="1">IF(AND(AC1270&lt;计算结果!$B$19,AD1270&lt;计算结果!$B$19,AE1270&lt;计算结果!$B$19,AF1270&lt;计算结果!$B$19),"买",IF(AND(AC1270&gt;计算结果!$B$20,AD1270&gt;计算结果!$B$20,AE1270&gt;计算结果!$B$20,AF1270&gt;计算结果!$B$20),"卖",AG1269))</f>
        <v>卖</v>
      </c>
      <c r="AH1270" s="4" t="str">
        <f t="shared" ca="1" si="382"/>
        <v/>
      </c>
      <c r="AI1270" s="3">
        <f ca="1">IF(AG1269="买",E1270/E1269-1,0)-IF(AH1270=1,计算结果!B$17,0)</f>
        <v>0</v>
      </c>
      <c r="AJ1270" s="2">
        <f t="shared" ca="1" si="383"/>
        <v>1.2559552576868258</v>
      </c>
      <c r="AK1270" s="3">
        <f ca="1">1-AJ1270/MAX(AJ$2:AJ1270)</f>
        <v>1.4644347740160546E-2</v>
      </c>
    </row>
    <row r="1271" spans="1:37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6">
        <v>61592842240</v>
      </c>
      <c r="G1271" s="3">
        <f t="shared" si="369"/>
        <v>1.4205064522022859E-2</v>
      </c>
      <c r="H1271" s="3">
        <f>1-E1271/MAX(E$2:E1271)</f>
        <v>0.44276185938882462</v>
      </c>
      <c r="I1271" s="22">
        <f t="shared" si="370"/>
        <v>3263.9949999999999</v>
      </c>
      <c r="J1271" s="22">
        <f t="shared" si="371"/>
        <v>3251.9450000000002</v>
      </c>
      <c r="K1271" s="22">
        <f t="shared" si="372"/>
        <v>3260.3266666666664</v>
      </c>
      <c r="L1271" s="22">
        <f t="shared" si="373"/>
        <v>3252.99</v>
      </c>
      <c r="M1271" s="2">
        <f t="shared" si="384"/>
        <v>47.522500000000036</v>
      </c>
      <c r="N1271" s="2">
        <f t="shared" si="385"/>
        <v>37.207499999999982</v>
      </c>
      <c r="O1271" s="2">
        <f t="shared" si="386"/>
        <v>44.609999999999673</v>
      </c>
      <c r="P1271" s="2">
        <f t="shared" si="387"/>
        <v>38.784999999999854</v>
      </c>
      <c r="Q1271" s="2">
        <f t="shared" si="374"/>
        <v>17.277499999999691</v>
      </c>
      <c r="R1271" s="2">
        <f t="shared" si="375"/>
        <v>27.592499999999745</v>
      </c>
      <c r="S1271" s="2">
        <f t="shared" si="376"/>
        <v>20.190000000000055</v>
      </c>
      <c r="T1271" s="2">
        <f t="shared" si="377"/>
        <v>26.014999999999873</v>
      </c>
      <c r="U1271" s="2">
        <f ca="1">IFERROR(SUM(OFFSET(M1271,0,0,-计算结果!$B$18,1)),SUM(OFFSET(M1271,0,0,-ROW(),1)))</f>
        <v>962.69249999999829</v>
      </c>
      <c r="V1271" s="2">
        <f ca="1">IFERROR(SUM(OFFSET(N1271,0,0,-计算结果!$B$18,1)),SUM(OFFSET(N1271,0,0,-ROW(),1)))</f>
        <v>942.77249999999913</v>
      </c>
      <c r="W1271" s="2">
        <f ca="1">IFERROR(SUM(OFFSET(O1271,0,0,-计算结果!$B$18,1)),SUM(OFFSET(O1271,0,0,-ROW(),1)))</f>
        <v>967.89333333333207</v>
      </c>
      <c r="X1271" s="2">
        <f ca="1">IFERROR(SUM(OFFSET(P1271,0,0,-计算结果!$B$18,1)),SUM(OFFSET(P1271,0,0,-ROW(),1)))</f>
        <v>978.29499999999871</v>
      </c>
      <c r="Y1271" s="2">
        <f ca="1">IFERROR(SUM(OFFSET(Q1271,0,0,-计算结果!$B$18,1)),SUM(OFFSET(Q1271,0,0,-ROW(),1)))</f>
        <v>1171.9074999999989</v>
      </c>
      <c r="Z1271" s="2">
        <f ca="1">IFERROR(SUM(OFFSET(R1271,0,0,-计算结果!$B$18,1)),SUM(OFFSET(R1271,0,0,-ROW(),1)))</f>
        <v>1191.8274999999981</v>
      </c>
      <c r="AA1271" s="2">
        <f ca="1">IFERROR(SUM(OFFSET(S1271,0,0,-计算结果!$B$18,1)),SUM(OFFSET(S1271,0,0,-ROW(),1)))</f>
        <v>1166.7066666666651</v>
      </c>
      <c r="AB1271" s="2">
        <f ca="1">IFERROR(SUM(OFFSET(T1271,0,0,-计算结果!$B$18,1)),SUM(OFFSET(T1271,0,0,-ROW(),1)))</f>
        <v>1156.3049999999985</v>
      </c>
      <c r="AC1271" s="2">
        <f t="shared" ca="1" si="378"/>
        <v>0.82147481776505327</v>
      </c>
      <c r="AD1271" s="2">
        <f t="shared" ca="1" si="379"/>
        <v>0.79103100071109345</v>
      </c>
      <c r="AE1271" s="2">
        <f t="shared" ca="1" si="380"/>
        <v>0.82959441390580901</v>
      </c>
      <c r="AF1271" s="2">
        <f t="shared" ca="1" si="381"/>
        <v>0.84605272830265377</v>
      </c>
      <c r="AG1271" s="4" t="str">
        <f ca="1">IF(AND(AC1271&lt;计算结果!$B$19,AD1271&lt;计算结果!$B$19,AE1271&lt;计算结果!$B$19,AF1271&lt;计算结果!$B$19),"买",IF(AND(AC1271&gt;计算结果!$B$20,AD1271&gt;计算结果!$B$20,AE1271&gt;计算结果!$B$20,AF1271&gt;计算结果!$B$20),"卖",AG1270))</f>
        <v>卖</v>
      </c>
      <c r="AH1271" s="4" t="str">
        <f t="shared" ca="1" si="382"/>
        <v/>
      </c>
      <c r="AI1271" s="3">
        <f ca="1">IF(AG1270="买",E1271/E1270-1,0)-IF(AH1271=1,计算结果!B$17,0)</f>
        <v>0</v>
      </c>
      <c r="AJ1271" s="2">
        <f t="shared" ca="1" si="383"/>
        <v>1.2559552576868258</v>
      </c>
      <c r="AK1271" s="3">
        <f ca="1">1-AJ1271/MAX(AJ$2:AJ1271)</f>
        <v>1.4644347740160546E-2</v>
      </c>
    </row>
    <row r="1272" spans="1:37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6">
        <v>110326972416</v>
      </c>
      <c r="G1272" s="3">
        <f t="shared" si="369"/>
        <v>2.5508396946564815E-2</v>
      </c>
      <c r="H1272" s="3">
        <f>1-E1272/MAX(E$2:E1272)</f>
        <v>0.42854760770434897</v>
      </c>
      <c r="I1272" s="22">
        <f t="shared" si="370"/>
        <v>3343.5875000000001</v>
      </c>
      <c r="J1272" s="22">
        <f t="shared" si="371"/>
        <v>3327.8924999999999</v>
      </c>
      <c r="K1272" s="22">
        <f t="shared" si="372"/>
        <v>3338.6033333333339</v>
      </c>
      <c r="L1272" s="22">
        <f t="shared" si="373"/>
        <v>3328.6350000000002</v>
      </c>
      <c r="M1272" s="2">
        <f t="shared" si="384"/>
        <v>99.605000000000018</v>
      </c>
      <c r="N1272" s="2">
        <f t="shared" si="385"/>
        <v>111.65499999999975</v>
      </c>
      <c r="O1272" s="2">
        <f t="shared" si="386"/>
        <v>103.27333333333354</v>
      </c>
      <c r="P1272" s="2">
        <f t="shared" si="387"/>
        <v>110.61000000000013</v>
      </c>
      <c r="Q1272" s="2">
        <f t="shared" si="374"/>
        <v>-29.675000000000182</v>
      </c>
      <c r="R1272" s="2">
        <f t="shared" si="375"/>
        <v>-41.724999999999909</v>
      </c>
      <c r="S1272" s="2">
        <f t="shared" si="376"/>
        <v>-33.343333333333703</v>
      </c>
      <c r="T1272" s="2">
        <f t="shared" si="377"/>
        <v>-40.680000000000291</v>
      </c>
      <c r="U1272" s="2">
        <f ca="1">IFERROR(SUM(OFFSET(M1272,0,0,-计算结果!$B$18,1)),SUM(OFFSET(M1272,0,0,-ROW(),1)))</f>
        <v>1043.9649999999988</v>
      </c>
      <c r="V1272" s="2">
        <f ca="1">IFERROR(SUM(OFFSET(N1272,0,0,-计算结果!$B$18,1)),SUM(OFFSET(N1272,0,0,-ROW(),1)))</f>
        <v>1035.6574999999989</v>
      </c>
      <c r="W1272" s="2">
        <f ca="1">IFERROR(SUM(OFFSET(O1272,0,0,-计算结果!$B$18,1)),SUM(OFFSET(O1272,0,0,-ROW(),1)))</f>
        <v>1048.7999999999988</v>
      </c>
      <c r="X1272" s="2">
        <f ca="1">IFERROR(SUM(OFFSET(P1272,0,0,-计算结果!$B$18,1)),SUM(OFFSET(P1272,0,0,-ROW(),1)))</f>
        <v>1058.4699999999989</v>
      </c>
      <c r="Y1272" s="2">
        <f ca="1">IFERROR(SUM(OFFSET(Q1272,0,0,-计算结果!$B$18,1)),SUM(OFFSET(Q1272,0,0,-ROW(),1)))</f>
        <v>1114.4049999999984</v>
      </c>
      <c r="Z1272" s="2">
        <f ca="1">IFERROR(SUM(OFFSET(R1272,0,0,-计算结果!$B$18,1)),SUM(OFFSET(R1272,0,0,-ROW(),1)))</f>
        <v>1122.7124999999983</v>
      </c>
      <c r="AA1272" s="2">
        <f ca="1">IFERROR(SUM(OFFSET(S1272,0,0,-计算结果!$B$18,1)),SUM(OFFSET(S1272,0,0,-ROW(),1)))</f>
        <v>1109.5699999999983</v>
      </c>
      <c r="AB1272" s="2">
        <f ca="1">IFERROR(SUM(OFFSET(T1272,0,0,-计算结果!$B$18,1)),SUM(OFFSET(T1272,0,0,-ROW(),1)))</f>
        <v>1099.8999999999983</v>
      </c>
      <c r="AC1272" s="2">
        <f t="shared" ca="1" si="378"/>
        <v>0.93679138194821476</v>
      </c>
      <c r="AD1272" s="2">
        <f t="shared" ca="1" si="379"/>
        <v>0.92246011334157274</v>
      </c>
      <c r="AE1272" s="2">
        <f t="shared" ca="1" si="380"/>
        <v>0.94523103544616416</v>
      </c>
      <c r="AF1272" s="2">
        <f t="shared" ca="1" si="381"/>
        <v>0.96233293935812392</v>
      </c>
      <c r="AG1272" s="4" t="str">
        <f ca="1">IF(AND(AC1272&lt;计算结果!$B$19,AD1272&lt;计算结果!$B$19,AE1272&lt;计算结果!$B$19,AF1272&lt;计算结果!$B$19),"买",IF(AND(AC1272&gt;计算结果!$B$20,AD1272&gt;计算结果!$B$20,AE1272&gt;计算结果!$B$20,AF1272&gt;计算结果!$B$20),"卖",AG1271))</f>
        <v>卖</v>
      </c>
      <c r="AH1272" s="4" t="str">
        <f t="shared" ca="1" si="382"/>
        <v/>
      </c>
      <c r="AI1272" s="3">
        <f ca="1">IF(AG1271="买",E1272/E1271-1,0)-IF(AH1272=1,计算结果!B$17,0)</f>
        <v>0</v>
      </c>
      <c r="AJ1272" s="2">
        <f t="shared" ca="1" si="383"/>
        <v>1.2559552576868258</v>
      </c>
      <c r="AK1272" s="3">
        <f ca="1">1-AJ1272/MAX(AJ$2:AJ1272)</f>
        <v>1.4644347740160546E-2</v>
      </c>
    </row>
    <row r="1273" spans="1:37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6">
        <v>78682669056</v>
      </c>
      <c r="G1273" s="3">
        <f t="shared" si="369"/>
        <v>2.432604643684444E-3</v>
      </c>
      <c r="H1273" s="3">
        <f>1-E1273/MAX(E$2:E1273)</f>
        <v>0.42715748996120595</v>
      </c>
      <c r="I1273" s="22">
        <f t="shared" si="370"/>
        <v>3363.9974999999999</v>
      </c>
      <c r="J1273" s="22">
        <f t="shared" si="371"/>
        <v>3362.6575000000003</v>
      </c>
      <c r="K1273" s="22">
        <f t="shared" si="372"/>
        <v>3363.0933333333328</v>
      </c>
      <c r="L1273" s="22">
        <f t="shared" si="373"/>
        <v>3361.2849999999999</v>
      </c>
      <c r="M1273" s="2">
        <f t="shared" si="384"/>
        <v>28.672500000000127</v>
      </c>
      <c r="N1273" s="2">
        <f t="shared" si="385"/>
        <v>44.367500000000291</v>
      </c>
      <c r="O1273" s="2">
        <f t="shared" si="386"/>
        <v>33.656666666666297</v>
      </c>
      <c r="P1273" s="2">
        <f t="shared" si="387"/>
        <v>43.625</v>
      </c>
      <c r="Q1273" s="2">
        <f t="shared" si="374"/>
        <v>-6.7224999999998545</v>
      </c>
      <c r="R1273" s="2">
        <f t="shared" si="375"/>
        <v>-22.417500000000018</v>
      </c>
      <c r="S1273" s="2">
        <f t="shared" si="376"/>
        <v>-11.706666666666024</v>
      </c>
      <c r="T1273" s="2">
        <f t="shared" si="377"/>
        <v>-21.674999999999727</v>
      </c>
      <c r="U1273" s="2">
        <f ca="1">IFERROR(SUM(OFFSET(M1273,0,0,-计算结果!$B$18,1)),SUM(OFFSET(M1273,0,0,-ROW(),1)))</f>
        <v>1070.1174999999994</v>
      </c>
      <c r="V1273" s="2">
        <f ca="1">IFERROR(SUM(OFFSET(N1273,0,0,-计算结果!$B$18,1)),SUM(OFFSET(N1273,0,0,-ROW(),1)))</f>
        <v>1080.5049999999997</v>
      </c>
      <c r="W1273" s="2">
        <f ca="1">IFERROR(SUM(OFFSET(O1273,0,0,-计算结果!$B$18,1)),SUM(OFFSET(O1273,0,0,-ROW(),1)))</f>
        <v>1083.4933333333315</v>
      </c>
      <c r="X1273" s="2">
        <f ca="1">IFERROR(SUM(OFFSET(P1273,0,0,-计算结果!$B$18,1)),SUM(OFFSET(P1273,0,0,-ROW(),1)))</f>
        <v>1110.244999999999</v>
      </c>
      <c r="Y1273" s="2">
        <f ca="1">IFERROR(SUM(OFFSET(Q1273,0,0,-计算结果!$B$18,1)),SUM(OFFSET(Q1273,0,0,-ROW(),1)))</f>
        <v>991.14249999999811</v>
      </c>
      <c r="Z1273" s="2">
        <f ca="1">IFERROR(SUM(OFFSET(R1273,0,0,-计算结果!$B$18,1)),SUM(OFFSET(R1273,0,0,-ROW(),1)))</f>
        <v>980.75499999999784</v>
      </c>
      <c r="AA1273" s="2">
        <f ca="1">IFERROR(SUM(OFFSET(S1273,0,0,-计算结果!$B$18,1)),SUM(OFFSET(S1273,0,0,-ROW(),1)))</f>
        <v>977.76666666666597</v>
      </c>
      <c r="AB1273" s="2">
        <f ca="1">IFERROR(SUM(OFFSET(T1273,0,0,-计算结果!$B$18,1)),SUM(OFFSET(T1273,0,0,-ROW(),1)))</f>
        <v>951.01499999999851</v>
      </c>
      <c r="AC1273" s="2">
        <f t="shared" ca="1" si="378"/>
        <v>1.0796807724419055</v>
      </c>
      <c r="AD1273" s="2">
        <f t="shared" ca="1" si="379"/>
        <v>1.1017073581067667</v>
      </c>
      <c r="AE1273" s="2">
        <f t="shared" ca="1" si="380"/>
        <v>1.1081307742133422</v>
      </c>
      <c r="AF1273" s="2">
        <f t="shared" ca="1" si="381"/>
        <v>1.1674316388279897</v>
      </c>
      <c r="AG1273" s="4" t="str">
        <f ca="1">IF(AND(AC1273&lt;计算结果!$B$19,AD1273&lt;计算结果!$B$19,AE1273&lt;计算结果!$B$19,AF1273&lt;计算结果!$B$19),"买",IF(AND(AC1273&gt;计算结果!$B$20,AD1273&gt;计算结果!$B$20,AE1273&gt;计算结果!$B$20,AF1273&gt;计算结果!$B$20),"卖",AG1272))</f>
        <v>卖</v>
      </c>
      <c r="AH1273" s="4" t="str">
        <f t="shared" ca="1" si="382"/>
        <v/>
      </c>
      <c r="AI1273" s="3">
        <f ca="1">IF(AG1272="买",E1273/E1272-1,0)-IF(AH1273=1,计算结果!B$17,0)</f>
        <v>0</v>
      </c>
      <c r="AJ1273" s="2">
        <f t="shared" ca="1" si="383"/>
        <v>1.2559552576868258</v>
      </c>
      <c r="AK1273" s="3">
        <f ca="1">1-AJ1273/MAX(AJ$2:AJ1273)</f>
        <v>1.4644347740160546E-2</v>
      </c>
    </row>
    <row r="1274" spans="1:37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6">
        <v>72120885248</v>
      </c>
      <c r="G1274" s="3">
        <f t="shared" si="369"/>
        <v>-6.267246065149612E-3</v>
      </c>
      <c r="H1274" s="3">
        <f>1-E1274/MAX(E$2:E1274)</f>
        <v>0.43074763492819701</v>
      </c>
      <c r="I1274" s="22">
        <f t="shared" si="370"/>
        <v>3349.9675000000002</v>
      </c>
      <c r="J1274" s="22">
        <f t="shared" si="371"/>
        <v>3355.8625000000002</v>
      </c>
      <c r="K1274" s="22">
        <f t="shared" si="372"/>
        <v>3351.42</v>
      </c>
      <c r="L1274" s="22">
        <f t="shared" si="373"/>
        <v>3354.3249999999998</v>
      </c>
      <c r="M1274" s="2">
        <f t="shared" si="384"/>
        <v>5.9025000000001455</v>
      </c>
      <c r="N1274" s="2">
        <f t="shared" si="385"/>
        <v>7.2424999999998363</v>
      </c>
      <c r="O1274" s="2">
        <f t="shared" si="386"/>
        <v>6.8066666666672972</v>
      </c>
      <c r="P1274" s="2">
        <f t="shared" si="387"/>
        <v>8.6150000000002365</v>
      </c>
      <c r="Q1274" s="2">
        <f t="shared" si="374"/>
        <v>25.247499999999945</v>
      </c>
      <c r="R1274" s="2">
        <f t="shared" si="375"/>
        <v>23.907500000000255</v>
      </c>
      <c r="S1274" s="2">
        <f t="shared" si="376"/>
        <v>24.343333333332794</v>
      </c>
      <c r="T1274" s="2">
        <f t="shared" si="377"/>
        <v>22.534999999999854</v>
      </c>
      <c r="U1274" s="2">
        <f ca="1">IFERROR(SUM(OFFSET(M1274,0,0,-计算结果!$B$18,1)),SUM(OFFSET(M1274,0,0,-ROW(),1)))</f>
        <v>1083.1349999999993</v>
      </c>
      <c r="V1274" s="2">
        <f ca="1">IFERROR(SUM(OFFSET(N1274,0,0,-计算结果!$B$18,1)),SUM(OFFSET(N1274,0,0,-ROW(),1)))</f>
        <v>1116.1899999999996</v>
      </c>
      <c r="W1274" s="2">
        <f ca="1">IFERROR(SUM(OFFSET(O1274,0,0,-计算结果!$B$18,1)),SUM(OFFSET(O1274,0,0,-ROW(),1)))</f>
        <v>1103.8933333333321</v>
      </c>
      <c r="X1274" s="2">
        <f ca="1">IFERROR(SUM(OFFSET(P1274,0,0,-计算结果!$B$18,1)),SUM(OFFSET(P1274,0,0,-ROW(),1)))</f>
        <v>1145.4099999999994</v>
      </c>
      <c r="Y1274" s="2">
        <f ca="1">IFERROR(SUM(OFFSET(Q1274,0,0,-计算结果!$B$18,1)),SUM(OFFSET(Q1274,0,0,-ROW(),1)))</f>
        <v>937.51499999999851</v>
      </c>
      <c r="Z1274" s="2">
        <f ca="1">IFERROR(SUM(OFFSET(R1274,0,0,-计算结果!$B$18,1)),SUM(OFFSET(R1274,0,0,-ROW(),1)))</f>
        <v>904.45999999999822</v>
      </c>
      <c r="AA1274" s="2">
        <f ca="1">IFERROR(SUM(OFFSET(S1274,0,0,-计算结果!$B$18,1)),SUM(OFFSET(S1274,0,0,-ROW(),1)))</f>
        <v>916.75666666666575</v>
      </c>
      <c r="AB1274" s="2">
        <f ca="1">IFERROR(SUM(OFFSET(T1274,0,0,-计算结果!$B$18,1)),SUM(OFFSET(T1274,0,0,-ROW(),1)))</f>
        <v>875.23999999999842</v>
      </c>
      <c r="AC1274" s="2">
        <f t="shared" ca="1" si="378"/>
        <v>1.1553255147917645</v>
      </c>
      <c r="AD1274" s="2">
        <f t="shared" ca="1" si="379"/>
        <v>1.2340954823872827</v>
      </c>
      <c r="AE1274" s="2">
        <f t="shared" ca="1" si="380"/>
        <v>1.2041290491479018</v>
      </c>
      <c r="AF1274" s="2">
        <f t="shared" ca="1" si="381"/>
        <v>1.3086810474841204</v>
      </c>
      <c r="AG1274" s="4" t="str">
        <f ca="1">IF(AND(AC1274&lt;计算结果!$B$19,AD1274&lt;计算结果!$B$19,AE1274&lt;计算结果!$B$19,AF1274&lt;计算结果!$B$19),"买",IF(AND(AC1274&gt;计算结果!$B$20,AD1274&gt;计算结果!$B$20,AE1274&gt;计算结果!$B$20,AF1274&gt;计算结果!$B$20),"卖",AG1273))</f>
        <v>卖</v>
      </c>
      <c r="AH1274" s="4" t="str">
        <f t="shared" ca="1" si="382"/>
        <v/>
      </c>
      <c r="AI1274" s="3">
        <f ca="1">IF(AG1273="买",E1274/E1273-1,0)-IF(AH1274=1,计算结果!B$17,0)</f>
        <v>0</v>
      </c>
      <c r="AJ1274" s="2">
        <f t="shared" ca="1" si="383"/>
        <v>1.2559552576868258</v>
      </c>
      <c r="AK1274" s="3">
        <f ca="1">1-AJ1274/MAX(AJ$2:AJ1274)</f>
        <v>1.4644347740160546E-2</v>
      </c>
    </row>
    <row r="1275" spans="1:37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6">
        <v>92360499200</v>
      </c>
      <c r="G1275" s="3">
        <f t="shared" si="369"/>
        <v>1.3847997824014024E-2</v>
      </c>
      <c r="H1275" s="3">
        <f>1-E1275/MAX(E$2:E1275)</f>
        <v>0.42286462941536784</v>
      </c>
      <c r="I1275" s="22">
        <f t="shared" si="370"/>
        <v>3381.5600000000004</v>
      </c>
      <c r="J1275" s="22">
        <f t="shared" si="371"/>
        <v>3371.0450000000005</v>
      </c>
      <c r="K1275" s="22">
        <f t="shared" si="372"/>
        <v>3378.1000000000004</v>
      </c>
      <c r="L1275" s="22">
        <f t="shared" si="373"/>
        <v>3371.1800000000003</v>
      </c>
      <c r="M1275" s="2">
        <f t="shared" si="384"/>
        <v>42.512499999999818</v>
      </c>
      <c r="N1275" s="2">
        <f t="shared" si="385"/>
        <v>36.617499999999836</v>
      </c>
      <c r="O1275" s="2">
        <f t="shared" si="386"/>
        <v>41.059999999999945</v>
      </c>
      <c r="P1275" s="2">
        <f t="shared" si="387"/>
        <v>38.1550000000002</v>
      </c>
      <c r="Q1275" s="2">
        <f t="shared" si="374"/>
        <v>8.7500000000090949E-2</v>
      </c>
      <c r="R1275" s="2">
        <f t="shared" si="375"/>
        <v>5.9825000000000728</v>
      </c>
      <c r="S1275" s="2">
        <f t="shared" si="376"/>
        <v>1.5399999999999636</v>
      </c>
      <c r="T1275" s="2">
        <f t="shared" si="377"/>
        <v>4.444999999999709</v>
      </c>
      <c r="U1275" s="2">
        <f ca="1">IFERROR(SUM(OFFSET(M1275,0,0,-计算结果!$B$18,1)),SUM(OFFSET(M1275,0,0,-ROW(),1)))</f>
        <v>1114.2424999999994</v>
      </c>
      <c r="V1275" s="2">
        <f ca="1">IFERROR(SUM(OFFSET(N1275,0,0,-计算结果!$B$18,1)),SUM(OFFSET(N1275,0,0,-ROW(),1)))</f>
        <v>1152.5199999999995</v>
      </c>
      <c r="W1275" s="2">
        <f ca="1">IFERROR(SUM(OFFSET(O1275,0,0,-计算结果!$B$18,1)),SUM(OFFSET(O1275,0,0,-ROW(),1)))</f>
        <v>1136.993333333332</v>
      </c>
      <c r="X1275" s="2">
        <f ca="1">IFERROR(SUM(OFFSET(P1275,0,0,-计算结果!$B$18,1)),SUM(OFFSET(P1275,0,0,-ROW(),1)))</f>
        <v>1182.4949999999994</v>
      </c>
      <c r="Y1275" s="2">
        <f ca="1">IFERROR(SUM(OFFSET(Q1275,0,0,-计算结果!$B$18,1)),SUM(OFFSET(Q1275,0,0,-ROW(),1)))</f>
        <v>897.15749999999844</v>
      </c>
      <c r="Z1275" s="2">
        <f ca="1">IFERROR(SUM(OFFSET(R1275,0,0,-计算结果!$B$18,1)),SUM(OFFSET(R1275,0,0,-ROW(),1)))</f>
        <v>858.87999999999829</v>
      </c>
      <c r="AA1275" s="2">
        <f ca="1">IFERROR(SUM(OFFSET(S1275,0,0,-计算结果!$B$18,1)),SUM(OFFSET(S1275,0,0,-ROW(),1)))</f>
        <v>874.40666666666584</v>
      </c>
      <c r="AB1275" s="2">
        <f ca="1">IFERROR(SUM(OFFSET(T1275,0,0,-计算结果!$B$18,1)),SUM(OFFSET(T1275,0,0,-ROW(),1)))</f>
        <v>828.90499999999838</v>
      </c>
      <c r="AC1275" s="2">
        <f t="shared" ca="1" si="378"/>
        <v>1.24196977676718</v>
      </c>
      <c r="AD1275" s="2">
        <f t="shared" ca="1" si="379"/>
        <v>1.3418871087928486</v>
      </c>
      <c r="AE1275" s="2">
        <f t="shared" ca="1" si="380"/>
        <v>1.3003026814373171</v>
      </c>
      <c r="AF1275" s="2">
        <f t="shared" ca="1" si="381"/>
        <v>1.4265748185859679</v>
      </c>
      <c r="AG1275" s="4" t="str">
        <f ca="1">IF(AND(AC1275&lt;计算结果!$B$19,AD1275&lt;计算结果!$B$19,AE1275&lt;计算结果!$B$19,AF1275&lt;计算结果!$B$19),"买",IF(AND(AC1275&gt;计算结果!$B$20,AD1275&gt;计算结果!$B$20,AE1275&gt;计算结果!$B$20,AF1275&gt;计算结果!$B$20),"卖",AG1274))</f>
        <v>卖</v>
      </c>
      <c r="AH1275" s="4" t="str">
        <f t="shared" ca="1" si="382"/>
        <v/>
      </c>
      <c r="AI1275" s="3">
        <f ca="1">IF(AG1274="买",E1275/E1274-1,0)-IF(AH1275=1,计算结果!B$17,0)</f>
        <v>0</v>
      </c>
      <c r="AJ1275" s="2">
        <f t="shared" ca="1" si="383"/>
        <v>1.2559552576868258</v>
      </c>
      <c r="AK1275" s="3">
        <f ca="1">1-AJ1275/MAX(AJ$2:AJ1275)</f>
        <v>1.4644347740160546E-2</v>
      </c>
    </row>
    <row r="1276" spans="1:37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6">
        <v>99040763904</v>
      </c>
      <c r="G1276" s="3">
        <f t="shared" si="369"/>
        <v>4.5431228146723956E-3</v>
      </c>
      <c r="H1276" s="3">
        <f>1-E1276/MAX(E$2:E1276)</f>
        <v>0.42024263254611038</v>
      </c>
      <c r="I1276" s="22">
        <f t="shared" si="370"/>
        <v>3404.6774999999998</v>
      </c>
      <c r="J1276" s="22">
        <f t="shared" si="371"/>
        <v>3402.875</v>
      </c>
      <c r="K1276" s="22">
        <f t="shared" si="372"/>
        <v>3403.7866666666669</v>
      </c>
      <c r="L1276" s="22">
        <f t="shared" si="373"/>
        <v>3402.0050000000001</v>
      </c>
      <c r="M1276" s="2">
        <f t="shared" si="384"/>
        <v>30.639999999999418</v>
      </c>
      <c r="N1276" s="2">
        <f t="shared" si="385"/>
        <v>41.154999999999291</v>
      </c>
      <c r="O1276" s="2">
        <f t="shared" si="386"/>
        <v>34.099999999999454</v>
      </c>
      <c r="P1276" s="2">
        <f t="shared" si="387"/>
        <v>41.019999999999527</v>
      </c>
      <c r="Q1276" s="2">
        <f t="shared" si="374"/>
        <v>-10.249999999999545</v>
      </c>
      <c r="R1276" s="2">
        <f t="shared" si="375"/>
        <v>-20.764999999999418</v>
      </c>
      <c r="S1276" s="2">
        <f t="shared" si="376"/>
        <v>-13.709999999999582</v>
      </c>
      <c r="T1276" s="2">
        <f t="shared" si="377"/>
        <v>-20.629999999999654</v>
      </c>
      <c r="U1276" s="2">
        <f ca="1">IFERROR(SUM(OFFSET(M1276,0,0,-计算结果!$B$18,1)),SUM(OFFSET(M1276,0,0,-ROW(),1)))</f>
        <v>1095.8999999999987</v>
      </c>
      <c r="V1276" s="2">
        <f ca="1">IFERROR(SUM(OFFSET(N1276,0,0,-计算结果!$B$18,1)),SUM(OFFSET(N1276,0,0,-ROW(),1)))</f>
        <v>1141.872499999999</v>
      </c>
      <c r="W1276" s="2">
        <f ca="1">IFERROR(SUM(OFFSET(O1276,0,0,-计算结果!$B$18,1)),SUM(OFFSET(O1276,0,0,-ROW(),1)))</f>
        <v>1120.0799999999981</v>
      </c>
      <c r="X1276" s="2">
        <f ca="1">IFERROR(SUM(OFFSET(P1276,0,0,-计算结果!$B$18,1)),SUM(OFFSET(P1276,0,0,-ROW(),1)))</f>
        <v>1168.4399999999991</v>
      </c>
      <c r="Y1276" s="2">
        <f ca="1">IFERROR(SUM(OFFSET(Q1276,0,0,-计算结果!$B$18,1)),SUM(OFFSET(Q1276,0,0,-ROW(),1)))</f>
        <v>863.349999999999</v>
      </c>
      <c r="Z1276" s="2">
        <f ca="1">IFERROR(SUM(OFFSET(R1276,0,0,-计算结果!$B$18,1)),SUM(OFFSET(R1276,0,0,-ROW(),1)))</f>
        <v>817.37749999999869</v>
      </c>
      <c r="AA1276" s="2">
        <f ca="1">IFERROR(SUM(OFFSET(S1276,0,0,-计算结果!$B$18,1)),SUM(OFFSET(S1276,0,0,-ROW(),1)))</f>
        <v>839.16999999999962</v>
      </c>
      <c r="AB1276" s="2">
        <f ca="1">IFERROR(SUM(OFFSET(T1276,0,0,-计算结果!$B$18,1)),SUM(OFFSET(T1276,0,0,-ROW(),1)))</f>
        <v>790.80999999999858</v>
      </c>
      <c r="AC1276" s="2">
        <f t="shared" ca="1" si="378"/>
        <v>1.2693577344066718</v>
      </c>
      <c r="AD1276" s="2">
        <f t="shared" ca="1" si="379"/>
        <v>1.3969952684041349</v>
      </c>
      <c r="AE1276" s="2">
        <f t="shared" ca="1" si="380"/>
        <v>1.3347474290072316</v>
      </c>
      <c r="AF1276" s="2">
        <f t="shared" ca="1" si="381"/>
        <v>1.4775230459908211</v>
      </c>
      <c r="AG1276" s="4" t="str">
        <f ca="1">IF(AND(AC1276&lt;计算结果!$B$19,AD1276&lt;计算结果!$B$19,AE1276&lt;计算结果!$B$19,AF1276&lt;计算结果!$B$19),"买",IF(AND(AC1276&gt;计算结果!$B$20,AD1276&gt;计算结果!$B$20,AE1276&gt;计算结果!$B$20,AF1276&gt;计算结果!$B$20),"卖",AG1275))</f>
        <v>卖</v>
      </c>
      <c r="AH1276" s="4" t="str">
        <f t="shared" ca="1" si="382"/>
        <v/>
      </c>
      <c r="AI1276" s="3">
        <f ca="1">IF(AG1275="买",E1276/E1275-1,0)-IF(AH1276=1,计算结果!B$17,0)</f>
        <v>0</v>
      </c>
      <c r="AJ1276" s="2">
        <f t="shared" ca="1" si="383"/>
        <v>1.2559552576868258</v>
      </c>
      <c r="AK1276" s="3">
        <f ca="1">1-AJ1276/MAX(AJ$2:AJ1276)</f>
        <v>1.4644347740160546E-2</v>
      </c>
    </row>
    <row r="1277" spans="1:37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6">
        <v>93985882112</v>
      </c>
      <c r="G1277" s="3">
        <f t="shared" si="369"/>
        <v>-6.4566305193181073E-4</v>
      </c>
      <c r="H1277" s="3">
        <f>1-E1277/MAX(E$2:E1277)</f>
        <v>0.42061696045736063</v>
      </c>
      <c r="I1277" s="22">
        <f t="shared" si="370"/>
        <v>3408.37</v>
      </c>
      <c r="J1277" s="22">
        <f t="shared" si="371"/>
        <v>3412.7949999999996</v>
      </c>
      <c r="K1277" s="22">
        <f t="shared" si="372"/>
        <v>3409.4433333333332</v>
      </c>
      <c r="L1277" s="22">
        <f t="shared" si="373"/>
        <v>3411.59</v>
      </c>
      <c r="M1277" s="2">
        <f t="shared" si="384"/>
        <v>31.612500000000182</v>
      </c>
      <c r="N1277" s="2">
        <f t="shared" si="385"/>
        <v>33.414999999999964</v>
      </c>
      <c r="O1277" s="2">
        <f t="shared" si="386"/>
        <v>32.503333333333103</v>
      </c>
      <c r="P1277" s="2">
        <f t="shared" si="387"/>
        <v>34.284999999999854</v>
      </c>
      <c r="Q1277" s="2">
        <f t="shared" si="374"/>
        <v>17.787499999999909</v>
      </c>
      <c r="R1277" s="2">
        <f t="shared" si="375"/>
        <v>15.985000000000127</v>
      </c>
      <c r="S1277" s="2">
        <f t="shared" si="376"/>
        <v>16.896666666666988</v>
      </c>
      <c r="T1277" s="2">
        <f t="shared" si="377"/>
        <v>15.115000000000236</v>
      </c>
      <c r="U1277" s="2">
        <f ca="1">IFERROR(SUM(OFFSET(M1277,0,0,-计算结果!$B$18,1)),SUM(OFFSET(M1277,0,0,-ROW(),1)))</f>
        <v>1137.8774999999987</v>
      </c>
      <c r="V1277" s="2">
        <f ca="1">IFERROR(SUM(OFFSET(N1277,0,0,-计算结果!$B$18,1)),SUM(OFFSET(N1277,0,0,-ROW(),1)))</f>
        <v>1182.1899999999991</v>
      </c>
      <c r="W1277" s="2">
        <f ca="1">IFERROR(SUM(OFFSET(O1277,0,0,-计算结果!$B$18,1)),SUM(OFFSET(O1277,0,0,-ROW(),1)))</f>
        <v>1164.4533333333316</v>
      </c>
      <c r="X1277" s="2">
        <f ca="1">IFERROR(SUM(OFFSET(P1277,0,0,-计算结果!$B$18,1)),SUM(OFFSET(P1277,0,0,-ROW(),1)))</f>
        <v>1217.6049999999991</v>
      </c>
      <c r="Y1277" s="2">
        <f ca="1">IFERROR(SUM(OFFSET(Q1277,0,0,-计算结果!$B$18,1)),SUM(OFFSET(Q1277,0,0,-ROW(),1)))</f>
        <v>788.90249999999924</v>
      </c>
      <c r="Z1277" s="2">
        <f ca="1">IFERROR(SUM(OFFSET(R1277,0,0,-计算结果!$B$18,1)),SUM(OFFSET(R1277,0,0,-ROW(),1)))</f>
        <v>744.58999999999878</v>
      </c>
      <c r="AA1277" s="2">
        <f ca="1">IFERROR(SUM(OFFSET(S1277,0,0,-计算结果!$B$18,1)),SUM(OFFSET(S1277,0,0,-ROW(),1)))</f>
        <v>762.32666666666637</v>
      </c>
      <c r="AB1277" s="2">
        <f ca="1">IFERROR(SUM(OFFSET(T1277,0,0,-计算结果!$B$18,1)),SUM(OFFSET(T1277,0,0,-ROW(),1)))</f>
        <v>709.17499999999882</v>
      </c>
      <c r="AC1277" s="2">
        <f t="shared" ca="1" si="378"/>
        <v>1.4423550438742427</v>
      </c>
      <c r="AD1277" s="2">
        <f t="shared" ca="1" si="379"/>
        <v>1.5877059858445601</v>
      </c>
      <c r="AE1277" s="2">
        <f t="shared" ca="1" si="380"/>
        <v>1.5274991473471549</v>
      </c>
      <c r="AF1277" s="2">
        <f t="shared" ca="1" si="381"/>
        <v>1.7169316459266064</v>
      </c>
      <c r="AG1277" s="4" t="str">
        <f ca="1">IF(AND(AC1277&lt;计算结果!$B$19,AD1277&lt;计算结果!$B$19,AE1277&lt;计算结果!$B$19,AF1277&lt;计算结果!$B$19),"买",IF(AND(AC1277&gt;计算结果!$B$20,AD1277&gt;计算结果!$B$20,AE1277&gt;计算结果!$B$20,AF1277&gt;计算结果!$B$20),"卖",AG1276))</f>
        <v>卖</v>
      </c>
      <c r="AH1277" s="4" t="str">
        <f t="shared" ca="1" si="382"/>
        <v/>
      </c>
      <c r="AI1277" s="3">
        <f ca="1">IF(AG1276="买",E1277/E1276-1,0)-IF(AH1277=1,计算结果!B$17,0)</f>
        <v>0</v>
      </c>
      <c r="AJ1277" s="2">
        <f t="shared" ca="1" si="383"/>
        <v>1.2559552576868258</v>
      </c>
      <c r="AK1277" s="3">
        <f ca="1">1-AJ1277/MAX(AJ$2:AJ1277)</f>
        <v>1.4644347740160546E-2</v>
      </c>
    </row>
    <row r="1278" spans="1:37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6">
        <v>76733161472</v>
      </c>
      <c r="G1278" s="3">
        <f t="shared" si="369"/>
        <v>-5.3448453078426272E-3</v>
      </c>
      <c r="H1278" s="3">
        <f>1-E1278/MAX(E$2:E1278)</f>
        <v>0.4237136731777037</v>
      </c>
      <c r="I1278" s="22">
        <f t="shared" si="370"/>
        <v>3386.875</v>
      </c>
      <c r="J1278" s="22">
        <f t="shared" si="371"/>
        <v>3390.91</v>
      </c>
      <c r="K1278" s="22">
        <f t="shared" si="372"/>
        <v>3386.85</v>
      </c>
      <c r="L1278" s="22">
        <f t="shared" si="373"/>
        <v>3386.8</v>
      </c>
      <c r="M1278" s="2">
        <f t="shared" si="384"/>
        <v>-3.7899999999999636</v>
      </c>
      <c r="N1278" s="2">
        <f t="shared" si="385"/>
        <v>-8.2149999999996908</v>
      </c>
      <c r="O1278" s="2">
        <f t="shared" si="386"/>
        <v>-4.8633333333332303</v>
      </c>
      <c r="P1278" s="2">
        <f t="shared" si="387"/>
        <v>-7.0100000000002183</v>
      </c>
      <c r="Q1278" s="2">
        <f t="shared" si="374"/>
        <v>39.349999999999909</v>
      </c>
      <c r="R1278" s="2">
        <f t="shared" si="375"/>
        <v>43.774999999999636</v>
      </c>
      <c r="S1278" s="2">
        <f t="shared" si="376"/>
        <v>40.423333333333176</v>
      </c>
      <c r="T1278" s="2">
        <f t="shared" si="377"/>
        <v>42.570000000000164</v>
      </c>
      <c r="U1278" s="2">
        <f ca="1">IFERROR(SUM(OFFSET(M1278,0,0,-计算结果!$B$18,1)),SUM(OFFSET(M1278,0,0,-ROW(),1)))</f>
        <v>1077.1899999999987</v>
      </c>
      <c r="V1278" s="2">
        <f ca="1">IFERROR(SUM(OFFSET(N1278,0,0,-计算结果!$B$18,1)),SUM(OFFSET(N1278,0,0,-ROW(),1)))</f>
        <v>1128.4574999999991</v>
      </c>
      <c r="W1278" s="2">
        <f ca="1">IFERROR(SUM(OFFSET(O1278,0,0,-计算结果!$B$18,1)),SUM(OFFSET(O1278,0,0,-ROW(),1)))</f>
        <v>1103.469999999998</v>
      </c>
      <c r="X1278" s="2">
        <f ca="1">IFERROR(SUM(OFFSET(P1278,0,0,-计算结果!$B$18,1)),SUM(OFFSET(P1278,0,0,-ROW(),1)))</f>
        <v>1156.0299999999988</v>
      </c>
      <c r="Y1278" s="2">
        <f ca="1">IFERROR(SUM(OFFSET(Q1278,0,0,-计算结果!$B$18,1)),SUM(OFFSET(Q1278,0,0,-ROW(),1)))</f>
        <v>816.28999999999905</v>
      </c>
      <c r="Z1278" s="2">
        <f ca="1">IFERROR(SUM(OFFSET(R1278,0,0,-计算结果!$B$18,1)),SUM(OFFSET(R1278,0,0,-ROW(),1)))</f>
        <v>765.02249999999867</v>
      </c>
      <c r="AA1278" s="2">
        <f ca="1">IFERROR(SUM(OFFSET(S1278,0,0,-计算结果!$B$18,1)),SUM(OFFSET(S1278,0,0,-ROW(),1)))</f>
        <v>790.00999999999976</v>
      </c>
      <c r="AB1278" s="2">
        <f ca="1">IFERROR(SUM(OFFSET(T1278,0,0,-计算结果!$B$18,1)),SUM(OFFSET(T1278,0,0,-ROW(),1)))</f>
        <v>737.44999999999891</v>
      </c>
      <c r="AC1278" s="2">
        <f t="shared" ca="1" si="378"/>
        <v>1.3196168028519275</v>
      </c>
      <c r="AD1278" s="2">
        <f t="shared" ca="1" si="379"/>
        <v>1.4750644588884654</v>
      </c>
      <c r="AE1278" s="2">
        <f t="shared" ca="1" si="380"/>
        <v>1.3967797875976231</v>
      </c>
      <c r="AF1278" s="2">
        <f t="shared" ca="1" si="381"/>
        <v>1.5676045833615846</v>
      </c>
      <c r="AG1278" s="4" t="str">
        <f ca="1">IF(AND(AC1278&lt;计算结果!$B$19,AD1278&lt;计算结果!$B$19,AE1278&lt;计算结果!$B$19,AF1278&lt;计算结果!$B$19),"买",IF(AND(AC1278&gt;计算结果!$B$20,AD1278&gt;计算结果!$B$20,AE1278&gt;计算结果!$B$20,AF1278&gt;计算结果!$B$20),"卖",AG1277))</f>
        <v>卖</v>
      </c>
      <c r="AH1278" s="4" t="str">
        <f t="shared" ca="1" si="382"/>
        <v/>
      </c>
      <c r="AI1278" s="3">
        <f ca="1">IF(AG1277="买",E1278/E1277-1,0)-IF(AH1278=1,计算结果!B$17,0)</f>
        <v>0</v>
      </c>
      <c r="AJ1278" s="2">
        <f t="shared" ca="1" si="383"/>
        <v>1.2559552576868258</v>
      </c>
      <c r="AK1278" s="3">
        <f ca="1">1-AJ1278/MAX(AJ$2:AJ1278)</f>
        <v>1.4644347740160546E-2</v>
      </c>
    </row>
    <row r="1279" spans="1:37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6">
        <v>89317466112</v>
      </c>
      <c r="G1279" s="3">
        <f t="shared" si="369"/>
        <v>-1.1872038264515328E-2</v>
      </c>
      <c r="H1279" s="3">
        <f>1-E1279/MAX(E$2:E1279)</f>
        <v>0.43055536650105497</v>
      </c>
      <c r="I1279" s="22">
        <f t="shared" si="370"/>
        <v>3352.7374999999997</v>
      </c>
      <c r="J1279" s="22">
        <f t="shared" si="371"/>
        <v>3361.3799999999997</v>
      </c>
      <c r="K1279" s="22">
        <f t="shared" si="372"/>
        <v>3354.7366666666662</v>
      </c>
      <c r="L1279" s="22">
        <f t="shared" si="373"/>
        <v>3358.7349999999997</v>
      </c>
      <c r="M1279" s="2">
        <f t="shared" si="384"/>
        <v>-5.5650000000000546</v>
      </c>
      <c r="N1279" s="2">
        <f t="shared" si="385"/>
        <v>-9.5999999999999091</v>
      </c>
      <c r="O1279" s="2">
        <f t="shared" si="386"/>
        <v>-5.5399999999999636</v>
      </c>
      <c r="P1279" s="2">
        <f t="shared" si="387"/>
        <v>-5.4900000000002365</v>
      </c>
      <c r="Q1279" s="2">
        <f t="shared" si="374"/>
        <v>50.715000000000146</v>
      </c>
      <c r="R1279" s="2">
        <f t="shared" si="375"/>
        <v>54.75</v>
      </c>
      <c r="S1279" s="2">
        <f t="shared" si="376"/>
        <v>50.690000000000055</v>
      </c>
      <c r="T1279" s="2">
        <f t="shared" si="377"/>
        <v>50.640000000000327</v>
      </c>
      <c r="U1279" s="2">
        <f ca="1">IFERROR(SUM(OFFSET(M1279,0,0,-计算结果!$B$18,1)),SUM(OFFSET(M1279,0,0,-ROW(),1)))</f>
        <v>1002.3749999999986</v>
      </c>
      <c r="V1279" s="2">
        <f ca="1">IFERROR(SUM(OFFSET(N1279,0,0,-计算结果!$B$18,1)),SUM(OFFSET(N1279,0,0,-ROW(),1)))</f>
        <v>1055.7549999999992</v>
      </c>
      <c r="W1279" s="2">
        <f ca="1">IFERROR(SUM(OFFSET(O1279,0,0,-计算结果!$B$18,1)),SUM(OFFSET(O1279,0,0,-ROW(),1)))</f>
        <v>1033.8999999999983</v>
      </c>
      <c r="X1279" s="2">
        <f ca="1">IFERROR(SUM(OFFSET(P1279,0,0,-计算结果!$B$18,1)),SUM(OFFSET(P1279,0,0,-ROW(),1)))</f>
        <v>1096.9499999999989</v>
      </c>
      <c r="Y1279" s="2">
        <f ca="1">IFERROR(SUM(OFFSET(Q1279,0,0,-计算结果!$B$18,1)),SUM(OFFSET(Q1279,0,0,-ROW(),1)))</f>
        <v>799.72499999999945</v>
      </c>
      <c r="Z1279" s="2">
        <f ca="1">IFERROR(SUM(OFFSET(R1279,0,0,-计算结果!$B$18,1)),SUM(OFFSET(R1279,0,0,-ROW(),1)))</f>
        <v>746.34499999999889</v>
      </c>
      <c r="AA1279" s="2">
        <f ca="1">IFERROR(SUM(OFFSET(S1279,0,0,-计算结果!$B$18,1)),SUM(OFFSET(S1279,0,0,-ROW(),1)))</f>
        <v>768.19999999999982</v>
      </c>
      <c r="AB1279" s="2">
        <f ca="1">IFERROR(SUM(OFFSET(T1279,0,0,-计算结果!$B$18,1)),SUM(OFFSET(T1279,0,0,-ROW(),1)))</f>
        <v>705.14999999999918</v>
      </c>
      <c r="AC1279" s="2">
        <f t="shared" ca="1" si="378"/>
        <v>1.2533996061146011</v>
      </c>
      <c r="AD1279" s="2">
        <f t="shared" ca="1" si="379"/>
        <v>1.4145669897969448</v>
      </c>
      <c r="AE1279" s="2">
        <f t="shared" ca="1" si="380"/>
        <v>1.3458734704504016</v>
      </c>
      <c r="AF1279" s="2">
        <f t="shared" ca="1" si="381"/>
        <v>1.5556264624547971</v>
      </c>
      <c r="AG1279" s="4" t="str">
        <f ca="1">IF(AND(AC1279&lt;计算结果!$B$19,AD1279&lt;计算结果!$B$19,AE1279&lt;计算结果!$B$19,AF1279&lt;计算结果!$B$19),"买",IF(AND(AC1279&gt;计算结果!$B$20,AD1279&gt;计算结果!$B$20,AE1279&gt;计算结果!$B$20,AF1279&gt;计算结果!$B$20),"卖",AG1278))</f>
        <v>卖</v>
      </c>
      <c r="AH1279" s="4" t="str">
        <f t="shared" ca="1" si="382"/>
        <v/>
      </c>
      <c r="AI1279" s="3">
        <f ca="1">IF(AG1278="买",E1279/E1278-1,0)-IF(AH1279=1,计算结果!B$17,0)</f>
        <v>0</v>
      </c>
      <c r="AJ1279" s="2">
        <f t="shared" ca="1" si="383"/>
        <v>1.2559552576868258</v>
      </c>
      <c r="AK1279" s="3">
        <f ca="1">1-AJ1279/MAX(AJ$2:AJ1279)</f>
        <v>1.4644347740160546E-2</v>
      </c>
    </row>
    <row r="1280" spans="1:37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6">
        <v>75590352896</v>
      </c>
      <c r="G1280" s="3">
        <f t="shared" si="369"/>
        <v>9.6900267125621387E-3</v>
      </c>
      <c r="H1280" s="3">
        <f>1-E1280/MAX(E$2:E1280)</f>
        <v>0.42503743279112505</v>
      </c>
      <c r="I1280" s="22">
        <f t="shared" si="370"/>
        <v>3370.0524999999998</v>
      </c>
      <c r="J1280" s="22">
        <f t="shared" si="371"/>
        <v>3362.4524999999999</v>
      </c>
      <c r="K1280" s="22">
        <f t="shared" si="372"/>
        <v>3367.0133333333338</v>
      </c>
      <c r="L1280" s="22">
        <f t="shared" si="373"/>
        <v>3360.9349999999999</v>
      </c>
      <c r="M1280" s="2">
        <f t="shared" si="384"/>
        <v>26.662500000000364</v>
      </c>
      <c r="N1280" s="2">
        <f t="shared" si="385"/>
        <v>18.020000000000437</v>
      </c>
      <c r="O1280" s="2">
        <f t="shared" si="386"/>
        <v>24.663333333333867</v>
      </c>
      <c r="P1280" s="2">
        <f t="shared" si="387"/>
        <v>20.665000000000418</v>
      </c>
      <c r="Q1280" s="2">
        <f t="shared" si="374"/>
        <v>10.267499999999927</v>
      </c>
      <c r="R1280" s="2">
        <f t="shared" si="375"/>
        <v>18.909999999999854</v>
      </c>
      <c r="S1280" s="2">
        <f t="shared" si="376"/>
        <v>12.266666666666424</v>
      </c>
      <c r="T1280" s="2">
        <f t="shared" si="377"/>
        <v>16.264999999999873</v>
      </c>
      <c r="U1280" s="2">
        <f ca="1">IFERROR(SUM(OFFSET(M1280,0,0,-计算结果!$B$18,1)),SUM(OFFSET(M1280,0,0,-ROW(),1)))</f>
        <v>983.29499999999871</v>
      </c>
      <c r="V1280" s="2">
        <f ca="1">IFERROR(SUM(OFFSET(N1280,0,0,-计算结果!$B$18,1)),SUM(OFFSET(N1280,0,0,-ROW(),1)))</f>
        <v>1010.5299999999993</v>
      </c>
      <c r="W1280" s="2">
        <f ca="1">IFERROR(SUM(OFFSET(O1280,0,0,-计算结果!$B$18,1)),SUM(OFFSET(O1280,0,0,-ROW(),1)))</f>
        <v>1001.5066666666653</v>
      </c>
      <c r="X1280" s="2">
        <f ca="1">IFERROR(SUM(OFFSET(P1280,0,0,-计算结果!$B$18,1)),SUM(OFFSET(P1280,0,0,-ROW(),1)))</f>
        <v>1037.9299999999994</v>
      </c>
      <c r="Y1280" s="2">
        <f ca="1">IFERROR(SUM(OFFSET(Q1280,0,0,-计算结果!$B$18,1)),SUM(OFFSET(Q1280,0,0,-ROW(),1)))</f>
        <v>803.65499999999975</v>
      </c>
      <c r="Z1280" s="2">
        <f ca="1">IFERROR(SUM(OFFSET(R1280,0,0,-计算结果!$B$18,1)),SUM(OFFSET(R1280,0,0,-ROW(),1)))</f>
        <v>776.41999999999916</v>
      </c>
      <c r="AA1280" s="2">
        <f ca="1">IFERROR(SUM(OFFSET(S1280,0,0,-计算结果!$B$18,1)),SUM(OFFSET(S1280,0,0,-ROW(),1)))</f>
        <v>785.44333333333316</v>
      </c>
      <c r="AB1280" s="2">
        <f ca="1">IFERROR(SUM(OFFSET(T1280,0,0,-计算结果!$B$18,1)),SUM(OFFSET(T1280,0,0,-ROW(),1)))</f>
        <v>749.01999999999907</v>
      </c>
      <c r="AC1280" s="2">
        <f t="shared" ca="1" si="378"/>
        <v>1.2235287530096857</v>
      </c>
      <c r="AD1280" s="2">
        <f t="shared" ca="1" si="379"/>
        <v>1.301524947837511</v>
      </c>
      <c r="AE1280" s="2">
        <f t="shared" ca="1" si="380"/>
        <v>1.2750845594632316</v>
      </c>
      <c r="AF1280" s="2">
        <f t="shared" ca="1" si="381"/>
        <v>1.3857173373207667</v>
      </c>
      <c r="AG1280" s="4" t="str">
        <f ca="1">IF(AND(AC1280&lt;计算结果!$B$19,AD1280&lt;计算结果!$B$19,AE1280&lt;计算结果!$B$19,AF1280&lt;计算结果!$B$19),"买",IF(AND(AC1280&gt;计算结果!$B$20,AD1280&gt;计算结果!$B$20,AE1280&gt;计算结果!$B$20,AF1280&gt;计算结果!$B$20),"卖",AG1279))</f>
        <v>卖</v>
      </c>
      <c r="AH1280" s="4" t="str">
        <f t="shared" ca="1" si="382"/>
        <v/>
      </c>
      <c r="AI1280" s="3">
        <f ca="1">IF(AG1279="买",E1280/E1279-1,0)-IF(AH1280=1,计算结果!B$17,0)</f>
        <v>0</v>
      </c>
      <c r="AJ1280" s="2">
        <f t="shared" ca="1" si="383"/>
        <v>1.2559552576868258</v>
      </c>
      <c r="AK1280" s="3">
        <f ca="1">1-AJ1280/MAX(AJ$2:AJ1280)</f>
        <v>1.4644347740160546E-2</v>
      </c>
    </row>
    <row r="1281" spans="1:37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6">
        <v>105996607488</v>
      </c>
      <c r="G1281" s="3">
        <f t="shared" si="369"/>
        <v>-8.1943199069594019E-3</v>
      </c>
      <c r="H1281" s="3">
        <f>1-E1281/MAX(E$2:E1281)</f>
        <v>0.42974886000136114</v>
      </c>
      <c r="I1281" s="22">
        <f t="shared" si="370"/>
        <v>3356.7049999999999</v>
      </c>
      <c r="J1281" s="22">
        <f t="shared" si="371"/>
        <v>3365.9224999999997</v>
      </c>
      <c r="K1281" s="22">
        <f t="shared" si="372"/>
        <v>3358.4466666666667</v>
      </c>
      <c r="L1281" s="22">
        <f t="shared" si="373"/>
        <v>3361.9300000000003</v>
      </c>
      <c r="M1281" s="2">
        <f t="shared" si="384"/>
        <v>23.507500000000164</v>
      </c>
      <c r="N1281" s="2">
        <f t="shared" si="385"/>
        <v>31.107500000000073</v>
      </c>
      <c r="O1281" s="2">
        <f t="shared" si="386"/>
        <v>26.546666666666169</v>
      </c>
      <c r="P1281" s="2">
        <f t="shared" si="387"/>
        <v>32.625</v>
      </c>
      <c r="Q1281" s="2">
        <f t="shared" si="374"/>
        <v>39.7524999999996</v>
      </c>
      <c r="R1281" s="2">
        <f t="shared" si="375"/>
        <v>32.152499999999691</v>
      </c>
      <c r="S1281" s="2">
        <f t="shared" si="376"/>
        <v>36.713333333333594</v>
      </c>
      <c r="T1281" s="2">
        <f t="shared" si="377"/>
        <v>30.634999999999764</v>
      </c>
      <c r="U1281" s="2">
        <f ca="1">IFERROR(SUM(OFFSET(M1281,0,0,-计算结果!$B$18,1)),SUM(OFFSET(M1281,0,0,-ROW(),1)))</f>
        <v>1047.0224999999991</v>
      </c>
      <c r="V1281" s="2">
        <f ca="1">IFERROR(SUM(OFFSET(N1281,0,0,-计算结果!$B$18,1)),SUM(OFFSET(N1281,0,0,-ROW(),1)))</f>
        <v>1078.764999999999</v>
      </c>
      <c r="W1281" s="2">
        <f ca="1">IFERROR(SUM(OFFSET(O1281,0,0,-计算结果!$B$18,1)),SUM(OFFSET(O1281,0,0,-ROW(),1)))</f>
        <v>1067.886666666665</v>
      </c>
      <c r="X1281" s="2">
        <f ca="1">IFERROR(SUM(OFFSET(P1281,0,0,-计算结果!$B$18,1)),SUM(OFFSET(P1281,0,0,-ROW(),1)))</f>
        <v>1109.6149999999993</v>
      </c>
      <c r="Y1281" s="2">
        <f ca="1">IFERROR(SUM(OFFSET(Q1281,0,0,-计算结果!$B$18,1)),SUM(OFFSET(Q1281,0,0,-ROW(),1)))</f>
        <v>755.68749999999909</v>
      </c>
      <c r="Z1281" s="2">
        <f ca="1">IFERROR(SUM(OFFSET(R1281,0,0,-计算结果!$B$18,1)),SUM(OFFSET(R1281,0,0,-ROW(),1)))</f>
        <v>723.94499999999925</v>
      </c>
      <c r="AA1281" s="2">
        <f ca="1">IFERROR(SUM(OFFSET(S1281,0,0,-计算结果!$B$18,1)),SUM(OFFSET(S1281,0,0,-ROW(),1)))</f>
        <v>734.82333333333327</v>
      </c>
      <c r="AB1281" s="2">
        <f ca="1">IFERROR(SUM(OFFSET(T1281,0,0,-计算结果!$B$18,1)),SUM(OFFSET(T1281,0,0,-ROW(),1)))</f>
        <v>693.09499999999889</v>
      </c>
      <c r="AC1281" s="2">
        <f t="shared" ca="1" si="378"/>
        <v>1.3855231163675465</v>
      </c>
      <c r="AD1281" s="2">
        <f t="shared" ca="1" si="379"/>
        <v>1.4901201058091431</v>
      </c>
      <c r="AE1281" s="2">
        <f t="shared" ca="1" si="380"/>
        <v>1.4532563382581731</v>
      </c>
      <c r="AF1281" s="2">
        <f t="shared" ca="1" si="381"/>
        <v>1.6009565788239724</v>
      </c>
      <c r="AG1281" s="4" t="str">
        <f ca="1">IF(AND(AC1281&lt;计算结果!$B$19,AD1281&lt;计算结果!$B$19,AE1281&lt;计算结果!$B$19,AF1281&lt;计算结果!$B$19),"买",IF(AND(AC1281&gt;计算结果!$B$20,AD1281&gt;计算结果!$B$20,AE1281&gt;计算结果!$B$20,AF1281&gt;计算结果!$B$20),"卖",AG1280))</f>
        <v>卖</v>
      </c>
      <c r="AH1281" s="4" t="str">
        <f t="shared" ca="1" si="382"/>
        <v/>
      </c>
      <c r="AI1281" s="3">
        <f ca="1">IF(AG1280="买",E1281/E1280-1,0)-IF(AH1281=1,计算结果!B$17,0)</f>
        <v>0</v>
      </c>
      <c r="AJ1281" s="2">
        <f t="shared" ca="1" si="383"/>
        <v>1.2559552576868258</v>
      </c>
      <c r="AK1281" s="3">
        <f ca="1">1-AJ1281/MAX(AJ$2:AJ1281)</f>
        <v>1.4644347740160546E-2</v>
      </c>
    </row>
    <row r="1282" spans="1:37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6">
        <v>116440342528</v>
      </c>
      <c r="G1282" s="3">
        <f t="shared" si="369"/>
        <v>1.2006635874300287E-2</v>
      </c>
      <c r="H1282" s="3">
        <f>1-E1282/MAX(E$2:E1282)</f>
        <v>0.42290206220649296</v>
      </c>
      <c r="I1282" s="22">
        <f t="shared" si="370"/>
        <v>3377.3</v>
      </c>
      <c r="J1282" s="22">
        <f t="shared" si="371"/>
        <v>3367.0525000000002</v>
      </c>
      <c r="K1282" s="22">
        <f t="shared" si="372"/>
        <v>3372.4933333333333</v>
      </c>
      <c r="L1282" s="22">
        <f t="shared" si="373"/>
        <v>3362.88</v>
      </c>
      <c r="M1282" s="2">
        <f t="shared" si="384"/>
        <v>45.005000000000109</v>
      </c>
      <c r="N1282" s="2">
        <f t="shared" si="385"/>
        <v>35.787500000000364</v>
      </c>
      <c r="O1282" s="2">
        <f t="shared" si="386"/>
        <v>43.263333333333321</v>
      </c>
      <c r="P1282" s="2">
        <f t="shared" si="387"/>
        <v>39.779999999999745</v>
      </c>
      <c r="Q1282" s="2">
        <f t="shared" si="374"/>
        <v>32.654999999999745</v>
      </c>
      <c r="R1282" s="2">
        <f t="shared" si="375"/>
        <v>41.872499999999491</v>
      </c>
      <c r="S1282" s="2">
        <f t="shared" si="376"/>
        <v>34.396666666666533</v>
      </c>
      <c r="T1282" s="2">
        <f t="shared" si="377"/>
        <v>37.880000000000109</v>
      </c>
      <c r="U1282" s="2">
        <f ca="1">IFERROR(SUM(OFFSET(M1282,0,0,-计算结果!$B$18,1)),SUM(OFFSET(M1282,0,0,-ROW(),1)))</f>
        <v>1073.0974999999994</v>
      </c>
      <c r="V1282" s="2">
        <f ca="1">IFERROR(SUM(OFFSET(N1282,0,0,-计算结果!$B$18,1)),SUM(OFFSET(N1282,0,0,-ROW(),1)))</f>
        <v>1094.2799999999993</v>
      </c>
      <c r="W1282" s="2">
        <f ca="1">IFERROR(SUM(OFFSET(O1282,0,0,-计算结果!$B$18,1)),SUM(OFFSET(O1282,0,0,-ROW(),1)))</f>
        <v>1092.3166666666652</v>
      </c>
      <c r="X1282" s="2">
        <f ca="1">IFERROR(SUM(OFFSET(P1282,0,0,-计算结果!$B$18,1)),SUM(OFFSET(P1282,0,0,-ROW(),1)))</f>
        <v>1130.7549999999992</v>
      </c>
      <c r="Y1282" s="2">
        <f ca="1">IFERROR(SUM(OFFSET(Q1282,0,0,-计算结果!$B$18,1)),SUM(OFFSET(Q1282,0,0,-ROW(),1)))</f>
        <v>768.77249999999867</v>
      </c>
      <c r="Z1282" s="2">
        <f ca="1">IFERROR(SUM(OFFSET(R1282,0,0,-计算结果!$B$18,1)),SUM(OFFSET(R1282,0,0,-ROW(),1)))</f>
        <v>747.58999999999878</v>
      </c>
      <c r="AA1282" s="2">
        <f ca="1">IFERROR(SUM(OFFSET(S1282,0,0,-计算结果!$B$18,1)),SUM(OFFSET(S1282,0,0,-ROW(),1)))</f>
        <v>749.55333333333283</v>
      </c>
      <c r="AB1282" s="2">
        <f ca="1">IFERROR(SUM(OFFSET(T1282,0,0,-计算结果!$B$18,1)),SUM(OFFSET(T1282,0,0,-ROW(),1)))</f>
        <v>711.11499999999887</v>
      </c>
      <c r="AC1282" s="2">
        <f t="shared" ca="1" si="378"/>
        <v>1.3958583326016492</v>
      </c>
      <c r="AD1282" s="2">
        <f t="shared" ca="1" si="379"/>
        <v>1.4637434957663975</v>
      </c>
      <c r="AE1282" s="2">
        <f t="shared" ca="1" si="380"/>
        <v>1.4572901194489154</v>
      </c>
      <c r="AF1282" s="2">
        <f t="shared" ca="1" si="381"/>
        <v>1.590115522805736</v>
      </c>
      <c r="AG1282" s="4" t="str">
        <f ca="1">IF(AND(AC1282&lt;计算结果!$B$19,AD1282&lt;计算结果!$B$19,AE1282&lt;计算结果!$B$19,AF1282&lt;计算结果!$B$19),"买",IF(AND(AC1282&gt;计算结果!$B$20,AD1282&gt;计算结果!$B$20,AE1282&gt;计算结果!$B$20,AF1282&gt;计算结果!$B$20),"卖",AG1281))</f>
        <v>卖</v>
      </c>
      <c r="AH1282" s="4" t="str">
        <f t="shared" ca="1" si="382"/>
        <v/>
      </c>
      <c r="AI1282" s="3">
        <f ca="1">IF(AG1281="买",E1282/E1281-1,0)-IF(AH1282=1,计算结果!B$17,0)</f>
        <v>0</v>
      </c>
      <c r="AJ1282" s="2">
        <f t="shared" ca="1" si="383"/>
        <v>1.2559552576868258</v>
      </c>
      <c r="AK1282" s="3">
        <f ca="1">1-AJ1282/MAX(AJ$2:AJ1282)</f>
        <v>1.4644347740160546E-2</v>
      </c>
    </row>
    <row r="1283" spans="1:37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6">
        <v>90787569664</v>
      </c>
      <c r="G1283" s="3">
        <f t="shared" ref="G1283:G1346" si="388">E1283/E1282-1</f>
        <v>3.5350795466606577E-3</v>
      </c>
      <c r="H1283" s="3">
        <f>1-E1283/MAX(E$2:E1283)</f>
        <v>0.42086197509017897</v>
      </c>
      <c r="I1283" s="22">
        <f t="shared" si="370"/>
        <v>3397.3450000000003</v>
      </c>
      <c r="J1283" s="22">
        <f t="shared" si="371"/>
        <v>3395.0775000000003</v>
      </c>
      <c r="K1283" s="22">
        <f t="shared" si="372"/>
        <v>3395.2233333333334</v>
      </c>
      <c r="L1283" s="22">
        <f t="shared" si="373"/>
        <v>3390.98</v>
      </c>
      <c r="M1283" s="2">
        <f t="shared" si="384"/>
        <v>27.2199999999998</v>
      </c>
      <c r="N1283" s="2">
        <f t="shared" si="385"/>
        <v>37.467499999999745</v>
      </c>
      <c r="O1283" s="2">
        <f t="shared" si="386"/>
        <v>32.026666666666642</v>
      </c>
      <c r="P1283" s="2">
        <f t="shared" si="387"/>
        <v>41.639999999999873</v>
      </c>
      <c r="Q1283" s="2">
        <f t="shared" si="374"/>
        <v>-0.13999999999987267</v>
      </c>
      <c r="R1283" s="2">
        <f t="shared" si="375"/>
        <v>-10.387499999999818</v>
      </c>
      <c r="S1283" s="2">
        <f t="shared" si="376"/>
        <v>-4.9466666666667152</v>
      </c>
      <c r="T1283" s="2">
        <f t="shared" si="377"/>
        <v>-14.559999999999945</v>
      </c>
      <c r="U1283" s="2">
        <f ca="1">IFERROR(SUM(OFFSET(M1283,0,0,-计算结果!$B$18,1)),SUM(OFFSET(M1283,0,0,-ROW(),1)))</f>
        <v>1073.392499999999</v>
      </c>
      <c r="V1283" s="2">
        <f ca="1">IFERROR(SUM(OFFSET(N1283,0,0,-计算结果!$B$18,1)),SUM(OFFSET(N1283,0,0,-ROW(),1)))</f>
        <v>1105.1374999999989</v>
      </c>
      <c r="W1283" s="2">
        <f ca="1">IFERROR(SUM(OFFSET(O1283,0,0,-计算结果!$B$18,1)),SUM(OFFSET(O1283,0,0,-ROW(),1)))</f>
        <v>1097.7633333333324</v>
      </c>
      <c r="X1283" s="2">
        <f ca="1">IFERROR(SUM(OFFSET(P1283,0,0,-计算结果!$B$18,1)),SUM(OFFSET(P1283,0,0,-ROW(),1)))</f>
        <v>1146.5049999999992</v>
      </c>
      <c r="Y1283" s="2">
        <f ca="1">IFERROR(SUM(OFFSET(Q1283,0,0,-计算结果!$B$18,1)),SUM(OFFSET(Q1283,0,0,-ROW(),1)))</f>
        <v>761.08749999999918</v>
      </c>
      <c r="Z1283" s="2">
        <f ca="1">IFERROR(SUM(OFFSET(R1283,0,0,-计算结果!$B$18,1)),SUM(OFFSET(R1283,0,0,-ROW(),1)))</f>
        <v>729.34249999999929</v>
      </c>
      <c r="AA1283" s="2">
        <f ca="1">IFERROR(SUM(OFFSET(S1283,0,0,-计算结果!$B$18,1)),SUM(OFFSET(S1283,0,0,-ROW(),1)))</f>
        <v>736.71666666666579</v>
      </c>
      <c r="AB1283" s="2">
        <f ca="1">IFERROR(SUM(OFFSET(T1283,0,0,-计算结果!$B$18,1)),SUM(OFFSET(T1283,0,0,-ROW(),1)))</f>
        <v>687.974999999999</v>
      </c>
      <c r="AC1283" s="2">
        <f t="shared" ca="1" si="378"/>
        <v>1.4103404667663051</v>
      </c>
      <c r="AD1283" s="2">
        <f t="shared" ca="1" si="379"/>
        <v>1.5152517507206833</v>
      </c>
      <c r="AE1283" s="2">
        <f t="shared" ca="1" si="380"/>
        <v>1.4900753342533317</v>
      </c>
      <c r="AF1283" s="2">
        <f t="shared" ca="1" si="381"/>
        <v>1.6664922417239012</v>
      </c>
      <c r="AG1283" s="4" t="str">
        <f ca="1">IF(AND(AC1283&lt;计算结果!$B$19,AD1283&lt;计算结果!$B$19,AE1283&lt;计算结果!$B$19,AF1283&lt;计算结果!$B$19),"买",IF(AND(AC1283&gt;计算结果!$B$20,AD1283&gt;计算结果!$B$20,AE1283&gt;计算结果!$B$20,AF1283&gt;计算结果!$B$20),"卖",AG1282))</f>
        <v>卖</v>
      </c>
      <c r="AH1283" s="4" t="str">
        <f t="shared" ca="1" si="382"/>
        <v/>
      </c>
      <c r="AI1283" s="3">
        <f ca="1">IF(AG1282="买",E1283/E1282-1,0)-IF(AH1283=1,计算结果!B$17,0)</f>
        <v>0</v>
      </c>
      <c r="AJ1283" s="2">
        <f t="shared" ca="1" si="383"/>
        <v>1.2559552576868258</v>
      </c>
      <c r="AK1283" s="3">
        <f ca="1">1-AJ1283/MAX(AJ$2:AJ1283)</f>
        <v>1.4644347740160546E-2</v>
      </c>
    </row>
    <row r="1284" spans="1:37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6">
        <v>88700231680</v>
      </c>
      <c r="G1284" s="3">
        <f t="shared" si="388"/>
        <v>-2.6853051523190175E-3</v>
      </c>
      <c r="H1284" s="3">
        <f>1-E1284/MAX(E$2:E1284)</f>
        <v>0.42241713741237319</v>
      </c>
      <c r="I1284" s="22">
        <f t="shared" ref="I1284:I1347" si="389">(2*E1284+C1284+D1284)/4</f>
        <v>3391.99</v>
      </c>
      <c r="J1284" s="22">
        <f t="shared" ref="J1284:J1347" si="390">AVERAGE(B1284:E1284)</f>
        <v>3395.1025</v>
      </c>
      <c r="K1284" s="22">
        <f t="shared" ref="K1284:K1347" si="391">AVERAGE(C1284:E1284)</f>
        <v>3391.1299999999997</v>
      </c>
      <c r="L1284" s="22">
        <f t="shared" ref="L1284:L1347" si="392">AVERAGE(C1284:D1284)</f>
        <v>3389.41</v>
      </c>
      <c r="M1284" s="2">
        <f t="shared" si="384"/>
        <v>15.5949999999998</v>
      </c>
      <c r="N1284" s="2">
        <f t="shared" si="385"/>
        <v>17.862499999999727</v>
      </c>
      <c r="O1284" s="2">
        <f t="shared" si="386"/>
        <v>17.716666666666697</v>
      </c>
      <c r="P1284" s="2">
        <f t="shared" si="387"/>
        <v>21.960000000000036</v>
      </c>
      <c r="Q1284" s="2">
        <f t="shared" ref="Q1284:Q1347" si="393">I1283-$D1284</f>
        <v>31.465000000000146</v>
      </c>
      <c r="R1284" s="2">
        <f t="shared" ref="R1284:R1347" si="394">J1283-$D1284</f>
        <v>29.197500000000218</v>
      </c>
      <c r="S1284" s="2">
        <f t="shared" ref="S1284:S1347" si="395">K1283-$D1284</f>
        <v>29.343333333333248</v>
      </c>
      <c r="T1284" s="2">
        <f t="shared" ref="T1284:T1347" si="396">L1283-$D1284</f>
        <v>25.099999999999909</v>
      </c>
      <c r="U1284" s="2">
        <f ca="1">IFERROR(SUM(OFFSET(M1284,0,0,-计算结果!$B$18,1)),SUM(OFFSET(M1284,0,0,-ROW(),1)))</f>
        <v>1039.9799999999987</v>
      </c>
      <c r="V1284" s="2">
        <f ca="1">IFERROR(SUM(OFFSET(N1284,0,0,-计算结果!$B$18,1)),SUM(OFFSET(N1284,0,0,-ROW(),1)))</f>
        <v>1068.6349999999989</v>
      </c>
      <c r="W1284" s="2">
        <f ca="1">IFERROR(SUM(OFFSET(O1284,0,0,-计算结果!$B$18,1)),SUM(OFFSET(O1284,0,0,-ROW(),1)))</f>
        <v>1065.226666666666</v>
      </c>
      <c r="X1284" s="2">
        <f ca="1">IFERROR(SUM(OFFSET(P1284,0,0,-计算结果!$B$18,1)),SUM(OFFSET(P1284,0,0,-ROW(),1)))</f>
        <v>1115.7199999999993</v>
      </c>
      <c r="Y1284" s="2">
        <f ca="1">IFERROR(SUM(OFFSET(Q1284,0,0,-计算结果!$B$18,1)),SUM(OFFSET(Q1284,0,0,-ROW(),1)))</f>
        <v>809.92999999999938</v>
      </c>
      <c r="Z1284" s="2">
        <f ca="1">IFERROR(SUM(OFFSET(R1284,0,0,-计算结果!$B$18,1)),SUM(OFFSET(R1284,0,0,-ROW(),1)))</f>
        <v>781.27499999999918</v>
      </c>
      <c r="AA1284" s="2">
        <f ca="1">IFERROR(SUM(OFFSET(S1284,0,0,-计算结果!$B$18,1)),SUM(OFFSET(S1284,0,0,-ROW(),1)))</f>
        <v>784.68333333333203</v>
      </c>
      <c r="AB1284" s="2">
        <f ca="1">IFERROR(SUM(OFFSET(T1284,0,0,-计算结果!$B$18,1)),SUM(OFFSET(T1284,0,0,-ROW(),1)))</f>
        <v>734.18999999999869</v>
      </c>
      <c r="AC1284" s="2">
        <f t="shared" ref="AC1284:AC1347" ca="1" si="397">U1284/Y1284</f>
        <v>1.2840368920770924</v>
      </c>
      <c r="AD1284" s="2">
        <f t="shared" ref="AD1284:AD1347" ca="1" si="398">V1284/Z1284</f>
        <v>1.3678090301110364</v>
      </c>
      <c r="AE1284" s="2">
        <f t="shared" ref="AE1284:AE1347" ca="1" si="399">W1284/AA1284</f>
        <v>1.3575242666893241</v>
      </c>
      <c r="AF1284" s="2">
        <f t="shared" ref="AF1284:AF1347" ca="1" si="400">X1284/AB1284</f>
        <v>1.5196611231425126</v>
      </c>
      <c r="AG1284" s="4" t="str">
        <f ca="1">IF(AND(AC1284&lt;计算结果!$B$19,AD1284&lt;计算结果!$B$19,AE1284&lt;计算结果!$B$19,AF1284&lt;计算结果!$B$19),"买",IF(AND(AC1284&gt;计算结果!$B$20,AD1284&gt;计算结果!$B$20,AE1284&gt;计算结果!$B$20,AF1284&gt;计算结果!$B$20),"卖",AG1283))</f>
        <v>卖</v>
      </c>
      <c r="AH1284" s="4" t="str">
        <f t="shared" ref="AH1284:AH1347" ca="1" si="401">IF(AG1283&lt;&gt;AG1284,1,"")</f>
        <v/>
      </c>
      <c r="AI1284" s="3">
        <f ca="1">IF(AG1283="买",E1284/E1283-1,0)-IF(AH1284=1,计算结果!B$17,0)</f>
        <v>0</v>
      </c>
      <c r="AJ1284" s="2">
        <f t="shared" ref="AJ1284:AJ1347" ca="1" si="402">IFERROR(AJ1283*(1+AI1284),AJ1283)</f>
        <v>1.2559552576868258</v>
      </c>
      <c r="AK1284" s="3">
        <f ca="1">1-AJ1284/MAX(AJ$2:AJ1284)</f>
        <v>1.4644347740160546E-2</v>
      </c>
    </row>
    <row r="1285" spans="1:37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6">
        <v>67235598336</v>
      </c>
      <c r="G1285" s="3">
        <f t="shared" si="388"/>
        <v>-1.1265049770663227E-2</v>
      </c>
      <c r="H1285" s="3">
        <f>1-E1285/MAX(E$2:E1285)</f>
        <v>0.42892363710610493</v>
      </c>
      <c r="I1285" s="22">
        <f t="shared" si="389"/>
        <v>3362.4325000000003</v>
      </c>
      <c r="J1285" s="22">
        <f t="shared" si="390"/>
        <v>3370.4225000000001</v>
      </c>
      <c r="K1285" s="22">
        <f t="shared" si="391"/>
        <v>3364.4666666666667</v>
      </c>
      <c r="L1285" s="22">
        <f t="shared" si="392"/>
        <v>3368.5349999999999</v>
      </c>
      <c r="M1285" s="2">
        <f t="shared" si="384"/>
        <v>-3.6999999999998181</v>
      </c>
      <c r="N1285" s="2">
        <f t="shared" si="385"/>
        <v>-6.8125</v>
      </c>
      <c r="O1285" s="2">
        <f t="shared" si="386"/>
        <v>-2.8399999999996908</v>
      </c>
      <c r="P1285" s="2">
        <f t="shared" si="387"/>
        <v>-1.1199999999998909</v>
      </c>
      <c r="Q1285" s="2">
        <f t="shared" si="393"/>
        <v>43.209999999999582</v>
      </c>
      <c r="R1285" s="2">
        <f t="shared" si="394"/>
        <v>46.322499999999764</v>
      </c>
      <c r="S1285" s="2">
        <f t="shared" si="395"/>
        <v>42.349999999999454</v>
      </c>
      <c r="T1285" s="2">
        <f t="shared" si="396"/>
        <v>40.629999999999654</v>
      </c>
      <c r="U1285" s="2">
        <f ca="1">IFERROR(SUM(OFFSET(M1285,0,0,-计算结果!$B$18,1)),SUM(OFFSET(M1285,0,0,-ROW(),1)))</f>
        <v>1004.3174999999992</v>
      </c>
      <c r="V1285" s="2">
        <f ca="1">IFERROR(SUM(OFFSET(N1285,0,0,-计算结果!$B$18,1)),SUM(OFFSET(N1285,0,0,-ROW(),1)))</f>
        <v>1025.1124999999993</v>
      </c>
      <c r="W1285" s="2">
        <f ca="1">IFERROR(SUM(OFFSET(O1285,0,0,-计算结果!$B$18,1)),SUM(OFFSET(O1285,0,0,-ROW(),1)))</f>
        <v>1027.8433333333332</v>
      </c>
      <c r="X1285" s="2">
        <f ca="1">IFERROR(SUM(OFFSET(P1285,0,0,-计算结果!$B$18,1)),SUM(OFFSET(P1285,0,0,-ROW(),1)))</f>
        <v>1074.8949999999995</v>
      </c>
      <c r="Y1285" s="2">
        <f ca="1">IFERROR(SUM(OFFSET(Q1285,0,0,-计算结果!$B$18,1)),SUM(OFFSET(Q1285,0,0,-ROW(),1)))</f>
        <v>853.92249999999876</v>
      </c>
      <c r="Z1285" s="2">
        <f ca="1">IFERROR(SUM(OFFSET(R1285,0,0,-计算结果!$B$18,1)),SUM(OFFSET(R1285,0,0,-ROW(),1)))</f>
        <v>833.12749999999869</v>
      </c>
      <c r="AA1285" s="2">
        <f ca="1">IFERROR(SUM(OFFSET(S1285,0,0,-计算结果!$B$18,1)),SUM(OFFSET(S1285,0,0,-ROW(),1)))</f>
        <v>830.39666666666471</v>
      </c>
      <c r="AB1285" s="2">
        <f ca="1">IFERROR(SUM(OFFSET(T1285,0,0,-计算结果!$B$18,1)),SUM(OFFSET(T1285,0,0,-ROW(),1)))</f>
        <v>783.34499999999844</v>
      </c>
      <c r="AC1285" s="2">
        <f t="shared" ca="1" si="397"/>
        <v>1.1761225403944746</v>
      </c>
      <c r="AD1285" s="2">
        <f t="shared" ca="1" si="398"/>
        <v>1.230438918412849</v>
      </c>
      <c r="AE1285" s="2">
        <f t="shared" ca="1" si="399"/>
        <v>1.2377739152774405</v>
      </c>
      <c r="AF1285" s="2">
        <f t="shared" ca="1" si="400"/>
        <v>1.3721859461667614</v>
      </c>
      <c r="AG1285" s="4" t="str">
        <f ca="1">IF(AND(AC1285&lt;计算结果!$B$19,AD1285&lt;计算结果!$B$19,AE1285&lt;计算结果!$B$19,AF1285&lt;计算结果!$B$19),"买",IF(AND(AC1285&gt;计算结果!$B$20,AD1285&gt;计算结果!$B$20,AE1285&gt;计算结果!$B$20,AF1285&gt;计算结果!$B$20),"卖",AG1284))</f>
        <v>卖</v>
      </c>
      <c r="AH1285" s="4" t="str">
        <f t="shared" ca="1" si="401"/>
        <v/>
      </c>
      <c r="AI1285" s="3">
        <f ca="1">IF(AG1284="买",E1285/E1284-1,0)-IF(AH1285=1,计算结果!B$17,0)</f>
        <v>0</v>
      </c>
      <c r="AJ1285" s="2">
        <f t="shared" ca="1" si="402"/>
        <v>1.2559552576868258</v>
      </c>
      <c r="AK1285" s="3">
        <f ca="1">1-AJ1285/MAX(AJ$2:AJ1285)</f>
        <v>1.4644347740160546E-2</v>
      </c>
    </row>
    <row r="1286" spans="1:37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6">
        <v>118855974912</v>
      </c>
      <c r="G1286" s="3">
        <f t="shared" si="388"/>
        <v>-5.3603191581280685E-2</v>
      </c>
      <c r="H1286" s="3">
        <f>1-E1286/MAX(E$2:E1286)</f>
        <v>0.45953515279384738</v>
      </c>
      <c r="I1286" s="22">
        <f t="shared" si="389"/>
        <v>3210.4450000000002</v>
      </c>
      <c r="J1286" s="22">
        <f t="shared" si="390"/>
        <v>3244.7150000000001</v>
      </c>
      <c r="K1286" s="22">
        <f t="shared" si="391"/>
        <v>3221.7866666666669</v>
      </c>
      <c r="L1286" s="22">
        <f t="shared" si="392"/>
        <v>3244.4700000000003</v>
      </c>
      <c r="M1286" s="2">
        <f t="shared" si="384"/>
        <v>-48.932500000000346</v>
      </c>
      <c r="N1286" s="2">
        <f t="shared" si="385"/>
        <v>-56.922500000000127</v>
      </c>
      <c r="O1286" s="2">
        <f t="shared" si="386"/>
        <v>-50.966666666666697</v>
      </c>
      <c r="P1286" s="2">
        <f t="shared" si="387"/>
        <v>-55.034999999999854</v>
      </c>
      <c r="Q1286" s="2">
        <f t="shared" si="393"/>
        <v>186.99250000000029</v>
      </c>
      <c r="R1286" s="2">
        <f t="shared" si="394"/>
        <v>194.98250000000007</v>
      </c>
      <c r="S1286" s="2">
        <f t="shared" si="395"/>
        <v>189.02666666666664</v>
      </c>
      <c r="T1286" s="2">
        <f t="shared" si="396"/>
        <v>193.0949999999998</v>
      </c>
      <c r="U1286" s="2">
        <f ca="1">IFERROR(SUM(OFFSET(M1286,0,0,-计算结果!$B$18,1)),SUM(OFFSET(M1286,0,0,-ROW(),1)))</f>
        <v>923.76499999999896</v>
      </c>
      <c r="V1286" s="2">
        <f ca="1">IFERROR(SUM(OFFSET(N1286,0,0,-计算结果!$B$18,1)),SUM(OFFSET(N1286,0,0,-ROW(),1)))</f>
        <v>935.64249999999902</v>
      </c>
      <c r="W1286" s="2">
        <f ca="1">IFERROR(SUM(OFFSET(O1286,0,0,-计算结果!$B$18,1)),SUM(OFFSET(O1286,0,0,-ROW(),1)))</f>
        <v>945.65000000000009</v>
      </c>
      <c r="X1286" s="2">
        <f ca="1">IFERROR(SUM(OFFSET(P1286,0,0,-计算结果!$B$18,1)),SUM(OFFSET(P1286,0,0,-ROW(),1)))</f>
        <v>989.42000000000007</v>
      </c>
      <c r="Y1286" s="2">
        <f ca="1">IFERROR(SUM(OFFSET(Q1286,0,0,-计算结果!$B$18,1)),SUM(OFFSET(Q1286,0,0,-ROW(),1)))</f>
        <v>1048.0749999999989</v>
      </c>
      <c r="Z1286" s="2">
        <f ca="1">IFERROR(SUM(OFFSET(R1286,0,0,-计算结果!$B$18,1)),SUM(OFFSET(R1286,0,0,-ROW(),1)))</f>
        <v>1036.1974999999989</v>
      </c>
      <c r="AA1286" s="2">
        <f ca="1">IFERROR(SUM(OFFSET(S1286,0,0,-计算结果!$B$18,1)),SUM(OFFSET(S1286,0,0,-ROW(),1)))</f>
        <v>1026.1899999999978</v>
      </c>
      <c r="AB1286" s="2">
        <f ca="1">IFERROR(SUM(OFFSET(T1286,0,0,-计算结果!$B$18,1)),SUM(OFFSET(T1286,0,0,-ROW(),1)))</f>
        <v>982.4199999999978</v>
      </c>
      <c r="AC1286" s="2">
        <f t="shared" ca="1" si="397"/>
        <v>0.88139207594876312</v>
      </c>
      <c r="AD1286" s="2">
        <f t="shared" ca="1" si="398"/>
        <v>0.90295768905059126</v>
      </c>
      <c r="AE1286" s="2">
        <f t="shared" ca="1" si="399"/>
        <v>0.92151550882390409</v>
      </c>
      <c r="AF1286" s="2">
        <f t="shared" ca="1" si="400"/>
        <v>1.0071252621078584</v>
      </c>
      <c r="AG1286" s="4" t="str">
        <f ca="1">IF(AND(AC1286&lt;计算结果!$B$19,AD1286&lt;计算结果!$B$19,AE1286&lt;计算结果!$B$19,AF1286&lt;计算结果!$B$19),"买",IF(AND(AC1286&gt;计算结果!$B$20,AD1286&gt;计算结果!$B$20,AE1286&gt;计算结果!$B$20,AF1286&gt;计算结果!$B$20),"卖",AG1285))</f>
        <v>卖</v>
      </c>
      <c r="AH1286" s="4" t="str">
        <f t="shared" ca="1" si="401"/>
        <v/>
      </c>
      <c r="AI1286" s="3">
        <f ca="1">IF(AG1285="买",E1286/E1285-1,0)-IF(AH1286=1,计算结果!B$17,0)</f>
        <v>0</v>
      </c>
      <c r="AJ1286" s="2">
        <f t="shared" ca="1" si="402"/>
        <v>1.2559552576868258</v>
      </c>
      <c r="AK1286" s="3">
        <f ca="1">1-AJ1286/MAX(AJ$2:AJ1286)</f>
        <v>1.4644347740160546E-2</v>
      </c>
    </row>
    <row r="1287" spans="1:37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6">
        <v>88005967872</v>
      </c>
      <c r="G1287" s="3">
        <f t="shared" si="388"/>
        <v>-9.6020047726697033E-4</v>
      </c>
      <c r="H1287" s="3">
        <f>1-E1287/MAX(E$2:E1287)</f>
        <v>0.46005410739808072</v>
      </c>
      <c r="I1287" s="22">
        <f t="shared" si="389"/>
        <v>3168.5874999999996</v>
      </c>
      <c r="J1287" s="22">
        <f t="shared" si="390"/>
        <v>3169.3474999999999</v>
      </c>
      <c r="K1287" s="22">
        <f t="shared" si="391"/>
        <v>3166.9933333333333</v>
      </c>
      <c r="L1287" s="22">
        <f t="shared" si="392"/>
        <v>3163.8050000000003</v>
      </c>
      <c r="M1287" s="2">
        <f t="shared" si="384"/>
        <v>-13.795000000000073</v>
      </c>
      <c r="N1287" s="2">
        <f t="shared" si="385"/>
        <v>-48.065000000000055</v>
      </c>
      <c r="O1287" s="2">
        <f t="shared" si="386"/>
        <v>-25.13666666666677</v>
      </c>
      <c r="P1287" s="2">
        <f t="shared" si="387"/>
        <v>-47.820000000000164</v>
      </c>
      <c r="Q1287" s="2">
        <f t="shared" si="393"/>
        <v>79.485000000000127</v>
      </c>
      <c r="R1287" s="2">
        <f t="shared" si="394"/>
        <v>113.75500000000011</v>
      </c>
      <c r="S1287" s="2">
        <f t="shared" si="395"/>
        <v>90.826666666666824</v>
      </c>
      <c r="T1287" s="2">
        <f t="shared" si="396"/>
        <v>113.51000000000022</v>
      </c>
      <c r="U1287" s="2">
        <f ca="1">IFERROR(SUM(OFFSET(M1287,0,0,-计算结果!$B$18,1)),SUM(OFFSET(M1287,0,0,-ROW(),1)))</f>
        <v>894.14499999999907</v>
      </c>
      <c r="V1287" s="2">
        <f ca="1">IFERROR(SUM(OFFSET(N1287,0,0,-计算结果!$B$18,1)),SUM(OFFSET(N1287,0,0,-ROW(),1)))</f>
        <v>867.15249999999924</v>
      </c>
      <c r="W1287" s="2">
        <f ca="1">IFERROR(SUM(OFFSET(O1287,0,0,-计算结果!$B$18,1)),SUM(OFFSET(O1287,0,0,-ROW(),1)))</f>
        <v>902.9699999999998</v>
      </c>
      <c r="X1287" s="2">
        <f ca="1">IFERROR(SUM(OFFSET(P1287,0,0,-计算结果!$B$18,1)),SUM(OFFSET(P1287,0,0,-ROW(),1)))</f>
        <v>920.61999999999989</v>
      </c>
      <c r="Y1287" s="2">
        <f ca="1">IFERROR(SUM(OFFSET(Q1287,0,0,-计算结果!$B$18,1)),SUM(OFFSET(Q1287,0,0,-ROW(),1)))</f>
        <v>1114.2149999999992</v>
      </c>
      <c r="Z1287" s="2">
        <f ca="1">IFERROR(SUM(OFFSET(R1287,0,0,-计算结果!$B$18,1)),SUM(OFFSET(R1287,0,0,-ROW(),1)))</f>
        <v>1141.2074999999991</v>
      </c>
      <c r="AA1287" s="2">
        <f ca="1">IFERROR(SUM(OFFSET(S1287,0,0,-计算结果!$B$18,1)),SUM(OFFSET(S1287,0,0,-ROW(),1)))</f>
        <v>1105.3899999999985</v>
      </c>
      <c r="AB1287" s="2">
        <f ca="1">IFERROR(SUM(OFFSET(T1287,0,0,-计算结果!$B$18,1)),SUM(OFFSET(T1287,0,0,-ROW(),1)))</f>
        <v>1087.7399999999984</v>
      </c>
      <c r="AC1287" s="2">
        <f t="shared" ca="1" si="397"/>
        <v>0.80248874768334633</v>
      </c>
      <c r="AD1287" s="2">
        <f t="shared" ca="1" si="398"/>
        <v>0.75985524104950231</v>
      </c>
      <c r="AE1287" s="2">
        <f t="shared" ca="1" si="399"/>
        <v>0.81687911054017226</v>
      </c>
      <c r="AF1287" s="2">
        <f t="shared" ca="1" si="400"/>
        <v>0.84636034346443201</v>
      </c>
      <c r="AG1287" s="4" t="str">
        <f ca="1">IF(AND(AC1287&lt;计算结果!$B$19,AD1287&lt;计算结果!$B$19,AE1287&lt;计算结果!$B$19,AF1287&lt;计算结果!$B$19),"买",IF(AND(AC1287&gt;计算结果!$B$20,AD1287&gt;计算结果!$B$20,AE1287&gt;计算结果!$B$20,AF1287&gt;计算结果!$B$20),"卖",AG1286))</f>
        <v>卖</v>
      </c>
      <c r="AH1287" s="4" t="str">
        <f t="shared" ca="1" si="401"/>
        <v/>
      </c>
      <c r="AI1287" s="3">
        <f ca="1">IF(AG1286="买",E1287/E1286-1,0)-IF(AH1287=1,计算结果!B$17,0)</f>
        <v>0</v>
      </c>
      <c r="AJ1287" s="2">
        <f t="shared" ca="1" si="402"/>
        <v>1.2559552576868258</v>
      </c>
      <c r="AK1287" s="3">
        <f ca="1">1-AJ1287/MAX(AJ$2:AJ1287)</f>
        <v>1.4644347740160546E-2</v>
      </c>
    </row>
    <row r="1288" spans="1:37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6">
        <v>93373374464</v>
      </c>
      <c r="G1288" s="3">
        <f t="shared" si="388"/>
        <v>1.9950399732776125E-2</v>
      </c>
      <c r="H1288" s="3">
        <f>1-E1288/MAX(E$2:E1288)</f>
        <v>0.44928197100660183</v>
      </c>
      <c r="I1288" s="22">
        <f t="shared" si="389"/>
        <v>3218.915</v>
      </c>
      <c r="J1288" s="22">
        <f t="shared" si="390"/>
        <v>3204.4650000000001</v>
      </c>
      <c r="K1288" s="22">
        <f t="shared" si="391"/>
        <v>3212.9933333333333</v>
      </c>
      <c r="L1288" s="22">
        <f t="shared" si="392"/>
        <v>3201.15</v>
      </c>
      <c r="M1288" s="2">
        <f t="shared" si="384"/>
        <v>68.952500000000327</v>
      </c>
      <c r="N1288" s="2">
        <f t="shared" si="385"/>
        <v>68.192500000000109</v>
      </c>
      <c r="O1288" s="2">
        <f t="shared" si="386"/>
        <v>70.546666666666624</v>
      </c>
      <c r="P1288" s="2">
        <f t="shared" si="387"/>
        <v>73.734999999999673</v>
      </c>
      <c r="Q1288" s="2">
        <f t="shared" si="393"/>
        <v>3.8274999999994179</v>
      </c>
      <c r="R1288" s="2">
        <f t="shared" si="394"/>
        <v>4.5874999999996362</v>
      </c>
      <c r="S1288" s="2">
        <f t="shared" si="395"/>
        <v>2.2333333333331211</v>
      </c>
      <c r="T1288" s="2">
        <f t="shared" si="396"/>
        <v>-0.95499999999992724</v>
      </c>
      <c r="U1288" s="2">
        <f ca="1">IFERROR(SUM(OFFSET(M1288,0,0,-计算结果!$B$18,1)),SUM(OFFSET(M1288,0,0,-ROW(),1)))</f>
        <v>978.06</v>
      </c>
      <c r="V1288" s="2">
        <f ca="1">IFERROR(SUM(OFFSET(N1288,0,0,-计算结果!$B$18,1)),SUM(OFFSET(N1288,0,0,-ROW(),1)))</f>
        <v>954.20999999999958</v>
      </c>
      <c r="W1288" s="2">
        <f ca="1">IFERROR(SUM(OFFSET(O1288,0,0,-计算结果!$B$18,1)),SUM(OFFSET(O1288,0,0,-ROW(),1)))</f>
        <v>990.81666666666661</v>
      </c>
      <c r="X1288" s="2">
        <f ca="1">IFERROR(SUM(OFFSET(P1288,0,0,-计算结果!$B$18,1)),SUM(OFFSET(P1288,0,0,-ROW(),1)))</f>
        <v>1016.3299999999995</v>
      </c>
      <c r="Y1288" s="2">
        <f ca="1">IFERROR(SUM(OFFSET(Q1288,0,0,-计算结果!$B$18,1)),SUM(OFFSET(Q1288,0,0,-ROW(),1)))</f>
        <v>1030.6199999999981</v>
      </c>
      <c r="Z1288" s="2">
        <f ca="1">IFERROR(SUM(OFFSET(R1288,0,0,-计算结果!$B$18,1)),SUM(OFFSET(R1288,0,0,-ROW(),1)))</f>
        <v>1054.4699999999984</v>
      </c>
      <c r="AA1288" s="2">
        <f ca="1">IFERROR(SUM(OFFSET(S1288,0,0,-计算结果!$B$18,1)),SUM(OFFSET(S1288,0,0,-ROW(),1)))</f>
        <v>1017.8633333333314</v>
      </c>
      <c r="AB1288" s="2">
        <f ca="1">IFERROR(SUM(OFFSET(T1288,0,0,-计算结果!$B$18,1)),SUM(OFFSET(T1288,0,0,-ROW(),1)))</f>
        <v>992.34999999999854</v>
      </c>
      <c r="AC1288" s="2">
        <f t="shared" ca="1" si="397"/>
        <v>0.94900157186936196</v>
      </c>
      <c r="AD1288" s="2">
        <f t="shared" ca="1" si="398"/>
        <v>0.9049190588636955</v>
      </c>
      <c r="AE1288" s="2">
        <f t="shared" ca="1" si="399"/>
        <v>0.97342799786481005</v>
      </c>
      <c r="AF1288" s="2">
        <f t="shared" ca="1" si="400"/>
        <v>1.0241648611880898</v>
      </c>
      <c r="AG1288" s="4" t="str">
        <f ca="1">IF(AND(AC1288&lt;计算结果!$B$19,AD1288&lt;计算结果!$B$19,AE1288&lt;计算结果!$B$19,AF1288&lt;计算结果!$B$19),"买",IF(AND(AC1288&gt;计算结果!$B$20,AD1288&gt;计算结果!$B$20,AE1288&gt;计算结果!$B$20,AF1288&gt;计算结果!$B$20),"卖",AG1287))</f>
        <v>卖</v>
      </c>
      <c r="AH1288" s="4" t="str">
        <f t="shared" ca="1" si="401"/>
        <v/>
      </c>
      <c r="AI1288" s="3">
        <f ca="1">IF(AG1287="买",E1288/E1287-1,0)-IF(AH1288=1,计算结果!B$17,0)</f>
        <v>0</v>
      </c>
      <c r="AJ1288" s="2">
        <f t="shared" ca="1" si="402"/>
        <v>1.2559552576868258</v>
      </c>
      <c r="AK1288" s="3">
        <f ca="1">1-AJ1288/MAX(AJ$2:AJ1288)</f>
        <v>1.4644347740160546E-2</v>
      </c>
    </row>
    <row r="1289" spans="1:37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6">
        <v>98970386432</v>
      </c>
      <c r="G1289" s="3">
        <f t="shared" si="388"/>
        <v>-1.085680388546284E-2</v>
      </c>
      <c r="H1289" s="3">
        <f>1-E1289/MAX(E$2:E1289)</f>
        <v>0.45526100864357177</v>
      </c>
      <c r="I1289" s="22">
        <f t="shared" si="389"/>
        <v>3203.2</v>
      </c>
      <c r="J1289" s="22">
        <f t="shared" si="390"/>
        <v>3208.4849999999997</v>
      </c>
      <c r="K1289" s="22">
        <f t="shared" si="391"/>
        <v>3203.7533333333326</v>
      </c>
      <c r="L1289" s="22">
        <f t="shared" si="392"/>
        <v>3204.8599999999997</v>
      </c>
      <c r="M1289" s="2">
        <f t="shared" si="384"/>
        <v>13.074999999999818</v>
      </c>
      <c r="N1289" s="2">
        <f t="shared" si="385"/>
        <v>27.524999999999636</v>
      </c>
      <c r="O1289" s="2">
        <f t="shared" si="386"/>
        <v>18.996666666666442</v>
      </c>
      <c r="P1289" s="2">
        <f t="shared" si="387"/>
        <v>30.839999999999691</v>
      </c>
      <c r="Q1289" s="2">
        <f t="shared" si="393"/>
        <v>41.184999999999945</v>
      </c>
      <c r="R1289" s="2">
        <f t="shared" si="394"/>
        <v>26.735000000000127</v>
      </c>
      <c r="S1289" s="2">
        <f t="shared" si="395"/>
        <v>35.263333333333321</v>
      </c>
      <c r="T1289" s="2">
        <f t="shared" si="396"/>
        <v>23.420000000000073</v>
      </c>
      <c r="U1289" s="2">
        <f ca="1">IFERROR(SUM(OFFSET(M1289,0,0,-计算结果!$B$18,1)),SUM(OFFSET(M1289,0,0,-ROW(),1)))</f>
        <v>940.20999999999958</v>
      </c>
      <c r="V1289" s="2">
        <f ca="1">IFERROR(SUM(OFFSET(N1289,0,0,-计算结果!$B$18,1)),SUM(OFFSET(N1289,0,0,-ROW(),1)))</f>
        <v>937.49999999999909</v>
      </c>
      <c r="W1289" s="2">
        <f ca="1">IFERROR(SUM(OFFSET(O1289,0,0,-计算结果!$B$18,1)),SUM(OFFSET(O1289,0,0,-ROW(),1)))</f>
        <v>957.31</v>
      </c>
      <c r="X1289" s="2">
        <f ca="1">IFERROR(SUM(OFFSET(P1289,0,0,-计算结果!$B$18,1)),SUM(OFFSET(P1289,0,0,-ROW(),1)))</f>
        <v>991.50999999999885</v>
      </c>
      <c r="Y1289" s="2">
        <f ca="1">IFERROR(SUM(OFFSET(Q1289,0,0,-计算结果!$B$18,1)),SUM(OFFSET(Q1289,0,0,-ROW(),1)))</f>
        <v>1043.0399999999981</v>
      </c>
      <c r="Z1289" s="2">
        <f ca="1">IFERROR(SUM(OFFSET(R1289,0,0,-计算结果!$B$18,1)),SUM(OFFSET(R1289,0,0,-ROW(),1)))</f>
        <v>1045.7499999999986</v>
      </c>
      <c r="AA1289" s="2">
        <f ca="1">IFERROR(SUM(OFFSET(S1289,0,0,-计算结果!$B$18,1)),SUM(OFFSET(S1289,0,0,-ROW(),1)))</f>
        <v>1025.9399999999978</v>
      </c>
      <c r="AB1289" s="2">
        <f ca="1">IFERROR(SUM(OFFSET(T1289,0,0,-计算结果!$B$18,1)),SUM(OFFSET(T1289,0,0,-ROW(),1)))</f>
        <v>991.73999999999887</v>
      </c>
      <c r="AC1289" s="2">
        <f t="shared" ca="1" si="397"/>
        <v>0.9014131768676189</v>
      </c>
      <c r="AD1289" s="2">
        <f t="shared" ca="1" si="398"/>
        <v>0.89648577575902488</v>
      </c>
      <c r="AE1289" s="2">
        <f t="shared" ca="1" si="399"/>
        <v>0.93310524981967957</v>
      </c>
      <c r="AF1289" s="2">
        <f t="shared" ca="1" si="400"/>
        <v>0.99976808437695364</v>
      </c>
      <c r="AG1289" s="4" t="str">
        <f ca="1">IF(AND(AC1289&lt;计算结果!$B$19,AD1289&lt;计算结果!$B$19,AE1289&lt;计算结果!$B$19,AF1289&lt;计算结果!$B$19),"买",IF(AND(AC1289&gt;计算结果!$B$20,AD1289&gt;计算结果!$B$20,AE1289&gt;计算结果!$B$20,AF1289&gt;计算结果!$B$20),"卖",AG1288))</f>
        <v>卖</v>
      </c>
      <c r="AH1289" s="4" t="str">
        <f t="shared" ca="1" si="401"/>
        <v/>
      </c>
      <c r="AI1289" s="3">
        <f ca="1">IF(AG1288="买",E1289/E1288-1,0)-IF(AH1289=1,计算结果!B$17,0)</f>
        <v>0</v>
      </c>
      <c r="AJ1289" s="2">
        <f t="shared" ca="1" si="402"/>
        <v>1.2559552576868258</v>
      </c>
      <c r="AK1289" s="3">
        <f ca="1">1-AJ1289/MAX(AJ$2:AJ1289)</f>
        <v>1.4644347740160546E-2</v>
      </c>
    </row>
    <row r="1290" spans="1:37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6">
        <v>92115673088</v>
      </c>
      <c r="G1290" s="3">
        <f t="shared" si="388"/>
        <v>-3.6045153269989028E-3</v>
      </c>
      <c r="H1290" s="3">
        <f>1-E1290/MAX(E$2:E1290)</f>
        <v>0.45722452868712993</v>
      </c>
      <c r="I1290" s="22">
        <f t="shared" si="389"/>
        <v>3194.33</v>
      </c>
      <c r="J1290" s="22">
        <f t="shared" si="390"/>
        <v>3196.5250000000001</v>
      </c>
      <c r="K1290" s="22">
        <f t="shared" si="391"/>
        <v>3195.7733333333331</v>
      </c>
      <c r="L1290" s="22">
        <f t="shared" si="392"/>
        <v>3198.66</v>
      </c>
      <c r="M1290" s="2">
        <f t="shared" si="384"/>
        <v>21.539999999999964</v>
      </c>
      <c r="N1290" s="2">
        <f t="shared" si="385"/>
        <v>16.255000000000109</v>
      </c>
      <c r="O1290" s="2">
        <f t="shared" si="386"/>
        <v>20.986666666667134</v>
      </c>
      <c r="P1290" s="2">
        <f t="shared" si="387"/>
        <v>19.880000000000109</v>
      </c>
      <c r="Q1290" s="2">
        <f t="shared" si="393"/>
        <v>30.619999999999891</v>
      </c>
      <c r="R1290" s="2">
        <f t="shared" si="394"/>
        <v>35.904999999999745</v>
      </c>
      <c r="S1290" s="2">
        <f t="shared" si="395"/>
        <v>31.173333333332721</v>
      </c>
      <c r="T1290" s="2">
        <f t="shared" si="396"/>
        <v>32.279999999999745</v>
      </c>
      <c r="U1290" s="2">
        <f ca="1">IFERROR(SUM(OFFSET(M1290,0,0,-计算结果!$B$18,1)),SUM(OFFSET(M1290,0,0,-ROW(),1)))</f>
        <v>892.33749999999964</v>
      </c>
      <c r="V1290" s="2">
        <f ca="1">IFERROR(SUM(OFFSET(N1290,0,0,-计算结果!$B$18,1)),SUM(OFFSET(N1290,0,0,-ROW(),1)))</f>
        <v>867.49249999999893</v>
      </c>
      <c r="W1290" s="2">
        <f ca="1">IFERROR(SUM(OFFSET(O1290,0,0,-计算结果!$B$18,1)),SUM(OFFSET(O1290,0,0,-ROW(),1)))</f>
        <v>902.30000000000064</v>
      </c>
      <c r="X1290" s="2">
        <f ca="1">IFERROR(SUM(OFFSET(P1290,0,0,-计算结果!$B$18,1)),SUM(OFFSET(P1290,0,0,-ROW(),1)))</f>
        <v>922.22499999999945</v>
      </c>
      <c r="Y1290" s="2">
        <f ca="1">IFERROR(SUM(OFFSET(Q1290,0,0,-计算结果!$B$18,1)),SUM(OFFSET(Q1290,0,0,-ROW(),1)))</f>
        <v>1098.262499999998</v>
      </c>
      <c r="Z1290" s="2">
        <f ca="1">IFERROR(SUM(OFFSET(R1290,0,0,-计算结果!$B$18,1)),SUM(OFFSET(R1290,0,0,-ROW(),1)))</f>
        <v>1123.1074999999987</v>
      </c>
      <c r="AA1290" s="2">
        <f ca="1">IFERROR(SUM(OFFSET(S1290,0,0,-计算结果!$B$18,1)),SUM(OFFSET(S1290,0,0,-ROW(),1)))</f>
        <v>1088.299999999997</v>
      </c>
      <c r="AB1290" s="2">
        <f ca="1">IFERROR(SUM(OFFSET(T1290,0,0,-计算结果!$B$18,1)),SUM(OFFSET(T1290,0,0,-ROW(),1)))</f>
        <v>1068.3749999999982</v>
      </c>
      <c r="AC1290" s="2">
        <f t="shared" ca="1" si="397"/>
        <v>0.81249928864911736</v>
      </c>
      <c r="AD1290" s="2">
        <f t="shared" ca="1" si="398"/>
        <v>0.77240379928012226</v>
      </c>
      <c r="AE1290" s="2">
        <f t="shared" ca="1" si="399"/>
        <v>0.82909124322337879</v>
      </c>
      <c r="AF1290" s="2">
        <f t="shared" ca="1" si="400"/>
        <v>0.86320346320346419</v>
      </c>
      <c r="AG1290" s="4" t="str">
        <f ca="1">IF(AND(AC1290&lt;计算结果!$B$19,AD1290&lt;计算结果!$B$19,AE1290&lt;计算结果!$B$19,AF1290&lt;计算结果!$B$19),"买",IF(AND(AC1290&gt;计算结果!$B$20,AD1290&gt;计算结果!$B$20,AE1290&gt;计算结果!$B$20,AF1290&gt;计算结果!$B$20),"卖",AG1289))</f>
        <v>卖</v>
      </c>
      <c r="AH1290" s="4" t="str">
        <f t="shared" ca="1" si="401"/>
        <v/>
      </c>
      <c r="AI1290" s="3">
        <f ca="1">IF(AG1289="买",E1290/E1289-1,0)-IF(AH1290=1,计算结果!B$17,0)</f>
        <v>0</v>
      </c>
      <c r="AJ1290" s="2">
        <f t="shared" ca="1" si="402"/>
        <v>1.2559552576868258</v>
      </c>
      <c r="AK1290" s="3">
        <f ca="1">1-AJ1290/MAX(AJ$2:AJ1290)</f>
        <v>1.4644347740160546E-2</v>
      </c>
    </row>
    <row r="1291" spans="1:37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6">
        <v>74959118336</v>
      </c>
      <c r="G1291" s="3">
        <f t="shared" si="388"/>
        <v>-5.642633228840177E-3</v>
      </c>
      <c r="H1291" s="3">
        <f>1-E1291/MAX(E$2:E1291)</f>
        <v>0.4602872115973593</v>
      </c>
      <c r="I1291" s="22">
        <f t="shared" si="389"/>
        <v>3180.0225</v>
      </c>
      <c r="J1291" s="22">
        <f t="shared" si="390"/>
        <v>3185.8874999999998</v>
      </c>
      <c r="K1291" s="22">
        <f t="shared" si="391"/>
        <v>3182.6966666666667</v>
      </c>
      <c r="L1291" s="22">
        <f t="shared" si="392"/>
        <v>3188.0450000000001</v>
      </c>
      <c r="M1291" s="2">
        <f t="shared" si="384"/>
        <v>13.389999999999873</v>
      </c>
      <c r="N1291" s="2">
        <f t="shared" si="385"/>
        <v>11.194999999999709</v>
      </c>
      <c r="O1291" s="2">
        <f t="shared" si="386"/>
        <v>11.946666666666715</v>
      </c>
      <c r="P1291" s="2">
        <f t="shared" si="387"/>
        <v>9.0599999999999454</v>
      </c>
      <c r="Q1291" s="2">
        <f t="shared" si="393"/>
        <v>25.960000000000036</v>
      </c>
      <c r="R1291" s="2">
        <f t="shared" si="394"/>
        <v>28.1550000000002</v>
      </c>
      <c r="S1291" s="2">
        <f t="shared" si="395"/>
        <v>27.403333333333194</v>
      </c>
      <c r="T1291" s="2">
        <f t="shared" si="396"/>
        <v>30.289999999999964</v>
      </c>
      <c r="U1291" s="2">
        <f ca="1">IFERROR(SUM(OFFSET(M1291,0,0,-计算结果!$B$18,1)),SUM(OFFSET(M1291,0,0,-ROW(),1)))</f>
        <v>886.50999999999931</v>
      </c>
      <c r="V1291" s="2">
        <f ca="1">IFERROR(SUM(OFFSET(N1291,0,0,-计算结果!$B$18,1)),SUM(OFFSET(N1291,0,0,-ROW(),1)))</f>
        <v>849.47499999999854</v>
      </c>
      <c r="W1291" s="2">
        <f ca="1">IFERROR(SUM(OFFSET(O1291,0,0,-计算结果!$B$18,1)),SUM(OFFSET(O1291,0,0,-ROW(),1)))</f>
        <v>891.63000000000011</v>
      </c>
      <c r="X1291" s="2">
        <f ca="1">IFERROR(SUM(OFFSET(P1291,0,0,-计算结果!$B$18,1)),SUM(OFFSET(P1291,0,0,-ROW(),1)))</f>
        <v>901.86999999999898</v>
      </c>
      <c r="Y1291" s="2">
        <f ca="1">IFERROR(SUM(OFFSET(Q1291,0,0,-计算结果!$B$18,1)),SUM(OFFSET(Q1291,0,0,-ROW(),1)))</f>
        <v>1115.9799999999982</v>
      </c>
      <c r="Z1291" s="2">
        <f ca="1">IFERROR(SUM(OFFSET(R1291,0,0,-计算结果!$B$18,1)),SUM(OFFSET(R1291,0,0,-ROW(),1)))</f>
        <v>1153.014999999999</v>
      </c>
      <c r="AA1291" s="2">
        <f ca="1">IFERROR(SUM(OFFSET(S1291,0,0,-计算结果!$B$18,1)),SUM(OFFSET(S1291,0,0,-ROW(),1)))</f>
        <v>1110.8599999999974</v>
      </c>
      <c r="AB1291" s="2">
        <f ca="1">IFERROR(SUM(OFFSET(T1291,0,0,-计算结果!$B$18,1)),SUM(OFFSET(T1291,0,0,-ROW(),1)))</f>
        <v>1100.6199999999985</v>
      </c>
      <c r="AC1291" s="2">
        <f t="shared" ca="1" si="397"/>
        <v>0.79437803544866459</v>
      </c>
      <c r="AD1291" s="2">
        <f t="shared" ca="1" si="398"/>
        <v>0.73674236675151605</v>
      </c>
      <c r="AE1291" s="2">
        <f t="shared" ca="1" si="399"/>
        <v>0.80264839853807157</v>
      </c>
      <c r="AF1291" s="2">
        <f t="shared" ca="1" si="400"/>
        <v>0.8194199632934166</v>
      </c>
      <c r="AG1291" s="4" t="str">
        <f ca="1">IF(AND(AC1291&lt;计算结果!$B$19,AD1291&lt;计算结果!$B$19,AE1291&lt;计算结果!$B$19,AF1291&lt;计算结果!$B$19),"买",IF(AND(AC1291&gt;计算结果!$B$20,AD1291&gt;计算结果!$B$20,AE1291&gt;计算结果!$B$20,AF1291&gt;计算结果!$B$20),"卖",AG1290))</f>
        <v>卖</v>
      </c>
      <c r="AH1291" s="4" t="str">
        <f t="shared" ca="1" si="401"/>
        <v/>
      </c>
      <c r="AI1291" s="3">
        <f ca="1">IF(AG1290="买",E1291/E1290-1,0)-IF(AH1291=1,计算结果!B$17,0)</f>
        <v>0</v>
      </c>
      <c r="AJ1291" s="2">
        <f t="shared" ca="1" si="402"/>
        <v>1.2559552576868258</v>
      </c>
      <c r="AK1291" s="3">
        <f ca="1">1-AJ1291/MAX(AJ$2:AJ1291)</f>
        <v>1.4644347740160546E-2</v>
      </c>
    </row>
    <row r="1292" spans="1:37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6">
        <v>88058363904</v>
      </c>
      <c r="G1292" s="3">
        <f t="shared" si="388"/>
        <v>-2.0047288776797068E-2</v>
      </c>
      <c r="H1292" s="3">
        <f>1-E1292/MAX(E$2:E1292)</f>
        <v>0.47110698972299736</v>
      </c>
      <c r="I1292" s="22">
        <f t="shared" si="389"/>
        <v>3110.1925000000001</v>
      </c>
      <c r="J1292" s="22">
        <f t="shared" si="390"/>
        <v>3123.8649999999998</v>
      </c>
      <c r="K1292" s="22">
        <f t="shared" si="391"/>
        <v>3110.7866666666669</v>
      </c>
      <c r="L1292" s="22">
        <f t="shared" si="392"/>
        <v>3111.9749999999999</v>
      </c>
      <c r="M1292" s="2">
        <f t="shared" si="384"/>
        <v>-16.922500000000127</v>
      </c>
      <c r="N1292" s="2">
        <f t="shared" si="385"/>
        <v>-22.787499999999909</v>
      </c>
      <c r="O1292" s="2">
        <f t="shared" si="386"/>
        <v>-19.596666666666806</v>
      </c>
      <c r="P1292" s="2">
        <f t="shared" si="387"/>
        <v>-24.945000000000164</v>
      </c>
      <c r="Q1292" s="2">
        <f t="shared" si="393"/>
        <v>119.17250000000013</v>
      </c>
      <c r="R1292" s="2">
        <f t="shared" si="394"/>
        <v>125.03749999999991</v>
      </c>
      <c r="S1292" s="2">
        <f t="shared" si="395"/>
        <v>121.84666666666681</v>
      </c>
      <c r="T1292" s="2">
        <f t="shared" si="396"/>
        <v>127.19500000000016</v>
      </c>
      <c r="U1292" s="2">
        <f ca="1">IFERROR(SUM(OFFSET(M1292,0,0,-计算结果!$B$18,1)),SUM(OFFSET(M1292,0,0,-ROW(),1)))</f>
        <v>823.75249999999915</v>
      </c>
      <c r="V1292" s="2">
        <f ca="1">IFERROR(SUM(OFFSET(N1292,0,0,-计算结果!$B$18,1)),SUM(OFFSET(N1292,0,0,-ROW(),1)))</f>
        <v>781.95749999999862</v>
      </c>
      <c r="W1292" s="2">
        <f ca="1">IFERROR(SUM(OFFSET(O1292,0,0,-计算结果!$B$18,1)),SUM(OFFSET(O1292,0,0,-ROW(),1)))</f>
        <v>827.15666666666675</v>
      </c>
      <c r="X1292" s="2">
        <f ca="1">IFERROR(SUM(OFFSET(P1292,0,0,-计算结果!$B$18,1)),SUM(OFFSET(P1292,0,0,-ROW(),1)))</f>
        <v>833.96499999999878</v>
      </c>
      <c r="Y1292" s="2">
        <f ca="1">IFERROR(SUM(OFFSET(Q1292,0,0,-计算结果!$B$18,1)),SUM(OFFSET(Q1292,0,0,-ROW(),1)))</f>
        <v>1238.1674999999982</v>
      </c>
      <c r="Z1292" s="2">
        <f ca="1">IFERROR(SUM(OFFSET(R1292,0,0,-计算结果!$B$18,1)),SUM(OFFSET(R1292,0,0,-ROW(),1)))</f>
        <v>1279.9624999999987</v>
      </c>
      <c r="AA1292" s="2">
        <f ca="1">IFERROR(SUM(OFFSET(S1292,0,0,-计算结果!$B$18,1)),SUM(OFFSET(S1292,0,0,-ROW(),1)))</f>
        <v>1234.7633333333306</v>
      </c>
      <c r="AB1292" s="2">
        <f ca="1">IFERROR(SUM(OFFSET(T1292,0,0,-计算结果!$B$18,1)),SUM(OFFSET(T1292,0,0,-ROW(),1)))</f>
        <v>1227.9549999999986</v>
      </c>
      <c r="AC1292" s="2">
        <f t="shared" ca="1" si="397"/>
        <v>0.66529972721784436</v>
      </c>
      <c r="AD1292" s="2">
        <f t="shared" ca="1" si="398"/>
        <v>0.61092219498618072</v>
      </c>
      <c r="AE1292" s="2">
        <f t="shared" ca="1" si="399"/>
        <v>0.66989085627745282</v>
      </c>
      <c r="AF1292" s="2">
        <f t="shared" ca="1" si="400"/>
        <v>0.67914948023339594</v>
      </c>
      <c r="AG1292" s="4" t="str">
        <f ca="1">IF(AND(AC1292&lt;计算结果!$B$19,AD1292&lt;计算结果!$B$19,AE1292&lt;计算结果!$B$19,AF1292&lt;计算结果!$B$19),"买",IF(AND(AC1292&gt;计算结果!$B$20,AD1292&gt;计算结果!$B$20,AE1292&gt;计算结果!$B$20,AF1292&gt;计算结果!$B$20),"卖",AG1291))</f>
        <v>卖</v>
      </c>
      <c r="AH1292" s="4" t="str">
        <f t="shared" ca="1" si="401"/>
        <v/>
      </c>
      <c r="AI1292" s="3">
        <f ca="1">IF(AG1291="买",E1292/E1291-1,0)-IF(AH1292=1,计算结果!B$17,0)</f>
        <v>0</v>
      </c>
      <c r="AJ1292" s="2">
        <f t="shared" ca="1" si="402"/>
        <v>1.2559552576868258</v>
      </c>
      <c r="AK1292" s="3">
        <f ca="1">1-AJ1292/MAX(AJ$2:AJ1292)</f>
        <v>1.4644347740160546E-2</v>
      </c>
    </row>
    <row r="1293" spans="1:37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6">
        <v>65484922880</v>
      </c>
      <c r="G1293" s="3">
        <f t="shared" si="388"/>
        <v>-3.5580891838592477E-3</v>
      </c>
      <c r="H1293" s="3">
        <f>1-E1293/MAX(E$2:E1293)</f>
        <v>0.47298883822228277</v>
      </c>
      <c r="I1293" s="22">
        <f t="shared" si="389"/>
        <v>3094.7224999999999</v>
      </c>
      <c r="J1293" s="22">
        <f t="shared" si="390"/>
        <v>3090.4650000000001</v>
      </c>
      <c r="K1293" s="22">
        <f t="shared" si="391"/>
        <v>3093.8466666666668</v>
      </c>
      <c r="L1293" s="22">
        <f t="shared" si="392"/>
        <v>3092.0950000000003</v>
      </c>
      <c r="M1293" s="2">
        <f t="shared" ref="M1293:M1356" si="403">$C1293-I1292</f>
        <v>11.917500000000018</v>
      </c>
      <c r="N1293" s="2">
        <f t="shared" ref="N1293:N1356" si="404">$C1293-J1292</f>
        <v>-1.7549999999996544</v>
      </c>
      <c r="O1293" s="2">
        <f t="shared" ref="O1293:O1356" si="405">$C1293-K1292</f>
        <v>11.323333333333267</v>
      </c>
      <c r="P1293" s="2">
        <f t="shared" ref="P1293:P1356" si="406">$C1293-L1292</f>
        <v>10.135000000000218</v>
      </c>
      <c r="Q1293" s="2">
        <f t="shared" si="393"/>
        <v>48.112500000000182</v>
      </c>
      <c r="R1293" s="2">
        <f t="shared" si="394"/>
        <v>61.784999999999854</v>
      </c>
      <c r="S1293" s="2">
        <f t="shared" si="395"/>
        <v>48.706666666666933</v>
      </c>
      <c r="T1293" s="2">
        <f t="shared" si="396"/>
        <v>49.894999999999982</v>
      </c>
      <c r="U1293" s="2">
        <f ca="1">IFERROR(SUM(OFFSET(M1293,0,0,-计算结果!$B$18,1)),SUM(OFFSET(M1293,0,0,-ROW(),1)))</f>
        <v>812.47499999999945</v>
      </c>
      <c r="V1293" s="2">
        <f ca="1">IFERROR(SUM(OFFSET(N1293,0,0,-计算结果!$B$18,1)),SUM(OFFSET(N1293,0,0,-ROW(),1)))</f>
        <v>748.40499999999929</v>
      </c>
      <c r="W1293" s="2">
        <f ca="1">IFERROR(SUM(OFFSET(O1293,0,0,-计算结果!$B$18,1)),SUM(OFFSET(O1293,0,0,-ROW(),1)))</f>
        <v>812.71000000000049</v>
      </c>
      <c r="X1293" s="2">
        <f ca="1">IFERROR(SUM(OFFSET(P1293,0,0,-计算结果!$B$18,1)),SUM(OFFSET(P1293,0,0,-ROW(),1)))</f>
        <v>813.17999999999938</v>
      </c>
      <c r="Y1293" s="2">
        <f ca="1">IFERROR(SUM(OFFSET(Q1293,0,0,-计算结果!$B$18,1)),SUM(OFFSET(Q1293,0,0,-ROW(),1)))</f>
        <v>1269.2749999999983</v>
      </c>
      <c r="Z1293" s="2">
        <f ca="1">IFERROR(SUM(OFFSET(R1293,0,0,-计算结果!$B$18,1)),SUM(OFFSET(R1293,0,0,-ROW(),1)))</f>
        <v>1333.3449999999984</v>
      </c>
      <c r="AA1293" s="2">
        <f ca="1">IFERROR(SUM(OFFSET(S1293,0,0,-计算结果!$B$18,1)),SUM(OFFSET(S1293,0,0,-ROW(),1)))</f>
        <v>1269.0399999999972</v>
      </c>
      <c r="AB1293" s="2">
        <f ca="1">IFERROR(SUM(OFFSET(T1293,0,0,-计算结果!$B$18,1)),SUM(OFFSET(T1293,0,0,-ROW(),1)))</f>
        <v>1268.5699999999983</v>
      </c>
      <c r="AC1293" s="2">
        <f t="shared" ca="1" si="397"/>
        <v>0.64010951133521143</v>
      </c>
      <c r="AD1293" s="2">
        <f t="shared" ca="1" si="398"/>
        <v>0.56129883863516206</v>
      </c>
      <c r="AE1293" s="2">
        <f t="shared" ca="1" si="399"/>
        <v>0.64041322574544712</v>
      </c>
      <c r="AF1293" s="2">
        <f t="shared" ca="1" si="400"/>
        <v>0.64102099214075725</v>
      </c>
      <c r="AG1293" s="4" t="str">
        <f ca="1">IF(AND(AC1293&lt;计算结果!$B$19,AD1293&lt;计算结果!$B$19,AE1293&lt;计算结果!$B$19,AF1293&lt;计算结果!$B$19),"买",IF(AND(AC1293&gt;计算结果!$B$20,AD1293&gt;计算结果!$B$20,AE1293&gt;计算结果!$B$20,AF1293&gt;计算结果!$B$20),"卖",AG1292))</f>
        <v>卖</v>
      </c>
      <c r="AH1293" s="4" t="str">
        <f t="shared" ca="1" si="401"/>
        <v/>
      </c>
      <c r="AI1293" s="3">
        <f ca="1">IF(AG1292="买",E1293/E1292-1,0)-IF(AH1293=1,计算结果!B$17,0)</f>
        <v>0</v>
      </c>
      <c r="AJ1293" s="2">
        <f t="shared" ca="1" si="402"/>
        <v>1.2559552576868258</v>
      </c>
      <c r="AK1293" s="3">
        <f ca="1">1-AJ1293/MAX(AJ$2:AJ1293)</f>
        <v>1.4644347740160546E-2</v>
      </c>
    </row>
    <row r="1294" spans="1:37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6">
        <v>69250867200</v>
      </c>
      <c r="G1294" s="3">
        <f t="shared" si="388"/>
        <v>-1.2039323938205282E-2</v>
      </c>
      <c r="H1294" s="3">
        <f>1-E1294/MAX(E$2:E1294)</f>
        <v>0.47933369631797451</v>
      </c>
      <c r="I1294" s="22">
        <f t="shared" si="389"/>
        <v>3077.6549999999997</v>
      </c>
      <c r="J1294" s="22">
        <f t="shared" si="390"/>
        <v>3091.3749999999995</v>
      </c>
      <c r="K1294" s="22">
        <f t="shared" si="391"/>
        <v>3083.52</v>
      </c>
      <c r="L1294" s="22">
        <f t="shared" si="392"/>
        <v>3095.25</v>
      </c>
      <c r="M1294" s="2">
        <f t="shared" si="403"/>
        <v>35.977499999999964</v>
      </c>
      <c r="N1294" s="2">
        <f t="shared" si="404"/>
        <v>40.234999999999673</v>
      </c>
      <c r="O1294" s="2">
        <f t="shared" si="405"/>
        <v>36.853333333333012</v>
      </c>
      <c r="P1294" s="2">
        <f t="shared" si="406"/>
        <v>38.604999999999563</v>
      </c>
      <c r="Q1294" s="2">
        <f t="shared" si="393"/>
        <v>34.922499999999673</v>
      </c>
      <c r="R1294" s="2">
        <f t="shared" si="394"/>
        <v>30.664999999999964</v>
      </c>
      <c r="S1294" s="2">
        <f t="shared" si="395"/>
        <v>34.046666666666624</v>
      </c>
      <c r="T1294" s="2">
        <f t="shared" si="396"/>
        <v>32.295000000000073</v>
      </c>
      <c r="U1294" s="2">
        <f ca="1">IFERROR(SUM(OFFSET(M1294,0,0,-计算结果!$B$18,1)),SUM(OFFSET(M1294,0,0,-ROW(),1)))</f>
        <v>828.3174999999992</v>
      </c>
      <c r="V1294" s="2">
        <f ca="1">IFERROR(SUM(OFFSET(N1294,0,0,-计算结果!$B$18,1)),SUM(OFFSET(N1294,0,0,-ROW(),1)))</f>
        <v>772.46999999999889</v>
      </c>
      <c r="W1294" s="2">
        <f ca="1">IFERROR(SUM(OFFSET(O1294,0,0,-计算结果!$B$18,1)),SUM(OFFSET(O1294,0,0,-ROW(),1)))</f>
        <v>830.85333333333347</v>
      </c>
      <c r="X1294" s="2">
        <f ca="1">IFERROR(SUM(OFFSET(P1294,0,0,-计算结果!$B$18,1)),SUM(OFFSET(P1294,0,0,-ROW(),1)))</f>
        <v>835.92499999999882</v>
      </c>
      <c r="Y1294" s="2">
        <f ca="1">IFERROR(SUM(OFFSET(Q1294,0,0,-计算结果!$B$18,1)),SUM(OFFSET(Q1294,0,0,-ROW(),1)))</f>
        <v>1282.6024999999981</v>
      </c>
      <c r="Z1294" s="2">
        <f ca="1">IFERROR(SUM(OFFSET(R1294,0,0,-计算结果!$B$18,1)),SUM(OFFSET(R1294,0,0,-ROW(),1)))</f>
        <v>1338.4499999999985</v>
      </c>
      <c r="AA1294" s="2">
        <f ca="1">IFERROR(SUM(OFFSET(S1294,0,0,-计算结果!$B$18,1)),SUM(OFFSET(S1294,0,0,-ROW(),1)))</f>
        <v>1280.0666666666639</v>
      </c>
      <c r="AB1294" s="2">
        <f ca="1">IFERROR(SUM(OFFSET(T1294,0,0,-计算结果!$B$18,1)),SUM(OFFSET(T1294,0,0,-ROW(),1)))</f>
        <v>1274.9949999999985</v>
      </c>
      <c r="AC1294" s="2">
        <f t="shared" ca="1" si="397"/>
        <v>0.64580998399738065</v>
      </c>
      <c r="AD1294" s="2">
        <f t="shared" ca="1" si="398"/>
        <v>0.57713773394598211</v>
      </c>
      <c r="AE1294" s="2">
        <f t="shared" ca="1" si="399"/>
        <v>0.64907036091870363</v>
      </c>
      <c r="AF1294" s="2">
        <f t="shared" ca="1" si="400"/>
        <v>0.65563002207851784</v>
      </c>
      <c r="AG1294" s="4" t="str">
        <f ca="1">IF(AND(AC1294&lt;计算结果!$B$19,AD1294&lt;计算结果!$B$19,AE1294&lt;计算结果!$B$19,AF1294&lt;计算结果!$B$19),"买",IF(AND(AC1294&gt;计算结果!$B$20,AD1294&gt;计算结果!$B$20,AE1294&gt;计算结果!$B$20,AF1294&gt;计算结果!$B$20),"卖",AG1293))</f>
        <v>卖</v>
      </c>
      <c r="AH1294" s="4" t="str">
        <f t="shared" ca="1" si="401"/>
        <v/>
      </c>
      <c r="AI1294" s="3">
        <f ca="1">IF(AG1293="买",E1294/E1293-1,0)-IF(AH1294=1,计算结果!B$17,0)</f>
        <v>0</v>
      </c>
      <c r="AJ1294" s="2">
        <f t="shared" ca="1" si="402"/>
        <v>1.2559552576868258</v>
      </c>
      <c r="AK1294" s="3">
        <f ca="1">1-AJ1294/MAX(AJ$2:AJ1294)</f>
        <v>1.4644347740160546E-2</v>
      </c>
    </row>
    <row r="1295" spans="1:37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6">
        <v>73190883328</v>
      </c>
      <c r="G1295" s="3">
        <f t="shared" si="388"/>
        <v>2.3855741390692575E-3</v>
      </c>
      <c r="H1295" s="3">
        <f>1-E1295/MAX(E$2:E1295)</f>
        <v>0.47809160824882591</v>
      </c>
      <c r="I1295" s="22">
        <f t="shared" si="389"/>
        <v>3054.23</v>
      </c>
      <c r="J1295" s="22">
        <f t="shared" si="390"/>
        <v>3052.42</v>
      </c>
      <c r="K1295" s="22">
        <f t="shared" si="391"/>
        <v>3049.8533333333339</v>
      </c>
      <c r="L1295" s="22">
        <f t="shared" si="392"/>
        <v>3041.1000000000004</v>
      </c>
      <c r="M1295" s="2">
        <f t="shared" si="403"/>
        <v>-9.5249999999996362</v>
      </c>
      <c r="N1295" s="2">
        <f t="shared" si="404"/>
        <v>-23.244999999999436</v>
      </c>
      <c r="O1295" s="2">
        <f t="shared" si="405"/>
        <v>-15.389999999999873</v>
      </c>
      <c r="P1295" s="2">
        <f t="shared" si="406"/>
        <v>-27.119999999999891</v>
      </c>
      <c r="Q1295" s="2">
        <f t="shared" si="393"/>
        <v>63.584999999999582</v>
      </c>
      <c r="R1295" s="2">
        <f t="shared" si="394"/>
        <v>77.304999999999382</v>
      </c>
      <c r="S1295" s="2">
        <f t="shared" si="395"/>
        <v>69.449999999999818</v>
      </c>
      <c r="T1295" s="2">
        <f t="shared" si="396"/>
        <v>81.179999999999836</v>
      </c>
      <c r="U1295" s="2">
        <f ca="1">IFERROR(SUM(OFFSET(M1295,0,0,-计算结果!$B$18,1)),SUM(OFFSET(M1295,0,0,-ROW(),1)))</f>
        <v>797.8149999999996</v>
      </c>
      <c r="V1295" s="2">
        <f ca="1">IFERROR(SUM(OFFSET(N1295,0,0,-计算结果!$B$18,1)),SUM(OFFSET(N1295,0,0,-ROW(),1)))</f>
        <v>722.73249999999962</v>
      </c>
      <c r="W1295" s="2">
        <f ca="1">IFERROR(SUM(OFFSET(O1295,0,0,-计算结果!$B$18,1)),SUM(OFFSET(O1295,0,0,-ROW(),1)))</f>
        <v>791.10333333333347</v>
      </c>
      <c r="X1295" s="2">
        <f ca="1">IFERROR(SUM(OFFSET(P1295,0,0,-计算结果!$B$18,1)),SUM(OFFSET(P1295,0,0,-ROW(),1)))</f>
        <v>777.67999999999893</v>
      </c>
      <c r="Y1295" s="2">
        <f ca="1">IFERROR(SUM(OFFSET(Q1295,0,0,-计算结果!$B$18,1)),SUM(OFFSET(Q1295,0,0,-ROW(),1)))</f>
        <v>1266.2349999999979</v>
      </c>
      <c r="Z1295" s="2">
        <f ca="1">IFERROR(SUM(OFFSET(R1295,0,0,-计算结果!$B$18,1)),SUM(OFFSET(R1295,0,0,-ROW(),1)))</f>
        <v>1341.3174999999978</v>
      </c>
      <c r="AA1295" s="2">
        <f ca="1">IFERROR(SUM(OFFSET(S1295,0,0,-计算结果!$B$18,1)),SUM(OFFSET(S1295,0,0,-ROW(),1)))</f>
        <v>1272.946666666664</v>
      </c>
      <c r="AB1295" s="2">
        <f ca="1">IFERROR(SUM(OFFSET(T1295,0,0,-计算结果!$B$18,1)),SUM(OFFSET(T1295,0,0,-ROW(),1)))</f>
        <v>1286.3699999999985</v>
      </c>
      <c r="AC1295" s="2">
        <f t="shared" ca="1" si="397"/>
        <v>0.63006866813822149</v>
      </c>
      <c r="AD1295" s="2">
        <f t="shared" ca="1" si="398"/>
        <v>0.538822836502171</v>
      </c>
      <c r="AE1295" s="2">
        <f t="shared" ca="1" si="399"/>
        <v>0.62147406018581697</v>
      </c>
      <c r="AF1295" s="2">
        <f t="shared" ca="1" si="400"/>
        <v>0.60455389973335805</v>
      </c>
      <c r="AG1295" s="4" t="str">
        <f ca="1">IF(AND(AC1295&lt;计算结果!$B$19,AD1295&lt;计算结果!$B$19,AE1295&lt;计算结果!$B$19,AF1295&lt;计算结果!$B$19),"买",IF(AND(AC1295&gt;计算结果!$B$20,AD1295&gt;计算结果!$B$20,AE1295&gt;计算结果!$B$20,AF1295&gt;计算结果!$B$20),"卖",AG1294))</f>
        <v>卖</v>
      </c>
      <c r="AH1295" s="4" t="str">
        <f t="shared" ca="1" si="401"/>
        <v/>
      </c>
      <c r="AI1295" s="3">
        <f ca="1">IF(AG1294="买",E1295/E1294-1,0)-IF(AH1295=1,计算结果!B$17,0)</f>
        <v>0</v>
      </c>
      <c r="AJ1295" s="2">
        <f t="shared" ca="1" si="402"/>
        <v>1.2559552576868258</v>
      </c>
      <c r="AK1295" s="3">
        <f ca="1">1-AJ1295/MAX(AJ$2:AJ1295)</f>
        <v>1.4644347740160546E-2</v>
      </c>
    </row>
    <row r="1296" spans="1:37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6">
        <v>54558605312</v>
      </c>
      <c r="G1296" s="3">
        <f t="shared" si="388"/>
        <v>-1.5619294768139502E-2</v>
      </c>
      <c r="H1296" s="3">
        <f>1-E1296/MAX(E$2:E1296)</f>
        <v>0.48624344926155316</v>
      </c>
      <c r="I1296" s="22">
        <f t="shared" si="389"/>
        <v>3022.4749999999999</v>
      </c>
      <c r="J1296" s="22">
        <f t="shared" si="390"/>
        <v>3018.9849999999997</v>
      </c>
      <c r="K1296" s="22">
        <f t="shared" si="391"/>
        <v>3023.4833333333336</v>
      </c>
      <c r="L1296" s="22">
        <f t="shared" si="392"/>
        <v>3025.5</v>
      </c>
      <c r="M1296" s="2">
        <f t="shared" si="403"/>
        <v>1.8499999999999091</v>
      </c>
      <c r="N1296" s="2">
        <f t="shared" si="404"/>
        <v>3.6599999999998545</v>
      </c>
      <c r="O1296" s="2">
        <f t="shared" si="405"/>
        <v>6.2266666666660058</v>
      </c>
      <c r="P1296" s="2">
        <f t="shared" si="406"/>
        <v>14.979999999999563</v>
      </c>
      <c r="Q1296" s="2">
        <f t="shared" si="393"/>
        <v>59.309999999999945</v>
      </c>
      <c r="R1296" s="2">
        <f t="shared" si="394"/>
        <v>57.5</v>
      </c>
      <c r="S1296" s="2">
        <f t="shared" si="395"/>
        <v>54.933333333333849</v>
      </c>
      <c r="T1296" s="2">
        <f t="shared" si="396"/>
        <v>46.180000000000291</v>
      </c>
      <c r="U1296" s="2">
        <f ca="1">IFERROR(SUM(OFFSET(M1296,0,0,-计算结果!$B$18,1)),SUM(OFFSET(M1296,0,0,-ROW(),1)))</f>
        <v>796.27249999999913</v>
      </c>
      <c r="V1296" s="2">
        <f ca="1">IFERROR(SUM(OFFSET(N1296,0,0,-计算结果!$B$18,1)),SUM(OFFSET(N1296,0,0,-ROW(),1)))</f>
        <v>745.02499999999918</v>
      </c>
      <c r="W1296" s="2">
        <f ca="1">IFERROR(SUM(OFFSET(O1296,0,0,-计算结果!$B$18,1)),SUM(OFFSET(O1296,0,0,-ROW(),1)))</f>
        <v>801.41666666666561</v>
      </c>
      <c r="X1296" s="2">
        <f ca="1">IFERROR(SUM(OFFSET(P1296,0,0,-计算结果!$B$18,1)),SUM(OFFSET(P1296,0,0,-ROW(),1)))</f>
        <v>811.70499999999811</v>
      </c>
      <c r="Y1296" s="2">
        <f ca="1">IFERROR(SUM(OFFSET(Q1296,0,0,-计算结果!$B$18,1)),SUM(OFFSET(Q1296,0,0,-ROW(),1)))</f>
        <v>1292.2174999999979</v>
      </c>
      <c r="Z1296" s="2">
        <f ca="1">IFERROR(SUM(OFFSET(R1296,0,0,-计算结果!$B$18,1)),SUM(OFFSET(R1296,0,0,-ROW(),1)))</f>
        <v>1343.4649999999979</v>
      </c>
      <c r="AA1296" s="2">
        <f ca="1">IFERROR(SUM(OFFSET(S1296,0,0,-计算结果!$B$18,1)),SUM(OFFSET(S1296,0,0,-ROW(),1)))</f>
        <v>1287.0733333333314</v>
      </c>
      <c r="AB1296" s="2">
        <f ca="1">IFERROR(SUM(OFFSET(T1296,0,0,-计算结果!$B$18,1)),SUM(OFFSET(T1296,0,0,-ROW(),1)))</f>
        <v>1276.7849999999989</v>
      </c>
      <c r="AC1296" s="2">
        <f t="shared" ca="1" si="397"/>
        <v>0.6162062501088249</v>
      </c>
      <c r="AD1296" s="2">
        <f t="shared" ca="1" si="398"/>
        <v>0.55455482651204191</v>
      </c>
      <c r="AE1296" s="2">
        <f t="shared" ca="1" si="399"/>
        <v>0.62266589316330079</v>
      </c>
      <c r="AF1296" s="2">
        <f t="shared" ca="1" si="400"/>
        <v>0.63574133468046601</v>
      </c>
      <c r="AG1296" s="4" t="str">
        <f ca="1">IF(AND(AC1296&lt;计算结果!$B$19,AD1296&lt;计算结果!$B$19,AE1296&lt;计算结果!$B$19,AF1296&lt;计算结果!$B$19),"买",IF(AND(AC1296&gt;计算结果!$B$20,AD1296&gt;计算结果!$B$20,AE1296&gt;计算结果!$B$20,AF1296&gt;计算结果!$B$20),"卖",AG1295))</f>
        <v>卖</v>
      </c>
      <c r="AH1296" s="4" t="str">
        <f t="shared" ca="1" si="401"/>
        <v/>
      </c>
      <c r="AI1296" s="3">
        <f ca="1">IF(AG1295="买",E1296/E1295-1,0)-IF(AH1296=1,计算结果!B$17,0)</f>
        <v>0</v>
      </c>
      <c r="AJ1296" s="2">
        <f t="shared" ca="1" si="402"/>
        <v>1.2559552576868258</v>
      </c>
      <c r="AK1296" s="3">
        <f ca="1">1-AJ1296/MAX(AJ$2:AJ1296)</f>
        <v>1.4644347740160546E-2</v>
      </c>
    </row>
    <row r="1297" spans="1:37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6">
        <v>80835338240</v>
      </c>
      <c r="G1297" s="3">
        <f t="shared" si="388"/>
        <v>5.6102932653296911E-3</v>
      </c>
      <c r="H1297" s="3">
        <f>1-E1297/MAX(E$2:E1297)</f>
        <v>0.48336112434492617</v>
      </c>
      <c r="I1297" s="22">
        <f t="shared" si="389"/>
        <v>3013.25</v>
      </c>
      <c r="J1297" s="22">
        <f t="shared" si="390"/>
        <v>2999.5974999999999</v>
      </c>
      <c r="K1297" s="22">
        <f t="shared" si="391"/>
        <v>3005.5366666666669</v>
      </c>
      <c r="L1297" s="22">
        <f t="shared" si="392"/>
        <v>2990.11</v>
      </c>
      <c r="M1297" s="2">
        <f t="shared" si="403"/>
        <v>14.385000000000218</v>
      </c>
      <c r="N1297" s="2">
        <f t="shared" si="404"/>
        <v>17.875000000000455</v>
      </c>
      <c r="O1297" s="2">
        <f t="shared" si="405"/>
        <v>13.376666666666551</v>
      </c>
      <c r="P1297" s="2">
        <f t="shared" si="406"/>
        <v>11.360000000000127</v>
      </c>
      <c r="Q1297" s="2">
        <f t="shared" si="393"/>
        <v>79.114999999999782</v>
      </c>
      <c r="R1297" s="2">
        <f t="shared" si="394"/>
        <v>75.624999999999545</v>
      </c>
      <c r="S1297" s="2">
        <f t="shared" si="395"/>
        <v>80.123333333333449</v>
      </c>
      <c r="T1297" s="2">
        <f t="shared" si="396"/>
        <v>82.139999999999873</v>
      </c>
      <c r="U1297" s="2">
        <f ca="1">IFERROR(SUM(OFFSET(M1297,0,0,-计算结果!$B$18,1)),SUM(OFFSET(M1297,0,0,-ROW(),1)))</f>
        <v>775.6274999999996</v>
      </c>
      <c r="V1297" s="2">
        <f ca="1">IFERROR(SUM(OFFSET(N1297,0,0,-计算结果!$B$18,1)),SUM(OFFSET(N1297,0,0,-ROW(),1)))</f>
        <v>726.2199999999998</v>
      </c>
      <c r="W1297" s="2">
        <f ca="1">IFERROR(SUM(OFFSET(O1297,0,0,-计算结果!$B$18,1)),SUM(OFFSET(O1297,0,0,-ROW(),1)))</f>
        <v>779.47666666666555</v>
      </c>
      <c r="X1297" s="2">
        <f ca="1">IFERROR(SUM(OFFSET(P1297,0,0,-计算结果!$B$18,1)),SUM(OFFSET(P1297,0,0,-ROW(),1)))</f>
        <v>787.17499999999836</v>
      </c>
      <c r="Y1297" s="2">
        <f ca="1">IFERROR(SUM(OFFSET(Q1297,0,0,-计算结果!$B$18,1)),SUM(OFFSET(Q1297,0,0,-ROW(),1)))</f>
        <v>1370.4624999999978</v>
      </c>
      <c r="Z1297" s="2">
        <f ca="1">IFERROR(SUM(OFFSET(R1297,0,0,-计算结果!$B$18,1)),SUM(OFFSET(R1297,0,0,-ROW(),1)))</f>
        <v>1419.8699999999976</v>
      </c>
      <c r="AA1297" s="2">
        <f ca="1">IFERROR(SUM(OFFSET(S1297,0,0,-计算结果!$B$18,1)),SUM(OFFSET(S1297,0,0,-ROW(),1)))</f>
        <v>1366.6133333333319</v>
      </c>
      <c r="AB1297" s="2">
        <f ca="1">IFERROR(SUM(OFFSET(T1297,0,0,-计算结果!$B$18,1)),SUM(OFFSET(T1297,0,0,-ROW(),1)))</f>
        <v>1358.9149999999991</v>
      </c>
      <c r="AC1297" s="2">
        <f t="shared" ca="1" si="397"/>
        <v>0.5659603965814467</v>
      </c>
      <c r="AD1297" s="2">
        <f t="shared" ca="1" si="398"/>
        <v>0.51146935987097486</v>
      </c>
      <c r="AE1297" s="2">
        <f t="shared" ca="1" si="399"/>
        <v>0.57037103886980933</v>
      </c>
      <c r="AF1297" s="2">
        <f t="shared" ca="1" si="400"/>
        <v>0.57926728308981723</v>
      </c>
      <c r="AG1297" s="4" t="str">
        <f ca="1">IF(AND(AC1297&lt;计算结果!$B$19,AD1297&lt;计算结果!$B$19,AE1297&lt;计算结果!$B$19,AF1297&lt;计算结果!$B$19),"买",IF(AND(AC1297&gt;计算结果!$B$20,AD1297&gt;计算结果!$B$20,AE1297&gt;计算结果!$B$20,AF1297&gt;计算结果!$B$20),"卖",AG1296))</f>
        <v>卖</v>
      </c>
      <c r="AH1297" s="4" t="str">
        <f t="shared" ca="1" si="401"/>
        <v/>
      </c>
      <c r="AI1297" s="3">
        <f ca="1">IF(AG1296="买",E1297/E1296-1,0)-IF(AH1297=1,计算结果!B$17,0)</f>
        <v>0</v>
      </c>
      <c r="AJ1297" s="2">
        <f t="shared" ca="1" si="402"/>
        <v>1.2559552576868258</v>
      </c>
      <c r="AK1297" s="3">
        <f ca="1">1-AJ1297/MAX(AJ$2:AJ1297)</f>
        <v>1.4644347740160546E-2</v>
      </c>
    </row>
    <row r="1298" spans="1:37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6">
        <v>81502265344</v>
      </c>
      <c r="G1298" s="3">
        <f t="shared" si="388"/>
        <v>-4.5952595022378473E-2</v>
      </c>
      <c r="H1298" s="3">
        <f>1-E1298/MAX(E$2:E1298)</f>
        <v>0.50710202137072069</v>
      </c>
      <c r="I1298" s="22">
        <f t="shared" si="389"/>
        <v>2926.0050000000001</v>
      </c>
      <c r="J1298" s="22">
        <f t="shared" si="390"/>
        <v>2955.5174999999999</v>
      </c>
      <c r="K1298" s="22">
        <f t="shared" si="391"/>
        <v>2935.72</v>
      </c>
      <c r="L1298" s="22">
        <f t="shared" si="392"/>
        <v>2955.1499999999996</v>
      </c>
      <c r="M1298" s="2">
        <f t="shared" si="403"/>
        <v>1.6599999999998545</v>
      </c>
      <c r="N1298" s="2">
        <f t="shared" si="404"/>
        <v>15.3125</v>
      </c>
      <c r="O1298" s="2">
        <f t="shared" si="405"/>
        <v>9.3733333333329938</v>
      </c>
      <c r="P1298" s="2">
        <f t="shared" si="406"/>
        <v>24.799999999999727</v>
      </c>
      <c r="Q1298" s="2">
        <f t="shared" si="393"/>
        <v>117.86000000000013</v>
      </c>
      <c r="R1298" s="2">
        <f t="shared" si="394"/>
        <v>104.20749999999998</v>
      </c>
      <c r="S1298" s="2">
        <f t="shared" si="395"/>
        <v>110.14666666666699</v>
      </c>
      <c r="T1298" s="2">
        <f t="shared" si="396"/>
        <v>94.720000000000255</v>
      </c>
      <c r="U1298" s="2">
        <f ca="1">IFERROR(SUM(OFFSET(M1298,0,0,-计算结果!$B$18,1)),SUM(OFFSET(M1298,0,0,-ROW(),1)))</f>
        <v>735.85749999999916</v>
      </c>
      <c r="V1298" s="2">
        <f ca="1">IFERROR(SUM(OFFSET(N1298,0,0,-计算结果!$B$18,1)),SUM(OFFSET(N1298,0,0,-ROW(),1)))</f>
        <v>695.6574999999998</v>
      </c>
      <c r="W1298" s="2">
        <f ca="1">IFERROR(SUM(OFFSET(O1298,0,0,-计算结果!$B$18,1)),SUM(OFFSET(O1298,0,0,-ROW(),1)))</f>
        <v>745.71999999999798</v>
      </c>
      <c r="X1298" s="2">
        <f ca="1">IFERROR(SUM(OFFSET(P1298,0,0,-计算结果!$B$18,1)),SUM(OFFSET(P1298,0,0,-ROW(),1)))</f>
        <v>765.44499999999789</v>
      </c>
      <c r="Y1298" s="2">
        <f ca="1">IFERROR(SUM(OFFSET(Q1298,0,0,-计算结果!$B$18,1)),SUM(OFFSET(Q1298,0,0,-ROW(),1)))</f>
        <v>1463.222499999998</v>
      </c>
      <c r="Z1298" s="2">
        <f ca="1">IFERROR(SUM(OFFSET(R1298,0,0,-计算结果!$B$18,1)),SUM(OFFSET(R1298,0,0,-ROW(),1)))</f>
        <v>1503.4224999999974</v>
      </c>
      <c r="AA1298" s="2">
        <f ca="1">IFERROR(SUM(OFFSET(S1298,0,0,-计算结果!$B$18,1)),SUM(OFFSET(S1298,0,0,-ROW(),1)))</f>
        <v>1453.3599999999992</v>
      </c>
      <c r="AB1298" s="2">
        <f ca="1">IFERROR(SUM(OFFSET(T1298,0,0,-计算结果!$B$18,1)),SUM(OFFSET(T1298,0,0,-ROW(),1)))</f>
        <v>1433.6349999999993</v>
      </c>
      <c r="AC1298" s="2">
        <f t="shared" ca="1" si="397"/>
        <v>0.50290198517313678</v>
      </c>
      <c r="AD1298" s="2">
        <f t="shared" ca="1" si="398"/>
        <v>0.462715903214167</v>
      </c>
      <c r="AE1298" s="2">
        <f t="shared" ca="1" si="399"/>
        <v>0.51310067705179607</v>
      </c>
      <c r="AF1298" s="2">
        <f t="shared" ca="1" si="400"/>
        <v>0.5339190240193622</v>
      </c>
      <c r="AG1298" s="4" t="str">
        <f ca="1">IF(AND(AC1298&lt;计算结果!$B$19,AD1298&lt;计算结果!$B$19,AE1298&lt;计算结果!$B$19,AF1298&lt;计算结果!$B$19),"买",IF(AND(AC1298&gt;计算结果!$B$20,AD1298&gt;计算结果!$B$20,AE1298&gt;计算结果!$B$20,AF1298&gt;计算结果!$B$20),"卖",AG1297))</f>
        <v>卖</v>
      </c>
      <c r="AH1298" s="4" t="str">
        <f t="shared" ca="1" si="401"/>
        <v/>
      </c>
      <c r="AI1298" s="3">
        <f ca="1">IF(AG1297="买",E1298/E1297-1,0)-IF(AH1298=1,计算结果!B$17,0)</f>
        <v>0</v>
      </c>
      <c r="AJ1298" s="2">
        <f t="shared" ca="1" si="402"/>
        <v>1.2559552576868258</v>
      </c>
      <c r="AK1298" s="3">
        <f ca="1">1-AJ1298/MAX(AJ$2:AJ1298)</f>
        <v>1.4644347740160546E-2</v>
      </c>
    </row>
    <row r="1299" spans="1:37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6">
        <v>79147499520</v>
      </c>
      <c r="G1299" s="3">
        <f t="shared" si="388"/>
        <v>-2.0736245451972168E-2</v>
      </c>
      <c r="H1299" s="3">
        <f>1-E1299/MAX(E$2:E1299)</f>
        <v>0.51732287483835837</v>
      </c>
      <c r="I1299" s="22">
        <f t="shared" si="389"/>
        <v>2845.8150000000001</v>
      </c>
      <c r="J1299" s="22">
        <f t="shared" si="390"/>
        <v>2845.5874999999996</v>
      </c>
      <c r="K1299" s="22">
        <f t="shared" si="391"/>
        <v>2848.8233333333337</v>
      </c>
      <c r="L1299" s="22">
        <f t="shared" si="392"/>
        <v>2854.84</v>
      </c>
      <c r="M1299" s="2">
        <f t="shared" si="403"/>
        <v>-33.474999999999909</v>
      </c>
      <c r="N1299" s="2">
        <f t="shared" si="404"/>
        <v>-62.987499999999727</v>
      </c>
      <c r="O1299" s="2">
        <f t="shared" si="405"/>
        <v>-43.1899999999996</v>
      </c>
      <c r="P1299" s="2">
        <f t="shared" si="406"/>
        <v>-62.619999999999436</v>
      </c>
      <c r="Q1299" s="2">
        <f t="shared" si="393"/>
        <v>108.85500000000002</v>
      </c>
      <c r="R1299" s="2">
        <f t="shared" si="394"/>
        <v>138.36749999999984</v>
      </c>
      <c r="S1299" s="2">
        <f t="shared" si="395"/>
        <v>118.56999999999971</v>
      </c>
      <c r="T1299" s="2">
        <f t="shared" si="396"/>
        <v>137.99999999999955</v>
      </c>
      <c r="U1299" s="2">
        <f ca="1">IFERROR(SUM(OFFSET(M1299,0,0,-计算结果!$B$18,1)),SUM(OFFSET(M1299,0,0,-ROW(),1)))</f>
        <v>678.85499999999911</v>
      </c>
      <c r="V1299" s="2">
        <f ca="1">IFERROR(SUM(OFFSET(N1299,0,0,-计算结果!$B$18,1)),SUM(OFFSET(N1299,0,0,-ROW(),1)))</f>
        <v>604.08250000000044</v>
      </c>
      <c r="W1299" s="2">
        <f ca="1">IFERROR(SUM(OFFSET(O1299,0,0,-计算结果!$B$18,1)),SUM(OFFSET(O1299,0,0,-ROW(),1)))</f>
        <v>676.23333333333176</v>
      </c>
      <c r="X1299" s="2">
        <f ca="1">IFERROR(SUM(OFFSET(P1299,0,0,-计算结果!$B$18,1)),SUM(OFFSET(P1299,0,0,-ROW(),1)))</f>
        <v>670.98999999999842</v>
      </c>
      <c r="Y1299" s="2">
        <f ca="1">IFERROR(SUM(OFFSET(Q1299,0,0,-计算结果!$B$18,1)),SUM(OFFSET(Q1299,0,0,-ROW(),1)))</f>
        <v>1542.2849999999985</v>
      </c>
      <c r="Z1299" s="2">
        <f ca="1">IFERROR(SUM(OFFSET(R1299,0,0,-计算结果!$B$18,1)),SUM(OFFSET(R1299,0,0,-ROW(),1)))</f>
        <v>1617.0574999999972</v>
      </c>
      <c r="AA1299" s="2">
        <f ca="1">IFERROR(SUM(OFFSET(S1299,0,0,-计算结果!$B$18,1)),SUM(OFFSET(S1299,0,0,-ROW(),1)))</f>
        <v>1544.9066666666658</v>
      </c>
      <c r="AB1299" s="2">
        <f ca="1">IFERROR(SUM(OFFSET(T1299,0,0,-计算结果!$B$18,1)),SUM(OFFSET(T1299,0,0,-ROW(),1)))</f>
        <v>1550.1499999999992</v>
      </c>
      <c r="AC1299" s="2">
        <f t="shared" ca="1" si="397"/>
        <v>0.44016183779262574</v>
      </c>
      <c r="AD1299" s="2">
        <f t="shared" ca="1" si="398"/>
        <v>0.37356896708991577</v>
      </c>
      <c r="AE1299" s="2">
        <f t="shared" ca="1" si="399"/>
        <v>0.43771792039216961</v>
      </c>
      <c r="AF1299" s="2">
        <f t="shared" ca="1" si="400"/>
        <v>0.43285488501112718</v>
      </c>
      <c r="AG1299" s="4" t="str">
        <f ca="1">IF(AND(AC1299&lt;计算结果!$B$19,AD1299&lt;计算结果!$B$19,AE1299&lt;计算结果!$B$19,AF1299&lt;计算结果!$B$19),"买",IF(AND(AC1299&gt;计算结果!$B$20,AD1299&gt;计算结果!$B$20,AE1299&gt;计算结果!$B$20,AF1299&gt;计算结果!$B$20),"卖",AG1298))</f>
        <v>卖</v>
      </c>
      <c r="AH1299" s="4" t="str">
        <f t="shared" ca="1" si="401"/>
        <v/>
      </c>
      <c r="AI1299" s="3">
        <f ca="1">IF(AG1298="买",E1299/E1298-1,0)-IF(AH1299=1,计算结果!B$17,0)</f>
        <v>0</v>
      </c>
      <c r="AJ1299" s="2">
        <f t="shared" ca="1" si="402"/>
        <v>1.2559552576868258</v>
      </c>
      <c r="AK1299" s="3">
        <f ca="1">1-AJ1299/MAX(AJ$2:AJ1299)</f>
        <v>1.4644347740160546E-2</v>
      </c>
    </row>
    <row r="1300" spans="1:37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6">
        <v>64909189120</v>
      </c>
      <c r="G1300" s="3">
        <f t="shared" si="388"/>
        <v>7.5578382608512129E-3</v>
      </c>
      <c r="H1300" s="3">
        <f>1-E1300/MAX(E$2:E1300)</f>
        <v>0.51367487919417409</v>
      </c>
      <c r="I1300" s="22">
        <f t="shared" si="389"/>
        <v>2846.8225000000002</v>
      </c>
      <c r="J1300" s="22">
        <f t="shared" si="390"/>
        <v>2842.8575000000001</v>
      </c>
      <c r="K1300" s="22">
        <f t="shared" si="391"/>
        <v>2843.02</v>
      </c>
      <c r="L1300" s="22">
        <f t="shared" si="392"/>
        <v>2835.415</v>
      </c>
      <c r="M1300" s="2">
        <f t="shared" si="403"/>
        <v>26.494999999999891</v>
      </c>
      <c r="N1300" s="2">
        <f t="shared" si="404"/>
        <v>26.722500000000309</v>
      </c>
      <c r="O1300" s="2">
        <f t="shared" si="405"/>
        <v>23.486666666666224</v>
      </c>
      <c r="P1300" s="2">
        <f t="shared" si="406"/>
        <v>17.4699999999998</v>
      </c>
      <c r="Q1300" s="2">
        <f t="shared" si="393"/>
        <v>47.295000000000073</v>
      </c>
      <c r="R1300" s="2">
        <f t="shared" si="394"/>
        <v>47.067499999999654</v>
      </c>
      <c r="S1300" s="2">
        <f t="shared" si="395"/>
        <v>50.30333333333374</v>
      </c>
      <c r="T1300" s="2">
        <f t="shared" si="396"/>
        <v>56.320000000000164</v>
      </c>
      <c r="U1300" s="2">
        <f ca="1">IFERROR(SUM(OFFSET(M1300,0,0,-计算结果!$B$18,1)),SUM(OFFSET(M1300,0,0,-ROW(),1)))</f>
        <v>688.91499999999905</v>
      </c>
      <c r="V1300" s="2">
        <f ca="1">IFERROR(SUM(OFFSET(N1300,0,0,-计算结果!$B$18,1)),SUM(OFFSET(N1300,0,0,-ROW(),1)))</f>
        <v>620.45750000000135</v>
      </c>
      <c r="W1300" s="2">
        <f ca="1">IFERROR(SUM(OFFSET(O1300,0,0,-计算结果!$B$18,1)),SUM(OFFSET(O1300,0,0,-ROW(),1)))</f>
        <v>685.73999999999842</v>
      </c>
      <c r="X1300" s="2">
        <f ca="1">IFERROR(SUM(OFFSET(P1300,0,0,-计算结果!$B$18,1)),SUM(OFFSET(P1300,0,0,-ROW(),1)))</f>
        <v>679.38999999999851</v>
      </c>
      <c r="Y1300" s="2">
        <f ca="1">IFERROR(SUM(OFFSET(Q1300,0,0,-计算结果!$B$18,1)),SUM(OFFSET(Q1300,0,0,-ROW(),1)))</f>
        <v>1554.2249999999985</v>
      </c>
      <c r="Z1300" s="2">
        <f ca="1">IFERROR(SUM(OFFSET(R1300,0,0,-计算结果!$B$18,1)),SUM(OFFSET(R1300,0,0,-ROW(),1)))</f>
        <v>1622.6824999999963</v>
      </c>
      <c r="AA1300" s="2">
        <f ca="1">IFERROR(SUM(OFFSET(S1300,0,0,-计算结果!$B$18,1)),SUM(OFFSET(S1300,0,0,-ROW(),1)))</f>
        <v>1557.3999999999992</v>
      </c>
      <c r="AB1300" s="2">
        <f ca="1">IFERROR(SUM(OFFSET(T1300,0,0,-计算结果!$B$18,1)),SUM(OFFSET(T1300,0,0,-ROW(),1)))</f>
        <v>1563.7499999999991</v>
      </c>
      <c r="AC1300" s="2">
        <f t="shared" ca="1" si="397"/>
        <v>0.44325306824944888</v>
      </c>
      <c r="AD1300" s="2">
        <f t="shared" ca="1" si="398"/>
        <v>0.38236531176000405</v>
      </c>
      <c r="AE1300" s="2">
        <f t="shared" ca="1" si="399"/>
        <v>0.44031077436753485</v>
      </c>
      <c r="AF1300" s="2">
        <f t="shared" ca="1" si="400"/>
        <v>0.43446203037569875</v>
      </c>
      <c r="AG1300" s="4" t="str">
        <f ca="1">IF(AND(AC1300&lt;计算结果!$B$19,AD1300&lt;计算结果!$B$19,AE1300&lt;计算结果!$B$19,AF1300&lt;计算结果!$B$19),"买",IF(AND(AC1300&gt;计算结果!$B$20,AD1300&gt;计算结果!$B$20,AE1300&gt;计算结果!$B$20,AF1300&gt;计算结果!$B$20),"卖",AG1299))</f>
        <v>卖</v>
      </c>
      <c r="AH1300" s="4" t="str">
        <f t="shared" ca="1" si="401"/>
        <v/>
      </c>
      <c r="AI1300" s="3">
        <f ca="1">IF(AG1299="买",E1300/E1299-1,0)-IF(AH1300=1,计算结果!B$17,0)</f>
        <v>0</v>
      </c>
      <c r="AJ1300" s="2">
        <f t="shared" ca="1" si="402"/>
        <v>1.2559552576868258</v>
      </c>
      <c r="AK1300" s="3">
        <f ca="1">1-AJ1300/MAX(AJ$2:AJ1300)</f>
        <v>1.4644347740160546E-2</v>
      </c>
    </row>
    <row r="1301" spans="1:37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6">
        <v>73894666240</v>
      </c>
      <c r="G1301" s="3">
        <f t="shared" si="388"/>
        <v>-2.0085857331285428E-2</v>
      </c>
      <c r="H1301" s="3">
        <f>1-E1301/MAX(E$2:E1301)</f>
        <v>0.52344313618729998</v>
      </c>
      <c r="I1301" s="22">
        <f t="shared" si="389"/>
        <v>2828.6175000000003</v>
      </c>
      <c r="J1301" s="22">
        <f t="shared" si="390"/>
        <v>2857.4949999999999</v>
      </c>
      <c r="K1301" s="22">
        <f t="shared" si="391"/>
        <v>2837.8833333333332</v>
      </c>
      <c r="L1301" s="22">
        <f t="shared" si="392"/>
        <v>2856.415</v>
      </c>
      <c r="M1301" s="2">
        <f t="shared" si="403"/>
        <v>75.307499999999891</v>
      </c>
      <c r="N1301" s="2">
        <f t="shared" si="404"/>
        <v>79.272500000000036</v>
      </c>
      <c r="O1301" s="2">
        <f t="shared" si="405"/>
        <v>79.110000000000127</v>
      </c>
      <c r="P1301" s="2">
        <f t="shared" si="406"/>
        <v>86.715000000000146</v>
      </c>
      <c r="Q1301" s="2">
        <f t="shared" si="393"/>
        <v>56.1225000000004</v>
      </c>
      <c r="R1301" s="2">
        <f t="shared" si="394"/>
        <v>52.157500000000255</v>
      </c>
      <c r="S1301" s="2">
        <f t="shared" si="395"/>
        <v>52.320000000000164</v>
      </c>
      <c r="T1301" s="2">
        <f t="shared" si="396"/>
        <v>44.715000000000146</v>
      </c>
      <c r="U1301" s="2">
        <f ca="1">IFERROR(SUM(OFFSET(M1301,0,0,-计算结果!$B$18,1)),SUM(OFFSET(M1301,0,0,-ROW(),1)))</f>
        <v>757.11499999999887</v>
      </c>
      <c r="V1301" s="2">
        <f ca="1">IFERROR(SUM(OFFSET(N1301,0,0,-计算结果!$B$18,1)),SUM(OFFSET(N1301,0,0,-ROW(),1)))</f>
        <v>693.9950000000008</v>
      </c>
      <c r="W1301" s="2">
        <f ca="1">IFERROR(SUM(OFFSET(O1301,0,0,-计算结果!$B$18,1)),SUM(OFFSET(O1301,0,0,-ROW(),1)))</f>
        <v>757.88999999999805</v>
      </c>
      <c r="X1301" s="2">
        <f ca="1">IFERROR(SUM(OFFSET(P1301,0,0,-计算结果!$B$18,1)),SUM(OFFSET(P1301,0,0,-ROW(),1)))</f>
        <v>759.43999999999824</v>
      </c>
      <c r="Y1301" s="2">
        <f ca="1">IFERROR(SUM(OFFSET(Q1301,0,0,-计算结果!$B$18,1)),SUM(OFFSET(Q1301,0,0,-ROW(),1)))</f>
        <v>1565.3149999999987</v>
      </c>
      <c r="Z1301" s="2">
        <f ca="1">IFERROR(SUM(OFFSET(R1301,0,0,-计算结果!$B$18,1)),SUM(OFFSET(R1301,0,0,-ROW(),1)))</f>
        <v>1628.4349999999968</v>
      </c>
      <c r="AA1301" s="2">
        <f ca="1">IFERROR(SUM(OFFSET(S1301,0,0,-计算结果!$B$18,1)),SUM(OFFSET(S1301,0,0,-ROW(),1)))</f>
        <v>1564.5399999999995</v>
      </c>
      <c r="AB1301" s="2">
        <f ca="1">IFERROR(SUM(OFFSET(T1301,0,0,-计算结果!$B$18,1)),SUM(OFFSET(T1301,0,0,-ROW(),1)))</f>
        <v>1562.9899999999993</v>
      </c>
      <c r="AC1301" s="2">
        <f t="shared" ca="1" si="397"/>
        <v>0.48368219815180941</v>
      </c>
      <c r="AD1301" s="2">
        <f t="shared" ca="1" si="398"/>
        <v>0.42617298203489989</v>
      </c>
      <c r="AE1301" s="2">
        <f t="shared" ca="1" si="399"/>
        <v>0.48441714497551885</v>
      </c>
      <c r="AF1301" s="2">
        <f t="shared" ca="1" si="400"/>
        <v>0.48588922513899552</v>
      </c>
      <c r="AG1301" s="4" t="str">
        <f ca="1">IF(AND(AC1301&lt;计算结果!$B$19,AD1301&lt;计算结果!$B$19,AE1301&lt;计算结果!$B$19,AF1301&lt;计算结果!$B$19),"买",IF(AND(AC1301&gt;计算结果!$B$20,AD1301&gt;计算结果!$B$20,AE1301&gt;计算结果!$B$20,AF1301&gt;计算结果!$B$20),"卖",AG1300))</f>
        <v>卖</v>
      </c>
      <c r="AH1301" s="4" t="str">
        <f t="shared" ca="1" si="401"/>
        <v/>
      </c>
      <c r="AI1301" s="3">
        <f ca="1">IF(AG1300="买",E1301/E1300-1,0)-IF(AH1301=1,计算结果!B$17,0)</f>
        <v>0</v>
      </c>
      <c r="AJ1301" s="2">
        <f t="shared" ca="1" si="402"/>
        <v>1.2559552576868258</v>
      </c>
      <c r="AK1301" s="3">
        <f ca="1">1-AJ1301/MAX(AJ$2:AJ1301)</f>
        <v>1.4644347740160546E-2</v>
      </c>
    </row>
    <row r="1302" spans="1:37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6">
        <v>64693989376</v>
      </c>
      <c r="G1302" s="3">
        <f t="shared" si="388"/>
        <v>6.1910440513848197E-3</v>
      </c>
      <c r="H1302" s="3">
        <f>1-E1302/MAX(E$2:E1302)</f>
        <v>0.52049275165044584</v>
      </c>
      <c r="I1302" s="22">
        <f t="shared" si="389"/>
        <v>2806.2224999999999</v>
      </c>
      <c r="J1302" s="22">
        <f t="shared" si="390"/>
        <v>2797.11</v>
      </c>
      <c r="K1302" s="22">
        <f t="shared" si="391"/>
        <v>2802.2433333333333</v>
      </c>
      <c r="L1302" s="22">
        <f t="shared" si="392"/>
        <v>2794.2849999999999</v>
      </c>
      <c r="M1302" s="2">
        <f t="shared" si="403"/>
        <v>3.5324999999997999</v>
      </c>
      <c r="N1302" s="2">
        <f t="shared" si="404"/>
        <v>-25.3449999999998</v>
      </c>
      <c r="O1302" s="2">
        <f t="shared" si="405"/>
        <v>-5.7333333333331211</v>
      </c>
      <c r="P1302" s="2">
        <f t="shared" si="406"/>
        <v>-24.264999999999873</v>
      </c>
      <c r="Q1302" s="2">
        <f t="shared" si="393"/>
        <v>72.197500000000218</v>
      </c>
      <c r="R1302" s="2">
        <f t="shared" si="394"/>
        <v>101.07499999999982</v>
      </c>
      <c r="S1302" s="2">
        <f t="shared" si="395"/>
        <v>81.463333333333139</v>
      </c>
      <c r="T1302" s="2">
        <f t="shared" si="396"/>
        <v>99.994999999999891</v>
      </c>
      <c r="U1302" s="2">
        <f ca="1">IFERROR(SUM(OFFSET(M1302,0,0,-计算结果!$B$18,1)),SUM(OFFSET(M1302,0,0,-ROW(),1)))</f>
        <v>771.48749999999836</v>
      </c>
      <c r="V1302" s="2">
        <f ca="1">IFERROR(SUM(OFFSET(N1302,0,0,-计算结果!$B$18,1)),SUM(OFFSET(N1302,0,0,-ROW(),1)))</f>
        <v>690.53500000000076</v>
      </c>
      <c r="W1302" s="2">
        <f ca="1">IFERROR(SUM(OFFSET(O1302,0,0,-计算结果!$B$18,1)),SUM(OFFSET(O1302,0,0,-ROW(),1)))</f>
        <v>767.17333333333136</v>
      </c>
      <c r="X1302" s="2">
        <f ca="1">IFERROR(SUM(OFFSET(P1302,0,0,-计算结果!$B$18,1)),SUM(OFFSET(P1302,0,0,-ROW(),1)))</f>
        <v>758.54499999999825</v>
      </c>
      <c r="Y1302" s="2">
        <f ca="1">IFERROR(SUM(OFFSET(Q1302,0,0,-计算结果!$B$18,1)),SUM(OFFSET(Q1302,0,0,-ROW(),1)))</f>
        <v>1563.6524999999992</v>
      </c>
      <c r="Z1302" s="2">
        <f ca="1">IFERROR(SUM(OFFSET(R1302,0,0,-计算结果!$B$18,1)),SUM(OFFSET(R1302,0,0,-ROW(),1)))</f>
        <v>1644.6049999999968</v>
      </c>
      <c r="AA1302" s="2">
        <f ca="1">IFERROR(SUM(OFFSET(S1302,0,0,-计算结果!$B$18,1)),SUM(OFFSET(S1302,0,0,-ROW(),1)))</f>
        <v>1567.9666666666662</v>
      </c>
      <c r="AB1302" s="2">
        <f ca="1">IFERROR(SUM(OFFSET(T1302,0,0,-计算结果!$B$18,1)),SUM(OFFSET(T1302,0,0,-ROW(),1)))</f>
        <v>1576.5949999999993</v>
      </c>
      <c r="AC1302" s="2">
        <f t="shared" ca="1" si="397"/>
        <v>0.49338807695443759</v>
      </c>
      <c r="AD1302" s="2">
        <f t="shared" ca="1" si="398"/>
        <v>0.41987893749563093</v>
      </c>
      <c r="AE1302" s="2">
        <f t="shared" ca="1" si="399"/>
        <v>0.48927910882459125</v>
      </c>
      <c r="AF1302" s="2">
        <f t="shared" ca="1" si="400"/>
        <v>0.48112863481109513</v>
      </c>
      <c r="AG1302" s="4" t="str">
        <f ca="1">IF(AND(AC1302&lt;计算结果!$B$19,AD1302&lt;计算结果!$B$19,AE1302&lt;计算结果!$B$19,AF1302&lt;计算结果!$B$19),"买",IF(AND(AC1302&gt;计算结果!$B$20,AD1302&gt;计算结果!$B$20,AE1302&gt;计算结果!$B$20,AF1302&gt;计算结果!$B$20),"卖",AG1301))</f>
        <v>卖</v>
      </c>
      <c r="AH1302" s="4" t="str">
        <f t="shared" ca="1" si="401"/>
        <v/>
      </c>
      <c r="AI1302" s="3">
        <f ca="1">IF(AG1301="买",E1302/E1301-1,0)-IF(AH1302=1,计算结果!B$17,0)</f>
        <v>0</v>
      </c>
      <c r="AJ1302" s="2">
        <f t="shared" ca="1" si="402"/>
        <v>1.2559552576868258</v>
      </c>
      <c r="AK1302" s="3">
        <f ca="1">1-AJ1302/MAX(AJ$2:AJ1302)</f>
        <v>1.4644347740160546E-2</v>
      </c>
    </row>
    <row r="1303" spans="1:37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6">
        <v>67486535680</v>
      </c>
      <c r="G1303" s="3">
        <f t="shared" si="388"/>
        <v>2.4395350157549567E-2</v>
      </c>
      <c r="H1303" s="3">
        <f>1-E1303/MAX(E$2:E1303)</f>
        <v>0.50879500442387537</v>
      </c>
      <c r="I1303" s="22">
        <f t="shared" si="389"/>
        <v>2868.1124999999997</v>
      </c>
      <c r="J1303" s="22">
        <f t="shared" si="390"/>
        <v>2851.0299999999997</v>
      </c>
      <c r="K1303" s="22">
        <f t="shared" si="391"/>
        <v>2861.8466666666664</v>
      </c>
      <c r="L1303" s="22">
        <f t="shared" si="392"/>
        <v>2849.3149999999996</v>
      </c>
      <c r="M1303" s="2">
        <f t="shared" si="403"/>
        <v>80.747499999999945</v>
      </c>
      <c r="N1303" s="2">
        <f t="shared" si="404"/>
        <v>89.859999999999673</v>
      </c>
      <c r="O1303" s="2">
        <f t="shared" si="405"/>
        <v>84.726666666666461</v>
      </c>
      <c r="P1303" s="2">
        <f t="shared" si="406"/>
        <v>92.684999999999945</v>
      </c>
      <c r="Q1303" s="2">
        <f t="shared" si="393"/>
        <v>-5.4375</v>
      </c>
      <c r="R1303" s="2">
        <f t="shared" si="394"/>
        <v>-14.549999999999727</v>
      </c>
      <c r="S1303" s="2">
        <f t="shared" si="395"/>
        <v>-9.4166666666665151</v>
      </c>
      <c r="T1303" s="2">
        <f t="shared" si="396"/>
        <v>-17.375</v>
      </c>
      <c r="U1303" s="2">
        <f ca="1">IFERROR(SUM(OFFSET(M1303,0,0,-计算结果!$B$18,1)),SUM(OFFSET(M1303,0,0,-ROW(),1)))</f>
        <v>841.18999999999824</v>
      </c>
      <c r="V1303" s="2">
        <f ca="1">IFERROR(SUM(OFFSET(N1303,0,0,-计算结果!$B$18,1)),SUM(OFFSET(N1303,0,0,-ROW(),1)))</f>
        <v>781.36000000000058</v>
      </c>
      <c r="W1303" s="2">
        <f ca="1">IFERROR(SUM(OFFSET(O1303,0,0,-计算结果!$B$18,1)),SUM(OFFSET(O1303,0,0,-ROW(),1)))</f>
        <v>844.20999999999822</v>
      </c>
      <c r="X1303" s="2">
        <f ca="1">IFERROR(SUM(OFFSET(P1303,0,0,-计算结果!$B$18,1)),SUM(OFFSET(P1303,0,0,-ROW(),1)))</f>
        <v>850.24999999999864</v>
      </c>
      <c r="Y1303" s="2">
        <f ca="1">IFERROR(SUM(OFFSET(Q1303,0,0,-计算结果!$B$18,1)),SUM(OFFSET(Q1303,0,0,-ROW(),1)))</f>
        <v>1534.0699999999993</v>
      </c>
      <c r="Z1303" s="2">
        <f ca="1">IFERROR(SUM(OFFSET(R1303,0,0,-计算结果!$B$18,1)),SUM(OFFSET(R1303,0,0,-ROW(),1)))</f>
        <v>1593.8999999999969</v>
      </c>
      <c r="AA1303" s="2">
        <f ca="1">IFERROR(SUM(OFFSET(S1303,0,0,-计算结果!$B$18,1)),SUM(OFFSET(S1303,0,0,-ROW(),1)))</f>
        <v>1531.0499999999993</v>
      </c>
      <c r="AB1303" s="2">
        <f ca="1">IFERROR(SUM(OFFSET(T1303,0,0,-计算结果!$B$18,1)),SUM(OFFSET(T1303,0,0,-ROW(),1)))</f>
        <v>1525.0099999999989</v>
      </c>
      <c r="AC1303" s="2">
        <f t="shared" ca="1" si="397"/>
        <v>0.54833873291309954</v>
      </c>
      <c r="AD1303" s="2">
        <f t="shared" ca="1" si="398"/>
        <v>0.49021895978417851</v>
      </c>
      <c r="AE1303" s="2">
        <f t="shared" ca="1" si="399"/>
        <v>0.55139283498252745</v>
      </c>
      <c r="AF1303" s="2">
        <f t="shared" ca="1" si="400"/>
        <v>0.5575373276240807</v>
      </c>
      <c r="AG1303" s="4" t="str">
        <f ca="1">IF(AND(AC1303&lt;计算结果!$B$19,AD1303&lt;计算结果!$B$19,AE1303&lt;计算结果!$B$19,AF1303&lt;计算结果!$B$19),"买",IF(AND(AC1303&gt;计算结果!$B$20,AD1303&gt;计算结果!$B$20,AE1303&gt;计算结果!$B$20,AF1303&gt;计算结果!$B$20),"卖",AG1302))</f>
        <v>卖</v>
      </c>
      <c r="AH1303" s="4" t="str">
        <f t="shared" ca="1" si="401"/>
        <v/>
      </c>
      <c r="AI1303" s="3">
        <f ca="1">IF(AG1302="买",E1303/E1302-1,0)-IF(AH1303=1,计算结果!B$17,0)</f>
        <v>0</v>
      </c>
      <c r="AJ1303" s="2">
        <f t="shared" ca="1" si="402"/>
        <v>1.2559552576868258</v>
      </c>
      <c r="AK1303" s="3">
        <f ca="1">1-AJ1303/MAX(AJ$2:AJ1303)</f>
        <v>1.4644347740160546E-2</v>
      </c>
    </row>
    <row r="1304" spans="1:37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6">
        <v>55175290880</v>
      </c>
      <c r="G1304" s="3">
        <f t="shared" si="388"/>
        <v>-6.5433283337547055E-3</v>
      </c>
      <c r="H1304" s="3">
        <f>1-E1304/MAX(E$2:E1304)</f>
        <v>0.51200911998911047</v>
      </c>
      <c r="I1304" s="22">
        <f t="shared" si="389"/>
        <v>2868.3425000000002</v>
      </c>
      <c r="J1304" s="22">
        <f t="shared" si="390"/>
        <v>2867.7325000000001</v>
      </c>
      <c r="K1304" s="22">
        <f t="shared" si="391"/>
        <v>2868.4500000000003</v>
      </c>
      <c r="L1304" s="22">
        <f t="shared" si="392"/>
        <v>2868.665</v>
      </c>
      <c r="M1304" s="2">
        <f t="shared" si="403"/>
        <v>19.977500000000418</v>
      </c>
      <c r="N1304" s="2">
        <f t="shared" si="404"/>
        <v>37.0600000000004</v>
      </c>
      <c r="O1304" s="2">
        <f t="shared" si="405"/>
        <v>26.243333333333794</v>
      </c>
      <c r="P1304" s="2">
        <f t="shared" si="406"/>
        <v>38.775000000000546</v>
      </c>
      <c r="Q1304" s="2">
        <f t="shared" si="393"/>
        <v>18.872499999999945</v>
      </c>
      <c r="R1304" s="2">
        <f t="shared" si="394"/>
        <v>1.7899999999999636</v>
      </c>
      <c r="S1304" s="2">
        <f t="shared" si="395"/>
        <v>12.60666666666657</v>
      </c>
      <c r="T1304" s="2">
        <f t="shared" si="396"/>
        <v>7.4999999999818101E-2</v>
      </c>
      <c r="U1304" s="2">
        <f ca="1">IFERROR(SUM(OFFSET(M1304,0,0,-计算结果!$B$18,1)),SUM(OFFSET(M1304,0,0,-ROW(),1)))</f>
        <v>782.49999999999864</v>
      </c>
      <c r="V1304" s="2">
        <f ca="1">IFERROR(SUM(OFFSET(N1304,0,0,-计算结果!$B$18,1)),SUM(OFFSET(N1304,0,0,-ROW(),1)))</f>
        <v>734.70250000000078</v>
      </c>
      <c r="W1304" s="2">
        <f ca="1">IFERROR(SUM(OFFSET(O1304,0,0,-计算结果!$B$18,1)),SUM(OFFSET(O1304,0,0,-ROW(),1)))</f>
        <v>788.90666666666493</v>
      </c>
      <c r="X1304" s="2">
        <f ca="1">IFERROR(SUM(OFFSET(P1304,0,0,-计算结果!$B$18,1)),SUM(OFFSET(P1304,0,0,-ROW(),1)))</f>
        <v>801.71999999999889</v>
      </c>
      <c r="Y1304" s="2">
        <f ca="1">IFERROR(SUM(OFFSET(Q1304,0,0,-计算结果!$B$18,1)),SUM(OFFSET(Q1304,0,0,-ROW(),1)))</f>
        <v>1564.8799999999992</v>
      </c>
      <c r="Z1304" s="2">
        <f ca="1">IFERROR(SUM(OFFSET(R1304,0,0,-计算结果!$B$18,1)),SUM(OFFSET(R1304,0,0,-ROW(),1)))</f>
        <v>1612.6774999999971</v>
      </c>
      <c r="AA1304" s="2">
        <f ca="1">IFERROR(SUM(OFFSET(S1304,0,0,-计算结果!$B$18,1)),SUM(OFFSET(S1304,0,0,-ROW(),1)))</f>
        <v>1558.4733333333329</v>
      </c>
      <c r="AB1304" s="2">
        <f ca="1">IFERROR(SUM(OFFSET(T1304,0,0,-计算结果!$B$18,1)),SUM(OFFSET(T1304,0,0,-ROW(),1)))</f>
        <v>1545.6599999999989</v>
      </c>
      <c r="AC1304" s="2">
        <f t="shared" ca="1" si="397"/>
        <v>0.50003834159807714</v>
      </c>
      <c r="AD1304" s="2">
        <f t="shared" ca="1" si="398"/>
        <v>0.45557930832420129</v>
      </c>
      <c r="AE1304" s="2">
        <f t="shared" ca="1" si="399"/>
        <v>0.50620479015788855</v>
      </c>
      <c r="AF1304" s="2">
        <f t="shared" ca="1" si="400"/>
        <v>0.51869104460230542</v>
      </c>
      <c r="AG1304" s="4" t="str">
        <f ca="1">IF(AND(AC1304&lt;计算结果!$B$19,AD1304&lt;计算结果!$B$19,AE1304&lt;计算结果!$B$19,AF1304&lt;计算结果!$B$19),"买",IF(AND(AC1304&gt;计算结果!$B$20,AD1304&gt;计算结果!$B$20,AE1304&gt;计算结果!$B$20,AF1304&gt;计算结果!$B$20),"卖",AG1303))</f>
        <v>卖</v>
      </c>
      <c r="AH1304" s="4" t="str">
        <f t="shared" ca="1" si="401"/>
        <v/>
      </c>
      <c r="AI1304" s="3">
        <f ca="1">IF(AG1303="买",E1304/E1303-1,0)-IF(AH1304=1,计算结果!B$17,0)</f>
        <v>0</v>
      </c>
      <c r="AJ1304" s="2">
        <f t="shared" ca="1" si="402"/>
        <v>1.2559552576868258</v>
      </c>
      <c r="AK1304" s="3">
        <f ca="1">1-AJ1304/MAX(AJ$2:AJ1304)</f>
        <v>1.4644347740160546E-2</v>
      </c>
    </row>
    <row r="1305" spans="1:37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6">
        <v>62395514880</v>
      </c>
      <c r="G1305" s="3">
        <f t="shared" si="388"/>
        <v>-5.345151010104543E-2</v>
      </c>
      <c r="H1305" s="3">
        <f>1-E1305/MAX(E$2:E1305)</f>
        <v>0.53809296944123053</v>
      </c>
      <c r="I1305" s="22">
        <f t="shared" si="389"/>
        <v>2742.69</v>
      </c>
      <c r="J1305" s="22">
        <f t="shared" si="390"/>
        <v>2771.23</v>
      </c>
      <c r="K1305" s="22">
        <f t="shared" si="391"/>
        <v>2752.0133333333329</v>
      </c>
      <c r="L1305" s="22">
        <f t="shared" si="392"/>
        <v>2770.66</v>
      </c>
      <c r="M1305" s="2">
        <f t="shared" si="403"/>
        <v>-39.462500000000091</v>
      </c>
      <c r="N1305" s="2">
        <f t="shared" si="404"/>
        <v>-38.852499999999964</v>
      </c>
      <c r="O1305" s="2">
        <f t="shared" si="405"/>
        <v>-39.570000000000164</v>
      </c>
      <c r="P1305" s="2">
        <f t="shared" si="406"/>
        <v>-39.784999999999854</v>
      </c>
      <c r="Q1305" s="2">
        <f t="shared" si="393"/>
        <v>155.90250000000015</v>
      </c>
      <c r="R1305" s="2">
        <f t="shared" si="394"/>
        <v>155.29250000000002</v>
      </c>
      <c r="S1305" s="2">
        <f t="shared" si="395"/>
        <v>156.01000000000022</v>
      </c>
      <c r="T1305" s="2">
        <f t="shared" si="396"/>
        <v>156.22499999999991</v>
      </c>
      <c r="U1305" s="2">
        <f ca="1">IFERROR(SUM(OFFSET(M1305,0,0,-计算结果!$B$18,1)),SUM(OFFSET(M1305,0,0,-ROW(),1)))</f>
        <v>704.9449999999988</v>
      </c>
      <c r="V1305" s="2">
        <f ca="1">IFERROR(SUM(OFFSET(N1305,0,0,-计算结果!$B$18,1)),SUM(OFFSET(N1305,0,0,-ROW(),1)))</f>
        <v>642.83250000000089</v>
      </c>
      <c r="W1305" s="2">
        <f ca="1">IFERROR(SUM(OFFSET(O1305,0,0,-计算结果!$B$18,1)),SUM(OFFSET(O1305,0,0,-ROW(),1)))</f>
        <v>705.6966666666649</v>
      </c>
      <c r="X1305" s="2">
        <f ca="1">IFERROR(SUM(OFFSET(P1305,0,0,-计算结果!$B$18,1)),SUM(OFFSET(P1305,0,0,-ROW(),1)))</f>
        <v>707.19999999999936</v>
      </c>
      <c r="Y1305" s="2">
        <f ca="1">IFERROR(SUM(OFFSET(Q1305,0,0,-计算结果!$B$18,1)),SUM(OFFSET(Q1305,0,0,-ROW(),1)))</f>
        <v>1720.0949999999993</v>
      </c>
      <c r="Z1305" s="2">
        <f ca="1">IFERROR(SUM(OFFSET(R1305,0,0,-计算结果!$B$18,1)),SUM(OFFSET(R1305,0,0,-ROW(),1)))</f>
        <v>1782.2074999999973</v>
      </c>
      <c r="AA1305" s="2">
        <f ca="1">IFERROR(SUM(OFFSET(S1305,0,0,-计算结果!$B$18,1)),SUM(OFFSET(S1305,0,0,-ROW(),1)))</f>
        <v>1719.3433333333332</v>
      </c>
      <c r="AB1305" s="2">
        <f ca="1">IFERROR(SUM(OFFSET(T1305,0,0,-计算结果!$B$18,1)),SUM(OFFSET(T1305,0,0,-ROW(),1)))</f>
        <v>1717.8399999999988</v>
      </c>
      <c r="AC1305" s="2">
        <f t="shared" ca="1" si="397"/>
        <v>0.40982910827599583</v>
      </c>
      <c r="AD1305" s="2">
        <f t="shared" ca="1" si="398"/>
        <v>0.36069453192178907</v>
      </c>
      <c r="AE1305" s="2">
        <f t="shared" ca="1" si="399"/>
        <v>0.41044546076699723</v>
      </c>
      <c r="AF1305" s="2">
        <f t="shared" ca="1" si="400"/>
        <v>0.41167978391468346</v>
      </c>
      <c r="AG1305" s="4" t="str">
        <f ca="1">IF(AND(AC1305&lt;计算结果!$B$19,AD1305&lt;计算结果!$B$19,AE1305&lt;计算结果!$B$19,AF1305&lt;计算结果!$B$19),"买",IF(AND(AC1305&gt;计算结果!$B$20,AD1305&gt;计算结果!$B$20,AE1305&gt;计算结果!$B$20,AF1305&gt;计算结果!$B$20),"卖",AG1304))</f>
        <v>买</v>
      </c>
      <c r="AH1305" s="4">
        <f t="shared" ca="1" si="401"/>
        <v>1</v>
      </c>
      <c r="AI1305" s="3">
        <f ca="1">IF(AG1304="买",E1305/E1304-1,0)-IF(AH1305=1,计算结果!B$17,0)</f>
        <v>0</v>
      </c>
      <c r="AJ1305" s="2">
        <f t="shared" ca="1" si="402"/>
        <v>1.2559552576868258</v>
      </c>
      <c r="AK1305" s="3">
        <f ca="1">1-AJ1305/MAX(AJ$2:AJ1305)</f>
        <v>1.4644347740160546E-2</v>
      </c>
    </row>
    <row r="1306" spans="1:37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6">
        <v>62746247168</v>
      </c>
      <c r="G1306" s="3">
        <f t="shared" si="388"/>
        <v>2.0860346555077625E-2</v>
      </c>
      <c r="H1306" s="3">
        <f>1-E1306/MAX(E$2:E1306)</f>
        <v>0.52845742870754786</v>
      </c>
      <c r="I1306" s="22">
        <f t="shared" si="389"/>
        <v>2752.8775000000001</v>
      </c>
      <c r="J1306" s="22">
        <f t="shared" si="390"/>
        <v>2737.8924999999999</v>
      </c>
      <c r="K1306" s="22">
        <f t="shared" si="391"/>
        <v>2746.72</v>
      </c>
      <c r="L1306" s="22">
        <f t="shared" si="392"/>
        <v>2734.4049999999997</v>
      </c>
      <c r="M1306" s="2">
        <f t="shared" si="403"/>
        <v>39.150000000000091</v>
      </c>
      <c r="N1306" s="2">
        <f t="shared" si="404"/>
        <v>10.610000000000127</v>
      </c>
      <c r="O1306" s="2">
        <f t="shared" si="405"/>
        <v>29.826666666667279</v>
      </c>
      <c r="P1306" s="2">
        <f t="shared" si="406"/>
        <v>11.180000000000291</v>
      </c>
      <c r="Q1306" s="2">
        <f t="shared" si="393"/>
        <v>55.720000000000255</v>
      </c>
      <c r="R1306" s="2">
        <f t="shared" si="394"/>
        <v>84.260000000000218</v>
      </c>
      <c r="S1306" s="2">
        <f t="shared" si="395"/>
        <v>65.043333333333067</v>
      </c>
      <c r="T1306" s="2">
        <f t="shared" si="396"/>
        <v>83.690000000000055</v>
      </c>
      <c r="U1306" s="2">
        <f ca="1">IFERROR(SUM(OFFSET(M1306,0,0,-计算结果!$B$18,1)),SUM(OFFSET(M1306,0,0,-ROW(),1)))</f>
        <v>719.44999999999936</v>
      </c>
      <c r="V1306" s="2">
        <f ca="1">IFERROR(SUM(OFFSET(N1306,0,0,-计算结果!$B$18,1)),SUM(OFFSET(N1306,0,0,-ROW(),1)))</f>
        <v>631.38000000000102</v>
      </c>
      <c r="W1306" s="2">
        <f ca="1">IFERROR(SUM(OFFSET(O1306,0,0,-计算结果!$B$18,1)),SUM(OFFSET(O1306,0,0,-ROW(),1)))</f>
        <v>712.28333333333239</v>
      </c>
      <c r="X1306" s="2">
        <f ca="1">IFERROR(SUM(OFFSET(P1306,0,0,-计算结果!$B$18,1)),SUM(OFFSET(P1306,0,0,-ROW(),1)))</f>
        <v>697.94999999999982</v>
      </c>
      <c r="Y1306" s="2">
        <f ca="1">IFERROR(SUM(OFFSET(Q1306,0,0,-计算结果!$B$18,1)),SUM(OFFSET(Q1306,0,0,-ROW(),1)))</f>
        <v>1755.1899999999991</v>
      </c>
      <c r="Z1306" s="2">
        <f ca="1">IFERROR(SUM(OFFSET(R1306,0,0,-计算结果!$B$18,1)),SUM(OFFSET(R1306,0,0,-ROW(),1)))</f>
        <v>1843.2599999999975</v>
      </c>
      <c r="AA1306" s="2">
        <f ca="1">IFERROR(SUM(OFFSET(S1306,0,0,-计算结果!$B$18,1)),SUM(OFFSET(S1306,0,0,-ROW(),1)))</f>
        <v>1762.3566666666661</v>
      </c>
      <c r="AB1306" s="2">
        <f ca="1">IFERROR(SUM(OFFSET(T1306,0,0,-计算结果!$B$18,1)),SUM(OFFSET(T1306,0,0,-ROW(),1)))</f>
        <v>1776.6899999999987</v>
      </c>
      <c r="AC1306" s="2">
        <f t="shared" ca="1" si="397"/>
        <v>0.4098986434517059</v>
      </c>
      <c r="AD1306" s="2">
        <f t="shared" ca="1" si="398"/>
        <v>0.34253442270759515</v>
      </c>
      <c r="AE1306" s="2">
        <f t="shared" ca="1" si="399"/>
        <v>0.40416525599244912</v>
      </c>
      <c r="AF1306" s="2">
        <f t="shared" ca="1" si="400"/>
        <v>0.39283724228762495</v>
      </c>
      <c r="AG1306" s="4" t="str">
        <f ca="1">IF(AND(AC1306&lt;计算结果!$B$19,AD1306&lt;计算结果!$B$19,AE1306&lt;计算结果!$B$19,AF1306&lt;计算结果!$B$19),"买",IF(AND(AC1306&gt;计算结果!$B$20,AD1306&gt;计算结果!$B$20,AE1306&gt;计算结果!$B$20,AF1306&gt;计算结果!$B$20),"卖",AG1305))</f>
        <v>买</v>
      </c>
      <c r="AH1306" s="4" t="str">
        <f t="shared" ca="1" si="401"/>
        <v/>
      </c>
      <c r="AI1306" s="3">
        <f ca="1">IF(AG1305="买",E1306/E1305-1,0)-IF(AH1306=1,计算结果!B$17,0)</f>
        <v>2.0860346555077625E-2</v>
      </c>
      <c r="AJ1306" s="2">
        <f t="shared" ca="1" si="402"/>
        <v>1.2821549196198447</v>
      </c>
      <c r="AK1306" s="3">
        <f ca="1">1-AJ1306/MAX(AJ$2:AJ1306)</f>
        <v>0</v>
      </c>
    </row>
    <row r="1307" spans="1:37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6">
        <v>54656401408</v>
      </c>
      <c r="G1307" s="3">
        <f t="shared" si="388"/>
        <v>-3.3124650441119785E-3</v>
      </c>
      <c r="H1307" s="3">
        <f>1-E1307/MAX(E$2:E1307)</f>
        <v>0.53001939699176481</v>
      </c>
      <c r="I1307" s="22">
        <f t="shared" si="389"/>
        <v>2762.835</v>
      </c>
      <c r="J1307" s="22">
        <f t="shared" si="390"/>
        <v>2759.53</v>
      </c>
      <c r="K1307" s="22">
        <f t="shared" si="391"/>
        <v>2763.0566666666668</v>
      </c>
      <c r="L1307" s="22">
        <f t="shared" si="392"/>
        <v>2763.5</v>
      </c>
      <c r="M1307" s="2">
        <f t="shared" si="403"/>
        <v>50.822499999999764</v>
      </c>
      <c r="N1307" s="2">
        <f t="shared" si="404"/>
        <v>65.807499999999891</v>
      </c>
      <c r="O1307" s="2">
        <f t="shared" si="405"/>
        <v>56.980000000000018</v>
      </c>
      <c r="P1307" s="2">
        <f t="shared" si="406"/>
        <v>69.295000000000073</v>
      </c>
      <c r="Q1307" s="2">
        <f t="shared" si="393"/>
        <v>29.577499999999873</v>
      </c>
      <c r="R1307" s="2">
        <f t="shared" si="394"/>
        <v>14.592499999999745</v>
      </c>
      <c r="S1307" s="2">
        <f t="shared" si="395"/>
        <v>23.419999999999618</v>
      </c>
      <c r="T1307" s="2">
        <f t="shared" si="396"/>
        <v>11.104999999999563</v>
      </c>
      <c r="U1307" s="2">
        <f ca="1">IFERROR(SUM(OFFSET(M1307,0,0,-计算结果!$B$18,1)),SUM(OFFSET(M1307,0,0,-ROW(),1)))</f>
        <v>740.17499999999882</v>
      </c>
      <c r="V1307" s="2">
        <f ca="1">IFERROR(SUM(OFFSET(N1307,0,0,-计算结果!$B$18,1)),SUM(OFFSET(N1307,0,0,-ROW(),1)))</f>
        <v>661.36750000000029</v>
      </c>
      <c r="W1307" s="2">
        <f ca="1">IFERROR(SUM(OFFSET(O1307,0,0,-计算结果!$B$18,1)),SUM(OFFSET(O1307,0,0,-ROW(),1)))</f>
        <v>735.81666666666524</v>
      </c>
      <c r="X1307" s="2">
        <f ca="1">IFERROR(SUM(OFFSET(P1307,0,0,-计算结果!$B$18,1)),SUM(OFFSET(P1307,0,0,-ROW(),1)))</f>
        <v>727.09999999999945</v>
      </c>
      <c r="Y1307" s="2">
        <f ca="1">IFERROR(SUM(OFFSET(Q1307,0,0,-计算结果!$B$18,1)),SUM(OFFSET(Q1307,0,0,-ROW(),1)))</f>
        <v>1789.4549999999995</v>
      </c>
      <c r="Z1307" s="2">
        <f ca="1">IFERROR(SUM(OFFSET(R1307,0,0,-计算结果!$B$18,1)),SUM(OFFSET(R1307,0,0,-ROW(),1)))</f>
        <v>1868.262499999998</v>
      </c>
      <c r="AA1307" s="2">
        <f ca="1">IFERROR(SUM(OFFSET(S1307,0,0,-计算结果!$B$18,1)),SUM(OFFSET(S1307,0,0,-ROW(),1)))</f>
        <v>1793.813333333333</v>
      </c>
      <c r="AB1307" s="2">
        <f ca="1">IFERROR(SUM(OFFSET(T1307,0,0,-计算结果!$B$18,1)),SUM(OFFSET(T1307,0,0,-ROW(),1)))</f>
        <v>1802.5299999999988</v>
      </c>
      <c r="AC1307" s="2">
        <f t="shared" ca="1" si="397"/>
        <v>0.41363152468209541</v>
      </c>
      <c r="AD1307" s="2">
        <f t="shared" ca="1" si="398"/>
        <v>0.35400137828597478</v>
      </c>
      <c r="AE1307" s="2">
        <f t="shared" ca="1" si="399"/>
        <v>0.41019689897127831</v>
      </c>
      <c r="AF1307" s="2">
        <f t="shared" ca="1" si="400"/>
        <v>0.40337747499348137</v>
      </c>
      <c r="AG1307" s="4" t="str">
        <f ca="1">IF(AND(AC1307&lt;计算结果!$B$19,AD1307&lt;计算结果!$B$19,AE1307&lt;计算结果!$B$19,AF1307&lt;计算结果!$B$19),"买",IF(AND(AC1307&gt;计算结果!$B$20,AD1307&gt;计算结果!$B$20,AE1307&gt;计算结果!$B$20,AF1307&gt;计算结果!$B$20),"卖",AG1306))</f>
        <v>买</v>
      </c>
      <c r="AH1307" s="4" t="str">
        <f t="shared" ca="1" si="401"/>
        <v/>
      </c>
      <c r="AI1307" s="3">
        <f ca="1">IF(AG1306="买",E1307/E1306-1,0)-IF(AH1307=1,计算结果!B$17,0)</f>
        <v>-3.3124650441119785E-3</v>
      </c>
      <c r="AJ1307" s="2">
        <f t="shared" ca="1" si="402"/>
        <v>1.2779078262674679</v>
      </c>
      <c r="AK1307" s="3">
        <f ca="1">1-AJ1307/MAX(AJ$2:AJ1307)</f>
        <v>3.3124650441118675E-3</v>
      </c>
    </row>
    <row r="1308" spans="1:37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6">
        <v>52677914624</v>
      </c>
      <c r="G1308" s="3">
        <f t="shared" si="388"/>
        <v>-1.3087536248674092E-2</v>
      </c>
      <c r="H1308" s="3">
        <f>1-E1308/MAX(E$2:E1308)</f>
        <v>0.53617028516980869</v>
      </c>
      <c r="I1308" s="22">
        <f t="shared" si="389"/>
        <v>2741.7474999999999</v>
      </c>
      <c r="J1308" s="22">
        <f t="shared" si="390"/>
        <v>2745.0475000000001</v>
      </c>
      <c r="K1308" s="22">
        <f t="shared" si="391"/>
        <v>2746.9900000000002</v>
      </c>
      <c r="L1308" s="22">
        <f t="shared" si="392"/>
        <v>2757.4750000000004</v>
      </c>
      <c r="M1308" s="2">
        <f t="shared" si="403"/>
        <v>31.045000000000073</v>
      </c>
      <c r="N1308" s="2">
        <f t="shared" si="404"/>
        <v>34.349999999999909</v>
      </c>
      <c r="O1308" s="2">
        <f t="shared" si="405"/>
        <v>30.823333333333267</v>
      </c>
      <c r="P1308" s="2">
        <f t="shared" si="406"/>
        <v>30.380000000000109</v>
      </c>
      <c r="Q1308" s="2">
        <f t="shared" si="393"/>
        <v>41.764999999999873</v>
      </c>
      <c r="R1308" s="2">
        <f t="shared" si="394"/>
        <v>38.460000000000036</v>
      </c>
      <c r="S1308" s="2">
        <f t="shared" si="395"/>
        <v>41.986666666666679</v>
      </c>
      <c r="T1308" s="2">
        <f t="shared" si="396"/>
        <v>42.429999999999836</v>
      </c>
      <c r="U1308" s="2">
        <f ca="1">IFERROR(SUM(OFFSET(M1308,0,0,-计算结果!$B$18,1)),SUM(OFFSET(M1308,0,0,-ROW(),1)))</f>
        <v>764.02249999999913</v>
      </c>
      <c r="V1308" s="2">
        <f ca="1">IFERROR(SUM(OFFSET(N1308,0,0,-计算结果!$B$18,1)),SUM(OFFSET(N1308,0,0,-ROW(),1)))</f>
        <v>687.31750000000056</v>
      </c>
      <c r="W1308" s="2">
        <f ca="1">IFERROR(SUM(OFFSET(O1308,0,0,-计算结果!$B$18,1)),SUM(OFFSET(O1308,0,0,-ROW(),1)))</f>
        <v>759.20666666666557</v>
      </c>
      <c r="X1308" s="2">
        <f ca="1">IFERROR(SUM(OFFSET(P1308,0,0,-计算结果!$B$18,1)),SUM(OFFSET(P1308,0,0,-ROW(),1)))</f>
        <v>749.57499999999982</v>
      </c>
      <c r="Y1308" s="2">
        <f ca="1">IFERROR(SUM(OFFSET(Q1308,0,0,-计算结果!$B$18,1)),SUM(OFFSET(Q1308,0,0,-ROW(),1)))</f>
        <v>1802.2174999999993</v>
      </c>
      <c r="Z1308" s="2">
        <f ca="1">IFERROR(SUM(OFFSET(R1308,0,0,-计算结果!$B$18,1)),SUM(OFFSET(R1308,0,0,-ROW(),1)))</f>
        <v>1878.9224999999979</v>
      </c>
      <c r="AA1308" s="2">
        <f ca="1">IFERROR(SUM(OFFSET(S1308,0,0,-计算结果!$B$18,1)),SUM(OFFSET(S1308,0,0,-ROW(),1)))</f>
        <v>1807.0333333333328</v>
      </c>
      <c r="AB1308" s="2">
        <f ca="1">IFERROR(SUM(OFFSET(T1308,0,0,-计算结果!$B$18,1)),SUM(OFFSET(T1308,0,0,-ROW(),1)))</f>
        <v>1816.6649999999986</v>
      </c>
      <c r="AC1308" s="2">
        <f t="shared" ca="1" si="397"/>
        <v>0.42393468047003174</v>
      </c>
      <c r="AD1308" s="2">
        <f t="shared" ca="1" si="398"/>
        <v>0.36580407121634945</v>
      </c>
      <c r="AE1308" s="2">
        <f t="shared" ca="1" si="399"/>
        <v>0.42013982402095468</v>
      </c>
      <c r="AF1308" s="2">
        <f t="shared" ca="1" si="400"/>
        <v>0.41261047028483533</v>
      </c>
      <c r="AG1308" s="4" t="str">
        <f ca="1">IF(AND(AC1308&lt;计算结果!$B$19,AD1308&lt;计算结果!$B$19,AE1308&lt;计算结果!$B$19,AF1308&lt;计算结果!$B$19),"买",IF(AND(AC1308&gt;计算结果!$B$20,AD1308&gt;计算结果!$B$20,AE1308&gt;计算结果!$B$20,AF1308&gt;计算结果!$B$20),"卖",AG1307))</f>
        <v>买</v>
      </c>
      <c r="AH1308" s="4" t="str">
        <f t="shared" ca="1" si="401"/>
        <v/>
      </c>
      <c r="AI1308" s="3">
        <f ca="1">IF(AG1307="买",E1308/E1307-1,0)-IF(AH1308=1,计算结果!B$17,0)</f>
        <v>-1.3087536248674092E-2</v>
      </c>
      <c r="AJ1308" s="2">
        <f t="shared" ca="1" si="402"/>
        <v>1.2611831612687281</v>
      </c>
      <c r="AK1308" s="3">
        <f ca="1">1-AJ1308/MAX(AJ$2:AJ1308)</f>
        <v>1.6356649286448754E-2</v>
      </c>
    </row>
    <row r="1309" spans="1:37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6">
        <v>63501807616</v>
      </c>
      <c r="G1309" s="3">
        <f t="shared" si="388"/>
        <v>1.5689540062068463E-2</v>
      </c>
      <c r="H1309" s="3">
        <f>1-E1309/MAX(E$2:E1309)</f>
        <v>0.52889301027700264</v>
      </c>
      <c r="I1309" s="22">
        <f t="shared" si="389"/>
        <v>2738.5675000000001</v>
      </c>
      <c r="J1309" s="22">
        <f t="shared" si="390"/>
        <v>2710.4750000000004</v>
      </c>
      <c r="K1309" s="22">
        <f t="shared" si="391"/>
        <v>2728.4933333333333</v>
      </c>
      <c r="L1309" s="22">
        <f t="shared" si="392"/>
        <v>2708.3450000000003</v>
      </c>
      <c r="M1309" s="2">
        <f t="shared" si="403"/>
        <v>27.3425000000002</v>
      </c>
      <c r="N1309" s="2">
        <f t="shared" si="404"/>
        <v>24.042500000000018</v>
      </c>
      <c r="O1309" s="2">
        <f t="shared" si="405"/>
        <v>22.099999999999909</v>
      </c>
      <c r="P1309" s="2">
        <f t="shared" si="406"/>
        <v>11.614999999999782</v>
      </c>
      <c r="Q1309" s="2">
        <f t="shared" si="393"/>
        <v>94.147500000000036</v>
      </c>
      <c r="R1309" s="2">
        <f t="shared" si="394"/>
        <v>97.447500000000218</v>
      </c>
      <c r="S1309" s="2">
        <f t="shared" si="395"/>
        <v>99.390000000000327</v>
      </c>
      <c r="T1309" s="2">
        <f t="shared" si="396"/>
        <v>109.87500000000045</v>
      </c>
      <c r="U1309" s="2">
        <f ca="1">IFERROR(SUM(OFFSET(M1309,0,0,-计算结果!$B$18,1)),SUM(OFFSET(M1309,0,0,-ROW(),1)))</f>
        <v>776.11999999999944</v>
      </c>
      <c r="V1309" s="2">
        <f ca="1">IFERROR(SUM(OFFSET(N1309,0,0,-计算结果!$B$18,1)),SUM(OFFSET(N1309,0,0,-ROW(),1)))</f>
        <v>703.61000000000058</v>
      </c>
      <c r="W1309" s="2">
        <f ca="1">IFERROR(SUM(OFFSET(O1309,0,0,-计算结果!$B$18,1)),SUM(OFFSET(O1309,0,0,-ROW(),1)))</f>
        <v>768.63666666666586</v>
      </c>
      <c r="X1309" s="2">
        <f ca="1">IFERROR(SUM(OFFSET(P1309,0,0,-计算结果!$B$18,1)),SUM(OFFSET(P1309,0,0,-ROW(),1)))</f>
        <v>753.66999999999962</v>
      </c>
      <c r="Y1309" s="2">
        <f ca="1">IFERROR(SUM(OFFSET(Q1309,0,0,-计算结果!$B$18,1)),SUM(OFFSET(Q1309,0,0,-ROW(),1)))</f>
        <v>1884.0999999999995</v>
      </c>
      <c r="Z1309" s="2">
        <f ca="1">IFERROR(SUM(OFFSET(R1309,0,0,-计算结果!$B$18,1)),SUM(OFFSET(R1309,0,0,-ROW(),1)))</f>
        <v>1956.6099999999983</v>
      </c>
      <c r="AA1309" s="2">
        <f ca="1">IFERROR(SUM(OFFSET(S1309,0,0,-计算结果!$B$18,1)),SUM(OFFSET(S1309,0,0,-ROW(),1)))</f>
        <v>1891.583333333333</v>
      </c>
      <c r="AB1309" s="2">
        <f ca="1">IFERROR(SUM(OFFSET(T1309,0,0,-计算结果!$B$18,1)),SUM(OFFSET(T1309,0,0,-ROW(),1)))</f>
        <v>1906.5499999999993</v>
      </c>
      <c r="AC1309" s="2">
        <f t="shared" ca="1" si="397"/>
        <v>0.41193142614510891</v>
      </c>
      <c r="AD1309" s="2">
        <f t="shared" ca="1" si="398"/>
        <v>0.35960666663259472</v>
      </c>
      <c r="AE1309" s="2">
        <f t="shared" ca="1" si="399"/>
        <v>0.40634565399356765</v>
      </c>
      <c r="AF1309" s="2">
        <f t="shared" ca="1" si="400"/>
        <v>0.39530565681466517</v>
      </c>
      <c r="AG1309" s="4" t="str">
        <f ca="1">IF(AND(AC1309&lt;计算结果!$B$19,AD1309&lt;计算结果!$B$19,AE1309&lt;计算结果!$B$19,AF1309&lt;计算结果!$B$19),"买",IF(AND(AC1309&gt;计算结果!$B$20,AD1309&gt;计算结果!$B$20,AE1309&gt;计算结果!$B$20,AF1309&gt;计算结果!$B$20),"卖",AG1308))</f>
        <v>买</v>
      </c>
      <c r="AH1309" s="4" t="str">
        <f t="shared" ca="1" si="401"/>
        <v/>
      </c>
      <c r="AI1309" s="3">
        <f ca="1">IF(AG1308="买",E1309/E1308-1,0)-IF(AH1309=1,计算结果!B$17,0)</f>
        <v>1.5689540062068463E-2</v>
      </c>
      <c r="AJ1309" s="2">
        <f t="shared" ca="1" si="402"/>
        <v>1.28097054500306</v>
      </c>
      <c r="AK1309" s="3">
        <f ca="1">1-AJ1309/MAX(AJ$2:AJ1309)</f>
        <v>9.2373752864116643E-4</v>
      </c>
    </row>
    <row r="1310" spans="1:37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6">
        <v>89961881600</v>
      </c>
      <c r="G1310" s="3">
        <f t="shared" si="388"/>
        <v>3.7807128745769747E-2</v>
      </c>
      <c r="H1310" s="3">
        <f>1-E1310/MAX(E$2:E1310)</f>
        <v>0.5110818076635133</v>
      </c>
      <c r="I1310" s="22">
        <f t="shared" si="389"/>
        <v>2855.2649999999999</v>
      </c>
      <c r="J1310" s="22">
        <f t="shared" si="390"/>
        <v>2833.8349999999996</v>
      </c>
      <c r="K1310" s="22">
        <f t="shared" si="391"/>
        <v>2849.1966666666667</v>
      </c>
      <c r="L1310" s="22">
        <f t="shared" si="392"/>
        <v>2837.06</v>
      </c>
      <c r="M1310" s="2">
        <f t="shared" si="403"/>
        <v>147.80249999999978</v>
      </c>
      <c r="N1310" s="2">
        <f t="shared" si="404"/>
        <v>175.89499999999953</v>
      </c>
      <c r="O1310" s="2">
        <f t="shared" si="405"/>
        <v>157.87666666666655</v>
      </c>
      <c r="P1310" s="2">
        <f t="shared" si="406"/>
        <v>178.02499999999964</v>
      </c>
      <c r="Q1310" s="2">
        <f t="shared" si="393"/>
        <v>-49.182499999999891</v>
      </c>
      <c r="R1310" s="2">
        <f t="shared" si="394"/>
        <v>-77.274999999999636</v>
      </c>
      <c r="S1310" s="2">
        <f t="shared" si="395"/>
        <v>-59.256666666666661</v>
      </c>
      <c r="T1310" s="2">
        <f t="shared" si="396"/>
        <v>-79.404999999999745</v>
      </c>
      <c r="U1310" s="2">
        <f ca="1">IFERROR(SUM(OFFSET(M1310,0,0,-计算结果!$B$18,1)),SUM(OFFSET(M1310,0,0,-ROW(),1)))</f>
        <v>934.25999999999976</v>
      </c>
      <c r="V1310" s="2">
        <f ca="1">IFERROR(SUM(OFFSET(N1310,0,0,-计算结果!$B$18,1)),SUM(OFFSET(N1310,0,0,-ROW(),1)))</f>
        <v>891.18750000000045</v>
      </c>
      <c r="W1310" s="2">
        <f ca="1">IFERROR(SUM(OFFSET(O1310,0,0,-计算结果!$B$18,1)),SUM(OFFSET(O1310,0,0,-ROW(),1)))</f>
        <v>938.20333333333247</v>
      </c>
      <c r="X1310" s="2">
        <f ca="1">IFERROR(SUM(OFFSET(P1310,0,0,-计算结果!$B$18,1)),SUM(OFFSET(P1310,0,0,-ROW(),1)))</f>
        <v>946.08999999999924</v>
      </c>
      <c r="Y1310" s="2">
        <f ca="1">IFERROR(SUM(OFFSET(Q1310,0,0,-计算结果!$B$18,1)),SUM(OFFSET(Q1310,0,0,-ROW(),1)))</f>
        <v>1777.0099999999993</v>
      </c>
      <c r="Z1310" s="2">
        <f ca="1">IFERROR(SUM(OFFSET(R1310,0,0,-计算结果!$B$18,1)),SUM(OFFSET(R1310,0,0,-ROW(),1)))</f>
        <v>1820.0824999999986</v>
      </c>
      <c r="AA1310" s="2">
        <f ca="1">IFERROR(SUM(OFFSET(S1310,0,0,-计算结果!$B$18,1)),SUM(OFFSET(S1310,0,0,-ROW(),1)))</f>
        <v>1773.0666666666666</v>
      </c>
      <c r="AB1310" s="2">
        <f ca="1">IFERROR(SUM(OFFSET(T1310,0,0,-计算结果!$B$18,1)),SUM(OFFSET(T1310,0,0,-ROW(),1)))</f>
        <v>1765.1799999999998</v>
      </c>
      <c r="AC1310" s="2">
        <f t="shared" ca="1" si="397"/>
        <v>0.52574830755032331</v>
      </c>
      <c r="AD1310" s="2">
        <f t="shared" ca="1" si="398"/>
        <v>0.48964126626128274</v>
      </c>
      <c r="AE1310" s="2">
        <f t="shared" ca="1" si="399"/>
        <v>0.52914160024063717</v>
      </c>
      <c r="AF1310" s="2">
        <f t="shared" ca="1" si="400"/>
        <v>0.53597366840775407</v>
      </c>
      <c r="AG1310" s="4" t="str">
        <f ca="1">IF(AND(AC1310&lt;计算结果!$B$19,AD1310&lt;计算结果!$B$19,AE1310&lt;计算结果!$B$19,AF1310&lt;计算结果!$B$19),"买",IF(AND(AC1310&gt;计算结果!$B$20,AD1310&gt;计算结果!$B$20,AE1310&gt;计算结果!$B$20,AF1310&gt;计算结果!$B$20),"卖",AG1309))</f>
        <v>卖</v>
      </c>
      <c r="AH1310" s="4">
        <f t="shared" ca="1" si="401"/>
        <v>1</v>
      </c>
      <c r="AI1310" s="3">
        <f ca="1">IF(AG1309="买",E1310/E1309-1,0)-IF(AH1310=1,计算结果!B$17,0)</f>
        <v>3.7807128745769747E-2</v>
      </c>
      <c r="AJ1310" s="2">
        <f t="shared" ca="1" si="402"/>
        <v>1.3294003633175295</v>
      </c>
      <c r="AK1310" s="3">
        <f ca="1">1-AJ1310/MAX(AJ$2:AJ1310)</f>
        <v>0</v>
      </c>
    </row>
    <row r="1311" spans="1:37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6">
        <v>67954987008</v>
      </c>
      <c r="G1311" s="3">
        <f t="shared" si="388"/>
        <v>-2.0717112063115217E-2</v>
      </c>
      <c r="H1311" s="3">
        <f>1-E1311/MAX(E$2:E1311)</f>
        <v>0.52121078064384396</v>
      </c>
      <c r="I1311" s="22">
        <f t="shared" si="389"/>
        <v>2820.3074999999999</v>
      </c>
      <c r="J1311" s="22">
        <f t="shared" si="390"/>
        <v>2829.6375000000003</v>
      </c>
      <c r="K1311" s="22">
        <f t="shared" si="391"/>
        <v>2822.4300000000003</v>
      </c>
      <c r="L1311" s="22">
        <f t="shared" si="392"/>
        <v>2826.6750000000002</v>
      </c>
      <c r="M1311" s="2">
        <f t="shared" si="403"/>
        <v>6.500000000005457E-2</v>
      </c>
      <c r="N1311" s="2">
        <f t="shared" si="404"/>
        <v>21.495000000000346</v>
      </c>
      <c r="O1311" s="2">
        <f t="shared" si="405"/>
        <v>6.1333333333332121</v>
      </c>
      <c r="P1311" s="2">
        <f t="shared" si="406"/>
        <v>18.269999999999982</v>
      </c>
      <c r="Q1311" s="2">
        <f t="shared" si="393"/>
        <v>57.244999999999891</v>
      </c>
      <c r="R1311" s="2">
        <f t="shared" si="394"/>
        <v>35.8149999999996</v>
      </c>
      <c r="S1311" s="2">
        <f t="shared" si="395"/>
        <v>51.176666666666733</v>
      </c>
      <c r="T1311" s="2">
        <f t="shared" si="396"/>
        <v>39.039999999999964</v>
      </c>
      <c r="U1311" s="2">
        <f ca="1">IFERROR(SUM(OFFSET(M1311,0,0,-计算结果!$B$18,1)),SUM(OFFSET(M1311,0,0,-ROW(),1)))</f>
        <v>886.80249999999978</v>
      </c>
      <c r="V1311" s="2">
        <f ca="1">IFERROR(SUM(OFFSET(N1311,0,0,-计算结果!$B$18,1)),SUM(OFFSET(N1311,0,0,-ROW(),1)))</f>
        <v>875.47500000000082</v>
      </c>
      <c r="W1311" s="2">
        <f ca="1">IFERROR(SUM(OFFSET(O1311,0,0,-计算结果!$B$18,1)),SUM(OFFSET(O1311,0,0,-ROW(),1)))</f>
        <v>899.72666666666601</v>
      </c>
      <c r="X1311" s="2">
        <f ca="1">IFERROR(SUM(OFFSET(P1311,0,0,-计算结果!$B$18,1)),SUM(OFFSET(P1311,0,0,-ROW(),1)))</f>
        <v>925.57499999999936</v>
      </c>
      <c r="Y1311" s="2">
        <f ca="1">IFERROR(SUM(OFFSET(Q1311,0,0,-计算结果!$B$18,1)),SUM(OFFSET(Q1311,0,0,-ROW(),1)))</f>
        <v>1816.9774999999995</v>
      </c>
      <c r="Z1311" s="2">
        <f ca="1">IFERROR(SUM(OFFSET(R1311,0,0,-计算结果!$B$18,1)),SUM(OFFSET(R1311,0,0,-ROW(),1)))</f>
        <v>1828.3049999999985</v>
      </c>
      <c r="AA1311" s="2">
        <f ca="1">IFERROR(SUM(OFFSET(S1311,0,0,-计算结果!$B$18,1)),SUM(OFFSET(S1311,0,0,-ROW(),1)))</f>
        <v>1804.0533333333333</v>
      </c>
      <c r="AB1311" s="2">
        <f ca="1">IFERROR(SUM(OFFSET(T1311,0,0,-计算结果!$B$18,1)),SUM(OFFSET(T1311,0,0,-ROW(),1)))</f>
        <v>1778.2049999999999</v>
      </c>
      <c r="AC1311" s="2">
        <f t="shared" ca="1" si="397"/>
        <v>0.48806465682706585</v>
      </c>
      <c r="AD1311" s="2">
        <f t="shared" ca="1" si="398"/>
        <v>0.47884515986118376</v>
      </c>
      <c r="AE1311" s="2">
        <f t="shared" ca="1" si="399"/>
        <v>0.49872509312363233</v>
      </c>
      <c r="AF1311" s="2">
        <f t="shared" ca="1" si="400"/>
        <v>0.52051085223582172</v>
      </c>
      <c r="AG1311" s="4" t="str">
        <f ca="1">IF(AND(AC1311&lt;计算结果!$B$19,AD1311&lt;计算结果!$B$19,AE1311&lt;计算结果!$B$19,AF1311&lt;计算结果!$B$19),"买",IF(AND(AC1311&gt;计算结果!$B$20,AD1311&gt;计算结果!$B$20,AE1311&gt;计算结果!$B$20,AF1311&gt;计算结果!$B$20),"卖",AG1310))</f>
        <v>卖</v>
      </c>
      <c r="AH1311" s="4" t="str">
        <f t="shared" ca="1" si="401"/>
        <v/>
      </c>
      <c r="AI1311" s="3">
        <f ca="1">IF(AG1310="买",E1311/E1310-1,0)-IF(AH1311=1,计算结果!B$17,0)</f>
        <v>0</v>
      </c>
      <c r="AJ1311" s="2">
        <f t="shared" ca="1" si="402"/>
        <v>1.3294003633175295</v>
      </c>
      <c r="AK1311" s="3">
        <f ca="1">1-AJ1311/MAX(AJ$2:AJ1311)</f>
        <v>0</v>
      </c>
    </row>
    <row r="1312" spans="1:37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6">
        <v>48495603712</v>
      </c>
      <c r="G1312" s="3">
        <f t="shared" si="388"/>
        <v>0</v>
      </c>
      <c r="H1312" s="3">
        <f>1-E1312/MAX(E$2:E1312)</f>
        <v>0.52121078064384396</v>
      </c>
      <c r="I1312" s="22">
        <f t="shared" si="389"/>
        <v>2816.1350000000002</v>
      </c>
      <c r="J1312" s="22">
        <f t="shared" si="390"/>
        <v>2816.26</v>
      </c>
      <c r="K1312" s="22">
        <f t="shared" si="391"/>
        <v>2816.8666666666668</v>
      </c>
      <c r="L1312" s="22">
        <f t="shared" si="392"/>
        <v>2818.33</v>
      </c>
      <c r="M1312" s="2">
        <f t="shared" si="403"/>
        <v>18.722500000000309</v>
      </c>
      <c r="N1312" s="2">
        <f t="shared" si="404"/>
        <v>9.3924999999999272</v>
      </c>
      <c r="O1312" s="2">
        <f t="shared" si="405"/>
        <v>16.599999999999909</v>
      </c>
      <c r="P1312" s="2">
        <f t="shared" si="406"/>
        <v>12.355000000000018</v>
      </c>
      <c r="Q1312" s="2">
        <f t="shared" si="393"/>
        <v>22.677499999999782</v>
      </c>
      <c r="R1312" s="2">
        <f t="shared" si="394"/>
        <v>32.007500000000164</v>
      </c>
      <c r="S1312" s="2">
        <f t="shared" si="395"/>
        <v>24.800000000000182</v>
      </c>
      <c r="T1312" s="2">
        <f t="shared" si="396"/>
        <v>29.045000000000073</v>
      </c>
      <c r="U1312" s="2">
        <f ca="1">IFERROR(SUM(OFFSET(M1312,0,0,-计算结果!$B$18,1)),SUM(OFFSET(M1312,0,0,-ROW(),1)))</f>
        <v>805.92000000000007</v>
      </c>
      <c r="V1312" s="2">
        <f ca="1">IFERROR(SUM(OFFSET(N1312,0,0,-计算结果!$B$18,1)),SUM(OFFSET(N1312,0,0,-ROW(),1)))</f>
        <v>773.212500000001</v>
      </c>
      <c r="W1312" s="2">
        <f ca="1">IFERROR(SUM(OFFSET(O1312,0,0,-计算结果!$B$18,1)),SUM(OFFSET(O1312,0,0,-ROW(),1)))</f>
        <v>813.05333333333238</v>
      </c>
      <c r="X1312" s="2">
        <f ca="1">IFERROR(SUM(OFFSET(P1312,0,0,-计算结果!$B$18,1)),SUM(OFFSET(P1312,0,0,-ROW(),1)))</f>
        <v>827.31999999999925</v>
      </c>
      <c r="Y1312" s="2">
        <f ca="1">IFERROR(SUM(OFFSET(Q1312,0,0,-计算结果!$B$18,1)),SUM(OFFSET(Q1312,0,0,-ROW(),1)))</f>
        <v>1869.3299999999995</v>
      </c>
      <c r="Z1312" s="2">
        <f ca="1">IFERROR(SUM(OFFSET(R1312,0,0,-计算结果!$B$18,1)),SUM(OFFSET(R1312,0,0,-ROW(),1)))</f>
        <v>1902.0374999999985</v>
      </c>
      <c r="AA1312" s="2">
        <f ca="1">IFERROR(SUM(OFFSET(S1312,0,0,-计算结果!$B$18,1)),SUM(OFFSET(S1312,0,0,-ROW(),1)))</f>
        <v>1862.1966666666672</v>
      </c>
      <c r="AB1312" s="2">
        <f ca="1">IFERROR(SUM(OFFSET(T1312,0,0,-计算结果!$B$18,1)),SUM(OFFSET(T1312,0,0,-ROW(),1)))</f>
        <v>1847.9300000000003</v>
      </c>
      <c r="AC1312" s="2">
        <f t="shared" ca="1" si="397"/>
        <v>0.43112773025629519</v>
      </c>
      <c r="AD1312" s="2">
        <f t="shared" ca="1" si="398"/>
        <v>0.40651801029159601</v>
      </c>
      <c r="AE1312" s="2">
        <f t="shared" ca="1" si="399"/>
        <v>0.43660981027782536</v>
      </c>
      <c r="AF1312" s="2">
        <f t="shared" ca="1" si="400"/>
        <v>0.44770094105296149</v>
      </c>
      <c r="AG1312" s="4" t="str">
        <f ca="1">IF(AND(AC1312&lt;计算结果!$B$19,AD1312&lt;计算结果!$B$19,AE1312&lt;计算结果!$B$19,AF1312&lt;计算结果!$B$19),"买",IF(AND(AC1312&gt;计算结果!$B$20,AD1312&gt;计算结果!$B$20,AE1312&gt;计算结果!$B$20,AF1312&gt;计算结果!$B$20),"卖",AG1311))</f>
        <v>卖</v>
      </c>
      <c r="AH1312" s="4" t="str">
        <f t="shared" ca="1" si="401"/>
        <v/>
      </c>
      <c r="AI1312" s="3">
        <f ca="1">IF(AG1311="买",E1312/E1311-1,0)-IF(AH1312=1,计算结果!B$17,0)</f>
        <v>0</v>
      </c>
      <c r="AJ1312" s="2">
        <f t="shared" ca="1" si="402"/>
        <v>1.3294003633175295</v>
      </c>
      <c r="AK1312" s="3">
        <f ca="1">1-AJ1312/MAX(AJ$2:AJ1312)</f>
        <v>0</v>
      </c>
    </row>
    <row r="1313" spans="1:37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6">
        <v>65266774016</v>
      </c>
      <c r="G1313" s="3">
        <f t="shared" si="388"/>
        <v>1.6361400740598553E-2</v>
      </c>
      <c r="H1313" s="3">
        <f>1-E1313/MAX(E$2:E1313)</f>
        <v>0.51337711835567956</v>
      </c>
      <c r="I1313" s="22">
        <f t="shared" si="389"/>
        <v>2839.6025</v>
      </c>
      <c r="J1313" s="22">
        <f t="shared" si="390"/>
        <v>2826.62</v>
      </c>
      <c r="K1313" s="22">
        <f t="shared" si="391"/>
        <v>2832.81</v>
      </c>
      <c r="L1313" s="22">
        <f t="shared" si="392"/>
        <v>2819.2250000000004</v>
      </c>
      <c r="M1313" s="2">
        <f t="shared" si="403"/>
        <v>50.724999999999909</v>
      </c>
      <c r="N1313" s="2">
        <f t="shared" si="404"/>
        <v>50.599999999999909</v>
      </c>
      <c r="O1313" s="2">
        <f t="shared" si="405"/>
        <v>49.993333333333339</v>
      </c>
      <c r="P1313" s="2">
        <f t="shared" si="406"/>
        <v>48.5300000000002</v>
      </c>
      <c r="Q1313" s="2">
        <f t="shared" si="393"/>
        <v>44.545000000000073</v>
      </c>
      <c r="R1313" s="2">
        <f t="shared" si="394"/>
        <v>44.670000000000073</v>
      </c>
      <c r="S1313" s="2">
        <f t="shared" si="395"/>
        <v>45.276666666666642</v>
      </c>
      <c r="T1313" s="2">
        <f t="shared" si="396"/>
        <v>46.739999999999782</v>
      </c>
      <c r="U1313" s="2">
        <f ca="1">IFERROR(SUM(OFFSET(M1313,0,0,-计算结果!$B$18,1)),SUM(OFFSET(M1313,0,0,-ROW(),1)))</f>
        <v>827.97249999999985</v>
      </c>
      <c r="V1313" s="2">
        <f ca="1">IFERROR(SUM(OFFSET(N1313,0,0,-计算结果!$B$18,1)),SUM(OFFSET(N1313,0,0,-ROW(),1)))</f>
        <v>779.44500000000062</v>
      </c>
      <c r="W1313" s="2">
        <f ca="1">IFERROR(SUM(OFFSET(O1313,0,0,-计算结果!$B$18,1)),SUM(OFFSET(O1313,0,0,-ROW(),1)))</f>
        <v>829.38999999999942</v>
      </c>
      <c r="X1313" s="2">
        <f ca="1">IFERROR(SUM(OFFSET(P1313,0,0,-计算结果!$B$18,1)),SUM(OFFSET(P1313,0,0,-ROW(),1)))</f>
        <v>832.22499999999945</v>
      </c>
      <c r="Y1313" s="2">
        <f ca="1">IFERROR(SUM(OFFSET(Q1313,0,0,-计算结果!$B$18,1)),SUM(OFFSET(Q1313,0,0,-ROW(),1)))</f>
        <v>1920.5974999999994</v>
      </c>
      <c r="Z1313" s="2">
        <f ca="1">IFERROR(SUM(OFFSET(R1313,0,0,-计算结果!$B$18,1)),SUM(OFFSET(R1313,0,0,-ROW(),1)))</f>
        <v>1969.1249999999986</v>
      </c>
      <c r="AA1313" s="2">
        <f ca="1">IFERROR(SUM(OFFSET(S1313,0,0,-计算结果!$B$18,1)),SUM(OFFSET(S1313,0,0,-ROW(),1)))</f>
        <v>1919.1799999999998</v>
      </c>
      <c r="AB1313" s="2">
        <f ca="1">IFERROR(SUM(OFFSET(T1313,0,0,-计算结果!$B$18,1)),SUM(OFFSET(T1313,0,0,-ROW(),1)))</f>
        <v>1916.3449999999998</v>
      </c>
      <c r="AC1313" s="2">
        <f t="shared" ca="1" si="397"/>
        <v>0.43110151918869005</v>
      </c>
      <c r="AD1313" s="2">
        <f t="shared" ca="1" si="398"/>
        <v>0.39583317463340373</v>
      </c>
      <c r="AE1313" s="2">
        <f t="shared" ca="1" si="399"/>
        <v>0.43215852603716143</v>
      </c>
      <c r="AF1313" s="2">
        <f t="shared" ca="1" si="400"/>
        <v>0.43427723087439868</v>
      </c>
      <c r="AG1313" s="4" t="str">
        <f ca="1">IF(AND(AC1313&lt;计算结果!$B$19,AD1313&lt;计算结果!$B$19,AE1313&lt;计算结果!$B$19,AF1313&lt;计算结果!$B$19),"买",IF(AND(AC1313&gt;计算结果!$B$20,AD1313&gt;计算结果!$B$20,AE1313&gt;计算结果!$B$20,AF1313&gt;计算结果!$B$20),"卖",AG1312))</f>
        <v>卖</v>
      </c>
      <c r="AH1313" s="4" t="str">
        <f t="shared" ca="1" si="401"/>
        <v/>
      </c>
      <c r="AI1313" s="3">
        <f ca="1">IF(AG1312="买",E1313/E1312-1,0)-IF(AH1313=1,计算结果!B$17,0)</f>
        <v>0</v>
      </c>
      <c r="AJ1313" s="2">
        <f t="shared" ca="1" si="402"/>
        <v>1.3294003633175295</v>
      </c>
      <c r="AK1313" s="3">
        <f ca="1">1-AJ1313/MAX(AJ$2:AJ1313)</f>
        <v>0</v>
      </c>
    </row>
    <row r="1314" spans="1:37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6">
        <v>64342503424</v>
      </c>
      <c r="G1314" s="3">
        <f t="shared" si="388"/>
        <v>-3.3846390534199022E-3</v>
      </c>
      <c r="H1314" s="3">
        <f>1-E1314/MAX(E$2:E1314)</f>
        <v>0.51502416116518068</v>
      </c>
      <c r="I1314" s="22">
        <f t="shared" si="389"/>
        <v>2857.34</v>
      </c>
      <c r="J1314" s="22">
        <f t="shared" si="390"/>
        <v>2866.2300000000005</v>
      </c>
      <c r="K1314" s="22">
        <f t="shared" si="391"/>
        <v>2859.686666666667</v>
      </c>
      <c r="L1314" s="22">
        <f t="shared" si="392"/>
        <v>2864.38</v>
      </c>
      <c r="M1314" s="2">
        <f t="shared" si="403"/>
        <v>54.087500000000091</v>
      </c>
      <c r="N1314" s="2">
        <f t="shared" si="404"/>
        <v>67.070000000000164</v>
      </c>
      <c r="O1314" s="2">
        <f t="shared" si="405"/>
        <v>60.880000000000109</v>
      </c>
      <c r="P1314" s="2">
        <f t="shared" si="406"/>
        <v>74.464999999999691</v>
      </c>
      <c r="Q1314" s="2">
        <f t="shared" si="393"/>
        <v>4.5324999999997999</v>
      </c>
      <c r="R1314" s="2">
        <f t="shared" si="394"/>
        <v>-8.4500000000002728</v>
      </c>
      <c r="S1314" s="2">
        <f t="shared" si="395"/>
        <v>-2.2600000000002183</v>
      </c>
      <c r="T1314" s="2">
        <f t="shared" si="396"/>
        <v>-15.8449999999998</v>
      </c>
      <c r="U1314" s="2">
        <f ca="1">IFERROR(SUM(OFFSET(M1314,0,0,-计算结果!$B$18,1)),SUM(OFFSET(M1314,0,0,-ROW(),1)))</f>
        <v>876.1574999999998</v>
      </c>
      <c r="V1314" s="2">
        <f ca="1">IFERROR(SUM(OFFSET(N1314,0,0,-计算结果!$B$18,1)),SUM(OFFSET(N1314,0,0,-ROW(),1)))</f>
        <v>839.27250000000095</v>
      </c>
      <c r="W1314" s="2">
        <f ca="1">IFERROR(SUM(OFFSET(O1314,0,0,-计算结果!$B$18,1)),SUM(OFFSET(O1314,0,0,-ROW(),1)))</f>
        <v>883.46333333333223</v>
      </c>
      <c r="X1314" s="2">
        <f ca="1">IFERROR(SUM(OFFSET(P1314,0,0,-计算结果!$B$18,1)),SUM(OFFSET(P1314,0,0,-ROW(),1)))</f>
        <v>898.07499999999891</v>
      </c>
      <c r="Y1314" s="2">
        <f ca="1">IFERROR(SUM(OFFSET(Q1314,0,0,-计算结果!$B$18,1)),SUM(OFFSET(Q1314,0,0,-ROW(),1)))</f>
        <v>1899.8824999999993</v>
      </c>
      <c r="Z1314" s="2">
        <f ca="1">IFERROR(SUM(OFFSET(R1314,0,0,-计算结果!$B$18,1)),SUM(OFFSET(R1314,0,0,-ROW(),1)))</f>
        <v>1936.7674999999981</v>
      </c>
      <c r="AA1314" s="2">
        <f ca="1">IFERROR(SUM(OFFSET(S1314,0,0,-计算结果!$B$18,1)),SUM(OFFSET(S1314,0,0,-ROW(),1)))</f>
        <v>1892.5766666666668</v>
      </c>
      <c r="AB1314" s="2">
        <f ca="1">IFERROR(SUM(OFFSET(T1314,0,0,-计算结果!$B$18,1)),SUM(OFFSET(T1314,0,0,-ROW(),1)))</f>
        <v>1877.9650000000001</v>
      </c>
      <c r="AC1314" s="2">
        <f t="shared" ca="1" si="397"/>
        <v>0.46116404567124553</v>
      </c>
      <c r="AD1314" s="2">
        <f t="shared" ca="1" si="398"/>
        <v>0.43333673246788879</v>
      </c>
      <c r="AE1314" s="2">
        <f t="shared" ca="1" si="399"/>
        <v>0.46680451518476512</v>
      </c>
      <c r="AF1314" s="2">
        <f t="shared" ca="1" si="400"/>
        <v>0.47821711267249328</v>
      </c>
      <c r="AG1314" s="4" t="str">
        <f ca="1">IF(AND(AC1314&lt;计算结果!$B$19,AD1314&lt;计算结果!$B$19,AE1314&lt;计算结果!$B$19,AF1314&lt;计算结果!$B$19),"买",IF(AND(AC1314&gt;计算结果!$B$20,AD1314&gt;计算结果!$B$20,AE1314&gt;计算结果!$B$20,AF1314&gt;计算结果!$B$20),"卖",AG1313))</f>
        <v>卖</v>
      </c>
      <c r="AH1314" s="4" t="str">
        <f t="shared" ca="1" si="401"/>
        <v/>
      </c>
      <c r="AI1314" s="3">
        <f ca="1">IF(AG1313="买",E1314/E1313-1,0)-IF(AH1314=1,计算结果!B$17,0)</f>
        <v>0</v>
      </c>
      <c r="AJ1314" s="2">
        <f t="shared" ca="1" si="402"/>
        <v>1.3294003633175295</v>
      </c>
      <c r="AK1314" s="3">
        <f ca="1">1-AJ1314/MAX(AJ$2:AJ1314)</f>
        <v>0</v>
      </c>
    </row>
    <row r="1315" spans="1:37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6">
        <v>56695803904</v>
      </c>
      <c r="G1315" s="3">
        <f t="shared" si="388"/>
        <v>-2.7028733817492934E-2</v>
      </c>
      <c r="H1315" s="3">
        <f>1-E1315/MAX(E$2:E1315)</f>
        <v>0.52813244402096227</v>
      </c>
      <c r="I1315" s="22">
        <f t="shared" si="389"/>
        <v>2794.1824999999999</v>
      </c>
      <c r="J1315" s="22">
        <f t="shared" si="390"/>
        <v>2809.7000000000003</v>
      </c>
      <c r="K1315" s="22">
        <f t="shared" si="391"/>
        <v>2801.1566666666672</v>
      </c>
      <c r="L1315" s="22">
        <f t="shared" si="392"/>
        <v>2815.105</v>
      </c>
      <c r="M1315" s="2">
        <f t="shared" si="403"/>
        <v>7.999999999992724E-2</v>
      </c>
      <c r="N1315" s="2">
        <f t="shared" si="404"/>
        <v>-8.8100000000004002</v>
      </c>
      <c r="O1315" s="2">
        <f t="shared" si="405"/>
        <v>-2.2666666666668789</v>
      </c>
      <c r="P1315" s="2">
        <f t="shared" si="406"/>
        <v>-6.9600000000000364</v>
      </c>
      <c r="Q1315" s="2">
        <f t="shared" si="393"/>
        <v>84.550000000000182</v>
      </c>
      <c r="R1315" s="2">
        <f t="shared" si="394"/>
        <v>93.440000000000509</v>
      </c>
      <c r="S1315" s="2">
        <f t="shared" si="395"/>
        <v>86.896666666666988</v>
      </c>
      <c r="T1315" s="2">
        <f t="shared" si="396"/>
        <v>91.590000000000146</v>
      </c>
      <c r="U1315" s="2">
        <f ca="1">IFERROR(SUM(OFFSET(M1315,0,0,-计算结果!$B$18,1)),SUM(OFFSET(M1315,0,0,-ROW(),1)))</f>
        <v>833.72499999999991</v>
      </c>
      <c r="V1315" s="2">
        <f ca="1">IFERROR(SUM(OFFSET(N1315,0,0,-计算结果!$B$18,1)),SUM(OFFSET(N1315,0,0,-ROW(),1)))</f>
        <v>793.84500000000071</v>
      </c>
      <c r="W1315" s="2">
        <f ca="1">IFERROR(SUM(OFFSET(O1315,0,0,-计算结果!$B$18,1)),SUM(OFFSET(O1315,0,0,-ROW(),1)))</f>
        <v>840.13666666666541</v>
      </c>
      <c r="X1315" s="2">
        <f ca="1">IFERROR(SUM(OFFSET(P1315,0,0,-计算结果!$B$18,1)),SUM(OFFSET(P1315,0,0,-ROW(),1)))</f>
        <v>852.95999999999867</v>
      </c>
      <c r="Y1315" s="2">
        <f ca="1">IFERROR(SUM(OFFSET(Q1315,0,0,-计算结果!$B$18,1)),SUM(OFFSET(Q1315,0,0,-ROW(),1)))</f>
        <v>1984.3449999999993</v>
      </c>
      <c r="Z1315" s="2">
        <f ca="1">IFERROR(SUM(OFFSET(R1315,0,0,-计算结果!$B$18,1)),SUM(OFFSET(R1315,0,0,-ROW(),1)))</f>
        <v>2024.2249999999985</v>
      </c>
      <c r="AA1315" s="2">
        <f ca="1">IFERROR(SUM(OFFSET(S1315,0,0,-计算结果!$B$18,1)),SUM(OFFSET(S1315,0,0,-ROW(),1)))</f>
        <v>1977.9333333333338</v>
      </c>
      <c r="AB1315" s="2">
        <f ca="1">IFERROR(SUM(OFFSET(T1315,0,0,-计算结果!$B$18,1)),SUM(OFFSET(T1315,0,0,-ROW(),1)))</f>
        <v>1965.1100000000006</v>
      </c>
      <c r="AC1315" s="2">
        <f t="shared" ca="1" si="397"/>
        <v>0.42015123378243208</v>
      </c>
      <c r="AD1315" s="2">
        <f t="shared" ca="1" si="398"/>
        <v>0.3921723128604781</v>
      </c>
      <c r="AE1315" s="2">
        <f t="shared" ca="1" si="399"/>
        <v>0.42475479456671872</v>
      </c>
      <c r="AF1315" s="2">
        <f t="shared" ca="1" si="400"/>
        <v>0.43405203779940993</v>
      </c>
      <c r="AG1315" s="4" t="str">
        <f ca="1">IF(AND(AC1315&lt;计算结果!$B$19,AD1315&lt;计算结果!$B$19,AE1315&lt;计算结果!$B$19,AF1315&lt;计算结果!$B$19),"买",IF(AND(AC1315&gt;计算结果!$B$20,AD1315&gt;计算结果!$B$20,AE1315&gt;计算结果!$B$20,AF1315&gt;计算结果!$B$20),"卖",AG1314))</f>
        <v>卖</v>
      </c>
      <c r="AH1315" s="4" t="str">
        <f t="shared" ca="1" si="401"/>
        <v/>
      </c>
      <c r="AI1315" s="3">
        <f ca="1">IF(AG1314="买",E1315/E1314-1,0)-IF(AH1315=1,计算结果!B$17,0)</f>
        <v>0</v>
      </c>
      <c r="AJ1315" s="2">
        <f t="shared" ca="1" si="402"/>
        <v>1.3294003633175295</v>
      </c>
      <c r="AK1315" s="3">
        <f ca="1">1-AJ1315/MAX(AJ$2:AJ1315)</f>
        <v>0</v>
      </c>
    </row>
    <row r="1316" spans="1:37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6">
        <v>53230915584</v>
      </c>
      <c r="G1316" s="3">
        <f t="shared" si="388"/>
        <v>-1.0493065922416389E-2</v>
      </c>
      <c r="H1316" s="3">
        <f>1-E1316/MAX(E$2:E1316)</f>
        <v>0.53308378139249979</v>
      </c>
      <c r="I1316" s="22">
        <f t="shared" si="389"/>
        <v>2745.3</v>
      </c>
      <c r="J1316" s="22">
        <f t="shared" si="390"/>
        <v>2748.08</v>
      </c>
      <c r="K1316" s="22">
        <f t="shared" si="391"/>
        <v>2745.6800000000003</v>
      </c>
      <c r="L1316" s="22">
        <f t="shared" si="392"/>
        <v>2746.44</v>
      </c>
      <c r="M1316" s="2">
        <f t="shared" si="403"/>
        <v>-11.892499999999927</v>
      </c>
      <c r="N1316" s="2">
        <f t="shared" si="404"/>
        <v>-27.410000000000309</v>
      </c>
      <c r="O1316" s="2">
        <f t="shared" si="405"/>
        <v>-18.866666666667243</v>
      </c>
      <c r="P1316" s="2">
        <f t="shared" si="406"/>
        <v>-32.815000000000055</v>
      </c>
      <c r="Q1316" s="2">
        <f t="shared" si="393"/>
        <v>83.592499999999745</v>
      </c>
      <c r="R1316" s="2">
        <f t="shared" si="394"/>
        <v>99.110000000000127</v>
      </c>
      <c r="S1316" s="2">
        <f t="shared" si="395"/>
        <v>90.566666666667061</v>
      </c>
      <c r="T1316" s="2">
        <f t="shared" si="396"/>
        <v>104.51499999999987</v>
      </c>
      <c r="U1316" s="2">
        <f ca="1">IFERROR(SUM(OFFSET(M1316,0,0,-计算结果!$B$18,1)),SUM(OFFSET(M1316,0,0,-ROW(),1)))</f>
        <v>791.19250000000056</v>
      </c>
      <c r="V1316" s="2">
        <f ca="1">IFERROR(SUM(OFFSET(N1316,0,0,-计算结果!$B$18,1)),SUM(OFFSET(N1316,0,0,-ROW(),1)))</f>
        <v>725.28000000000111</v>
      </c>
      <c r="W1316" s="2">
        <f ca="1">IFERROR(SUM(OFFSET(O1316,0,0,-计算结果!$B$18,1)),SUM(OFFSET(O1316,0,0,-ROW(),1)))</f>
        <v>787.16999999999871</v>
      </c>
      <c r="X1316" s="2">
        <f ca="1">IFERROR(SUM(OFFSET(P1316,0,0,-计算结果!$B$18,1)),SUM(OFFSET(P1316,0,0,-ROW(),1)))</f>
        <v>779.12499999999909</v>
      </c>
      <c r="Y1316" s="2">
        <f ca="1">IFERROR(SUM(OFFSET(Q1316,0,0,-计算结果!$B$18,1)),SUM(OFFSET(Q1316,0,0,-ROW(),1)))</f>
        <v>2078.1874999999986</v>
      </c>
      <c r="Z1316" s="2">
        <f ca="1">IFERROR(SUM(OFFSET(R1316,0,0,-计算结果!$B$18,1)),SUM(OFFSET(R1316,0,0,-ROW(),1)))</f>
        <v>2144.0999999999981</v>
      </c>
      <c r="AA1316" s="2">
        <f ca="1">IFERROR(SUM(OFFSET(S1316,0,0,-计算结果!$B$18,1)),SUM(OFFSET(S1316,0,0,-ROW(),1)))</f>
        <v>2082.2100000000005</v>
      </c>
      <c r="AB1316" s="2">
        <f ca="1">IFERROR(SUM(OFFSET(T1316,0,0,-计算结果!$B$18,1)),SUM(OFFSET(T1316,0,0,-ROW(),1)))</f>
        <v>2090.2550000000001</v>
      </c>
      <c r="AC1316" s="2">
        <f t="shared" ca="1" si="397"/>
        <v>0.38071276051848119</v>
      </c>
      <c r="AD1316" s="2">
        <f t="shared" ca="1" si="398"/>
        <v>0.33826780467329032</v>
      </c>
      <c r="AE1316" s="2">
        <f t="shared" ca="1" si="399"/>
        <v>0.37804544210238089</v>
      </c>
      <c r="AF1316" s="2">
        <f t="shared" ca="1" si="400"/>
        <v>0.3727416032972049</v>
      </c>
      <c r="AG1316" s="4" t="str">
        <f ca="1">IF(AND(AC1316&lt;计算结果!$B$19,AD1316&lt;计算结果!$B$19,AE1316&lt;计算结果!$B$19,AF1316&lt;计算结果!$B$19),"买",IF(AND(AC1316&gt;计算结果!$B$20,AD1316&gt;计算结果!$B$20,AE1316&gt;计算结果!$B$20,AF1316&gt;计算结果!$B$20),"卖",AG1315))</f>
        <v>买</v>
      </c>
      <c r="AH1316" s="4">
        <f t="shared" ca="1" si="401"/>
        <v>1</v>
      </c>
      <c r="AI1316" s="3">
        <f ca="1">IF(AG1315="买",E1316/E1315-1,0)-IF(AH1316=1,计算结果!B$17,0)</f>
        <v>0</v>
      </c>
      <c r="AJ1316" s="2">
        <f t="shared" ca="1" si="402"/>
        <v>1.3294003633175295</v>
      </c>
      <c r="AK1316" s="3">
        <f ca="1">1-AJ1316/MAX(AJ$2:AJ1316)</f>
        <v>0</v>
      </c>
    </row>
    <row r="1317" spans="1:37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6">
        <v>46364229632</v>
      </c>
      <c r="G1317" s="3">
        <f t="shared" si="388"/>
        <v>4.8721648883447433E-3</v>
      </c>
      <c r="H1317" s="3">
        <f>1-E1317/MAX(E$2:E1317)</f>
        <v>0.53080888858640163</v>
      </c>
      <c r="I1317" s="22">
        <f t="shared" si="389"/>
        <v>2743.26</v>
      </c>
      <c r="J1317" s="22">
        <f t="shared" si="390"/>
        <v>2736.21</v>
      </c>
      <c r="K1317" s="22">
        <f t="shared" si="391"/>
        <v>2738.5033333333336</v>
      </c>
      <c r="L1317" s="22">
        <f t="shared" si="392"/>
        <v>2728.99</v>
      </c>
      <c r="M1317" s="2">
        <f t="shared" si="403"/>
        <v>12.609999999999673</v>
      </c>
      <c r="N1317" s="2">
        <f t="shared" si="404"/>
        <v>9.8299999999999272</v>
      </c>
      <c r="O1317" s="2">
        <f t="shared" si="405"/>
        <v>12.229999999999563</v>
      </c>
      <c r="P1317" s="2">
        <f t="shared" si="406"/>
        <v>11.4699999999998</v>
      </c>
      <c r="Q1317" s="2">
        <f t="shared" si="393"/>
        <v>45.230000000000018</v>
      </c>
      <c r="R1317" s="2">
        <f t="shared" si="394"/>
        <v>48.009999999999764</v>
      </c>
      <c r="S1317" s="2">
        <f t="shared" si="395"/>
        <v>45.610000000000127</v>
      </c>
      <c r="T1317" s="2">
        <f t="shared" si="396"/>
        <v>46.369999999999891</v>
      </c>
      <c r="U1317" s="2">
        <f ca="1">IFERROR(SUM(OFFSET(M1317,0,0,-计算结果!$B$18,1)),SUM(OFFSET(M1317,0,0,-ROW(),1)))</f>
        <v>772.19</v>
      </c>
      <c r="V1317" s="2">
        <f ca="1">IFERROR(SUM(OFFSET(N1317,0,0,-计算结果!$B$18,1)),SUM(OFFSET(N1317,0,0,-ROW(),1)))</f>
        <v>701.69500000000107</v>
      </c>
      <c r="W1317" s="2">
        <f ca="1">IFERROR(SUM(OFFSET(O1317,0,0,-计算结果!$B$18,1)),SUM(OFFSET(O1317,0,0,-ROW(),1)))</f>
        <v>766.89666666666517</v>
      </c>
      <c r="X1317" s="2">
        <f ca="1">IFERROR(SUM(OFFSET(P1317,0,0,-计算结果!$B$18,1)),SUM(OFFSET(P1317,0,0,-ROW(),1)))</f>
        <v>756.30999999999904</v>
      </c>
      <c r="Y1317" s="2">
        <f ca="1">IFERROR(SUM(OFFSET(Q1317,0,0,-计算结果!$B$18,1)),SUM(OFFSET(Q1317,0,0,-ROW(),1)))</f>
        <v>2105.6299999999987</v>
      </c>
      <c r="Z1317" s="2">
        <f ca="1">IFERROR(SUM(OFFSET(R1317,0,0,-计算结果!$B$18,1)),SUM(OFFSET(R1317,0,0,-ROW(),1)))</f>
        <v>2176.1249999999977</v>
      </c>
      <c r="AA1317" s="2">
        <f ca="1">IFERROR(SUM(OFFSET(S1317,0,0,-计算结果!$B$18,1)),SUM(OFFSET(S1317,0,0,-ROW(),1)))</f>
        <v>2110.9233333333336</v>
      </c>
      <c r="AB1317" s="2">
        <f ca="1">IFERROR(SUM(OFFSET(T1317,0,0,-计算结果!$B$18,1)),SUM(OFFSET(T1317,0,0,-ROW(),1)))</f>
        <v>2121.5099999999998</v>
      </c>
      <c r="AC1317" s="2">
        <f t="shared" ca="1" si="397"/>
        <v>0.36672634793387276</v>
      </c>
      <c r="AD1317" s="2">
        <f t="shared" ca="1" si="398"/>
        <v>0.32245160549141333</v>
      </c>
      <c r="AE1317" s="2">
        <f t="shared" ca="1" si="399"/>
        <v>0.36329915660919238</v>
      </c>
      <c r="AF1317" s="2">
        <f t="shared" ca="1" si="400"/>
        <v>0.35649608062182081</v>
      </c>
      <c r="AG1317" s="4" t="str">
        <f ca="1">IF(AND(AC1317&lt;计算结果!$B$19,AD1317&lt;计算结果!$B$19,AE1317&lt;计算结果!$B$19,AF1317&lt;计算结果!$B$19),"买",IF(AND(AC1317&gt;计算结果!$B$20,AD1317&gt;计算结果!$B$20,AE1317&gt;计算结果!$B$20,AF1317&gt;计算结果!$B$20),"卖",AG1316))</f>
        <v>买</v>
      </c>
      <c r="AH1317" s="4" t="str">
        <f t="shared" ca="1" si="401"/>
        <v/>
      </c>
      <c r="AI1317" s="3">
        <f ca="1">IF(AG1316="买",E1317/E1316-1,0)-IF(AH1317=1,计算结果!B$17,0)</f>
        <v>4.8721648883447433E-3</v>
      </c>
      <c r="AJ1317" s="2">
        <f t="shared" ca="1" si="402"/>
        <v>1.335877421090238</v>
      </c>
      <c r="AK1317" s="3">
        <f ca="1">1-AJ1317/MAX(AJ$2:AJ1317)</f>
        <v>0</v>
      </c>
    </row>
    <row r="1318" spans="1:37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6">
        <v>47143264256</v>
      </c>
      <c r="G1318" s="3">
        <f t="shared" si="388"/>
        <v>-7.7787005037117662E-3</v>
      </c>
      <c r="H1318" s="3">
        <f>1-E1318/MAX(E$2:E1318)</f>
        <v>0.53445858572109173</v>
      </c>
      <c r="I1318" s="22">
        <f t="shared" si="389"/>
        <v>2748.8424999999997</v>
      </c>
      <c r="J1318" s="22">
        <f t="shared" si="390"/>
        <v>2757.0975000000003</v>
      </c>
      <c r="K1318" s="22">
        <f t="shared" si="391"/>
        <v>2753.0966666666668</v>
      </c>
      <c r="L1318" s="22">
        <f t="shared" si="392"/>
        <v>2761.605</v>
      </c>
      <c r="M1318" s="2">
        <f t="shared" si="403"/>
        <v>44.25</v>
      </c>
      <c r="N1318" s="2">
        <f t="shared" si="404"/>
        <v>51.300000000000182</v>
      </c>
      <c r="O1318" s="2">
        <f t="shared" si="405"/>
        <v>49.006666666666661</v>
      </c>
      <c r="P1318" s="2">
        <f t="shared" si="406"/>
        <v>58.520000000000437</v>
      </c>
      <c r="Q1318" s="2">
        <f t="shared" si="393"/>
        <v>7.5600000000004002</v>
      </c>
      <c r="R1318" s="2">
        <f t="shared" si="394"/>
        <v>0.51000000000021828</v>
      </c>
      <c r="S1318" s="2">
        <f t="shared" si="395"/>
        <v>2.8033333333337396</v>
      </c>
      <c r="T1318" s="2">
        <f t="shared" si="396"/>
        <v>-6.7100000000000364</v>
      </c>
      <c r="U1318" s="2">
        <f ca="1">IFERROR(SUM(OFFSET(M1318,0,0,-计算结果!$B$18,1)),SUM(OFFSET(M1318,0,0,-ROW(),1)))</f>
        <v>820.23</v>
      </c>
      <c r="V1318" s="2">
        <f ca="1">IFERROR(SUM(OFFSET(N1318,0,0,-计算结果!$B$18,1)),SUM(OFFSET(N1318,0,0,-ROW(),1)))</f>
        <v>761.21000000000095</v>
      </c>
      <c r="W1318" s="2">
        <f ca="1">IFERROR(SUM(OFFSET(O1318,0,0,-计算结果!$B$18,1)),SUM(OFFSET(O1318,0,0,-ROW(),1)))</f>
        <v>820.76666666666506</v>
      </c>
      <c r="X1318" s="2">
        <f ca="1">IFERROR(SUM(OFFSET(P1318,0,0,-计算结果!$B$18,1)),SUM(OFFSET(P1318,0,0,-ROW(),1)))</f>
        <v>821.83999999999969</v>
      </c>
      <c r="Y1318" s="2">
        <f ca="1">IFERROR(SUM(OFFSET(Q1318,0,0,-计算结果!$B$18,1)),SUM(OFFSET(Q1318,0,0,-ROW(),1)))</f>
        <v>2073.8399999999992</v>
      </c>
      <c r="Z1318" s="2">
        <f ca="1">IFERROR(SUM(OFFSET(R1318,0,0,-计算结果!$B$18,1)),SUM(OFFSET(R1318,0,0,-ROW(),1)))</f>
        <v>2132.8599999999983</v>
      </c>
      <c r="AA1318" s="2">
        <f ca="1">IFERROR(SUM(OFFSET(S1318,0,0,-计算结果!$B$18,1)),SUM(OFFSET(S1318,0,0,-ROW(),1)))</f>
        <v>2073.3033333333342</v>
      </c>
      <c r="AB1318" s="2">
        <f ca="1">IFERROR(SUM(OFFSET(T1318,0,0,-计算结果!$B$18,1)),SUM(OFFSET(T1318,0,0,-ROW(),1)))</f>
        <v>2072.2299999999996</v>
      </c>
      <c r="AC1318" s="2">
        <f t="shared" ca="1" si="397"/>
        <v>0.39551267214442787</v>
      </c>
      <c r="AD1318" s="2">
        <f t="shared" ca="1" si="398"/>
        <v>0.35689637388295603</v>
      </c>
      <c r="AE1318" s="2">
        <f t="shared" ca="1" si="399"/>
        <v>0.39587389528144201</v>
      </c>
      <c r="AF1318" s="2">
        <f t="shared" ca="1" si="400"/>
        <v>0.39659690285344767</v>
      </c>
      <c r="AG1318" s="4" t="str">
        <f ca="1">IF(AND(AC1318&lt;计算结果!$B$19,AD1318&lt;计算结果!$B$19,AE1318&lt;计算结果!$B$19,AF1318&lt;计算结果!$B$19),"买",IF(AND(AC1318&gt;计算结果!$B$20,AD1318&gt;计算结果!$B$20,AE1318&gt;计算结果!$B$20,AF1318&gt;计算结果!$B$20),"卖",AG1317))</f>
        <v>买</v>
      </c>
      <c r="AH1318" s="4" t="str">
        <f t="shared" ca="1" si="401"/>
        <v/>
      </c>
      <c r="AI1318" s="3">
        <f ca="1">IF(AG1317="买",E1318/E1317-1,0)-IF(AH1318=1,计算结果!B$17,0)</f>
        <v>-7.7787005037117662E-3</v>
      </c>
      <c r="AJ1318" s="2">
        <f t="shared" ca="1" si="402"/>
        <v>1.3254860307219063</v>
      </c>
      <c r="AK1318" s="3">
        <f ca="1">1-AJ1318/MAX(AJ$2:AJ1318)</f>
        <v>7.7787005037116552E-3</v>
      </c>
    </row>
    <row r="1319" spans="1:37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6">
        <v>39858364416</v>
      </c>
      <c r="G1319" s="3">
        <f t="shared" si="388"/>
        <v>3.0371918949738674E-3</v>
      </c>
      <c r="H1319" s="3">
        <f>1-E1319/MAX(E$2:E1319)</f>
        <v>0.53304464711086919</v>
      </c>
      <c r="I1319" s="22">
        <f t="shared" si="389"/>
        <v>2737.5875000000001</v>
      </c>
      <c r="J1319" s="22">
        <f t="shared" si="390"/>
        <v>2731.83</v>
      </c>
      <c r="K1319" s="22">
        <f t="shared" si="391"/>
        <v>2735.3199999999997</v>
      </c>
      <c r="L1319" s="22">
        <f t="shared" si="392"/>
        <v>2730.7849999999999</v>
      </c>
      <c r="M1319" s="2">
        <f t="shared" si="403"/>
        <v>-0.36249999999972715</v>
      </c>
      <c r="N1319" s="2">
        <f t="shared" si="404"/>
        <v>-8.617500000000291</v>
      </c>
      <c r="O1319" s="2">
        <f t="shared" si="405"/>
        <v>-4.6166666666667879</v>
      </c>
      <c r="P1319" s="2">
        <f t="shared" si="406"/>
        <v>-13.125</v>
      </c>
      <c r="Q1319" s="2">
        <f t="shared" si="393"/>
        <v>35.7524999999996</v>
      </c>
      <c r="R1319" s="2">
        <f t="shared" si="394"/>
        <v>44.007500000000164</v>
      </c>
      <c r="S1319" s="2">
        <f t="shared" si="395"/>
        <v>40.006666666666661</v>
      </c>
      <c r="T1319" s="2">
        <f t="shared" si="396"/>
        <v>48.514999999999873</v>
      </c>
      <c r="U1319" s="2">
        <f ca="1">IFERROR(SUM(OFFSET(M1319,0,0,-计算结果!$B$18,1)),SUM(OFFSET(M1319,0,0,-ROW(),1)))</f>
        <v>825.43250000000035</v>
      </c>
      <c r="V1319" s="2">
        <f ca="1">IFERROR(SUM(OFFSET(N1319,0,0,-计算结果!$B$18,1)),SUM(OFFSET(N1319,0,0,-ROW(),1)))</f>
        <v>762.19250000000056</v>
      </c>
      <c r="W1319" s="2">
        <f ca="1">IFERROR(SUM(OFFSET(O1319,0,0,-计算结果!$B$18,1)),SUM(OFFSET(O1319,0,0,-ROW(),1)))</f>
        <v>821.68999999999824</v>
      </c>
      <c r="X1319" s="2">
        <f ca="1">IFERROR(SUM(OFFSET(P1319,0,0,-计算结果!$B$18,1)),SUM(OFFSET(P1319,0,0,-ROW(),1)))</f>
        <v>814.20499999999993</v>
      </c>
      <c r="Y1319" s="2">
        <f ca="1">IFERROR(SUM(OFFSET(Q1319,0,0,-计算结果!$B$18,1)),SUM(OFFSET(Q1319,0,0,-ROW(),1)))</f>
        <v>2058.8774999999987</v>
      </c>
      <c r="Z1319" s="2">
        <f ca="1">IFERROR(SUM(OFFSET(R1319,0,0,-计算结果!$B$18,1)),SUM(OFFSET(R1319,0,0,-ROW(),1)))</f>
        <v>2122.1174999999985</v>
      </c>
      <c r="AA1319" s="2">
        <f ca="1">IFERROR(SUM(OFFSET(S1319,0,0,-计算结果!$B$18,1)),SUM(OFFSET(S1319,0,0,-ROW(),1)))</f>
        <v>2062.6200000000008</v>
      </c>
      <c r="AB1319" s="2">
        <f ca="1">IFERROR(SUM(OFFSET(T1319,0,0,-计算结果!$B$18,1)),SUM(OFFSET(T1319,0,0,-ROW(),1)))</f>
        <v>2070.1049999999991</v>
      </c>
      <c r="AC1319" s="2">
        <f t="shared" ca="1" si="397"/>
        <v>0.40091384747271308</v>
      </c>
      <c r="AD1319" s="2">
        <f t="shared" ca="1" si="398"/>
        <v>0.35916602167410672</v>
      </c>
      <c r="AE1319" s="2">
        <f t="shared" ca="1" si="399"/>
        <v>0.39837197350941905</v>
      </c>
      <c r="AF1319" s="2">
        <f t="shared" ca="1" si="400"/>
        <v>0.39331579799092331</v>
      </c>
      <c r="AG1319" s="4" t="str">
        <f ca="1">IF(AND(AC1319&lt;计算结果!$B$19,AD1319&lt;计算结果!$B$19,AE1319&lt;计算结果!$B$19,AF1319&lt;计算结果!$B$19),"买",IF(AND(AC1319&gt;计算结果!$B$20,AD1319&gt;计算结果!$B$20,AE1319&gt;计算结果!$B$20,AF1319&gt;计算结果!$B$20),"卖",AG1318))</f>
        <v>买</v>
      </c>
      <c r="AH1319" s="4" t="str">
        <f t="shared" ca="1" si="401"/>
        <v/>
      </c>
      <c r="AI1319" s="3">
        <f ca="1">IF(AG1318="买",E1319/E1318-1,0)-IF(AH1319=1,计算结果!B$17,0)</f>
        <v>3.0371918949738674E-3</v>
      </c>
      <c r="AJ1319" s="2">
        <f t="shared" ca="1" si="402"/>
        <v>1.3295117861513159</v>
      </c>
      <c r="AK1319" s="3">
        <f ca="1">1-AJ1319/MAX(AJ$2:AJ1319)</f>
        <v>4.7651340148611165E-3</v>
      </c>
    </row>
    <row r="1320" spans="1:37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6">
        <v>47062704128</v>
      </c>
      <c r="G1320" s="3">
        <f t="shared" si="388"/>
        <v>-1.773435991240313E-2</v>
      </c>
      <c r="H1320" s="3">
        <f>1-E1320/MAX(E$2:E1320)</f>
        <v>0.54132580140202813</v>
      </c>
      <c r="I1320" s="22">
        <f t="shared" si="389"/>
        <v>2695.2950000000001</v>
      </c>
      <c r="J1320" s="22">
        <f t="shared" si="390"/>
        <v>2694.5724999999998</v>
      </c>
      <c r="K1320" s="22">
        <f t="shared" si="391"/>
        <v>2695.1533333333332</v>
      </c>
      <c r="L1320" s="22">
        <f t="shared" si="392"/>
        <v>2694.87</v>
      </c>
      <c r="M1320" s="2">
        <f t="shared" si="403"/>
        <v>-21.1875</v>
      </c>
      <c r="N1320" s="2">
        <f t="shared" si="404"/>
        <v>-15.429999999999836</v>
      </c>
      <c r="O1320" s="2">
        <f t="shared" si="405"/>
        <v>-18.919999999999618</v>
      </c>
      <c r="P1320" s="2">
        <f t="shared" si="406"/>
        <v>-14.384999999999764</v>
      </c>
      <c r="Q1320" s="2">
        <f t="shared" si="393"/>
        <v>64.247499999999945</v>
      </c>
      <c r="R1320" s="2">
        <f t="shared" si="394"/>
        <v>58.489999999999782</v>
      </c>
      <c r="S1320" s="2">
        <f t="shared" si="395"/>
        <v>61.979999999999563</v>
      </c>
      <c r="T1320" s="2">
        <f t="shared" si="396"/>
        <v>57.444999999999709</v>
      </c>
      <c r="U1320" s="2">
        <f ca="1">IFERROR(SUM(OFFSET(M1320,0,0,-计算结果!$B$18,1)),SUM(OFFSET(M1320,0,0,-ROW(),1)))</f>
        <v>777.58249999999998</v>
      </c>
      <c r="V1320" s="2">
        <f ca="1">IFERROR(SUM(OFFSET(N1320,0,0,-计算结果!$B$18,1)),SUM(OFFSET(N1320,0,0,-ROW(),1)))</f>
        <v>728.74250000000029</v>
      </c>
      <c r="W1320" s="2">
        <f ca="1">IFERROR(SUM(OFFSET(O1320,0,0,-计算结果!$B$18,1)),SUM(OFFSET(O1320,0,0,-ROW(),1)))</f>
        <v>778.10666666666475</v>
      </c>
      <c r="X1320" s="2">
        <f ca="1">IFERROR(SUM(OFFSET(P1320,0,0,-计算结果!$B$18,1)),SUM(OFFSET(P1320,0,0,-ROW(),1)))</f>
        <v>779.15499999999975</v>
      </c>
      <c r="Y1320" s="2">
        <f ca="1">IFERROR(SUM(OFFSET(Q1320,0,0,-计算结果!$B$18,1)),SUM(OFFSET(Q1320,0,0,-ROW(),1)))</f>
        <v>2112.8574999999987</v>
      </c>
      <c r="Z1320" s="2">
        <f ca="1">IFERROR(SUM(OFFSET(R1320,0,0,-计算结果!$B$18,1)),SUM(OFFSET(R1320,0,0,-ROW(),1)))</f>
        <v>2161.6974999999984</v>
      </c>
      <c r="AA1320" s="2">
        <f ca="1">IFERROR(SUM(OFFSET(S1320,0,0,-计算结果!$B$18,1)),SUM(OFFSET(S1320,0,0,-ROW(),1)))</f>
        <v>2112.3333333333339</v>
      </c>
      <c r="AB1320" s="2">
        <f ca="1">IFERROR(SUM(OFFSET(T1320,0,0,-计算结果!$B$18,1)),SUM(OFFSET(T1320,0,0,-ROW(),1)))</f>
        <v>2111.2849999999989</v>
      </c>
      <c r="AC1320" s="2">
        <f t="shared" ca="1" si="397"/>
        <v>0.36802410952939346</v>
      </c>
      <c r="AD1320" s="2">
        <f t="shared" ca="1" si="398"/>
        <v>0.33711585455411813</v>
      </c>
      <c r="AE1320" s="2">
        <f t="shared" ca="1" si="399"/>
        <v>0.36836357898058919</v>
      </c>
      <c r="AF1320" s="2">
        <f t="shared" ca="1" si="400"/>
        <v>0.36904302356148039</v>
      </c>
      <c r="AG1320" s="4" t="str">
        <f ca="1">IF(AND(AC1320&lt;计算结果!$B$19,AD1320&lt;计算结果!$B$19,AE1320&lt;计算结果!$B$19,AF1320&lt;计算结果!$B$19),"买",IF(AND(AC1320&gt;计算结果!$B$20,AD1320&gt;计算结果!$B$20,AE1320&gt;计算结果!$B$20,AF1320&gt;计算结果!$B$20),"卖",AG1319))</f>
        <v>买</v>
      </c>
      <c r="AH1320" s="4" t="str">
        <f t="shared" ca="1" si="401"/>
        <v/>
      </c>
      <c r="AI1320" s="3">
        <f ca="1">IF(AG1319="买",E1320/E1319-1,0)-IF(AH1320=1,计算结果!B$17,0)</f>
        <v>-1.773435991240313E-2</v>
      </c>
      <c r="AJ1320" s="2">
        <f t="shared" ca="1" si="402"/>
        <v>1.3059337456279265</v>
      </c>
      <c r="AK1320" s="3">
        <f ca="1">1-AJ1320/MAX(AJ$2:AJ1320)</f>
        <v>2.2414987325613867E-2</v>
      </c>
    </row>
    <row r="1321" spans="1:37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6">
        <v>42677104640</v>
      </c>
      <c r="G1321" s="3">
        <f t="shared" si="388"/>
        <v>1.3428694374788552E-3</v>
      </c>
      <c r="H1321" s="3">
        <f>1-E1321/MAX(E$2:E1321)</f>
        <v>0.54070986183897096</v>
      </c>
      <c r="I1321" s="22">
        <f t="shared" si="389"/>
        <v>2697.8325</v>
      </c>
      <c r="J1321" s="22">
        <f t="shared" si="390"/>
        <v>2696.5250000000001</v>
      </c>
      <c r="K1321" s="22">
        <f t="shared" si="391"/>
        <v>2697.33</v>
      </c>
      <c r="L1321" s="22">
        <f t="shared" si="392"/>
        <v>2696.3249999999998</v>
      </c>
      <c r="M1321" s="2">
        <f t="shared" si="403"/>
        <v>25.295000000000073</v>
      </c>
      <c r="N1321" s="2">
        <f t="shared" si="404"/>
        <v>26.017500000000382</v>
      </c>
      <c r="O1321" s="2">
        <f t="shared" si="405"/>
        <v>25.436666666666952</v>
      </c>
      <c r="P1321" s="2">
        <f t="shared" si="406"/>
        <v>25.720000000000255</v>
      </c>
      <c r="Q1321" s="2">
        <f t="shared" si="393"/>
        <v>23.235000000000127</v>
      </c>
      <c r="R1321" s="2">
        <f t="shared" si="394"/>
        <v>22.512499999999818</v>
      </c>
      <c r="S1321" s="2">
        <f t="shared" si="395"/>
        <v>23.093333333333248</v>
      </c>
      <c r="T1321" s="2">
        <f t="shared" si="396"/>
        <v>22.809999999999945</v>
      </c>
      <c r="U1321" s="2">
        <f ca="1">IFERROR(SUM(OFFSET(M1321,0,0,-计算结果!$B$18,1)),SUM(OFFSET(M1321,0,0,-ROW(),1)))</f>
        <v>779.36999999999989</v>
      </c>
      <c r="V1321" s="2">
        <f ca="1">IFERROR(SUM(OFFSET(N1321,0,0,-计算结果!$B$18,1)),SUM(OFFSET(N1321,0,0,-ROW(),1)))</f>
        <v>723.6525000000006</v>
      </c>
      <c r="W1321" s="2">
        <f ca="1">IFERROR(SUM(OFFSET(O1321,0,0,-计算结果!$B$18,1)),SUM(OFFSET(O1321,0,0,-ROW(),1)))</f>
        <v>776.99666666666553</v>
      </c>
      <c r="X1321" s="2">
        <f ca="1">IFERROR(SUM(OFFSET(P1321,0,0,-计算结果!$B$18,1)),SUM(OFFSET(P1321,0,0,-ROW(),1)))</f>
        <v>772.25</v>
      </c>
      <c r="Y1321" s="2">
        <f ca="1">IFERROR(SUM(OFFSET(Q1321,0,0,-计算结果!$B$18,1)),SUM(OFFSET(Q1321,0,0,-ROW(),1)))</f>
        <v>2096.3399999999992</v>
      </c>
      <c r="Z1321" s="2">
        <f ca="1">IFERROR(SUM(OFFSET(R1321,0,0,-计算结果!$B$18,1)),SUM(OFFSET(R1321,0,0,-ROW(),1)))</f>
        <v>2152.0574999999985</v>
      </c>
      <c r="AA1321" s="2">
        <f ca="1">IFERROR(SUM(OFFSET(S1321,0,0,-计算结果!$B$18,1)),SUM(OFFSET(S1321,0,0,-ROW(),1)))</f>
        <v>2098.7133333333336</v>
      </c>
      <c r="AB1321" s="2">
        <f ca="1">IFERROR(SUM(OFFSET(T1321,0,0,-计算结果!$B$18,1)),SUM(OFFSET(T1321,0,0,-ROW(),1)))</f>
        <v>2103.4599999999991</v>
      </c>
      <c r="AC1321" s="2">
        <f t="shared" ca="1" si="397"/>
        <v>0.37177652480036644</v>
      </c>
      <c r="AD1321" s="2">
        <f t="shared" ca="1" si="398"/>
        <v>0.33626076440801472</v>
      </c>
      <c r="AE1321" s="2">
        <f t="shared" ca="1" si="399"/>
        <v>0.37022524912088933</v>
      </c>
      <c r="AF1321" s="2">
        <f t="shared" ca="1" si="400"/>
        <v>0.3671331995854451</v>
      </c>
      <c r="AG1321" s="4" t="str">
        <f ca="1">IF(AND(AC1321&lt;计算结果!$B$19,AD1321&lt;计算结果!$B$19,AE1321&lt;计算结果!$B$19,AF1321&lt;计算结果!$B$19),"买",IF(AND(AC1321&gt;计算结果!$B$20,AD1321&gt;计算结果!$B$20,AE1321&gt;计算结果!$B$20,AF1321&gt;计算结果!$B$20),"卖",AG1320))</f>
        <v>买</v>
      </c>
      <c r="AH1321" s="4" t="str">
        <f t="shared" ca="1" si="401"/>
        <v/>
      </c>
      <c r="AI1321" s="3">
        <f ca="1">IF(AG1320="买",E1321/E1320-1,0)-IF(AH1321=1,计算结果!B$17,0)</f>
        <v>1.3428694374788552E-3</v>
      </c>
      <c r="AJ1321" s="2">
        <f t="shared" ca="1" si="402"/>
        <v>1.3076874441423025</v>
      </c>
      <c r="AK1321" s="3">
        <f ca="1">1-AJ1321/MAX(AJ$2:AJ1321)</f>
        <v>2.1102218289556052E-2</v>
      </c>
    </row>
    <row r="1322" spans="1:37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6">
        <v>70710083584</v>
      </c>
      <c r="G1322" s="3">
        <f t="shared" si="388"/>
        <v>3.0670460186564164E-2</v>
      </c>
      <c r="H1322" s="3">
        <f>1-E1322/MAX(E$2:E1322)</f>
        <v>0.5266232219424215</v>
      </c>
      <c r="I1322" s="22">
        <f t="shared" si="389"/>
        <v>2759.8525</v>
      </c>
      <c r="J1322" s="22">
        <f t="shared" si="390"/>
        <v>2742.23</v>
      </c>
      <c r="K1322" s="22">
        <f t="shared" si="391"/>
        <v>2752.4266666666663</v>
      </c>
      <c r="L1322" s="22">
        <f t="shared" si="392"/>
        <v>2737.5749999999998</v>
      </c>
      <c r="M1322" s="2">
        <f t="shared" si="403"/>
        <v>89.987500000000182</v>
      </c>
      <c r="N1322" s="2">
        <f t="shared" si="404"/>
        <v>91.295000000000073</v>
      </c>
      <c r="O1322" s="2">
        <f t="shared" si="405"/>
        <v>90.490000000000236</v>
      </c>
      <c r="P1322" s="2">
        <f t="shared" si="406"/>
        <v>91.495000000000346</v>
      </c>
      <c r="Q1322" s="2">
        <f t="shared" si="393"/>
        <v>10.502500000000055</v>
      </c>
      <c r="R1322" s="2">
        <f t="shared" si="394"/>
        <v>9.1950000000001637</v>
      </c>
      <c r="S1322" s="2">
        <f t="shared" si="395"/>
        <v>10</v>
      </c>
      <c r="T1322" s="2">
        <f t="shared" si="396"/>
        <v>8.9949999999998909</v>
      </c>
      <c r="U1322" s="2">
        <f ca="1">IFERROR(SUM(OFFSET(M1322,0,0,-计算结果!$B$18,1)),SUM(OFFSET(M1322,0,0,-ROW(),1)))</f>
        <v>824.35249999999996</v>
      </c>
      <c r="V1322" s="2">
        <f ca="1">IFERROR(SUM(OFFSET(N1322,0,0,-计算结果!$B$18,1)),SUM(OFFSET(N1322,0,0,-ROW(),1)))</f>
        <v>779.16000000000031</v>
      </c>
      <c r="W1322" s="2">
        <f ca="1">IFERROR(SUM(OFFSET(O1322,0,0,-计算结果!$B$18,1)),SUM(OFFSET(O1322,0,0,-ROW(),1)))</f>
        <v>824.22333333333245</v>
      </c>
      <c r="X1322" s="2">
        <f ca="1">IFERROR(SUM(OFFSET(P1322,0,0,-计算结果!$B$18,1)),SUM(OFFSET(P1322,0,0,-ROW(),1)))</f>
        <v>823.9650000000006</v>
      </c>
      <c r="Y1322" s="2">
        <f ca="1">IFERROR(SUM(OFFSET(Q1322,0,0,-计算结果!$B$18,1)),SUM(OFFSET(Q1322,0,0,-ROW(),1)))</f>
        <v>2074.1874999999995</v>
      </c>
      <c r="Z1322" s="2">
        <f ca="1">IFERROR(SUM(OFFSET(R1322,0,0,-计算结果!$B$18,1)),SUM(OFFSET(R1322,0,0,-ROW(),1)))</f>
        <v>2119.3799999999992</v>
      </c>
      <c r="AA1322" s="2">
        <f ca="1">IFERROR(SUM(OFFSET(S1322,0,0,-计算结果!$B$18,1)),SUM(OFFSET(S1322,0,0,-ROW(),1)))</f>
        <v>2074.3166666666671</v>
      </c>
      <c r="AB1322" s="2">
        <f ca="1">IFERROR(SUM(OFFSET(T1322,0,0,-计算结果!$B$18,1)),SUM(OFFSET(T1322,0,0,-ROW(),1)))</f>
        <v>2074.5749999999989</v>
      </c>
      <c r="AC1322" s="2">
        <f t="shared" ca="1" si="397"/>
        <v>0.39743393497453827</v>
      </c>
      <c r="AD1322" s="2">
        <f t="shared" ca="1" si="398"/>
        <v>0.36763581802225209</v>
      </c>
      <c r="AE1322" s="2">
        <f t="shared" ca="1" si="399"/>
        <v>0.397346917458761</v>
      </c>
      <c r="AF1322" s="2">
        <f t="shared" ca="1" si="400"/>
        <v>0.39717291493438467</v>
      </c>
      <c r="AG1322" s="4" t="str">
        <f ca="1">IF(AND(AC1322&lt;计算结果!$B$19,AD1322&lt;计算结果!$B$19,AE1322&lt;计算结果!$B$19,AF1322&lt;计算结果!$B$19),"买",IF(AND(AC1322&gt;计算结果!$B$20,AD1322&gt;计算结果!$B$20,AE1322&gt;计算结果!$B$20,AF1322&gt;计算结果!$B$20),"卖",AG1321))</f>
        <v>买</v>
      </c>
      <c r="AH1322" s="4" t="str">
        <f t="shared" ca="1" si="401"/>
        <v/>
      </c>
      <c r="AI1322" s="3">
        <f ca="1">IF(AG1321="买",E1322/E1321-1,0)-IF(AH1322=1,计算结果!B$17,0)</f>
        <v>3.0670460186564164E-2</v>
      </c>
      <c r="AJ1322" s="2">
        <f t="shared" ca="1" si="402"/>
        <v>1.3477948198343388</v>
      </c>
      <c r="AK1322" s="3">
        <f ca="1">1-AJ1322/MAX(AJ$2:AJ1322)</f>
        <v>0</v>
      </c>
    </row>
    <row r="1323" spans="1:37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6">
        <v>50312245248</v>
      </c>
      <c r="G1323" s="3">
        <f t="shared" si="388"/>
        <v>-1.1541516751553682E-2</v>
      </c>
      <c r="H1323" s="3">
        <f>1-E1323/MAX(E$2:E1323)</f>
        <v>0.53208670795616952</v>
      </c>
      <c r="I1323" s="22">
        <f t="shared" si="389"/>
        <v>2755.6025</v>
      </c>
      <c r="J1323" s="22">
        <f t="shared" si="390"/>
        <v>2757.0825000000004</v>
      </c>
      <c r="K1323" s="22">
        <f t="shared" si="391"/>
        <v>2757.4633333333336</v>
      </c>
      <c r="L1323" s="22">
        <f t="shared" si="392"/>
        <v>2761.1850000000004</v>
      </c>
      <c r="M1323" s="2">
        <f t="shared" si="403"/>
        <v>16.407500000000255</v>
      </c>
      <c r="N1323" s="2">
        <f t="shared" si="404"/>
        <v>34.0300000000002</v>
      </c>
      <c r="O1323" s="2">
        <f t="shared" si="405"/>
        <v>23.83333333333394</v>
      </c>
      <c r="P1323" s="2">
        <f t="shared" si="406"/>
        <v>38.6850000000004</v>
      </c>
      <c r="Q1323" s="2">
        <f t="shared" si="393"/>
        <v>13.742499999999836</v>
      </c>
      <c r="R1323" s="2">
        <f t="shared" si="394"/>
        <v>-3.8800000000001091</v>
      </c>
      <c r="S1323" s="2">
        <f t="shared" si="395"/>
        <v>6.3166666666661513</v>
      </c>
      <c r="T1323" s="2">
        <f t="shared" si="396"/>
        <v>-8.5350000000003092</v>
      </c>
      <c r="U1323" s="2">
        <f ca="1">IFERROR(SUM(OFFSET(M1323,0,0,-计算结果!$B$18,1)),SUM(OFFSET(M1323,0,0,-ROW(),1)))</f>
        <v>813.54000000000042</v>
      </c>
      <c r="V1323" s="2">
        <f ca="1">IFERROR(SUM(OFFSET(N1323,0,0,-计算结果!$B$18,1)),SUM(OFFSET(N1323,0,0,-ROW(),1)))</f>
        <v>775.72250000000076</v>
      </c>
      <c r="W1323" s="2">
        <f ca="1">IFERROR(SUM(OFFSET(O1323,0,0,-计算结果!$B$18,1)),SUM(OFFSET(O1323,0,0,-ROW(),1)))</f>
        <v>816.02999999999975</v>
      </c>
      <c r="X1323" s="2">
        <f ca="1">IFERROR(SUM(OFFSET(P1323,0,0,-计算结果!$B$18,1)),SUM(OFFSET(P1323,0,0,-ROW(),1)))</f>
        <v>821.01000000000113</v>
      </c>
      <c r="Y1323" s="2">
        <f ca="1">IFERROR(SUM(OFFSET(Q1323,0,0,-计算结果!$B$18,1)),SUM(OFFSET(Q1323,0,0,-ROW(),1)))</f>
        <v>2088.0699999999993</v>
      </c>
      <c r="Z1323" s="2">
        <f ca="1">IFERROR(SUM(OFFSET(R1323,0,0,-计算结果!$B$18,1)),SUM(OFFSET(R1323,0,0,-ROW(),1)))</f>
        <v>2125.8874999999989</v>
      </c>
      <c r="AA1323" s="2">
        <f ca="1">IFERROR(SUM(OFFSET(S1323,0,0,-计算结果!$B$18,1)),SUM(OFFSET(S1323,0,0,-ROW(),1)))</f>
        <v>2085.58</v>
      </c>
      <c r="AB1323" s="2">
        <f ca="1">IFERROR(SUM(OFFSET(T1323,0,0,-计算结果!$B$18,1)),SUM(OFFSET(T1323,0,0,-ROW(),1)))</f>
        <v>2080.5999999999985</v>
      </c>
      <c r="AC1323" s="2">
        <f t="shared" ca="1" si="397"/>
        <v>0.38961337503053095</v>
      </c>
      <c r="AD1323" s="2">
        <f t="shared" ca="1" si="398"/>
        <v>0.36489348566187119</v>
      </c>
      <c r="AE1323" s="2">
        <f t="shared" ca="1" si="399"/>
        <v>0.39127245178799175</v>
      </c>
      <c r="AF1323" s="2">
        <f t="shared" ca="1" si="400"/>
        <v>0.39460251850427841</v>
      </c>
      <c r="AG1323" s="4" t="str">
        <f ca="1">IF(AND(AC1323&lt;计算结果!$B$19,AD1323&lt;计算结果!$B$19,AE1323&lt;计算结果!$B$19,AF1323&lt;计算结果!$B$19),"买",IF(AND(AC1323&gt;计算结果!$B$20,AD1323&gt;计算结果!$B$20,AE1323&gt;计算结果!$B$20,AF1323&gt;计算结果!$B$20),"卖",AG1322))</f>
        <v>买</v>
      </c>
      <c r="AH1323" s="4" t="str">
        <f t="shared" ca="1" si="401"/>
        <v/>
      </c>
      <c r="AI1323" s="3">
        <f ca="1">IF(AG1322="买",E1323/E1322-1,0)-IF(AH1323=1,计算结果!B$17,0)</f>
        <v>-1.1541516751553682E-2</v>
      </c>
      <c r="AJ1323" s="2">
        <f t="shared" ca="1" si="402"/>
        <v>1.3322392233435636</v>
      </c>
      <c r="AK1323" s="3">
        <f ca="1">1-AJ1323/MAX(AJ$2:AJ1323)</f>
        <v>1.1541516751553571E-2</v>
      </c>
    </row>
    <row r="1324" spans="1:37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6">
        <v>48871477248</v>
      </c>
      <c r="G1324" s="3">
        <f t="shared" si="388"/>
        <v>3.2181584133932351E-3</v>
      </c>
      <c r="H1324" s="3">
        <f>1-E1324/MAX(E$2:E1324)</f>
        <v>0.53058088885864019</v>
      </c>
      <c r="I1324" s="22">
        <f t="shared" si="389"/>
        <v>2763.9449999999997</v>
      </c>
      <c r="J1324" s="22">
        <f t="shared" si="390"/>
        <v>2765.7775000000001</v>
      </c>
      <c r="K1324" s="22">
        <f t="shared" si="391"/>
        <v>2765.6366666666668</v>
      </c>
      <c r="L1324" s="22">
        <f t="shared" si="392"/>
        <v>2769.02</v>
      </c>
      <c r="M1324" s="2">
        <f t="shared" si="403"/>
        <v>26.487500000000182</v>
      </c>
      <c r="N1324" s="2">
        <f t="shared" si="404"/>
        <v>25.007499999999709</v>
      </c>
      <c r="O1324" s="2">
        <f t="shared" si="405"/>
        <v>24.626666666666551</v>
      </c>
      <c r="P1324" s="2">
        <f t="shared" si="406"/>
        <v>20.904999999999745</v>
      </c>
      <c r="Q1324" s="2">
        <f t="shared" si="393"/>
        <v>-0.34749999999985448</v>
      </c>
      <c r="R1324" s="2">
        <f t="shared" si="394"/>
        <v>1.1325000000006185</v>
      </c>
      <c r="S1324" s="2">
        <f t="shared" si="395"/>
        <v>1.513333333333776</v>
      </c>
      <c r="T1324" s="2">
        <f t="shared" si="396"/>
        <v>5.2350000000005821</v>
      </c>
      <c r="U1324" s="2">
        <f ca="1">IFERROR(SUM(OFFSET(M1324,0,0,-计算结果!$B$18,1)),SUM(OFFSET(M1324,0,0,-ROW(),1)))</f>
        <v>824.4325000000008</v>
      </c>
      <c r="V1324" s="2">
        <f ca="1">IFERROR(SUM(OFFSET(N1324,0,0,-计算结果!$B$18,1)),SUM(OFFSET(N1324,0,0,-ROW(),1)))</f>
        <v>782.86750000000075</v>
      </c>
      <c r="W1324" s="2">
        <f ca="1">IFERROR(SUM(OFFSET(O1324,0,0,-计算结果!$B$18,1)),SUM(OFFSET(O1324,0,0,-ROW(),1)))</f>
        <v>822.9399999999996</v>
      </c>
      <c r="X1324" s="2">
        <f ca="1">IFERROR(SUM(OFFSET(P1324,0,0,-计算结果!$B$18,1)),SUM(OFFSET(P1324,0,0,-ROW(),1)))</f>
        <v>819.95500000000084</v>
      </c>
      <c r="Y1324" s="2">
        <f ca="1">IFERROR(SUM(OFFSET(Q1324,0,0,-计算结果!$B$18,1)),SUM(OFFSET(Q1324,0,0,-ROW(),1)))</f>
        <v>2056.2574999999993</v>
      </c>
      <c r="Z1324" s="2">
        <f ca="1">IFERROR(SUM(OFFSET(R1324,0,0,-计算结果!$B$18,1)),SUM(OFFSET(R1324,0,0,-ROW(),1)))</f>
        <v>2097.8224999999993</v>
      </c>
      <c r="AA1324" s="2">
        <f ca="1">IFERROR(SUM(OFFSET(S1324,0,0,-计算结果!$B$18,1)),SUM(OFFSET(S1324,0,0,-ROW(),1)))</f>
        <v>2057.7500000000005</v>
      </c>
      <c r="AB1324" s="2">
        <f ca="1">IFERROR(SUM(OFFSET(T1324,0,0,-计算结果!$B$18,1)),SUM(OFFSET(T1324,0,0,-ROW(),1)))</f>
        <v>2060.7349999999992</v>
      </c>
      <c r="AC1324" s="2">
        <f t="shared" ca="1" si="397"/>
        <v>0.40093835524004223</v>
      </c>
      <c r="AD1324" s="2">
        <f t="shared" ca="1" si="398"/>
        <v>0.37318100077580491</v>
      </c>
      <c r="AE1324" s="2">
        <f t="shared" ca="1" si="399"/>
        <v>0.39992224517069586</v>
      </c>
      <c r="AF1324" s="2">
        <f t="shared" ca="1" si="400"/>
        <v>0.39789444057581452</v>
      </c>
      <c r="AG1324" s="4" t="str">
        <f ca="1">IF(AND(AC1324&lt;计算结果!$B$19,AD1324&lt;计算结果!$B$19,AE1324&lt;计算结果!$B$19,AF1324&lt;计算结果!$B$19),"买",IF(AND(AC1324&gt;计算结果!$B$20,AD1324&gt;计算结果!$B$20,AE1324&gt;计算结果!$B$20,AF1324&gt;计算结果!$B$20),"卖",AG1323))</f>
        <v>买</v>
      </c>
      <c r="AH1324" s="4" t="str">
        <f t="shared" ca="1" si="401"/>
        <v/>
      </c>
      <c r="AI1324" s="3">
        <f ca="1">IF(AG1323="买",E1324/E1323-1,0)-IF(AH1324=1,计算结果!B$17,0)</f>
        <v>3.2181584133932351E-3</v>
      </c>
      <c r="AJ1324" s="2">
        <f t="shared" ca="1" si="402"/>
        <v>1.3365265802088191</v>
      </c>
      <c r="AK1324" s="3">
        <f ca="1">1-AJ1324/MAX(AJ$2:AJ1324)</f>
        <v>8.3605007673978049E-3</v>
      </c>
    </row>
    <row r="1325" spans="1:37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6">
        <v>40293232640</v>
      </c>
      <c r="G1325" s="3">
        <f t="shared" si="388"/>
        <v>-5.8502212862512337E-3</v>
      </c>
      <c r="H1325" s="3">
        <f>1-E1325/MAX(E$2:E1325)</f>
        <v>0.53332709453481253</v>
      </c>
      <c r="I1325" s="22">
        <f t="shared" si="389"/>
        <v>2753.2550000000001</v>
      </c>
      <c r="J1325" s="22">
        <f t="shared" si="390"/>
        <v>2762.2049999999999</v>
      </c>
      <c r="K1325" s="22">
        <f t="shared" si="391"/>
        <v>2756.7633333333329</v>
      </c>
      <c r="L1325" s="22">
        <f t="shared" si="392"/>
        <v>2763.7799999999997</v>
      </c>
      <c r="M1325" s="2">
        <f t="shared" si="403"/>
        <v>20.975000000000364</v>
      </c>
      <c r="N1325" s="2">
        <f t="shared" si="404"/>
        <v>19.142499999999927</v>
      </c>
      <c r="O1325" s="2">
        <f t="shared" si="405"/>
        <v>19.283333333333303</v>
      </c>
      <c r="P1325" s="2">
        <f t="shared" si="406"/>
        <v>15.900000000000091</v>
      </c>
      <c r="Q1325" s="2">
        <f t="shared" si="393"/>
        <v>21.304999999999836</v>
      </c>
      <c r="R1325" s="2">
        <f t="shared" si="394"/>
        <v>23.137500000000273</v>
      </c>
      <c r="S1325" s="2">
        <f t="shared" si="395"/>
        <v>22.996666666666897</v>
      </c>
      <c r="T1325" s="2">
        <f t="shared" si="396"/>
        <v>26.380000000000109</v>
      </c>
      <c r="U1325" s="2">
        <f ca="1">IFERROR(SUM(OFFSET(M1325,0,0,-计算结果!$B$18,1)),SUM(OFFSET(M1325,0,0,-ROW(),1)))</f>
        <v>849.10750000000098</v>
      </c>
      <c r="V1325" s="2">
        <f ca="1">IFERROR(SUM(OFFSET(N1325,0,0,-计算结果!$B$18,1)),SUM(OFFSET(N1325,0,0,-ROW(),1)))</f>
        <v>808.82250000000067</v>
      </c>
      <c r="W1325" s="2">
        <f ca="1">IFERROR(SUM(OFFSET(O1325,0,0,-计算结果!$B$18,1)),SUM(OFFSET(O1325,0,0,-ROW(),1)))</f>
        <v>845.06333333333259</v>
      </c>
      <c r="X1325" s="2">
        <f ca="1">IFERROR(SUM(OFFSET(P1325,0,0,-计算结果!$B$18,1)),SUM(OFFSET(P1325,0,0,-ROW(),1)))</f>
        <v>836.97500000000082</v>
      </c>
      <c r="Y1325" s="2">
        <f ca="1">IFERROR(SUM(OFFSET(Q1325,0,0,-计算结果!$B$18,1)),SUM(OFFSET(Q1325,0,0,-ROW(),1)))</f>
        <v>2034.3524999999995</v>
      </c>
      <c r="Z1325" s="2">
        <f ca="1">IFERROR(SUM(OFFSET(R1325,0,0,-计算结果!$B$18,1)),SUM(OFFSET(R1325,0,0,-ROW(),1)))</f>
        <v>2074.6374999999998</v>
      </c>
      <c r="AA1325" s="2">
        <f ca="1">IFERROR(SUM(OFFSET(S1325,0,0,-计算结果!$B$18,1)),SUM(OFFSET(S1325,0,0,-ROW(),1)))</f>
        <v>2038.3966666666679</v>
      </c>
      <c r="AB1325" s="2">
        <f ca="1">IFERROR(SUM(OFFSET(T1325,0,0,-计算结果!$B$18,1)),SUM(OFFSET(T1325,0,0,-ROW(),1)))</f>
        <v>2046.4849999999997</v>
      </c>
      <c r="AC1325" s="2">
        <f t="shared" ca="1" si="397"/>
        <v>0.41738464695769351</v>
      </c>
      <c r="AD1325" s="2">
        <f t="shared" ca="1" si="398"/>
        <v>0.38986208434003566</v>
      </c>
      <c r="AE1325" s="2">
        <f t="shared" ca="1" si="399"/>
        <v>0.41457256438475276</v>
      </c>
      <c r="AF1325" s="2">
        <f t="shared" ca="1" si="400"/>
        <v>0.40898174186470998</v>
      </c>
      <c r="AG1325" s="4" t="str">
        <f ca="1">IF(AND(AC1325&lt;计算结果!$B$19,AD1325&lt;计算结果!$B$19,AE1325&lt;计算结果!$B$19,AF1325&lt;计算结果!$B$19),"买",IF(AND(AC1325&gt;计算结果!$B$20,AD1325&gt;计算结果!$B$20,AE1325&gt;计算结果!$B$20,AF1325&gt;计算结果!$B$20),"卖",AG1324))</f>
        <v>买</v>
      </c>
      <c r="AH1325" s="4" t="str">
        <f t="shared" ca="1" si="401"/>
        <v/>
      </c>
      <c r="AI1325" s="3">
        <f ca="1">IF(AG1324="买",E1325/E1324-1,0)-IF(AH1325=1,计算结果!B$17,0)</f>
        <v>-5.8502212862512337E-3</v>
      </c>
      <c r="AJ1325" s="2">
        <f t="shared" ca="1" si="402"/>
        <v>1.3287076039596408</v>
      </c>
      <c r="AK1325" s="3">
        <f ca="1">1-AJ1325/MAX(AJ$2:AJ1325)</f>
        <v>1.4161811274095881E-2</v>
      </c>
    </row>
    <row r="1326" spans="1:37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6">
        <v>50256351232</v>
      </c>
      <c r="G1326" s="3">
        <f t="shared" si="388"/>
        <v>-1.6975786898455136E-2</v>
      </c>
      <c r="H1326" s="3">
        <f>1-E1326/MAX(E$2:E1326)</f>
        <v>0.54124923432927241</v>
      </c>
      <c r="I1326" s="22">
        <f t="shared" si="389"/>
        <v>2708.6975000000002</v>
      </c>
      <c r="J1326" s="22">
        <f t="shared" si="390"/>
        <v>2719.4125000000004</v>
      </c>
      <c r="K1326" s="22">
        <f t="shared" si="391"/>
        <v>2712.8733333333334</v>
      </c>
      <c r="L1326" s="22">
        <f t="shared" si="392"/>
        <v>2721.2250000000004</v>
      </c>
      <c r="M1326" s="2">
        <f t="shared" si="403"/>
        <v>2.5850000000000364</v>
      </c>
      <c r="N1326" s="2">
        <f t="shared" si="404"/>
        <v>-6.3649999999997817</v>
      </c>
      <c r="O1326" s="2">
        <f t="shared" si="405"/>
        <v>-0.92333333333272094</v>
      </c>
      <c r="P1326" s="2">
        <f t="shared" si="406"/>
        <v>-7.9399999999995998</v>
      </c>
      <c r="Q1326" s="2">
        <f t="shared" si="393"/>
        <v>66.644999999999982</v>
      </c>
      <c r="R1326" s="2">
        <f t="shared" si="394"/>
        <v>75.5949999999998</v>
      </c>
      <c r="S1326" s="2">
        <f t="shared" si="395"/>
        <v>70.153333333332739</v>
      </c>
      <c r="T1326" s="2">
        <f t="shared" si="396"/>
        <v>77.169999999999618</v>
      </c>
      <c r="U1326" s="2">
        <f ca="1">IFERROR(SUM(OFFSET(M1326,0,0,-计算结果!$B$18,1)),SUM(OFFSET(M1326,0,0,-ROW(),1)))</f>
        <v>900.62500000000136</v>
      </c>
      <c r="V1326" s="2">
        <f ca="1">IFERROR(SUM(OFFSET(N1326,0,0,-计算结果!$B$18,1)),SUM(OFFSET(N1326,0,0,-ROW(),1)))</f>
        <v>859.38000000000102</v>
      </c>
      <c r="W1326" s="2">
        <f ca="1">IFERROR(SUM(OFFSET(O1326,0,0,-计算结果!$B$18,1)),SUM(OFFSET(O1326,0,0,-ROW(),1)))</f>
        <v>895.10666666666657</v>
      </c>
      <c r="X1326" s="2">
        <f ca="1">IFERROR(SUM(OFFSET(P1326,0,0,-计算结果!$B$18,1)),SUM(OFFSET(P1326,0,0,-ROW(),1)))</f>
        <v>884.07000000000107</v>
      </c>
      <c r="Y1326" s="2">
        <f ca="1">IFERROR(SUM(OFFSET(Q1326,0,0,-计算结果!$B$18,1)),SUM(OFFSET(Q1326,0,0,-ROW(),1)))</f>
        <v>1914.0049999999992</v>
      </c>
      <c r="Z1326" s="2">
        <f ca="1">IFERROR(SUM(OFFSET(R1326,0,0,-计算结果!$B$18,1)),SUM(OFFSET(R1326,0,0,-ROW(),1)))</f>
        <v>1955.2499999999995</v>
      </c>
      <c r="AA1326" s="2">
        <f ca="1">IFERROR(SUM(OFFSET(S1326,0,0,-计算结果!$B$18,1)),SUM(OFFSET(S1326,0,0,-ROW(),1)))</f>
        <v>1919.523333333334</v>
      </c>
      <c r="AB1326" s="2">
        <f ca="1">IFERROR(SUM(OFFSET(T1326,0,0,-计算结果!$B$18,1)),SUM(OFFSET(T1326,0,0,-ROW(),1)))</f>
        <v>1930.5599999999995</v>
      </c>
      <c r="AC1326" s="2">
        <f t="shared" ca="1" si="397"/>
        <v>0.47054474779324074</v>
      </c>
      <c r="AD1326" s="2">
        <f t="shared" ca="1" si="398"/>
        <v>0.43952435749904167</v>
      </c>
      <c r="AE1326" s="2">
        <f t="shared" ca="1" si="399"/>
        <v>0.46631715860013834</v>
      </c>
      <c r="AF1326" s="2">
        <f t="shared" ca="1" si="400"/>
        <v>0.45793448533068193</v>
      </c>
      <c r="AG1326" s="4" t="str">
        <f ca="1">IF(AND(AC1326&lt;计算结果!$B$19,AD1326&lt;计算结果!$B$19,AE1326&lt;计算结果!$B$19,AF1326&lt;计算结果!$B$19),"买",IF(AND(AC1326&gt;计算结果!$B$20,AD1326&gt;计算结果!$B$20,AE1326&gt;计算结果!$B$20,AF1326&gt;计算结果!$B$20),"卖",AG1325))</f>
        <v>卖</v>
      </c>
      <c r="AH1326" s="4">
        <f t="shared" ca="1" si="401"/>
        <v>1</v>
      </c>
      <c r="AI1326" s="3">
        <f ca="1">IF(AG1325="买",E1326/E1325-1,0)-IF(AH1326=1,计算结果!B$17,0)</f>
        <v>-1.6975786898455136E-2</v>
      </c>
      <c r="AJ1326" s="2">
        <f t="shared" ca="1" si="402"/>
        <v>1.306151746824465</v>
      </c>
      <c r="AK1326" s="3">
        <f ca="1">1-AJ1326/MAX(AJ$2:AJ1326)</f>
        <v>3.0897190282265896E-2</v>
      </c>
    </row>
    <row r="1327" spans="1:37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6">
        <v>62809190400</v>
      </c>
      <c r="G1327" s="3">
        <f t="shared" si="388"/>
        <v>3.133704477091559E-2</v>
      </c>
      <c r="H1327" s="3">
        <f>1-E1327/MAX(E$2:E1327)</f>
        <v>0.52687334104675698</v>
      </c>
      <c r="I1327" s="22">
        <f t="shared" si="389"/>
        <v>2758.0274999999997</v>
      </c>
      <c r="J1327" s="22">
        <f t="shared" si="390"/>
        <v>2737.6075000000001</v>
      </c>
      <c r="K1327" s="22">
        <f t="shared" si="391"/>
        <v>2750.4833333333336</v>
      </c>
      <c r="L1327" s="22">
        <f t="shared" si="392"/>
        <v>2735.395</v>
      </c>
      <c r="M1327" s="2">
        <f t="shared" si="403"/>
        <v>75.772499999999582</v>
      </c>
      <c r="N1327" s="2">
        <f t="shared" si="404"/>
        <v>65.057499999999436</v>
      </c>
      <c r="O1327" s="2">
        <f t="shared" si="405"/>
        <v>71.596666666666351</v>
      </c>
      <c r="P1327" s="2">
        <f t="shared" si="406"/>
        <v>63.244999999999436</v>
      </c>
      <c r="Q1327" s="2">
        <f t="shared" si="393"/>
        <v>22.377500000000055</v>
      </c>
      <c r="R1327" s="2">
        <f t="shared" si="394"/>
        <v>33.0925000000002</v>
      </c>
      <c r="S1327" s="2">
        <f t="shared" si="395"/>
        <v>26.553333333333285</v>
      </c>
      <c r="T1327" s="2">
        <f t="shared" si="396"/>
        <v>34.9050000000002</v>
      </c>
      <c r="U1327" s="2">
        <f ca="1">IFERROR(SUM(OFFSET(M1327,0,0,-计算结果!$B$18,1)),SUM(OFFSET(M1327,0,0,-ROW(),1)))</f>
        <v>990.19250000000102</v>
      </c>
      <c r="V1327" s="2">
        <f ca="1">IFERROR(SUM(OFFSET(N1327,0,0,-计算结果!$B$18,1)),SUM(OFFSET(N1327,0,0,-ROW(),1)))</f>
        <v>972.50250000000051</v>
      </c>
      <c r="W1327" s="2">
        <f ca="1">IFERROR(SUM(OFFSET(O1327,0,0,-计算结果!$B$18,1)),SUM(OFFSET(O1327,0,0,-ROW(),1)))</f>
        <v>991.83999999999969</v>
      </c>
      <c r="X1327" s="2">
        <f ca="1">IFERROR(SUM(OFFSET(P1327,0,0,-计算结果!$B$18,1)),SUM(OFFSET(P1327,0,0,-ROW(),1)))</f>
        <v>995.13500000000067</v>
      </c>
      <c r="Y1327" s="2">
        <f ca="1">IFERROR(SUM(OFFSET(Q1327,0,0,-计算结果!$B$18,1)),SUM(OFFSET(Q1327,0,0,-ROW(),1)))</f>
        <v>1856.8974999999991</v>
      </c>
      <c r="Z1327" s="2">
        <f ca="1">IFERROR(SUM(OFFSET(R1327,0,0,-计算结果!$B$18,1)),SUM(OFFSET(R1327,0,0,-ROW(),1)))</f>
        <v>1874.5874999999996</v>
      </c>
      <c r="AA1327" s="2">
        <f ca="1">IFERROR(SUM(OFFSET(S1327,0,0,-计算结果!$B$18,1)),SUM(OFFSET(S1327,0,0,-ROW(),1)))</f>
        <v>1855.2500000000005</v>
      </c>
      <c r="AB1327" s="2">
        <f ca="1">IFERROR(SUM(OFFSET(T1327,0,0,-计算结果!$B$18,1)),SUM(OFFSET(T1327,0,0,-ROW(),1)))</f>
        <v>1851.9549999999995</v>
      </c>
      <c r="AC1327" s="2">
        <f t="shared" ca="1" si="397"/>
        <v>0.53325102758768406</v>
      </c>
      <c r="AD1327" s="2">
        <f t="shared" ca="1" si="398"/>
        <v>0.51878213206905555</v>
      </c>
      <c r="AE1327" s="2">
        <f t="shared" ca="1" si="399"/>
        <v>0.53461258590486427</v>
      </c>
      <c r="AF1327" s="2">
        <f t="shared" ca="1" si="400"/>
        <v>0.53734296999657172</v>
      </c>
      <c r="AG1327" s="4" t="str">
        <f ca="1">IF(AND(AC1327&lt;计算结果!$B$19,AD1327&lt;计算结果!$B$19,AE1327&lt;计算结果!$B$19,AF1327&lt;计算结果!$B$19),"买",IF(AND(AC1327&gt;计算结果!$B$20,AD1327&gt;计算结果!$B$20,AE1327&gt;计算结果!$B$20,AF1327&gt;计算结果!$B$20),"卖",AG1326))</f>
        <v>卖</v>
      </c>
      <c r="AH1327" s="4" t="str">
        <f t="shared" ca="1" si="401"/>
        <v/>
      </c>
      <c r="AI1327" s="3">
        <f ca="1">IF(AG1326="买",E1327/E1326-1,0)-IF(AH1327=1,计算结果!B$17,0)</f>
        <v>0</v>
      </c>
      <c r="AJ1327" s="2">
        <f t="shared" ca="1" si="402"/>
        <v>1.306151746824465</v>
      </c>
      <c r="AK1327" s="3">
        <f ca="1">1-AJ1327/MAX(AJ$2:AJ1327)</f>
        <v>3.0897190282265896E-2</v>
      </c>
    </row>
    <row r="1328" spans="1:37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6">
        <v>45207207936</v>
      </c>
      <c r="G1328" s="3">
        <f t="shared" si="388"/>
        <v>1.1004581646083533E-3</v>
      </c>
      <c r="H1328" s="3">
        <f>1-E1328/MAX(E$2:E1328)</f>
        <v>0.52635268495201792</v>
      </c>
      <c r="I1328" s="22">
        <f t="shared" si="389"/>
        <v>2782.3</v>
      </c>
      <c r="J1328" s="22">
        <f t="shared" si="390"/>
        <v>2779.5924999999997</v>
      </c>
      <c r="K1328" s="22">
        <f t="shared" si="391"/>
        <v>2781.8266666666664</v>
      </c>
      <c r="L1328" s="22">
        <f t="shared" si="392"/>
        <v>2780.88</v>
      </c>
      <c r="M1328" s="2">
        <f t="shared" si="403"/>
        <v>37.292500000000473</v>
      </c>
      <c r="N1328" s="2">
        <f t="shared" si="404"/>
        <v>57.712500000000091</v>
      </c>
      <c r="O1328" s="2">
        <f t="shared" si="405"/>
        <v>44.836666666666588</v>
      </c>
      <c r="P1328" s="2">
        <f t="shared" si="406"/>
        <v>59.925000000000182</v>
      </c>
      <c r="Q1328" s="2">
        <f t="shared" si="393"/>
        <v>-8.4125000000003638</v>
      </c>
      <c r="R1328" s="2">
        <f t="shared" si="394"/>
        <v>-28.832499999999982</v>
      </c>
      <c r="S1328" s="2">
        <f t="shared" si="395"/>
        <v>-15.956666666666479</v>
      </c>
      <c r="T1328" s="2">
        <f t="shared" si="396"/>
        <v>-31.045000000000073</v>
      </c>
      <c r="U1328" s="2">
        <f ca="1">IFERROR(SUM(OFFSET(M1328,0,0,-计算结果!$B$18,1)),SUM(OFFSET(M1328,0,0,-ROW(),1)))</f>
        <v>958.53250000000116</v>
      </c>
      <c r="V1328" s="2">
        <f ca="1">IFERROR(SUM(OFFSET(N1328,0,0,-计算结果!$B$18,1)),SUM(OFFSET(N1328,0,0,-ROW(),1)))</f>
        <v>962.02250000000049</v>
      </c>
      <c r="W1328" s="2">
        <f ca="1">IFERROR(SUM(OFFSET(O1328,0,0,-计算结果!$B$18,1)),SUM(OFFSET(O1328,0,0,-ROW(),1)))</f>
        <v>966.12999999999965</v>
      </c>
      <c r="X1328" s="2">
        <f ca="1">IFERROR(SUM(OFFSET(P1328,0,0,-计算结果!$B$18,1)),SUM(OFFSET(P1328,0,0,-ROW(),1)))</f>
        <v>981.32500000000118</v>
      </c>
      <c r="Y1328" s="2">
        <f ca="1">IFERROR(SUM(OFFSET(Q1328,0,0,-计算结果!$B$18,1)),SUM(OFFSET(Q1328,0,0,-ROW(),1)))</f>
        <v>1844.6574999999993</v>
      </c>
      <c r="Z1328" s="2">
        <f ca="1">IFERROR(SUM(OFFSET(R1328,0,0,-计算结果!$B$18,1)),SUM(OFFSET(R1328,0,0,-ROW(),1)))</f>
        <v>1841.1675</v>
      </c>
      <c r="AA1328" s="2">
        <f ca="1">IFERROR(SUM(OFFSET(S1328,0,0,-计算结果!$B$18,1)),SUM(OFFSET(S1328,0,0,-ROW(),1)))</f>
        <v>1837.0600000000009</v>
      </c>
      <c r="AB1328" s="2">
        <f ca="1">IFERROR(SUM(OFFSET(T1328,0,0,-计算结果!$B$18,1)),SUM(OFFSET(T1328,0,0,-ROW(),1)))</f>
        <v>1821.8649999999993</v>
      </c>
      <c r="AC1328" s="2">
        <f t="shared" ca="1" si="397"/>
        <v>0.5196262720857403</v>
      </c>
      <c r="AD1328" s="2">
        <f t="shared" ca="1" si="398"/>
        <v>0.52250677898670295</v>
      </c>
      <c r="AE1328" s="2">
        <f t="shared" ca="1" si="399"/>
        <v>0.52591096643549973</v>
      </c>
      <c r="AF1328" s="2">
        <f t="shared" ca="1" si="400"/>
        <v>0.53863760487193157</v>
      </c>
      <c r="AG1328" s="4" t="str">
        <f ca="1">IF(AND(AC1328&lt;计算结果!$B$19,AD1328&lt;计算结果!$B$19,AE1328&lt;计算结果!$B$19,AF1328&lt;计算结果!$B$19),"买",IF(AND(AC1328&gt;计算结果!$B$20,AD1328&gt;计算结果!$B$20,AE1328&gt;计算结果!$B$20,AF1328&gt;计算结果!$B$20),"卖",AG1327))</f>
        <v>卖</v>
      </c>
      <c r="AH1328" s="4" t="str">
        <f t="shared" ca="1" si="401"/>
        <v/>
      </c>
      <c r="AI1328" s="3">
        <f ca="1">IF(AG1327="买",E1328/E1327-1,0)-IF(AH1328=1,计算结果!B$17,0)</f>
        <v>0</v>
      </c>
      <c r="AJ1328" s="2">
        <f t="shared" ca="1" si="402"/>
        <v>1.306151746824465</v>
      </c>
      <c r="AK1328" s="3">
        <f ca="1">1-AJ1328/MAX(AJ$2:AJ1328)</f>
        <v>3.0897190282265896E-2</v>
      </c>
    </row>
    <row r="1329" spans="1:37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6">
        <v>41600241664</v>
      </c>
      <c r="G1329" s="3">
        <f t="shared" si="388"/>
        <v>-9.0598192346931228E-3</v>
      </c>
      <c r="H1329" s="3">
        <f>1-E1329/MAX(E$2:E1329)</f>
        <v>0.53064384400735043</v>
      </c>
      <c r="I1329" s="22">
        <f t="shared" si="389"/>
        <v>2759.8175000000001</v>
      </c>
      <c r="J1329" s="22">
        <f t="shared" si="390"/>
        <v>2762.3675000000003</v>
      </c>
      <c r="K1329" s="22">
        <f t="shared" si="391"/>
        <v>2760.2566666666667</v>
      </c>
      <c r="L1329" s="22">
        <f t="shared" si="392"/>
        <v>2761.1350000000002</v>
      </c>
      <c r="M1329" s="2">
        <f t="shared" si="403"/>
        <v>5.919999999999618</v>
      </c>
      <c r="N1329" s="2">
        <f t="shared" si="404"/>
        <v>8.6275000000000546</v>
      </c>
      <c r="O1329" s="2">
        <f t="shared" si="405"/>
        <v>6.3933333333334303</v>
      </c>
      <c r="P1329" s="2">
        <f t="shared" si="406"/>
        <v>7.3399999999996908</v>
      </c>
      <c r="Q1329" s="2">
        <f t="shared" si="393"/>
        <v>48.25</v>
      </c>
      <c r="R1329" s="2">
        <f t="shared" si="394"/>
        <v>45.542499999999563</v>
      </c>
      <c r="S1329" s="2">
        <f t="shared" si="395"/>
        <v>47.776666666666188</v>
      </c>
      <c r="T1329" s="2">
        <f t="shared" si="396"/>
        <v>46.829999999999927</v>
      </c>
      <c r="U1329" s="2">
        <f ca="1">IFERROR(SUM(OFFSET(M1329,0,0,-计算结果!$B$18,1)),SUM(OFFSET(M1329,0,0,-ROW(),1)))</f>
        <v>951.37750000000096</v>
      </c>
      <c r="V1329" s="2">
        <f ca="1">IFERROR(SUM(OFFSET(N1329,0,0,-计算结果!$B$18,1)),SUM(OFFSET(N1329,0,0,-ROW(),1)))</f>
        <v>943.12500000000091</v>
      </c>
      <c r="W1329" s="2">
        <f ca="1">IFERROR(SUM(OFFSET(O1329,0,0,-计算结果!$B$18,1)),SUM(OFFSET(O1329,0,0,-ROW(),1)))</f>
        <v>953.52666666666664</v>
      </c>
      <c r="X1329" s="2">
        <f ca="1">IFERROR(SUM(OFFSET(P1329,0,0,-计算结果!$B$18,1)),SUM(OFFSET(P1329,0,0,-ROW(),1)))</f>
        <v>957.82500000000118</v>
      </c>
      <c r="Y1329" s="2">
        <f ca="1">IFERROR(SUM(OFFSET(Q1329,0,0,-计算结果!$B$18,1)),SUM(OFFSET(Q1329,0,0,-ROW(),1)))</f>
        <v>1851.7224999999994</v>
      </c>
      <c r="Z1329" s="2">
        <f ca="1">IFERROR(SUM(OFFSET(R1329,0,0,-计算结果!$B$18,1)),SUM(OFFSET(R1329,0,0,-ROW(),1)))</f>
        <v>1859.9749999999995</v>
      </c>
      <c r="AA1329" s="2">
        <f ca="1">IFERROR(SUM(OFFSET(S1329,0,0,-计算结果!$B$18,1)),SUM(OFFSET(S1329,0,0,-ROW(),1)))</f>
        <v>1849.5733333333337</v>
      </c>
      <c r="AB1329" s="2">
        <f ca="1">IFERROR(SUM(OFFSET(T1329,0,0,-计算结果!$B$18,1)),SUM(OFFSET(T1329,0,0,-ROW(),1)))</f>
        <v>1845.2749999999992</v>
      </c>
      <c r="AC1329" s="2">
        <f t="shared" ca="1" si="397"/>
        <v>0.5137797375146661</v>
      </c>
      <c r="AD1329" s="2">
        <f t="shared" ca="1" si="398"/>
        <v>0.50706326697939552</v>
      </c>
      <c r="AE1329" s="2">
        <f t="shared" ca="1" si="399"/>
        <v>0.51553871883966018</v>
      </c>
      <c r="AF1329" s="2">
        <f t="shared" ca="1" si="400"/>
        <v>0.51906897345924141</v>
      </c>
      <c r="AG1329" s="4" t="str">
        <f ca="1">IF(AND(AC1329&lt;计算结果!$B$19,AD1329&lt;计算结果!$B$19,AE1329&lt;计算结果!$B$19,AF1329&lt;计算结果!$B$19),"买",IF(AND(AC1329&gt;计算结果!$B$20,AD1329&gt;计算结果!$B$20,AE1329&gt;计算结果!$B$20,AF1329&gt;计算结果!$B$20),"卖",AG1328))</f>
        <v>卖</v>
      </c>
      <c r="AH1329" s="4" t="str">
        <f t="shared" ca="1" si="401"/>
        <v/>
      </c>
      <c r="AI1329" s="3">
        <f ca="1">IF(AG1328="买",E1329/E1328-1,0)-IF(AH1329=1,计算结果!B$17,0)</f>
        <v>0</v>
      </c>
      <c r="AJ1329" s="2">
        <f t="shared" ca="1" si="402"/>
        <v>1.306151746824465</v>
      </c>
      <c r="AK1329" s="3">
        <f ca="1">1-AJ1329/MAX(AJ$2:AJ1329)</f>
        <v>3.0897190282265896E-2</v>
      </c>
    </row>
    <row r="1330" spans="1:37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6">
        <v>33772857344</v>
      </c>
      <c r="G1330" s="3">
        <f t="shared" si="388"/>
        <v>-3.6251586006885717E-4</v>
      </c>
      <c r="H1330" s="3">
        <f>1-E1330/MAX(E$2:E1330)</f>
        <v>0.53081399305791876</v>
      </c>
      <c r="I1330" s="22">
        <f t="shared" si="389"/>
        <v>2759.58</v>
      </c>
      <c r="J1330" s="22">
        <f t="shared" si="390"/>
        <v>2758.6325000000002</v>
      </c>
      <c r="K1330" s="22">
        <f t="shared" si="391"/>
        <v>2760.2733333333331</v>
      </c>
      <c r="L1330" s="22">
        <f t="shared" si="392"/>
        <v>2761.66</v>
      </c>
      <c r="M1330" s="2">
        <f t="shared" si="403"/>
        <v>23.692500000000109</v>
      </c>
      <c r="N1330" s="2">
        <f t="shared" si="404"/>
        <v>21.142499999999927</v>
      </c>
      <c r="O1330" s="2">
        <f t="shared" si="405"/>
        <v>23.253333333333558</v>
      </c>
      <c r="P1330" s="2">
        <f t="shared" si="406"/>
        <v>22.375</v>
      </c>
      <c r="Q1330" s="2">
        <f t="shared" si="393"/>
        <v>20.007500000000164</v>
      </c>
      <c r="R1330" s="2">
        <f t="shared" si="394"/>
        <v>22.557500000000346</v>
      </c>
      <c r="S1330" s="2">
        <f t="shared" si="395"/>
        <v>20.446666666666715</v>
      </c>
      <c r="T1330" s="2">
        <f t="shared" si="396"/>
        <v>21.325000000000273</v>
      </c>
      <c r="U1330" s="2">
        <f ca="1">IFERROR(SUM(OFFSET(M1330,0,0,-计算结果!$B$18,1)),SUM(OFFSET(M1330,0,0,-ROW(),1)))</f>
        <v>953.53000000000111</v>
      </c>
      <c r="V1330" s="2">
        <f ca="1">IFERROR(SUM(OFFSET(N1330,0,0,-计算结果!$B$18,1)),SUM(OFFSET(N1330,0,0,-ROW(),1)))</f>
        <v>948.01250000000073</v>
      </c>
      <c r="W1330" s="2">
        <f ca="1">IFERROR(SUM(OFFSET(O1330,0,0,-计算结果!$B$18,1)),SUM(OFFSET(O1330,0,0,-ROW(),1)))</f>
        <v>955.79333333333307</v>
      </c>
      <c r="X1330" s="2">
        <f ca="1">IFERROR(SUM(OFFSET(P1330,0,0,-计算结果!$B$18,1)),SUM(OFFSET(P1330,0,0,-ROW(),1)))</f>
        <v>960.32000000000107</v>
      </c>
      <c r="Y1330" s="2">
        <f ca="1">IFERROR(SUM(OFFSET(Q1330,0,0,-计算结果!$B$18,1)),SUM(OFFSET(Q1330,0,0,-ROW(),1)))</f>
        <v>1841.1099999999997</v>
      </c>
      <c r="Z1330" s="2">
        <f ca="1">IFERROR(SUM(OFFSET(R1330,0,0,-计算结果!$B$18,1)),SUM(OFFSET(R1330,0,0,-ROW(),1)))</f>
        <v>1846.6275000000001</v>
      </c>
      <c r="AA1330" s="2">
        <f ca="1">IFERROR(SUM(OFFSET(S1330,0,0,-计算结果!$B$18,1)),SUM(OFFSET(S1330,0,0,-ROW(),1)))</f>
        <v>1838.8466666666677</v>
      </c>
      <c r="AB1330" s="2">
        <f ca="1">IFERROR(SUM(OFFSET(T1330,0,0,-计算结果!$B$18,1)),SUM(OFFSET(T1330,0,0,-ROW(),1)))</f>
        <v>1834.3199999999997</v>
      </c>
      <c r="AC1330" s="2">
        <f t="shared" ca="1" si="397"/>
        <v>0.51791039101411718</v>
      </c>
      <c r="AD1330" s="2">
        <f t="shared" ca="1" si="398"/>
        <v>0.51337505804500405</v>
      </c>
      <c r="AE1330" s="2">
        <f t="shared" ca="1" si="399"/>
        <v>0.51977870186747444</v>
      </c>
      <c r="AF1330" s="2">
        <f t="shared" ca="1" si="400"/>
        <v>0.52352915521828314</v>
      </c>
      <c r="AG1330" s="4" t="str">
        <f ca="1">IF(AND(AC1330&lt;计算结果!$B$19,AD1330&lt;计算结果!$B$19,AE1330&lt;计算结果!$B$19,AF1330&lt;计算结果!$B$19),"买",IF(AND(AC1330&gt;计算结果!$B$20,AD1330&gt;计算结果!$B$20,AE1330&gt;计算结果!$B$20,AF1330&gt;计算结果!$B$20),"卖",AG1329))</f>
        <v>卖</v>
      </c>
      <c r="AH1330" s="4" t="str">
        <f t="shared" ca="1" si="401"/>
        <v/>
      </c>
      <c r="AI1330" s="3">
        <f ca="1">IF(AG1329="买",E1330/E1329-1,0)-IF(AH1330=1,计算结果!B$17,0)</f>
        <v>0</v>
      </c>
      <c r="AJ1330" s="2">
        <f t="shared" ca="1" si="402"/>
        <v>1.306151746824465</v>
      </c>
      <c r="AK1330" s="3">
        <f ca="1">1-AJ1330/MAX(AJ$2:AJ1330)</f>
        <v>3.0897190282265896E-2</v>
      </c>
    </row>
    <row r="1331" spans="1:37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6">
        <v>34649178112</v>
      </c>
      <c r="G1331" s="3">
        <f t="shared" si="388"/>
        <v>-7.6917497733454132E-3</v>
      </c>
      <c r="H1331" s="3">
        <f>1-E1331/MAX(E$2:E1331)</f>
        <v>0.53442285442047233</v>
      </c>
      <c r="I1331" s="22">
        <f t="shared" si="389"/>
        <v>2736.9224999999997</v>
      </c>
      <c r="J1331" s="22">
        <f t="shared" si="390"/>
        <v>2738.88</v>
      </c>
      <c r="K1331" s="22">
        <f t="shared" si="391"/>
        <v>2737.1333333333332</v>
      </c>
      <c r="L1331" s="22">
        <f t="shared" si="392"/>
        <v>2737.5549999999998</v>
      </c>
      <c r="M1331" s="2">
        <f t="shared" si="403"/>
        <v>-0.13000000000010914</v>
      </c>
      <c r="N1331" s="2">
        <f t="shared" si="404"/>
        <v>0.81749999999965439</v>
      </c>
      <c r="O1331" s="2">
        <f t="shared" si="405"/>
        <v>-0.82333333333326664</v>
      </c>
      <c r="P1331" s="2">
        <f t="shared" si="406"/>
        <v>-2.2100000000000364</v>
      </c>
      <c r="Q1331" s="2">
        <f t="shared" si="393"/>
        <v>43.920000000000073</v>
      </c>
      <c r="R1331" s="2">
        <f t="shared" si="394"/>
        <v>42.972500000000309</v>
      </c>
      <c r="S1331" s="2">
        <f t="shared" si="395"/>
        <v>44.61333333333323</v>
      </c>
      <c r="T1331" s="2">
        <f t="shared" si="396"/>
        <v>46</v>
      </c>
      <c r="U1331" s="2">
        <f ca="1">IFERROR(SUM(OFFSET(M1331,0,0,-计算结果!$B$18,1)),SUM(OFFSET(M1331,0,0,-ROW(),1)))</f>
        <v>940.01000000000113</v>
      </c>
      <c r="V1331" s="2">
        <f ca="1">IFERROR(SUM(OFFSET(N1331,0,0,-计算结果!$B$18,1)),SUM(OFFSET(N1331,0,0,-ROW(),1)))</f>
        <v>937.63500000000067</v>
      </c>
      <c r="W1331" s="2">
        <f ca="1">IFERROR(SUM(OFFSET(O1331,0,0,-计算结果!$B$18,1)),SUM(OFFSET(O1331,0,0,-ROW(),1)))</f>
        <v>943.02333333333308</v>
      </c>
      <c r="X1331" s="2">
        <f ca="1">IFERROR(SUM(OFFSET(P1331,0,0,-计算结果!$B$18,1)),SUM(OFFSET(P1331,0,0,-ROW(),1)))</f>
        <v>949.05000000000109</v>
      </c>
      <c r="Y1331" s="2">
        <f ca="1">IFERROR(SUM(OFFSET(Q1331,0,0,-计算结果!$B$18,1)),SUM(OFFSET(Q1331,0,0,-ROW(),1)))</f>
        <v>1859.0699999999997</v>
      </c>
      <c r="Z1331" s="2">
        <f ca="1">IFERROR(SUM(OFFSET(R1331,0,0,-计算结果!$B$18,1)),SUM(OFFSET(R1331,0,0,-ROW(),1)))</f>
        <v>1861.4450000000002</v>
      </c>
      <c r="AA1331" s="2">
        <f ca="1">IFERROR(SUM(OFFSET(S1331,0,0,-计算结果!$B$18,1)),SUM(OFFSET(S1331,0,0,-ROW(),1)))</f>
        <v>1856.0566666666678</v>
      </c>
      <c r="AB1331" s="2">
        <f ca="1">IFERROR(SUM(OFFSET(T1331,0,0,-计算结果!$B$18,1)),SUM(OFFSET(T1331,0,0,-ROW(),1)))</f>
        <v>1850.0299999999997</v>
      </c>
      <c r="AC1331" s="2">
        <f t="shared" ca="1" si="397"/>
        <v>0.50563453769895772</v>
      </c>
      <c r="AD1331" s="2">
        <f t="shared" ca="1" si="398"/>
        <v>0.50371351288918054</v>
      </c>
      <c r="AE1331" s="2">
        <f t="shared" ca="1" si="399"/>
        <v>0.50807895592268149</v>
      </c>
      <c r="AF1331" s="2">
        <f t="shared" ca="1" si="400"/>
        <v>0.51299168121598093</v>
      </c>
      <c r="AG1331" s="4" t="str">
        <f ca="1">IF(AND(AC1331&lt;计算结果!$B$19,AD1331&lt;计算结果!$B$19,AE1331&lt;计算结果!$B$19,AF1331&lt;计算结果!$B$19),"买",IF(AND(AC1331&gt;计算结果!$B$20,AD1331&gt;计算结果!$B$20,AE1331&gt;计算结果!$B$20,AF1331&gt;计算结果!$B$20),"卖",AG1330))</f>
        <v>卖</v>
      </c>
      <c r="AH1331" s="4" t="str">
        <f t="shared" ca="1" si="401"/>
        <v/>
      </c>
      <c r="AI1331" s="3">
        <f ca="1">IF(AG1330="买",E1331/E1330-1,0)-IF(AH1331=1,计算结果!B$17,0)</f>
        <v>0</v>
      </c>
      <c r="AJ1331" s="2">
        <f t="shared" ca="1" si="402"/>
        <v>1.306151746824465</v>
      </c>
      <c r="AK1331" s="3">
        <f ca="1">1-AJ1331/MAX(AJ$2:AJ1331)</f>
        <v>3.0897190282265896E-2</v>
      </c>
    </row>
    <row r="1332" spans="1:37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6">
        <v>31198277632</v>
      </c>
      <c r="G1332" s="3">
        <f t="shared" si="388"/>
        <v>-7.1300922051389382E-3</v>
      </c>
      <c r="H1332" s="3">
        <f>1-E1332/MAX(E$2:E1332)</f>
        <v>0.5377424623970597</v>
      </c>
      <c r="I1332" s="22">
        <f t="shared" si="389"/>
        <v>2723.7775000000001</v>
      </c>
      <c r="J1332" s="22">
        <f t="shared" si="390"/>
        <v>2728.2100000000005</v>
      </c>
      <c r="K1332" s="22">
        <f t="shared" si="391"/>
        <v>2726.11</v>
      </c>
      <c r="L1332" s="22">
        <f t="shared" si="392"/>
        <v>2730.7750000000001</v>
      </c>
      <c r="M1332" s="2">
        <f t="shared" si="403"/>
        <v>14.537500000000364</v>
      </c>
      <c r="N1332" s="2">
        <f t="shared" si="404"/>
        <v>12.579999999999927</v>
      </c>
      <c r="O1332" s="2">
        <f t="shared" si="405"/>
        <v>14.326666666666824</v>
      </c>
      <c r="P1332" s="2">
        <f t="shared" si="406"/>
        <v>13.9050000000002</v>
      </c>
      <c r="Q1332" s="2">
        <f t="shared" si="393"/>
        <v>26.832499999999527</v>
      </c>
      <c r="R1332" s="2">
        <f t="shared" si="394"/>
        <v>28.789999999999964</v>
      </c>
      <c r="S1332" s="2">
        <f t="shared" si="395"/>
        <v>27.043333333333067</v>
      </c>
      <c r="T1332" s="2">
        <f t="shared" si="396"/>
        <v>27.464999999999691</v>
      </c>
      <c r="U1332" s="2">
        <f ca="1">IFERROR(SUM(OFFSET(M1332,0,0,-计算结果!$B$18,1)),SUM(OFFSET(M1332,0,0,-ROW(),1)))</f>
        <v>971.47000000000162</v>
      </c>
      <c r="V1332" s="2">
        <f ca="1">IFERROR(SUM(OFFSET(N1332,0,0,-计算结果!$B$18,1)),SUM(OFFSET(N1332,0,0,-ROW(),1)))</f>
        <v>973.00250000000051</v>
      </c>
      <c r="W1332" s="2">
        <f ca="1">IFERROR(SUM(OFFSET(O1332,0,0,-计算结果!$B$18,1)),SUM(OFFSET(O1332,0,0,-ROW(),1)))</f>
        <v>976.94666666666672</v>
      </c>
      <c r="X1332" s="2">
        <f ca="1">IFERROR(SUM(OFFSET(P1332,0,0,-计算结果!$B$18,1)),SUM(OFFSET(P1332,0,0,-ROW(),1)))</f>
        <v>987.90000000000146</v>
      </c>
      <c r="Y1332" s="2">
        <f ca="1">IFERROR(SUM(OFFSET(Q1332,0,0,-计算结果!$B$18,1)),SUM(OFFSET(Q1332,0,0,-ROW(),1)))</f>
        <v>1766.7299999999991</v>
      </c>
      <c r="Z1332" s="2">
        <f ca="1">IFERROR(SUM(OFFSET(R1332,0,0,-计算结果!$B$18,1)),SUM(OFFSET(R1332,0,0,-ROW(),1)))</f>
        <v>1765.1975000000002</v>
      </c>
      <c r="AA1332" s="2">
        <f ca="1">IFERROR(SUM(OFFSET(S1332,0,0,-计算结果!$B$18,1)),SUM(OFFSET(S1332,0,0,-ROW(),1)))</f>
        <v>1761.253333333334</v>
      </c>
      <c r="AB1332" s="2">
        <f ca="1">IFERROR(SUM(OFFSET(T1332,0,0,-计算结果!$B$18,1)),SUM(OFFSET(T1332,0,0,-ROW(),1)))</f>
        <v>1750.2999999999993</v>
      </c>
      <c r="AC1332" s="2">
        <f t="shared" ca="1" si="397"/>
        <v>0.54986896696156295</v>
      </c>
      <c r="AD1332" s="2">
        <f t="shared" ca="1" si="398"/>
        <v>0.551214524153813</v>
      </c>
      <c r="AE1332" s="2">
        <f t="shared" ca="1" si="399"/>
        <v>0.55468832800884205</v>
      </c>
      <c r="AF1332" s="2">
        <f t="shared" ca="1" si="400"/>
        <v>0.56441752842369985</v>
      </c>
      <c r="AG1332" s="4" t="str">
        <f ca="1">IF(AND(AC1332&lt;计算结果!$B$19,AD1332&lt;计算结果!$B$19,AE1332&lt;计算结果!$B$19,AF1332&lt;计算结果!$B$19),"买",IF(AND(AC1332&gt;计算结果!$B$20,AD1332&gt;计算结果!$B$20,AE1332&gt;计算结果!$B$20,AF1332&gt;计算结果!$B$20),"卖",AG1331))</f>
        <v>卖</v>
      </c>
      <c r="AH1332" s="4" t="str">
        <f t="shared" ca="1" si="401"/>
        <v/>
      </c>
      <c r="AI1332" s="3">
        <f ca="1">IF(AG1331="买",E1332/E1331-1,0)-IF(AH1332=1,计算结果!B$17,0)</f>
        <v>0</v>
      </c>
      <c r="AJ1332" s="2">
        <f t="shared" ca="1" si="402"/>
        <v>1.306151746824465</v>
      </c>
      <c r="AK1332" s="3">
        <f ca="1">1-AJ1332/MAX(AJ$2:AJ1332)</f>
        <v>3.0897190282265896E-2</v>
      </c>
    </row>
    <row r="1333" spans="1:37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6">
        <v>50635968512</v>
      </c>
      <c r="G1333" s="3">
        <f t="shared" si="388"/>
        <v>-4.5922010615508158E-2</v>
      </c>
      <c r="H1333" s="3">
        <f>1-E1333/MAX(E$2:E1333)</f>
        <v>0.55897025794596067</v>
      </c>
      <c r="I1333" s="22">
        <f t="shared" si="389"/>
        <v>2624.9900000000002</v>
      </c>
      <c r="J1333" s="22">
        <f t="shared" si="390"/>
        <v>2656.3525</v>
      </c>
      <c r="K1333" s="22">
        <f t="shared" si="391"/>
        <v>2635.98</v>
      </c>
      <c r="L1333" s="22">
        <f t="shared" si="392"/>
        <v>2657.96</v>
      </c>
      <c r="M1333" s="2">
        <f t="shared" si="403"/>
        <v>0.45249999999987267</v>
      </c>
      <c r="N1333" s="2">
        <f t="shared" si="404"/>
        <v>-3.9800000000004729</v>
      </c>
      <c r="O1333" s="2">
        <f t="shared" si="405"/>
        <v>-1.8800000000001091</v>
      </c>
      <c r="P1333" s="2">
        <f t="shared" si="406"/>
        <v>-6.5450000000000728</v>
      </c>
      <c r="Q1333" s="2">
        <f t="shared" si="393"/>
        <v>132.08750000000009</v>
      </c>
      <c r="R1333" s="2">
        <f t="shared" si="394"/>
        <v>136.52000000000044</v>
      </c>
      <c r="S1333" s="2">
        <f t="shared" si="395"/>
        <v>134.42000000000007</v>
      </c>
      <c r="T1333" s="2">
        <f t="shared" si="396"/>
        <v>139.08500000000004</v>
      </c>
      <c r="U1333" s="2">
        <f ca="1">IFERROR(SUM(OFFSET(M1333,0,0,-计算结果!$B$18,1)),SUM(OFFSET(M1333,0,0,-ROW(),1)))</f>
        <v>960.00500000000147</v>
      </c>
      <c r="V1333" s="2">
        <f ca="1">IFERROR(SUM(OFFSET(N1333,0,0,-计算结果!$B$18,1)),SUM(OFFSET(N1333,0,0,-ROW(),1)))</f>
        <v>970.77749999999969</v>
      </c>
      <c r="W1333" s="2">
        <f ca="1">IFERROR(SUM(OFFSET(O1333,0,0,-计算结果!$B$18,1)),SUM(OFFSET(O1333,0,0,-ROW(),1)))</f>
        <v>963.74333333333334</v>
      </c>
      <c r="X1333" s="2">
        <f ca="1">IFERROR(SUM(OFFSET(P1333,0,0,-计算结果!$B$18,1)),SUM(OFFSET(P1333,0,0,-ROW(),1)))</f>
        <v>971.22000000000116</v>
      </c>
      <c r="Y1333" s="2">
        <f ca="1">IFERROR(SUM(OFFSET(Q1333,0,0,-计算结果!$B$18,1)),SUM(OFFSET(Q1333,0,0,-ROW(),1)))</f>
        <v>1850.704999999999</v>
      </c>
      <c r="Z1333" s="2">
        <f ca="1">IFERROR(SUM(OFFSET(R1333,0,0,-计算结果!$B$18,1)),SUM(OFFSET(R1333,0,0,-ROW(),1)))</f>
        <v>1839.9325000000008</v>
      </c>
      <c r="AA1333" s="2">
        <f ca="1">IFERROR(SUM(OFFSET(S1333,0,0,-计算结果!$B$18,1)),SUM(OFFSET(S1333,0,0,-ROW(),1)))</f>
        <v>1846.9666666666672</v>
      </c>
      <c r="AB1333" s="2">
        <f ca="1">IFERROR(SUM(OFFSET(T1333,0,0,-计算结果!$B$18,1)),SUM(OFFSET(T1333,0,0,-ROW(),1)))</f>
        <v>1839.4899999999993</v>
      </c>
      <c r="AC1333" s="2">
        <f t="shared" ca="1" si="397"/>
        <v>0.51872394573959757</v>
      </c>
      <c r="AD1333" s="2">
        <f t="shared" ca="1" si="398"/>
        <v>0.52761582286306663</v>
      </c>
      <c r="AE1333" s="2">
        <f t="shared" ca="1" si="399"/>
        <v>0.52179790286776506</v>
      </c>
      <c r="AF1333" s="2">
        <f t="shared" ca="1" si="400"/>
        <v>0.52798329971894464</v>
      </c>
      <c r="AG1333" s="4" t="str">
        <f ca="1">IF(AND(AC1333&lt;计算结果!$B$19,AD1333&lt;计算结果!$B$19,AE1333&lt;计算结果!$B$19,AF1333&lt;计算结果!$B$19),"买",IF(AND(AC1333&gt;计算结果!$B$20,AD1333&gt;计算结果!$B$20,AE1333&gt;计算结果!$B$20,AF1333&gt;计算结果!$B$20),"卖",AG1332))</f>
        <v>卖</v>
      </c>
      <c r="AH1333" s="4" t="str">
        <f t="shared" ca="1" si="401"/>
        <v/>
      </c>
      <c r="AI1333" s="3">
        <f ca="1">IF(AG1332="买",E1333/E1332-1,0)-IF(AH1333=1,计算结果!B$17,0)</f>
        <v>0</v>
      </c>
      <c r="AJ1333" s="2">
        <f t="shared" ca="1" si="402"/>
        <v>1.306151746824465</v>
      </c>
      <c r="AK1333" s="3">
        <f ca="1">1-AJ1333/MAX(AJ$2:AJ1333)</f>
        <v>3.0897190282265896E-2</v>
      </c>
    </row>
    <row r="1334" spans="1:37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6">
        <v>35809890304</v>
      </c>
      <c r="G1334" s="3">
        <f t="shared" si="388"/>
        <v>-1.1168895301733706E-2</v>
      </c>
      <c r="H1334" s="3">
        <f>1-E1334/MAX(E$2:E1334)</f>
        <v>0.56389607295991284</v>
      </c>
      <c r="I1334" s="22">
        <f t="shared" si="389"/>
        <v>2562.2000000000003</v>
      </c>
      <c r="J1334" s="22">
        <f t="shared" si="390"/>
        <v>2564.66</v>
      </c>
      <c r="K1334" s="22">
        <f t="shared" si="391"/>
        <v>2561.91</v>
      </c>
      <c r="L1334" s="22">
        <f t="shared" si="392"/>
        <v>2561.33</v>
      </c>
      <c r="M1334" s="2">
        <f t="shared" si="403"/>
        <v>-49.170000000000073</v>
      </c>
      <c r="N1334" s="2">
        <f t="shared" si="404"/>
        <v>-80.5324999999998</v>
      </c>
      <c r="O1334" s="2">
        <f t="shared" si="405"/>
        <v>-60.159999999999854</v>
      </c>
      <c r="P1334" s="2">
        <f t="shared" si="406"/>
        <v>-82.139999999999873</v>
      </c>
      <c r="Q1334" s="2">
        <f t="shared" si="393"/>
        <v>78.150000000000091</v>
      </c>
      <c r="R1334" s="2">
        <f t="shared" si="394"/>
        <v>109.51249999999982</v>
      </c>
      <c r="S1334" s="2">
        <f t="shared" si="395"/>
        <v>89.139999999999873</v>
      </c>
      <c r="T1334" s="2">
        <f t="shared" si="396"/>
        <v>111.11999999999989</v>
      </c>
      <c r="U1334" s="2">
        <f ca="1">IFERROR(SUM(OFFSET(M1334,0,0,-计算结果!$B$18,1)),SUM(OFFSET(M1334,0,0,-ROW(),1)))</f>
        <v>874.85750000000144</v>
      </c>
      <c r="V1334" s="2">
        <f ca="1">IFERROR(SUM(OFFSET(N1334,0,0,-计算结果!$B$18,1)),SUM(OFFSET(N1334,0,0,-ROW(),1)))</f>
        <v>850.01000000000022</v>
      </c>
      <c r="W1334" s="2">
        <f ca="1">IFERROR(SUM(OFFSET(O1334,0,0,-计算结果!$B$18,1)),SUM(OFFSET(O1334,0,0,-ROW(),1)))</f>
        <v>866.73000000000047</v>
      </c>
      <c r="X1334" s="2">
        <f ca="1">IFERROR(SUM(OFFSET(P1334,0,0,-计算结果!$B$18,1)),SUM(OFFSET(P1334,0,0,-ROW(),1)))</f>
        <v>850.47500000000173</v>
      </c>
      <c r="Y1334" s="2">
        <f ca="1">IFERROR(SUM(OFFSET(Q1334,0,0,-计算结果!$B$18,1)),SUM(OFFSET(Q1334,0,0,-ROW(),1)))</f>
        <v>1893.9324999999994</v>
      </c>
      <c r="Z1334" s="2">
        <f ca="1">IFERROR(SUM(OFFSET(R1334,0,0,-计算结果!$B$18,1)),SUM(OFFSET(R1334,0,0,-ROW(),1)))</f>
        <v>1918.7800000000007</v>
      </c>
      <c r="AA1334" s="2">
        <f ca="1">IFERROR(SUM(OFFSET(S1334,0,0,-计算结果!$B$18,1)),SUM(OFFSET(S1334,0,0,-ROW(),1)))</f>
        <v>1902.0600000000004</v>
      </c>
      <c r="AB1334" s="2">
        <f ca="1">IFERROR(SUM(OFFSET(T1334,0,0,-计算结果!$B$18,1)),SUM(OFFSET(T1334,0,0,-ROW(),1)))</f>
        <v>1918.3149999999991</v>
      </c>
      <c r="AC1334" s="2">
        <f t="shared" ca="1" si="397"/>
        <v>0.46192644141224765</v>
      </c>
      <c r="AD1334" s="2">
        <f t="shared" ca="1" si="398"/>
        <v>0.44299502809076596</v>
      </c>
      <c r="AE1334" s="2">
        <f t="shared" ca="1" si="399"/>
        <v>0.4556796315573643</v>
      </c>
      <c r="AF1334" s="2">
        <f t="shared" ca="1" si="400"/>
        <v>0.44334481041956203</v>
      </c>
      <c r="AG1334" s="4" t="str">
        <f ca="1">IF(AND(AC1334&lt;计算结果!$B$19,AD1334&lt;计算结果!$B$19,AE1334&lt;计算结果!$B$19,AF1334&lt;计算结果!$B$19),"买",IF(AND(AC1334&gt;计算结果!$B$20,AD1334&gt;计算结果!$B$20,AE1334&gt;计算结果!$B$20,AF1334&gt;计算结果!$B$20),"卖",AG1333))</f>
        <v>卖</v>
      </c>
      <c r="AH1334" s="4" t="str">
        <f t="shared" ca="1" si="401"/>
        <v/>
      </c>
      <c r="AI1334" s="3">
        <f ca="1">IF(AG1333="买",E1334/E1333-1,0)-IF(AH1334=1,计算结果!B$17,0)</f>
        <v>0</v>
      </c>
      <c r="AJ1334" s="2">
        <f t="shared" ca="1" si="402"/>
        <v>1.306151746824465</v>
      </c>
      <c r="AK1334" s="3">
        <f ca="1">1-AJ1334/MAX(AJ$2:AJ1334)</f>
        <v>3.0897190282265896E-2</v>
      </c>
    </row>
    <row r="1335" spans="1:37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6">
        <v>32478457856</v>
      </c>
      <c r="G1335" s="3">
        <f t="shared" si="388"/>
        <v>-1.4435813302016709E-2</v>
      </c>
      <c r="H1335" s="3">
        <f>1-E1335/MAX(E$2:E1335)</f>
        <v>0.57019158783093982</v>
      </c>
      <c r="I1335" s="22">
        <f t="shared" si="389"/>
        <v>2537.7024999999999</v>
      </c>
      <c r="J1335" s="22">
        <f t="shared" si="390"/>
        <v>2545.665</v>
      </c>
      <c r="K1335" s="22">
        <f t="shared" si="391"/>
        <v>2541.58</v>
      </c>
      <c r="L1335" s="22">
        <f t="shared" si="392"/>
        <v>2549.335</v>
      </c>
      <c r="M1335" s="2">
        <f t="shared" si="403"/>
        <v>11.899999999999636</v>
      </c>
      <c r="N1335" s="2">
        <f t="shared" si="404"/>
        <v>9.4400000000000546</v>
      </c>
      <c r="O1335" s="2">
        <f t="shared" si="405"/>
        <v>12.190000000000055</v>
      </c>
      <c r="P1335" s="2">
        <f t="shared" si="406"/>
        <v>12.769999999999982</v>
      </c>
      <c r="Q1335" s="2">
        <f t="shared" si="393"/>
        <v>37.630000000000109</v>
      </c>
      <c r="R1335" s="2">
        <f t="shared" si="394"/>
        <v>40.089999999999691</v>
      </c>
      <c r="S1335" s="2">
        <f t="shared" si="395"/>
        <v>37.339999999999691</v>
      </c>
      <c r="T1335" s="2">
        <f t="shared" si="396"/>
        <v>36.759999999999764</v>
      </c>
      <c r="U1335" s="2">
        <f ca="1">IFERROR(SUM(OFFSET(M1335,0,0,-计算结果!$B$18,1)),SUM(OFFSET(M1335,0,0,-ROW(),1)))</f>
        <v>896.28250000000071</v>
      </c>
      <c r="V1335" s="2">
        <f ca="1">IFERROR(SUM(OFFSET(N1335,0,0,-计算结果!$B$18,1)),SUM(OFFSET(N1335,0,0,-ROW(),1)))</f>
        <v>882.69499999999971</v>
      </c>
      <c r="W1335" s="2">
        <f ca="1">IFERROR(SUM(OFFSET(O1335,0,0,-计算结果!$B$18,1)),SUM(OFFSET(O1335,0,0,-ROW(),1)))</f>
        <v>894.3100000000004</v>
      </c>
      <c r="X1335" s="2">
        <f ca="1">IFERROR(SUM(OFFSET(P1335,0,0,-计算结果!$B$18,1)),SUM(OFFSET(P1335,0,0,-ROW(),1)))</f>
        <v>890.3650000000016</v>
      </c>
      <c r="Y1335" s="2">
        <f ca="1">IFERROR(SUM(OFFSET(Q1335,0,0,-计算结果!$B$18,1)),SUM(OFFSET(Q1335,0,0,-ROW(),1)))</f>
        <v>1867.9775</v>
      </c>
      <c r="Z1335" s="2">
        <f ca="1">IFERROR(SUM(OFFSET(R1335,0,0,-计算结果!$B$18,1)),SUM(OFFSET(R1335,0,0,-ROW(),1)))</f>
        <v>1881.565000000001</v>
      </c>
      <c r="AA1335" s="2">
        <f ca="1">IFERROR(SUM(OFFSET(S1335,0,0,-计算结果!$B$18,1)),SUM(OFFSET(S1335,0,0,-ROW(),1)))</f>
        <v>1869.9500000000003</v>
      </c>
      <c r="AB1335" s="2">
        <f ca="1">IFERROR(SUM(OFFSET(T1335,0,0,-计算结果!$B$18,1)),SUM(OFFSET(T1335,0,0,-ROW(),1)))</f>
        <v>1873.8949999999991</v>
      </c>
      <c r="AC1335" s="2">
        <f t="shared" ca="1" si="397"/>
        <v>0.47981439819269811</v>
      </c>
      <c r="AD1335" s="2">
        <f t="shared" ca="1" si="398"/>
        <v>0.46912809283761087</v>
      </c>
      <c r="AE1335" s="2">
        <f t="shared" ca="1" si="399"/>
        <v>0.478253429236076</v>
      </c>
      <c r="AF1335" s="2">
        <f t="shared" ca="1" si="400"/>
        <v>0.4751413499689161</v>
      </c>
      <c r="AG1335" s="4" t="str">
        <f ca="1">IF(AND(AC1335&lt;计算结果!$B$19,AD1335&lt;计算结果!$B$19,AE1335&lt;计算结果!$B$19,AF1335&lt;计算结果!$B$19),"买",IF(AND(AC1335&gt;计算结果!$B$20,AD1335&gt;计算结果!$B$20,AE1335&gt;计算结果!$B$20,AF1335&gt;计算结果!$B$20),"卖",AG1334))</f>
        <v>卖</v>
      </c>
      <c r="AH1335" s="4" t="str">
        <f t="shared" ca="1" si="401"/>
        <v/>
      </c>
      <c r="AI1335" s="3">
        <f ca="1">IF(AG1334="买",E1335/E1334-1,0)-IF(AH1335=1,计算结果!B$17,0)</f>
        <v>0</v>
      </c>
      <c r="AJ1335" s="2">
        <f t="shared" ca="1" si="402"/>
        <v>1.306151746824465</v>
      </c>
      <c r="AK1335" s="3">
        <f ca="1">1-AJ1335/MAX(AJ$2:AJ1335)</f>
        <v>3.0897190282265896E-2</v>
      </c>
    </row>
    <row r="1336" spans="1:37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6">
        <v>43367317504</v>
      </c>
      <c r="G1336" s="3">
        <f t="shared" si="388"/>
        <v>3.1788509423729128E-3</v>
      </c>
      <c r="H1336" s="3">
        <f>1-E1336/MAX(E$2:E1336)</f>
        <v>0.56882529095487655</v>
      </c>
      <c r="I1336" s="22">
        <f t="shared" si="389"/>
        <v>2518.13</v>
      </c>
      <c r="J1336" s="22">
        <f t="shared" si="390"/>
        <v>2515.3624999999997</v>
      </c>
      <c r="K1336" s="22">
        <f t="shared" si="391"/>
        <v>2512.8066666666668</v>
      </c>
      <c r="L1336" s="22">
        <f t="shared" si="392"/>
        <v>2502.16</v>
      </c>
      <c r="M1336" s="2">
        <f t="shared" si="403"/>
        <v>4.4175000000000182</v>
      </c>
      <c r="N1336" s="2">
        <f t="shared" si="404"/>
        <v>-3.5450000000000728</v>
      </c>
      <c r="O1336" s="2">
        <f t="shared" si="405"/>
        <v>0.53999999999996362</v>
      </c>
      <c r="P1336" s="2">
        <f t="shared" si="406"/>
        <v>-7.2150000000001455</v>
      </c>
      <c r="Q1336" s="2">
        <f t="shared" si="393"/>
        <v>75.502500000000055</v>
      </c>
      <c r="R1336" s="2">
        <f t="shared" si="394"/>
        <v>83.465000000000146</v>
      </c>
      <c r="S1336" s="2">
        <f t="shared" si="395"/>
        <v>79.380000000000109</v>
      </c>
      <c r="T1336" s="2">
        <f t="shared" si="396"/>
        <v>87.135000000000218</v>
      </c>
      <c r="U1336" s="2">
        <f ca="1">IFERROR(SUM(OFFSET(M1336,0,0,-计算结果!$B$18,1)),SUM(OFFSET(M1336,0,0,-ROW(),1)))</f>
        <v>898.85000000000082</v>
      </c>
      <c r="V1336" s="2">
        <f ca="1">IFERROR(SUM(OFFSET(N1336,0,0,-计算结果!$B$18,1)),SUM(OFFSET(N1336,0,0,-ROW(),1)))</f>
        <v>875.48999999999978</v>
      </c>
      <c r="W1336" s="2">
        <f ca="1">IFERROR(SUM(OFFSET(O1336,0,0,-计算结果!$B$18,1)),SUM(OFFSET(O1336,0,0,-ROW(),1)))</f>
        <v>888.62333333333436</v>
      </c>
      <c r="X1336" s="2">
        <f ca="1">IFERROR(SUM(OFFSET(P1336,0,0,-计算结果!$B$18,1)),SUM(OFFSET(P1336,0,0,-ROW(),1)))</f>
        <v>868.17000000000189</v>
      </c>
      <c r="Y1336" s="2">
        <f ca="1">IFERROR(SUM(OFFSET(Q1336,0,0,-计算结果!$B$18,1)),SUM(OFFSET(Q1336,0,0,-ROW(),1)))</f>
        <v>1884.17</v>
      </c>
      <c r="Z1336" s="2">
        <f ca="1">IFERROR(SUM(OFFSET(R1336,0,0,-计算结果!$B$18,1)),SUM(OFFSET(R1336,0,0,-ROW(),1)))</f>
        <v>1907.5300000000011</v>
      </c>
      <c r="AA1336" s="2">
        <f ca="1">IFERROR(SUM(OFFSET(S1336,0,0,-计算结果!$B$18,1)),SUM(OFFSET(S1336,0,0,-ROW(),1)))</f>
        <v>1894.3966666666665</v>
      </c>
      <c r="AB1336" s="2">
        <f ca="1">IFERROR(SUM(OFFSET(T1336,0,0,-计算结果!$B$18,1)),SUM(OFFSET(T1336,0,0,-ROW(),1)))</f>
        <v>1914.849999999999</v>
      </c>
      <c r="AC1336" s="2">
        <f t="shared" ca="1" si="397"/>
        <v>0.4770535567385113</v>
      </c>
      <c r="AD1336" s="2">
        <f t="shared" ca="1" si="398"/>
        <v>0.45896525873773902</v>
      </c>
      <c r="AE1336" s="2">
        <f t="shared" ca="1" si="399"/>
        <v>0.46907986535730872</v>
      </c>
      <c r="AF1336" s="2">
        <f t="shared" ca="1" si="400"/>
        <v>0.45338799383763861</v>
      </c>
      <c r="AG1336" s="4" t="str">
        <f ca="1">IF(AND(AC1336&lt;计算结果!$B$19,AD1336&lt;计算结果!$B$19,AE1336&lt;计算结果!$B$19,AF1336&lt;计算结果!$B$19),"买",IF(AND(AC1336&gt;计算结果!$B$20,AD1336&gt;计算结果!$B$20,AE1336&gt;计算结果!$B$20,AF1336&gt;计算结果!$B$20),"卖",AG1335))</f>
        <v>卖</v>
      </c>
      <c r="AH1336" s="4" t="str">
        <f t="shared" ca="1" si="401"/>
        <v/>
      </c>
      <c r="AI1336" s="3">
        <f ca="1">IF(AG1335="买",E1336/E1335-1,0)-IF(AH1336=1,计算结果!B$17,0)</f>
        <v>0</v>
      </c>
      <c r="AJ1336" s="2">
        <f t="shared" ca="1" si="402"/>
        <v>1.306151746824465</v>
      </c>
      <c r="AK1336" s="3">
        <f ca="1">1-AJ1336/MAX(AJ$2:AJ1336)</f>
        <v>3.0897190282265896E-2</v>
      </c>
    </row>
    <row r="1337" spans="1:37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6">
        <v>30922299392</v>
      </c>
      <c r="G1337" s="3">
        <f t="shared" si="388"/>
        <v>-8.4645436249555228E-3</v>
      </c>
      <c r="H1337" s="3">
        <f>1-E1337/MAX(E$2:E1337)</f>
        <v>0.57247498808956643</v>
      </c>
      <c r="I1337" s="22">
        <f t="shared" si="389"/>
        <v>2507.8049999999998</v>
      </c>
      <c r="J1337" s="22">
        <f t="shared" si="390"/>
        <v>2506.48</v>
      </c>
      <c r="K1337" s="22">
        <f t="shared" si="391"/>
        <v>2506.19</v>
      </c>
      <c r="L1337" s="22">
        <f t="shared" si="392"/>
        <v>2502.96</v>
      </c>
      <c r="M1337" s="2">
        <f t="shared" si="403"/>
        <v>11.299999999999727</v>
      </c>
      <c r="N1337" s="2">
        <f t="shared" si="404"/>
        <v>14.067500000000109</v>
      </c>
      <c r="O1337" s="2">
        <f t="shared" si="405"/>
        <v>16.623333333332994</v>
      </c>
      <c r="P1337" s="2">
        <f t="shared" si="406"/>
        <v>27.269999999999982</v>
      </c>
      <c r="Q1337" s="2">
        <f t="shared" si="393"/>
        <v>41.640000000000327</v>
      </c>
      <c r="R1337" s="2">
        <f t="shared" si="394"/>
        <v>38.872499999999945</v>
      </c>
      <c r="S1337" s="2">
        <f t="shared" si="395"/>
        <v>36.316666666667061</v>
      </c>
      <c r="T1337" s="2">
        <f t="shared" si="396"/>
        <v>25.670000000000073</v>
      </c>
      <c r="U1337" s="2">
        <f ca="1">IFERROR(SUM(OFFSET(M1337,0,0,-计算结果!$B$18,1)),SUM(OFFSET(M1337,0,0,-ROW(),1)))</f>
        <v>895.76500000000033</v>
      </c>
      <c r="V1337" s="2">
        <f ca="1">IFERROR(SUM(OFFSET(N1337,0,0,-计算结果!$B$18,1)),SUM(OFFSET(N1337,0,0,-ROW(),1)))</f>
        <v>871.68249999999944</v>
      </c>
      <c r="W1337" s="2">
        <f ca="1">IFERROR(SUM(OFFSET(O1337,0,0,-计算结果!$B$18,1)),SUM(OFFSET(O1337,0,0,-ROW(),1)))</f>
        <v>891.8700000000008</v>
      </c>
      <c r="X1337" s="2">
        <f ca="1">IFERROR(SUM(OFFSET(P1337,0,0,-计算结果!$B$18,1)),SUM(OFFSET(P1337,0,0,-ROW(),1)))</f>
        <v>884.08000000000175</v>
      </c>
      <c r="Y1337" s="2">
        <f ca="1">IFERROR(SUM(OFFSET(Q1337,0,0,-计算结果!$B$18,1)),SUM(OFFSET(Q1337,0,0,-ROW(),1)))</f>
        <v>1846.6950000000006</v>
      </c>
      <c r="Z1337" s="2">
        <f ca="1">IFERROR(SUM(OFFSET(R1337,0,0,-计算结果!$B$18,1)),SUM(OFFSET(R1337,0,0,-ROW(),1)))</f>
        <v>1870.7775000000015</v>
      </c>
      <c r="AA1337" s="2">
        <f ca="1">IFERROR(SUM(OFFSET(S1337,0,0,-计算结果!$B$18,1)),SUM(OFFSET(S1337,0,0,-ROW(),1)))</f>
        <v>1850.5900000000001</v>
      </c>
      <c r="AB1337" s="2">
        <f ca="1">IFERROR(SUM(OFFSET(T1337,0,0,-计算结果!$B$18,1)),SUM(OFFSET(T1337,0,0,-ROW(),1)))</f>
        <v>1858.3799999999992</v>
      </c>
      <c r="AC1337" s="2">
        <f t="shared" ca="1" si="397"/>
        <v>0.48506385732348872</v>
      </c>
      <c r="AD1337" s="2">
        <f t="shared" ca="1" si="398"/>
        <v>0.46594664517827411</v>
      </c>
      <c r="AE1337" s="2">
        <f t="shared" ca="1" si="399"/>
        <v>0.48193819268449561</v>
      </c>
      <c r="AF1337" s="2">
        <f t="shared" ca="1" si="400"/>
        <v>0.47572617010514651</v>
      </c>
      <c r="AG1337" s="4" t="str">
        <f ca="1">IF(AND(AC1337&lt;计算结果!$B$19,AD1337&lt;计算结果!$B$19,AE1337&lt;计算结果!$B$19,AF1337&lt;计算结果!$B$19),"买",IF(AND(AC1337&gt;计算结果!$B$20,AD1337&gt;计算结果!$B$20,AE1337&gt;计算结果!$B$20,AF1337&gt;计算结果!$B$20),"卖",AG1336))</f>
        <v>卖</v>
      </c>
      <c r="AH1337" s="4" t="str">
        <f t="shared" ca="1" si="401"/>
        <v/>
      </c>
      <c r="AI1337" s="3">
        <f ca="1">IF(AG1336="买",E1337/E1336-1,0)-IF(AH1337=1,计算结果!B$17,0)</f>
        <v>0</v>
      </c>
      <c r="AJ1337" s="2">
        <f t="shared" ca="1" si="402"/>
        <v>1.306151746824465</v>
      </c>
      <c r="AK1337" s="3">
        <f ca="1">1-AJ1337/MAX(AJ$2:AJ1337)</f>
        <v>3.0897190282265896E-2</v>
      </c>
    </row>
    <row r="1338" spans="1:37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6">
        <v>38976835584</v>
      </c>
      <c r="G1338" s="3">
        <f t="shared" si="388"/>
        <v>1.999880604143045E-2</v>
      </c>
      <c r="H1338" s="3">
        <f>1-E1338/MAX(E$2:E1338)</f>
        <v>0.56392499829850951</v>
      </c>
      <c r="I1338" s="22">
        <f t="shared" si="389"/>
        <v>2548.0349999999999</v>
      </c>
      <c r="J1338" s="22">
        <f t="shared" si="390"/>
        <v>2533.5274999999997</v>
      </c>
      <c r="K1338" s="22">
        <f t="shared" si="391"/>
        <v>2543.08</v>
      </c>
      <c r="L1338" s="22">
        <f t="shared" si="392"/>
        <v>2533.17</v>
      </c>
      <c r="M1338" s="2">
        <f t="shared" si="403"/>
        <v>55.605000000000018</v>
      </c>
      <c r="N1338" s="2">
        <f t="shared" si="404"/>
        <v>56.929999999999836</v>
      </c>
      <c r="O1338" s="2">
        <f t="shared" si="405"/>
        <v>57.2199999999998</v>
      </c>
      <c r="P1338" s="2">
        <f t="shared" si="406"/>
        <v>60.449999999999818</v>
      </c>
      <c r="Q1338" s="2">
        <f t="shared" si="393"/>
        <v>4.875</v>
      </c>
      <c r="R1338" s="2">
        <f t="shared" si="394"/>
        <v>3.5500000000001819</v>
      </c>
      <c r="S1338" s="2">
        <f t="shared" si="395"/>
        <v>3.2600000000002183</v>
      </c>
      <c r="T1338" s="2">
        <f t="shared" si="396"/>
        <v>3.0000000000200089E-2</v>
      </c>
      <c r="U1338" s="2">
        <f ca="1">IFERROR(SUM(OFFSET(M1338,0,0,-计算结果!$B$18,1)),SUM(OFFSET(M1338,0,0,-ROW(),1)))</f>
        <v>949.71000000000049</v>
      </c>
      <c r="V1338" s="2">
        <f ca="1">IFERROR(SUM(OFFSET(N1338,0,0,-计算结果!$B$18,1)),SUM(OFFSET(N1338,0,0,-ROW(),1)))</f>
        <v>913.29999999999927</v>
      </c>
      <c r="W1338" s="2">
        <f ca="1">IFERROR(SUM(OFFSET(O1338,0,0,-计算结果!$B$18,1)),SUM(OFFSET(O1338,0,0,-ROW(),1)))</f>
        <v>939.71666666666761</v>
      </c>
      <c r="X1338" s="2">
        <f ca="1">IFERROR(SUM(OFFSET(P1338,0,0,-计算结果!$B$18,1)),SUM(OFFSET(P1338,0,0,-ROW(),1)))</f>
        <v>919.73000000000184</v>
      </c>
      <c r="Y1338" s="2">
        <f ca="1">IFERROR(SUM(OFFSET(Q1338,0,0,-计算结果!$B$18,1)),SUM(OFFSET(Q1338,0,0,-ROW(),1)))</f>
        <v>1733.7100000000005</v>
      </c>
      <c r="Z1338" s="2">
        <f ca="1">IFERROR(SUM(OFFSET(R1338,0,0,-计算结果!$B$18,1)),SUM(OFFSET(R1338,0,0,-ROW(),1)))</f>
        <v>1770.1200000000017</v>
      </c>
      <c r="AA1338" s="2">
        <f ca="1">IFERROR(SUM(OFFSET(S1338,0,0,-计算结果!$B$18,1)),SUM(OFFSET(S1338,0,0,-ROW(),1)))</f>
        <v>1743.7033333333334</v>
      </c>
      <c r="AB1338" s="2">
        <f ca="1">IFERROR(SUM(OFFSET(T1338,0,0,-计算结果!$B$18,1)),SUM(OFFSET(T1338,0,0,-ROW(),1)))</f>
        <v>1763.6899999999991</v>
      </c>
      <c r="AC1338" s="2">
        <f t="shared" ca="1" si="397"/>
        <v>0.54779057627861649</v>
      </c>
      <c r="AD1338" s="2">
        <f t="shared" ca="1" si="398"/>
        <v>0.5159537206517063</v>
      </c>
      <c r="AE1338" s="2">
        <f t="shared" ca="1" si="399"/>
        <v>0.53892003800340704</v>
      </c>
      <c r="AF1338" s="2">
        <f t="shared" ca="1" si="400"/>
        <v>0.52148053229309133</v>
      </c>
      <c r="AG1338" s="4" t="str">
        <f ca="1">IF(AND(AC1338&lt;计算结果!$B$19,AD1338&lt;计算结果!$B$19,AE1338&lt;计算结果!$B$19,AF1338&lt;计算结果!$B$19),"买",IF(AND(AC1338&gt;计算结果!$B$20,AD1338&gt;计算结果!$B$20,AE1338&gt;计算结果!$B$20,AF1338&gt;计算结果!$B$20),"卖",AG1337))</f>
        <v>卖</v>
      </c>
      <c r="AH1338" s="4" t="str">
        <f t="shared" ca="1" si="401"/>
        <v/>
      </c>
      <c r="AI1338" s="3">
        <f ca="1">IF(AG1337="买",E1338/E1337-1,0)-IF(AH1338=1,计算结果!B$17,0)</f>
        <v>0</v>
      </c>
      <c r="AJ1338" s="2">
        <f t="shared" ca="1" si="402"/>
        <v>1.306151746824465</v>
      </c>
      <c r="AK1338" s="3">
        <f ca="1">1-AJ1338/MAX(AJ$2:AJ1338)</f>
        <v>3.0897190282265896E-2</v>
      </c>
    </row>
    <row r="1339" spans="1:37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6">
        <v>37059899392</v>
      </c>
      <c r="G1339" s="3">
        <f t="shared" si="388"/>
        <v>6.8594170666043119E-3</v>
      </c>
      <c r="H1339" s="3">
        <f>1-E1339/MAX(E$2:E1339)</f>
        <v>0.56093377798951882</v>
      </c>
      <c r="I1339" s="22">
        <f t="shared" si="389"/>
        <v>2572.5324999999998</v>
      </c>
      <c r="J1339" s="22">
        <f t="shared" si="390"/>
        <v>2567.69</v>
      </c>
      <c r="K1339" s="22">
        <f t="shared" si="391"/>
        <v>2569.8833333333332</v>
      </c>
      <c r="L1339" s="22">
        <f t="shared" si="392"/>
        <v>2564.585</v>
      </c>
      <c r="M1339" s="2">
        <f t="shared" si="403"/>
        <v>32.575000000000273</v>
      </c>
      <c r="N1339" s="2">
        <f t="shared" si="404"/>
        <v>47.082500000000437</v>
      </c>
      <c r="O1339" s="2">
        <f t="shared" si="405"/>
        <v>37.5300000000002</v>
      </c>
      <c r="P1339" s="2">
        <f t="shared" si="406"/>
        <v>47.440000000000055</v>
      </c>
      <c r="Q1339" s="2">
        <f t="shared" si="393"/>
        <v>-0.52500000000009095</v>
      </c>
      <c r="R1339" s="2">
        <f t="shared" si="394"/>
        <v>-15.032500000000255</v>
      </c>
      <c r="S1339" s="2">
        <f t="shared" si="395"/>
        <v>-5.4800000000000182</v>
      </c>
      <c r="T1339" s="2">
        <f t="shared" si="396"/>
        <v>-15.389999999999873</v>
      </c>
      <c r="U1339" s="2">
        <f ca="1">IFERROR(SUM(OFFSET(M1339,0,0,-计算结果!$B$18,1)),SUM(OFFSET(M1339,0,0,-ROW(),1)))</f>
        <v>1015.7600000000007</v>
      </c>
      <c r="V1339" s="2">
        <f ca="1">IFERROR(SUM(OFFSET(N1339,0,0,-计算结果!$B$18,1)),SUM(OFFSET(N1339,0,0,-ROW(),1)))</f>
        <v>1023.3699999999994</v>
      </c>
      <c r="W1339" s="2">
        <f ca="1">IFERROR(SUM(OFFSET(O1339,0,0,-计算结果!$B$18,1)),SUM(OFFSET(O1339,0,0,-ROW(),1)))</f>
        <v>1020.4366666666674</v>
      </c>
      <c r="X1339" s="2">
        <f ca="1">IFERROR(SUM(OFFSET(P1339,0,0,-计算结果!$B$18,1)),SUM(OFFSET(P1339,0,0,-ROW(),1)))</f>
        <v>1029.7900000000013</v>
      </c>
      <c r="Y1339" s="2">
        <f ca="1">IFERROR(SUM(OFFSET(Q1339,0,0,-计算结果!$B$18,1)),SUM(OFFSET(Q1339,0,0,-ROW(),1)))</f>
        <v>1624.3300000000004</v>
      </c>
      <c r="Z1339" s="2">
        <f ca="1">IFERROR(SUM(OFFSET(R1339,0,0,-计算结果!$B$18,1)),SUM(OFFSET(R1339,0,0,-ROW(),1)))</f>
        <v>1616.7200000000016</v>
      </c>
      <c r="AA1339" s="2">
        <f ca="1">IFERROR(SUM(OFFSET(S1339,0,0,-计算结果!$B$18,1)),SUM(OFFSET(S1339,0,0,-ROW(),1)))</f>
        <v>1619.6533333333336</v>
      </c>
      <c r="AB1339" s="2">
        <f ca="1">IFERROR(SUM(OFFSET(T1339,0,0,-计算结果!$B$18,1)),SUM(OFFSET(T1339,0,0,-ROW(),1)))</f>
        <v>1610.2999999999997</v>
      </c>
      <c r="AC1339" s="2">
        <f t="shared" ca="1" si="397"/>
        <v>0.6253409097904985</v>
      </c>
      <c r="AD1339" s="2">
        <f t="shared" ca="1" si="398"/>
        <v>0.63299148894057</v>
      </c>
      <c r="AE1339" s="2">
        <f t="shared" ca="1" si="399"/>
        <v>0.63003399904506352</v>
      </c>
      <c r="AF1339" s="2">
        <f t="shared" ca="1" si="400"/>
        <v>0.6395019561572387</v>
      </c>
      <c r="AG1339" s="4" t="str">
        <f ca="1">IF(AND(AC1339&lt;计算结果!$B$19,AD1339&lt;计算结果!$B$19,AE1339&lt;计算结果!$B$19,AF1339&lt;计算结果!$B$19),"买",IF(AND(AC1339&gt;计算结果!$B$20,AD1339&gt;计算结果!$B$20,AE1339&gt;计算结果!$B$20,AF1339&gt;计算结果!$B$20),"卖",AG1338))</f>
        <v>卖</v>
      </c>
      <c r="AH1339" s="4" t="str">
        <f t="shared" ca="1" si="401"/>
        <v/>
      </c>
      <c r="AI1339" s="3">
        <f ca="1">IF(AG1338="买",E1339/E1338-1,0)-IF(AH1339=1,计算结果!B$17,0)</f>
        <v>0</v>
      </c>
      <c r="AJ1339" s="2">
        <f t="shared" ca="1" si="402"/>
        <v>1.306151746824465</v>
      </c>
      <c r="AK1339" s="3">
        <f ca="1">1-AJ1339/MAX(AJ$2:AJ1339)</f>
        <v>3.0897190282265896E-2</v>
      </c>
    </row>
    <row r="1340" spans="1:37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6">
        <v>35348758528</v>
      </c>
      <c r="G1340" s="3">
        <f t="shared" si="388"/>
        <v>-1.7671130952380265E-3</v>
      </c>
      <c r="H1340" s="3">
        <f>1-E1340/MAX(E$2:E1340)</f>
        <v>0.56170965766011016</v>
      </c>
      <c r="I1340" s="22">
        <f t="shared" si="389"/>
        <v>2579.6774999999998</v>
      </c>
      <c r="J1340" s="22">
        <f t="shared" si="390"/>
        <v>2583.5749999999998</v>
      </c>
      <c r="K1340" s="22">
        <f t="shared" si="391"/>
        <v>2580.9299999999998</v>
      </c>
      <c r="L1340" s="22">
        <f t="shared" si="392"/>
        <v>2583.4349999999999</v>
      </c>
      <c r="M1340" s="2">
        <f t="shared" si="403"/>
        <v>29.697500000000218</v>
      </c>
      <c r="N1340" s="2">
        <f t="shared" si="404"/>
        <v>34.539999999999964</v>
      </c>
      <c r="O1340" s="2">
        <f t="shared" si="405"/>
        <v>32.346666666666806</v>
      </c>
      <c r="P1340" s="2">
        <f t="shared" si="406"/>
        <v>37.644999999999982</v>
      </c>
      <c r="Q1340" s="2">
        <f t="shared" si="393"/>
        <v>7.8924999999999272</v>
      </c>
      <c r="R1340" s="2">
        <f t="shared" si="394"/>
        <v>3.0500000000001819</v>
      </c>
      <c r="S1340" s="2">
        <f t="shared" si="395"/>
        <v>5.2433333333333394</v>
      </c>
      <c r="T1340" s="2">
        <f t="shared" si="396"/>
        <v>-5.4999999999836291E-2</v>
      </c>
      <c r="U1340" s="2">
        <f ca="1">IFERROR(SUM(OFFSET(M1340,0,0,-计算结果!$B$18,1)),SUM(OFFSET(M1340,0,0,-ROW(),1)))</f>
        <v>1018.962500000001</v>
      </c>
      <c r="V1340" s="2">
        <f ca="1">IFERROR(SUM(OFFSET(N1340,0,0,-计算结果!$B$18,1)),SUM(OFFSET(N1340,0,0,-ROW(),1)))</f>
        <v>1031.1874999999991</v>
      </c>
      <c r="W1340" s="2">
        <f ca="1">IFERROR(SUM(OFFSET(O1340,0,0,-计算结果!$B$18,1)),SUM(OFFSET(O1340,0,0,-ROW(),1)))</f>
        <v>1029.296666666668</v>
      </c>
      <c r="X1340" s="2">
        <f ca="1">IFERROR(SUM(OFFSET(P1340,0,0,-计算结果!$B$18,1)),SUM(OFFSET(P1340,0,0,-ROW(),1)))</f>
        <v>1049.9650000000015</v>
      </c>
      <c r="Y1340" s="2">
        <f ca="1">IFERROR(SUM(OFFSET(Q1340,0,0,-计算结果!$B$18,1)),SUM(OFFSET(Q1340,0,0,-ROW(),1)))</f>
        <v>1584.9275000000002</v>
      </c>
      <c r="Z1340" s="2">
        <f ca="1">IFERROR(SUM(OFFSET(R1340,0,0,-计算结果!$B$18,1)),SUM(OFFSET(R1340,0,0,-ROW(),1)))</f>
        <v>1572.7025000000021</v>
      </c>
      <c r="AA1340" s="2">
        <f ca="1">IFERROR(SUM(OFFSET(S1340,0,0,-计算结果!$B$18,1)),SUM(OFFSET(S1340,0,0,-ROW(),1)))</f>
        <v>1574.5933333333332</v>
      </c>
      <c r="AB1340" s="2">
        <f ca="1">IFERROR(SUM(OFFSET(T1340,0,0,-计算结果!$B$18,1)),SUM(OFFSET(T1340,0,0,-ROW(),1)))</f>
        <v>1553.9249999999997</v>
      </c>
      <c r="AC1340" s="2">
        <f t="shared" ca="1" si="397"/>
        <v>0.64290795635762576</v>
      </c>
      <c r="AD1340" s="2">
        <f t="shared" ca="1" si="398"/>
        <v>0.6556786804878848</v>
      </c>
      <c r="AE1340" s="2">
        <f t="shared" ca="1" si="399"/>
        <v>0.65369047669451252</v>
      </c>
      <c r="AF1340" s="2">
        <f t="shared" ca="1" si="400"/>
        <v>0.67568576346992404</v>
      </c>
      <c r="AG1340" s="4" t="str">
        <f ca="1">IF(AND(AC1340&lt;计算结果!$B$19,AD1340&lt;计算结果!$B$19,AE1340&lt;计算结果!$B$19,AF1340&lt;计算结果!$B$19),"买",IF(AND(AC1340&gt;计算结果!$B$20,AD1340&gt;计算结果!$B$20,AE1340&gt;计算结果!$B$20,AF1340&gt;计算结果!$B$20),"卖",AG1339))</f>
        <v>卖</v>
      </c>
      <c r="AH1340" s="4" t="str">
        <f t="shared" ca="1" si="401"/>
        <v/>
      </c>
      <c r="AI1340" s="3">
        <f ca="1">IF(AG1339="买",E1340/E1339-1,0)-IF(AH1340=1,计算结果!B$17,0)</f>
        <v>0</v>
      </c>
      <c r="AJ1340" s="2">
        <f t="shared" ca="1" si="402"/>
        <v>1.306151746824465</v>
      </c>
      <c r="AK1340" s="3">
        <f ca="1">1-AJ1340/MAX(AJ$2:AJ1340)</f>
        <v>3.0897190282265896E-2</v>
      </c>
    </row>
    <row r="1341" spans="1:37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6">
        <v>61470068736</v>
      </c>
      <c r="G1341" s="3">
        <f t="shared" si="388"/>
        <v>2.7632845740550804E-2</v>
      </c>
      <c r="H1341" s="3">
        <f>1-E1341/MAX(E$2:E1341)</f>
        <v>0.54959844824065884</v>
      </c>
      <c r="I1341" s="22">
        <f t="shared" si="389"/>
        <v>2628.4049999999997</v>
      </c>
      <c r="J1341" s="22">
        <f t="shared" si="390"/>
        <v>2611.2674999999999</v>
      </c>
      <c r="K1341" s="22">
        <f t="shared" si="391"/>
        <v>2622.1733333333336</v>
      </c>
      <c r="L1341" s="22">
        <f t="shared" si="392"/>
        <v>2609.71</v>
      </c>
      <c r="M1341" s="2">
        <f t="shared" si="403"/>
        <v>82.482500000000073</v>
      </c>
      <c r="N1341" s="2">
        <f t="shared" si="404"/>
        <v>78.585000000000036</v>
      </c>
      <c r="O1341" s="2">
        <f t="shared" si="405"/>
        <v>81.230000000000018</v>
      </c>
      <c r="P1341" s="2">
        <f t="shared" si="406"/>
        <v>78.724999999999909</v>
      </c>
      <c r="Q1341" s="2">
        <f t="shared" si="393"/>
        <v>22.417499999999563</v>
      </c>
      <c r="R1341" s="2">
        <f t="shared" si="394"/>
        <v>26.3149999999996</v>
      </c>
      <c r="S1341" s="2">
        <f t="shared" si="395"/>
        <v>23.669999999999618</v>
      </c>
      <c r="T1341" s="2">
        <f t="shared" si="396"/>
        <v>26.174999999999727</v>
      </c>
      <c r="U1341" s="2">
        <f ca="1">IFERROR(SUM(OFFSET(M1341,0,0,-计算结果!$B$18,1)),SUM(OFFSET(M1341,0,0,-ROW(),1)))</f>
        <v>1026.1375000000012</v>
      </c>
      <c r="V1341" s="2">
        <f ca="1">IFERROR(SUM(OFFSET(N1341,0,0,-计算结果!$B$18,1)),SUM(OFFSET(N1341,0,0,-ROW(),1)))</f>
        <v>1030.4999999999991</v>
      </c>
      <c r="W1341" s="2">
        <f ca="1">IFERROR(SUM(OFFSET(O1341,0,0,-计算结果!$B$18,1)),SUM(OFFSET(O1341,0,0,-ROW(),1)))</f>
        <v>1031.4166666666679</v>
      </c>
      <c r="X1341" s="2">
        <f ca="1">IFERROR(SUM(OFFSET(P1341,0,0,-计算结果!$B$18,1)),SUM(OFFSET(P1341,0,0,-ROW(),1)))</f>
        <v>1041.9750000000013</v>
      </c>
      <c r="Y1341" s="2">
        <f ca="1">IFERROR(SUM(OFFSET(Q1341,0,0,-计算结果!$B$18,1)),SUM(OFFSET(Q1341,0,0,-ROW(),1)))</f>
        <v>1551.2224999999994</v>
      </c>
      <c r="Z1341" s="2">
        <f ca="1">IFERROR(SUM(OFFSET(R1341,0,0,-计算结果!$B$18,1)),SUM(OFFSET(R1341,0,0,-ROW(),1)))</f>
        <v>1546.8600000000015</v>
      </c>
      <c r="AA1341" s="2">
        <f ca="1">IFERROR(SUM(OFFSET(S1341,0,0,-计算结果!$B$18,1)),SUM(OFFSET(S1341,0,0,-ROW(),1)))</f>
        <v>1545.9433333333327</v>
      </c>
      <c r="AB1341" s="2">
        <f ca="1">IFERROR(SUM(OFFSET(T1341,0,0,-计算结果!$B$18,1)),SUM(OFFSET(T1341,0,0,-ROW(),1)))</f>
        <v>1535.3849999999993</v>
      </c>
      <c r="AC1341" s="2">
        <f t="shared" ca="1" si="397"/>
        <v>0.661502460156426</v>
      </c>
      <c r="AD1341" s="2">
        <f t="shared" ca="1" si="398"/>
        <v>0.66618827818936299</v>
      </c>
      <c r="AE1341" s="2">
        <f t="shared" ca="1" si="399"/>
        <v>0.66717624406241816</v>
      </c>
      <c r="AF1341" s="2">
        <f t="shared" ca="1" si="400"/>
        <v>0.6786408620639135</v>
      </c>
      <c r="AG1341" s="4" t="str">
        <f ca="1">IF(AND(AC1341&lt;计算结果!$B$19,AD1341&lt;计算结果!$B$19,AE1341&lt;计算结果!$B$19,AF1341&lt;计算结果!$B$19),"买",IF(AND(AC1341&gt;计算结果!$B$20,AD1341&gt;计算结果!$B$20,AE1341&gt;计算结果!$B$20,AF1341&gt;计算结果!$B$20),"卖",AG1340))</f>
        <v>卖</v>
      </c>
      <c r="AH1341" s="4" t="str">
        <f t="shared" ca="1" si="401"/>
        <v/>
      </c>
      <c r="AI1341" s="3">
        <f ca="1">IF(AG1340="买",E1341/E1340-1,0)-IF(AH1341=1,计算结果!B$17,0)</f>
        <v>0</v>
      </c>
      <c r="AJ1341" s="2">
        <f t="shared" ca="1" si="402"/>
        <v>1.306151746824465</v>
      </c>
      <c r="AK1341" s="3">
        <f ca="1">1-AJ1341/MAX(AJ$2:AJ1341)</f>
        <v>3.0897190282265896E-2</v>
      </c>
    </row>
    <row r="1342" spans="1:37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6">
        <v>63462260736</v>
      </c>
      <c r="G1342" s="3">
        <f t="shared" si="388"/>
        <v>1.1000717766612489E-2</v>
      </c>
      <c r="H1342" s="3">
        <f>1-E1342/MAX(E$2:E1342)</f>
        <v>0.54464370788811001</v>
      </c>
      <c r="I1342" s="22">
        <f t="shared" si="389"/>
        <v>2669.7249999999999</v>
      </c>
      <c r="J1342" s="22">
        <f t="shared" si="390"/>
        <v>2662.5249999999996</v>
      </c>
      <c r="K1342" s="22">
        <f t="shared" si="391"/>
        <v>2667.56</v>
      </c>
      <c r="L1342" s="22">
        <f t="shared" si="392"/>
        <v>2663.23</v>
      </c>
      <c r="M1342" s="2">
        <f t="shared" si="403"/>
        <v>61.4050000000002</v>
      </c>
      <c r="N1342" s="2">
        <f t="shared" si="404"/>
        <v>78.542500000000018</v>
      </c>
      <c r="O1342" s="2">
        <f t="shared" si="405"/>
        <v>67.636666666666315</v>
      </c>
      <c r="P1342" s="2">
        <f t="shared" si="406"/>
        <v>80.099999999999909</v>
      </c>
      <c r="Q1342" s="2">
        <f t="shared" si="393"/>
        <v>-8.2450000000003456</v>
      </c>
      <c r="R1342" s="2">
        <f t="shared" si="394"/>
        <v>-25.382500000000164</v>
      </c>
      <c r="S1342" s="2">
        <f t="shared" si="395"/>
        <v>-14.476666666666461</v>
      </c>
      <c r="T1342" s="2">
        <f t="shared" si="396"/>
        <v>-26.940000000000055</v>
      </c>
      <c r="U1342" s="2">
        <f ca="1">IFERROR(SUM(OFFSET(M1342,0,0,-计算结果!$B$18,1)),SUM(OFFSET(M1342,0,0,-ROW(),1)))</f>
        <v>1084.0100000000016</v>
      </c>
      <c r="V1342" s="2">
        <f ca="1">IFERROR(SUM(OFFSET(N1342,0,0,-计算结果!$B$18,1)),SUM(OFFSET(N1342,0,0,-ROW(),1)))</f>
        <v>1134.3874999999989</v>
      </c>
      <c r="W1342" s="2">
        <f ca="1">IFERROR(SUM(OFFSET(O1342,0,0,-计算结果!$B$18,1)),SUM(OFFSET(O1342,0,0,-ROW(),1)))</f>
        <v>1104.7866666666673</v>
      </c>
      <c r="X1342" s="2">
        <f ca="1">IFERROR(SUM(OFFSET(P1342,0,0,-计算结果!$B$18,1)),SUM(OFFSET(P1342,0,0,-ROW(),1)))</f>
        <v>1146.3400000000011</v>
      </c>
      <c r="Y1342" s="2">
        <f ca="1">IFERROR(SUM(OFFSET(Q1342,0,0,-计算结果!$B$18,1)),SUM(OFFSET(Q1342,0,0,-ROW(),1)))</f>
        <v>1470.7799999999988</v>
      </c>
      <c r="Z1342" s="2">
        <f ca="1">IFERROR(SUM(OFFSET(R1342,0,0,-计算结果!$B$18,1)),SUM(OFFSET(R1342,0,0,-ROW(),1)))</f>
        <v>1420.4025000000015</v>
      </c>
      <c r="AA1342" s="2">
        <f ca="1">IFERROR(SUM(OFFSET(S1342,0,0,-计算结果!$B$18,1)),SUM(OFFSET(S1342,0,0,-ROW(),1)))</f>
        <v>1450.0033333333331</v>
      </c>
      <c r="AB1342" s="2">
        <f ca="1">IFERROR(SUM(OFFSET(T1342,0,0,-计算结果!$B$18,1)),SUM(OFFSET(T1342,0,0,-ROW(),1)))</f>
        <v>1408.4499999999994</v>
      </c>
      <c r="AC1342" s="2">
        <f t="shared" ca="1" si="397"/>
        <v>0.73703069119786946</v>
      </c>
      <c r="AD1342" s="2">
        <f t="shared" ca="1" si="398"/>
        <v>0.79863806209859367</v>
      </c>
      <c r="AE1342" s="2">
        <f t="shared" ca="1" si="399"/>
        <v>0.76192008754002927</v>
      </c>
      <c r="AF1342" s="2">
        <f t="shared" ca="1" si="400"/>
        <v>0.81390180695090464</v>
      </c>
      <c r="AG1342" s="4" t="str">
        <f ca="1">IF(AND(AC1342&lt;计算结果!$B$19,AD1342&lt;计算结果!$B$19,AE1342&lt;计算结果!$B$19,AF1342&lt;计算结果!$B$19),"买",IF(AND(AC1342&gt;计算结果!$B$20,AD1342&gt;计算结果!$B$20,AE1342&gt;计算结果!$B$20,AF1342&gt;计算结果!$B$20),"卖",AG1341))</f>
        <v>卖</v>
      </c>
      <c r="AH1342" s="4" t="str">
        <f t="shared" ca="1" si="401"/>
        <v/>
      </c>
      <c r="AI1342" s="3">
        <f ca="1">IF(AG1341="买",E1342/E1341-1,0)-IF(AH1342=1,计算结果!B$17,0)</f>
        <v>0</v>
      </c>
      <c r="AJ1342" s="2">
        <f t="shared" ca="1" si="402"/>
        <v>1.306151746824465</v>
      </c>
      <c r="AK1342" s="3">
        <f ca="1">1-AJ1342/MAX(AJ$2:AJ1342)</f>
        <v>3.0897190282265896E-2</v>
      </c>
    </row>
    <row r="1343" spans="1:37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6">
        <v>45125107712</v>
      </c>
      <c r="G1343" s="3">
        <f t="shared" si="388"/>
        <v>-1.5555522341212491E-2</v>
      </c>
      <c r="H1343" s="3">
        <f>1-E1343/MAX(E$2:E1343)</f>
        <v>0.5517270128632682</v>
      </c>
      <c r="I1343" s="22">
        <f t="shared" si="389"/>
        <v>2634.2950000000001</v>
      </c>
      <c r="J1343" s="22">
        <f t="shared" si="390"/>
        <v>2638.0625</v>
      </c>
      <c r="K1343" s="22">
        <f t="shared" si="391"/>
        <v>2634.1966666666667</v>
      </c>
      <c r="L1343" s="22">
        <f t="shared" si="392"/>
        <v>2634</v>
      </c>
      <c r="M1343" s="2">
        <f t="shared" si="403"/>
        <v>-20.065000000000055</v>
      </c>
      <c r="N1343" s="2">
        <f t="shared" si="404"/>
        <v>-12.864999999999782</v>
      </c>
      <c r="O1343" s="2">
        <f t="shared" si="405"/>
        <v>-17.900000000000091</v>
      </c>
      <c r="P1343" s="2">
        <f t="shared" si="406"/>
        <v>-13.570000000000164</v>
      </c>
      <c r="Q1343" s="2">
        <f t="shared" si="393"/>
        <v>51.384999999999764</v>
      </c>
      <c r="R1343" s="2">
        <f t="shared" si="394"/>
        <v>44.184999999999491</v>
      </c>
      <c r="S1343" s="2">
        <f t="shared" si="395"/>
        <v>49.2199999999998</v>
      </c>
      <c r="T1343" s="2">
        <f t="shared" si="396"/>
        <v>44.889999999999873</v>
      </c>
      <c r="U1343" s="2">
        <f ca="1">IFERROR(SUM(OFFSET(M1343,0,0,-计算结果!$B$18,1)),SUM(OFFSET(M1343,0,0,-ROW(),1)))</f>
        <v>983.19750000000158</v>
      </c>
      <c r="V1343" s="2">
        <f ca="1">IFERROR(SUM(OFFSET(N1343,0,0,-计算结果!$B$18,1)),SUM(OFFSET(N1343,0,0,-ROW(),1)))</f>
        <v>1031.6624999999995</v>
      </c>
      <c r="W1343" s="2">
        <f ca="1">IFERROR(SUM(OFFSET(O1343,0,0,-计算结果!$B$18,1)),SUM(OFFSET(O1343,0,0,-ROW(),1)))</f>
        <v>1002.1600000000008</v>
      </c>
      <c r="X1343" s="2">
        <f ca="1">IFERROR(SUM(OFFSET(P1343,0,0,-计算结果!$B$18,1)),SUM(OFFSET(P1343,0,0,-ROW(),1)))</f>
        <v>1040.0850000000009</v>
      </c>
      <c r="Y1343" s="2">
        <f ca="1">IFERROR(SUM(OFFSET(Q1343,0,0,-计算结果!$B$18,1)),SUM(OFFSET(Q1343,0,0,-ROW(),1)))</f>
        <v>1527.6024999999986</v>
      </c>
      <c r="Z1343" s="2">
        <f ca="1">IFERROR(SUM(OFFSET(R1343,0,0,-计算结果!$B$18,1)),SUM(OFFSET(R1343,0,0,-ROW(),1)))</f>
        <v>1479.1375000000007</v>
      </c>
      <c r="AA1343" s="2">
        <f ca="1">IFERROR(SUM(OFFSET(S1343,0,0,-计算结果!$B$18,1)),SUM(OFFSET(S1343,0,0,-ROW(),1)))</f>
        <v>1508.6399999999994</v>
      </c>
      <c r="AB1343" s="2">
        <f ca="1">IFERROR(SUM(OFFSET(T1343,0,0,-计算结果!$B$18,1)),SUM(OFFSET(T1343,0,0,-ROW(),1)))</f>
        <v>1470.7149999999992</v>
      </c>
      <c r="AC1343" s="2">
        <f t="shared" ca="1" si="397"/>
        <v>0.6436212954613536</v>
      </c>
      <c r="AD1343" s="2">
        <f t="shared" ca="1" si="398"/>
        <v>0.69747572487344744</v>
      </c>
      <c r="AE1343" s="2">
        <f t="shared" ca="1" si="399"/>
        <v>0.6642804114964479</v>
      </c>
      <c r="AF1343" s="2">
        <f t="shared" ca="1" si="400"/>
        <v>0.70719683963242475</v>
      </c>
      <c r="AG1343" s="4" t="str">
        <f ca="1">IF(AND(AC1343&lt;计算结果!$B$19,AD1343&lt;计算结果!$B$19,AE1343&lt;计算结果!$B$19,AF1343&lt;计算结果!$B$19),"买",IF(AND(AC1343&gt;计算结果!$B$20,AD1343&gt;计算结果!$B$20,AE1343&gt;计算结果!$B$20,AF1343&gt;计算结果!$B$20),"卖",AG1342))</f>
        <v>卖</v>
      </c>
      <c r="AH1343" s="4" t="str">
        <f t="shared" ca="1" si="401"/>
        <v/>
      </c>
      <c r="AI1343" s="3">
        <f ca="1">IF(AG1342="买",E1343/E1342-1,0)-IF(AH1343=1,计算结果!B$17,0)</f>
        <v>0</v>
      </c>
      <c r="AJ1343" s="2">
        <f t="shared" ca="1" si="402"/>
        <v>1.306151746824465</v>
      </c>
      <c r="AK1343" s="3">
        <f ca="1">1-AJ1343/MAX(AJ$2:AJ1343)</f>
        <v>3.0897190282265896E-2</v>
      </c>
    </row>
    <row r="1344" spans="1:37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6">
        <v>49497108480</v>
      </c>
      <c r="G1344" s="3">
        <f t="shared" si="388"/>
        <v>7.219339631593602E-3</v>
      </c>
      <c r="H1344" s="3">
        <f>1-E1344/MAX(E$2:E1344)</f>
        <v>0.54849077792145917</v>
      </c>
      <c r="I1344" s="22">
        <f t="shared" si="389"/>
        <v>2658.0950000000003</v>
      </c>
      <c r="J1344" s="22">
        <f t="shared" si="390"/>
        <v>2654.9249999999997</v>
      </c>
      <c r="K1344" s="22">
        <f t="shared" si="391"/>
        <v>2659.59</v>
      </c>
      <c r="L1344" s="22">
        <f t="shared" si="392"/>
        <v>2662.58</v>
      </c>
      <c r="M1344" s="2">
        <f t="shared" si="403"/>
        <v>50.324999999999818</v>
      </c>
      <c r="N1344" s="2">
        <f t="shared" si="404"/>
        <v>46.557499999999891</v>
      </c>
      <c r="O1344" s="2">
        <f t="shared" si="405"/>
        <v>50.423333333333176</v>
      </c>
      <c r="P1344" s="2">
        <f t="shared" si="406"/>
        <v>50.619999999999891</v>
      </c>
      <c r="Q1344" s="2">
        <f t="shared" si="393"/>
        <v>-6.2449999999998909</v>
      </c>
      <c r="R1344" s="2">
        <f t="shared" si="394"/>
        <v>-2.4774999999999636</v>
      </c>
      <c r="S1344" s="2">
        <f t="shared" si="395"/>
        <v>-6.3433333333332484</v>
      </c>
      <c r="T1344" s="2">
        <f t="shared" si="396"/>
        <v>-6.5399999999999636</v>
      </c>
      <c r="U1344" s="2">
        <f ca="1">IFERROR(SUM(OFFSET(M1344,0,0,-计算结果!$B$18,1)),SUM(OFFSET(M1344,0,0,-ROW(),1)))</f>
        <v>1013.545000000001</v>
      </c>
      <c r="V1344" s="2">
        <f ca="1">IFERROR(SUM(OFFSET(N1344,0,0,-计算结果!$B$18,1)),SUM(OFFSET(N1344,0,0,-ROW(),1)))</f>
        <v>1041.1599999999989</v>
      </c>
      <c r="W1344" s="2">
        <f ca="1">IFERROR(SUM(OFFSET(O1344,0,0,-计算结果!$B$18,1)),SUM(OFFSET(O1344,0,0,-ROW(),1)))</f>
        <v>1026.3400000000001</v>
      </c>
      <c r="X1344" s="2">
        <f ca="1">IFERROR(SUM(OFFSET(P1344,0,0,-计算结果!$B$18,1)),SUM(OFFSET(P1344,0,0,-ROW(),1)))</f>
        <v>1051.9300000000003</v>
      </c>
      <c r="Y1344" s="2">
        <f ca="1">IFERROR(SUM(OFFSET(Q1344,0,0,-计算结果!$B$18,1)),SUM(OFFSET(Q1344,0,0,-ROW(),1)))</f>
        <v>1502.4849999999988</v>
      </c>
      <c r="Z1344" s="2">
        <f ca="1">IFERROR(SUM(OFFSET(R1344,0,0,-计算结果!$B$18,1)),SUM(OFFSET(R1344,0,0,-ROW(),1)))</f>
        <v>1474.8700000000008</v>
      </c>
      <c r="AA1344" s="2">
        <f ca="1">IFERROR(SUM(OFFSET(S1344,0,0,-计算结果!$B$18,1)),SUM(OFFSET(S1344,0,0,-ROW(),1)))</f>
        <v>1489.6899999999996</v>
      </c>
      <c r="AB1344" s="2">
        <f ca="1">IFERROR(SUM(OFFSET(T1344,0,0,-计算结果!$B$18,1)),SUM(OFFSET(T1344,0,0,-ROW(),1)))</f>
        <v>1464.0999999999995</v>
      </c>
      <c r="AC1344" s="2">
        <f t="shared" ca="1" si="397"/>
        <v>0.67457911393458292</v>
      </c>
      <c r="AD1344" s="2">
        <f t="shared" ca="1" si="398"/>
        <v>0.70593340430003892</v>
      </c>
      <c r="AE1344" s="2">
        <f t="shared" ca="1" si="399"/>
        <v>0.68896213306124121</v>
      </c>
      <c r="AF1344" s="2">
        <f t="shared" ca="1" si="400"/>
        <v>0.71848234410217926</v>
      </c>
      <c r="AG1344" s="4" t="str">
        <f ca="1">IF(AND(AC1344&lt;计算结果!$B$19,AD1344&lt;计算结果!$B$19,AE1344&lt;计算结果!$B$19,AF1344&lt;计算结果!$B$19),"买",IF(AND(AC1344&gt;计算结果!$B$20,AD1344&gt;计算结果!$B$20,AE1344&gt;计算结果!$B$20,AF1344&gt;计算结果!$B$20),"卖",AG1343))</f>
        <v>卖</v>
      </c>
      <c r="AH1344" s="4" t="str">
        <f t="shared" ca="1" si="401"/>
        <v/>
      </c>
      <c r="AI1344" s="3">
        <f ca="1">IF(AG1343="买",E1344/E1343-1,0)-IF(AH1344=1,计算结果!B$17,0)</f>
        <v>0</v>
      </c>
      <c r="AJ1344" s="2">
        <f t="shared" ca="1" si="402"/>
        <v>1.306151746824465</v>
      </c>
      <c r="AK1344" s="3">
        <f ca="1">1-AJ1344/MAX(AJ$2:AJ1344)</f>
        <v>3.0897190282265896E-2</v>
      </c>
    </row>
    <row r="1345" spans="1:37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6">
        <v>41444712448</v>
      </c>
      <c r="G1345" s="3">
        <f t="shared" si="388"/>
        <v>-1.6991946819615578E-2</v>
      </c>
      <c r="H1345" s="3">
        <f>1-E1345/MAX(E$2:E1345)</f>
        <v>0.5561627986115838</v>
      </c>
      <c r="I1345" s="22">
        <f t="shared" si="389"/>
        <v>2626.3175000000001</v>
      </c>
      <c r="J1345" s="22">
        <f t="shared" si="390"/>
        <v>2636.77</v>
      </c>
      <c r="K1345" s="22">
        <f t="shared" si="391"/>
        <v>2632.25</v>
      </c>
      <c r="L1345" s="22">
        <f t="shared" si="392"/>
        <v>2644.1149999999998</v>
      </c>
      <c r="M1345" s="2">
        <f t="shared" si="403"/>
        <v>22.3449999999998</v>
      </c>
      <c r="N1345" s="2">
        <f t="shared" si="404"/>
        <v>25.515000000000327</v>
      </c>
      <c r="O1345" s="2">
        <f t="shared" si="405"/>
        <v>20.849999999999909</v>
      </c>
      <c r="P1345" s="2">
        <f t="shared" si="406"/>
        <v>17.860000000000127</v>
      </c>
      <c r="Q1345" s="2">
        <f t="shared" si="393"/>
        <v>50.305000000000291</v>
      </c>
      <c r="R1345" s="2">
        <f t="shared" si="394"/>
        <v>47.134999999999764</v>
      </c>
      <c r="S1345" s="2">
        <f t="shared" si="395"/>
        <v>51.800000000000182</v>
      </c>
      <c r="T1345" s="2">
        <f t="shared" si="396"/>
        <v>54.789999999999964</v>
      </c>
      <c r="U1345" s="2">
        <f ca="1">IFERROR(SUM(OFFSET(M1345,0,0,-计算结果!$B$18,1)),SUM(OFFSET(M1345,0,0,-ROW(),1)))</f>
        <v>1075.3525000000009</v>
      </c>
      <c r="V1345" s="2">
        <f ca="1">IFERROR(SUM(OFFSET(N1345,0,0,-计算结果!$B$18,1)),SUM(OFFSET(N1345,0,0,-ROW(),1)))</f>
        <v>1105.5274999999992</v>
      </c>
      <c r="W1345" s="2">
        <f ca="1">IFERROR(SUM(OFFSET(O1345,0,0,-计算结果!$B$18,1)),SUM(OFFSET(O1345,0,0,-ROW(),1)))</f>
        <v>1086.7600000000002</v>
      </c>
      <c r="X1345" s="2">
        <f ca="1">IFERROR(SUM(OFFSET(P1345,0,0,-计算结果!$B$18,1)),SUM(OFFSET(P1345,0,0,-ROW(),1)))</f>
        <v>1109.5750000000003</v>
      </c>
      <c r="Y1345" s="2">
        <f ca="1">IFERROR(SUM(OFFSET(Q1345,0,0,-计算结果!$B$18,1)),SUM(OFFSET(Q1345,0,0,-ROW(),1)))</f>
        <v>1396.8874999999989</v>
      </c>
      <c r="Z1345" s="2">
        <f ca="1">IFERROR(SUM(OFFSET(R1345,0,0,-计算结果!$B$18,1)),SUM(OFFSET(R1345,0,0,-ROW(),1)))</f>
        <v>1366.7125000000005</v>
      </c>
      <c r="AA1345" s="2">
        <f ca="1">IFERROR(SUM(OFFSET(S1345,0,0,-计算结果!$B$18,1)),SUM(OFFSET(S1345,0,0,-ROW(),1)))</f>
        <v>1385.4799999999996</v>
      </c>
      <c r="AB1345" s="2">
        <f ca="1">IFERROR(SUM(OFFSET(T1345,0,0,-计算结果!$B$18,1)),SUM(OFFSET(T1345,0,0,-ROW(),1)))</f>
        <v>1362.6649999999995</v>
      </c>
      <c r="AC1345" s="2">
        <f t="shared" ca="1" si="397"/>
        <v>0.76982040429168541</v>
      </c>
      <c r="AD1345" s="2">
        <f t="shared" ca="1" si="398"/>
        <v>0.80889543338485514</v>
      </c>
      <c r="AE1345" s="2">
        <f t="shared" ca="1" si="399"/>
        <v>0.78439241273782412</v>
      </c>
      <c r="AF1345" s="2">
        <f t="shared" ca="1" si="400"/>
        <v>0.81426836383116952</v>
      </c>
      <c r="AG1345" s="4" t="str">
        <f ca="1">IF(AND(AC1345&lt;计算结果!$B$19,AD1345&lt;计算结果!$B$19,AE1345&lt;计算结果!$B$19,AF1345&lt;计算结果!$B$19),"买",IF(AND(AC1345&gt;计算结果!$B$20,AD1345&gt;计算结果!$B$20,AE1345&gt;计算结果!$B$20,AF1345&gt;计算结果!$B$20),"卖",AG1344))</f>
        <v>卖</v>
      </c>
      <c r="AH1345" s="4" t="str">
        <f t="shared" ca="1" si="401"/>
        <v/>
      </c>
      <c r="AI1345" s="3">
        <f ca="1">IF(AG1344="买",E1345/E1344-1,0)-IF(AH1345=1,计算结果!B$17,0)</f>
        <v>0</v>
      </c>
      <c r="AJ1345" s="2">
        <f t="shared" ca="1" si="402"/>
        <v>1.306151746824465</v>
      </c>
      <c r="AK1345" s="3">
        <f ca="1">1-AJ1345/MAX(AJ$2:AJ1345)</f>
        <v>3.0897190282265896E-2</v>
      </c>
    </row>
    <row r="1346" spans="1:37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6">
        <v>35422326784</v>
      </c>
      <c r="G1346" s="3">
        <f t="shared" si="388"/>
        <v>2.9173631024490554E-3</v>
      </c>
      <c r="H1346" s="3">
        <f>1-E1346/MAX(E$2:E1346)</f>
        <v>0.55486796433675889</v>
      </c>
      <c r="I1346" s="22">
        <f t="shared" si="389"/>
        <v>2606.8450000000003</v>
      </c>
      <c r="J1346" s="22">
        <f t="shared" si="390"/>
        <v>2602.0625</v>
      </c>
      <c r="K1346" s="22">
        <f t="shared" si="391"/>
        <v>2603.75</v>
      </c>
      <c r="L1346" s="22">
        <f t="shared" si="392"/>
        <v>2597.56</v>
      </c>
      <c r="M1346" s="2">
        <f t="shared" si="403"/>
        <v>-4.9875000000001819</v>
      </c>
      <c r="N1346" s="2">
        <f t="shared" si="404"/>
        <v>-15.440000000000055</v>
      </c>
      <c r="O1346" s="2">
        <f t="shared" si="405"/>
        <v>-10.920000000000073</v>
      </c>
      <c r="P1346" s="2">
        <f t="shared" si="406"/>
        <v>-22.784999999999854</v>
      </c>
      <c r="Q1346" s="2">
        <f t="shared" si="393"/>
        <v>52.527500000000146</v>
      </c>
      <c r="R1346" s="2">
        <f t="shared" si="394"/>
        <v>62.980000000000018</v>
      </c>
      <c r="S1346" s="2">
        <f t="shared" si="395"/>
        <v>58.460000000000036</v>
      </c>
      <c r="T1346" s="2">
        <f t="shared" si="396"/>
        <v>70.324999999999818</v>
      </c>
      <c r="U1346" s="2">
        <f ca="1">IFERROR(SUM(OFFSET(M1346,0,0,-计算结果!$B$18,1)),SUM(OFFSET(M1346,0,0,-ROW(),1)))</f>
        <v>1031.2150000000006</v>
      </c>
      <c r="V1346" s="2">
        <f ca="1">IFERROR(SUM(OFFSET(N1346,0,0,-计算结果!$B$18,1)),SUM(OFFSET(N1346,0,0,-ROW(),1)))</f>
        <v>1079.4774999999991</v>
      </c>
      <c r="W1346" s="2">
        <f ca="1">IFERROR(SUM(OFFSET(O1346,0,0,-计算结果!$B$18,1)),SUM(OFFSET(O1346,0,0,-ROW(),1)))</f>
        <v>1046.0133333333329</v>
      </c>
      <c r="X1346" s="2">
        <f ca="1">IFERROR(SUM(OFFSET(P1346,0,0,-计算结果!$B$18,1)),SUM(OFFSET(P1346,0,0,-ROW(),1)))</f>
        <v>1075.6100000000001</v>
      </c>
      <c r="Y1346" s="2">
        <f ca="1">IFERROR(SUM(OFFSET(Q1346,0,0,-计算结果!$B$18,1)),SUM(OFFSET(Q1346,0,0,-ROW(),1)))</f>
        <v>1393.6949999999988</v>
      </c>
      <c r="Z1346" s="2">
        <f ca="1">IFERROR(SUM(OFFSET(R1346,0,0,-计算结果!$B$18,1)),SUM(OFFSET(R1346,0,0,-ROW(),1)))</f>
        <v>1345.4325000000003</v>
      </c>
      <c r="AA1346" s="2">
        <f ca="1">IFERROR(SUM(OFFSET(S1346,0,0,-计算结果!$B$18,1)),SUM(OFFSET(S1346,0,0,-ROW(),1)))</f>
        <v>1378.8966666666665</v>
      </c>
      <c r="AB1346" s="2">
        <f ca="1">IFERROR(SUM(OFFSET(T1346,0,0,-计算结果!$B$18,1)),SUM(OFFSET(T1346,0,0,-ROW(),1)))</f>
        <v>1349.2999999999993</v>
      </c>
      <c r="AC1346" s="2">
        <f t="shared" ca="1" si="397"/>
        <v>0.73991440020951604</v>
      </c>
      <c r="AD1346" s="2">
        <f t="shared" ca="1" si="398"/>
        <v>0.80232750435268863</v>
      </c>
      <c r="AE1346" s="2">
        <f t="shared" ca="1" si="399"/>
        <v>0.75858717960494959</v>
      </c>
      <c r="AF1346" s="2">
        <f t="shared" ca="1" si="400"/>
        <v>0.79716149114355639</v>
      </c>
      <c r="AG1346" s="4" t="str">
        <f ca="1">IF(AND(AC1346&lt;计算结果!$B$19,AD1346&lt;计算结果!$B$19,AE1346&lt;计算结果!$B$19,AF1346&lt;计算结果!$B$19),"买",IF(AND(AC1346&gt;计算结果!$B$20,AD1346&gt;计算结果!$B$20,AE1346&gt;计算结果!$B$20,AF1346&gt;计算结果!$B$20),"卖",AG1345))</f>
        <v>卖</v>
      </c>
      <c r="AH1346" s="4" t="str">
        <f t="shared" ca="1" si="401"/>
        <v/>
      </c>
      <c r="AI1346" s="3">
        <f ca="1">IF(AG1345="买",E1346/E1345-1,0)-IF(AH1346=1,计算结果!B$17,0)</f>
        <v>0</v>
      </c>
      <c r="AJ1346" s="2">
        <f t="shared" ca="1" si="402"/>
        <v>1.306151746824465</v>
      </c>
      <c r="AK1346" s="3">
        <f ca="1">1-AJ1346/MAX(AJ$2:AJ1346)</f>
        <v>3.0897190282265896E-2</v>
      </c>
    </row>
    <row r="1347" spans="1:37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6">
        <v>59826126848</v>
      </c>
      <c r="G1347" s="3">
        <f t="shared" ref="G1347:G1410" si="407">E1347/E1346-1</f>
        <v>2.5358067068532497E-2</v>
      </c>
      <c r="H1347" s="3">
        <f>1-E1347/MAX(E$2:E1347)</f>
        <v>0.54358027632205808</v>
      </c>
      <c r="I1347" s="22">
        <f t="shared" si="389"/>
        <v>2660.4724999999999</v>
      </c>
      <c r="J1347" s="22">
        <f t="shared" si="390"/>
        <v>2637.8775000000001</v>
      </c>
      <c r="K1347" s="22">
        <f t="shared" si="391"/>
        <v>2653.14</v>
      </c>
      <c r="L1347" s="22">
        <f t="shared" si="392"/>
        <v>2638.4750000000004</v>
      </c>
      <c r="M1347" s="2">
        <f t="shared" si="403"/>
        <v>85.0949999999998</v>
      </c>
      <c r="N1347" s="2">
        <f t="shared" si="404"/>
        <v>89.877500000000055</v>
      </c>
      <c r="O1347" s="2">
        <f t="shared" si="405"/>
        <v>88.190000000000055</v>
      </c>
      <c r="P1347" s="2">
        <f t="shared" si="406"/>
        <v>94.380000000000109</v>
      </c>
      <c r="Q1347" s="2">
        <f t="shared" si="393"/>
        <v>21.835000000000036</v>
      </c>
      <c r="R1347" s="2">
        <f t="shared" si="394"/>
        <v>17.052499999999782</v>
      </c>
      <c r="S1347" s="2">
        <f t="shared" si="395"/>
        <v>18.739999999999782</v>
      </c>
      <c r="T1347" s="2">
        <f t="shared" si="396"/>
        <v>12.549999999999727</v>
      </c>
      <c r="U1347" s="2">
        <f ca="1">IFERROR(SUM(OFFSET(M1347,0,0,-计算结果!$B$18,1)),SUM(OFFSET(M1347,0,0,-ROW(),1)))</f>
        <v>1065.4875000000006</v>
      </c>
      <c r="V1347" s="2">
        <f ca="1">IFERROR(SUM(OFFSET(N1347,0,0,-计算结果!$B$18,1)),SUM(OFFSET(N1347,0,0,-ROW(),1)))</f>
        <v>1103.5474999999992</v>
      </c>
      <c r="W1347" s="2">
        <f ca="1">IFERROR(SUM(OFFSET(O1347,0,0,-计算结果!$B$18,1)),SUM(OFFSET(O1347,0,0,-ROW(),1)))</f>
        <v>1077.2233333333329</v>
      </c>
      <c r="X1347" s="2">
        <f ca="1">IFERROR(SUM(OFFSET(P1347,0,0,-计算结果!$B$18,1)),SUM(OFFSET(P1347,0,0,-ROW(),1)))</f>
        <v>1100.6950000000002</v>
      </c>
      <c r="Y1347" s="2">
        <f ca="1">IFERROR(SUM(OFFSET(Q1347,0,0,-计算结果!$B$18,1)),SUM(OFFSET(Q1347,0,0,-ROW(),1)))</f>
        <v>1385.952499999999</v>
      </c>
      <c r="Z1347" s="2">
        <f ca="1">IFERROR(SUM(OFFSET(R1347,0,0,-计算结果!$B$18,1)),SUM(OFFSET(R1347,0,0,-ROW(),1)))</f>
        <v>1347.8925000000004</v>
      </c>
      <c r="AA1347" s="2">
        <f ca="1">IFERROR(SUM(OFFSET(S1347,0,0,-计算结果!$B$18,1)),SUM(OFFSET(S1347,0,0,-ROW(),1)))</f>
        <v>1374.2166666666667</v>
      </c>
      <c r="AB1347" s="2">
        <f ca="1">IFERROR(SUM(OFFSET(T1347,0,0,-计算结果!$B$18,1)),SUM(OFFSET(T1347,0,0,-ROW(),1)))</f>
        <v>1350.7449999999994</v>
      </c>
      <c r="AC1347" s="2">
        <f t="shared" ca="1" si="397"/>
        <v>0.76877634695272845</v>
      </c>
      <c r="AD1347" s="2">
        <f t="shared" ca="1" si="398"/>
        <v>0.81872070658453766</v>
      </c>
      <c r="AE1347" s="2">
        <f t="shared" ca="1" si="399"/>
        <v>0.78388172655937294</v>
      </c>
      <c r="AF1347" s="2">
        <f t="shared" ca="1" si="400"/>
        <v>0.8148799366275653</v>
      </c>
      <c r="AG1347" s="4" t="str">
        <f ca="1">IF(AND(AC1347&lt;计算结果!$B$19,AD1347&lt;计算结果!$B$19,AE1347&lt;计算结果!$B$19,AF1347&lt;计算结果!$B$19),"买",IF(AND(AC1347&gt;计算结果!$B$20,AD1347&gt;计算结果!$B$20,AE1347&gt;计算结果!$B$20,AF1347&gt;计算结果!$B$20),"卖",AG1346))</f>
        <v>卖</v>
      </c>
      <c r="AH1347" s="4" t="str">
        <f t="shared" ca="1" si="401"/>
        <v/>
      </c>
      <c r="AI1347" s="3">
        <f ca="1">IF(AG1346="买",E1347/E1346-1,0)-IF(AH1347=1,计算结果!B$17,0)</f>
        <v>0</v>
      </c>
      <c r="AJ1347" s="2">
        <f t="shared" ca="1" si="402"/>
        <v>1.306151746824465</v>
      </c>
      <c r="AK1347" s="3">
        <f ca="1">1-AJ1347/MAX(AJ$2:AJ1347)</f>
        <v>3.0897190282265896E-2</v>
      </c>
    </row>
    <row r="1348" spans="1:37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6">
        <v>80958218240</v>
      </c>
      <c r="G1348" s="3">
        <f t="shared" si="407"/>
        <v>2.2005837903126713E-2</v>
      </c>
      <c r="H1348" s="3">
        <f>1-E1348/MAX(E$2:E1348)</f>
        <v>0.53353637786701147</v>
      </c>
      <c r="I1348" s="22">
        <f t="shared" ref="I1348:I1411" si="408">(2*E1348+C1348+D1348)/4</f>
        <v>2728.6750000000002</v>
      </c>
      <c r="J1348" s="22">
        <f t="shared" ref="J1348:J1411" si="409">AVERAGE(B1348:E1348)</f>
        <v>2714.665</v>
      </c>
      <c r="K1348" s="22">
        <f t="shared" ref="K1348:K1411" si="410">AVERAGE(C1348:E1348)</f>
        <v>2724.4</v>
      </c>
      <c r="L1348" s="22">
        <f t="shared" ref="L1348:L1411" si="411">AVERAGE(C1348:D1348)</f>
        <v>2715.85</v>
      </c>
      <c r="M1348" s="2">
        <f t="shared" si="403"/>
        <v>85.767499999999927</v>
      </c>
      <c r="N1348" s="2">
        <f t="shared" si="404"/>
        <v>108.36249999999973</v>
      </c>
      <c r="O1348" s="2">
        <f t="shared" si="405"/>
        <v>93.099999999999909</v>
      </c>
      <c r="P1348" s="2">
        <f t="shared" si="406"/>
        <v>107.76499999999942</v>
      </c>
      <c r="Q1348" s="2">
        <f t="shared" ref="Q1348:Q1411" si="412">I1347-$D1348</f>
        <v>-24.987500000000182</v>
      </c>
      <c r="R1348" s="2">
        <f t="shared" ref="R1348:R1411" si="413">J1347-$D1348</f>
        <v>-47.582499999999982</v>
      </c>
      <c r="S1348" s="2">
        <f t="shared" ref="S1348:S1411" si="414">K1347-$D1348</f>
        <v>-32.320000000000164</v>
      </c>
      <c r="T1348" s="2">
        <f t="shared" ref="T1348:T1411" si="415">L1347-$D1348</f>
        <v>-46.984999999999673</v>
      </c>
      <c r="U1348" s="2">
        <f ca="1">IFERROR(SUM(OFFSET(M1348,0,0,-计算结果!$B$18,1)),SUM(OFFSET(M1348,0,0,-ROW(),1)))</f>
        <v>1120.2100000000005</v>
      </c>
      <c r="V1348" s="2">
        <f ca="1">IFERROR(SUM(OFFSET(N1348,0,0,-计算结果!$B$18,1)),SUM(OFFSET(N1348,0,0,-ROW(),1)))</f>
        <v>1177.559999999999</v>
      </c>
      <c r="W1348" s="2">
        <f ca="1">IFERROR(SUM(OFFSET(O1348,0,0,-计算结果!$B$18,1)),SUM(OFFSET(O1348,0,0,-ROW(),1)))</f>
        <v>1139.4999999999995</v>
      </c>
      <c r="X1348" s="2">
        <f ca="1">IFERROR(SUM(OFFSET(P1348,0,0,-计算结果!$B$18,1)),SUM(OFFSET(P1348,0,0,-ROW(),1)))</f>
        <v>1178.0799999999995</v>
      </c>
      <c r="Y1348" s="2">
        <f ca="1">IFERROR(SUM(OFFSET(Q1348,0,0,-计算结果!$B$18,1)),SUM(OFFSET(Q1348,0,0,-ROW(),1)))</f>
        <v>1319.1999999999989</v>
      </c>
      <c r="Z1348" s="2">
        <f ca="1">IFERROR(SUM(OFFSET(R1348,0,0,-计算结果!$B$18,1)),SUM(OFFSET(R1348,0,0,-ROW(),1)))</f>
        <v>1261.8500000000004</v>
      </c>
      <c r="AA1348" s="2">
        <f ca="1">IFERROR(SUM(OFFSET(S1348,0,0,-计算结果!$B$18,1)),SUM(OFFSET(S1348,0,0,-ROW(),1)))</f>
        <v>1299.9099999999999</v>
      </c>
      <c r="AB1348" s="2">
        <f ca="1">IFERROR(SUM(OFFSET(T1348,0,0,-计算结果!$B$18,1)),SUM(OFFSET(T1348,0,0,-ROW(),1)))</f>
        <v>1261.33</v>
      </c>
      <c r="AC1348" s="2">
        <f t="shared" ref="AC1348:AC1411" ca="1" si="416">U1348/Y1348</f>
        <v>0.84915858095815755</v>
      </c>
      <c r="AD1348" s="2">
        <f t="shared" ref="AD1348:AD1411" ca="1" si="417">V1348/Z1348</f>
        <v>0.93320125212980842</v>
      </c>
      <c r="AE1348" s="2">
        <f t="shared" ref="AE1348:AE1411" ca="1" si="418">W1348/AA1348</f>
        <v>0.87659914917186554</v>
      </c>
      <c r="AF1348" s="2">
        <f t="shared" ref="AF1348:AF1411" ca="1" si="419">X1348/AB1348</f>
        <v>0.93399823995306508</v>
      </c>
      <c r="AG1348" s="4" t="str">
        <f ca="1">IF(AND(AC1348&lt;计算结果!$B$19,AD1348&lt;计算结果!$B$19,AE1348&lt;计算结果!$B$19,AF1348&lt;计算结果!$B$19),"买",IF(AND(AC1348&gt;计算结果!$B$20,AD1348&gt;计算结果!$B$20,AE1348&gt;计算结果!$B$20,AF1348&gt;计算结果!$B$20),"卖",AG1347))</f>
        <v>卖</v>
      </c>
      <c r="AH1348" s="4" t="str">
        <f t="shared" ref="AH1348:AH1411" ca="1" si="420">IF(AG1347&lt;&gt;AG1348,1,"")</f>
        <v/>
      </c>
      <c r="AI1348" s="3">
        <f ca="1">IF(AG1347="买",E1348/E1347-1,0)-IF(AH1348=1,计算结果!B$17,0)</f>
        <v>0</v>
      </c>
      <c r="AJ1348" s="2">
        <f t="shared" ref="AJ1348:AJ1411" ca="1" si="421">IFERROR(AJ1347*(1+AI1348),AJ1347)</f>
        <v>1.306151746824465</v>
      </c>
      <c r="AK1348" s="3">
        <f ca="1">1-AJ1348/MAX(AJ$2:AJ1348)</f>
        <v>3.0897190282265896E-2</v>
      </c>
    </row>
    <row r="1349" spans="1:37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6">
        <v>73734684672</v>
      </c>
      <c r="G1349" s="3">
        <f t="shared" si="407"/>
        <v>2.1265730439539166E-3</v>
      </c>
      <c r="H1349" s="3">
        <f>1-E1349/MAX(E$2:E1349)</f>
        <v>0.53254440890219834</v>
      </c>
      <c r="I1349" s="22">
        <f t="shared" si="408"/>
        <v>2748.6474999999996</v>
      </c>
      <c r="J1349" s="22">
        <f t="shared" si="409"/>
        <v>2747.99</v>
      </c>
      <c r="K1349" s="22">
        <f t="shared" si="410"/>
        <v>2749.0866666666666</v>
      </c>
      <c r="L1349" s="22">
        <f t="shared" si="411"/>
        <v>2749.9650000000001</v>
      </c>
      <c r="M1349" s="2">
        <f t="shared" si="403"/>
        <v>37.534999999999854</v>
      </c>
      <c r="N1349" s="2">
        <f t="shared" si="404"/>
        <v>51.545000000000073</v>
      </c>
      <c r="O1349" s="2">
        <f t="shared" si="405"/>
        <v>41.809999999999945</v>
      </c>
      <c r="P1349" s="2">
        <f t="shared" si="406"/>
        <v>50.360000000000127</v>
      </c>
      <c r="Q1349" s="2">
        <f t="shared" si="412"/>
        <v>-5.044999999999618</v>
      </c>
      <c r="R1349" s="2">
        <f t="shared" si="413"/>
        <v>-19.054999999999836</v>
      </c>
      <c r="S1349" s="2">
        <f t="shared" si="414"/>
        <v>-9.319999999999709</v>
      </c>
      <c r="T1349" s="2">
        <f t="shared" si="415"/>
        <v>-17.869999999999891</v>
      </c>
      <c r="U1349" s="2">
        <f ca="1">IFERROR(SUM(OFFSET(M1349,0,0,-计算结果!$B$18,1)),SUM(OFFSET(M1349,0,0,-ROW(),1)))</f>
        <v>1130.4025000000001</v>
      </c>
      <c r="V1349" s="2">
        <f ca="1">IFERROR(SUM(OFFSET(N1349,0,0,-计算结果!$B$18,1)),SUM(OFFSET(N1349,0,0,-ROW(),1)))</f>
        <v>1205.0624999999991</v>
      </c>
      <c r="W1349" s="2">
        <f ca="1">IFERROR(SUM(OFFSET(O1349,0,0,-计算结果!$B$18,1)),SUM(OFFSET(O1349,0,0,-ROW(),1)))</f>
        <v>1159.2099999999996</v>
      </c>
      <c r="X1349" s="2">
        <f ca="1">IFERROR(SUM(OFFSET(P1349,0,0,-计算结果!$B$18,1)),SUM(OFFSET(P1349,0,0,-ROW(),1)))</f>
        <v>1216.8249999999998</v>
      </c>
      <c r="Y1349" s="2">
        <f ca="1">IFERROR(SUM(OFFSET(Q1349,0,0,-计算结果!$B$18,1)),SUM(OFFSET(Q1349,0,0,-ROW(),1)))</f>
        <v>1220.0074999999993</v>
      </c>
      <c r="Z1349" s="2">
        <f ca="1">IFERROR(SUM(OFFSET(R1349,0,0,-计算结果!$B$18,1)),SUM(OFFSET(R1349,0,0,-ROW(),1)))</f>
        <v>1145.3475000000003</v>
      </c>
      <c r="AA1349" s="2">
        <f ca="1">IFERROR(SUM(OFFSET(S1349,0,0,-计算结果!$B$18,1)),SUM(OFFSET(S1349,0,0,-ROW(),1)))</f>
        <v>1191.1999999999998</v>
      </c>
      <c r="AB1349" s="2">
        <f ca="1">IFERROR(SUM(OFFSET(T1349,0,0,-计算结果!$B$18,1)),SUM(OFFSET(T1349,0,0,-ROW(),1)))</f>
        <v>1133.5849999999996</v>
      </c>
      <c r="AC1349" s="2">
        <f t="shared" ca="1" si="416"/>
        <v>0.926553730202479</v>
      </c>
      <c r="AD1349" s="2">
        <f t="shared" ca="1" si="417"/>
        <v>1.0521370151853466</v>
      </c>
      <c r="AE1349" s="2">
        <f t="shared" ca="1" si="418"/>
        <v>0.97314472800537255</v>
      </c>
      <c r="AF1349" s="2">
        <f t="shared" ca="1" si="419"/>
        <v>1.0734307528769349</v>
      </c>
      <c r="AG1349" s="4" t="str">
        <f ca="1">IF(AND(AC1349&lt;计算结果!$B$19,AD1349&lt;计算结果!$B$19,AE1349&lt;计算结果!$B$19,AF1349&lt;计算结果!$B$19),"买",IF(AND(AC1349&gt;计算结果!$B$20,AD1349&gt;计算结果!$B$20,AE1349&gt;计算结果!$B$20,AF1349&gt;计算结果!$B$20),"卖",AG1348))</f>
        <v>卖</v>
      </c>
      <c r="AH1349" s="4" t="str">
        <f t="shared" ca="1" si="420"/>
        <v/>
      </c>
      <c r="AI1349" s="3">
        <f ca="1">IF(AG1348="买",E1349/E1348-1,0)-IF(AH1349=1,计算结果!B$17,0)</f>
        <v>0</v>
      </c>
      <c r="AJ1349" s="2">
        <f t="shared" ca="1" si="421"/>
        <v>1.306151746824465</v>
      </c>
      <c r="AK1349" s="3">
        <f ca="1">1-AJ1349/MAX(AJ$2:AJ1349)</f>
        <v>3.0897190282265896E-2</v>
      </c>
    </row>
    <row r="1350" spans="1:37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6">
        <v>63576604672</v>
      </c>
      <c r="G1350" s="3">
        <f t="shared" si="407"/>
        <v>1.236109240608152E-2</v>
      </c>
      <c r="H1350" s="3">
        <f>1-E1350/MAX(E$2:E1350)</f>
        <v>0.526766147144899</v>
      </c>
      <c r="I1350" s="22">
        <f t="shared" si="408"/>
        <v>2769.9474999999998</v>
      </c>
      <c r="J1350" s="22">
        <f t="shared" si="409"/>
        <v>2759.1324999999997</v>
      </c>
      <c r="K1350" s="22">
        <f t="shared" si="410"/>
        <v>2766.1666666666665</v>
      </c>
      <c r="L1350" s="22">
        <f t="shared" si="411"/>
        <v>2758.605</v>
      </c>
      <c r="M1350" s="2">
        <f t="shared" si="403"/>
        <v>34.492500000000291</v>
      </c>
      <c r="N1350" s="2">
        <f t="shared" si="404"/>
        <v>35.150000000000091</v>
      </c>
      <c r="O1350" s="2">
        <f t="shared" si="405"/>
        <v>34.053333333333285</v>
      </c>
      <c r="P1350" s="2">
        <f t="shared" si="406"/>
        <v>33.174999999999727</v>
      </c>
      <c r="Q1350" s="2">
        <f t="shared" si="412"/>
        <v>14.577499999999418</v>
      </c>
      <c r="R1350" s="2">
        <f t="shared" si="413"/>
        <v>13.919999999999618</v>
      </c>
      <c r="S1350" s="2">
        <f t="shared" si="414"/>
        <v>15.016666666666424</v>
      </c>
      <c r="T1350" s="2">
        <f t="shared" si="415"/>
        <v>15.894999999999982</v>
      </c>
      <c r="U1350" s="2">
        <f ca="1">IFERROR(SUM(OFFSET(M1350,0,0,-计算结果!$B$18,1)),SUM(OFFSET(M1350,0,0,-ROW(),1)))</f>
        <v>1017.0925000000007</v>
      </c>
      <c r="V1350" s="2">
        <f ca="1">IFERROR(SUM(OFFSET(N1350,0,0,-计算结果!$B$18,1)),SUM(OFFSET(N1350,0,0,-ROW(),1)))</f>
        <v>1064.3174999999997</v>
      </c>
      <c r="W1350" s="2">
        <f ca="1">IFERROR(SUM(OFFSET(O1350,0,0,-计算结果!$B$18,1)),SUM(OFFSET(O1350,0,0,-ROW(),1)))</f>
        <v>1035.3866666666663</v>
      </c>
      <c r="X1350" s="2">
        <f ca="1">IFERROR(SUM(OFFSET(P1350,0,0,-计算结果!$B$18,1)),SUM(OFFSET(P1350,0,0,-ROW(),1)))</f>
        <v>1071.9749999999999</v>
      </c>
      <c r="Y1350" s="2">
        <f ca="1">IFERROR(SUM(OFFSET(Q1350,0,0,-计算结果!$B$18,1)),SUM(OFFSET(Q1350,0,0,-ROW(),1)))</f>
        <v>1283.7674999999986</v>
      </c>
      <c r="Z1350" s="2">
        <f ca="1">IFERROR(SUM(OFFSET(R1350,0,0,-计算结果!$B$18,1)),SUM(OFFSET(R1350,0,0,-ROW(),1)))</f>
        <v>1236.5424999999996</v>
      </c>
      <c r="AA1350" s="2">
        <f ca="1">IFERROR(SUM(OFFSET(S1350,0,0,-计算结果!$B$18,1)),SUM(OFFSET(S1350,0,0,-ROW(),1)))</f>
        <v>1265.4733333333329</v>
      </c>
      <c r="AB1350" s="2">
        <f ca="1">IFERROR(SUM(OFFSET(T1350,0,0,-计算结果!$B$18,1)),SUM(OFFSET(T1350,0,0,-ROW(),1)))</f>
        <v>1228.8849999999993</v>
      </c>
      <c r="AC1350" s="2">
        <f t="shared" ca="1" si="416"/>
        <v>0.79227157565525053</v>
      </c>
      <c r="AD1350" s="2">
        <f t="shared" ca="1" si="417"/>
        <v>0.86072051708695818</v>
      </c>
      <c r="AE1350" s="2">
        <f t="shared" ca="1" si="418"/>
        <v>0.81818133926172554</v>
      </c>
      <c r="AF1350" s="2">
        <f t="shared" ca="1" si="419"/>
        <v>0.87231514747108196</v>
      </c>
      <c r="AG1350" s="4" t="str">
        <f ca="1">IF(AND(AC1350&lt;计算结果!$B$19,AD1350&lt;计算结果!$B$19,AE1350&lt;计算结果!$B$19,AF1350&lt;计算结果!$B$19),"买",IF(AND(AC1350&gt;计算结果!$B$20,AD1350&gt;计算结果!$B$20,AE1350&gt;计算结果!$B$20,AF1350&gt;计算结果!$B$20),"卖",AG1349))</f>
        <v>卖</v>
      </c>
      <c r="AH1350" s="4" t="str">
        <f t="shared" ca="1" si="420"/>
        <v/>
      </c>
      <c r="AI1350" s="3">
        <f ca="1">IF(AG1349="买",E1350/E1349-1,0)-IF(AH1350=1,计算结果!B$17,0)</f>
        <v>0</v>
      </c>
      <c r="AJ1350" s="2">
        <f t="shared" ca="1" si="421"/>
        <v>1.306151746824465</v>
      </c>
      <c r="AK1350" s="3">
        <f ca="1">1-AJ1350/MAX(AJ$2:AJ1350)</f>
        <v>3.0897190282265896E-2</v>
      </c>
    </row>
    <row r="1351" spans="1:37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6">
        <v>70423339008</v>
      </c>
      <c r="G1351" s="3">
        <f t="shared" si="407"/>
        <v>4.2390401576246628E-3</v>
      </c>
      <c r="H1351" s="3">
        <f>1-E1351/MAX(E$2:E1351)</f>
        <v>0.52476008983869871</v>
      </c>
      <c r="I1351" s="22">
        <f t="shared" si="408"/>
        <v>2790.645</v>
      </c>
      <c r="J1351" s="22">
        <f t="shared" si="409"/>
        <v>2789.2550000000001</v>
      </c>
      <c r="K1351" s="22">
        <f t="shared" si="410"/>
        <v>2789.8333333333335</v>
      </c>
      <c r="L1351" s="22">
        <f t="shared" si="411"/>
        <v>2788.21</v>
      </c>
      <c r="M1351" s="2">
        <f t="shared" si="403"/>
        <v>37.032500000000255</v>
      </c>
      <c r="N1351" s="2">
        <f t="shared" si="404"/>
        <v>47.847500000000309</v>
      </c>
      <c r="O1351" s="2">
        <f t="shared" si="405"/>
        <v>40.813333333333503</v>
      </c>
      <c r="P1351" s="2">
        <f t="shared" si="406"/>
        <v>48.375</v>
      </c>
      <c r="Q1351" s="2">
        <f t="shared" si="412"/>
        <v>0.50749999999970896</v>
      </c>
      <c r="R1351" s="2">
        <f t="shared" si="413"/>
        <v>-10.307500000000346</v>
      </c>
      <c r="S1351" s="2">
        <f t="shared" si="414"/>
        <v>-3.2733333333335395</v>
      </c>
      <c r="T1351" s="2">
        <f t="shared" si="415"/>
        <v>-10.835000000000036</v>
      </c>
      <c r="U1351" s="2">
        <f ca="1">IFERROR(SUM(OFFSET(M1351,0,0,-计算结果!$B$18,1)),SUM(OFFSET(M1351,0,0,-ROW(),1)))</f>
        <v>1054.0600000000009</v>
      </c>
      <c r="V1351" s="2">
        <f ca="1">IFERROR(SUM(OFFSET(N1351,0,0,-计算结果!$B$18,1)),SUM(OFFSET(N1351,0,0,-ROW(),1)))</f>
        <v>1090.6699999999996</v>
      </c>
      <c r="W1351" s="2">
        <f ca="1">IFERROR(SUM(OFFSET(O1351,0,0,-计算结果!$B$18,1)),SUM(OFFSET(O1351,0,0,-ROW(),1)))</f>
        <v>1070.0666666666666</v>
      </c>
      <c r="X1351" s="2">
        <f ca="1">IFERROR(SUM(OFFSET(P1351,0,0,-计算结果!$B$18,1)),SUM(OFFSET(P1351,0,0,-ROW(),1)))</f>
        <v>1102.08</v>
      </c>
      <c r="Y1351" s="2">
        <f ca="1">IFERROR(SUM(OFFSET(Q1351,0,0,-计算结果!$B$18,1)),SUM(OFFSET(Q1351,0,0,-ROW(),1)))</f>
        <v>1227.0299999999984</v>
      </c>
      <c r="Z1351" s="2">
        <f ca="1">IFERROR(SUM(OFFSET(R1351,0,0,-计算结果!$B$18,1)),SUM(OFFSET(R1351,0,0,-ROW(),1)))</f>
        <v>1190.4199999999996</v>
      </c>
      <c r="AA1351" s="2">
        <f ca="1">IFERROR(SUM(OFFSET(S1351,0,0,-计算结果!$B$18,1)),SUM(OFFSET(S1351,0,0,-ROW(),1)))</f>
        <v>1211.0233333333326</v>
      </c>
      <c r="AB1351" s="2">
        <f ca="1">IFERROR(SUM(OFFSET(T1351,0,0,-计算结果!$B$18,1)),SUM(OFFSET(T1351,0,0,-ROW(),1)))</f>
        <v>1179.0099999999993</v>
      </c>
      <c r="AC1351" s="2">
        <f t="shared" ca="1" si="416"/>
        <v>0.85903360146043883</v>
      </c>
      <c r="AD1351" s="2">
        <f t="shared" ca="1" si="417"/>
        <v>0.91620604492532043</v>
      </c>
      <c r="AE1351" s="2">
        <f t="shared" ca="1" si="418"/>
        <v>0.8836053255235935</v>
      </c>
      <c r="AF1351" s="2">
        <f t="shared" ca="1" si="419"/>
        <v>0.93475034138811419</v>
      </c>
      <c r="AG1351" s="4" t="str">
        <f ca="1">IF(AND(AC1351&lt;计算结果!$B$19,AD1351&lt;计算结果!$B$19,AE1351&lt;计算结果!$B$19,AF1351&lt;计算结果!$B$19),"买",IF(AND(AC1351&gt;计算结果!$B$20,AD1351&gt;计算结果!$B$20,AE1351&gt;计算结果!$B$20,AF1351&gt;计算结果!$B$20),"卖",AG1350))</f>
        <v>卖</v>
      </c>
      <c r="AH1351" s="4" t="str">
        <f t="shared" ca="1" si="420"/>
        <v/>
      </c>
      <c r="AI1351" s="3">
        <f ca="1">IF(AG1350="买",E1351/E1350-1,0)-IF(AH1351=1,计算结果!B$17,0)</f>
        <v>0</v>
      </c>
      <c r="AJ1351" s="2">
        <f t="shared" ca="1" si="421"/>
        <v>1.306151746824465</v>
      </c>
      <c r="AK1351" s="3">
        <f ca="1">1-AJ1351/MAX(AJ$2:AJ1351)</f>
        <v>3.0897190282265896E-2</v>
      </c>
    </row>
    <row r="1352" spans="1:37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6">
        <v>59848904704</v>
      </c>
      <c r="G1352" s="3">
        <f t="shared" si="407"/>
        <v>6.4337577154969239E-3</v>
      </c>
      <c r="H1352" s="3">
        <f>1-E1352/MAX(E$2:E1352)</f>
        <v>0.52170251139998636</v>
      </c>
      <c r="I1352" s="22">
        <f t="shared" si="408"/>
        <v>2802.4575</v>
      </c>
      <c r="J1352" s="22">
        <f t="shared" si="409"/>
        <v>2799.3850000000002</v>
      </c>
      <c r="K1352" s="22">
        <f t="shared" si="410"/>
        <v>2799.5933333333328</v>
      </c>
      <c r="L1352" s="22">
        <f t="shared" si="411"/>
        <v>2793.8649999999998</v>
      </c>
      <c r="M1352" s="2">
        <f t="shared" si="403"/>
        <v>21.304999999999836</v>
      </c>
      <c r="N1352" s="2">
        <f t="shared" si="404"/>
        <v>22.694999999999709</v>
      </c>
      <c r="O1352" s="2">
        <f t="shared" si="405"/>
        <v>22.116666666666333</v>
      </c>
      <c r="P1352" s="2">
        <f t="shared" si="406"/>
        <v>23.739999999999782</v>
      </c>
      <c r="Q1352" s="2">
        <f t="shared" si="412"/>
        <v>14.864999999999782</v>
      </c>
      <c r="R1352" s="2">
        <f t="shared" si="413"/>
        <v>13.474999999999909</v>
      </c>
      <c r="S1352" s="2">
        <f t="shared" si="414"/>
        <v>14.053333333333285</v>
      </c>
      <c r="T1352" s="2">
        <f t="shared" si="415"/>
        <v>12.429999999999836</v>
      </c>
      <c r="U1352" s="2">
        <f ca="1">IFERROR(SUM(OFFSET(M1352,0,0,-计算结果!$B$18,1)),SUM(OFFSET(M1352,0,0,-ROW(),1)))</f>
        <v>1056.6425000000004</v>
      </c>
      <c r="V1352" s="2">
        <f ca="1">IFERROR(SUM(OFFSET(N1352,0,0,-计算结果!$B$18,1)),SUM(OFFSET(N1352,0,0,-ROW(),1)))</f>
        <v>1103.9724999999994</v>
      </c>
      <c r="W1352" s="2">
        <f ca="1">IFERROR(SUM(OFFSET(O1352,0,0,-计算结果!$B$18,1)),SUM(OFFSET(O1352,0,0,-ROW(),1)))</f>
        <v>1075.583333333333</v>
      </c>
      <c r="X1352" s="2">
        <f ca="1">IFERROR(SUM(OFFSET(P1352,0,0,-计算结果!$B$18,1)),SUM(OFFSET(P1352,0,0,-ROW(),1)))</f>
        <v>1113.4649999999997</v>
      </c>
      <c r="Y1352" s="2">
        <f ca="1">IFERROR(SUM(OFFSET(Q1352,0,0,-计算结果!$B$18,1)),SUM(OFFSET(Q1352,0,0,-ROW(),1)))</f>
        <v>1219.2174999999984</v>
      </c>
      <c r="Z1352" s="2">
        <f ca="1">IFERROR(SUM(OFFSET(R1352,0,0,-计算结果!$B$18,1)),SUM(OFFSET(R1352,0,0,-ROW(),1)))</f>
        <v>1171.8874999999994</v>
      </c>
      <c r="AA1352" s="2">
        <f ca="1">IFERROR(SUM(OFFSET(S1352,0,0,-计算结果!$B$18,1)),SUM(OFFSET(S1352,0,0,-ROW(),1)))</f>
        <v>1200.2766666666657</v>
      </c>
      <c r="AB1352" s="2">
        <f ca="1">IFERROR(SUM(OFFSET(T1352,0,0,-计算结果!$B$18,1)),SUM(OFFSET(T1352,0,0,-ROW(),1)))</f>
        <v>1162.3949999999991</v>
      </c>
      <c r="AC1352" s="2">
        <f t="shared" ca="1" si="416"/>
        <v>0.86665627748945684</v>
      </c>
      <c r="AD1352" s="2">
        <f t="shared" ca="1" si="417"/>
        <v>0.94204648483749509</v>
      </c>
      <c r="AE1352" s="2">
        <f t="shared" ca="1" si="418"/>
        <v>0.89611284065062824</v>
      </c>
      <c r="AF1352" s="2">
        <f t="shared" ca="1" si="419"/>
        <v>0.95790587536938865</v>
      </c>
      <c r="AG1352" s="4" t="str">
        <f ca="1">IF(AND(AC1352&lt;计算结果!$B$19,AD1352&lt;计算结果!$B$19,AE1352&lt;计算结果!$B$19,AF1352&lt;计算结果!$B$19),"买",IF(AND(AC1352&gt;计算结果!$B$20,AD1352&gt;计算结果!$B$20,AE1352&gt;计算结果!$B$20,AF1352&gt;计算结果!$B$20),"卖",AG1351))</f>
        <v>卖</v>
      </c>
      <c r="AH1352" s="4" t="str">
        <f t="shared" ca="1" si="420"/>
        <v/>
      </c>
      <c r="AI1352" s="3">
        <f ca="1">IF(AG1351="买",E1352/E1351-1,0)-IF(AH1352=1,计算结果!B$17,0)</f>
        <v>0</v>
      </c>
      <c r="AJ1352" s="2">
        <f t="shared" ca="1" si="421"/>
        <v>1.306151746824465</v>
      </c>
      <c r="AK1352" s="3">
        <f ca="1">1-AJ1352/MAX(AJ$2:AJ1352)</f>
        <v>3.0897190282265896E-2</v>
      </c>
    </row>
    <row r="1353" spans="1:37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6">
        <v>55963992064</v>
      </c>
      <c r="G1353" s="3">
        <f t="shared" si="407"/>
        <v>-5.4534782376692847E-3</v>
      </c>
      <c r="H1353" s="3">
        <f>1-E1353/MAX(E$2:E1353)</f>
        <v>0.52431089634519834</v>
      </c>
      <c r="I1353" s="22">
        <f t="shared" si="408"/>
        <v>2797.2550000000001</v>
      </c>
      <c r="J1353" s="22">
        <f t="shared" si="409"/>
        <v>2799.2624999999998</v>
      </c>
      <c r="K1353" s="22">
        <f t="shared" si="410"/>
        <v>2797.7666666666664</v>
      </c>
      <c r="L1353" s="22">
        <f t="shared" si="411"/>
        <v>2798.79</v>
      </c>
      <c r="M1353" s="2">
        <f t="shared" si="403"/>
        <v>9.7525000000000546</v>
      </c>
      <c r="N1353" s="2">
        <f t="shared" si="404"/>
        <v>12.824999999999818</v>
      </c>
      <c r="O1353" s="2">
        <f t="shared" si="405"/>
        <v>12.616666666667243</v>
      </c>
      <c r="P1353" s="2">
        <f t="shared" si="406"/>
        <v>18.345000000000255</v>
      </c>
      <c r="Q1353" s="2">
        <f t="shared" si="412"/>
        <v>17.087500000000091</v>
      </c>
      <c r="R1353" s="2">
        <f t="shared" si="413"/>
        <v>14.015000000000327</v>
      </c>
      <c r="S1353" s="2">
        <f t="shared" si="414"/>
        <v>14.223333333332903</v>
      </c>
      <c r="T1353" s="2">
        <f t="shared" si="415"/>
        <v>8.4949999999998909</v>
      </c>
      <c r="U1353" s="2">
        <f ca="1">IFERROR(SUM(OFFSET(M1353,0,0,-计算结果!$B$18,1)),SUM(OFFSET(M1353,0,0,-ROW(),1)))</f>
        <v>1015.6700000000005</v>
      </c>
      <c r="V1353" s="2">
        <f ca="1">IFERROR(SUM(OFFSET(N1353,0,0,-计算结果!$B$18,1)),SUM(OFFSET(N1353,0,0,-ROW(),1)))</f>
        <v>1066.1974999999993</v>
      </c>
      <c r="W1353" s="2">
        <f ca="1">IFERROR(SUM(OFFSET(O1353,0,0,-计算结果!$B$18,1)),SUM(OFFSET(O1353,0,0,-ROW(),1)))</f>
        <v>1038.2066666666669</v>
      </c>
      <c r="X1353" s="2">
        <f ca="1">IFERROR(SUM(OFFSET(P1353,0,0,-计算结果!$B$18,1)),SUM(OFFSET(P1353,0,0,-ROW(),1)))</f>
        <v>1083.2799999999997</v>
      </c>
      <c r="Y1353" s="2">
        <f ca="1">IFERROR(SUM(OFFSET(Q1353,0,0,-计算结果!$B$18,1)),SUM(OFFSET(Q1353,0,0,-ROW(),1)))</f>
        <v>1191.7599999999984</v>
      </c>
      <c r="Z1353" s="2">
        <f ca="1">IFERROR(SUM(OFFSET(R1353,0,0,-计算结果!$B$18,1)),SUM(OFFSET(R1353,0,0,-ROW(),1)))</f>
        <v>1141.2324999999996</v>
      </c>
      <c r="AA1353" s="2">
        <f ca="1">IFERROR(SUM(OFFSET(S1353,0,0,-计算结果!$B$18,1)),SUM(OFFSET(S1353,0,0,-ROW(),1)))</f>
        <v>1169.223333333332</v>
      </c>
      <c r="AB1353" s="2">
        <f ca="1">IFERROR(SUM(OFFSET(T1353,0,0,-计算结果!$B$18,1)),SUM(OFFSET(T1353,0,0,-ROW(),1)))</f>
        <v>1124.1499999999992</v>
      </c>
      <c r="AC1353" s="2">
        <f t="shared" ca="1" si="416"/>
        <v>0.85224374035040773</v>
      </c>
      <c r="AD1353" s="2">
        <f t="shared" ca="1" si="417"/>
        <v>0.9342509085571955</v>
      </c>
      <c r="AE1353" s="2">
        <f t="shared" ca="1" si="418"/>
        <v>0.88794555930290031</v>
      </c>
      <c r="AF1353" s="2">
        <f t="shared" ca="1" si="419"/>
        <v>0.96364364186274121</v>
      </c>
      <c r="AG1353" s="4" t="str">
        <f ca="1">IF(AND(AC1353&lt;计算结果!$B$19,AD1353&lt;计算结果!$B$19,AE1353&lt;计算结果!$B$19,AF1353&lt;计算结果!$B$19),"买",IF(AND(AC1353&gt;计算结果!$B$20,AD1353&gt;计算结果!$B$20,AE1353&gt;计算结果!$B$20,AF1353&gt;计算结果!$B$20),"卖",AG1352))</f>
        <v>卖</v>
      </c>
      <c r="AH1353" s="4" t="str">
        <f t="shared" ca="1" si="420"/>
        <v/>
      </c>
      <c r="AI1353" s="3">
        <f ca="1">IF(AG1352="买",E1353/E1352-1,0)-IF(AH1353=1,计算结果!B$17,0)</f>
        <v>0</v>
      </c>
      <c r="AJ1353" s="2">
        <f t="shared" ca="1" si="421"/>
        <v>1.306151746824465</v>
      </c>
      <c r="AK1353" s="3">
        <f ca="1">1-AJ1353/MAX(AJ$2:AJ1353)</f>
        <v>3.0897190282265896E-2</v>
      </c>
    </row>
    <row r="1354" spans="1:37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6">
        <v>84516847616</v>
      </c>
      <c r="G1354" s="3">
        <f t="shared" si="407"/>
        <v>2.4322893565879244E-2</v>
      </c>
      <c r="H1354" s="3">
        <f>1-E1354/MAX(E$2:E1354)</f>
        <v>0.51274076090655418</v>
      </c>
      <c r="I1354" s="22">
        <f t="shared" si="408"/>
        <v>2844.5</v>
      </c>
      <c r="J1354" s="22">
        <f t="shared" si="409"/>
        <v>2827.69</v>
      </c>
      <c r="K1354" s="22">
        <f t="shared" si="410"/>
        <v>2838.0933333333328</v>
      </c>
      <c r="L1354" s="22">
        <f t="shared" si="411"/>
        <v>2825.2799999999997</v>
      </c>
      <c r="M1354" s="2">
        <f t="shared" si="403"/>
        <v>69.144999999999982</v>
      </c>
      <c r="N1354" s="2">
        <f t="shared" si="404"/>
        <v>67.137500000000273</v>
      </c>
      <c r="O1354" s="2">
        <f t="shared" si="405"/>
        <v>68.633333333333667</v>
      </c>
      <c r="P1354" s="2">
        <f t="shared" si="406"/>
        <v>67.610000000000127</v>
      </c>
      <c r="Q1354" s="2">
        <f t="shared" si="412"/>
        <v>13.095000000000255</v>
      </c>
      <c r="R1354" s="2">
        <f t="shared" si="413"/>
        <v>15.102499999999964</v>
      </c>
      <c r="S1354" s="2">
        <f t="shared" si="414"/>
        <v>13.60666666666657</v>
      </c>
      <c r="T1354" s="2">
        <f t="shared" si="415"/>
        <v>14.630000000000109</v>
      </c>
      <c r="U1354" s="2">
        <f ca="1">IFERROR(SUM(OFFSET(M1354,0,0,-计算结果!$B$18,1)),SUM(OFFSET(M1354,0,0,-ROW(),1)))</f>
        <v>1030.7275000000004</v>
      </c>
      <c r="V1354" s="2">
        <f ca="1">IFERROR(SUM(OFFSET(N1354,0,0,-计算结果!$B$18,1)),SUM(OFFSET(N1354,0,0,-ROW(),1)))</f>
        <v>1066.2649999999994</v>
      </c>
      <c r="W1354" s="2">
        <f ca="1">IFERROR(SUM(OFFSET(O1354,0,0,-计算结果!$B$18,1)),SUM(OFFSET(O1354,0,0,-ROW(),1)))</f>
        <v>1045.9600000000005</v>
      </c>
      <c r="X1354" s="2">
        <f ca="1">IFERROR(SUM(OFFSET(P1354,0,0,-计算结果!$B$18,1)),SUM(OFFSET(P1354,0,0,-ROW(),1)))</f>
        <v>1076.4250000000002</v>
      </c>
      <c r="Y1354" s="2">
        <f ca="1">IFERROR(SUM(OFFSET(Q1354,0,0,-计算结果!$B$18,1)),SUM(OFFSET(Q1354,0,0,-ROW(),1)))</f>
        <v>1200.3224999999989</v>
      </c>
      <c r="Z1354" s="2">
        <f ca="1">IFERROR(SUM(OFFSET(R1354,0,0,-计算结果!$B$18,1)),SUM(OFFSET(R1354,0,0,-ROW(),1)))</f>
        <v>1164.7849999999999</v>
      </c>
      <c r="AA1354" s="2">
        <f ca="1">IFERROR(SUM(OFFSET(S1354,0,0,-计算结果!$B$18,1)),SUM(OFFSET(S1354,0,0,-ROW(),1)))</f>
        <v>1185.0899999999988</v>
      </c>
      <c r="AB1354" s="2">
        <f ca="1">IFERROR(SUM(OFFSET(T1354,0,0,-计算结果!$B$18,1)),SUM(OFFSET(T1354,0,0,-ROW(),1)))</f>
        <v>1154.6249999999991</v>
      </c>
      <c r="AC1354" s="2">
        <f t="shared" ca="1" si="416"/>
        <v>0.85870880534189886</v>
      </c>
      <c r="AD1354" s="2">
        <f t="shared" ca="1" si="417"/>
        <v>0.91541786681662241</v>
      </c>
      <c r="AE1354" s="2">
        <f t="shared" ca="1" si="418"/>
        <v>0.88259963378308948</v>
      </c>
      <c r="AF1354" s="2">
        <f t="shared" ca="1" si="419"/>
        <v>0.93227238280827196</v>
      </c>
      <c r="AG1354" s="4" t="str">
        <f ca="1">IF(AND(AC1354&lt;计算结果!$B$19,AD1354&lt;计算结果!$B$19,AE1354&lt;计算结果!$B$19,AF1354&lt;计算结果!$B$19),"买",IF(AND(AC1354&gt;计算结果!$B$20,AD1354&gt;计算结果!$B$20,AE1354&gt;计算结果!$B$20,AF1354&gt;计算结果!$B$20),"卖",AG1353))</f>
        <v>卖</v>
      </c>
      <c r="AH1354" s="4" t="str">
        <f t="shared" ca="1" si="420"/>
        <v/>
      </c>
      <c r="AI1354" s="3">
        <f ca="1">IF(AG1353="买",E1354/E1353-1,0)-IF(AH1354=1,计算结果!B$17,0)</f>
        <v>0</v>
      </c>
      <c r="AJ1354" s="2">
        <f t="shared" ca="1" si="421"/>
        <v>1.306151746824465</v>
      </c>
      <c r="AK1354" s="3">
        <f ca="1">1-AJ1354/MAX(AJ$2:AJ1354)</f>
        <v>3.0897190282265896E-2</v>
      </c>
    </row>
    <row r="1355" spans="1:37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6">
        <v>92278226944</v>
      </c>
      <c r="G1355" s="3">
        <f t="shared" si="407"/>
        <v>4.9795371055829651E-3</v>
      </c>
      <c r="H1355" s="3">
        <f>1-E1355/MAX(E$2:E1355)</f>
        <v>0.51031443544545019</v>
      </c>
      <c r="I1355" s="22">
        <f t="shared" si="408"/>
        <v>2874.14</v>
      </c>
      <c r="J1355" s="22">
        <f t="shared" si="409"/>
        <v>2871.3374999999996</v>
      </c>
      <c r="K1355" s="22">
        <f t="shared" si="410"/>
        <v>2872.86</v>
      </c>
      <c r="L1355" s="22">
        <f t="shared" si="411"/>
        <v>2870.3</v>
      </c>
      <c r="M1355" s="2">
        <f t="shared" si="403"/>
        <v>44.099999999999909</v>
      </c>
      <c r="N1355" s="2">
        <f t="shared" si="404"/>
        <v>60.909999999999854</v>
      </c>
      <c r="O1355" s="2">
        <f t="shared" si="405"/>
        <v>50.506666666667115</v>
      </c>
      <c r="P1355" s="2">
        <f t="shared" si="406"/>
        <v>63.320000000000164</v>
      </c>
      <c r="Q1355" s="2">
        <f t="shared" si="412"/>
        <v>-7.5</v>
      </c>
      <c r="R1355" s="2">
        <f t="shared" si="413"/>
        <v>-24.309999999999945</v>
      </c>
      <c r="S1355" s="2">
        <f t="shared" si="414"/>
        <v>-13.906666666667206</v>
      </c>
      <c r="T1355" s="2">
        <f t="shared" si="415"/>
        <v>-26.720000000000255</v>
      </c>
      <c r="U1355" s="2">
        <f ca="1">IFERROR(SUM(OFFSET(M1355,0,0,-计算结果!$B$18,1)),SUM(OFFSET(M1355,0,0,-ROW(),1)))</f>
        <v>1074.7475000000004</v>
      </c>
      <c r="V1355" s="2">
        <f ca="1">IFERROR(SUM(OFFSET(N1355,0,0,-计算结果!$B$18,1)),SUM(OFFSET(N1355,0,0,-ROW(),1)))</f>
        <v>1135.9849999999997</v>
      </c>
      <c r="W1355" s="2">
        <f ca="1">IFERROR(SUM(OFFSET(O1355,0,0,-计算结果!$B$18,1)),SUM(OFFSET(O1355,0,0,-ROW(),1)))</f>
        <v>1098.7333333333345</v>
      </c>
      <c r="X1355" s="2">
        <f ca="1">IFERROR(SUM(OFFSET(P1355,0,0,-计算结果!$B$18,1)),SUM(OFFSET(P1355,0,0,-ROW(),1)))</f>
        <v>1146.7050000000004</v>
      </c>
      <c r="Y1355" s="2">
        <f ca="1">IFERROR(SUM(OFFSET(Q1355,0,0,-计算结果!$B$18,1)),SUM(OFFSET(Q1355,0,0,-ROW(),1)))</f>
        <v>1108.2724999999987</v>
      </c>
      <c r="Z1355" s="2">
        <f ca="1">IFERROR(SUM(OFFSET(R1355,0,0,-计算结果!$B$18,1)),SUM(OFFSET(R1355,0,0,-ROW(),1)))</f>
        <v>1047.0349999999994</v>
      </c>
      <c r="AA1355" s="2">
        <f ca="1">IFERROR(SUM(OFFSET(S1355,0,0,-计算结果!$B$18,1)),SUM(OFFSET(S1355,0,0,-ROW(),1)))</f>
        <v>1084.2866666666646</v>
      </c>
      <c r="AB1355" s="2">
        <f ca="1">IFERROR(SUM(OFFSET(T1355,0,0,-计算结果!$B$18,1)),SUM(OFFSET(T1355,0,0,-ROW(),1)))</f>
        <v>1036.3149999999987</v>
      </c>
      <c r="AC1355" s="2">
        <f t="shared" ca="1" si="416"/>
        <v>0.96975021937294459</v>
      </c>
      <c r="AD1355" s="2">
        <f t="shared" ca="1" si="417"/>
        <v>1.0849541801372451</v>
      </c>
      <c r="AE1355" s="2">
        <f t="shared" ca="1" si="418"/>
        <v>1.0133236597947681</v>
      </c>
      <c r="AF1355" s="2">
        <f t="shared" ca="1" si="419"/>
        <v>1.1065216657097521</v>
      </c>
      <c r="AG1355" s="4" t="str">
        <f ca="1">IF(AND(AC1355&lt;计算结果!$B$19,AD1355&lt;计算结果!$B$19,AE1355&lt;计算结果!$B$19,AF1355&lt;计算结果!$B$19),"买",IF(AND(AC1355&gt;计算结果!$B$20,AD1355&gt;计算结果!$B$20,AE1355&gt;计算结果!$B$20,AF1355&gt;计算结果!$B$20),"卖",AG1354))</f>
        <v>卖</v>
      </c>
      <c r="AH1355" s="4" t="str">
        <f t="shared" ca="1" si="420"/>
        <v/>
      </c>
      <c r="AI1355" s="3">
        <f ca="1">IF(AG1354="买",E1355/E1354-1,0)-IF(AH1355=1,计算结果!B$17,0)</f>
        <v>0</v>
      </c>
      <c r="AJ1355" s="2">
        <f t="shared" ca="1" si="421"/>
        <v>1.306151746824465</v>
      </c>
      <c r="AK1355" s="3">
        <f ca="1">1-AJ1355/MAX(AJ$2:AJ1355)</f>
        <v>3.0897190282265896E-2</v>
      </c>
    </row>
    <row r="1356" spans="1:37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6">
        <v>65224482816</v>
      </c>
      <c r="G1356" s="3">
        <f t="shared" si="407"/>
        <v>-3.1723639497147627E-3</v>
      </c>
      <c r="H1356" s="3">
        <f>1-E1356/MAX(E$2:E1356)</f>
        <v>0.5118678962771388</v>
      </c>
      <c r="I1356" s="22">
        <f t="shared" si="408"/>
        <v>2864.63</v>
      </c>
      <c r="J1356" s="22">
        <f t="shared" si="409"/>
        <v>2865.2874999999999</v>
      </c>
      <c r="K1356" s="22">
        <f t="shared" si="410"/>
        <v>2863.2233333333334</v>
      </c>
      <c r="L1356" s="22">
        <f t="shared" si="411"/>
        <v>2860.41</v>
      </c>
      <c r="M1356" s="2">
        <f t="shared" si="403"/>
        <v>2</v>
      </c>
      <c r="N1356" s="2">
        <f t="shared" si="404"/>
        <v>4.8025000000002365</v>
      </c>
      <c r="O1356" s="2">
        <f t="shared" si="405"/>
        <v>3.2799999999997453</v>
      </c>
      <c r="P1356" s="2">
        <f t="shared" si="406"/>
        <v>5.8399999999996908</v>
      </c>
      <c r="Q1356" s="2">
        <f t="shared" si="412"/>
        <v>29.460000000000036</v>
      </c>
      <c r="R1356" s="2">
        <f t="shared" si="413"/>
        <v>26.6574999999998</v>
      </c>
      <c r="S1356" s="2">
        <f t="shared" si="414"/>
        <v>28.180000000000291</v>
      </c>
      <c r="T1356" s="2">
        <f t="shared" si="415"/>
        <v>25.620000000000346</v>
      </c>
      <c r="U1356" s="2">
        <f ca="1">IFERROR(SUM(OFFSET(M1356,0,0,-计算结果!$B$18,1)),SUM(OFFSET(M1356,0,0,-ROW(),1)))</f>
        <v>1088.6400000000003</v>
      </c>
      <c r="V1356" s="2">
        <f ca="1">IFERROR(SUM(OFFSET(N1356,0,0,-计算结果!$B$18,1)),SUM(OFFSET(N1356,0,0,-ROW(),1)))</f>
        <v>1168.1975000000002</v>
      </c>
      <c r="W1356" s="2">
        <f ca="1">IFERROR(SUM(OFFSET(O1356,0,0,-计算结果!$B$18,1)),SUM(OFFSET(O1356,0,0,-ROW(),1)))</f>
        <v>1120.8800000000015</v>
      </c>
      <c r="X1356" s="2">
        <f ca="1">IFERROR(SUM(OFFSET(P1356,0,0,-计算结果!$B$18,1)),SUM(OFFSET(P1356,0,0,-ROW(),1)))</f>
        <v>1185.3600000000001</v>
      </c>
      <c r="Y1356" s="2">
        <f ca="1">IFERROR(SUM(OFFSET(Q1356,0,0,-计算结果!$B$18,1)),SUM(OFFSET(Q1356,0,0,-ROW(),1)))</f>
        <v>1054.139999999999</v>
      </c>
      <c r="Z1356" s="2">
        <f ca="1">IFERROR(SUM(OFFSET(R1356,0,0,-计算结果!$B$18,1)),SUM(OFFSET(R1356,0,0,-ROW(),1)))</f>
        <v>974.58249999999907</v>
      </c>
      <c r="AA1356" s="2">
        <f ca="1">IFERROR(SUM(OFFSET(S1356,0,0,-计算结果!$B$18,1)),SUM(OFFSET(S1356,0,0,-ROW(),1)))</f>
        <v>1021.8999999999978</v>
      </c>
      <c r="AB1356" s="2">
        <f ca="1">IFERROR(SUM(OFFSET(T1356,0,0,-计算结果!$B$18,1)),SUM(OFFSET(T1356,0,0,-ROW(),1)))</f>
        <v>957.41999999999916</v>
      </c>
      <c r="AC1356" s="2">
        <f t="shared" ca="1" si="416"/>
        <v>1.0327281006317959</v>
      </c>
      <c r="AD1356" s="2">
        <f t="shared" ca="1" si="417"/>
        <v>1.198664556361315</v>
      </c>
      <c r="AE1356" s="2">
        <f t="shared" ca="1" si="418"/>
        <v>1.0968587924454485</v>
      </c>
      <c r="AF1356" s="2">
        <f t="shared" ca="1" si="419"/>
        <v>1.2380773328319872</v>
      </c>
      <c r="AG1356" s="4" t="str">
        <f ca="1">IF(AND(AC1356&lt;计算结果!$B$19,AD1356&lt;计算结果!$B$19,AE1356&lt;计算结果!$B$19,AF1356&lt;计算结果!$B$19),"买",IF(AND(AC1356&gt;计算结果!$B$20,AD1356&gt;计算结果!$B$20,AE1356&gt;计算结果!$B$20,AF1356&gt;计算结果!$B$20),"卖",AG1355))</f>
        <v>卖</v>
      </c>
      <c r="AH1356" s="4" t="str">
        <f t="shared" ca="1" si="420"/>
        <v/>
      </c>
      <c r="AI1356" s="3">
        <f ca="1">IF(AG1355="买",E1356/E1355-1,0)-IF(AH1356=1,计算结果!B$17,0)</f>
        <v>0</v>
      </c>
      <c r="AJ1356" s="2">
        <f t="shared" ca="1" si="421"/>
        <v>1.306151746824465</v>
      </c>
      <c r="AK1356" s="3">
        <f ca="1">1-AJ1356/MAX(AJ$2:AJ1356)</f>
        <v>3.0897190282265896E-2</v>
      </c>
    </row>
    <row r="1357" spans="1:37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6">
        <v>73569075200</v>
      </c>
      <c r="G1357" s="3">
        <f t="shared" si="407"/>
        <v>1.6877843038151097E-2</v>
      </c>
      <c r="H1357" s="3">
        <f>1-E1357/MAX(E$2:E1357)</f>
        <v>0.50362927924862178</v>
      </c>
      <c r="I1357" s="22">
        <f t="shared" si="408"/>
        <v>2906.1499999999996</v>
      </c>
      <c r="J1357" s="22">
        <f t="shared" si="409"/>
        <v>2893.9025000000001</v>
      </c>
      <c r="K1357" s="22">
        <f t="shared" si="410"/>
        <v>2902.4433333333332</v>
      </c>
      <c r="L1357" s="22">
        <f t="shared" si="411"/>
        <v>2895.0299999999997</v>
      </c>
      <c r="M1357" s="2">
        <f t="shared" ref="M1357:M1420" si="422">$C1357-I1356</f>
        <v>57.980000000000018</v>
      </c>
      <c r="N1357" s="2">
        <f t="shared" ref="N1357:N1420" si="423">$C1357-J1356</f>
        <v>57.322500000000218</v>
      </c>
      <c r="O1357" s="2">
        <f t="shared" ref="O1357:O1420" si="424">$C1357-K1356</f>
        <v>59.38666666666677</v>
      </c>
      <c r="P1357" s="2">
        <f t="shared" ref="P1357:P1420" si="425">$C1357-L1356</f>
        <v>62.200000000000273</v>
      </c>
      <c r="Q1357" s="2">
        <f t="shared" si="412"/>
        <v>-2.819999999999709</v>
      </c>
      <c r="R1357" s="2">
        <f t="shared" si="413"/>
        <v>-2.1624999999999091</v>
      </c>
      <c r="S1357" s="2">
        <f t="shared" si="414"/>
        <v>-4.2266666666664605</v>
      </c>
      <c r="T1357" s="2">
        <f t="shared" si="415"/>
        <v>-7.0399999999999636</v>
      </c>
      <c r="U1357" s="2">
        <f ca="1">IFERROR(SUM(OFFSET(M1357,0,0,-计算结果!$B$18,1)),SUM(OFFSET(M1357,0,0,-ROW(),1)))</f>
        <v>1134.0100000000007</v>
      </c>
      <c r="V1357" s="2">
        <f ca="1">IFERROR(SUM(OFFSET(N1357,0,0,-计算结果!$B$18,1)),SUM(OFFSET(N1357,0,0,-ROW(),1)))</f>
        <v>1215.6900000000005</v>
      </c>
      <c r="W1357" s="2">
        <f ca="1">IFERROR(SUM(OFFSET(O1357,0,0,-计算结果!$B$18,1)),SUM(OFFSET(O1357,0,0,-ROW(),1)))</f>
        <v>1168.0366666666687</v>
      </c>
      <c r="X1357" s="2">
        <f ca="1">IFERROR(SUM(OFFSET(P1357,0,0,-计算结果!$B$18,1)),SUM(OFFSET(P1357,0,0,-ROW(),1)))</f>
        <v>1236.0900000000006</v>
      </c>
      <c r="Y1357" s="2">
        <f ca="1">IFERROR(SUM(OFFSET(Q1357,0,0,-计算结果!$B$18,1)),SUM(OFFSET(Q1357,0,0,-ROW(),1)))</f>
        <v>1006.0899999999992</v>
      </c>
      <c r="Z1357" s="2">
        <f ca="1">IFERROR(SUM(OFFSET(R1357,0,0,-计算结果!$B$18,1)),SUM(OFFSET(R1357,0,0,-ROW(),1)))</f>
        <v>924.4099999999994</v>
      </c>
      <c r="AA1357" s="2">
        <f ca="1">IFERROR(SUM(OFFSET(S1357,0,0,-计算结果!$B$18,1)),SUM(OFFSET(S1357,0,0,-ROW(),1)))</f>
        <v>972.06333333333123</v>
      </c>
      <c r="AB1357" s="2">
        <f ca="1">IFERROR(SUM(OFFSET(T1357,0,0,-计算结果!$B$18,1)),SUM(OFFSET(T1357,0,0,-ROW(),1)))</f>
        <v>904.00999999999931</v>
      </c>
      <c r="AC1357" s="2">
        <f t="shared" ca="1" si="416"/>
        <v>1.1271456827917994</v>
      </c>
      <c r="AD1357" s="2">
        <f t="shared" ca="1" si="417"/>
        <v>1.3150982789022201</v>
      </c>
      <c r="AE1357" s="2">
        <f t="shared" ca="1" si="418"/>
        <v>1.201605519530625</v>
      </c>
      <c r="AF1357" s="2">
        <f t="shared" ca="1" si="419"/>
        <v>1.3673410692359615</v>
      </c>
      <c r="AG1357" s="4" t="str">
        <f ca="1">IF(AND(AC1357&lt;计算结果!$B$19,AD1357&lt;计算结果!$B$19,AE1357&lt;计算结果!$B$19,AF1357&lt;计算结果!$B$19),"买",IF(AND(AC1357&gt;计算结果!$B$20,AD1357&gt;计算结果!$B$20,AE1357&gt;计算结果!$B$20,AF1357&gt;计算结果!$B$20),"卖",AG1356))</f>
        <v>卖</v>
      </c>
      <c r="AH1357" s="4" t="str">
        <f t="shared" ca="1" si="420"/>
        <v/>
      </c>
      <c r="AI1357" s="3">
        <f ca="1">IF(AG1356="买",E1357/E1356-1,0)-IF(AH1357=1,计算结果!B$17,0)</f>
        <v>0</v>
      </c>
      <c r="AJ1357" s="2">
        <f t="shared" ca="1" si="421"/>
        <v>1.306151746824465</v>
      </c>
      <c r="AK1357" s="3">
        <f ca="1">1-AJ1357/MAX(AJ$2:AJ1357)</f>
        <v>3.0897190282265896E-2</v>
      </c>
    </row>
    <row r="1358" spans="1:37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6">
        <v>86870573056</v>
      </c>
      <c r="G1358" s="3">
        <f t="shared" si="407"/>
        <v>-1.7584933859395968E-2</v>
      </c>
      <c r="H1358" s="3">
        <f>1-E1358/MAX(E$2:E1358)</f>
        <v>0.51235792554277548</v>
      </c>
      <c r="I1358" s="22">
        <f t="shared" si="408"/>
        <v>2881.8274999999999</v>
      </c>
      <c r="J1358" s="22">
        <f t="shared" si="409"/>
        <v>2896.6475</v>
      </c>
      <c r="K1358" s="22">
        <f t="shared" si="410"/>
        <v>2887.1133333333332</v>
      </c>
      <c r="L1358" s="22">
        <f t="shared" si="411"/>
        <v>2897.6850000000004</v>
      </c>
      <c r="M1358" s="2">
        <f t="shared" si="422"/>
        <v>23.460000000000491</v>
      </c>
      <c r="N1358" s="2">
        <f t="shared" si="423"/>
        <v>35.707499999999982</v>
      </c>
      <c r="O1358" s="2">
        <f t="shared" si="424"/>
        <v>27.16666666666697</v>
      </c>
      <c r="P1358" s="2">
        <f t="shared" si="425"/>
        <v>34.580000000000382</v>
      </c>
      <c r="Q1358" s="2">
        <f t="shared" si="412"/>
        <v>40.389999999999418</v>
      </c>
      <c r="R1358" s="2">
        <f t="shared" si="413"/>
        <v>28.142499999999927</v>
      </c>
      <c r="S1358" s="2">
        <f t="shared" si="414"/>
        <v>36.683333333332939</v>
      </c>
      <c r="T1358" s="2">
        <f t="shared" si="415"/>
        <v>29.269999999999527</v>
      </c>
      <c r="U1358" s="2">
        <f ca="1">IFERROR(SUM(OFFSET(M1358,0,0,-计算结果!$B$18,1)),SUM(OFFSET(M1358,0,0,-ROW(),1)))</f>
        <v>1113.2200000000012</v>
      </c>
      <c r="V1358" s="2">
        <f ca="1">IFERROR(SUM(OFFSET(N1358,0,0,-计算结果!$B$18,1)),SUM(OFFSET(N1358,0,0,-ROW(),1)))</f>
        <v>1200.0975000000003</v>
      </c>
      <c r="W1358" s="2">
        <f ca="1">IFERROR(SUM(OFFSET(O1358,0,0,-计算结果!$B$18,1)),SUM(OFFSET(O1358,0,0,-ROW(),1)))</f>
        <v>1146.196666666669</v>
      </c>
      <c r="X1358" s="2">
        <f ca="1">IFERROR(SUM(OFFSET(P1358,0,0,-计算结果!$B$18,1)),SUM(OFFSET(P1358,0,0,-ROW(),1)))</f>
        <v>1212.1500000000005</v>
      </c>
      <c r="Y1358" s="2">
        <f ca="1">IFERROR(SUM(OFFSET(Q1358,0,0,-计算结果!$B$18,1)),SUM(OFFSET(Q1358,0,0,-ROW(),1)))</f>
        <v>1038.9199999999983</v>
      </c>
      <c r="Z1358" s="2">
        <f ca="1">IFERROR(SUM(OFFSET(R1358,0,0,-计算结果!$B$18,1)),SUM(OFFSET(R1358,0,0,-ROW(),1)))</f>
        <v>952.04249999999911</v>
      </c>
      <c r="AA1358" s="2">
        <f ca="1">IFERROR(SUM(OFFSET(S1358,0,0,-计算结果!$B$18,1)),SUM(OFFSET(S1358,0,0,-ROW(),1)))</f>
        <v>1005.9433333333304</v>
      </c>
      <c r="AB1358" s="2">
        <f ca="1">IFERROR(SUM(OFFSET(T1358,0,0,-计算结果!$B$18,1)),SUM(OFFSET(T1358,0,0,-ROW(),1)))</f>
        <v>939.98999999999887</v>
      </c>
      <c r="AC1358" s="2">
        <f t="shared" ca="1" si="416"/>
        <v>1.0715165749047117</v>
      </c>
      <c r="AD1358" s="2">
        <f t="shared" ca="1" si="417"/>
        <v>1.2605503430781728</v>
      </c>
      <c r="AE1358" s="2">
        <f t="shared" ca="1" si="418"/>
        <v>1.1394246859498438</v>
      </c>
      <c r="AF1358" s="2">
        <f t="shared" ca="1" si="419"/>
        <v>1.289534995053141</v>
      </c>
      <c r="AG1358" s="4" t="str">
        <f ca="1">IF(AND(AC1358&lt;计算结果!$B$19,AD1358&lt;计算结果!$B$19,AE1358&lt;计算结果!$B$19,AF1358&lt;计算结果!$B$19),"买",IF(AND(AC1358&gt;计算结果!$B$20,AD1358&gt;计算结果!$B$20,AE1358&gt;计算结果!$B$20,AF1358&gt;计算结果!$B$20),"卖",AG1357))</f>
        <v>卖</v>
      </c>
      <c r="AH1358" s="4" t="str">
        <f t="shared" ca="1" si="420"/>
        <v/>
      </c>
      <c r="AI1358" s="3">
        <f ca="1">IF(AG1357="买",E1358/E1357-1,0)-IF(AH1358=1,计算结果!B$17,0)</f>
        <v>0</v>
      </c>
      <c r="AJ1358" s="2">
        <f t="shared" ca="1" si="421"/>
        <v>1.306151746824465</v>
      </c>
      <c r="AK1358" s="3">
        <f ca="1">1-AJ1358/MAX(AJ$2:AJ1358)</f>
        <v>3.0897190282265896E-2</v>
      </c>
    </row>
    <row r="1359" spans="1:37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6">
        <v>75670142976</v>
      </c>
      <c r="G1359" s="3">
        <f t="shared" si="407"/>
        <v>3.6497241771547007E-3</v>
      </c>
      <c r="H1359" s="3">
        <f>1-E1359/MAX(E$2:E1359)</f>
        <v>0.51057816647383114</v>
      </c>
      <c r="I1359" s="22">
        <f t="shared" si="408"/>
        <v>2861.9250000000002</v>
      </c>
      <c r="J1359" s="22">
        <f t="shared" si="409"/>
        <v>2857.4050000000002</v>
      </c>
      <c r="K1359" s="22">
        <f t="shared" si="410"/>
        <v>2857.09</v>
      </c>
      <c r="L1359" s="22">
        <f t="shared" si="411"/>
        <v>2847.42</v>
      </c>
      <c r="M1359" s="2">
        <f t="shared" si="422"/>
        <v>-5.2374999999997272</v>
      </c>
      <c r="N1359" s="2">
        <f t="shared" si="423"/>
        <v>-20.057499999999891</v>
      </c>
      <c r="O1359" s="2">
        <f t="shared" si="424"/>
        <v>-10.523333333333085</v>
      </c>
      <c r="P1359" s="2">
        <f t="shared" si="425"/>
        <v>-21.095000000000255</v>
      </c>
      <c r="Q1359" s="2">
        <f t="shared" si="412"/>
        <v>63.577499999999873</v>
      </c>
      <c r="R1359" s="2">
        <f t="shared" si="413"/>
        <v>78.397500000000036</v>
      </c>
      <c r="S1359" s="2">
        <f t="shared" si="414"/>
        <v>68.86333333333323</v>
      </c>
      <c r="T1359" s="2">
        <f t="shared" si="415"/>
        <v>79.4350000000004</v>
      </c>
      <c r="U1359" s="2">
        <f ca="1">IFERROR(SUM(OFFSET(M1359,0,0,-计算结果!$B$18,1)),SUM(OFFSET(M1359,0,0,-ROW(),1)))</f>
        <v>1108.3450000000012</v>
      </c>
      <c r="V1359" s="2">
        <f ca="1">IFERROR(SUM(OFFSET(N1359,0,0,-计算结果!$B$18,1)),SUM(OFFSET(N1359,0,0,-ROW(),1)))</f>
        <v>1188.6575000000007</v>
      </c>
      <c r="W1359" s="2">
        <f ca="1">IFERROR(SUM(OFFSET(O1359,0,0,-计算结果!$B$18,1)),SUM(OFFSET(O1359,0,0,-ROW(),1)))</f>
        <v>1140.2900000000027</v>
      </c>
      <c r="X1359" s="2">
        <f ca="1">IFERROR(SUM(OFFSET(P1359,0,0,-计算结果!$B$18,1)),SUM(OFFSET(P1359,0,0,-ROW(),1)))</f>
        <v>1204.1800000000003</v>
      </c>
      <c r="Y1359" s="2">
        <f ca="1">IFERROR(SUM(OFFSET(Q1359,0,0,-计算结果!$B$18,1)),SUM(OFFSET(Q1359,0,0,-ROW(),1)))</f>
        <v>1066.7449999999985</v>
      </c>
      <c r="Z1359" s="2">
        <f ca="1">IFERROR(SUM(OFFSET(R1359,0,0,-计算结果!$B$18,1)),SUM(OFFSET(R1359,0,0,-ROW(),1)))</f>
        <v>986.43249999999898</v>
      </c>
      <c r="AA1359" s="2">
        <f ca="1">IFERROR(SUM(OFFSET(S1359,0,0,-计算结果!$B$18,1)),SUM(OFFSET(S1359,0,0,-ROW(),1)))</f>
        <v>1034.799999999997</v>
      </c>
      <c r="AB1359" s="2">
        <f ca="1">IFERROR(SUM(OFFSET(T1359,0,0,-计算结果!$B$18,1)),SUM(OFFSET(T1359,0,0,-ROW(),1)))</f>
        <v>970.9099999999994</v>
      </c>
      <c r="AC1359" s="2">
        <f t="shared" ca="1" si="416"/>
        <v>1.0389971361478167</v>
      </c>
      <c r="AD1359" s="2">
        <f t="shared" ca="1" si="417"/>
        <v>1.205006424666667</v>
      </c>
      <c r="AE1359" s="2">
        <f t="shared" ca="1" si="418"/>
        <v>1.1019424043293449</v>
      </c>
      <c r="AF1359" s="2">
        <f t="shared" ca="1" si="419"/>
        <v>1.2402591383341413</v>
      </c>
      <c r="AG1359" s="4" t="str">
        <f ca="1">IF(AND(AC1359&lt;计算结果!$B$19,AD1359&lt;计算结果!$B$19,AE1359&lt;计算结果!$B$19,AF1359&lt;计算结果!$B$19),"买",IF(AND(AC1359&gt;计算结果!$B$20,AD1359&gt;计算结果!$B$20,AE1359&gt;计算结果!$B$20,AF1359&gt;计算结果!$B$20),"卖",AG1358))</f>
        <v>卖</v>
      </c>
      <c r="AH1359" s="4" t="str">
        <f t="shared" ca="1" si="420"/>
        <v/>
      </c>
      <c r="AI1359" s="3">
        <f ca="1">IF(AG1358="买",E1359/E1358-1,0)-IF(AH1359=1,计算结果!B$17,0)</f>
        <v>0</v>
      </c>
      <c r="AJ1359" s="2">
        <f t="shared" ca="1" si="421"/>
        <v>1.306151746824465</v>
      </c>
      <c r="AK1359" s="3">
        <f ca="1">1-AJ1359/MAX(AJ$2:AJ1359)</f>
        <v>3.0897190282265896E-2</v>
      </c>
    </row>
    <row r="1360" spans="1:37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6">
        <v>73038454784</v>
      </c>
      <c r="G1360" s="3">
        <f t="shared" si="407"/>
        <v>-8.899921082730966E-3</v>
      </c>
      <c r="H1360" s="3">
        <f>1-E1360/MAX(E$2:E1360)</f>
        <v>0.51493398216837949</v>
      </c>
      <c r="I1360" s="22">
        <f t="shared" si="408"/>
        <v>2853.16</v>
      </c>
      <c r="J1360" s="22">
        <f t="shared" si="409"/>
        <v>2859.1174999999998</v>
      </c>
      <c r="K1360" s="22">
        <f t="shared" si="410"/>
        <v>2853.9366666666665</v>
      </c>
      <c r="L1360" s="22">
        <f t="shared" si="411"/>
        <v>2855.49</v>
      </c>
      <c r="M1360" s="2">
        <f t="shared" si="422"/>
        <v>15.384999999999764</v>
      </c>
      <c r="N1360" s="2">
        <f t="shared" si="423"/>
        <v>19.904999999999745</v>
      </c>
      <c r="O1360" s="2">
        <f t="shared" si="424"/>
        <v>20.2199999999998</v>
      </c>
      <c r="P1360" s="2">
        <f t="shared" si="425"/>
        <v>29.889999999999873</v>
      </c>
      <c r="Q1360" s="2">
        <f t="shared" si="412"/>
        <v>28.255000000000109</v>
      </c>
      <c r="R1360" s="2">
        <f t="shared" si="413"/>
        <v>23.735000000000127</v>
      </c>
      <c r="S1360" s="2">
        <f t="shared" si="414"/>
        <v>23.420000000000073</v>
      </c>
      <c r="T1360" s="2">
        <f t="shared" si="415"/>
        <v>13.75</v>
      </c>
      <c r="U1360" s="2">
        <f ca="1">IFERROR(SUM(OFFSET(M1360,0,0,-计算结果!$B$18,1)),SUM(OFFSET(M1360,0,0,-ROW(),1)))</f>
        <v>1144.9175000000009</v>
      </c>
      <c r="V1360" s="2">
        <f ca="1">IFERROR(SUM(OFFSET(N1360,0,0,-计算结果!$B$18,1)),SUM(OFFSET(N1360,0,0,-ROW(),1)))</f>
        <v>1223.9925000000003</v>
      </c>
      <c r="W1360" s="2">
        <f ca="1">IFERROR(SUM(OFFSET(O1360,0,0,-计算结果!$B$18,1)),SUM(OFFSET(O1360,0,0,-ROW(),1)))</f>
        <v>1179.4300000000021</v>
      </c>
      <c r="X1360" s="2">
        <f ca="1">IFERROR(SUM(OFFSET(P1360,0,0,-计算结果!$B$18,1)),SUM(OFFSET(P1360,0,0,-ROW(),1)))</f>
        <v>1248.4549999999999</v>
      </c>
      <c r="Y1360" s="2">
        <f ca="1">IFERROR(SUM(OFFSET(Q1360,0,0,-计算结果!$B$18,1)),SUM(OFFSET(Q1360,0,0,-ROW(),1)))</f>
        <v>1030.7524999999987</v>
      </c>
      <c r="Z1360" s="2">
        <f ca="1">IFERROR(SUM(OFFSET(R1360,0,0,-计算结果!$B$18,1)),SUM(OFFSET(R1360,0,0,-ROW(),1)))</f>
        <v>951.67749999999933</v>
      </c>
      <c r="AA1360" s="2">
        <f ca="1">IFERROR(SUM(OFFSET(S1360,0,0,-计算结果!$B$18,1)),SUM(OFFSET(S1360,0,0,-ROW(),1)))</f>
        <v>996.23999999999751</v>
      </c>
      <c r="AB1360" s="2">
        <f ca="1">IFERROR(SUM(OFFSET(T1360,0,0,-计算结果!$B$18,1)),SUM(OFFSET(T1360,0,0,-ROW(),1)))</f>
        <v>927.21499999999969</v>
      </c>
      <c r="AC1360" s="2">
        <f t="shared" ca="1" si="416"/>
        <v>1.110758887317763</v>
      </c>
      <c r="AD1360" s="2">
        <f t="shared" ca="1" si="417"/>
        <v>1.2861421017098766</v>
      </c>
      <c r="AE1360" s="2">
        <f t="shared" ca="1" si="418"/>
        <v>1.1838813940416015</v>
      </c>
      <c r="AF1360" s="2">
        <f t="shared" ca="1" si="419"/>
        <v>1.3464568627556719</v>
      </c>
      <c r="AG1360" s="4" t="str">
        <f ca="1">IF(AND(AC1360&lt;计算结果!$B$19,AD1360&lt;计算结果!$B$19,AE1360&lt;计算结果!$B$19,AF1360&lt;计算结果!$B$19),"买",IF(AND(AC1360&gt;计算结果!$B$20,AD1360&gt;计算结果!$B$20,AE1360&gt;计算结果!$B$20,AF1360&gt;计算结果!$B$20),"卖",AG1359))</f>
        <v>卖</v>
      </c>
      <c r="AH1360" s="4" t="str">
        <f t="shared" ca="1" si="420"/>
        <v/>
      </c>
      <c r="AI1360" s="3">
        <f ca="1">IF(AG1359="买",E1360/E1359-1,0)-IF(AH1360=1,计算结果!B$17,0)</f>
        <v>0</v>
      </c>
      <c r="AJ1360" s="2">
        <f t="shared" ca="1" si="421"/>
        <v>1.306151746824465</v>
      </c>
      <c r="AK1360" s="3">
        <f ca="1">1-AJ1360/MAX(AJ$2:AJ1360)</f>
        <v>3.0897190282265896E-2</v>
      </c>
    </row>
    <row r="1361" spans="1:37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6">
        <v>82145148928</v>
      </c>
      <c r="G1361" s="3">
        <f t="shared" si="407"/>
        <v>1.6426795003560368E-2</v>
      </c>
      <c r="H1361" s="3">
        <f>1-E1361/MAX(E$2:E1361)</f>
        <v>0.50696590213026616</v>
      </c>
      <c r="I1361" s="22">
        <f t="shared" si="408"/>
        <v>2878.7200000000003</v>
      </c>
      <c r="J1361" s="22">
        <f t="shared" si="409"/>
        <v>2866.3450000000003</v>
      </c>
      <c r="K1361" s="22">
        <f t="shared" si="410"/>
        <v>2872.4066666666672</v>
      </c>
      <c r="L1361" s="22">
        <f t="shared" si="411"/>
        <v>2859.78</v>
      </c>
      <c r="M1361" s="2">
        <f t="shared" si="422"/>
        <v>45.370000000000346</v>
      </c>
      <c r="N1361" s="2">
        <f t="shared" si="423"/>
        <v>39.412500000000364</v>
      </c>
      <c r="O1361" s="2">
        <f t="shared" si="424"/>
        <v>44.593333333333703</v>
      </c>
      <c r="P1361" s="2">
        <f t="shared" si="425"/>
        <v>43.040000000000418</v>
      </c>
      <c r="Q1361" s="2">
        <f t="shared" si="412"/>
        <v>32.129999999999654</v>
      </c>
      <c r="R1361" s="2">
        <f t="shared" si="413"/>
        <v>38.087499999999636</v>
      </c>
      <c r="S1361" s="2">
        <f t="shared" si="414"/>
        <v>32.906666666666297</v>
      </c>
      <c r="T1361" s="2">
        <f t="shared" si="415"/>
        <v>34.459999999999582</v>
      </c>
      <c r="U1361" s="2">
        <f ca="1">IFERROR(SUM(OFFSET(M1361,0,0,-计算结果!$B$18,1)),SUM(OFFSET(M1361,0,0,-ROW(),1)))</f>
        <v>1164.9925000000012</v>
      </c>
      <c r="V1361" s="2">
        <f ca="1">IFERROR(SUM(OFFSET(N1361,0,0,-计算结果!$B$18,1)),SUM(OFFSET(N1361,0,0,-ROW(),1)))</f>
        <v>1237.3875000000003</v>
      </c>
      <c r="W1361" s="2">
        <f ca="1">IFERROR(SUM(OFFSET(O1361,0,0,-计算结果!$B$18,1)),SUM(OFFSET(O1361,0,0,-ROW(),1)))</f>
        <v>1198.5866666666689</v>
      </c>
      <c r="X1361" s="2">
        <f ca="1">IFERROR(SUM(OFFSET(P1361,0,0,-计算结果!$B$18,1)),SUM(OFFSET(P1361,0,0,-ROW(),1)))</f>
        <v>1265.7750000000001</v>
      </c>
      <c r="Y1361" s="2">
        <f ca="1">IFERROR(SUM(OFFSET(Q1361,0,0,-计算结果!$B$18,1)),SUM(OFFSET(Q1361,0,0,-ROW(),1)))</f>
        <v>1039.6474999999982</v>
      </c>
      <c r="Z1361" s="2">
        <f ca="1">IFERROR(SUM(OFFSET(R1361,0,0,-计算结果!$B$18,1)),SUM(OFFSET(R1361,0,0,-ROW(),1)))</f>
        <v>967.25249999999915</v>
      </c>
      <c r="AA1361" s="2">
        <f ca="1">IFERROR(SUM(OFFSET(S1361,0,0,-计算结果!$B$18,1)),SUM(OFFSET(S1361,0,0,-ROW(),1)))</f>
        <v>1006.0533333333306</v>
      </c>
      <c r="AB1361" s="2">
        <f ca="1">IFERROR(SUM(OFFSET(T1361,0,0,-计算结果!$B$18,1)),SUM(OFFSET(T1361,0,0,-ROW(),1)))</f>
        <v>938.86499999999933</v>
      </c>
      <c r="AC1361" s="2">
        <f t="shared" ca="1" si="416"/>
        <v>1.1205649030079938</v>
      </c>
      <c r="AD1361" s="2">
        <f t="shared" ca="1" si="417"/>
        <v>1.2792807462374109</v>
      </c>
      <c r="AE1361" s="2">
        <f t="shared" ca="1" si="418"/>
        <v>1.1913748774087578</v>
      </c>
      <c r="AF1361" s="2">
        <f t="shared" ca="1" si="419"/>
        <v>1.3481970251314097</v>
      </c>
      <c r="AG1361" s="4" t="str">
        <f ca="1">IF(AND(AC1361&lt;计算结果!$B$19,AD1361&lt;计算结果!$B$19,AE1361&lt;计算结果!$B$19,AF1361&lt;计算结果!$B$19),"买",IF(AND(AC1361&gt;计算结果!$B$20,AD1361&gt;计算结果!$B$20,AE1361&gt;计算结果!$B$20,AF1361&gt;计算结果!$B$20),"卖",AG1360))</f>
        <v>卖</v>
      </c>
      <c r="AH1361" s="4" t="str">
        <f t="shared" ca="1" si="420"/>
        <v/>
      </c>
      <c r="AI1361" s="3">
        <f ca="1">IF(AG1360="买",E1361/E1360-1,0)-IF(AH1361=1,计算结果!B$17,0)</f>
        <v>0</v>
      </c>
      <c r="AJ1361" s="2">
        <f t="shared" ca="1" si="421"/>
        <v>1.306151746824465</v>
      </c>
      <c r="AK1361" s="3">
        <f ca="1">1-AJ1361/MAX(AJ$2:AJ1361)</f>
        <v>3.0897190282265896E-2</v>
      </c>
    </row>
    <row r="1362" spans="1:37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6">
        <v>83431981056</v>
      </c>
      <c r="G1362" s="3">
        <f t="shared" si="407"/>
        <v>7.1022825314219773E-3</v>
      </c>
      <c r="H1362" s="3">
        <f>1-E1362/MAX(E$2:E1362)</f>
        <v>0.50346423466957058</v>
      </c>
      <c r="I1362" s="22">
        <f t="shared" si="408"/>
        <v>2911.7849999999999</v>
      </c>
      <c r="J1362" s="22">
        <f t="shared" si="409"/>
        <v>2905.7499999999995</v>
      </c>
      <c r="K1362" s="22">
        <f t="shared" si="410"/>
        <v>2909.6333333333332</v>
      </c>
      <c r="L1362" s="22">
        <f t="shared" si="411"/>
        <v>2905.33</v>
      </c>
      <c r="M1362" s="2">
        <f t="shared" si="422"/>
        <v>43.899999999999636</v>
      </c>
      <c r="N1362" s="2">
        <f t="shared" si="423"/>
        <v>56.274999999999636</v>
      </c>
      <c r="O1362" s="2">
        <f t="shared" si="424"/>
        <v>50.213333333332685</v>
      </c>
      <c r="P1362" s="2">
        <f t="shared" si="425"/>
        <v>62.839999999999691</v>
      </c>
      <c r="Q1362" s="2">
        <f t="shared" si="412"/>
        <v>-9.319999999999709</v>
      </c>
      <c r="R1362" s="2">
        <f t="shared" si="413"/>
        <v>-21.694999999999709</v>
      </c>
      <c r="S1362" s="2">
        <f t="shared" si="414"/>
        <v>-15.633333333332757</v>
      </c>
      <c r="T1362" s="2">
        <f t="shared" si="415"/>
        <v>-28.259999999999764</v>
      </c>
      <c r="U1362" s="2">
        <f ca="1">IFERROR(SUM(OFFSET(M1362,0,0,-计算结果!$B$18,1)),SUM(OFFSET(M1362,0,0,-ROW(),1)))</f>
        <v>1118.9050000000007</v>
      </c>
      <c r="V1362" s="2">
        <f ca="1">IFERROR(SUM(OFFSET(N1362,0,0,-计算结果!$B$18,1)),SUM(OFFSET(N1362,0,0,-ROW(),1)))</f>
        <v>1202.3674999999998</v>
      </c>
      <c r="W1362" s="2">
        <f ca="1">IFERROR(SUM(OFFSET(O1362,0,0,-计算结果!$B$18,1)),SUM(OFFSET(O1362,0,0,-ROW(),1)))</f>
        <v>1158.3100000000013</v>
      </c>
      <c r="X1362" s="2">
        <f ca="1">IFERROR(SUM(OFFSET(P1362,0,0,-计算结果!$B$18,1)),SUM(OFFSET(P1362,0,0,-ROW(),1)))</f>
        <v>1237.1199999999994</v>
      </c>
      <c r="Y1362" s="2">
        <f ca="1">IFERROR(SUM(OFFSET(Q1362,0,0,-计算结果!$B$18,1)),SUM(OFFSET(Q1362,0,0,-ROW(),1)))</f>
        <v>1019.8249999999985</v>
      </c>
      <c r="Z1362" s="2">
        <f ca="1">IFERROR(SUM(OFFSET(R1362,0,0,-计算结果!$B$18,1)),SUM(OFFSET(R1362,0,0,-ROW(),1)))</f>
        <v>936.36249999999927</v>
      </c>
      <c r="AA1362" s="2">
        <f ca="1">IFERROR(SUM(OFFSET(S1362,0,0,-计算结果!$B$18,1)),SUM(OFFSET(S1362,0,0,-ROW(),1)))</f>
        <v>980.4199999999978</v>
      </c>
      <c r="AB1362" s="2">
        <f ca="1">IFERROR(SUM(OFFSET(T1362,0,0,-计算结果!$B$18,1)),SUM(OFFSET(T1362,0,0,-ROW(),1)))</f>
        <v>901.60999999999967</v>
      </c>
      <c r="AC1362" s="2">
        <f t="shared" ca="1" si="416"/>
        <v>1.0971539234672638</v>
      </c>
      <c r="AD1362" s="2">
        <f t="shared" ca="1" si="417"/>
        <v>1.2840833544700911</v>
      </c>
      <c r="AE1362" s="2">
        <f t="shared" ca="1" si="418"/>
        <v>1.1814426470288284</v>
      </c>
      <c r="AF1362" s="2">
        <f t="shared" ca="1" si="419"/>
        <v>1.3721232018278411</v>
      </c>
      <c r="AG1362" s="4" t="str">
        <f ca="1">IF(AND(AC1362&lt;计算结果!$B$19,AD1362&lt;计算结果!$B$19,AE1362&lt;计算结果!$B$19,AF1362&lt;计算结果!$B$19),"买",IF(AND(AC1362&gt;计算结果!$B$20,AD1362&gt;计算结果!$B$20,AE1362&gt;计算结果!$B$20,AF1362&gt;计算结果!$B$20),"卖",AG1361))</f>
        <v>卖</v>
      </c>
      <c r="AH1362" s="4" t="str">
        <f t="shared" ca="1" si="420"/>
        <v/>
      </c>
      <c r="AI1362" s="3">
        <f ca="1">IF(AG1361="买",E1362/E1361-1,0)-IF(AH1362=1,计算结果!B$17,0)</f>
        <v>0</v>
      </c>
      <c r="AJ1362" s="2">
        <f t="shared" ca="1" si="421"/>
        <v>1.306151746824465</v>
      </c>
      <c r="AK1362" s="3">
        <f ca="1">1-AJ1362/MAX(AJ$2:AJ1362)</f>
        <v>3.0897190282265896E-2</v>
      </c>
    </row>
    <row r="1363" spans="1:37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6">
        <v>84283703296</v>
      </c>
      <c r="G1363" s="3">
        <f t="shared" si="407"/>
        <v>-2.9332748505948802E-2</v>
      </c>
      <c r="H1363" s="3">
        <f>1-E1363/MAX(E$2:E1363)</f>
        <v>0.51802899339821684</v>
      </c>
      <c r="I1363" s="22">
        <f t="shared" si="408"/>
        <v>2855.665</v>
      </c>
      <c r="J1363" s="22">
        <f t="shared" si="409"/>
        <v>2877.605</v>
      </c>
      <c r="K1363" s="22">
        <f t="shared" si="410"/>
        <v>2863.34</v>
      </c>
      <c r="L1363" s="22">
        <f t="shared" si="411"/>
        <v>2878.69</v>
      </c>
      <c r="M1363" s="2">
        <f t="shared" si="422"/>
        <v>13.515000000000327</v>
      </c>
      <c r="N1363" s="2">
        <f t="shared" si="423"/>
        <v>19.550000000000637</v>
      </c>
      <c r="O1363" s="2">
        <f t="shared" si="424"/>
        <v>15.66666666666697</v>
      </c>
      <c r="P1363" s="2">
        <f t="shared" si="425"/>
        <v>19.970000000000255</v>
      </c>
      <c r="Q1363" s="2">
        <f t="shared" si="412"/>
        <v>79.704999999999927</v>
      </c>
      <c r="R1363" s="2">
        <f t="shared" si="413"/>
        <v>73.669999999999618</v>
      </c>
      <c r="S1363" s="2">
        <f t="shared" si="414"/>
        <v>77.553333333333285</v>
      </c>
      <c r="T1363" s="2">
        <f t="shared" si="415"/>
        <v>73.25</v>
      </c>
      <c r="U1363" s="2">
        <f ca="1">IFERROR(SUM(OFFSET(M1363,0,0,-计算结果!$B$18,1)),SUM(OFFSET(M1363,0,0,-ROW(),1)))</f>
        <v>1116.0125000000007</v>
      </c>
      <c r="V1363" s="2">
        <f ca="1">IFERROR(SUM(OFFSET(N1363,0,0,-计算结果!$B$18,1)),SUM(OFFSET(N1363,0,0,-ROW(),1)))</f>
        <v>1187.8875000000003</v>
      </c>
      <c r="W1363" s="2">
        <f ca="1">IFERROR(SUM(OFFSET(O1363,0,0,-计算结果!$B$18,1)),SUM(OFFSET(O1363,0,0,-ROW(),1)))</f>
        <v>1150.1433333333343</v>
      </c>
      <c r="X1363" s="2">
        <f ca="1">IFERROR(SUM(OFFSET(P1363,0,0,-计算结果!$B$18,1)),SUM(OFFSET(P1363,0,0,-ROW(),1)))</f>
        <v>1218.4049999999993</v>
      </c>
      <c r="Y1363" s="2">
        <f ca="1">IFERROR(SUM(OFFSET(Q1363,0,0,-计算结果!$B$18,1)),SUM(OFFSET(Q1363,0,0,-ROW(),1)))</f>
        <v>1085.7874999999985</v>
      </c>
      <c r="Z1363" s="2">
        <f ca="1">IFERROR(SUM(OFFSET(R1363,0,0,-计算结果!$B$18,1)),SUM(OFFSET(R1363,0,0,-ROW(),1)))</f>
        <v>1013.912499999999</v>
      </c>
      <c r="AA1363" s="2">
        <f ca="1">IFERROR(SUM(OFFSET(S1363,0,0,-计算结果!$B$18,1)),SUM(OFFSET(S1363,0,0,-ROW(),1)))</f>
        <v>1051.6566666666649</v>
      </c>
      <c r="AB1363" s="2">
        <f ca="1">IFERROR(SUM(OFFSET(T1363,0,0,-计算结果!$B$18,1)),SUM(OFFSET(T1363,0,0,-ROW(),1)))</f>
        <v>983.39499999999998</v>
      </c>
      <c r="AC1363" s="2">
        <f t="shared" ca="1" si="416"/>
        <v>1.0278369386274959</v>
      </c>
      <c r="AD1363" s="2">
        <f t="shared" ca="1" si="417"/>
        <v>1.171587784941996</v>
      </c>
      <c r="AE1363" s="2">
        <f t="shared" ca="1" si="418"/>
        <v>1.0936490679784621</v>
      </c>
      <c r="AF1363" s="2">
        <f t="shared" ca="1" si="419"/>
        <v>1.2389782335684025</v>
      </c>
      <c r="AG1363" s="4" t="str">
        <f ca="1">IF(AND(AC1363&lt;计算结果!$B$19,AD1363&lt;计算结果!$B$19,AE1363&lt;计算结果!$B$19,AF1363&lt;计算结果!$B$19),"买",IF(AND(AC1363&gt;计算结果!$B$20,AD1363&gt;计算结果!$B$20,AE1363&gt;计算结果!$B$20,AF1363&gt;计算结果!$B$20),"卖",AG1362))</f>
        <v>卖</v>
      </c>
      <c r="AH1363" s="4" t="str">
        <f t="shared" ca="1" si="420"/>
        <v/>
      </c>
      <c r="AI1363" s="3">
        <f ca="1">IF(AG1362="买",E1363/E1362-1,0)-IF(AH1363=1,计算结果!B$17,0)</f>
        <v>0</v>
      </c>
      <c r="AJ1363" s="2">
        <f t="shared" ca="1" si="421"/>
        <v>1.306151746824465</v>
      </c>
      <c r="AK1363" s="3">
        <f ca="1">1-AJ1363/MAX(AJ$2:AJ1363)</f>
        <v>3.0897190282265896E-2</v>
      </c>
    </row>
    <row r="1364" spans="1:37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6">
        <v>58786304000</v>
      </c>
      <c r="G1364" s="3">
        <f t="shared" si="407"/>
        <v>6.2026943063715478E-3</v>
      </c>
      <c r="H1364" s="3">
        <f>1-E1364/MAX(E$2:E1364)</f>
        <v>0.51503947457973176</v>
      </c>
      <c r="I1364" s="22">
        <f t="shared" si="408"/>
        <v>2846.9825000000001</v>
      </c>
      <c r="J1364" s="22">
        <f t="shared" si="409"/>
        <v>2840.2174999999997</v>
      </c>
      <c r="K1364" s="22">
        <f t="shared" si="410"/>
        <v>2845.9066666666672</v>
      </c>
      <c r="L1364" s="22">
        <f t="shared" si="411"/>
        <v>2843.7550000000001</v>
      </c>
      <c r="M1364" s="2">
        <f t="shared" si="422"/>
        <v>8.6950000000001637</v>
      </c>
      <c r="N1364" s="2">
        <f t="shared" si="423"/>
        <v>-13.244999999999891</v>
      </c>
      <c r="O1364" s="2">
        <f t="shared" si="424"/>
        <v>1.0199999999999818</v>
      </c>
      <c r="P1364" s="2">
        <f t="shared" si="425"/>
        <v>-14.329999999999927</v>
      </c>
      <c r="Q1364" s="2">
        <f t="shared" si="412"/>
        <v>32.514999999999873</v>
      </c>
      <c r="R1364" s="2">
        <f t="shared" si="413"/>
        <v>54.454999999999927</v>
      </c>
      <c r="S1364" s="2">
        <f t="shared" si="414"/>
        <v>40.190000000000055</v>
      </c>
      <c r="T1364" s="2">
        <f t="shared" si="415"/>
        <v>55.539999999999964</v>
      </c>
      <c r="U1364" s="2">
        <f ca="1">IFERROR(SUM(OFFSET(M1364,0,0,-计算结果!$B$18,1)),SUM(OFFSET(M1364,0,0,-ROW(),1)))</f>
        <v>1098.2200000000007</v>
      </c>
      <c r="V1364" s="2">
        <f ca="1">IFERROR(SUM(OFFSET(N1364,0,0,-计算结果!$B$18,1)),SUM(OFFSET(N1364,0,0,-ROW(),1)))</f>
        <v>1149.6350000000007</v>
      </c>
      <c r="W1364" s="2">
        <f ca="1">IFERROR(SUM(OFFSET(O1364,0,0,-计算结果!$B$18,1)),SUM(OFFSET(O1364,0,0,-ROW(),1)))</f>
        <v>1126.5366666666678</v>
      </c>
      <c r="X1364" s="2">
        <f ca="1">IFERROR(SUM(OFFSET(P1364,0,0,-计算结果!$B$18,1)),SUM(OFFSET(P1364,0,0,-ROW(),1)))</f>
        <v>1183.1699999999996</v>
      </c>
      <c r="Y1364" s="2">
        <f ca="1">IFERROR(SUM(OFFSET(Q1364,0,0,-计算结果!$B$18,1)),SUM(OFFSET(Q1364,0,0,-ROW(),1)))</f>
        <v>1118.6499999999983</v>
      </c>
      <c r="Z1364" s="2">
        <f ca="1">IFERROR(SUM(OFFSET(R1364,0,0,-计算结果!$B$18,1)),SUM(OFFSET(R1364,0,0,-ROW(),1)))</f>
        <v>1067.2349999999983</v>
      </c>
      <c r="AA1364" s="2">
        <f ca="1">IFERROR(SUM(OFFSET(S1364,0,0,-计算结果!$B$18,1)),SUM(OFFSET(S1364,0,0,-ROW(),1)))</f>
        <v>1090.3333333333312</v>
      </c>
      <c r="AB1364" s="2">
        <f ca="1">IFERROR(SUM(OFFSET(T1364,0,0,-计算结果!$B$18,1)),SUM(OFFSET(T1364,0,0,-ROW(),1)))</f>
        <v>1033.6999999999994</v>
      </c>
      <c r="AC1364" s="2">
        <f t="shared" ca="1" si="416"/>
        <v>0.98173691503151339</v>
      </c>
      <c r="AD1364" s="2">
        <f t="shared" ca="1" si="417"/>
        <v>1.0772088621531364</v>
      </c>
      <c r="AE1364" s="2">
        <f t="shared" ca="1" si="418"/>
        <v>1.0332039131764017</v>
      </c>
      <c r="AF1364" s="2">
        <f t="shared" ca="1" si="419"/>
        <v>1.144597078456032</v>
      </c>
      <c r="AG1364" s="4" t="str">
        <f ca="1">IF(AND(AC1364&lt;计算结果!$B$19,AD1364&lt;计算结果!$B$19,AE1364&lt;计算结果!$B$19,AF1364&lt;计算结果!$B$19),"买",IF(AND(AC1364&gt;计算结果!$B$20,AD1364&gt;计算结果!$B$20,AE1364&gt;计算结果!$B$20,AF1364&gt;计算结果!$B$20),"卖",AG1363))</f>
        <v>卖</v>
      </c>
      <c r="AH1364" s="4" t="str">
        <f t="shared" ca="1" si="420"/>
        <v/>
      </c>
      <c r="AI1364" s="3">
        <f ca="1">IF(AG1363="买",E1364/E1363-1,0)-IF(AH1364=1,计算结果!B$17,0)</f>
        <v>0</v>
      </c>
      <c r="AJ1364" s="2">
        <f t="shared" ca="1" si="421"/>
        <v>1.306151746824465</v>
      </c>
      <c r="AK1364" s="3">
        <f ca="1">1-AJ1364/MAX(AJ$2:AJ1364)</f>
        <v>3.0897190282265896E-2</v>
      </c>
    </row>
    <row r="1365" spans="1:37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6">
        <v>65825611776</v>
      </c>
      <c r="G1365" s="3">
        <f t="shared" si="407"/>
        <v>-1.1865792345125525E-2</v>
      </c>
      <c r="H1365" s="3">
        <f>1-E1365/MAX(E$2:E1365)</f>
        <v>0.52079391546995168</v>
      </c>
      <c r="I1365" s="22">
        <f t="shared" si="408"/>
        <v>2825.8125</v>
      </c>
      <c r="J1365" s="22">
        <f t="shared" si="409"/>
        <v>2827.4124999999999</v>
      </c>
      <c r="K1365" s="22">
        <f t="shared" si="410"/>
        <v>2828.9533333333329</v>
      </c>
      <c r="L1365" s="22">
        <f t="shared" si="411"/>
        <v>2835.2349999999997</v>
      </c>
      <c r="M1365" s="2">
        <f t="shared" si="422"/>
        <v>13.387499999999818</v>
      </c>
      <c r="N1365" s="2">
        <f t="shared" si="423"/>
        <v>20.152500000000146</v>
      </c>
      <c r="O1365" s="2">
        <f t="shared" si="424"/>
        <v>14.463333333332685</v>
      </c>
      <c r="P1365" s="2">
        <f t="shared" si="425"/>
        <v>16.614999999999782</v>
      </c>
      <c r="Q1365" s="2">
        <f t="shared" si="412"/>
        <v>36.882500000000164</v>
      </c>
      <c r="R1365" s="2">
        <f t="shared" si="413"/>
        <v>30.117499999999836</v>
      </c>
      <c r="S1365" s="2">
        <f t="shared" si="414"/>
        <v>35.806666666667297</v>
      </c>
      <c r="T1365" s="2">
        <f t="shared" si="415"/>
        <v>33.6550000000002</v>
      </c>
      <c r="U1365" s="2">
        <f ca="1">IFERROR(SUM(OFFSET(M1365,0,0,-计算结果!$B$18,1)),SUM(OFFSET(M1365,0,0,-ROW(),1)))</f>
        <v>1090.6325000000002</v>
      </c>
      <c r="V1365" s="2">
        <f ca="1">IFERROR(SUM(OFFSET(N1365,0,0,-计算结果!$B$18,1)),SUM(OFFSET(N1365,0,0,-ROW(),1)))</f>
        <v>1150.6450000000009</v>
      </c>
      <c r="W1365" s="2">
        <f ca="1">IFERROR(SUM(OFFSET(O1365,0,0,-计算结果!$B$18,1)),SUM(OFFSET(O1365,0,0,-ROW(),1)))</f>
        <v>1121.7166666666672</v>
      </c>
      <c r="X1365" s="2">
        <f ca="1">IFERROR(SUM(OFFSET(P1365,0,0,-计算结果!$B$18,1)),SUM(OFFSET(P1365,0,0,-ROW(),1)))</f>
        <v>1183.8849999999993</v>
      </c>
      <c r="Y1365" s="2">
        <f ca="1">IFERROR(SUM(OFFSET(Q1365,0,0,-计算结果!$B$18,1)),SUM(OFFSET(Q1365,0,0,-ROW(),1)))</f>
        <v>1134.2274999999986</v>
      </c>
      <c r="Z1365" s="2">
        <f ca="1">IFERROR(SUM(OFFSET(R1365,0,0,-计算结果!$B$18,1)),SUM(OFFSET(R1365,0,0,-ROW(),1)))</f>
        <v>1074.2149999999979</v>
      </c>
      <c r="AA1365" s="2">
        <f ca="1">IFERROR(SUM(OFFSET(S1365,0,0,-计算结果!$B$18,1)),SUM(OFFSET(S1365,0,0,-ROW(),1)))</f>
        <v>1103.1433333333316</v>
      </c>
      <c r="AB1365" s="2">
        <f ca="1">IFERROR(SUM(OFFSET(T1365,0,0,-计算结果!$B$18,1)),SUM(OFFSET(T1365,0,0,-ROW(),1)))</f>
        <v>1040.9749999999995</v>
      </c>
      <c r="AC1365" s="2">
        <f t="shared" ca="1" si="416"/>
        <v>0.96156414828594927</v>
      </c>
      <c r="AD1365" s="2">
        <f t="shared" ca="1" si="417"/>
        <v>1.0711496301950756</v>
      </c>
      <c r="AE1365" s="2">
        <f t="shared" ca="1" si="418"/>
        <v>1.016836736235547</v>
      </c>
      <c r="AF1365" s="2">
        <f t="shared" ca="1" si="419"/>
        <v>1.1372847570787001</v>
      </c>
      <c r="AG1365" s="4" t="str">
        <f ca="1">IF(AND(AC1365&lt;计算结果!$B$19,AD1365&lt;计算结果!$B$19,AE1365&lt;计算结果!$B$19,AF1365&lt;计算结果!$B$19),"买",IF(AND(AC1365&gt;计算结果!$B$20,AD1365&gt;计算结果!$B$20,AE1365&gt;计算结果!$B$20,AF1365&gt;计算结果!$B$20),"卖",AG1364))</f>
        <v>卖</v>
      </c>
      <c r="AH1365" s="4" t="str">
        <f t="shared" ca="1" si="420"/>
        <v/>
      </c>
      <c r="AI1365" s="3">
        <f ca="1">IF(AG1364="买",E1365/E1364-1,0)-IF(AH1365=1,计算结果!B$17,0)</f>
        <v>0</v>
      </c>
      <c r="AJ1365" s="2">
        <f t="shared" ca="1" si="421"/>
        <v>1.306151746824465</v>
      </c>
      <c r="AK1365" s="3">
        <f ca="1">1-AJ1365/MAX(AJ$2:AJ1365)</f>
        <v>3.0897190282265896E-2</v>
      </c>
    </row>
    <row r="1366" spans="1:37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6">
        <v>62923747328</v>
      </c>
      <c r="G1366" s="3">
        <f t="shared" si="407"/>
        <v>1.3904324330082263E-2</v>
      </c>
      <c r="H1366" s="3">
        <f>1-E1366/MAX(E$2:E1366)</f>
        <v>0.51413087864969709</v>
      </c>
      <c r="I1366" s="22">
        <f t="shared" si="408"/>
        <v>2841.5899999999997</v>
      </c>
      <c r="J1366" s="22">
        <f t="shared" si="409"/>
        <v>2832.3050000000003</v>
      </c>
      <c r="K1366" s="22">
        <f t="shared" si="410"/>
        <v>2836.936666666667</v>
      </c>
      <c r="L1366" s="22">
        <f t="shared" si="411"/>
        <v>2827.63</v>
      </c>
      <c r="M1366" s="2">
        <f t="shared" si="422"/>
        <v>30.227499999999964</v>
      </c>
      <c r="N1366" s="2">
        <f t="shared" si="423"/>
        <v>28.627500000000055</v>
      </c>
      <c r="O1366" s="2">
        <f t="shared" si="424"/>
        <v>27.086666666667043</v>
      </c>
      <c r="P1366" s="2">
        <f t="shared" si="425"/>
        <v>20.805000000000291</v>
      </c>
      <c r="Q1366" s="2">
        <f t="shared" si="412"/>
        <v>26.5925000000002</v>
      </c>
      <c r="R1366" s="2">
        <f t="shared" si="413"/>
        <v>28.192500000000109</v>
      </c>
      <c r="S1366" s="2">
        <f t="shared" si="414"/>
        <v>29.733333333333121</v>
      </c>
      <c r="T1366" s="2">
        <f t="shared" si="415"/>
        <v>36.014999999999873</v>
      </c>
      <c r="U1366" s="2">
        <f ca="1">IFERROR(SUM(OFFSET(M1366,0,0,-计算结果!$B$18,1)),SUM(OFFSET(M1366,0,0,-ROW(),1)))</f>
        <v>1118.2750000000001</v>
      </c>
      <c r="V1366" s="2">
        <f ca="1">IFERROR(SUM(OFFSET(N1366,0,0,-计算结果!$B$18,1)),SUM(OFFSET(N1366,0,0,-ROW(),1)))</f>
        <v>1185.6375000000007</v>
      </c>
      <c r="W1366" s="2">
        <f ca="1">IFERROR(SUM(OFFSET(O1366,0,0,-计算结果!$B$18,1)),SUM(OFFSET(O1366,0,0,-ROW(),1)))</f>
        <v>1149.7266666666669</v>
      </c>
      <c r="X1366" s="2">
        <f ca="1">IFERROR(SUM(OFFSET(P1366,0,0,-计算结果!$B$18,1)),SUM(OFFSET(P1366,0,0,-ROW(),1)))</f>
        <v>1212.6299999999992</v>
      </c>
      <c r="Y1366" s="2">
        <f ca="1">IFERROR(SUM(OFFSET(Q1366,0,0,-计算结果!$B$18,1)),SUM(OFFSET(Q1366,0,0,-ROW(),1)))</f>
        <v>1094.1749999999988</v>
      </c>
      <c r="Z1366" s="2">
        <f ca="1">IFERROR(SUM(OFFSET(R1366,0,0,-计算结果!$B$18,1)),SUM(OFFSET(R1366,0,0,-ROW(),1)))</f>
        <v>1026.8124999999982</v>
      </c>
      <c r="AA1366" s="2">
        <f ca="1">IFERROR(SUM(OFFSET(S1366,0,0,-计算结果!$B$18,1)),SUM(OFFSET(S1366,0,0,-ROW(),1)))</f>
        <v>1062.723333333332</v>
      </c>
      <c r="AB1366" s="2">
        <f ca="1">IFERROR(SUM(OFFSET(T1366,0,0,-计算结果!$B$18,1)),SUM(OFFSET(T1366,0,0,-ROW(),1)))</f>
        <v>999.81999999999971</v>
      </c>
      <c r="AC1366" s="2">
        <f t="shared" ca="1" si="416"/>
        <v>1.0220257271460245</v>
      </c>
      <c r="AD1366" s="2">
        <f t="shared" ca="1" si="417"/>
        <v>1.1546777040598968</v>
      </c>
      <c r="AE1366" s="2">
        <f t="shared" ca="1" si="418"/>
        <v>1.0818682818042968</v>
      </c>
      <c r="AF1366" s="2">
        <f t="shared" ca="1" si="419"/>
        <v>1.2128483126962848</v>
      </c>
      <c r="AG1366" s="4" t="str">
        <f ca="1">IF(AND(AC1366&lt;计算结果!$B$19,AD1366&lt;计算结果!$B$19,AE1366&lt;计算结果!$B$19,AF1366&lt;计算结果!$B$19),"买",IF(AND(AC1366&gt;计算结果!$B$20,AD1366&gt;计算结果!$B$20,AE1366&gt;计算结果!$B$20,AF1366&gt;计算结果!$B$20),"卖",AG1365))</f>
        <v>卖</v>
      </c>
      <c r="AH1366" s="4" t="str">
        <f t="shared" ca="1" si="420"/>
        <v/>
      </c>
      <c r="AI1366" s="3">
        <f ca="1">IF(AG1365="买",E1366/E1365-1,0)-IF(AH1366=1,计算结果!B$17,0)</f>
        <v>0</v>
      </c>
      <c r="AJ1366" s="2">
        <f t="shared" ca="1" si="421"/>
        <v>1.306151746824465</v>
      </c>
      <c r="AK1366" s="3">
        <f ca="1">1-AJ1366/MAX(AJ$2:AJ1366)</f>
        <v>3.0897190282265896E-2</v>
      </c>
    </row>
    <row r="1367" spans="1:37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6">
        <v>91427504128</v>
      </c>
      <c r="G1367" s="3">
        <f t="shared" si="407"/>
        <v>2.3298488907565806E-2</v>
      </c>
      <c r="H1367" s="3">
        <f>1-E1367/MAX(E$2:E1367)</f>
        <v>0.5028108623153883</v>
      </c>
      <c r="I1367" s="22">
        <f t="shared" si="408"/>
        <v>2903.7175000000002</v>
      </c>
      <c r="J1367" s="22">
        <f t="shared" si="409"/>
        <v>2886.0025000000001</v>
      </c>
      <c r="K1367" s="22">
        <f t="shared" si="410"/>
        <v>2897.5966666666668</v>
      </c>
      <c r="L1367" s="22">
        <f t="shared" si="411"/>
        <v>2885.355</v>
      </c>
      <c r="M1367" s="2">
        <f t="shared" si="422"/>
        <v>86.100000000000364</v>
      </c>
      <c r="N1367" s="2">
        <f t="shared" si="423"/>
        <v>95.384999999999764</v>
      </c>
      <c r="O1367" s="2">
        <f t="shared" si="424"/>
        <v>90.753333333333103</v>
      </c>
      <c r="P1367" s="2">
        <f t="shared" si="425"/>
        <v>100.05999999999995</v>
      </c>
      <c r="Q1367" s="2">
        <f t="shared" si="412"/>
        <v>-1.430000000000291</v>
      </c>
      <c r="R1367" s="2">
        <f t="shared" si="413"/>
        <v>-10.714999999999691</v>
      </c>
      <c r="S1367" s="2">
        <f t="shared" si="414"/>
        <v>-6.0833333333330302</v>
      </c>
      <c r="T1367" s="2">
        <f t="shared" si="415"/>
        <v>-15.389999999999873</v>
      </c>
      <c r="U1367" s="2">
        <f ca="1">IFERROR(SUM(OFFSET(M1367,0,0,-计算结果!$B$18,1)),SUM(OFFSET(M1367,0,0,-ROW(),1)))</f>
        <v>1128.6025000000009</v>
      </c>
      <c r="V1367" s="2">
        <f ca="1">IFERROR(SUM(OFFSET(N1367,0,0,-计算结果!$B$18,1)),SUM(OFFSET(N1367,0,0,-ROW(),1)))</f>
        <v>1215.9650000000011</v>
      </c>
      <c r="W1367" s="2">
        <f ca="1">IFERROR(SUM(OFFSET(O1367,0,0,-计算结果!$B$18,1)),SUM(OFFSET(O1367,0,0,-ROW(),1)))</f>
        <v>1168.8833333333337</v>
      </c>
      <c r="X1367" s="2">
        <f ca="1">IFERROR(SUM(OFFSET(P1367,0,0,-计算结果!$B$18,1)),SUM(OFFSET(P1367,0,0,-ROW(),1)))</f>
        <v>1249.4449999999997</v>
      </c>
      <c r="Y1367" s="2">
        <f ca="1">IFERROR(SUM(OFFSET(Q1367,0,0,-计算结果!$B$18,1)),SUM(OFFSET(Q1367,0,0,-ROW(),1)))</f>
        <v>1070.3674999999985</v>
      </c>
      <c r="Z1367" s="2">
        <f ca="1">IFERROR(SUM(OFFSET(R1367,0,0,-计算结果!$B$18,1)),SUM(OFFSET(R1367,0,0,-ROW(),1)))</f>
        <v>983.00499999999829</v>
      </c>
      <c r="AA1367" s="2">
        <f ca="1">IFERROR(SUM(OFFSET(S1367,0,0,-计算结果!$B$18,1)),SUM(OFFSET(S1367,0,0,-ROW(),1)))</f>
        <v>1030.0866666666657</v>
      </c>
      <c r="AB1367" s="2">
        <f ca="1">IFERROR(SUM(OFFSET(T1367,0,0,-计算结果!$B$18,1)),SUM(OFFSET(T1367,0,0,-ROW(),1)))</f>
        <v>949.52499999999964</v>
      </c>
      <c r="AC1367" s="2">
        <f t="shared" ca="1" si="416"/>
        <v>1.0544065472839959</v>
      </c>
      <c r="AD1367" s="2">
        <f t="shared" ca="1" si="417"/>
        <v>1.2369876043356882</v>
      </c>
      <c r="AE1367" s="2">
        <f t="shared" ca="1" si="418"/>
        <v>1.1347427077333312</v>
      </c>
      <c r="AF1367" s="2">
        <f t="shared" ca="1" si="419"/>
        <v>1.3158631947552726</v>
      </c>
      <c r="AG1367" s="4" t="str">
        <f ca="1">IF(AND(AC1367&lt;计算结果!$B$19,AD1367&lt;计算结果!$B$19,AE1367&lt;计算结果!$B$19,AF1367&lt;计算结果!$B$19),"买",IF(AND(AC1367&gt;计算结果!$B$20,AD1367&gt;计算结果!$B$20,AE1367&gt;计算结果!$B$20,AF1367&gt;计算结果!$B$20),"卖",AG1366))</f>
        <v>卖</v>
      </c>
      <c r="AH1367" s="4" t="str">
        <f t="shared" ca="1" si="420"/>
        <v/>
      </c>
      <c r="AI1367" s="3">
        <f ca="1">IF(AG1366="买",E1367/E1366-1,0)-IF(AH1367=1,计算结果!B$17,0)</f>
        <v>0</v>
      </c>
      <c r="AJ1367" s="2">
        <f t="shared" ca="1" si="421"/>
        <v>1.306151746824465</v>
      </c>
      <c r="AK1367" s="3">
        <f ca="1">1-AJ1367/MAX(AJ$2:AJ1367)</f>
        <v>3.0897190282265896E-2</v>
      </c>
    </row>
    <row r="1368" spans="1:37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6">
        <v>86700539904</v>
      </c>
      <c r="G1368" s="3">
        <f t="shared" si="407"/>
        <v>6.9163061928489977E-3</v>
      </c>
      <c r="H1368" s="3">
        <f>1-E1368/MAX(E$2:E1368)</f>
        <v>0.49937215000340296</v>
      </c>
      <c r="I1368" s="22">
        <f t="shared" si="408"/>
        <v>2938.0349999999999</v>
      </c>
      <c r="J1368" s="22">
        <f t="shared" si="409"/>
        <v>2934.2775000000001</v>
      </c>
      <c r="K1368" s="22">
        <f t="shared" si="410"/>
        <v>2936.6166666666663</v>
      </c>
      <c r="L1368" s="22">
        <f t="shared" si="411"/>
        <v>2933.7799999999997</v>
      </c>
      <c r="M1368" s="2">
        <f t="shared" si="422"/>
        <v>46.012499999999818</v>
      </c>
      <c r="N1368" s="2">
        <f t="shared" si="423"/>
        <v>63.727499999999964</v>
      </c>
      <c r="O1368" s="2">
        <f t="shared" si="424"/>
        <v>52.133333333333212</v>
      </c>
      <c r="P1368" s="2">
        <f t="shared" si="425"/>
        <v>64.375</v>
      </c>
      <c r="Q1368" s="2">
        <f t="shared" si="412"/>
        <v>-14.112499999999727</v>
      </c>
      <c r="R1368" s="2">
        <f t="shared" si="413"/>
        <v>-31.827499999999873</v>
      </c>
      <c r="S1368" s="2">
        <f t="shared" si="414"/>
        <v>-20.233333333333121</v>
      </c>
      <c r="T1368" s="2">
        <f t="shared" si="415"/>
        <v>-32.474999999999909</v>
      </c>
      <c r="U1368" s="2">
        <f ca="1">IFERROR(SUM(OFFSET(M1368,0,0,-计算结果!$B$18,1)),SUM(OFFSET(M1368,0,0,-ROW(),1)))</f>
        <v>1137.3225000000002</v>
      </c>
      <c r="V1368" s="2">
        <f ca="1">IFERROR(SUM(OFFSET(N1368,0,0,-计算结果!$B$18,1)),SUM(OFFSET(N1368,0,0,-ROW(),1)))</f>
        <v>1221.9800000000009</v>
      </c>
      <c r="W1368" s="2">
        <f ca="1">IFERROR(SUM(OFFSET(O1368,0,0,-计算结果!$B$18,1)),SUM(OFFSET(O1368,0,0,-ROW(),1)))</f>
        <v>1176.1800000000003</v>
      </c>
      <c r="X1368" s="2">
        <f ca="1">IFERROR(SUM(OFFSET(P1368,0,0,-计算结果!$B$18,1)),SUM(OFFSET(P1368,0,0,-ROW(),1)))</f>
        <v>1253.8949999999995</v>
      </c>
      <c r="Y1368" s="2">
        <f ca="1">IFERROR(SUM(OFFSET(Q1368,0,0,-计算结果!$B$18,1)),SUM(OFFSET(Q1368,0,0,-ROW(),1)))</f>
        <v>1064.6674999999991</v>
      </c>
      <c r="Z1368" s="2">
        <f ca="1">IFERROR(SUM(OFFSET(R1368,0,0,-计算结果!$B$18,1)),SUM(OFFSET(R1368,0,0,-ROW(),1)))</f>
        <v>980.0099999999984</v>
      </c>
      <c r="AA1368" s="2">
        <f ca="1">IFERROR(SUM(OFFSET(S1368,0,0,-计算结果!$B$18,1)),SUM(OFFSET(S1368,0,0,-ROW(),1)))</f>
        <v>1025.809999999999</v>
      </c>
      <c r="AB1368" s="2">
        <f ca="1">IFERROR(SUM(OFFSET(T1368,0,0,-计算结果!$B$18,1)),SUM(OFFSET(T1368,0,0,-ROW(),1)))</f>
        <v>948.0949999999998</v>
      </c>
      <c r="AC1368" s="2">
        <f t="shared" ca="1" si="416"/>
        <v>1.068241962866342</v>
      </c>
      <c r="AD1368" s="2">
        <f t="shared" ca="1" si="417"/>
        <v>1.2469056438199639</v>
      </c>
      <c r="AE1368" s="2">
        <f t="shared" ca="1" si="418"/>
        <v>1.1465865998576747</v>
      </c>
      <c r="AF1368" s="2">
        <f t="shared" ca="1" si="419"/>
        <v>1.322541517463967</v>
      </c>
      <c r="AG1368" s="4" t="str">
        <f ca="1">IF(AND(AC1368&lt;计算结果!$B$19,AD1368&lt;计算结果!$B$19,AE1368&lt;计算结果!$B$19,AF1368&lt;计算结果!$B$19),"买",IF(AND(AC1368&gt;计算结果!$B$20,AD1368&gt;计算结果!$B$20,AE1368&gt;计算结果!$B$20,AF1368&gt;计算结果!$B$20),"卖",AG1367))</f>
        <v>卖</v>
      </c>
      <c r="AH1368" s="4" t="str">
        <f t="shared" ca="1" si="420"/>
        <v/>
      </c>
      <c r="AI1368" s="3">
        <f ca="1">IF(AG1367="买",E1368/E1367-1,0)-IF(AH1368=1,计算结果!B$17,0)</f>
        <v>0</v>
      </c>
      <c r="AJ1368" s="2">
        <f t="shared" ca="1" si="421"/>
        <v>1.306151746824465</v>
      </c>
      <c r="AK1368" s="3">
        <f ca="1">1-AJ1368/MAX(AJ$2:AJ1368)</f>
        <v>3.0897190282265896E-2</v>
      </c>
    </row>
    <row r="1369" spans="1:37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6">
        <v>80832364544</v>
      </c>
      <c r="G1369" s="3">
        <f t="shared" si="407"/>
        <v>-1.6755656308521383E-3</v>
      </c>
      <c r="H1369" s="3">
        <f>1-E1369/MAX(E$2:E1369)</f>
        <v>0.50021098482270465</v>
      </c>
      <c r="I1369" s="22">
        <f t="shared" si="408"/>
        <v>2940.5350000000003</v>
      </c>
      <c r="J1369" s="22">
        <f t="shared" si="409"/>
        <v>2942.69</v>
      </c>
      <c r="K1369" s="22">
        <f t="shared" si="410"/>
        <v>2941.5933333333337</v>
      </c>
      <c r="L1369" s="22">
        <f t="shared" si="411"/>
        <v>2943.71</v>
      </c>
      <c r="M1369" s="2">
        <f t="shared" si="422"/>
        <v>24.715000000000146</v>
      </c>
      <c r="N1369" s="2">
        <f t="shared" si="423"/>
        <v>28.472499999999854</v>
      </c>
      <c r="O1369" s="2">
        <f t="shared" si="424"/>
        <v>26.133333333333667</v>
      </c>
      <c r="P1369" s="2">
        <f t="shared" si="425"/>
        <v>28.970000000000255</v>
      </c>
      <c r="Q1369" s="2">
        <f t="shared" si="412"/>
        <v>13.364999999999782</v>
      </c>
      <c r="R1369" s="2">
        <f t="shared" si="413"/>
        <v>9.6075000000000728</v>
      </c>
      <c r="S1369" s="2">
        <f t="shared" si="414"/>
        <v>11.94666666666626</v>
      </c>
      <c r="T1369" s="2">
        <f t="shared" si="415"/>
        <v>9.1099999999996726</v>
      </c>
      <c r="U1369" s="2">
        <f ca="1">IFERROR(SUM(OFFSET(M1369,0,0,-计算结果!$B$18,1)),SUM(OFFSET(M1369,0,0,-ROW(),1)))</f>
        <v>1156.1175000000007</v>
      </c>
      <c r="V1369" s="2">
        <f ca="1">IFERROR(SUM(OFFSET(N1369,0,0,-计算结果!$B$18,1)),SUM(OFFSET(N1369,0,0,-ROW(),1)))</f>
        <v>1241.8250000000007</v>
      </c>
      <c r="W1369" s="2">
        <f ca="1">IFERROR(SUM(OFFSET(O1369,0,0,-计算结果!$B$18,1)),SUM(OFFSET(O1369,0,0,-ROW(),1)))</f>
        <v>1195.9200000000005</v>
      </c>
      <c r="X1369" s="2">
        <f ca="1">IFERROR(SUM(OFFSET(P1369,0,0,-计算结果!$B$18,1)),SUM(OFFSET(P1369,0,0,-ROW(),1)))</f>
        <v>1275.5250000000001</v>
      </c>
      <c r="Y1369" s="2">
        <f ca="1">IFERROR(SUM(OFFSET(Q1369,0,0,-计算结果!$B$18,1)),SUM(OFFSET(Q1369,0,0,-ROW(),1)))</f>
        <v>1029.7824999999989</v>
      </c>
      <c r="Z1369" s="2">
        <f ca="1">IFERROR(SUM(OFFSET(R1369,0,0,-计算结果!$B$18,1)),SUM(OFFSET(R1369,0,0,-ROW(),1)))</f>
        <v>944.07499999999891</v>
      </c>
      <c r="AA1369" s="2">
        <f ca="1">IFERROR(SUM(OFFSET(S1369,0,0,-计算结果!$B$18,1)),SUM(OFFSET(S1369,0,0,-ROW(),1)))</f>
        <v>989.97999999999911</v>
      </c>
      <c r="AB1369" s="2">
        <f ca="1">IFERROR(SUM(OFFSET(T1369,0,0,-计算结果!$B$18,1)),SUM(OFFSET(T1369,0,0,-ROW(),1)))</f>
        <v>910.37499999999955</v>
      </c>
      <c r="AC1369" s="2">
        <f t="shared" ca="1" si="416"/>
        <v>1.1226812457970514</v>
      </c>
      <c r="AD1369" s="2">
        <f t="shared" ca="1" si="417"/>
        <v>1.3153880782776814</v>
      </c>
      <c r="AE1369" s="2">
        <f t="shared" ca="1" si="418"/>
        <v>1.2080244045334265</v>
      </c>
      <c r="AF1369" s="2">
        <f t="shared" ca="1" si="419"/>
        <v>1.4010984484415772</v>
      </c>
      <c r="AG1369" s="4" t="str">
        <f ca="1">IF(AND(AC1369&lt;计算结果!$B$19,AD1369&lt;计算结果!$B$19,AE1369&lt;计算结果!$B$19,AF1369&lt;计算结果!$B$19),"买",IF(AND(AC1369&gt;计算结果!$B$20,AD1369&gt;计算结果!$B$20,AE1369&gt;计算结果!$B$20,AF1369&gt;计算结果!$B$20),"卖",AG1368))</f>
        <v>卖</v>
      </c>
      <c r="AH1369" s="4" t="str">
        <f t="shared" ca="1" si="420"/>
        <v/>
      </c>
      <c r="AI1369" s="3">
        <f ca="1">IF(AG1368="买",E1369/E1368-1,0)-IF(AH1369=1,计算结果!B$17,0)</f>
        <v>0</v>
      </c>
      <c r="AJ1369" s="2">
        <f t="shared" ca="1" si="421"/>
        <v>1.306151746824465</v>
      </c>
      <c r="AK1369" s="3">
        <f ca="1">1-AJ1369/MAX(AJ$2:AJ1369)</f>
        <v>3.0897190282265896E-2</v>
      </c>
    </row>
    <row r="1370" spans="1:37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6">
        <v>91734589440</v>
      </c>
      <c r="G1370" s="3">
        <f t="shared" si="407"/>
        <v>6.1415693003241678E-3</v>
      </c>
      <c r="H1370" s="3">
        <f>1-E1370/MAX(E$2:E1370)</f>
        <v>0.49714149595045254</v>
      </c>
      <c r="I1370" s="22">
        <f t="shared" si="408"/>
        <v>2953.5</v>
      </c>
      <c r="J1370" s="22">
        <f t="shared" si="409"/>
        <v>2949.8425000000002</v>
      </c>
      <c r="K1370" s="22">
        <f t="shared" si="410"/>
        <v>2952.8666666666668</v>
      </c>
      <c r="L1370" s="22">
        <f t="shared" si="411"/>
        <v>2951.6000000000004</v>
      </c>
      <c r="M1370" s="2">
        <f t="shared" si="422"/>
        <v>34.654999999999745</v>
      </c>
      <c r="N1370" s="2">
        <f t="shared" si="423"/>
        <v>32.5</v>
      </c>
      <c r="O1370" s="2">
        <f t="shared" si="424"/>
        <v>33.596666666666351</v>
      </c>
      <c r="P1370" s="2">
        <f t="shared" si="425"/>
        <v>31.480000000000018</v>
      </c>
      <c r="Q1370" s="2">
        <f t="shared" si="412"/>
        <v>12.525000000000091</v>
      </c>
      <c r="R1370" s="2">
        <f t="shared" si="413"/>
        <v>14.679999999999836</v>
      </c>
      <c r="S1370" s="2">
        <f t="shared" si="414"/>
        <v>13.583333333333485</v>
      </c>
      <c r="T1370" s="2">
        <f t="shared" si="415"/>
        <v>15.699999999999818</v>
      </c>
      <c r="U1370" s="2">
        <f ca="1">IFERROR(SUM(OFFSET(M1370,0,0,-计算结果!$B$18,1)),SUM(OFFSET(M1370,0,0,-ROW(),1)))</f>
        <v>1167.0800000000004</v>
      </c>
      <c r="V1370" s="2">
        <f ca="1">IFERROR(SUM(OFFSET(N1370,0,0,-计算结果!$B$18,1)),SUM(OFFSET(N1370,0,0,-ROW(),1)))</f>
        <v>1253.1825000000008</v>
      </c>
      <c r="W1370" s="2">
        <f ca="1">IFERROR(SUM(OFFSET(O1370,0,0,-计算结果!$B$18,1)),SUM(OFFSET(O1370,0,0,-ROW(),1)))</f>
        <v>1206.2633333333333</v>
      </c>
      <c r="X1370" s="2">
        <f ca="1">IFERROR(SUM(OFFSET(P1370,0,0,-计算结果!$B$18,1)),SUM(OFFSET(P1370,0,0,-ROW(),1)))</f>
        <v>1284.6300000000001</v>
      </c>
      <c r="Y1370" s="2">
        <f ca="1">IFERROR(SUM(OFFSET(Q1370,0,0,-计算结果!$B$18,1)),SUM(OFFSET(Q1370,0,0,-ROW(),1)))</f>
        <v>1022.2999999999988</v>
      </c>
      <c r="Z1370" s="2">
        <f ca="1">IFERROR(SUM(OFFSET(R1370,0,0,-计算结果!$B$18,1)),SUM(OFFSET(R1370,0,0,-ROW(),1)))</f>
        <v>936.1974999999984</v>
      </c>
      <c r="AA1370" s="2">
        <f ca="1">IFERROR(SUM(OFFSET(S1370,0,0,-计算结果!$B$18,1)),SUM(OFFSET(S1370,0,0,-ROW(),1)))</f>
        <v>983.11666666666588</v>
      </c>
      <c r="AB1370" s="2">
        <f ca="1">IFERROR(SUM(OFFSET(T1370,0,0,-计算结果!$B$18,1)),SUM(OFFSET(T1370,0,0,-ROW(),1)))</f>
        <v>904.74999999999909</v>
      </c>
      <c r="AC1370" s="2">
        <f t="shared" ca="1" si="416"/>
        <v>1.1416218331213945</v>
      </c>
      <c r="AD1370" s="2">
        <f t="shared" ca="1" si="417"/>
        <v>1.33858774457313</v>
      </c>
      <c r="AE1370" s="2">
        <f t="shared" ca="1" si="418"/>
        <v>1.2269788258429832</v>
      </c>
      <c r="AF1370" s="2">
        <f t="shared" ca="1" si="419"/>
        <v>1.419872893064384</v>
      </c>
      <c r="AG1370" s="4" t="str">
        <f ca="1">IF(AND(AC1370&lt;计算结果!$B$19,AD1370&lt;计算结果!$B$19,AE1370&lt;计算结果!$B$19,AF1370&lt;计算结果!$B$19),"买",IF(AND(AC1370&gt;计算结果!$B$20,AD1370&gt;计算结果!$B$20,AE1370&gt;计算结果!$B$20,AF1370&gt;计算结果!$B$20),"卖",AG1369))</f>
        <v>卖</v>
      </c>
      <c r="AH1370" s="4" t="str">
        <f t="shared" ca="1" si="420"/>
        <v/>
      </c>
      <c r="AI1370" s="3">
        <f ca="1">IF(AG1369="买",E1370/E1369-1,0)-IF(AH1370=1,计算结果!B$17,0)</f>
        <v>0</v>
      </c>
      <c r="AJ1370" s="2">
        <f t="shared" ca="1" si="421"/>
        <v>1.306151746824465</v>
      </c>
      <c r="AK1370" s="3">
        <f ca="1">1-AJ1370/MAX(AJ$2:AJ1370)</f>
        <v>3.0897190282265896E-2</v>
      </c>
    </row>
    <row r="1371" spans="1:37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6">
        <v>82298175488</v>
      </c>
      <c r="G1371" s="3">
        <f t="shared" si="407"/>
        <v>-1.9310414833863532E-2</v>
      </c>
      <c r="H1371" s="3">
        <f>1-E1371/MAX(E$2:E1371)</f>
        <v>0.50685190226638532</v>
      </c>
      <c r="I1371" s="22">
        <f t="shared" si="408"/>
        <v>2910.3149999999996</v>
      </c>
      <c r="J1371" s="22">
        <f t="shared" si="409"/>
        <v>2921.5650000000001</v>
      </c>
      <c r="K1371" s="22">
        <f t="shared" si="410"/>
        <v>2914.31</v>
      </c>
      <c r="L1371" s="22">
        <f t="shared" si="411"/>
        <v>2922.3</v>
      </c>
      <c r="M1371" s="2">
        <f t="shared" si="422"/>
        <v>-1.5399999999999636</v>
      </c>
      <c r="N1371" s="2">
        <f t="shared" si="423"/>
        <v>2.1174999999998363</v>
      </c>
      <c r="O1371" s="2">
        <f t="shared" si="424"/>
        <v>-0.90666666666675155</v>
      </c>
      <c r="P1371" s="2">
        <f t="shared" si="425"/>
        <v>0.35999999999967258</v>
      </c>
      <c r="Q1371" s="2">
        <f t="shared" si="412"/>
        <v>60.860000000000127</v>
      </c>
      <c r="R1371" s="2">
        <f t="shared" si="413"/>
        <v>57.202500000000327</v>
      </c>
      <c r="S1371" s="2">
        <f t="shared" si="414"/>
        <v>60.226666666666915</v>
      </c>
      <c r="T1371" s="2">
        <f t="shared" si="415"/>
        <v>58.960000000000491</v>
      </c>
      <c r="U1371" s="2">
        <f ca="1">IFERROR(SUM(OFFSET(M1371,0,0,-计算结果!$B$18,1)),SUM(OFFSET(M1371,0,0,-ROW(),1)))</f>
        <v>1165.6700000000005</v>
      </c>
      <c r="V1371" s="2">
        <f ca="1">IFERROR(SUM(OFFSET(N1371,0,0,-计算结果!$B$18,1)),SUM(OFFSET(N1371,0,0,-ROW(),1)))</f>
        <v>1254.482500000001</v>
      </c>
      <c r="W1371" s="2">
        <f ca="1">IFERROR(SUM(OFFSET(O1371,0,0,-计算结果!$B$18,1)),SUM(OFFSET(O1371,0,0,-ROW(),1)))</f>
        <v>1206.1799999999998</v>
      </c>
      <c r="X1371" s="2">
        <f ca="1">IFERROR(SUM(OFFSET(P1371,0,0,-计算结果!$B$18,1)),SUM(OFFSET(P1371,0,0,-ROW(),1)))</f>
        <v>1287.1999999999998</v>
      </c>
      <c r="Y1371" s="2">
        <f ca="1">IFERROR(SUM(OFFSET(Q1371,0,0,-计算结果!$B$18,1)),SUM(OFFSET(Q1371,0,0,-ROW(),1)))</f>
        <v>1039.2399999999989</v>
      </c>
      <c r="Z1371" s="2">
        <f ca="1">IFERROR(SUM(OFFSET(R1371,0,0,-计算结果!$B$18,1)),SUM(OFFSET(R1371,0,0,-ROW(),1)))</f>
        <v>950.42749999999842</v>
      </c>
      <c r="AA1371" s="2">
        <f ca="1">IFERROR(SUM(OFFSET(S1371,0,0,-计算结果!$B$18,1)),SUM(OFFSET(S1371,0,0,-ROW(),1)))</f>
        <v>998.72999999999956</v>
      </c>
      <c r="AB1371" s="2">
        <f ca="1">IFERROR(SUM(OFFSET(T1371,0,0,-计算结果!$B$18,1)),SUM(OFFSET(T1371,0,0,-ROW(),1)))</f>
        <v>917.70999999999958</v>
      </c>
      <c r="AC1371" s="2">
        <f t="shared" ca="1" si="416"/>
        <v>1.1216562103075343</v>
      </c>
      <c r="AD1371" s="2">
        <f t="shared" ca="1" si="417"/>
        <v>1.3199139334667853</v>
      </c>
      <c r="AE1371" s="2">
        <f t="shared" ca="1" si="418"/>
        <v>1.2077137965215827</v>
      </c>
      <c r="AF1371" s="2">
        <f t="shared" ca="1" si="419"/>
        <v>1.4026217432522261</v>
      </c>
      <c r="AG1371" s="4" t="str">
        <f ca="1">IF(AND(AC1371&lt;计算结果!$B$19,AD1371&lt;计算结果!$B$19,AE1371&lt;计算结果!$B$19,AF1371&lt;计算结果!$B$19),"买",IF(AND(AC1371&gt;计算结果!$B$20,AD1371&gt;计算结果!$B$20,AE1371&gt;计算结果!$B$20,AF1371&gt;计算结果!$B$20),"卖",AG1370))</f>
        <v>卖</v>
      </c>
      <c r="AH1371" s="4" t="str">
        <f t="shared" ca="1" si="420"/>
        <v/>
      </c>
      <c r="AI1371" s="3">
        <f ca="1">IF(AG1370="买",E1371/E1370-1,0)-IF(AH1371=1,计算结果!B$17,0)</f>
        <v>0</v>
      </c>
      <c r="AJ1371" s="2">
        <f t="shared" ca="1" si="421"/>
        <v>1.306151746824465</v>
      </c>
      <c r="AK1371" s="3">
        <f ca="1">1-AJ1371/MAX(AJ$2:AJ1371)</f>
        <v>3.0897190282265896E-2</v>
      </c>
    </row>
    <row r="1372" spans="1:37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6">
        <v>57772777472</v>
      </c>
      <c r="G1372" s="3">
        <f t="shared" si="407"/>
        <v>-7.3835622582651972E-4</v>
      </c>
      <c r="H1372" s="3">
        <f>1-E1372/MAX(E$2:E1372)</f>
        <v>0.50721602123460152</v>
      </c>
      <c r="I1372" s="22">
        <f t="shared" si="408"/>
        <v>2899.895</v>
      </c>
      <c r="J1372" s="22">
        <f t="shared" si="409"/>
        <v>2899.7750000000001</v>
      </c>
      <c r="K1372" s="22">
        <f t="shared" si="410"/>
        <v>2901.1299999999997</v>
      </c>
      <c r="L1372" s="22">
        <f t="shared" si="411"/>
        <v>2903.6</v>
      </c>
      <c r="M1372" s="2">
        <f t="shared" si="422"/>
        <v>10.225000000000364</v>
      </c>
      <c r="N1372" s="2">
        <f t="shared" si="423"/>
        <v>-1.0250000000000909</v>
      </c>
      <c r="O1372" s="2">
        <f t="shared" si="424"/>
        <v>6.2300000000000182</v>
      </c>
      <c r="P1372" s="2">
        <f t="shared" si="425"/>
        <v>-1.7600000000002183</v>
      </c>
      <c r="Q1372" s="2">
        <f t="shared" si="412"/>
        <v>23.654999999999745</v>
      </c>
      <c r="R1372" s="2">
        <f t="shared" si="413"/>
        <v>34.9050000000002</v>
      </c>
      <c r="S1372" s="2">
        <f t="shared" si="414"/>
        <v>27.650000000000091</v>
      </c>
      <c r="T1372" s="2">
        <f t="shared" si="415"/>
        <v>35.640000000000327</v>
      </c>
      <c r="U1372" s="2">
        <f ca="1">IFERROR(SUM(OFFSET(M1372,0,0,-计算结果!$B$18,1)),SUM(OFFSET(M1372,0,0,-ROW(),1)))</f>
        <v>1161.3575000000005</v>
      </c>
      <c r="V1372" s="2">
        <f ca="1">IFERROR(SUM(OFFSET(N1372,0,0,-计算结果!$B$18,1)),SUM(OFFSET(N1372,0,0,-ROW(),1)))</f>
        <v>1240.877500000001</v>
      </c>
      <c r="W1372" s="2">
        <f ca="1">IFERROR(SUM(OFFSET(O1372,0,0,-计算结果!$B$18,1)),SUM(OFFSET(O1372,0,0,-ROW(),1)))</f>
        <v>1198.083333333333</v>
      </c>
      <c r="X1372" s="2">
        <f ca="1">IFERROR(SUM(OFFSET(P1372,0,0,-计算结果!$B$18,1)),SUM(OFFSET(P1372,0,0,-ROW(),1)))</f>
        <v>1271.5349999999994</v>
      </c>
      <c r="Y1372" s="2">
        <f ca="1">IFERROR(SUM(OFFSET(Q1372,0,0,-计算结果!$B$18,1)),SUM(OFFSET(Q1372,0,0,-ROW(),1)))</f>
        <v>1036.0624999999991</v>
      </c>
      <c r="Z1372" s="2">
        <f ca="1">IFERROR(SUM(OFFSET(R1372,0,0,-计算结果!$B$18,1)),SUM(OFFSET(R1372,0,0,-ROW(),1)))</f>
        <v>956.54249999999865</v>
      </c>
      <c r="AA1372" s="2">
        <f ca="1">IFERROR(SUM(OFFSET(S1372,0,0,-计算结果!$B$18,1)),SUM(OFFSET(S1372,0,0,-ROW(),1)))</f>
        <v>999.33666666666659</v>
      </c>
      <c r="AB1372" s="2">
        <f ca="1">IFERROR(SUM(OFFSET(T1372,0,0,-计算结果!$B$18,1)),SUM(OFFSET(T1372,0,0,-ROW(),1)))</f>
        <v>925.88500000000022</v>
      </c>
      <c r="AC1372" s="2">
        <f t="shared" ca="1" si="416"/>
        <v>1.120933823972976</v>
      </c>
      <c r="AD1372" s="2">
        <f t="shared" ca="1" si="417"/>
        <v>1.2972528664434697</v>
      </c>
      <c r="AE1372" s="2">
        <f t="shared" ca="1" si="418"/>
        <v>1.1988785894643446</v>
      </c>
      <c r="AF1372" s="2">
        <f t="shared" ca="1" si="419"/>
        <v>1.3733185006777291</v>
      </c>
      <c r="AG1372" s="4" t="str">
        <f ca="1">IF(AND(AC1372&lt;计算结果!$B$19,AD1372&lt;计算结果!$B$19,AE1372&lt;计算结果!$B$19,AF1372&lt;计算结果!$B$19),"买",IF(AND(AC1372&gt;计算结果!$B$20,AD1372&gt;计算结果!$B$20,AE1372&gt;计算结果!$B$20,AF1372&gt;计算结果!$B$20),"卖",AG1371))</f>
        <v>卖</v>
      </c>
      <c r="AH1372" s="4" t="str">
        <f t="shared" ca="1" si="420"/>
        <v/>
      </c>
      <c r="AI1372" s="3">
        <f ca="1">IF(AG1371="买",E1372/E1371-1,0)-IF(AH1372=1,计算结果!B$17,0)</f>
        <v>0</v>
      </c>
      <c r="AJ1372" s="2">
        <f t="shared" ca="1" si="421"/>
        <v>1.306151746824465</v>
      </c>
      <c r="AK1372" s="3">
        <f ca="1">1-AJ1372/MAX(AJ$2:AJ1372)</f>
        <v>3.0897190282265896E-2</v>
      </c>
    </row>
    <row r="1373" spans="1:37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6">
        <v>65036591104</v>
      </c>
      <c r="G1373" s="3">
        <f t="shared" si="407"/>
        <v>5.400198191416905E-3</v>
      </c>
      <c r="H1373" s="3">
        <f>1-E1373/MAX(E$2:E1373)</f>
        <v>0.50455489008371335</v>
      </c>
      <c r="I1373" s="22">
        <f t="shared" si="408"/>
        <v>2905.8949999999995</v>
      </c>
      <c r="J1373" s="22">
        <f t="shared" si="409"/>
        <v>2900.97</v>
      </c>
      <c r="K1373" s="22">
        <f t="shared" si="410"/>
        <v>2903.9166666666665</v>
      </c>
      <c r="L1373" s="22">
        <f t="shared" si="411"/>
        <v>2899.96</v>
      </c>
      <c r="M1373" s="2">
        <f t="shared" si="422"/>
        <v>33.224999999999909</v>
      </c>
      <c r="N1373" s="2">
        <f t="shared" si="423"/>
        <v>33.3449999999998</v>
      </c>
      <c r="O1373" s="2">
        <f t="shared" si="424"/>
        <v>31.990000000000236</v>
      </c>
      <c r="P1373" s="2">
        <f t="shared" si="425"/>
        <v>29.519999999999982</v>
      </c>
      <c r="Q1373" s="2">
        <f t="shared" si="412"/>
        <v>33.0949999999998</v>
      </c>
      <c r="R1373" s="2">
        <f t="shared" si="413"/>
        <v>32.974999999999909</v>
      </c>
      <c r="S1373" s="2">
        <f t="shared" si="414"/>
        <v>34.329999999999472</v>
      </c>
      <c r="T1373" s="2">
        <f t="shared" si="415"/>
        <v>36.799999999999727</v>
      </c>
      <c r="U1373" s="2">
        <f ca="1">IFERROR(SUM(OFFSET(M1373,0,0,-计算结果!$B$18,1)),SUM(OFFSET(M1373,0,0,-ROW(),1)))</f>
        <v>1194.1300000000006</v>
      </c>
      <c r="V1373" s="2">
        <f ca="1">IFERROR(SUM(OFFSET(N1373,0,0,-计算结果!$B$18,1)),SUM(OFFSET(N1373,0,0,-ROW(),1)))</f>
        <v>1278.2025000000012</v>
      </c>
      <c r="W1373" s="2">
        <f ca="1">IFERROR(SUM(OFFSET(O1373,0,0,-计算结果!$B$18,1)),SUM(OFFSET(O1373,0,0,-ROW(),1)))</f>
        <v>1231.9533333333334</v>
      </c>
      <c r="X1373" s="2">
        <f ca="1">IFERROR(SUM(OFFSET(P1373,0,0,-计算结果!$B$18,1)),SUM(OFFSET(P1373,0,0,-ROW(),1)))</f>
        <v>1307.5999999999995</v>
      </c>
      <c r="Y1373" s="2">
        <f ca="1">IFERROR(SUM(OFFSET(Q1373,0,0,-计算结果!$B$18,1)),SUM(OFFSET(Q1373,0,0,-ROW(),1)))</f>
        <v>937.0699999999988</v>
      </c>
      <c r="Z1373" s="2">
        <f ca="1">IFERROR(SUM(OFFSET(R1373,0,0,-计算结果!$B$18,1)),SUM(OFFSET(R1373,0,0,-ROW(),1)))</f>
        <v>852.99749999999813</v>
      </c>
      <c r="AA1373" s="2">
        <f ca="1">IFERROR(SUM(OFFSET(S1373,0,0,-计算结果!$B$18,1)),SUM(OFFSET(S1373,0,0,-ROW(),1)))</f>
        <v>899.24666666666599</v>
      </c>
      <c r="AB1373" s="2">
        <f ca="1">IFERROR(SUM(OFFSET(T1373,0,0,-计算结果!$B$18,1)),SUM(OFFSET(T1373,0,0,-ROW(),1)))</f>
        <v>823.59999999999991</v>
      </c>
      <c r="AC1373" s="2">
        <f t="shared" ca="1" si="416"/>
        <v>1.2743231562209889</v>
      </c>
      <c r="AD1373" s="2">
        <f t="shared" ca="1" si="417"/>
        <v>1.4984832898103499</v>
      </c>
      <c r="AE1373" s="2">
        <f t="shared" ca="1" si="418"/>
        <v>1.3699837641878028</v>
      </c>
      <c r="AF1373" s="2">
        <f t="shared" ca="1" si="419"/>
        <v>1.587663914521612</v>
      </c>
      <c r="AG1373" s="4" t="str">
        <f ca="1">IF(AND(AC1373&lt;计算结果!$B$19,AD1373&lt;计算结果!$B$19,AE1373&lt;计算结果!$B$19,AF1373&lt;计算结果!$B$19),"买",IF(AND(AC1373&gt;计算结果!$B$20,AD1373&gt;计算结果!$B$20,AE1373&gt;计算结果!$B$20,AF1373&gt;计算结果!$B$20),"卖",AG1372))</f>
        <v>卖</v>
      </c>
      <c r="AH1373" s="4" t="str">
        <f t="shared" ca="1" si="420"/>
        <v/>
      </c>
      <c r="AI1373" s="3">
        <f ca="1">IF(AG1372="买",E1373/E1372-1,0)-IF(AH1373=1,计算结果!B$17,0)</f>
        <v>0</v>
      </c>
      <c r="AJ1373" s="2">
        <f t="shared" ca="1" si="421"/>
        <v>1.306151746824465</v>
      </c>
      <c r="AK1373" s="3">
        <f ca="1">1-AJ1373/MAX(AJ$2:AJ1373)</f>
        <v>3.0897190282265896E-2</v>
      </c>
    </row>
    <row r="1374" spans="1:37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6">
        <v>67048222720</v>
      </c>
      <c r="G1374" s="3">
        <f t="shared" si="407"/>
        <v>-2.3631187260245268E-2</v>
      </c>
      <c r="H1374" s="3">
        <f>1-E1374/MAX(E$2:E1374)</f>
        <v>0.51626284625331786</v>
      </c>
      <c r="I1374" s="22">
        <f t="shared" si="408"/>
        <v>2858.2375000000002</v>
      </c>
      <c r="J1374" s="22">
        <f t="shared" si="409"/>
        <v>2870.98</v>
      </c>
      <c r="K1374" s="22">
        <f t="shared" si="410"/>
        <v>2863.31</v>
      </c>
      <c r="L1374" s="22">
        <f t="shared" si="411"/>
        <v>2873.4549999999999</v>
      </c>
      <c r="M1374" s="2">
        <f t="shared" si="422"/>
        <v>-1.2349999999996726</v>
      </c>
      <c r="N1374" s="2">
        <f t="shared" si="423"/>
        <v>3.6900000000000546</v>
      </c>
      <c r="O1374" s="2">
        <f t="shared" si="424"/>
        <v>0.7433333333333394</v>
      </c>
      <c r="P1374" s="2">
        <f t="shared" si="425"/>
        <v>4.6999999999998181</v>
      </c>
      <c r="Q1374" s="2">
        <f t="shared" si="412"/>
        <v>63.644999999999527</v>
      </c>
      <c r="R1374" s="2">
        <f t="shared" si="413"/>
        <v>58.7199999999998</v>
      </c>
      <c r="S1374" s="2">
        <f t="shared" si="414"/>
        <v>61.666666666666515</v>
      </c>
      <c r="T1374" s="2">
        <f t="shared" si="415"/>
        <v>57.710000000000036</v>
      </c>
      <c r="U1374" s="2">
        <f ca="1">IFERROR(SUM(OFFSET(M1374,0,0,-计算结果!$B$18,1)),SUM(OFFSET(M1374,0,0,-ROW(),1)))</f>
        <v>1242.065000000001</v>
      </c>
      <c r="V1374" s="2">
        <f ca="1">IFERROR(SUM(OFFSET(N1374,0,0,-计算结果!$B$18,1)),SUM(OFFSET(N1374,0,0,-ROW(),1)))</f>
        <v>1362.4250000000011</v>
      </c>
      <c r="W1374" s="2">
        <f ca="1">IFERROR(SUM(OFFSET(O1374,0,0,-计算结果!$B$18,1)),SUM(OFFSET(O1374,0,0,-ROW(),1)))</f>
        <v>1292.8566666666666</v>
      </c>
      <c r="X1374" s="2">
        <f ca="1">IFERROR(SUM(OFFSET(P1374,0,0,-计算结果!$B$18,1)),SUM(OFFSET(P1374,0,0,-ROW(),1)))</f>
        <v>1394.4399999999991</v>
      </c>
      <c r="Y1374" s="2">
        <f ca="1">IFERROR(SUM(OFFSET(Q1374,0,0,-计算结果!$B$18,1)),SUM(OFFSET(Q1374,0,0,-ROW(),1)))</f>
        <v>922.56499999999824</v>
      </c>
      <c r="Z1374" s="2">
        <f ca="1">IFERROR(SUM(OFFSET(R1374,0,0,-计算结果!$B$18,1)),SUM(OFFSET(R1374,0,0,-ROW(),1)))</f>
        <v>802.20499999999811</v>
      </c>
      <c r="AA1374" s="2">
        <f ca="1">IFERROR(SUM(OFFSET(S1374,0,0,-计算结果!$B$18,1)),SUM(OFFSET(S1374,0,0,-ROW(),1)))</f>
        <v>871.77333333333263</v>
      </c>
      <c r="AB1374" s="2">
        <f ca="1">IFERROR(SUM(OFFSET(T1374,0,0,-计算结果!$B$18,1)),SUM(OFFSET(T1374,0,0,-ROW(),1)))</f>
        <v>770.19</v>
      </c>
      <c r="AC1374" s="2">
        <f t="shared" ca="1" si="416"/>
        <v>1.346317061670455</v>
      </c>
      <c r="AD1374" s="2">
        <f t="shared" ca="1" si="417"/>
        <v>1.6983501723375001</v>
      </c>
      <c r="AE1374" s="2">
        <f t="shared" ca="1" si="418"/>
        <v>1.4830192863588405</v>
      </c>
      <c r="AF1374" s="2">
        <f t="shared" ca="1" si="419"/>
        <v>1.8105142886820123</v>
      </c>
      <c r="AG1374" s="4" t="str">
        <f ca="1">IF(AND(AC1374&lt;计算结果!$B$19,AD1374&lt;计算结果!$B$19,AE1374&lt;计算结果!$B$19,AF1374&lt;计算结果!$B$19),"买",IF(AND(AC1374&gt;计算结果!$B$20,AD1374&gt;计算结果!$B$20,AE1374&gt;计算结果!$B$20,AF1374&gt;计算结果!$B$20),"卖",AG1373))</f>
        <v>卖</v>
      </c>
      <c r="AH1374" s="4" t="str">
        <f t="shared" ca="1" si="420"/>
        <v/>
      </c>
      <c r="AI1374" s="3">
        <f ca="1">IF(AG1373="买",E1374/E1373-1,0)-IF(AH1374=1,计算结果!B$17,0)</f>
        <v>0</v>
      </c>
      <c r="AJ1374" s="2">
        <f t="shared" ca="1" si="421"/>
        <v>1.306151746824465</v>
      </c>
      <c r="AK1374" s="3">
        <f ca="1">1-AJ1374/MAX(AJ$2:AJ1374)</f>
        <v>3.0897190282265896E-2</v>
      </c>
    </row>
    <row r="1375" spans="1:37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6">
        <v>51862921216</v>
      </c>
      <c r="G1375" s="3">
        <f t="shared" si="407"/>
        <v>2.4867922139133469E-3</v>
      </c>
      <c r="H1375" s="3">
        <f>1-E1375/MAX(E$2:E1375)</f>
        <v>0.51505989246579997</v>
      </c>
      <c r="I1375" s="22">
        <f t="shared" si="408"/>
        <v>2851.2975000000006</v>
      </c>
      <c r="J1375" s="22">
        <f t="shared" si="409"/>
        <v>2852.05</v>
      </c>
      <c r="K1375" s="22">
        <f t="shared" si="410"/>
        <v>2851.7000000000003</v>
      </c>
      <c r="L1375" s="22">
        <f t="shared" si="411"/>
        <v>2852.5050000000001</v>
      </c>
      <c r="M1375" s="2">
        <f t="shared" si="422"/>
        <v>10.642499999999927</v>
      </c>
      <c r="N1375" s="2">
        <f t="shared" si="423"/>
        <v>-2.0999999999999091</v>
      </c>
      <c r="O1375" s="2">
        <f t="shared" si="424"/>
        <v>5.5700000000001637</v>
      </c>
      <c r="P1375" s="2">
        <f t="shared" si="425"/>
        <v>-4.5749999999998181</v>
      </c>
      <c r="Q1375" s="2">
        <f t="shared" si="412"/>
        <v>22.107500000000073</v>
      </c>
      <c r="R1375" s="2">
        <f t="shared" si="413"/>
        <v>34.849999999999909</v>
      </c>
      <c r="S1375" s="2">
        <f t="shared" si="414"/>
        <v>27.179999999999836</v>
      </c>
      <c r="T1375" s="2">
        <f t="shared" si="415"/>
        <v>37.324999999999818</v>
      </c>
      <c r="U1375" s="2">
        <f ca="1">IFERROR(SUM(OFFSET(M1375,0,0,-计算结果!$B$18,1)),SUM(OFFSET(M1375,0,0,-ROW(),1)))</f>
        <v>1240.8075000000013</v>
      </c>
      <c r="V1375" s="2">
        <f ca="1">IFERROR(SUM(OFFSET(N1375,0,0,-计算结果!$B$18,1)),SUM(OFFSET(N1375,0,0,-ROW(),1)))</f>
        <v>1350.8850000000011</v>
      </c>
      <c r="W1375" s="2">
        <f ca="1">IFERROR(SUM(OFFSET(O1375,0,0,-计算结果!$B$18,1)),SUM(OFFSET(O1375,0,0,-ROW(),1)))</f>
        <v>1286.2366666666667</v>
      </c>
      <c r="X1375" s="2">
        <f ca="1">IFERROR(SUM(OFFSET(P1375,0,0,-计算结果!$B$18,1)),SUM(OFFSET(P1375,0,0,-ROW(),1)))</f>
        <v>1377.0949999999993</v>
      </c>
      <c r="Y1375" s="2">
        <f ca="1">IFERROR(SUM(OFFSET(Q1375,0,0,-计算结果!$B$18,1)),SUM(OFFSET(Q1375,0,0,-ROW(),1)))</f>
        <v>907.0424999999982</v>
      </c>
      <c r="Z1375" s="2">
        <f ca="1">IFERROR(SUM(OFFSET(R1375,0,0,-计算结果!$B$18,1)),SUM(OFFSET(R1375,0,0,-ROW(),1)))</f>
        <v>796.96499999999833</v>
      </c>
      <c r="AA1375" s="2">
        <f ca="1">IFERROR(SUM(OFFSET(S1375,0,0,-计算结果!$B$18,1)),SUM(OFFSET(S1375,0,0,-ROW(),1)))</f>
        <v>861.61333333333278</v>
      </c>
      <c r="AB1375" s="2">
        <f ca="1">IFERROR(SUM(OFFSET(T1375,0,0,-计算结果!$B$18,1)),SUM(OFFSET(T1375,0,0,-ROW(),1)))</f>
        <v>770.75500000000011</v>
      </c>
      <c r="AC1375" s="2">
        <f t="shared" ca="1" si="416"/>
        <v>1.3679706298216496</v>
      </c>
      <c r="AD1375" s="2">
        <f t="shared" ca="1" si="417"/>
        <v>1.6950367958442389</v>
      </c>
      <c r="AE1375" s="2">
        <f t="shared" ca="1" si="418"/>
        <v>1.4928235403351862</v>
      </c>
      <c r="AF1375" s="2">
        <f t="shared" ca="1" si="419"/>
        <v>1.7866831872644344</v>
      </c>
      <c r="AG1375" s="4" t="str">
        <f ca="1">IF(AND(AC1375&lt;计算结果!$B$19,AD1375&lt;计算结果!$B$19,AE1375&lt;计算结果!$B$19,AF1375&lt;计算结果!$B$19),"买",IF(AND(AC1375&gt;计算结果!$B$20,AD1375&gt;计算结果!$B$20,AE1375&gt;计算结果!$B$20,AF1375&gt;计算结果!$B$20),"卖",AG1374))</f>
        <v>卖</v>
      </c>
      <c r="AH1375" s="4" t="str">
        <f t="shared" ca="1" si="420"/>
        <v/>
      </c>
      <c r="AI1375" s="3">
        <f ca="1">IF(AG1374="买",E1375/E1374-1,0)-IF(AH1375=1,计算结果!B$17,0)</f>
        <v>0</v>
      </c>
      <c r="AJ1375" s="2">
        <f t="shared" ca="1" si="421"/>
        <v>1.306151746824465</v>
      </c>
      <c r="AK1375" s="3">
        <f ca="1">1-AJ1375/MAX(AJ$2:AJ1375)</f>
        <v>3.0897190282265896E-2</v>
      </c>
    </row>
    <row r="1376" spans="1:37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6">
        <v>46699343872</v>
      </c>
      <c r="G1376" s="3">
        <f t="shared" si="407"/>
        <v>2.9753446382394522E-3</v>
      </c>
      <c r="H1376" s="3">
        <f>1-E1376/MAX(E$2:E1376)</f>
        <v>0.51361702851698077</v>
      </c>
      <c r="I1376" s="22">
        <f t="shared" si="408"/>
        <v>2852.9075000000003</v>
      </c>
      <c r="J1376" s="22">
        <f t="shared" si="409"/>
        <v>2850.1275000000001</v>
      </c>
      <c r="K1376" s="22">
        <f t="shared" si="410"/>
        <v>2851.02</v>
      </c>
      <c r="L1376" s="22">
        <f t="shared" si="411"/>
        <v>2847.2449999999999</v>
      </c>
      <c r="M1376" s="2">
        <f t="shared" si="422"/>
        <v>9.7724999999995816</v>
      </c>
      <c r="N1376" s="2">
        <f t="shared" si="423"/>
        <v>9.0199999999999818</v>
      </c>
      <c r="O1376" s="2">
        <f t="shared" si="424"/>
        <v>9.3699999999998909</v>
      </c>
      <c r="P1376" s="2">
        <f t="shared" si="425"/>
        <v>8.5650000000000546</v>
      </c>
      <c r="Q1376" s="2">
        <f t="shared" si="412"/>
        <v>17.877500000000509</v>
      </c>
      <c r="R1376" s="2">
        <f t="shared" si="413"/>
        <v>18.630000000000109</v>
      </c>
      <c r="S1376" s="2">
        <f t="shared" si="414"/>
        <v>18.2800000000002</v>
      </c>
      <c r="T1376" s="2">
        <f t="shared" si="415"/>
        <v>19.085000000000036</v>
      </c>
      <c r="U1376" s="2">
        <f ca="1">IFERROR(SUM(OFFSET(M1376,0,0,-计算结果!$B$18,1)),SUM(OFFSET(M1376,0,0,-ROW(),1)))</f>
        <v>1246.1625000000008</v>
      </c>
      <c r="V1376" s="2">
        <f ca="1">IFERROR(SUM(OFFSET(N1376,0,0,-计算结果!$B$18,1)),SUM(OFFSET(N1376,0,0,-ROW(),1)))</f>
        <v>1363.4500000000012</v>
      </c>
      <c r="W1376" s="2">
        <f ca="1">IFERROR(SUM(OFFSET(O1376,0,0,-计算结果!$B$18,1)),SUM(OFFSET(O1376,0,0,-ROW(),1)))</f>
        <v>1295.0666666666666</v>
      </c>
      <c r="X1376" s="2">
        <f ca="1">IFERROR(SUM(OFFSET(P1376,0,0,-计算结果!$B$18,1)),SUM(OFFSET(P1376,0,0,-ROW(),1)))</f>
        <v>1392.8749999999995</v>
      </c>
      <c r="Y1376" s="2">
        <f ca="1">IFERROR(SUM(OFFSET(Q1376,0,0,-计算结果!$B$18,1)),SUM(OFFSET(Q1376,0,0,-ROW(),1)))</f>
        <v>849.41749999999865</v>
      </c>
      <c r="Z1376" s="2">
        <f ca="1">IFERROR(SUM(OFFSET(R1376,0,0,-计算结果!$B$18,1)),SUM(OFFSET(R1376,0,0,-ROW(),1)))</f>
        <v>732.12999999999829</v>
      </c>
      <c r="AA1376" s="2">
        <f ca="1">IFERROR(SUM(OFFSET(S1376,0,0,-计算结果!$B$18,1)),SUM(OFFSET(S1376,0,0,-ROW(),1)))</f>
        <v>800.51333333333287</v>
      </c>
      <c r="AB1376" s="2">
        <f ca="1">IFERROR(SUM(OFFSET(T1376,0,0,-计算结果!$B$18,1)),SUM(OFFSET(T1376,0,0,-ROW(),1)))</f>
        <v>702.70499999999993</v>
      </c>
      <c r="AC1376" s="2">
        <f t="shared" ca="1" si="416"/>
        <v>1.4670789099588868</v>
      </c>
      <c r="AD1376" s="2">
        <f t="shared" ca="1" si="417"/>
        <v>1.8623058746397558</v>
      </c>
      <c r="AE1376" s="2">
        <f t="shared" ca="1" si="418"/>
        <v>1.6177952480491693</v>
      </c>
      <c r="AF1376" s="2">
        <f t="shared" ca="1" si="419"/>
        <v>1.9821617890864582</v>
      </c>
      <c r="AG1376" s="4" t="str">
        <f ca="1">IF(AND(AC1376&lt;计算结果!$B$19,AD1376&lt;计算结果!$B$19,AE1376&lt;计算结果!$B$19,AF1376&lt;计算结果!$B$19),"买",IF(AND(AC1376&gt;计算结果!$B$20,AD1376&gt;计算结果!$B$20,AE1376&gt;计算结果!$B$20,AF1376&gt;计算结果!$B$20),"卖",AG1375))</f>
        <v>卖</v>
      </c>
      <c r="AH1376" s="4" t="str">
        <f t="shared" ca="1" si="420"/>
        <v/>
      </c>
      <c r="AI1376" s="3">
        <f ca="1">IF(AG1375="买",E1376/E1375-1,0)-IF(AH1376=1,计算结果!B$17,0)</f>
        <v>0</v>
      </c>
      <c r="AJ1376" s="2">
        <f t="shared" ca="1" si="421"/>
        <v>1.306151746824465</v>
      </c>
      <c r="AK1376" s="3">
        <f ca="1">1-AJ1376/MAX(AJ$2:AJ1376)</f>
        <v>3.0897190282265896E-2</v>
      </c>
    </row>
    <row r="1377" spans="1:37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6">
        <v>77341614080</v>
      </c>
      <c r="G1377" s="3">
        <f t="shared" si="407"/>
        <v>1.9744137803167305E-2</v>
      </c>
      <c r="H1377" s="3">
        <f>1-E1377/MAX(E$2:E1377)</f>
        <v>0.50401381610290608</v>
      </c>
      <c r="I1377" s="22">
        <f t="shared" si="408"/>
        <v>2906.0050000000001</v>
      </c>
      <c r="J1377" s="22">
        <f t="shared" si="409"/>
        <v>2895.8150000000001</v>
      </c>
      <c r="K1377" s="22">
        <f t="shared" si="410"/>
        <v>2903.0033333333336</v>
      </c>
      <c r="L1377" s="22">
        <f t="shared" si="411"/>
        <v>2897</v>
      </c>
      <c r="M1377" s="2">
        <f t="shared" si="422"/>
        <v>68.172499999999673</v>
      </c>
      <c r="N1377" s="2">
        <f t="shared" si="423"/>
        <v>70.952499999999873</v>
      </c>
      <c r="O1377" s="2">
        <f t="shared" si="424"/>
        <v>70.059999999999945</v>
      </c>
      <c r="P1377" s="2">
        <f t="shared" si="425"/>
        <v>73.835000000000036</v>
      </c>
      <c r="Q1377" s="2">
        <f t="shared" si="412"/>
        <v>-20.012499999999818</v>
      </c>
      <c r="R1377" s="2">
        <f t="shared" si="413"/>
        <v>-22.792500000000018</v>
      </c>
      <c r="S1377" s="2">
        <f t="shared" si="414"/>
        <v>-21.900000000000091</v>
      </c>
      <c r="T1377" s="2">
        <f t="shared" si="415"/>
        <v>-25.675000000000182</v>
      </c>
      <c r="U1377" s="2">
        <f ca="1">IFERROR(SUM(OFFSET(M1377,0,0,-计算结果!$B$18,1)),SUM(OFFSET(M1377,0,0,-ROW(),1)))</f>
        <v>1303.0350000000008</v>
      </c>
      <c r="V1377" s="2">
        <f ca="1">IFERROR(SUM(OFFSET(N1377,0,0,-计算结果!$B$18,1)),SUM(OFFSET(N1377,0,0,-ROW(),1)))</f>
        <v>1420.3350000000009</v>
      </c>
      <c r="W1377" s="2">
        <f ca="1">IFERROR(SUM(OFFSET(O1377,0,0,-计算结果!$B$18,1)),SUM(OFFSET(O1377,0,0,-ROW(),1)))</f>
        <v>1348.5033333333336</v>
      </c>
      <c r="X1377" s="2">
        <f ca="1">IFERROR(SUM(OFFSET(P1377,0,0,-计算结果!$B$18,1)),SUM(OFFSET(P1377,0,0,-ROW(),1)))</f>
        <v>1439.4399999999996</v>
      </c>
      <c r="Y1377" s="2">
        <f ca="1">IFERROR(SUM(OFFSET(Q1377,0,0,-计算结果!$B$18,1)),SUM(OFFSET(Q1377,0,0,-ROW(),1)))</f>
        <v>787.76499999999851</v>
      </c>
      <c r="Z1377" s="2">
        <f ca="1">IFERROR(SUM(OFFSET(R1377,0,0,-计算结果!$B$18,1)),SUM(OFFSET(R1377,0,0,-ROW(),1)))</f>
        <v>670.46499999999833</v>
      </c>
      <c r="AA1377" s="2">
        <f ca="1">IFERROR(SUM(OFFSET(S1377,0,0,-计算结果!$B$18,1)),SUM(OFFSET(S1377,0,0,-ROW(),1)))</f>
        <v>742.29666666666571</v>
      </c>
      <c r="AB1377" s="2">
        <f ca="1">IFERROR(SUM(OFFSET(T1377,0,0,-计算结果!$B$18,1)),SUM(OFFSET(T1377,0,0,-ROW(),1)))</f>
        <v>651.35999999999967</v>
      </c>
      <c r="AC1377" s="2">
        <f t="shared" ca="1" si="416"/>
        <v>1.6540910042969708</v>
      </c>
      <c r="AD1377" s="2">
        <f t="shared" ca="1" si="417"/>
        <v>2.1184327295235463</v>
      </c>
      <c r="AE1377" s="2">
        <f t="shared" ca="1" si="418"/>
        <v>1.8166635981121679</v>
      </c>
      <c r="AF1377" s="2">
        <f t="shared" ca="1" si="419"/>
        <v>2.2098992876443138</v>
      </c>
      <c r="AG1377" s="4" t="str">
        <f ca="1">IF(AND(AC1377&lt;计算结果!$B$19,AD1377&lt;计算结果!$B$19,AE1377&lt;计算结果!$B$19,AF1377&lt;计算结果!$B$19),"买",IF(AND(AC1377&gt;计算结果!$B$20,AD1377&gt;计算结果!$B$20,AE1377&gt;计算结果!$B$20,AF1377&gt;计算结果!$B$20),"卖",AG1376))</f>
        <v>卖</v>
      </c>
      <c r="AH1377" s="4" t="str">
        <f t="shared" ca="1" si="420"/>
        <v/>
      </c>
      <c r="AI1377" s="3">
        <f ca="1">IF(AG1376="买",E1377/E1376-1,0)-IF(AH1377=1,计算结果!B$17,0)</f>
        <v>0</v>
      </c>
      <c r="AJ1377" s="2">
        <f t="shared" ca="1" si="421"/>
        <v>1.306151746824465</v>
      </c>
      <c r="AK1377" s="3">
        <f ca="1">1-AJ1377/MAX(AJ$2:AJ1377)</f>
        <v>3.0897190282265896E-2</v>
      </c>
    </row>
    <row r="1378" spans="1:37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6">
        <v>79976349696</v>
      </c>
      <c r="G1378" s="3">
        <f t="shared" si="407"/>
        <v>-4.0548745973427724E-3</v>
      </c>
      <c r="H1378" s="3">
        <f>1-E1378/MAX(E$2:E1378)</f>
        <v>0.50602497788062339</v>
      </c>
      <c r="I1378" s="22">
        <f t="shared" si="408"/>
        <v>2901.5625</v>
      </c>
      <c r="J1378" s="22">
        <f t="shared" si="409"/>
        <v>2902.0525000000002</v>
      </c>
      <c r="K1378" s="22">
        <f t="shared" si="410"/>
        <v>2901.02</v>
      </c>
      <c r="L1378" s="22">
        <f t="shared" si="411"/>
        <v>2899.9349999999999</v>
      </c>
      <c r="M1378" s="2">
        <f t="shared" si="422"/>
        <v>4.0549999999998363</v>
      </c>
      <c r="N1378" s="2">
        <f t="shared" si="423"/>
        <v>14.244999999999891</v>
      </c>
      <c r="O1378" s="2">
        <f t="shared" si="424"/>
        <v>7.0566666666663878</v>
      </c>
      <c r="P1378" s="2">
        <f t="shared" si="425"/>
        <v>13.059999999999945</v>
      </c>
      <c r="Q1378" s="2">
        <f t="shared" si="412"/>
        <v>16.195000000000164</v>
      </c>
      <c r="R1378" s="2">
        <f t="shared" si="413"/>
        <v>6.0050000000001091</v>
      </c>
      <c r="S1378" s="2">
        <f t="shared" si="414"/>
        <v>13.193333333333612</v>
      </c>
      <c r="T1378" s="2">
        <f t="shared" si="415"/>
        <v>7.1900000000000546</v>
      </c>
      <c r="U1378" s="2">
        <f ca="1">IFERROR(SUM(OFFSET(M1378,0,0,-计算结果!$B$18,1)),SUM(OFFSET(M1378,0,0,-ROW(),1)))</f>
        <v>1251.4850000000006</v>
      </c>
      <c r="V1378" s="2">
        <f ca="1">IFERROR(SUM(OFFSET(N1378,0,0,-计算结果!$B$18,1)),SUM(OFFSET(N1378,0,0,-ROW(),1)))</f>
        <v>1377.650000000001</v>
      </c>
      <c r="W1378" s="2">
        <f ca="1">IFERROR(SUM(OFFSET(O1378,0,0,-计算结果!$B$18,1)),SUM(OFFSET(O1378,0,0,-ROW(),1)))</f>
        <v>1298.3400000000001</v>
      </c>
      <c r="X1378" s="2">
        <f ca="1">IFERROR(SUM(OFFSET(P1378,0,0,-计算结果!$B$18,1)),SUM(OFFSET(P1378,0,0,-ROW(),1)))</f>
        <v>1392.0499999999997</v>
      </c>
      <c r="Y1378" s="2">
        <f ca="1">IFERROR(SUM(OFFSET(Q1378,0,0,-计算结果!$B$18,1)),SUM(OFFSET(Q1378,0,0,-ROW(),1)))</f>
        <v>799.08499999999867</v>
      </c>
      <c r="Z1378" s="2">
        <f ca="1">IFERROR(SUM(OFFSET(R1378,0,0,-计算结果!$B$18,1)),SUM(OFFSET(R1378,0,0,-ROW(),1)))</f>
        <v>672.91999999999825</v>
      </c>
      <c r="AA1378" s="2">
        <f ca="1">IFERROR(SUM(OFFSET(S1378,0,0,-计算结果!$B$18,1)),SUM(OFFSET(S1378,0,0,-ROW(),1)))</f>
        <v>752.22999999999911</v>
      </c>
      <c r="AB1378" s="2">
        <f ca="1">IFERROR(SUM(OFFSET(T1378,0,0,-计算结果!$B$18,1)),SUM(OFFSET(T1378,0,0,-ROW(),1)))</f>
        <v>658.51999999999953</v>
      </c>
      <c r="AC1378" s="2">
        <f t="shared" ca="1" si="416"/>
        <v>1.5661475312388577</v>
      </c>
      <c r="AD1378" s="2">
        <f t="shared" ca="1" si="417"/>
        <v>2.0472715924627067</v>
      </c>
      <c r="AE1378" s="2">
        <f t="shared" ca="1" si="418"/>
        <v>1.7259880621618411</v>
      </c>
      <c r="AF1378" s="2">
        <f t="shared" ca="1" si="419"/>
        <v>2.1139069428415245</v>
      </c>
      <c r="AG1378" s="4" t="str">
        <f ca="1">IF(AND(AC1378&lt;计算结果!$B$19,AD1378&lt;计算结果!$B$19,AE1378&lt;计算结果!$B$19,AF1378&lt;计算结果!$B$19),"买",IF(AND(AC1378&gt;计算结果!$B$20,AD1378&gt;计算结果!$B$20,AE1378&gt;计算结果!$B$20,AF1378&gt;计算结果!$B$20),"卖",AG1377))</f>
        <v>卖</v>
      </c>
      <c r="AH1378" s="4" t="str">
        <f t="shared" ca="1" si="420"/>
        <v/>
      </c>
      <c r="AI1378" s="3">
        <f ca="1">IF(AG1377="买",E1378/E1377-1,0)-IF(AH1378=1,计算结果!B$17,0)</f>
        <v>0</v>
      </c>
      <c r="AJ1378" s="2">
        <f t="shared" ca="1" si="421"/>
        <v>1.306151746824465</v>
      </c>
      <c r="AK1378" s="3">
        <f ca="1">1-AJ1378/MAX(AJ$2:AJ1378)</f>
        <v>3.0897190282265896E-2</v>
      </c>
    </row>
    <row r="1379" spans="1:37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6">
        <v>87931887616</v>
      </c>
      <c r="G1379" s="3">
        <f t="shared" si="407"/>
        <v>-6.5961924641515512E-3</v>
      </c>
      <c r="H1379" s="3">
        <f>1-E1379/MAX(E$2:E1379)</f>
        <v>0.50928333219900634</v>
      </c>
      <c r="I1379" s="22">
        <f t="shared" si="408"/>
        <v>2889.7525000000001</v>
      </c>
      <c r="J1379" s="22">
        <f t="shared" si="409"/>
        <v>2895.6575000000003</v>
      </c>
      <c r="K1379" s="22">
        <f t="shared" si="410"/>
        <v>2891.6566666666672</v>
      </c>
      <c r="L1379" s="22">
        <f t="shared" si="411"/>
        <v>2895.4650000000001</v>
      </c>
      <c r="M1379" s="2">
        <f t="shared" si="422"/>
        <v>30.197500000000218</v>
      </c>
      <c r="N1379" s="2">
        <f t="shared" si="423"/>
        <v>29.707499999999982</v>
      </c>
      <c r="O1379" s="2">
        <f t="shared" si="424"/>
        <v>30.740000000000236</v>
      </c>
      <c r="P1379" s="2">
        <f t="shared" si="425"/>
        <v>31.825000000000273</v>
      </c>
      <c r="Q1379" s="2">
        <f t="shared" si="412"/>
        <v>42.392499999999927</v>
      </c>
      <c r="R1379" s="2">
        <f t="shared" si="413"/>
        <v>42.882500000000164</v>
      </c>
      <c r="S1379" s="2">
        <f t="shared" si="414"/>
        <v>41.849999999999909</v>
      </c>
      <c r="T1379" s="2">
        <f t="shared" si="415"/>
        <v>40.764999999999873</v>
      </c>
      <c r="U1379" s="2">
        <f ca="1">IFERROR(SUM(OFFSET(M1379,0,0,-计算结果!$B$18,1)),SUM(OFFSET(M1379,0,0,-ROW(),1)))</f>
        <v>1249.1075000000005</v>
      </c>
      <c r="V1379" s="2">
        <f ca="1">IFERROR(SUM(OFFSET(N1379,0,0,-计算结果!$B$18,1)),SUM(OFFSET(N1379,0,0,-ROW(),1)))</f>
        <v>1360.2750000000005</v>
      </c>
      <c r="W1379" s="2">
        <f ca="1">IFERROR(SUM(OFFSET(O1379,0,0,-计算结果!$B$18,1)),SUM(OFFSET(O1379,0,0,-ROW(),1)))</f>
        <v>1291.5500000000002</v>
      </c>
      <c r="X1379" s="2">
        <f ca="1">IFERROR(SUM(OFFSET(P1379,0,0,-计算结果!$B$18,1)),SUM(OFFSET(P1379,0,0,-ROW(),1)))</f>
        <v>1376.4349999999999</v>
      </c>
      <c r="Y1379" s="2">
        <f ca="1">IFERROR(SUM(OFFSET(Q1379,0,0,-计算结果!$B$18,1)),SUM(OFFSET(Q1379,0,0,-ROW(),1)))</f>
        <v>842.00249999999869</v>
      </c>
      <c r="Z1379" s="2">
        <f ca="1">IFERROR(SUM(OFFSET(R1379,0,0,-计算结果!$B$18,1)),SUM(OFFSET(R1379,0,0,-ROW(),1)))</f>
        <v>730.83499999999867</v>
      </c>
      <c r="AA1379" s="2">
        <f ca="1">IFERROR(SUM(OFFSET(S1379,0,0,-计算结果!$B$18,1)),SUM(OFFSET(S1379,0,0,-ROW(),1)))</f>
        <v>799.55999999999904</v>
      </c>
      <c r="AB1379" s="2">
        <f ca="1">IFERROR(SUM(OFFSET(T1379,0,0,-计算结果!$B$18,1)),SUM(OFFSET(T1379,0,0,-ROW(),1)))</f>
        <v>714.67499999999927</v>
      </c>
      <c r="AC1379" s="2">
        <f t="shared" ca="1" si="416"/>
        <v>1.4834961891443343</v>
      </c>
      <c r="AD1379" s="2">
        <f t="shared" ca="1" si="417"/>
        <v>1.8612614338393796</v>
      </c>
      <c r="AE1379" s="2">
        <f t="shared" ca="1" si="418"/>
        <v>1.6153259292610957</v>
      </c>
      <c r="AF1379" s="2">
        <f t="shared" ca="1" si="419"/>
        <v>1.9259593521530785</v>
      </c>
      <c r="AG1379" s="4" t="str">
        <f ca="1">IF(AND(AC1379&lt;计算结果!$B$19,AD1379&lt;计算结果!$B$19,AE1379&lt;计算结果!$B$19,AF1379&lt;计算结果!$B$19),"买",IF(AND(AC1379&gt;计算结果!$B$20,AD1379&gt;计算结果!$B$20,AE1379&gt;计算结果!$B$20,AF1379&gt;计算结果!$B$20),"卖",AG1378))</f>
        <v>卖</v>
      </c>
      <c r="AH1379" s="4" t="str">
        <f t="shared" ca="1" si="420"/>
        <v/>
      </c>
      <c r="AI1379" s="3">
        <f ca="1">IF(AG1378="买",E1379/E1378-1,0)-IF(AH1379=1,计算结果!B$17,0)</f>
        <v>0</v>
      </c>
      <c r="AJ1379" s="2">
        <f t="shared" ca="1" si="421"/>
        <v>1.306151746824465</v>
      </c>
      <c r="AK1379" s="3">
        <f ca="1">1-AJ1379/MAX(AJ$2:AJ1379)</f>
        <v>3.0897190282265896E-2</v>
      </c>
    </row>
    <row r="1380" spans="1:37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6">
        <v>88923144192</v>
      </c>
      <c r="G1380" s="3">
        <f t="shared" si="407"/>
        <v>1.2950583209664135E-2</v>
      </c>
      <c r="H1380" s="3">
        <f>1-E1380/MAX(E$2:E1380)</f>
        <v>0.50292826516028044</v>
      </c>
      <c r="I1380" s="22">
        <f t="shared" si="408"/>
        <v>2919.34</v>
      </c>
      <c r="J1380" s="22">
        <f t="shared" si="409"/>
        <v>2918.4274999999998</v>
      </c>
      <c r="K1380" s="22">
        <f t="shared" si="410"/>
        <v>2918.6566666666663</v>
      </c>
      <c r="L1380" s="22">
        <f t="shared" si="411"/>
        <v>2917.29</v>
      </c>
      <c r="M1380" s="2">
        <f t="shared" si="422"/>
        <v>41.797500000000127</v>
      </c>
      <c r="N1380" s="2">
        <f t="shared" si="423"/>
        <v>35.892499999999927</v>
      </c>
      <c r="O1380" s="2">
        <f t="shared" si="424"/>
        <v>39.893333333332976</v>
      </c>
      <c r="P1380" s="2">
        <f t="shared" si="425"/>
        <v>36.085000000000036</v>
      </c>
      <c r="Q1380" s="2">
        <f t="shared" si="412"/>
        <v>-13.277500000000146</v>
      </c>
      <c r="R1380" s="2">
        <f t="shared" si="413"/>
        <v>-7.3724999999999454</v>
      </c>
      <c r="S1380" s="2">
        <f t="shared" si="414"/>
        <v>-11.373333333332994</v>
      </c>
      <c r="T1380" s="2">
        <f t="shared" si="415"/>
        <v>-7.5650000000000546</v>
      </c>
      <c r="U1380" s="2">
        <f ca="1">IFERROR(SUM(OFFSET(M1380,0,0,-计算结果!$B$18,1)),SUM(OFFSET(M1380,0,0,-ROW(),1)))</f>
        <v>1261.2075000000004</v>
      </c>
      <c r="V1380" s="2">
        <f ca="1">IFERROR(SUM(OFFSET(N1380,0,0,-计算结果!$B$18,1)),SUM(OFFSET(N1380,0,0,-ROW(),1)))</f>
        <v>1361.6275000000005</v>
      </c>
      <c r="W1380" s="2">
        <f ca="1">IFERROR(SUM(OFFSET(O1380,0,0,-计算结果!$B$18,1)),SUM(OFFSET(O1380,0,0,-ROW(),1)))</f>
        <v>1299.0966666666664</v>
      </c>
      <c r="X1380" s="2">
        <f ca="1">IFERROR(SUM(OFFSET(P1380,0,0,-计算结果!$B$18,1)),SUM(OFFSET(P1380,0,0,-ROW(),1)))</f>
        <v>1374.875</v>
      </c>
      <c r="Y1380" s="2">
        <f ca="1">IFERROR(SUM(OFFSET(Q1380,0,0,-计算结果!$B$18,1)),SUM(OFFSET(Q1380,0,0,-ROW(),1)))</f>
        <v>820.83249999999862</v>
      </c>
      <c r="Z1380" s="2">
        <f ca="1">IFERROR(SUM(OFFSET(R1380,0,0,-计算结果!$B$18,1)),SUM(OFFSET(R1380,0,0,-ROW(),1)))</f>
        <v>720.41249999999854</v>
      </c>
      <c r="AA1380" s="2">
        <f ca="1">IFERROR(SUM(OFFSET(S1380,0,0,-计算结果!$B$18,1)),SUM(OFFSET(S1380,0,0,-ROW(),1)))</f>
        <v>782.9433333333327</v>
      </c>
      <c r="AB1380" s="2">
        <f ca="1">IFERROR(SUM(OFFSET(T1380,0,0,-计算结果!$B$18,1)),SUM(OFFSET(T1380,0,0,-ROW(),1)))</f>
        <v>707.16499999999905</v>
      </c>
      <c r="AC1380" s="2">
        <f t="shared" ca="1" si="416"/>
        <v>1.5364980065969642</v>
      </c>
      <c r="AD1380" s="2">
        <f t="shared" ca="1" si="417"/>
        <v>1.8900664549823931</v>
      </c>
      <c r="AE1380" s="2">
        <f t="shared" ca="1" si="418"/>
        <v>1.6592473699671761</v>
      </c>
      <c r="AF1380" s="2">
        <f t="shared" ca="1" si="419"/>
        <v>1.9442067975649273</v>
      </c>
      <c r="AG1380" s="4" t="str">
        <f ca="1">IF(AND(AC1380&lt;计算结果!$B$19,AD1380&lt;计算结果!$B$19,AE1380&lt;计算结果!$B$19,AF1380&lt;计算结果!$B$19),"买",IF(AND(AC1380&gt;计算结果!$B$20,AD1380&gt;计算结果!$B$20,AE1380&gt;计算结果!$B$20,AF1380&gt;计算结果!$B$20),"卖",AG1379))</f>
        <v>卖</v>
      </c>
      <c r="AH1380" s="4" t="str">
        <f t="shared" ca="1" si="420"/>
        <v/>
      </c>
      <c r="AI1380" s="3">
        <f ca="1">IF(AG1379="买",E1380/E1379-1,0)-IF(AH1380=1,计算结果!B$17,0)</f>
        <v>0</v>
      </c>
      <c r="AJ1380" s="2">
        <f t="shared" ca="1" si="421"/>
        <v>1.306151746824465</v>
      </c>
      <c r="AK1380" s="3">
        <f ca="1">1-AJ1380/MAX(AJ$2:AJ1380)</f>
        <v>3.0897190282265896E-2</v>
      </c>
    </row>
    <row r="1381" spans="1:37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6">
        <v>87724826624</v>
      </c>
      <c r="G1381" s="3">
        <f t="shared" si="407"/>
        <v>-4.039173133336682E-4</v>
      </c>
      <c r="H1381" s="3">
        <f>1-E1381/MAX(E$2:E1381)</f>
        <v>0.50312904103995093</v>
      </c>
      <c r="I1381" s="22">
        <f t="shared" si="408"/>
        <v>2915.4625000000005</v>
      </c>
      <c r="J1381" s="22">
        <f t="shared" si="409"/>
        <v>2917.1449999999995</v>
      </c>
      <c r="K1381" s="22">
        <f t="shared" si="410"/>
        <v>2913.8799999999997</v>
      </c>
      <c r="L1381" s="22">
        <f t="shared" si="411"/>
        <v>2910.7150000000001</v>
      </c>
      <c r="M1381" s="2">
        <f t="shared" si="422"/>
        <v>10.210000000000036</v>
      </c>
      <c r="N1381" s="2">
        <f t="shared" si="423"/>
        <v>11.1225000000004</v>
      </c>
      <c r="O1381" s="2">
        <f t="shared" si="424"/>
        <v>10.893333333333885</v>
      </c>
      <c r="P1381" s="2">
        <f t="shared" si="425"/>
        <v>12.260000000000218</v>
      </c>
      <c r="Q1381" s="2">
        <f t="shared" si="412"/>
        <v>27.460000000000036</v>
      </c>
      <c r="R1381" s="2">
        <f t="shared" si="413"/>
        <v>26.547499999999673</v>
      </c>
      <c r="S1381" s="2">
        <f t="shared" si="414"/>
        <v>26.776666666666188</v>
      </c>
      <c r="T1381" s="2">
        <f t="shared" si="415"/>
        <v>25.409999999999854</v>
      </c>
      <c r="U1381" s="2">
        <f ca="1">IFERROR(SUM(OFFSET(M1381,0,0,-计算结果!$B$18,1)),SUM(OFFSET(M1381,0,0,-ROW(),1)))</f>
        <v>1188.9350000000004</v>
      </c>
      <c r="V1381" s="2">
        <f ca="1">IFERROR(SUM(OFFSET(N1381,0,0,-计算结果!$B$18,1)),SUM(OFFSET(N1381,0,0,-ROW(),1)))</f>
        <v>1294.1650000000009</v>
      </c>
      <c r="W1381" s="2">
        <f ca="1">IFERROR(SUM(OFFSET(O1381,0,0,-计算结果!$B$18,1)),SUM(OFFSET(O1381,0,0,-ROW(),1)))</f>
        <v>1228.7600000000002</v>
      </c>
      <c r="X1381" s="2">
        <f ca="1">IFERROR(SUM(OFFSET(P1381,0,0,-计算结果!$B$18,1)),SUM(OFFSET(P1381,0,0,-ROW(),1)))</f>
        <v>1308.4100000000003</v>
      </c>
      <c r="Y1381" s="2">
        <f ca="1">IFERROR(SUM(OFFSET(Q1381,0,0,-计算结果!$B$18,1)),SUM(OFFSET(Q1381,0,0,-ROW(),1)))</f>
        <v>825.87499999999909</v>
      </c>
      <c r="Z1381" s="2">
        <f ca="1">IFERROR(SUM(OFFSET(R1381,0,0,-计算结果!$B$18,1)),SUM(OFFSET(R1381,0,0,-ROW(),1)))</f>
        <v>720.64499999999862</v>
      </c>
      <c r="AA1381" s="2">
        <f ca="1">IFERROR(SUM(OFFSET(S1381,0,0,-计算结果!$B$18,1)),SUM(OFFSET(S1381,0,0,-ROW(),1)))</f>
        <v>786.04999999999927</v>
      </c>
      <c r="AB1381" s="2">
        <f ca="1">IFERROR(SUM(OFFSET(T1381,0,0,-计算结果!$B$18,1)),SUM(OFFSET(T1381,0,0,-ROW(),1)))</f>
        <v>706.39999999999918</v>
      </c>
      <c r="AC1381" s="2">
        <f t="shared" ca="1" si="416"/>
        <v>1.4396064779779043</v>
      </c>
      <c r="AD1381" s="2">
        <f t="shared" ca="1" si="417"/>
        <v>1.7958426132145555</v>
      </c>
      <c r="AE1381" s="2">
        <f t="shared" ca="1" si="418"/>
        <v>1.5632084472997918</v>
      </c>
      <c r="AF1381" s="2">
        <f t="shared" ca="1" si="419"/>
        <v>1.8522225368063445</v>
      </c>
      <c r="AG1381" s="4" t="str">
        <f ca="1">IF(AND(AC1381&lt;计算结果!$B$19,AD1381&lt;计算结果!$B$19,AE1381&lt;计算结果!$B$19,AF1381&lt;计算结果!$B$19),"买",IF(AND(AC1381&gt;计算结果!$B$20,AD1381&gt;计算结果!$B$20,AE1381&gt;计算结果!$B$20,AF1381&gt;计算结果!$B$20),"卖",AG1380))</f>
        <v>卖</v>
      </c>
      <c r="AH1381" s="4" t="str">
        <f t="shared" ca="1" si="420"/>
        <v/>
      </c>
      <c r="AI1381" s="3">
        <f ca="1">IF(AG1380="买",E1381/E1380-1,0)-IF(AH1381=1,计算结果!B$17,0)</f>
        <v>0</v>
      </c>
      <c r="AJ1381" s="2">
        <f t="shared" ca="1" si="421"/>
        <v>1.306151746824465</v>
      </c>
      <c r="AK1381" s="3">
        <f ca="1">1-AJ1381/MAX(AJ$2:AJ1381)</f>
        <v>3.0897190282265896E-2</v>
      </c>
    </row>
    <row r="1382" spans="1:37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6">
        <v>110466113536</v>
      </c>
      <c r="G1382" s="3">
        <f t="shared" si="407"/>
        <v>1.8793168984422293E-2</v>
      </c>
      <c r="H1382" s="3">
        <f>1-E1382/MAX(E$2:E1382)</f>
        <v>0.49379126114476279</v>
      </c>
      <c r="I1382" s="22">
        <f t="shared" si="408"/>
        <v>2966.6224999999999</v>
      </c>
      <c r="J1382" s="22">
        <f t="shared" si="409"/>
        <v>2956.8224999999998</v>
      </c>
      <c r="K1382" s="22">
        <f t="shared" si="410"/>
        <v>2963.7999999999997</v>
      </c>
      <c r="L1382" s="22">
        <f t="shared" si="411"/>
        <v>2958.1549999999997</v>
      </c>
      <c r="M1382" s="2">
        <f t="shared" si="422"/>
        <v>64.957499999999527</v>
      </c>
      <c r="N1382" s="2">
        <f t="shared" si="423"/>
        <v>63.275000000000546</v>
      </c>
      <c r="O1382" s="2">
        <f t="shared" si="424"/>
        <v>66.540000000000418</v>
      </c>
      <c r="P1382" s="2">
        <f t="shared" si="425"/>
        <v>69.704999999999927</v>
      </c>
      <c r="Q1382" s="2">
        <f t="shared" si="412"/>
        <v>-20.427499999999327</v>
      </c>
      <c r="R1382" s="2">
        <f t="shared" si="413"/>
        <v>-18.745000000000346</v>
      </c>
      <c r="S1382" s="2">
        <f t="shared" si="414"/>
        <v>-22.010000000000218</v>
      </c>
      <c r="T1382" s="2">
        <f t="shared" si="415"/>
        <v>-25.174999999999727</v>
      </c>
      <c r="U1382" s="2">
        <f ca="1">IFERROR(SUM(OFFSET(M1382,0,0,-计算结果!$B$18,1)),SUM(OFFSET(M1382,0,0,-ROW(),1)))</f>
        <v>1192.4874999999997</v>
      </c>
      <c r="V1382" s="2">
        <f ca="1">IFERROR(SUM(OFFSET(N1382,0,0,-计算结果!$B$18,1)),SUM(OFFSET(N1382,0,0,-ROW(),1)))</f>
        <v>1278.8975000000014</v>
      </c>
      <c r="W1382" s="2">
        <f ca="1">IFERROR(SUM(OFFSET(O1382,0,0,-计算结果!$B$18,1)),SUM(OFFSET(O1382,0,0,-ROW(),1)))</f>
        <v>1227.6633333333343</v>
      </c>
      <c r="X1382" s="2">
        <f ca="1">IFERROR(SUM(OFFSET(P1382,0,0,-计算结果!$B$18,1)),SUM(OFFSET(P1382,0,0,-ROW(),1)))</f>
        <v>1298.0150000000003</v>
      </c>
      <c r="Y1382" s="2">
        <f ca="1">IFERROR(SUM(OFFSET(Q1382,0,0,-计算结果!$B$18,1)),SUM(OFFSET(Q1382,0,0,-ROW(),1)))</f>
        <v>813.69250000000011</v>
      </c>
      <c r="Z1382" s="2">
        <f ca="1">IFERROR(SUM(OFFSET(R1382,0,0,-计算结果!$B$18,1)),SUM(OFFSET(R1382,0,0,-ROW(),1)))</f>
        <v>727.28249999999844</v>
      </c>
      <c r="AA1382" s="2">
        <f ca="1">IFERROR(SUM(OFFSET(S1382,0,0,-计算结果!$B$18,1)),SUM(OFFSET(S1382,0,0,-ROW(),1)))</f>
        <v>778.51666666666551</v>
      </c>
      <c r="AB1382" s="2">
        <f ca="1">IFERROR(SUM(OFFSET(T1382,0,0,-计算结果!$B$18,1)),SUM(OFFSET(T1382,0,0,-ROW(),1)))</f>
        <v>708.16499999999951</v>
      </c>
      <c r="AC1382" s="2">
        <f t="shared" ca="1" si="416"/>
        <v>1.4655259818666138</v>
      </c>
      <c r="AD1382" s="2">
        <f t="shared" ca="1" si="417"/>
        <v>1.7584604331879348</v>
      </c>
      <c r="AE1382" s="2">
        <f t="shared" ca="1" si="418"/>
        <v>1.5769262058187614</v>
      </c>
      <c r="AF1382" s="2">
        <f t="shared" ca="1" si="419"/>
        <v>1.8329273545007183</v>
      </c>
      <c r="AG1382" s="4" t="str">
        <f ca="1">IF(AND(AC1382&lt;计算结果!$B$19,AD1382&lt;计算结果!$B$19,AE1382&lt;计算结果!$B$19,AF1382&lt;计算结果!$B$19),"买",IF(AND(AC1382&gt;计算结果!$B$20,AD1382&gt;计算结果!$B$20,AE1382&gt;计算结果!$B$20,AF1382&gt;计算结果!$B$20),"卖",AG1381))</f>
        <v>卖</v>
      </c>
      <c r="AH1382" s="4" t="str">
        <f t="shared" ca="1" si="420"/>
        <v/>
      </c>
      <c r="AI1382" s="3">
        <f ca="1">IF(AG1381="买",E1382/E1381-1,0)-IF(AH1382=1,计算结果!B$17,0)</f>
        <v>0</v>
      </c>
      <c r="AJ1382" s="2">
        <f t="shared" ca="1" si="421"/>
        <v>1.306151746824465</v>
      </c>
      <c r="AK1382" s="3">
        <f ca="1">1-AJ1382/MAX(AJ$2:AJ1382)</f>
        <v>3.0897190282265896E-2</v>
      </c>
    </row>
    <row r="1383" spans="1:37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6">
        <v>85488197632</v>
      </c>
      <c r="G1383" s="3">
        <f t="shared" si="407"/>
        <v>2.6957167682322147E-3</v>
      </c>
      <c r="H1383" s="3">
        <f>1-E1383/MAX(E$2:E1383)</f>
        <v>0.49242666575920502</v>
      </c>
      <c r="I1383" s="22">
        <f t="shared" si="408"/>
        <v>2979.39</v>
      </c>
      <c r="J1383" s="22">
        <f t="shared" si="409"/>
        <v>2978.4375</v>
      </c>
      <c r="K1383" s="22">
        <f t="shared" si="410"/>
        <v>2978.15</v>
      </c>
      <c r="L1383" s="22">
        <f t="shared" si="411"/>
        <v>2975.67</v>
      </c>
      <c r="M1383" s="2">
        <f t="shared" si="422"/>
        <v>24.817500000000109</v>
      </c>
      <c r="N1383" s="2">
        <f t="shared" si="423"/>
        <v>34.617500000000291</v>
      </c>
      <c r="O1383" s="2">
        <f t="shared" si="424"/>
        <v>27.640000000000327</v>
      </c>
      <c r="P1383" s="2">
        <f t="shared" si="425"/>
        <v>33.285000000000309</v>
      </c>
      <c r="Q1383" s="2">
        <f t="shared" si="412"/>
        <v>6.7224999999998545</v>
      </c>
      <c r="R1383" s="2">
        <f t="shared" si="413"/>
        <v>-3.0775000000003274</v>
      </c>
      <c r="S1383" s="2">
        <f t="shared" si="414"/>
        <v>3.8999999999996362</v>
      </c>
      <c r="T1383" s="2">
        <f t="shared" si="415"/>
        <v>-1.7450000000003456</v>
      </c>
      <c r="U1383" s="2">
        <f ca="1">IFERROR(SUM(OFFSET(M1383,0,0,-计算结果!$B$18,1)),SUM(OFFSET(M1383,0,0,-ROW(),1)))</f>
        <v>1237.3699999999999</v>
      </c>
      <c r="V1383" s="2">
        <f ca="1">IFERROR(SUM(OFFSET(N1383,0,0,-计算结果!$B$18,1)),SUM(OFFSET(N1383,0,0,-ROW(),1)))</f>
        <v>1326.3800000000015</v>
      </c>
      <c r="W1383" s="2">
        <f ca="1">IFERROR(SUM(OFFSET(O1383,0,0,-计算结果!$B$18,1)),SUM(OFFSET(O1383,0,0,-ROW(),1)))</f>
        <v>1273.2033333333347</v>
      </c>
      <c r="X1383" s="2">
        <f ca="1">IFERROR(SUM(OFFSET(P1383,0,0,-计算结果!$B$18,1)),SUM(OFFSET(P1383,0,0,-ROW(),1)))</f>
        <v>1344.8700000000008</v>
      </c>
      <c r="Y1383" s="2">
        <f ca="1">IFERROR(SUM(OFFSET(Q1383,0,0,-计算结果!$B$18,1)),SUM(OFFSET(Q1383,0,0,-ROW(),1)))</f>
        <v>769.0300000000002</v>
      </c>
      <c r="Z1383" s="2">
        <f ca="1">IFERROR(SUM(OFFSET(R1383,0,0,-计算结果!$B$18,1)),SUM(OFFSET(R1383,0,0,-ROW(),1)))</f>
        <v>680.01999999999862</v>
      </c>
      <c r="AA1383" s="2">
        <f ca="1">IFERROR(SUM(OFFSET(S1383,0,0,-计算结果!$B$18,1)),SUM(OFFSET(S1383,0,0,-ROW(),1)))</f>
        <v>733.19666666666535</v>
      </c>
      <c r="AB1383" s="2">
        <f ca="1">IFERROR(SUM(OFFSET(T1383,0,0,-计算结果!$B$18,1)),SUM(OFFSET(T1383,0,0,-ROW(),1)))</f>
        <v>661.52999999999929</v>
      </c>
      <c r="AC1383" s="2">
        <f t="shared" ca="1" si="416"/>
        <v>1.6090009492477531</v>
      </c>
      <c r="AD1383" s="2">
        <f t="shared" ca="1" si="417"/>
        <v>1.9505014558395402</v>
      </c>
      <c r="AE1383" s="2">
        <f t="shared" ca="1" si="418"/>
        <v>1.7365099859519324</v>
      </c>
      <c r="AF1383" s="2">
        <f t="shared" ca="1" si="419"/>
        <v>2.0329690263480149</v>
      </c>
      <c r="AG1383" s="4" t="str">
        <f ca="1">IF(AND(AC1383&lt;计算结果!$B$19,AD1383&lt;计算结果!$B$19,AE1383&lt;计算结果!$B$19,AF1383&lt;计算结果!$B$19),"买",IF(AND(AC1383&gt;计算结果!$B$20,AD1383&gt;计算结果!$B$20,AE1383&gt;计算结果!$B$20,AF1383&gt;计算结果!$B$20),"卖",AG1382))</f>
        <v>卖</v>
      </c>
      <c r="AH1383" s="4" t="str">
        <f t="shared" ca="1" si="420"/>
        <v/>
      </c>
      <c r="AI1383" s="3">
        <f ca="1">IF(AG1382="买",E1383/E1382-1,0)-IF(AH1383=1,计算结果!B$17,0)</f>
        <v>0</v>
      </c>
      <c r="AJ1383" s="2">
        <f t="shared" ca="1" si="421"/>
        <v>1.306151746824465</v>
      </c>
      <c r="AK1383" s="3">
        <f ca="1">1-AJ1383/MAX(AJ$2:AJ1383)</f>
        <v>3.0897190282265896E-2</v>
      </c>
    </row>
    <row r="1384" spans="1:37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6">
        <v>92660875264</v>
      </c>
      <c r="G1384" s="3">
        <f t="shared" si="407"/>
        <v>-7.1737213847300474E-4</v>
      </c>
      <c r="H1384" s="3">
        <f>1-E1384/MAX(E$2:E1384)</f>
        <v>0.49279078472742122</v>
      </c>
      <c r="I1384" s="22">
        <f t="shared" si="408"/>
        <v>2974.625</v>
      </c>
      <c r="J1384" s="22">
        <f t="shared" si="409"/>
        <v>2971.8824999999997</v>
      </c>
      <c r="K1384" s="22">
        <f t="shared" si="410"/>
        <v>2972.5099999999998</v>
      </c>
      <c r="L1384" s="22">
        <f t="shared" si="411"/>
        <v>2968.2799999999997</v>
      </c>
      <c r="M1384" s="2">
        <f t="shared" si="422"/>
        <v>3.3299999999999272</v>
      </c>
      <c r="N1384" s="2">
        <f t="shared" si="423"/>
        <v>4.2824999999997999</v>
      </c>
      <c r="O1384" s="2">
        <f t="shared" si="424"/>
        <v>4.569999999999709</v>
      </c>
      <c r="P1384" s="2">
        <f t="shared" si="425"/>
        <v>7.0499999999997272</v>
      </c>
      <c r="Q1384" s="2">
        <f t="shared" si="412"/>
        <v>25.549999999999727</v>
      </c>
      <c r="R1384" s="2">
        <f t="shared" si="413"/>
        <v>24.597499999999854</v>
      </c>
      <c r="S1384" s="2">
        <f t="shared" si="414"/>
        <v>24.309999999999945</v>
      </c>
      <c r="T1384" s="2">
        <f t="shared" si="415"/>
        <v>21.829999999999927</v>
      </c>
      <c r="U1384" s="2">
        <f ca="1">IFERROR(SUM(OFFSET(M1384,0,0,-计算结果!$B$18,1)),SUM(OFFSET(M1384,0,0,-ROW(),1)))</f>
        <v>1190.375</v>
      </c>
      <c r="V1384" s="2">
        <f ca="1">IFERROR(SUM(OFFSET(N1384,0,0,-计算结果!$B$18,1)),SUM(OFFSET(N1384,0,0,-ROW(),1)))</f>
        <v>1284.1050000000014</v>
      </c>
      <c r="W1384" s="2">
        <f ca="1">IFERROR(SUM(OFFSET(O1384,0,0,-计算结果!$B$18,1)),SUM(OFFSET(O1384,0,0,-ROW(),1)))</f>
        <v>1227.3500000000013</v>
      </c>
      <c r="X1384" s="2">
        <f ca="1">IFERROR(SUM(OFFSET(P1384,0,0,-计算结果!$B$18,1)),SUM(OFFSET(P1384,0,0,-ROW(),1)))</f>
        <v>1301.3000000000006</v>
      </c>
      <c r="Y1384" s="2">
        <f ca="1">IFERROR(SUM(OFFSET(Q1384,0,0,-计算结果!$B$18,1)),SUM(OFFSET(Q1384,0,0,-ROW(),1)))</f>
        <v>800.82499999999982</v>
      </c>
      <c r="Z1384" s="2">
        <f ca="1">IFERROR(SUM(OFFSET(R1384,0,0,-计算结果!$B$18,1)),SUM(OFFSET(R1384,0,0,-ROW(),1)))</f>
        <v>707.09499999999844</v>
      </c>
      <c r="AA1384" s="2">
        <f ca="1">IFERROR(SUM(OFFSET(S1384,0,0,-计算结果!$B$18,1)),SUM(OFFSET(S1384,0,0,-ROW(),1)))</f>
        <v>763.84999999999854</v>
      </c>
      <c r="AB1384" s="2">
        <f ca="1">IFERROR(SUM(OFFSET(T1384,0,0,-计算结果!$B$18,1)),SUM(OFFSET(T1384,0,0,-ROW(),1)))</f>
        <v>689.89999999999918</v>
      </c>
      <c r="AC1384" s="2">
        <f t="shared" ca="1" si="416"/>
        <v>1.4864358630162648</v>
      </c>
      <c r="AD1384" s="2">
        <f t="shared" ca="1" si="417"/>
        <v>1.8160289635763289</v>
      </c>
      <c r="AE1384" s="2">
        <f t="shared" ca="1" si="418"/>
        <v>1.606794527721416</v>
      </c>
      <c r="AF1384" s="2">
        <f t="shared" ca="1" si="419"/>
        <v>1.8862153935352981</v>
      </c>
      <c r="AG1384" s="4" t="str">
        <f ca="1">IF(AND(AC1384&lt;计算结果!$B$19,AD1384&lt;计算结果!$B$19,AE1384&lt;计算结果!$B$19,AF1384&lt;计算结果!$B$19),"买",IF(AND(AC1384&gt;计算结果!$B$20,AD1384&gt;计算结果!$B$20,AE1384&gt;计算结果!$B$20,AF1384&gt;计算结果!$B$20),"卖",AG1383))</f>
        <v>卖</v>
      </c>
      <c r="AH1384" s="4" t="str">
        <f t="shared" ca="1" si="420"/>
        <v/>
      </c>
      <c r="AI1384" s="3">
        <f ca="1">IF(AG1383="买",E1384/E1383-1,0)-IF(AH1384=1,计算结果!B$17,0)</f>
        <v>0</v>
      </c>
      <c r="AJ1384" s="2">
        <f t="shared" ca="1" si="421"/>
        <v>1.306151746824465</v>
      </c>
      <c r="AK1384" s="3">
        <f ca="1">1-AJ1384/MAX(AJ$2:AJ1384)</f>
        <v>3.0897190282265896E-2</v>
      </c>
    </row>
    <row r="1385" spans="1:37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6">
        <v>103248281600</v>
      </c>
      <c r="G1385" s="3">
        <f t="shared" si="407"/>
        <v>-1.8285994156264529E-2</v>
      </c>
      <c r="H1385" s="3">
        <f>1-E1385/MAX(E$2:E1385)</f>
        <v>0.50206560947389911</v>
      </c>
      <c r="I1385" s="22">
        <f t="shared" si="408"/>
        <v>2940.4975000000004</v>
      </c>
      <c r="J1385" s="22">
        <f t="shared" si="409"/>
        <v>2955.5999999999995</v>
      </c>
      <c r="K1385" s="22">
        <f t="shared" si="410"/>
        <v>2945.1766666666663</v>
      </c>
      <c r="L1385" s="22">
        <f t="shared" si="411"/>
        <v>2954.5349999999999</v>
      </c>
      <c r="M1385" s="2">
        <f t="shared" si="422"/>
        <v>12.244999999999891</v>
      </c>
      <c r="N1385" s="2">
        <f t="shared" si="423"/>
        <v>14.987500000000182</v>
      </c>
      <c r="O1385" s="2">
        <f t="shared" si="424"/>
        <v>14.360000000000127</v>
      </c>
      <c r="P1385" s="2">
        <f t="shared" si="425"/>
        <v>18.590000000000146</v>
      </c>
      <c r="Q1385" s="2">
        <f t="shared" si="412"/>
        <v>52.425000000000182</v>
      </c>
      <c r="R1385" s="2">
        <f t="shared" si="413"/>
        <v>49.682499999999891</v>
      </c>
      <c r="S1385" s="2">
        <f t="shared" si="414"/>
        <v>50.309999999999945</v>
      </c>
      <c r="T1385" s="2">
        <f t="shared" si="415"/>
        <v>46.079999999999927</v>
      </c>
      <c r="U1385" s="2">
        <f ca="1">IFERROR(SUM(OFFSET(M1385,0,0,-计算结果!$B$18,1)),SUM(OFFSET(M1385,0,0,-ROW(),1)))</f>
        <v>1180.2750000000001</v>
      </c>
      <c r="V1385" s="2">
        <f ca="1">IFERROR(SUM(OFFSET(N1385,0,0,-计算结果!$B$18,1)),SUM(OFFSET(N1385,0,0,-ROW(),1)))</f>
        <v>1273.5775000000012</v>
      </c>
      <c r="W1385" s="2">
        <f ca="1">IFERROR(SUM(OFFSET(O1385,0,0,-计算结果!$B$18,1)),SUM(OFFSET(O1385,0,0,-ROW(),1)))</f>
        <v>1220.8600000000015</v>
      </c>
      <c r="X1385" s="2">
        <f ca="1">IFERROR(SUM(OFFSET(P1385,0,0,-计算结果!$B$18,1)),SUM(OFFSET(P1385,0,0,-ROW(),1)))</f>
        <v>1302.0300000000007</v>
      </c>
      <c r="Y1385" s="2">
        <f ca="1">IFERROR(SUM(OFFSET(Q1385,0,0,-计算结果!$B$18,1)),SUM(OFFSET(Q1385,0,0,-ROW(),1)))</f>
        <v>802.94499999999971</v>
      </c>
      <c r="Z1385" s="2">
        <f ca="1">IFERROR(SUM(OFFSET(R1385,0,0,-计算结果!$B$18,1)),SUM(OFFSET(R1385,0,0,-ROW(),1)))</f>
        <v>709.64249999999856</v>
      </c>
      <c r="AA1385" s="2">
        <f ca="1">IFERROR(SUM(OFFSET(S1385,0,0,-计算结果!$B$18,1)),SUM(OFFSET(S1385,0,0,-ROW(),1)))</f>
        <v>762.35999999999831</v>
      </c>
      <c r="AB1385" s="2">
        <f ca="1">IFERROR(SUM(OFFSET(T1385,0,0,-计算结果!$B$18,1)),SUM(OFFSET(T1385,0,0,-ROW(),1)))</f>
        <v>681.18999999999915</v>
      </c>
      <c r="AC1385" s="2">
        <f t="shared" ca="1" si="416"/>
        <v>1.4699325607607003</v>
      </c>
      <c r="AD1385" s="2">
        <f t="shared" ca="1" si="417"/>
        <v>1.7946747834296901</v>
      </c>
      <c r="AE1385" s="2">
        <f t="shared" ca="1" si="418"/>
        <v>1.6014219004145078</v>
      </c>
      <c r="AF1385" s="2">
        <f t="shared" ca="1" si="419"/>
        <v>1.911405041177942</v>
      </c>
      <c r="AG1385" s="4" t="str">
        <f ca="1">IF(AND(AC1385&lt;计算结果!$B$19,AD1385&lt;计算结果!$B$19,AE1385&lt;计算结果!$B$19,AF1385&lt;计算结果!$B$19),"买",IF(AND(AC1385&gt;计算结果!$B$20,AD1385&gt;计算结果!$B$20,AE1385&gt;计算结果!$B$20,AF1385&gt;计算结果!$B$20),"卖",AG1384))</f>
        <v>卖</v>
      </c>
      <c r="AH1385" s="4" t="str">
        <f t="shared" ca="1" si="420"/>
        <v/>
      </c>
      <c r="AI1385" s="3">
        <f ca="1">IF(AG1384="买",E1385/E1384-1,0)-IF(AH1385=1,计算结果!B$17,0)</f>
        <v>0</v>
      </c>
      <c r="AJ1385" s="2">
        <f t="shared" ca="1" si="421"/>
        <v>1.306151746824465</v>
      </c>
      <c r="AK1385" s="3">
        <f ca="1">1-AJ1385/MAX(AJ$2:AJ1385)</f>
        <v>3.0897190282265896E-2</v>
      </c>
    </row>
    <row r="1386" spans="1:37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6">
        <v>83743162368</v>
      </c>
      <c r="G1386" s="3">
        <f t="shared" si="407"/>
        <v>2.0810125544172831E-3</v>
      </c>
      <c r="H1386" s="3">
        <f>1-E1386/MAX(E$2:E1386)</f>
        <v>0.50102940175593813</v>
      </c>
      <c r="I1386" s="22">
        <f t="shared" si="408"/>
        <v>2923.98</v>
      </c>
      <c r="J1386" s="22">
        <f t="shared" si="409"/>
        <v>2922.8424999999997</v>
      </c>
      <c r="K1386" s="22">
        <f t="shared" si="410"/>
        <v>2921.123333333333</v>
      </c>
      <c r="L1386" s="22">
        <f t="shared" si="411"/>
        <v>2915.41</v>
      </c>
      <c r="M1386" s="2">
        <f t="shared" si="422"/>
        <v>0.29249999999956344</v>
      </c>
      <c r="N1386" s="2">
        <f t="shared" si="423"/>
        <v>-14.809999999999491</v>
      </c>
      <c r="O1386" s="2">
        <f t="shared" si="424"/>
        <v>-4.386666666666315</v>
      </c>
      <c r="P1386" s="2">
        <f t="shared" si="425"/>
        <v>-13.744999999999891</v>
      </c>
      <c r="Q1386" s="2">
        <f t="shared" si="412"/>
        <v>50.4675000000002</v>
      </c>
      <c r="R1386" s="2">
        <f t="shared" si="413"/>
        <v>65.569999999999254</v>
      </c>
      <c r="S1386" s="2">
        <f t="shared" si="414"/>
        <v>55.146666666666079</v>
      </c>
      <c r="T1386" s="2">
        <f t="shared" si="415"/>
        <v>64.504999999999654</v>
      </c>
      <c r="U1386" s="2">
        <f ca="1">IFERROR(SUM(OFFSET(M1386,0,0,-计算结果!$B$18,1)),SUM(OFFSET(M1386,0,0,-ROW(),1)))</f>
        <v>1185.5549999999998</v>
      </c>
      <c r="V1386" s="2">
        <f ca="1">IFERROR(SUM(OFFSET(N1386,0,0,-计算结果!$B$18,1)),SUM(OFFSET(N1386,0,0,-ROW(),1)))</f>
        <v>1274.2075000000018</v>
      </c>
      <c r="W1386" s="2">
        <f ca="1">IFERROR(SUM(OFFSET(O1386,0,0,-计算结果!$B$18,1)),SUM(OFFSET(O1386,0,0,-ROW(),1)))</f>
        <v>1227.3933333333352</v>
      </c>
      <c r="X1386" s="2">
        <f ca="1">IFERROR(SUM(OFFSET(P1386,0,0,-计算结果!$B$18,1)),SUM(OFFSET(P1386,0,0,-ROW(),1)))</f>
        <v>1311.0700000000006</v>
      </c>
      <c r="Y1386" s="2">
        <f ca="1">IFERROR(SUM(OFFSET(Q1386,0,0,-计算结果!$B$18,1)),SUM(OFFSET(Q1386,0,0,-ROW(),1)))</f>
        <v>800.88499999999976</v>
      </c>
      <c r="Z1386" s="2">
        <f ca="1">IFERROR(SUM(OFFSET(R1386,0,0,-计算结果!$B$18,1)),SUM(OFFSET(R1386,0,0,-ROW(),1)))</f>
        <v>712.2324999999978</v>
      </c>
      <c r="AA1386" s="2">
        <f ca="1">IFERROR(SUM(OFFSET(S1386,0,0,-计算结果!$B$18,1)),SUM(OFFSET(S1386,0,0,-ROW(),1)))</f>
        <v>759.04666666666435</v>
      </c>
      <c r="AB1386" s="2">
        <f ca="1">IFERROR(SUM(OFFSET(T1386,0,0,-计算结果!$B$18,1)),SUM(OFFSET(T1386,0,0,-ROW(),1)))</f>
        <v>675.36999999999898</v>
      </c>
      <c r="AC1386" s="2">
        <f t="shared" ca="1" si="416"/>
        <v>1.480306161309052</v>
      </c>
      <c r="AD1386" s="2">
        <f t="shared" ca="1" si="417"/>
        <v>1.7890330755757504</v>
      </c>
      <c r="AE1386" s="2">
        <f t="shared" ca="1" si="418"/>
        <v>1.6170195947548316</v>
      </c>
      <c r="AF1386" s="2">
        <f t="shared" ca="1" si="419"/>
        <v>1.9412618268504709</v>
      </c>
      <c r="AG1386" s="4" t="str">
        <f ca="1">IF(AND(AC1386&lt;计算结果!$B$19,AD1386&lt;计算结果!$B$19,AE1386&lt;计算结果!$B$19,AF1386&lt;计算结果!$B$19),"买",IF(AND(AC1386&gt;计算结果!$B$20,AD1386&gt;计算结果!$B$20,AE1386&gt;计算结果!$B$20,AF1386&gt;计算结果!$B$20),"卖",AG1385))</f>
        <v>卖</v>
      </c>
      <c r="AH1386" s="4" t="str">
        <f t="shared" ca="1" si="420"/>
        <v/>
      </c>
      <c r="AI1386" s="3">
        <f ca="1">IF(AG1385="买",E1386/E1385-1,0)-IF(AH1386=1,计算结果!B$17,0)</f>
        <v>0</v>
      </c>
      <c r="AJ1386" s="2">
        <f t="shared" ca="1" si="421"/>
        <v>1.306151746824465</v>
      </c>
      <c r="AK1386" s="3">
        <f ca="1">1-AJ1386/MAX(AJ$2:AJ1386)</f>
        <v>3.0897190282265896E-2</v>
      </c>
    </row>
    <row r="1387" spans="1:37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6">
        <v>87536181248</v>
      </c>
      <c r="G1387" s="3">
        <f t="shared" si="407"/>
        <v>1.0151574568208588E-2</v>
      </c>
      <c r="H1387" s="3">
        <f>1-E1387/MAX(E$2:E1387)</f>
        <v>0.49596406452051989</v>
      </c>
      <c r="I1387" s="22">
        <f t="shared" si="408"/>
        <v>2956.7850000000003</v>
      </c>
      <c r="J1387" s="22">
        <f t="shared" si="409"/>
        <v>2949.6025</v>
      </c>
      <c r="K1387" s="22">
        <f t="shared" si="410"/>
        <v>2954.94</v>
      </c>
      <c r="L1387" s="22">
        <f t="shared" si="411"/>
        <v>2951.25</v>
      </c>
      <c r="M1387" s="2">
        <f t="shared" si="422"/>
        <v>53.099999999999909</v>
      </c>
      <c r="N1387" s="2">
        <f t="shared" si="423"/>
        <v>54.237500000000182</v>
      </c>
      <c r="O1387" s="2">
        <f t="shared" si="424"/>
        <v>55.956666666666933</v>
      </c>
      <c r="P1387" s="2">
        <f t="shared" si="425"/>
        <v>61.670000000000073</v>
      </c>
      <c r="Q1387" s="2">
        <f t="shared" si="412"/>
        <v>-1.4400000000000546</v>
      </c>
      <c r="R1387" s="2">
        <f t="shared" si="413"/>
        <v>-2.5775000000003274</v>
      </c>
      <c r="S1387" s="2">
        <f t="shared" si="414"/>
        <v>-4.296666666667079</v>
      </c>
      <c r="T1387" s="2">
        <f t="shared" si="415"/>
        <v>-10.010000000000218</v>
      </c>
      <c r="U1387" s="2">
        <f ca="1">IFERROR(SUM(OFFSET(M1387,0,0,-计算结果!$B$18,1)),SUM(OFFSET(M1387,0,0,-ROW(),1)))</f>
        <v>1153.56</v>
      </c>
      <c r="V1387" s="2">
        <f ca="1">IFERROR(SUM(OFFSET(N1387,0,0,-计算结果!$B$18,1)),SUM(OFFSET(N1387,0,0,-ROW(),1)))</f>
        <v>1238.5675000000019</v>
      </c>
      <c r="W1387" s="2">
        <f ca="1">IFERROR(SUM(OFFSET(O1387,0,0,-计算结果!$B$18,1)),SUM(OFFSET(O1387,0,0,-ROW(),1)))</f>
        <v>1195.1600000000021</v>
      </c>
      <c r="X1387" s="2">
        <f ca="1">IFERROR(SUM(OFFSET(P1387,0,0,-计算结果!$B$18,1)),SUM(OFFSET(P1387,0,0,-ROW(),1)))</f>
        <v>1278.3600000000006</v>
      </c>
      <c r="Y1387" s="2">
        <f ca="1">IFERROR(SUM(OFFSET(Q1387,0,0,-计算结果!$B$18,1)),SUM(OFFSET(Q1387,0,0,-ROW(),1)))</f>
        <v>777.60999999999967</v>
      </c>
      <c r="Z1387" s="2">
        <f ca="1">IFERROR(SUM(OFFSET(R1387,0,0,-计算结果!$B$18,1)),SUM(OFFSET(R1387,0,0,-ROW(),1)))</f>
        <v>692.60249999999769</v>
      </c>
      <c r="AA1387" s="2">
        <f ca="1">IFERROR(SUM(OFFSET(S1387,0,0,-计算结果!$B$18,1)),SUM(OFFSET(S1387,0,0,-ROW(),1)))</f>
        <v>736.00999999999749</v>
      </c>
      <c r="AB1387" s="2">
        <f ca="1">IFERROR(SUM(OFFSET(T1387,0,0,-计算结果!$B$18,1)),SUM(OFFSET(T1387,0,0,-ROW(),1)))</f>
        <v>652.80999999999904</v>
      </c>
      <c r="AC1387" s="2">
        <f t="shared" ca="1" si="416"/>
        <v>1.4834685767929945</v>
      </c>
      <c r="AD1387" s="2">
        <f t="shared" ca="1" si="417"/>
        <v>1.7882804350258714</v>
      </c>
      <c r="AE1387" s="2">
        <f t="shared" ca="1" si="418"/>
        <v>1.623836632654456</v>
      </c>
      <c r="AF1387" s="2">
        <f t="shared" ca="1" si="419"/>
        <v>1.9582420612429381</v>
      </c>
      <c r="AG1387" s="4" t="str">
        <f ca="1">IF(AND(AC1387&lt;计算结果!$B$19,AD1387&lt;计算结果!$B$19,AE1387&lt;计算结果!$B$19,AF1387&lt;计算结果!$B$19),"买",IF(AND(AC1387&gt;计算结果!$B$20,AD1387&gt;计算结果!$B$20,AE1387&gt;计算结果!$B$20,AF1387&gt;计算结果!$B$20),"卖",AG1386))</f>
        <v>卖</v>
      </c>
      <c r="AH1387" s="4" t="str">
        <f t="shared" ca="1" si="420"/>
        <v/>
      </c>
      <c r="AI1387" s="3">
        <f ca="1">IF(AG1386="买",E1387/E1386-1,0)-IF(AH1387=1,计算结果!B$17,0)</f>
        <v>0</v>
      </c>
      <c r="AJ1387" s="2">
        <f t="shared" ca="1" si="421"/>
        <v>1.306151746824465</v>
      </c>
      <c r="AK1387" s="3">
        <f ca="1">1-AJ1387/MAX(AJ$2:AJ1387)</f>
        <v>3.0897190282265896E-2</v>
      </c>
    </row>
    <row r="1388" spans="1:37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6">
        <v>87204421632</v>
      </c>
      <c r="G1388" s="3">
        <f t="shared" si="407"/>
        <v>9.0807205163523363E-4</v>
      </c>
      <c r="H1388" s="3">
        <f>1-E1388/MAX(E$2:E1388)</f>
        <v>0.49550636357449118</v>
      </c>
      <c r="I1388" s="22">
        <f t="shared" si="408"/>
        <v>2967.25</v>
      </c>
      <c r="J1388" s="22">
        <f t="shared" si="409"/>
        <v>2968.8850000000002</v>
      </c>
      <c r="K1388" s="22">
        <f t="shared" si="410"/>
        <v>2967.9966666666664</v>
      </c>
      <c r="L1388" s="22">
        <f t="shared" si="411"/>
        <v>2969.49</v>
      </c>
      <c r="M1388" s="2">
        <f t="shared" si="422"/>
        <v>27.684999999999491</v>
      </c>
      <c r="N1388" s="2">
        <f t="shared" si="423"/>
        <v>34.867499999999836</v>
      </c>
      <c r="O1388" s="2">
        <f t="shared" si="424"/>
        <v>29.529999999999745</v>
      </c>
      <c r="P1388" s="2">
        <f t="shared" si="425"/>
        <v>33.2199999999998</v>
      </c>
      <c r="Q1388" s="2">
        <f t="shared" si="412"/>
        <v>2.2750000000000909</v>
      </c>
      <c r="R1388" s="2">
        <f t="shared" si="413"/>
        <v>-4.9075000000002547</v>
      </c>
      <c r="S1388" s="2">
        <f t="shared" si="414"/>
        <v>0.42999999999983629</v>
      </c>
      <c r="T1388" s="2">
        <f t="shared" si="415"/>
        <v>-3.2600000000002183</v>
      </c>
      <c r="U1388" s="2">
        <f ca="1">IFERROR(SUM(OFFSET(M1388,0,0,-计算结果!$B$18,1)),SUM(OFFSET(M1388,0,0,-ROW(),1)))</f>
        <v>1095.4774999999995</v>
      </c>
      <c r="V1388" s="2">
        <f ca="1">IFERROR(SUM(OFFSET(N1388,0,0,-计算结果!$B$18,1)),SUM(OFFSET(N1388,0,0,-ROW(),1)))</f>
        <v>1165.072500000002</v>
      </c>
      <c r="W1388" s="2">
        <f ca="1">IFERROR(SUM(OFFSET(O1388,0,0,-计算结果!$B$18,1)),SUM(OFFSET(O1388,0,0,-ROW(),1)))</f>
        <v>1131.590000000002</v>
      </c>
      <c r="X1388" s="2">
        <f ca="1">IFERROR(SUM(OFFSET(P1388,0,0,-计算结果!$B$18,1)),SUM(OFFSET(P1388,0,0,-ROW(),1)))</f>
        <v>1203.815000000001</v>
      </c>
      <c r="Y1388" s="2">
        <f ca="1">IFERROR(SUM(OFFSET(Q1388,0,0,-计算结果!$B$18,1)),SUM(OFFSET(Q1388,0,0,-ROW(),1)))</f>
        <v>804.87249999999995</v>
      </c>
      <c r="Z1388" s="2">
        <f ca="1">IFERROR(SUM(OFFSET(R1388,0,0,-计算结果!$B$18,1)),SUM(OFFSET(R1388,0,0,-ROW(),1)))</f>
        <v>735.27749999999742</v>
      </c>
      <c r="AA1388" s="2">
        <f ca="1">IFERROR(SUM(OFFSET(S1388,0,0,-计算结果!$B$18,1)),SUM(OFFSET(S1388,0,0,-ROW(),1)))</f>
        <v>768.75999999999749</v>
      </c>
      <c r="AB1388" s="2">
        <f ca="1">IFERROR(SUM(OFFSET(T1388,0,0,-计算结果!$B$18,1)),SUM(OFFSET(T1388,0,0,-ROW(),1)))</f>
        <v>696.53499999999849</v>
      </c>
      <c r="AC1388" s="2">
        <f t="shared" ca="1" si="416"/>
        <v>1.361057186076055</v>
      </c>
      <c r="AD1388" s="2">
        <f t="shared" ca="1" si="417"/>
        <v>1.5845344104776851</v>
      </c>
      <c r="AE1388" s="2">
        <f t="shared" ca="1" si="418"/>
        <v>1.4719678443207316</v>
      </c>
      <c r="AF1388" s="2">
        <f t="shared" ca="1" si="419"/>
        <v>1.7282907535156218</v>
      </c>
      <c r="AG1388" s="4" t="str">
        <f ca="1">IF(AND(AC1388&lt;计算结果!$B$19,AD1388&lt;计算结果!$B$19,AE1388&lt;计算结果!$B$19,AF1388&lt;计算结果!$B$19),"买",IF(AND(AC1388&gt;计算结果!$B$20,AD1388&gt;计算结果!$B$20,AE1388&gt;计算结果!$B$20,AF1388&gt;计算结果!$B$20),"卖",AG1387))</f>
        <v>卖</v>
      </c>
      <c r="AH1388" s="4" t="str">
        <f t="shared" ca="1" si="420"/>
        <v/>
      </c>
      <c r="AI1388" s="3">
        <f ca="1">IF(AG1387="买",E1388/E1387-1,0)-IF(AH1388=1,计算结果!B$17,0)</f>
        <v>0</v>
      </c>
      <c r="AJ1388" s="2">
        <f t="shared" ca="1" si="421"/>
        <v>1.306151746824465</v>
      </c>
      <c r="AK1388" s="3">
        <f ca="1">1-AJ1388/MAX(AJ$2:AJ1388)</f>
        <v>3.0897190282265896E-2</v>
      </c>
    </row>
    <row r="1389" spans="1:37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6">
        <v>86445965312</v>
      </c>
      <c r="G1389" s="3">
        <f t="shared" si="407"/>
        <v>-1.7477175456406591E-2</v>
      </c>
      <c r="H1389" s="3">
        <f>1-E1389/MAX(E$2:E1389)</f>
        <v>0.50432348737494048</v>
      </c>
      <c r="I1389" s="22">
        <f t="shared" si="408"/>
        <v>2924.3874999999998</v>
      </c>
      <c r="J1389" s="22">
        <f t="shared" si="409"/>
        <v>2937.4749999999999</v>
      </c>
      <c r="K1389" s="22">
        <f t="shared" si="410"/>
        <v>2928.1200000000003</v>
      </c>
      <c r="L1389" s="22">
        <f t="shared" si="411"/>
        <v>2935.585</v>
      </c>
      <c r="M1389" s="2">
        <f t="shared" si="422"/>
        <v>-1.7100000000000364</v>
      </c>
      <c r="N1389" s="2">
        <f t="shared" si="423"/>
        <v>-3.3450000000002547</v>
      </c>
      <c r="O1389" s="2">
        <f t="shared" si="424"/>
        <v>-2.4566666666664787</v>
      </c>
      <c r="P1389" s="2">
        <f t="shared" si="425"/>
        <v>-3.9499999999998181</v>
      </c>
      <c r="Q1389" s="2">
        <f t="shared" si="412"/>
        <v>61.619999999999891</v>
      </c>
      <c r="R1389" s="2">
        <f t="shared" si="413"/>
        <v>63.255000000000109</v>
      </c>
      <c r="S1389" s="2">
        <f t="shared" si="414"/>
        <v>62.366666666666333</v>
      </c>
      <c r="T1389" s="2">
        <f t="shared" si="415"/>
        <v>63.859999999999673</v>
      </c>
      <c r="U1389" s="2">
        <f ca="1">IFERROR(SUM(OFFSET(M1389,0,0,-计算结果!$B$18,1)),SUM(OFFSET(M1389,0,0,-ROW(),1)))</f>
        <v>1056.2324999999996</v>
      </c>
      <c r="V1389" s="2">
        <f ca="1">IFERROR(SUM(OFFSET(N1389,0,0,-计算结果!$B$18,1)),SUM(OFFSET(N1389,0,0,-ROW(),1)))</f>
        <v>1110.1825000000017</v>
      </c>
      <c r="W1389" s="2">
        <f ca="1">IFERROR(SUM(OFFSET(O1389,0,0,-计算结果!$B$18,1)),SUM(OFFSET(O1389,0,0,-ROW(),1)))</f>
        <v>1087.3233333333355</v>
      </c>
      <c r="X1389" s="2">
        <f ca="1">IFERROR(SUM(OFFSET(P1389,0,0,-计算结果!$B$18,1)),SUM(OFFSET(P1389,0,0,-ROW(),1)))</f>
        <v>1149.505000000001</v>
      </c>
      <c r="Y1389" s="2">
        <f ca="1">IFERROR(SUM(OFFSET(Q1389,0,0,-计算结果!$B$18,1)),SUM(OFFSET(Q1389,0,0,-ROW(),1)))</f>
        <v>871.53749999999945</v>
      </c>
      <c r="Z1389" s="2">
        <f ca="1">IFERROR(SUM(OFFSET(R1389,0,0,-计算结果!$B$18,1)),SUM(OFFSET(R1389,0,0,-ROW(),1)))</f>
        <v>817.58749999999736</v>
      </c>
      <c r="AA1389" s="2">
        <f ca="1">IFERROR(SUM(OFFSET(S1389,0,0,-计算结果!$B$18,1)),SUM(OFFSET(S1389,0,0,-ROW(),1)))</f>
        <v>840.44666666666353</v>
      </c>
      <c r="AB1389" s="2">
        <f ca="1">IFERROR(SUM(OFFSET(T1389,0,0,-计算结果!$B$18,1)),SUM(OFFSET(T1389,0,0,-ROW(),1)))</f>
        <v>778.26499999999805</v>
      </c>
      <c r="AC1389" s="2">
        <f t="shared" ca="1" si="416"/>
        <v>1.2119185921431956</v>
      </c>
      <c r="AD1389" s="2">
        <f t="shared" ca="1" si="417"/>
        <v>1.3578760683107378</v>
      </c>
      <c r="AE1389" s="2">
        <f t="shared" ca="1" si="418"/>
        <v>1.2937445961274634</v>
      </c>
      <c r="AF1389" s="2">
        <f t="shared" ca="1" si="419"/>
        <v>1.4770097588867594</v>
      </c>
      <c r="AG1389" s="4" t="str">
        <f ca="1">IF(AND(AC1389&lt;计算结果!$B$19,AD1389&lt;计算结果!$B$19,AE1389&lt;计算结果!$B$19,AF1389&lt;计算结果!$B$19),"买",IF(AND(AC1389&gt;计算结果!$B$20,AD1389&gt;计算结果!$B$20,AE1389&gt;计算结果!$B$20,AF1389&gt;计算结果!$B$20),"卖",AG1388))</f>
        <v>卖</v>
      </c>
      <c r="AH1389" s="4" t="str">
        <f t="shared" ca="1" si="420"/>
        <v/>
      </c>
      <c r="AI1389" s="3">
        <f ca="1">IF(AG1388="买",E1389/E1388-1,0)-IF(AH1389=1,计算结果!B$17,0)</f>
        <v>0</v>
      </c>
      <c r="AJ1389" s="2">
        <f t="shared" ca="1" si="421"/>
        <v>1.306151746824465</v>
      </c>
      <c r="AK1389" s="3">
        <f ca="1">1-AJ1389/MAX(AJ$2:AJ1389)</f>
        <v>3.0897190282265896E-2</v>
      </c>
    </row>
    <row r="1390" spans="1:37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6">
        <v>84198375424</v>
      </c>
      <c r="G1390" s="3">
        <f t="shared" si="407"/>
        <v>-1.9016953923362445E-2</v>
      </c>
      <c r="H1390" s="3">
        <f>1-E1390/MAX(E$2:E1390)</f>
        <v>0.5137497447764241</v>
      </c>
      <c r="I1390" s="22">
        <f t="shared" si="408"/>
        <v>2866.8650000000002</v>
      </c>
      <c r="J1390" s="22">
        <f t="shared" si="409"/>
        <v>2879.4975000000004</v>
      </c>
      <c r="K1390" s="22">
        <f t="shared" si="410"/>
        <v>2869.89</v>
      </c>
      <c r="L1390" s="22">
        <f t="shared" si="411"/>
        <v>2875.94</v>
      </c>
      <c r="M1390" s="2">
        <f t="shared" si="422"/>
        <v>-6.5374999999999091</v>
      </c>
      <c r="N1390" s="2">
        <f t="shared" si="423"/>
        <v>-19.625</v>
      </c>
      <c r="O1390" s="2">
        <f t="shared" si="424"/>
        <v>-10.270000000000437</v>
      </c>
      <c r="P1390" s="2">
        <f t="shared" si="425"/>
        <v>-17.735000000000127</v>
      </c>
      <c r="Q1390" s="2">
        <f t="shared" si="412"/>
        <v>90.357499999999618</v>
      </c>
      <c r="R1390" s="2">
        <f t="shared" si="413"/>
        <v>103.44499999999971</v>
      </c>
      <c r="S1390" s="2">
        <f t="shared" si="414"/>
        <v>94.090000000000146</v>
      </c>
      <c r="T1390" s="2">
        <f t="shared" si="415"/>
        <v>101.55499999999984</v>
      </c>
      <c r="U1390" s="2">
        <f ca="1">IFERROR(SUM(OFFSET(M1390,0,0,-计算结果!$B$18,1)),SUM(OFFSET(M1390,0,0,-ROW(),1)))</f>
        <v>1015.2024999999994</v>
      </c>
      <c r="V1390" s="2">
        <f ca="1">IFERROR(SUM(OFFSET(N1390,0,0,-计算结果!$B$18,1)),SUM(OFFSET(N1390,0,0,-ROW(),1)))</f>
        <v>1055.4075000000016</v>
      </c>
      <c r="W1390" s="2">
        <f ca="1">IFERROR(SUM(OFFSET(O1390,0,0,-计算结果!$B$18,1)),SUM(OFFSET(O1390,0,0,-ROW(),1)))</f>
        <v>1043.0000000000018</v>
      </c>
      <c r="X1390" s="2">
        <f ca="1">IFERROR(SUM(OFFSET(P1390,0,0,-计算结果!$B$18,1)),SUM(OFFSET(P1390,0,0,-ROW(),1)))</f>
        <v>1098.5950000000012</v>
      </c>
      <c r="Y1390" s="2">
        <f ca="1">IFERROR(SUM(OFFSET(Q1390,0,0,-计算结果!$B$18,1)),SUM(OFFSET(Q1390,0,0,-ROW(),1)))</f>
        <v>947.31749999999965</v>
      </c>
      <c r="Z1390" s="2">
        <f ca="1">IFERROR(SUM(OFFSET(R1390,0,0,-计算结果!$B$18,1)),SUM(OFFSET(R1390,0,0,-ROW(),1)))</f>
        <v>907.11249999999745</v>
      </c>
      <c r="AA1390" s="2">
        <f ca="1">IFERROR(SUM(OFFSET(S1390,0,0,-计算结果!$B$18,1)),SUM(OFFSET(S1390,0,0,-ROW(),1)))</f>
        <v>919.51999999999725</v>
      </c>
      <c r="AB1390" s="2">
        <f ca="1">IFERROR(SUM(OFFSET(T1390,0,0,-计算结果!$B$18,1)),SUM(OFFSET(T1390,0,0,-ROW(),1)))</f>
        <v>863.92499999999791</v>
      </c>
      <c r="AC1390" s="2">
        <f t="shared" ca="1" si="416"/>
        <v>1.0716602406268223</v>
      </c>
      <c r="AD1390" s="2">
        <f t="shared" ca="1" si="417"/>
        <v>1.1634802739461805</v>
      </c>
      <c r="AE1390" s="2">
        <f t="shared" ca="1" si="418"/>
        <v>1.1342874543240005</v>
      </c>
      <c r="AF1390" s="2">
        <f t="shared" ca="1" si="419"/>
        <v>1.2716323754955625</v>
      </c>
      <c r="AG1390" s="4" t="str">
        <f ca="1">IF(AND(AC1390&lt;计算结果!$B$19,AD1390&lt;计算结果!$B$19,AE1390&lt;计算结果!$B$19,AF1390&lt;计算结果!$B$19),"买",IF(AND(AC1390&gt;计算结果!$B$20,AD1390&gt;计算结果!$B$20,AE1390&gt;计算结果!$B$20,AF1390&gt;计算结果!$B$20),"卖",AG1389))</f>
        <v>卖</v>
      </c>
      <c r="AH1390" s="4" t="str">
        <f t="shared" ca="1" si="420"/>
        <v/>
      </c>
      <c r="AI1390" s="3">
        <f ca="1">IF(AG1389="买",E1390/E1389-1,0)-IF(AH1390=1,计算结果!B$17,0)</f>
        <v>0</v>
      </c>
      <c r="AJ1390" s="2">
        <f t="shared" ca="1" si="421"/>
        <v>1.306151746824465</v>
      </c>
      <c r="AK1390" s="3">
        <f ca="1">1-AJ1390/MAX(AJ$2:AJ1390)</f>
        <v>3.0897190282265896E-2</v>
      </c>
    </row>
    <row r="1391" spans="1:37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6">
        <v>62466326528</v>
      </c>
      <c r="G1391" s="3">
        <f t="shared" si="407"/>
        <v>1.2527162597670838E-3</v>
      </c>
      <c r="H1391" s="3">
        <f>1-E1391/MAX(E$2:E1391)</f>
        <v>0.51314061117538967</v>
      </c>
      <c r="I1391" s="22">
        <f t="shared" si="408"/>
        <v>2861.875</v>
      </c>
      <c r="J1391" s="22">
        <f t="shared" si="409"/>
        <v>2862.7124999999996</v>
      </c>
      <c r="K1391" s="22">
        <f t="shared" si="410"/>
        <v>2862.0433333333335</v>
      </c>
      <c r="L1391" s="22">
        <f t="shared" si="411"/>
        <v>2862.38</v>
      </c>
      <c r="M1391" s="2">
        <f t="shared" si="422"/>
        <v>10.214999999999691</v>
      </c>
      <c r="N1391" s="2">
        <f t="shared" si="423"/>
        <v>-2.4175000000004729</v>
      </c>
      <c r="O1391" s="2">
        <f t="shared" si="424"/>
        <v>7.1900000000000546</v>
      </c>
      <c r="P1391" s="2">
        <f t="shared" si="425"/>
        <v>1.1399999999998727</v>
      </c>
      <c r="Q1391" s="2">
        <f t="shared" si="412"/>
        <v>19.1850000000004</v>
      </c>
      <c r="R1391" s="2">
        <f t="shared" si="413"/>
        <v>31.817500000000564</v>
      </c>
      <c r="S1391" s="2">
        <f t="shared" si="414"/>
        <v>22.210000000000036</v>
      </c>
      <c r="T1391" s="2">
        <f t="shared" si="415"/>
        <v>28.260000000000218</v>
      </c>
      <c r="U1391" s="2">
        <f ca="1">IFERROR(SUM(OFFSET(M1391,0,0,-计算结果!$B$18,1)),SUM(OFFSET(M1391,0,0,-ROW(),1)))</f>
        <v>988.38499999999885</v>
      </c>
      <c r="V1391" s="2">
        <f ca="1">IFERROR(SUM(OFFSET(N1391,0,0,-计算结果!$B$18,1)),SUM(OFFSET(N1391,0,0,-ROW(),1)))</f>
        <v>1005.1425000000008</v>
      </c>
      <c r="W1391" s="2">
        <f ca="1">IFERROR(SUM(OFFSET(O1391,0,0,-计算结果!$B$18,1)),SUM(OFFSET(O1391,0,0,-ROW(),1)))</f>
        <v>1009.3766666666684</v>
      </c>
      <c r="X1391" s="2">
        <f ca="1">IFERROR(SUM(OFFSET(P1391,0,0,-计算结果!$B$18,1)),SUM(OFFSET(P1391,0,0,-ROW(),1)))</f>
        <v>1051.360000000001</v>
      </c>
      <c r="Y1391" s="2">
        <f ca="1">IFERROR(SUM(OFFSET(Q1391,0,0,-计算结果!$B$18,1)),SUM(OFFSET(Q1391,0,0,-ROW(),1)))</f>
        <v>965.99500000000035</v>
      </c>
      <c r="Z1391" s="2">
        <f ca="1">IFERROR(SUM(OFFSET(R1391,0,0,-计算结果!$B$18,1)),SUM(OFFSET(R1391,0,0,-ROW(),1)))</f>
        <v>949.23749999999836</v>
      </c>
      <c r="AA1391" s="2">
        <f ca="1">IFERROR(SUM(OFFSET(S1391,0,0,-计算结果!$B$18,1)),SUM(OFFSET(S1391,0,0,-ROW(),1)))</f>
        <v>945.00333333333083</v>
      </c>
      <c r="AB1391" s="2">
        <f ca="1">IFERROR(SUM(OFFSET(T1391,0,0,-计算结果!$B$18,1)),SUM(OFFSET(T1391,0,0,-ROW(),1)))</f>
        <v>903.01999999999816</v>
      </c>
      <c r="AC1391" s="2">
        <f t="shared" ca="1" si="416"/>
        <v>1.0231781738000698</v>
      </c>
      <c r="AD1391" s="2">
        <f t="shared" ca="1" si="417"/>
        <v>1.0588946391182423</v>
      </c>
      <c r="AE1391" s="2">
        <f t="shared" ca="1" si="418"/>
        <v>1.0681196891721769</v>
      </c>
      <c r="AF1391" s="2">
        <f t="shared" ca="1" si="419"/>
        <v>1.164271001749688</v>
      </c>
      <c r="AG1391" s="4" t="str">
        <f ca="1">IF(AND(AC1391&lt;计算结果!$B$19,AD1391&lt;计算结果!$B$19,AE1391&lt;计算结果!$B$19,AF1391&lt;计算结果!$B$19),"买",IF(AND(AC1391&gt;计算结果!$B$20,AD1391&gt;计算结果!$B$20,AE1391&gt;计算结果!$B$20,AF1391&gt;计算结果!$B$20),"卖",AG1390))</f>
        <v>卖</v>
      </c>
      <c r="AH1391" s="4" t="str">
        <f t="shared" ca="1" si="420"/>
        <v/>
      </c>
      <c r="AI1391" s="3">
        <f ca="1">IF(AG1390="买",E1391/E1390-1,0)-IF(AH1391=1,计算结果!B$17,0)</f>
        <v>0</v>
      </c>
      <c r="AJ1391" s="2">
        <f t="shared" ca="1" si="421"/>
        <v>1.306151746824465</v>
      </c>
      <c r="AK1391" s="3">
        <f ca="1">1-AJ1391/MAX(AJ$2:AJ1391)</f>
        <v>3.0897190282265896E-2</v>
      </c>
    </row>
    <row r="1392" spans="1:37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6">
        <v>57582985216</v>
      </c>
      <c r="G1392" s="3">
        <f t="shared" si="407"/>
        <v>-4.0330331274878173E-3</v>
      </c>
      <c r="H1392" s="3">
        <f>1-E1392/MAX(E$2:E1392)</f>
        <v>0.51510413121894771</v>
      </c>
      <c r="I1392" s="22">
        <f t="shared" si="408"/>
        <v>2850.41</v>
      </c>
      <c r="J1392" s="22">
        <f t="shared" si="409"/>
        <v>2854.2125000000001</v>
      </c>
      <c r="K1392" s="22">
        <f t="shared" si="410"/>
        <v>2850.603333333333</v>
      </c>
      <c r="L1392" s="22">
        <f t="shared" si="411"/>
        <v>2850.99</v>
      </c>
      <c r="M1392" s="2">
        <f t="shared" si="422"/>
        <v>10.3449999999998</v>
      </c>
      <c r="N1392" s="2">
        <f t="shared" si="423"/>
        <v>9.5075000000001637</v>
      </c>
      <c r="O1392" s="2">
        <f t="shared" si="424"/>
        <v>10.176666666666279</v>
      </c>
      <c r="P1392" s="2">
        <f t="shared" si="425"/>
        <v>9.8399999999996908</v>
      </c>
      <c r="Q1392" s="2">
        <f t="shared" si="412"/>
        <v>32.114999999999782</v>
      </c>
      <c r="R1392" s="2">
        <f t="shared" si="413"/>
        <v>32.952499999999418</v>
      </c>
      <c r="S1392" s="2">
        <f t="shared" si="414"/>
        <v>32.283333333333303</v>
      </c>
      <c r="T1392" s="2">
        <f t="shared" si="415"/>
        <v>32.619999999999891</v>
      </c>
      <c r="U1392" s="2">
        <f ca="1">IFERROR(SUM(OFFSET(M1392,0,0,-计算结果!$B$18,1)),SUM(OFFSET(M1392,0,0,-ROW(),1)))</f>
        <v>977.42499999999882</v>
      </c>
      <c r="V1392" s="2">
        <f ca="1">IFERROR(SUM(OFFSET(N1392,0,0,-计算结果!$B$18,1)),SUM(OFFSET(N1392,0,0,-ROW(),1)))</f>
        <v>991.95500000000129</v>
      </c>
      <c r="W1392" s="2">
        <f ca="1">IFERROR(SUM(OFFSET(O1392,0,0,-计算结果!$B$18,1)),SUM(OFFSET(O1392,0,0,-ROW(),1)))</f>
        <v>997.43666666666832</v>
      </c>
      <c r="X1392" s="2">
        <f ca="1">IFERROR(SUM(OFFSET(P1392,0,0,-计算结果!$B$18,1)),SUM(OFFSET(P1392,0,0,-ROW(),1)))</f>
        <v>1037.4600000000009</v>
      </c>
      <c r="Y1392" s="2">
        <f ca="1">IFERROR(SUM(OFFSET(Q1392,0,0,-计算结果!$B$18,1)),SUM(OFFSET(Q1392,0,0,-ROW(),1)))</f>
        <v>983.24500000000035</v>
      </c>
      <c r="Z1392" s="2">
        <f ca="1">IFERROR(SUM(OFFSET(R1392,0,0,-计算结果!$B$18,1)),SUM(OFFSET(R1392,0,0,-ROW(),1)))</f>
        <v>968.71499999999787</v>
      </c>
      <c r="AA1392" s="2">
        <f ca="1">IFERROR(SUM(OFFSET(S1392,0,0,-计算结果!$B$18,1)),SUM(OFFSET(S1392,0,0,-ROW(),1)))</f>
        <v>963.23333333333085</v>
      </c>
      <c r="AB1392" s="2">
        <f ca="1">IFERROR(SUM(OFFSET(T1392,0,0,-计算结果!$B$18,1)),SUM(OFFSET(T1392,0,0,-ROW(),1)))</f>
        <v>923.20999999999822</v>
      </c>
      <c r="AC1392" s="2">
        <f t="shared" ca="1" si="416"/>
        <v>0.99408082420963084</v>
      </c>
      <c r="AD1392" s="2">
        <f t="shared" ca="1" si="417"/>
        <v>1.0239905441745027</v>
      </c>
      <c r="AE1392" s="2">
        <f t="shared" ca="1" si="418"/>
        <v>1.0355088763539511</v>
      </c>
      <c r="AF1392" s="2">
        <f t="shared" ca="1" si="419"/>
        <v>1.12375299227695</v>
      </c>
      <c r="AG1392" s="4" t="str">
        <f ca="1">IF(AND(AC1392&lt;计算结果!$B$19,AD1392&lt;计算结果!$B$19,AE1392&lt;计算结果!$B$19,AF1392&lt;计算结果!$B$19),"买",IF(AND(AC1392&gt;计算结果!$B$20,AD1392&gt;计算结果!$B$20,AE1392&gt;计算结果!$B$20,AF1392&gt;计算结果!$B$20),"卖",AG1391))</f>
        <v>卖</v>
      </c>
      <c r="AH1392" s="4" t="str">
        <f t="shared" ca="1" si="420"/>
        <v/>
      </c>
      <c r="AI1392" s="3">
        <f ca="1">IF(AG1391="买",E1392/E1391-1,0)-IF(AH1392=1,计算结果!B$17,0)</f>
        <v>0</v>
      </c>
      <c r="AJ1392" s="2">
        <f t="shared" ca="1" si="421"/>
        <v>1.306151746824465</v>
      </c>
      <c r="AK1392" s="3">
        <f ca="1">1-AJ1392/MAX(AJ$2:AJ1392)</f>
        <v>3.0897190282265896E-2</v>
      </c>
    </row>
    <row r="1393" spans="1:37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6">
        <v>44742025216</v>
      </c>
      <c r="G1393" s="3">
        <f t="shared" si="407"/>
        <v>2.6843706466701533E-3</v>
      </c>
      <c r="H1393" s="3">
        <f>1-E1393/MAX(E$2:E1393)</f>
        <v>0.51380249098210029</v>
      </c>
      <c r="I1393" s="22">
        <f t="shared" si="408"/>
        <v>2857.1175000000003</v>
      </c>
      <c r="J1393" s="22">
        <f t="shared" si="409"/>
        <v>2857.6049999999996</v>
      </c>
      <c r="K1393" s="22">
        <f t="shared" si="410"/>
        <v>2856.9966666666664</v>
      </c>
      <c r="L1393" s="22">
        <f t="shared" si="411"/>
        <v>2856.7550000000001</v>
      </c>
      <c r="M1393" s="2">
        <f t="shared" si="422"/>
        <v>18.970000000000255</v>
      </c>
      <c r="N1393" s="2">
        <f t="shared" si="423"/>
        <v>15.167500000000018</v>
      </c>
      <c r="O1393" s="2">
        <f t="shared" si="424"/>
        <v>18.776666666667097</v>
      </c>
      <c r="P1393" s="2">
        <f t="shared" si="425"/>
        <v>18.390000000000327</v>
      </c>
      <c r="Q1393" s="2">
        <f t="shared" si="412"/>
        <v>6.2799999999997453</v>
      </c>
      <c r="R1393" s="2">
        <f t="shared" si="413"/>
        <v>10.082499999999982</v>
      </c>
      <c r="S1393" s="2">
        <f t="shared" si="414"/>
        <v>6.4733333333329028</v>
      </c>
      <c r="T1393" s="2">
        <f t="shared" si="415"/>
        <v>6.8599999999996726</v>
      </c>
      <c r="U1393" s="2">
        <f ca="1">IFERROR(SUM(OFFSET(M1393,0,0,-计算结果!$B$18,1)),SUM(OFFSET(M1393,0,0,-ROW(),1)))</f>
        <v>986.64249999999902</v>
      </c>
      <c r="V1393" s="2">
        <f ca="1">IFERROR(SUM(OFFSET(N1393,0,0,-计算结果!$B$18,1)),SUM(OFFSET(N1393,0,0,-ROW(),1)))</f>
        <v>994.29750000000149</v>
      </c>
      <c r="W1393" s="2">
        <f ca="1">IFERROR(SUM(OFFSET(O1393,0,0,-计算结果!$B$18,1)),SUM(OFFSET(O1393,0,0,-ROW(),1)))</f>
        <v>1003.5966666666682</v>
      </c>
      <c r="X1393" s="2">
        <f ca="1">IFERROR(SUM(OFFSET(P1393,0,0,-计算结果!$B$18,1)),SUM(OFFSET(P1393,0,0,-ROW(),1)))</f>
        <v>1037.505000000001</v>
      </c>
      <c r="Y1393" s="2">
        <f ca="1">IFERROR(SUM(OFFSET(Q1393,0,0,-计算结果!$B$18,1)),SUM(OFFSET(Q1393,0,0,-ROW(),1)))</f>
        <v>972.4375</v>
      </c>
      <c r="Z1393" s="2">
        <f ca="1">IFERROR(SUM(OFFSET(R1393,0,0,-计算结果!$B$18,1)),SUM(OFFSET(R1393,0,0,-ROW(),1)))</f>
        <v>964.78249999999753</v>
      </c>
      <c r="AA1393" s="2">
        <f ca="1">IFERROR(SUM(OFFSET(S1393,0,0,-计算结果!$B$18,1)),SUM(OFFSET(S1393,0,0,-ROW(),1)))</f>
        <v>955.48333333333085</v>
      </c>
      <c r="AB1393" s="2">
        <f ca="1">IFERROR(SUM(OFFSET(T1393,0,0,-计算结果!$B$18,1)),SUM(OFFSET(T1393,0,0,-ROW(),1)))</f>
        <v>921.574999999998</v>
      </c>
      <c r="AC1393" s="2">
        <f t="shared" ca="1" si="416"/>
        <v>1.0146076225978524</v>
      </c>
      <c r="AD1393" s="2">
        <f t="shared" ca="1" si="417"/>
        <v>1.0305923874033827</v>
      </c>
      <c r="AE1393" s="2">
        <f t="shared" ca="1" si="418"/>
        <v>1.0503549686894982</v>
      </c>
      <c r="AF1393" s="2">
        <f t="shared" ca="1" si="419"/>
        <v>1.1257955131161363</v>
      </c>
      <c r="AG1393" s="4" t="str">
        <f ca="1">IF(AND(AC1393&lt;计算结果!$B$19,AD1393&lt;计算结果!$B$19,AE1393&lt;计算结果!$B$19,AF1393&lt;计算结果!$B$19),"买",IF(AND(AC1393&gt;计算结果!$B$20,AD1393&gt;计算结果!$B$20,AE1393&gt;计算结果!$B$20,AF1393&gt;计算结果!$B$20),"卖",AG1392))</f>
        <v>卖</v>
      </c>
      <c r="AH1393" s="4" t="str">
        <f t="shared" ca="1" si="420"/>
        <v/>
      </c>
      <c r="AI1393" s="3">
        <f ca="1">IF(AG1392="买",E1393/E1392-1,0)-IF(AH1393=1,计算结果!B$17,0)</f>
        <v>0</v>
      </c>
      <c r="AJ1393" s="2">
        <f t="shared" ca="1" si="421"/>
        <v>1.306151746824465</v>
      </c>
      <c r="AK1393" s="3">
        <f ca="1">1-AJ1393/MAX(AJ$2:AJ1393)</f>
        <v>3.0897190282265896E-2</v>
      </c>
    </row>
    <row r="1394" spans="1:37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6">
        <v>62611533824</v>
      </c>
      <c r="G1394" s="3">
        <f t="shared" si="407"/>
        <v>1.6640536416702822E-2</v>
      </c>
      <c r="H1394" s="3">
        <f>1-E1394/MAX(E$2:E1394)</f>
        <v>0.50571190362757767</v>
      </c>
      <c r="I1394" s="22">
        <f t="shared" si="408"/>
        <v>2894.95</v>
      </c>
      <c r="J1394" s="22">
        <f t="shared" si="409"/>
        <v>2886.1750000000002</v>
      </c>
      <c r="K1394" s="22">
        <f t="shared" si="410"/>
        <v>2891.59</v>
      </c>
      <c r="L1394" s="22">
        <f t="shared" si="411"/>
        <v>2884.87</v>
      </c>
      <c r="M1394" s="2">
        <f t="shared" si="422"/>
        <v>48.412499999999909</v>
      </c>
      <c r="N1394" s="2">
        <f t="shared" si="423"/>
        <v>47.925000000000637</v>
      </c>
      <c r="O1394" s="2">
        <f t="shared" si="424"/>
        <v>48.533333333333758</v>
      </c>
      <c r="P1394" s="2">
        <f t="shared" si="425"/>
        <v>48.775000000000091</v>
      </c>
      <c r="Q1394" s="2">
        <f t="shared" si="412"/>
        <v>-7.0924999999997453</v>
      </c>
      <c r="R1394" s="2">
        <f t="shared" si="413"/>
        <v>-6.6050000000004729</v>
      </c>
      <c r="S1394" s="2">
        <f t="shared" si="414"/>
        <v>-7.2133333333335941</v>
      </c>
      <c r="T1394" s="2">
        <f t="shared" si="415"/>
        <v>-7.4549999999999272</v>
      </c>
      <c r="U1394" s="2">
        <f ca="1">IFERROR(SUM(OFFSET(M1394,0,0,-计算结果!$B$18,1)),SUM(OFFSET(M1394,0,0,-ROW(),1)))</f>
        <v>965.90999999999894</v>
      </c>
      <c r="V1394" s="2">
        <f ca="1">IFERROR(SUM(OFFSET(N1394,0,0,-计算结果!$B$18,1)),SUM(OFFSET(N1394,0,0,-ROW(),1)))</f>
        <v>975.08500000000186</v>
      </c>
      <c r="W1394" s="2">
        <f ca="1">IFERROR(SUM(OFFSET(O1394,0,0,-计算结果!$B$18,1)),SUM(OFFSET(O1394,0,0,-ROW(),1)))</f>
        <v>983.49666666666826</v>
      </c>
      <c r="X1394" s="2">
        <f ca="1">IFERROR(SUM(OFFSET(P1394,0,0,-计算结果!$B$18,1)),SUM(OFFSET(P1394,0,0,-ROW(),1)))</f>
        <v>1018.670000000001</v>
      </c>
      <c r="Y1394" s="2">
        <f ca="1">IFERROR(SUM(OFFSET(Q1394,0,0,-计算结果!$B$18,1)),SUM(OFFSET(Q1394,0,0,-ROW(),1)))</f>
        <v>952.25</v>
      </c>
      <c r="Z1394" s="2">
        <f ca="1">IFERROR(SUM(OFFSET(R1394,0,0,-计算结果!$B$18,1)),SUM(OFFSET(R1394,0,0,-ROW(),1)))</f>
        <v>943.07499999999709</v>
      </c>
      <c r="AA1394" s="2">
        <f ca="1">IFERROR(SUM(OFFSET(S1394,0,0,-计算结果!$B$18,1)),SUM(OFFSET(S1394,0,0,-ROW(),1)))</f>
        <v>934.66333333333068</v>
      </c>
      <c r="AB1394" s="2">
        <f ca="1">IFERROR(SUM(OFFSET(T1394,0,0,-计算结果!$B$18,1)),SUM(OFFSET(T1394,0,0,-ROW(),1)))</f>
        <v>899.48999999999796</v>
      </c>
      <c r="AC1394" s="2">
        <f t="shared" ca="1" si="416"/>
        <v>1.0143449724337086</v>
      </c>
      <c r="AD1394" s="2">
        <f t="shared" ca="1" si="417"/>
        <v>1.0339421573045673</v>
      </c>
      <c r="AE1394" s="2">
        <f t="shared" ca="1" si="418"/>
        <v>1.052246976629736</v>
      </c>
      <c r="AF1394" s="2">
        <f t="shared" ca="1" si="419"/>
        <v>1.1324973040278417</v>
      </c>
      <c r="AG1394" s="4" t="str">
        <f ca="1">IF(AND(AC1394&lt;计算结果!$B$19,AD1394&lt;计算结果!$B$19,AE1394&lt;计算结果!$B$19,AF1394&lt;计算结果!$B$19),"买",IF(AND(AC1394&gt;计算结果!$B$20,AD1394&gt;计算结果!$B$20,AE1394&gt;计算结果!$B$20,AF1394&gt;计算结果!$B$20),"卖",AG1393))</f>
        <v>卖</v>
      </c>
      <c r="AH1394" s="4" t="str">
        <f t="shared" ca="1" si="420"/>
        <v/>
      </c>
      <c r="AI1394" s="3">
        <f ca="1">IF(AG1393="买",E1394/E1393-1,0)-IF(AH1394=1,计算结果!B$17,0)</f>
        <v>0</v>
      </c>
      <c r="AJ1394" s="2">
        <f t="shared" ca="1" si="421"/>
        <v>1.306151746824465</v>
      </c>
      <c r="AK1394" s="3">
        <f ca="1">1-AJ1394/MAX(AJ$2:AJ1394)</f>
        <v>3.0897190282265896E-2</v>
      </c>
    </row>
    <row r="1395" spans="1:37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6">
        <v>80859750400</v>
      </c>
      <c r="G1395" s="3">
        <f t="shared" si="407"/>
        <v>-8.3028402460560979E-3</v>
      </c>
      <c r="H1395" s="3">
        <f>1-E1395/MAX(E$2:E1395)</f>
        <v>0.50981589872728517</v>
      </c>
      <c r="I1395" s="22">
        <f t="shared" si="408"/>
        <v>2884.5050000000001</v>
      </c>
      <c r="J1395" s="22">
        <f t="shared" si="409"/>
        <v>2889.4124999999999</v>
      </c>
      <c r="K1395" s="22">
        <f t="shared" si="410"/>
        <v>2885.7033333333334</v>
      </c>
      <c r="L1395" s="22">
        <f t="shared" si="411"/>
        <v>2888.1</v>
      </c>
      <c r="M1395" s="2">
        <f t="shared" si="422"/>
        <v>5.5900000000001455</v>
      </c>
      <c r="N1395" s="2">
        <f t="shared" si="423"/>
        <v>14.364999999999782</v>
      </c>
      <c r="O1395" s="2">
        <f t="shared" si="424"/>
        <v>8.9499999999998181</v>
      </c>
      <c r="P1395" s="2">
        <f t="shared" si="425"/>
        <v>15.670000000000073</v>
      </c>
      <c r="Q1395" s="2">
        <f t="shared" si="412"/>
        <v>19.289999999999964</v>
      </c>
      <c r="R1395" s="2">
        <f t="shared" si="413"/>
        <v>10.515000000000327</v>
      </c>
      <c r="S1395" s="2">
        <f t="shared" si="414"/>
        <v>15.930000000000291</v>
      </c>
      <c r="T1395" s="2">
        <f t="shared" si="415"/>
        <v>9.2100000000000364</v>
      </c>
      <c r="U1395" s="2">
        <f ca="1">IFERROR(SUM(OFFSET(M1395,0,0,-计算结果!$B$18,1)),SUM(OFFSET(M1395,0,0,-ROW(),1)))</f>
        <v>927.39999999999918</v>
      </c>
      <c r="V1395" s="2">
        <f ca="1">IFERROR(SUM(OFFSET(N1395,0,0,-计算结果!$B$18,1)),SUM(OFFSET(N1395,0,0,-ROW(),1)))</f>
        <v>928.54000000000178</v>
      </c>
      <c r="W1395" s="2">
        <f ca="1">IFERROR(SUM(OFFSET(O1395,0,0,-计算结果!$B$18,1)),SUM(OFFSET(O1395,0,0,-ROW(),1)))</f>
        <v>941.94000000000096</v>
      </c>
      <c r="X1395" s="2">
        <f ca="1">IFERROR(SUM(OFFSET(P1395,0,0,-计算结果!$B$18,1)),SUM(OFFSET(P1395,0,0,-ROW(),1)))</f>
        <v>971.02000000000089</v>
      </c>
      <c r="Y1395" s="2">
        <f ca="1">IFERROR(SUM(OFFSET(Q1395,0,0,-计算结果!$B$18,1)),SUM(OFFSET(Q1395,0,0,-ROW(),1)))</f>
        <v>979.04</v>
      </c>
      <c r="Z1395" s="2">
        <f ca="1">IFERROR(SUM(OFFSET(R1395,0,0,-计算结果!$B$18,1)),SUM(OFFSET(R1395,0,0,-ROW(),1)))</f>
        <v>977.89999999999736</v>
      </c>
      <c r="AA1395" s="2">
        <f ca="1">IFERROR(SUM(OFFSET(S1395,0,0,-计算结果!$B$18,1)),SUM(OFFSET(S1395,0,0,-ROW(),1)))</f>
        <v>964.49999999999818</v>
      </c>
      <c r="AB1395" s="2">
        <f ca="1">IFERROR(SUM(OFFSET(T1395,0,0,-计算结果!$B$18,1)),SUM(OFFSET(T1395,0,0,-ROW(),1)))</f>
        <v>935.41999999999825</v>
      </c>
      <c r="AC1395" s="2">
        <f t="shared" ca="1" si="416"/>
        <v>0.94725445334204861</v>
      </c>
      <c r="AD1395" s="2">
        <f t="shared" ca="1" si="417"/>
        <v>0.94952449125677907</v>
      </c>
      <c r="AE1395" s="2">
        <f t="shared" ca="1" si="418"/>
        <v>0.97660964230171354</v>
      </c>
      <c r="AF1395" s="2">
        <f t="shared" ca="1" si="419"/>
        <v>1.0380577708409087</v>
      </c>
      <c r="AG1395" s="4" t="str">
        <f ca="1">IF(AND(AC1395&lt;计算结果!$B$19,AD1395&lt;计算结果!$B$19,AE1395&lt;计算结果!$B$19,AF1395&lt;计算结果!$B$19),"买",IF(AND(AC1395&gt;计算结果!$B$20,AD1395&gt;计算结果!$B$20,AE1395&gt;计算结果!$B$20,AF1395&gt;计算结果!$B$20),"卖",AG1394))</f>
        <v>卖</v>
      </c>
      <c r="AH1395" s="4" t="str">
        <f t="shared" ca="1" si="420"/>
        <v/>
      </c>
      <c r="AI1395" s="3">
        <f ca="1">IF(AG1394="买",E1395/E1394-1,0)-IF(AH1395=1,计算结果!B$17,0)</f>
        <v>0</v>
      </c>
      <c r="AJ1395" s="2">
        <f t="shared" ca="1" si="421"/>
        <v>1.306151746824465</v>
      </c>
      <c r="AK1395" s="3">
        <f ca="1">1-AJ1395/MAX(AJ$2:AJ1395)</f>
        <v>3.0897190282265896E-2</v>
      </c>
    </row>
    <row r="1396" spans="1:37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6">
        <v>74516021248</v>
      </c>
      <c r="G1396" s="3">
        <f t="shared" si="407"/>
        <v>-2.1173865202314124E-3</v>
      </c>
      <c r="H1396" s="3">
        <f>1-E1396/MAX(E$2:E1396)</f>
        <v>0.51085380793575164</v>
      </c>
      <c r="I1396" s="22">
        <f t="shared" si="408"/>
        <v>2881.3</v>
      </c>
      <c r="J1396" s="22">
        <f t="shared" si="409"/>
        <v>2881.915</v>
      </c>
      <c r="K1396" s="22">
        <f t="shared" si="410"/>
        <v>2883.4633333333331</v>
      </c>
      <c r="L1396" s="22">
        <f t="shared" si="411"/>
        <v>2887.79</v>
      </c>
      <c r="M1396" s="2">
        <f t="shared" si="422"/>
        <v>24.224999999999909</v>
      </c>
      <c r="N1396" s="2">
        <f t="shared" si="423"/>
        <v>19.317500000000109</v>
      </c>
      <c r="O1396" s="2">
        <f t="shared" si="424"/>
        <v>23.026666666666642</v>
      </c>
      <c r="P1396" s="2">
        <f t="shared" si="425"/>
        <v>20.630000000000109</v>
      </c>
      <c r="Q1396" s="2">
        <f t="shared" si="412"/>
        <v>17.6550000000002</v>
      </c>
      <c r="R1396" s="2">
        <f t="shared" si="413"/>
        <v>22.5625</v>
      </c>
      <c r="S1396" s="2">
        <f t="shared" si="414"/>
        <v>18.853333333333467</v>
      </c>
      <c r="T1396" s="2">
        <f t="shared" si="415"/>
        <v>21.25</v>
      </c>
      <c r="U1396" s="2">
        <f ca="1">IFERROR(SUM(OFFSET(M1396,0,0,-计算结果!$B$18,1)),SUM(OFFSET(M1396,0,0,-ROW(),1)))</f>
        <v>949.62499999999909</v>
      </c>
      <c r="V1396" s="2">
        <f ca="1">IFERROR(SUM(OFFSET(N1396,0,0,-计算结果!$B$18,1)),SUM(OFFSET(N1396,0,0,-ROW(),1)))</f>
        <v>943.05500000000166</v>
      </c>
      <c r="W1396" s="2">
        <f ca="1">IFERROR(SUM(OFFSET(O1396,0,0,-计算结果!$B$18,1)),SUM(OFFSET(O1396,0,0,-ROW(),1)))</f>
        <v>961.68666666666786</v>
      </c>
      <c r="X1396" s="2">
        <f ca="1">IFERROR(SUM(OFFSET(P1396,0,0,-计算结果!$B$18,1)),SUM(OFFSET(P1396,0,0,-ROW(),1)))</f>
        <v>985.81000000000131</v>
      </c>
      <c r="Y1396" s="2">
        <f ca="1">IFERROR(SUM(OFFSET(Q1396,0,0,-计算结果!$B$18,1)),SUM(OFFSET(Q1396,0,0,-ROW(),1)))</f>
        <v>967.23500000000013</v>
      </c>
      <c r="Z1396" s="2">
        <f ca="1">IFERROR(SUM(OFFSET(R1396,0,0,-计算结果!$B$18,1)),SUM(OFFSET(R1396,0,0,-ROW(),1)))</f>
        <v>973.80499999999756</v>
      </c>
      <c r="AA1396" s="2">
        <f ca="1">IFERROR(SUM(OFFSET(S1396,0,0,-计算结果!$B$18,1)),SUM(OFFSET(S1396,0,0,-ROW(),1)))</f>
        <v>955.17333333333136</v>
      </c>
      <c r="AB1396" s="2">
        <f ca="1">IFERROR(SUM(OFFSET(T1396,0,0,-计算结果!$B$18,1)),SUM(OFFSET(T1396,0,0,-ROW(),1)))</f>
        <v>931.04999999999791</v>
      </c>
      <c r="AC1396" s="2">
        <f t="shared" ca="1" si="416"/>
        <v>0.98179346280893365</v>
      </c>
      <c r="AD1396" s="2">
        <f t="shared" ca="1" si="417"/>
        <v>0.96842283619410874</v>
      </c>
      <c r="AE1396" s="2">
        <f t="shared" ca="1" si="418"/>
        <v>1.0068190066724398</v>
      </c>
      <c r="AF1396" s="2">
        <f t="shared" ca="1" si="419"/>
        <v>1.0588153160410327</v>
      </c>
      <c r="AG1396" s="4" t="str">
        <f ca="1">IF(AND(AC1396&lt;计算结果!$B$19,AD1396&lt;计算结果!$B$19,AE1396&lt;计算结果!$B$19,AF1396&lt;计算结果!$B$19),"买",IF(AND(AC1396&gt;计算结果!$B$20,AD1396&gt;计算结果!$B$20,AE1396&gt;计算结果!$B$20,AF1396&gt;计算结果!$B$20),"卖",AG1395))</f>
        <v>卖</v>
      </c>
      <c r="AH1396" s="4" t="str">
        <f t="shared" ca="1" si="420"/>
        <v/>
      </c>
      <c r="AI1396" s="3">
        <f ca="1">IF(AG1395="买",E1396/E1395-1,0)-IF(AH1396=1,计算结果!B$17,0)</f>
        <v>0</v>
      </c>
      <c r="AJ1396" s="2">
        <f t="shared" ca="1" si="421"/>
        <v>1.306151746824465</v>
      </c>
      <c r="AK1396" s="3">
        <f ca="1">1-AJ1396/MAX(AJ$2:AJ1396)</f>
        <v>3.0897190282265896E-2</v>
      </c>
    </row>
    <row r="1397" spans="1:37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6">
        <v>80709730304</v>
      </c>
      <c r="G1397" s="3">
        <f t="shared" si="407"/>
        <v>2.1135309811779024E-2</v>
      </c>
      <c r="H1397" s="3">
        <f>1-E1397/MAX(E$2:E1397)</f>
        <v>0.50051555162322192</v>
      </c>
      <c r="I1397" s="22">
        <f t="shared" si="408"/>
        <v>2916.0374999999999</v>
      </c>
      <c r="J1397" s="22">
        <f t="shared" si="409"/>
        <v>2896.91</v>
      </c>
      <c r="K1397" s="22">
        <f t="shared" si="410"/>
        <v>2909.5266666666666</v>
      </c>
      <c r="L1397" s="22">
        <f t="shared" si="411"/>
        <v>2896.5050000000001</v>
      </c>
      <c r="M1397" s="2">
        <f t="shared" si="422"/>
        <v>54.289999999999964</v>
      </c>
      <c r="N1397" s="2">
        <f t="shared" si="423"/>
        <v>53.675000000000182</v>
      </c>
      <c r="O1397" s="2">
        <f t="shared" si="424"/>
        <v>52.126666666667006</v>
      </c>
      <c r="P1397" s="2">
        <f t="shared" si="425"/>
        <v>47.800000000000182</v>
      </c>
      <c r="Q1397" s="2">
        <f t="shared" si="412"/>
        <v>23.880000000000109</v>
      </c>
      <c r="R1397" s="2">
        <f t="shared" si="413"/>
        <v>24.494999999999891</v>
      </c>
      <c r="S1397" s="2">
        <f t="shared" si="414"/>
        <v>26.043333333333067</v>
      </c>
      <c r="T1397" s="2">
        <f t="shared" si="415"/>
        <v>30.369999999999891</v>
      </c>
      <c r="U1397" s="2">
        <f ca="1">IFERROR(SUM(OFFSET(M1397,0,0,-计算结果!$B$18,1)),SUM(OFFSET(M1397,0,0,-ROW(),1)))</f>
        <v>945.93499999999904</v>
      </c>
      <c r="V1397" s="2">
        <f ca="1">IFERROR(SUM(OFFSET(N1397,0,0,-计算结果!$B$18,1)),SUM(OFFSET(N1397,0,0,-ROW(),1)))</f>
        <v>939.40750000000162</v>
      </c>
      <c r="W1397" s="2">
        <f ca="1">IFERROR(SUM(OFFSET(O1397,0,0,-计算结果!$B$18,1)),SUM(OFFSET(O1397,0,0,-ROW(),1)))</f>
        <v>954.4266666666681</v>
      </c>
      <c r="X1397" s="2">
        <f ca="1">IFERROR(SUM(OFFSET(P1397,0,0,-计算结果!$B$18,1)),SUM(OFFSET(P1397,0,0,-ROW(),1)))</f>
        <v>971.41000000000122</v>
      </c>
      <c r="Y1397" s="2">
        <f ca="1">IFERROR(SUM(OFFSET(Q1397,0,0,-计算结果!$B$18,1)),SUM(OFFSET(Q1397,0,0,-ROW(),1)))</f>
        <v>993.93499999999995</v>
      </c>
      <c r="Z1397" s="2">
        <f ca="1">IFERROR(SUM(OFFSET(R1397,0,0,-计算结果!$B$18,1)),SUM(OFFSET(R1397,0,0,-ROW(),1)))</f>
        <v>1000.4624999999974</v>
      </c>
      <c r="AA1397" s="2">
        <f ca="1">IFERROR(SUM(OFFSET(S1397,0,0,-计算结果!$B$18,1)),SUM(OFFSET(S1397,0,0,-ROW(),1)))</f>
        <v>985.44333333333088</v>
      </c>
      <c r="AB1397" s="2">
        <f ca="1">IFERROR(SUM(OFFSET(T1397,0,0,-计算结果!$B$18,1)),SUM(OFFSET(T1397,0,0,-ROW(),1)))</f>
        <v>968.45999999999776</v>
      </c>
      <c r="AC1397" s="2">
        <f t="shared" ca="1" si="416"/>
        <v>0.95170710358323141</v>
      </c>
      <c r="AD1397" s="2">
        <f t="shared" ca="1" si="417"/>
        <v>0.93897322488349544</v>
      </c>
      <c r="AE1397" s="2">
        <f t="shared" ca="1" si="418"/>
        <v>0.96852516464671112</v>
      </c>
      <c r="AF1397" s="2">
        <f t="shared" ca="1" si="419"/>
        <v>1.0030460731470618</v>
      </c>
      <c r="AG1397" s="4" t="str">
        <f ca="1">IF(AND(AC1397&lt;计算结果!$B$19,AD1397&lt;计算结果!$B$19,AE1397&lt;计算结果!$B$19,AF1397&lt;计算结果!$B$19),"买",IF(AND(AC1397&gt;计算结果!$B$20,AD1397&gt;计算结果!$B$20,AE1397&gt;计算结果!$B$20,AF1397&gt;计算结果!$B$20),"卖",AG1396))</f>
        <v>卖</v>
      </c>
      <c r="AH1397" s="4" t="str">
        <f t="shared" ca="1" si="420"/>
        <v/>
      </c>
      <c r="AI1397" s="3">
        <f ca="1">IF(AG1396="买",E1397/E1396-1,0)-IF(AH1397=1,计算结果!B$17,0)</f>
        <v>0</v>
      </c>
      <c r="AJ1397" s="2">
        <f t="shared" ca="1" si="421"/>
        <v>1.306151746824465</v>
      </c>
      <c r="AK1397" s="3">
        <f ca="1">1-AJ1397/MAX(AJ$2:AJ1397)</f>
        <v>3.0897190282265896E-2</v>
      </c>
    </row>
    <row r="1398" spans="1:37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6">
        <v>134986637312</v>
      </c>
      <c r="G1398" s="3">
        <f t="shared" si="407"/>
        <v>3.7014957912773205E-2</v>
      </c>
      <c r="H1398" s="3">
        <f>1-E1398/MAX(E$2:E1398)</f>
        <v>0.48202715578847066</v>
      </c>
      <c r="I1398" s="22">
        <f t="shared" si="408"/>
        <v>3026.8849999999998</v>
      </c>
      <c r="J1398" s="22">
        <f t="shared" si="409"/>
        <v>3007.24</v>
      </c>
      <c r="K1398" s="22">
        <f t="shared" si="410"/>
        <v>3021.103333333333</v>
      </c>
      <c r="L1398" s="22">
        <f t="shared" si="411"/>
        <v>3009.54</v>
      </c>
      <c r="M1398" s="2">
        <f t="shared" si="422"/>
        <v>139.80250000000024</v>
      </c>
      <c r="N1398" s="2">
        <f t="shared" si="423"/>
        <v>158.93000000000029</v>
      </c>
      <c r="O1398" s="2">
        <f t="shared" si="424"/>
        <v>146.3133333333335</v>
      </c>
      <c r="P1398" s="2">
        <f t="shared" si="425"/>
        <v>159.33500000000004</v>
      </c>
      <c r="Q1398" s="2">
        <f t="shared" si="412"/>
        <v>-47.202499999999873</v>
      </c>
      <c r="R1398" s="2">
        <f t="shared" si="413"/>
        <v>-66.329999999999927</v>
      </c>
      <c r="S1398" s="2">
        <f t="shared" si="414"/>
        <v>-53.713333333333139</v>
      </c>
      <c r="T1398" s="2">
        <f t="shared" si="415"/>
        <v>-66.734999999999673</v>
      </c>
      <c r="U1398" s="2">
        <f ca="1">IFERROR(SUM(OFFSET(M1398,0,0,-计算结果!$B$18,1)),SUM(OFFSET(M1398,0,0,-ROW(),1)))</f>
        <v>1062.2774999999988</v>
      </c>
      <c r="V1398" s="2">
        <f ca="1">IFERROR(SUM(OFFSET(N1398,0,0,-计算结果!$B$18,1)),SUM(OFFSET(N1398,0,0,-ROW(),1)))</f>
        <v>1062.6300000000019</v>
      </c>
      <c r="W1398" s="2">
        <f ca="1">IFERROR(SUM(OFFSET(O1398,0,0,-计算结果!$B$18,1)),SUM(OFFSET(O1398,0,0,-ROW(),1)))</f>
        <v>1073.5733333333346</v>
      </c>
      <c r="X1398" s="2">
        <f ca="1">IFERROR(SUM(OFFSET(P1398,0,0,-计算结果!$B$18,1)),SUM(OFFSET(P1398,0,0,-ROW(),1)))</f>
        <v>1096.1650000000009</v>
      </c>
      <c r="Y1398" s="2">
        <f ca="1">IFERROR(SUM(OFFSET(Q1398,0,0,-计算结果!$B$18,1)),SUM(OFFSET(Q1398,0,0,-ROW(),1)))</f>
        <v>906.34250000000065</v>
      </c>
      <c r="Z1398" s="2">
        <f ca="1">IFERROR(SUM(OFFSET(R1398,0,0,-计算结果!$B$18,1)),SUM(OFFSET(R1398,0,0,-ROW(),1)))</f>
        <v>905.98999999999751</v>
      </c>
      <c r="AA1398" s="2">
        <f ca="1">IFERROR(SUM(OFFSET(S1398,0,0,-计算结果!$B$18,1)),SUM(OFFSET(S1398,0,0,-ROW(),1)))</f>
        <v>895.04666666666481</v>
      </c>
      <c r="AB1398" s="2">
        <f ca="1">IFERROR(SUM(OFFSET(T1398,0,0,-计算结果!$B$18,1)),SUM(OFFSET(T1398,0,0,-ROW(),1)))</f>
        <v>872.45499999999856</v>
      </c>
      <c r="AC1398" s="2">
        <f t="shared" ca="1" si="416"/>
        <v>1.1720486460692265</v>
      </c>
      <c r="AD1398" s="2">
        <f t="shared" ca="1" si="417"/>
        <v>1.1728937405490181</v>
      </c>
      <c r="AE1398" s="2">
        <f t="shared" ca="1" si="418"/>
        <v>1.1994607357530747</v>
      </c>
      <c r="AF1398" s="2">
        <f t="shared" ca="1" si="419"/>
        <v>1.2564143709417708</v>
      </c>
      <c r="AG1398" s="4" t="str">
        <f ca="1">IF(AND(AC1398&lt;计算结果!$B$19,AD1398&lt;计算结果!$B$19,AE1398&lt;计算结果!$B$19,AF1398&lt;计算结果!$B$19),"买",IF(AND(AC1398&gt;计算结果!$B$20,AD1398&gt;计算结果!$B$20,AE1398&gt;计算结果!$B$20,AF1398&gt;计算结果!$B$20),"卖",AG1397))</f>
        <v>卖</v>
      </c>
      <c r="AH1398" s="4" t="str">
        <f t="shared" ca="1" si="420"/>
        <v/>
      </c>
      <c r="AI1398" s="3">
        <f ca="1">IF(AG1397="买",E1398/E1397-1,0)-IF(AH1398=1,计算结果!B$17,0)</f>
        <v>0</v>
      </c>
      <c r="AJ1398" s="2">
        <f t="shared" ca="1" si="421"/>
        <v>1.306151746824465</v>
      </c>
      <c r="AK1398" s="3">
        <f ca="1">1-AJ1398/MAX(AJ$2:AJ1398)</f>
        <v>3.0897190282265896E-2</v>
      </c>
    </row>
    <row r="1399" spans="1:37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6">
        <v>212607074304</v>
      </c>
      <c r="G1399" s="3">
        <f t="shared" si="407"/>
        <v>2.9127234144594949E-2</v>
      </c>
      <c r="H1399" s="3">
        <f>1-E1399/MAX(E$2:E1399)</f>
        <v>0.46694003947457974</v>
      </c>
      <c r="I1399" s="22">
        <f t="shared" si="408"/>
        <v>3122.2975000000001</v>
      </c>
      <c r="J1399" s="22">
        <f t="shared" si="409"/>
        <v>3106.37</v>
      </c>
      <c r="K1399" s="22">
        <f t="shared" si="410"/>
        <v>3118.7633333333329</v>
      </c>
      <c r="L1399" s="22">
        <f t="shared" si="411"/>
        <v>3111.6949999999997</v>
      </c>
      <c r="M1399" s="2">
        <f t="shared" si="422"/>
        <v>127.31500000000005</v>
      </c>
      <c r="N1399" s="2">
        <f t="shared" si="423"/>
        <v>146.96000000000004</v>
      </c>
      <c r="O1399" s="2">
        <f t="shared" si="424"/>
        <v>133.09666666666681</v>
      </c>
      <c r="P1399" s="2">
        <f t="shared" si="425"/>
        <v>144.65999999999985</v>
      </c>
      <c r="Q1399" s="2">
        <f t="shared" si="412"/>
        <v>-42.305000000000291</v>
      </c>
      <c r="R1399" s="2">
        <f t="shared" si="413"/>
        <v>-61.950000000000273</v>
      </c>
      <c r="S1399" s="2">
        <f t="shared" si="414"/>
        <v>-48.086666666667043</v>
      </c>
      <c r="T1399" s="2">
        <f t="shared" si="415"/>
        <v>-59.650000000000091</v>
      </c>
      <c r="U1399" s="2">
        <f ca="1">IFERROR(SUM(OFFSET(M1399,0,0,-计算结果!$B$18,1)),SUM(OFFSET(M1399,0,0,-ROW(),1)))</f>
        <v>1194.8299999999986</v>
      </c>
      <c r="V1399" s="2">
        <f ca="1">IFERROR(SUM(OFFSET(N1399,0,0,-计算结果!$B$18,1)),SUM(OFFSET(N1399,0,0,-ROW(),1)))</f>
        <v>1229.6475000000019</v>
      </c>
      <c r="W1399" s="2">
        <f ca="1">IFERROR(SUM(OFFSET(O1399,0,0,-计算结果!$B$18,1)),SUM(OFFSET(O1399,0,0,-ROW(),1)))</f>
        <v>1217.1933333333345</v>
      </c>
      <c r="X1399" s="2">
        <f ca="1">IFERROR(SUM(OFFSET(P1399,0,0,-计算结果!$B$18,1)),SUM(OFFSET(P1399,0,0,-ROW(),1)))</f>
        <v>1261.920000000001</v>
      </c>
      <c r="Y1399" s="2">
        <f ca="1">IFERROR(SUM(OFFSET(Q1399,0,0,-计算结果!$B$18,1)),SUM(OFFSET(Q1399,0,0,-ROW(),1)))</f>
        <v>800.46000000000049</v>
      </c>
      <c r="Z1399" s="2">
        <f ca="1">IFERROR(SUM(OFFSET(R1399,0,0,-计算结果!$B$18,1)),SUM(OFFSET(R1399,0,0,-ROW(),1)))</f>
        <v>765.6424999999972</v>
      </c>
      <c r="AA1399" s="2">
        <f ca="1">IFERROR(SUM(OFFSET(S1399,0,0,-计算结果!$B$18,1)),SUM(OFFSET(S1399,0,0,-ROW(),1)))</f>
        <v>778.09666666666453</v>
      </c>
      <c r="AB1399" s="2">
        <f ca="1">IFERROR(SUM(OFFSET(T1399,0,0,-计算结果!$B$18,1)),SUM(OFFSET(T1399,0,0,-ROW(),1)))</f>
        <v>733.36999999999807</v>
      </c>
      <c r="AC1399" s="2">
        <f t="shared" ca="1" si="416"/>
        <v>1.4926792094545609</v>
      </c>
      <c r="AD1399" s="2">
        <f t="shared" ca="1" si="417"/>
        <v>1.6060334947446182</v>
      </c>
      <c r="AE1399" s="2">
        <f t="shared" ca="1" si="418"/>
        <v>1.564321485333876</v>
      </c>
      <c r="AF1399" s="2">
        <f t="shared" ca="1" si="419"/>
        <v>1.7207139643017908</v>
      </c>
      <c r="AG1399" s="4" t="str">
        <f ca="1">IF(AND(AC1399&lt;计算结果!$B$19,AD1399&lt;计算结果!$B$19,AE1399&lt;计算结果!$B$19,AF1399&lt;计算结果!$B$19),"买",IF(AND(AC1399&gt;计算结果!$B$20,AD1399&gt;计算结果!$B$20,AE1399&gt;计算结果!$B$20,AF1399&gt;计算结果!$B$20),"卖",AG1398))</f>
        <v>卖</v>
      </c>
      <c r="AH1399" s="4" t="str">
        <f t="shared" ca="1" si="420"/>
        <v/>
      </c>
      <c r="AI1399" s="3">
        <f ca="1">IF(AG1398="买",E1399/E1398-1,0)-IF(AH1399=1,计算结果!B$17,0)</f>
        <v>0</v>
      </c>
      <c r="AJ1399" s="2">
        <f t="shared" ca="1" si="421"/>
        <v>1.306151746824465</v>
      </c>
      <c r="AK1399" s="3">
        <f ca="1">1-AJ1399/MAX(AJ$2:AJ1399)</f>
        <v>3.0897190282265896E-2</v>
      </c>
    </row>
    <row r="1400" spans="1:37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6">
        <v>178245222400</v>
      </c>
      <c r="G1400" s="3">
        <f t="shared" si="407"/>
        <v>1.271346037217902E-2</v>
      </c>
      <c r="H1400" s="3">
        <f>1-E1400/MAX(E$2:E1400)</f>
        <v>0.46016300279044442</v>
      </c>
      <c r="I1400" s="22">
        <f t="shared" si="408"/>
        <v>3156.3824999999997</v>
      </c>
      <c r="J1400" s="22">
        <f t="shared" si="409"/>
        <v>3143.6099999999997</v>
      </c>
      <c r="K1400" s="22">
        <f t="shared" si="410"/>
        <v>3150.9333333333329</v>
      </c>
      <c r="L1400" s="22">
        <f t="shared" si="411"/>
        <v>3140.0349999999999</v>
      </c>
      <c r="M1400" s="2">
        <f t="shared" si="422"/>
        <v>51.552499999999782</v>
      </c>
      <c r="N1400" s="2">
        <f t="shared" si="423"/>
        <v>67.480000000000018</v>
      </c>
      <c r="O1400" s="2">
        <f t="shared" si="424"/>
        <v>55.086666666667043</v>
      </c>
      <c r="P1400" s="2">
        <f t="shared" si="425"/>
        <v>62.1550000000002</v>
      </c>
      <c r="Q1400" s="2">
        <f t="shared" si="412"/>
        <v>16.077500000000327</v>
      </c>
      <c r="R1400" s="2">
        <f t="shared" si="413"/>
        <v>0.15000000000009095</v>
      </c>
      <c r="S1400" s="2">
        <f t="shared" si="414"/>
        <v>12.543333333333067</v>
      </c>
      <c r="T1400" s="2">
        <f t="shared" si="415"/>
        <v>5.4749999999999091</v>
      </c>
      <c r="U1400" s="2">
        <f ca="1">IFERROR(SUM(OFFSET(M1400,0,0,-计算结果!$B$18,1)),SUM(OFFSET(M1400,0,0,-ROW(),1)))</f>
        <v>1230.9974999999986</v>
      </c>
      <c r="V1400" s="2">
        <f ca="1">IFERROR(SUM(OFFSET(N1400,0,0,-计算结果!$B$18,1)),SUM(OFFSET(N1400,0,0,-ROW(),1)))</f>
        <v>1277.2225000000021</v>
      </c>
      <c r="W1400" s="2">
        <f ca="1">IFERROR(SUM(OFFSET(O1400,0,0,-计算结果!$B$18,1)),SUM(OFFSET(O1400,0,0,-ROW(),1)))</f>
        <v>1252.0600000000018</v>
      </c>
      <c r="X1400" s="2">
        <f ca="1">IFERROR(SUM(OFFSET(P1400,0,0,-计算结果!$B$18,1)),SUM(OFFSET(P1400,0,0,-ROW(),1)))</f>
        <v>1294.1850000000013</v>
      </c>
      <c r="Y1400" s="2">
        <f ca="1">IFERROR(SUM(OFFSET(Q1400,0,0,-计算结果!$B$18,1)),SUM(OFFSET(Q1400,0,0,-ROW(),1)))</f>
        <v>788.28250000000071</v>
      </c>
      <c r="Z1400" s="2">
        <f ca="1">IFERROR(SUM(OFFSET(R1400,0,0,-计算结果!$B$18,1)),SUM(OFFSET(R1400,0,0,-ROW(),1)))</f>
        <v>742.05749999999716</v>
      </c>
      <c r="AA1400" s="2">
        <f ca="1">IFERROR(SUM(OFFSET(S1400,0,0,-计算结果!$B$18,1)),SUM(OFFSET(S1400,0,0,-ROW(),1)))</f>
        <v>767.21999999999753</v>
      </c>
      <c r="AB1400" s="2">
        <f ca="1">IFERROR(SUM(OFFSET(T1400,0,0,-计算结果!$B$18,1)),SUM(OFFSET(T1400,0,0,-ROW(),1)))</f>
        <v>725.09499999999798</v>
      </c>
      <c r="AC1400" s="2">
        <f t="shared" ca="1" si="416"/>
        <v>1.561619723893398</v>
      </c>
      <c r="AD1400" s="2">
        <f t="shared" ca="1" si="417"/>
        <v>1.721190743304942</v>
      </c>
      <c r="AE1400" s="2">
        <f t="shared" ca="1" si="418"/>
        <v>1.6319439013581578</v>
      </c>
      <c r="AF1400" s="2">
        <f t="shared" ca="1" si="419"/>
        <v>1.7848488818706583</v>
      </c>
      <c r="AG1400" s="4" t="str">
        <f ca="1">IF(AND(AC1400&lt;计算结果!$B$19,AD1400&lt;计算结果!$B$19,AE1400&lt;计算结果!$B$19,AF1400&lt;计算结果!$B$19),"买",IF(AND(AC1400&gt;计算结果!$B$20,AD1400&gt;计算结果!$B$20,AE1400&gt;计算结果!$B$20,AF1400&gt;计算结果!$B$20),"卖",AG1399))</f>
        <v>卖</v>
      </c>
      <c r="AH1400" s="4" t="str">
        <f t="shared" ca="1" si="420"/>
        <v/>
      </c>
      <c r="AI1400" s="3">
        <f ca="1">IF(AG1399="买",E1400/E1399-1,0)-IF(AH1400=1,计算结果!B$17,0)</f>
        <v>0</v>
      </c>
      <c r="AJ1400" s="2">
        <f t="shared" ca="1" si="421"/>
        <v>1.306151746824465</v>
      </c>
      <c r="AK1400" s="3">
        <f ca="1">1-AJ1400/MAX(AJ$2:AJ1400)</f>
        <v>3.0897190282265896E-2</v>
      </c>
    </row>
    <row r="1401" spans="1:37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6">
        <v>195444719616</v>
      </c>
      <c r="G1401" s="3">
        <f t="shared" si="407"/>
        <v>1.4136091000494844E-2</v>
      </c>
      <c r="H1401" s="3">
        <f>1-E1401/MAX(E$2:E1401)</f>
        <v>0.45253181787245622</v>
      </c>
      <c r="I1401" s="22">
        <f t="shared" si="408"/>
        <v>3205.5974999999999</v>
      </c>
      <c r="J1401" s="22">
        <f t="shared" si="409"/>
        <v>3195.4249999999997</v>
      </c>
      <c r="K1401" s="22">
        <f t="shared" si="410"/>
        <v>3201.603333333333</v>
      </c>
      <c r="L1401" s="22">
        <f t="shared" si="411"/>
        <v>3193.6149999999998</v>
      </c>
      <c r="M1401" s="2">
        <f t="shared" si="422"/>
        <v>65.267500000000382</v>
      </c>
      <c r="N1401" s="2">
        <f t="shared" si="423"/>
        <v>78.040000000000418</v>
      </c>
      <c r="O1401" s="2">
        <f t="shared" si="424"/>
        <v>70.716666666667152</v>
      </c>
      <c r="P1401" s="2">
        <f t="shared" si="425"/>
        <v>81.615000000000236</v>
      </c>
      <c r="Q1401" s="2">
        <f t="shared" si="412"/>
        <v>-9.1975000000002183</v>
      </c>
      <c r="R1401" s="2">
        <f t="shared" si="413"/>
        <v>-21.970000000000255</v>
      </c>
      <c r="S1401" s="2">
        <f t="shared" si="414"/>
        <v>-14.646666666666988</v>
      </c>
      <c r="T1401" s="2">
        <f t="shared" si="415"/>
        <v>-25.545000000000073</v>
      </c>
      <c r="U1401" s="2">
        <f ca="1">IFERROR(SUM(OFFSET(M1401,0,0,-计算结果!$B$18,1)),SUM(OFFSET(M1401,0,0,-ROW(),1)))</f>
        <v>1250.8949999999986</v>
      </c>
      <c r="V1401" s="2">
        <f ca="1">IFERROR(SUM(OFFSET(N1401,0,0,-计算结果!$B$18,1)),SUM(OFFSET(N1401,0,0,-ROW(),1)))</f>
        <v>1315.8500000000022</v>
      </c>
      <c r="W1401" s="2">
        <f ca="1">IFERROR(SUM(OFFSET(O1401,0,0,-计算结果!$B$18,1)),SUM(OFFSET(O1401,0,0,-ROW(),1)))</f>
        <v>1278.1833333333352</v>
      </c>
      <c r="X1401" s="2">
        <f ca="1">IFERROR(SUM(OFFSET(P1401,0,0,-计算结果!$B$18,1)),SUM(OFFSET(P1401,0,0,-ROW(),1)))</f>
        <v>1332.7600000000011</v>
      </c>
      <c r="Y1401" s="2">
        <f ca="1">IFERROR(SUM(OFFSET(Q1401,0,0,-计算结果!$B$18,1)),SUM(OFFSET(Q1401,0,0,-ROW(),1)))</f>
        <v>746.95500000000084</v>
      </c>
      <c r="Z1401" s="2">
        <f ca="1">IFERROR(SUM(OFFSET(R1401,0,0,-计算结果!$B$18,1)),SUM(OFFSET(R1401,0,0,-ROW(),1)))</f>
        <v>681.99999999999727</v>
      </c>
      <c r="AA1401" s="2">
        <f ca="1">IFERROR(SUM(OFFSET(S1401,0,0,-计算结果!$B$18,1)),SUM(OFFSET(S1401,0,0,-ROW(),1)))</f>
        <v>719.66666666666424</v>
      </c>
      <c r="AB1401" s="2">
        <f ca="1">IFERROR(SUM(OFFSET(T1401,0,0,-计算结果!$B$18,1)),SUM(OFFSET(T1401,0,0,-ROW(),1)))</f>
        <v>665.08999999999833</v>
      </c>
      <c r="AC1401" s="2">
        <f t="shared" ca="1" si="416"/>
        <v>1.6746591160110009</v>
      </c>
      <c r="AD1401" s="2">
        <f t="shared" ca="1" si="417"/>
        <v>1.9293988269794831</v>
      </c>
      <c r="AE1401" s="2">
        <f t="shared" ca="1" si="418"/>
        <v>1.7760768874479012</v>
      </c>
      <c r="AF1401" s="2">
        <f t="shared" ca="1" si="419"/>
        <v>2.0038791742471012</v>
      </c>
      <c r="AG1401" s="4" t="str">
        <f ca="1">IF(AND(AC1401&lt;计算结果!$B$19,AD1401&lt;计算结果!$B$19,AE1401&lt;计算结果!$B$19,AF1401&lt;计算结果!$B$19),"买",IF(AND(AC1401&gt;计算结果!$B$20,AD1401&gt;计算结果!$B$20,AE1401&gt;计算结果!$B$20,AF1401&gt;计算结果!$B$20),"卖",AG1400))</f>
        <v>卖</v>
      </c>
      <c r="AH1401" s="4" t="str">
        <f t="shared" ca="1" si="420"/>
        <v/>
      </c>
      <c r="AI1401" s="3">
        <f ca="1">IF(AG1400="买",E1401/E1400-1,0)-IF(AH1401=1,计算结果!B$17,0)</f>
        <v>0</v>
      </c>
      <c r="AJ1401" s="2">
        <f t="shared" ca="1" si="421"/>
        <v>1.306151746824465</v>
      </c>
      <c r="AK1401" s="3">
        <f ca="1">1-AJ1401/MAX(AJ$2:AJ1401)</f>
        <v>3.0897190282265896E-2</v>
      </c>
    </row>
    <row r="1402" spans="1:37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6">
        <v>227654451200</v>
      </c>
      <c r="G1402" s="3">
        <f t="shared" si="407"/>
        <v>2.0387993460924125E-3</v>
      </c>
      <c r="H1402" s="3">
        <f>1-E1402/MAX(E$2:E1402)</f>
        <v>0.45141564010072821</v>
      </c>
      <c r="I1402" s="22">
        <f t="shared" si="408"/>
        <v>3237.3325</v>
      </c>
      <c r="J1402" s="22">
        <f t="shared" si="409"/>
        <v>3242.58</v>
      </c>
      <c r="K1402" s="22">
        <f t="shared" si="410"/>
        <v>3241.73</v>
      </c>
      <c r="L1402" s="22">
        <f t="shared" si="411"/>
        <v>3250.5250000000001</v>
      </c>
      <c r="M1402" s="2">
        <f t="shared" si="422"/>
        <v>80.422500000000127</v>
      </c>
      <c r="N1402" s="2">
        <f t="shared" si="423"/>
        <v>90.595000000000255</v>
      </c>
      <c r="O1402" s="2">
        <f t="shared" si="424"/>
        <v>84.41666666666697</v>
      </c>
      <c r="P1402" s="2">
        <f t="shared" si="425"/>
        <v>92.4050000000002</v>
      </c>
      <c r="Q1402" s="2">
        <f t="shared" si="412"/>
        <v>-9.4325000000003456</v>
      </c>
      <c r="R1402" s="2">
        <f t="shared" si="413"/>
        <v>-19.605000000000473</v>
      </c>
      <c r="S1402" s="2">
        <f t="shared" si="414"/>
        <v>-13.426666666667188</v>
      </c>
      <c r="T1402" s="2">
        <f t="shared" si="415"/>
        <v>-21.415000000000418</v>
      </c>
      <c r="U1402" s="2">
        <f ca="1">IFERROR(SUM(OFFSET(M1402,0,0,-计算结果!$B$18,1)),SUM(OFFSET(M1402,0,0,-ROW(),1)))</f>
        <v>1287.4174999999991</v>
      </c>
      <c r="V1402" s="2">
        <f ca="1">IFERROR(SUM(OFFSET(N1402,0,0,-计算结果!$B$18,1)),SUM(OFFSET(N1402,0,0,-ROW(),1)))</f>
        <v>1350.1700000000028</v>
      </c>
      <c r="W1402" s="2">
        <f ca="1">IFERROR(SUM(OFFSET(O1402,0,0,-计算结果!$B$18,1)),SUM(OFFSET(O1402,0,0,-ROW(),1)))</f>
        <v>1312.3866666666695</v>
      </c>
      <c r="X1402" s="2">
        <f ca="1">IFERROR(SUM(OFFSET(P1402,0,0,-计算结果!$B$18,1)),SUM(OFFSET(P1402,0,0,-ROW(),1)))</f>
        <v>1362.3250000000016</v>
      </c>
      <c r="Y1402" s="2">
        <f ca="1">IFERROR(SUM(OFFSET(Q1402,0,0,-计算结果!$B$18,1)),SUM(OFFSET(Q1402,0,0,-ROW(),1)))</f>
        <v>746.8425000000002</v>
      </c>
      <c r="Z1402" s="2">
        <f ca="1">IFERROR(SUM(OFFSET(R1402,0,0,-计算结果!$B$18,1)),SUM(OFFSET(R1402,0,0,-ROW(),1)))</f>
        <v>684.08999999999651</v>
      </c>
      <c r="AA1402" s="2">
        <f ca="1">IFERROR(SUM(OFFSET(S1402,0,0,-计算结果!$B$18,1)),SUM(OFFSET(S1402,0,0,-ROW(),1)))</f>
        <v>721.87333333332981</v>
      </c>
      <c r="AB1402" s="2">
        <f ca="1">IFERROR(SUM(OFFSET(T1402,0,0,-计算结果!$B$18,1)),SUM(OFFSET(T1402,0,0,-ROW(),1)))</f>
        <v>671.93499999999767</v>
      </c>
      <c r="AC1402" s="2">
        <f t="shared" ca="1" si="416"/>
        <v>1.7238139232836893</v>
      </c>
      <c r="AD1402" s="2">
        <f t="shared" ca="1" si="417"/>
        <v>1.973673054715037</v>
      </c>
      <c r="AE1402" s="2">
        <f t="shared" ca="1" si="418"/>
        <v>1.8180290170944247</v>
      </c>
      <c r="AF1402" s="2">
        <f t="shared" ca="1" si="419"/>
        <v>2.0274654542478161</v>
      </c>
      <c r="AG1402" s="4" t="str">
        <f ca="1">IF(AND(AC1402&lt;计算结果!$B$19,AD1402&lt;计算结果!$B$19,AE1402&lt;计算结果!$B$19,AF1402&lt;计算结果!$B$19),"买",IF(AND(AC1402&gt;计算结果!$B$20,AD1402&gt;计算结果!$B$20,AE1402&gt;计算结果!$B$20,AF1402&gt;计算结果!$B$20),"卖",AG1401))</f>
        <v>卖</v>
      </c>
      <c r="AH1402" s="4" t="str">
        <f t="shared" ca="1" si="420"/>
        <v/>
      </c>
      <c r="AI1402" s="3">
        <f ca="1">IF(AG1401="买",E1402/E1401-1,0)-IF(AH1402=1,计算结果!B$17,0)</f>
        <v>0</v>
      </c>
      <c r="AJ1402" s="2">
        <f t="shared" ca="1" si="421"/>
        <v>1.306151746824465</v>
      </c>
      <c r="AK1402" s="3">
        <f ca="1">1-AJ1402/MAX(AJ$2:AJ1402)</f>
        <v>3.0897190282265896E-2</v>
      </c>
    </row>
    <row r="1403" spans="1:37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6">
        <v>245619294208</v>
      </c>
      <c r="G1403" s="3">
        <f t="shared" si="407"/>
        <v>3.211399008727911E-2</v>
      </c>
      <c r="H1403" s="3">
        <f>1-E1403/MAX(E$2:E1403)</f>
        <v>0.43379840740488673</v>
      </c>
      <c r="I1403" s="22">
        <f t="shared" si="408"/>
        <v>3295.54</v>
      </c>
      <c r="J1403" s="22">
        <f t="shared" si="409"/>
        <v>3264.8</v>
      </c>
      <c r="K1403" s="22">
        <f t="shared" si="410"/>
        <v>3284.8266666666664</v>
      </c>
      <c r="L1403" s="22">
        <f t="shared" si="411"/>
        <v>3263.3999999999996</v>
      </c>
      <c r="M1403" s="2">
        <f t="shared" si="422"/>
        <v>90.347499999999854</v>
      </c>
      <c r="N1403" s="2">
        <f t="shared" si="423"/>
        <v>85.099999999999909</v>
      </c>
      <c r="O1403" s="2">
        <f t="shared" si="424"/>
        <v>85.949999999999818</v>
      </c>
      <c r="P1403" s="2">
        <f t="shared" si="425"/>
        <v>77.154999999999745</v>
      </c>
      <c r="Q1403" s="2">
        <f t="shared" si="412"/>
        <v>38.212500000000091</v>
      </c>
      <c r="R1403" s="2">
        <f t="shared" si="413"/>
        <v>43.460000000000036</v>
      </c>
      <c r="S1403" s="2">
        <f t="shared" si="414"/>
        <v>42.610000000000127</v>
      </c>
      <c r="T1403" s="2">
        <f t="shared" si="415"/>
        <v>51.4050000000002</v>
      </c>
      <c r="U1403" s="2">
        <f ca="1">IFERROR(SUM(OFFSET(M1403,0,0,-计算结果!$B$18,1)),SUM(OFFSET(M1403,0,0,-ROW(),1)))</f>
        <v>1364.2499999999986</v>
      </c>
      <c r="V1403" s="2">
        <f ca="1">IFERROR(SUM(OFFSET(N1403,0,0,-计算结果!$B$18,1)),SUM(OFFSET(N1403,0,0,-ROW(),1)))</f>
        <v>1415.7200000000021</v>
      </c>
      <c r="W1403" s="2">
        <f ca="1">IFERROR(SUM(OFFSET(O1403,0,0,-计算结果!$B$18,1)),SUM(OFFSET(O1403,0,0,-ROW(),1)))</f>
        <v>1382.6700000000023</v>
      </c>
      <c r="X1403" s="2">
        <f ca="1">IFERROR(SUM(OFFSET(P1403,0,0,-计算结果!$B$18,1)),SUM(OFFSET(P1403,0,0,-ROW(),1)))</f>
        <v>1419.5100000000011</v>
      </c>
      <c r="Y1403" s="2">
        <f ca="1">IFERROR(SUM(OFFSET(Q1403,0,0,-计算结果!$B$18,1)),SUM(OFFSET(Q1403,0,0,-ROW(),1)))</f>
        <v>705.35000000000036</v>
      </c>
      <c r="Z1403" s="2">
        <f ca="1">IFERROR(SUM(OFFSET(R1403,0,0,-计算结果!$B$18,1)),SUM(OFFSET(R1403,0,0,-ROW(),1)))</f>
        <v>653.87999999999693</v>
      </c>
      <c r="AA1403" s="2">
        <f ca="1">IFERROR(SUM(OFFSET(S1403,0,0,-计算结果!$B$18,1)),SUM(OFFSET(S1403,0,0,-ROW(),1)))</f>
        <v>686.92999999999665</v>
      </c>
      <c r="AB1403" s="2">
        <f ca="1">IFERROR(SUM(OFFSET(T1403,0,0,-计算结果!$B$18,1)),SUM(OFFSET(T1403,0,0,-ROW(),1)))</f>
        <v>650.08999999999787</v>
      </c>
      <c r="AC1403" s="2">
        <f t="shared" ca="1" si="416"/>
        <v>1.9341461685687926</v>
      </c>
      <c r="AD1403" s="2">
        <f t="shared" ca="1" si="417"/>
        <v>2.1651067474154413</v>
      </c>
      <c r="AE1403" s="2">
        <f t="shared" ca="1" si="418"/>
        <v>2.0128251786936211</v>
      </c>
      <c r="AF1403" s="2">
        <f t="shared" ca="1" si="419"/>
        <v>2.1835591994954635</v>
      </c>
      <c r="AG1403" s="4" t="str">
        <f ca="1">IF(AND(AC1403&lt;计算结果!$B$19,AD1403&lt;计算结果!$B$19,AE1403&lt;计算结果!$B$19,AF1403&lt;计算结果!$B$19),"买",IF(AND(AC1403&gt;计算结果!$B$20,AD1403&gt;计算结果!$B$20,AE1403&gt;计算结果!$B$20,AF1403&gt;计算结果!$B$20),"卖",AG1402))</f>
        <v>卖</v>
      </c>
      <c r="AH1403" s="4" t="str">
        <f t="shared" ca="1" si="420"/>
        <v/>
      </c>
      <c r="AI1403" s="3">
        <f ca="1">IF(AG1402="买",E1403/E1402-1,0)-IF(AH1403=1,计算结果!B$17,0)</f>
        <v>0</v>
      </c>
      <c r="AJ1403" s="2">
        <f t="shared" ca="1" si="421"/>
        <v>1.306151746824465</v>
      </c>
      <c r="AK1403" s="3">
        <f ca="1">1-AJ1403/MAX(AJ$2:AJ1403)</f>
        <v>3.0897190282265896E-2</v>
      </c>
    </row>
    <row r="1404" spans="1:37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6">
        <v>267884363776</v>
      </c>
      <c r="G1404" s="3">
        <f t="shared" si="407"/>
        <v>-6.4669679776901967E-3</v>
      </c>
      <c r="H1404" s="3">
        <f>1-E1404/MAX(E$2:E1404)</f>
        <v>0.43746001497311648</v>
      </c>
      <c r="I1404" s="22">
        <f t="shared" si="408"/>
        <v>3322.7775000000001</v>
      </c>
      <c r="J1404" s="22">
        <f t="shared" si="409"/>
        <v>3332.6875</v>
      </c>
      <c r="K1404" s="22">
        <f t="shared" si="410"/>
        <v>3328.3166666666671</v>
      </c>
      <c r="L1404" s="22">
        <f t="shared" si="411"/>
        <v>3339.3950000000004</v>
      </c>
      <c r="M1404" s="2">
        <f t="shared" si="422"/>
        <v>94.470000000000255</v>
      </c>
      <c r="N1404" s="2">
        <f t="shared" si="423"/>
        <v>125.21000000000004</v>
      </c>
      <c r="O1404" s="2">
        <f t="shared" si="424"/>
        <v>105.18333333333385</v>
      </c>
      <c r="P1404" s="2">
        <f t="shared" si="425"/>
        <v>126.61000000000058</v>
      </c>
      <c r="Q1404" s="2">
        <f t="shared" si="412"/>
        <v>6.7599999999997635</v>
      </c>
      <c r="R1404" s="2">
        <f t="shared" si="413"/>
        <v>-23.980000000000018</v>
      </c>
      <c r="S1404" s="2">
        <f t="shared" si="414"/>
        <v>-3.9533333333338305</v>
      </c>
      <c r="T1404" s="2">
        <f t="shared" si="415"/>
        <v>-25.380000000000564</v>
      </c>
      <c r="U1404" s="2">
        <f ca="1">IFERROR(SUM(OFFSET(M1404,0,0,-计算结果!$B$18,1)),SUM(OFFSET(M1404,0,0,-ROW(),1)))</f>
        <v>1450.0249999999987</v>
      </c>
      <c r="V1404" s="2">
        <f ca="1">IFERROR(SUM(OFFSET(N1404,0,0,-计算结果!$B$18,1)),SUM(OFFSET(N1404,0,0,-ROW(),1)))</f>
        <v>1554.175000000002</v>
      </c>
      <c r="W1404" s="2">
        <f ca="1">IFERROR(SUM(OFFSET(O1404,0,0,-计算结果!$B$18,1)),SUM(OFFSET(O1404,0,0,-ROW(),1)))</f>
        <v>1486.8333333333362</v>
      </c>
      <c r="X1404" s="2">
        <f ca="1">IFERROR(SUM(OFFSET(P1404,0,0,-计算结果!$B$18,1)),SUM(OFFSET(P1404,0,0,-ROW(),1)))</f>
        <v>1560.4500000000016</v>
      </c>
      <c r="Y1404" s="2">
        <f ca="1">IFERROR(SUM(OFFSET(Q1404,0,0,-计算结果!$B$18,1)),SUM(OFFSET(Q1404,0,0,-ROW(),1)))</f>
        <v>679.59500000000025</v>
      </c>
      <c r="Z1404" s="2">
        <f ca="1">IFERROR(SUM(OFFSET(R1404,0,0,-计算结果!$B$18,1)),SUM(OFFSET(R1404,0,0,-ROW(),1)))</f>
        <v>575.44499999999698</v>
      </c>
      <c r="AA1404" s="2">
        <f ca="1">IFERROR(SUM(OFFSET(S1404,0,0,-计算结果!$B$18,1)),SUM(OFFSET(S1404,0,0,-ROW(),1)))</f>
        <v>642.78666666666277</v>
      </c>
      <c r="AB1404" s="2">
        <f ca="1">IFERROR(SUM(OFFSET(T1404,0,0,-计算结果!$B$18,1)),SUM(OFFSET(T1404,0,0,-ROW(),1)))</f>
        <v>569.16999999999734</v>
      </c>
      <c r="AC1404" s="2">
        <f t="shared" ca="1" si="416"/>
        <v>2.1336604889676911</v>
      </c>
      <c r="AD1404" s="2">
        <f t="shared" ca="1" si="417"/>
        <v>2.7008228414531539</v>
      </c>
      <c r="AE1404" s="2">
        <f t="shared" ca="1" si="418"/>
        <v>2.3131054367441948</v>
      </c>
      <c r="AF1404" s="2">
        <f t="shared" ca="1" si="419"/>
        <v>2.7416237679428095</v>
      </c>
      <c r="AG1404" s="4" t="str">
        <f ca="1">IF(AND(AC1404&lt;计算结果!$B$19,AD1404&lt;计算结果!$B$19,AE1404&lt;计算结果!$B$19,AF1404&lt;计算结果!$B$19),"买",IF(AND(AC1404&gt;计算结果!$B$20,AD1404&gt;计算结果!$B$20,AE1404&gt;计算结果!$B$20,AF1404&gt;计算结果!$B$20),"卖",AG1403))</f>
        <v>卖</v>
      </c>
      <c r="AH1404" s="4" t="str">
        <f t="shared" ca="1" si="420"/>
        <v/>
      </c>
      <c r="AI1404" s="3">
        <f ca="1">IF(AG1403="买",E1404/E1403-1,0)-IF(AH1404=1,计算结果!B$17,0)</f>
        <v>0</v>
      </c>
      <c r="AJ1404" s="2">
        <f t="shared" ca="1" si="421"/>
        <v>1.306151746824465</v>
      </c>
      <c r="AK1404" s="3">
        <f ca="1">1-AJ1404/MAX(AJ$2:AJ1404)</f>
        <v>3.0897190282265896E-2</v>
      </c>
    </row>
    <row r="1405" spans="1:37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6">
        <v>165488918528</v>
      </c>
      <c r="G1405" s="3">
        <f t="shared" si="407"/>
        <v>2.1024390834079476E-2</v>
      </c>
      <c r="H1405" s="3">
        <f>1-E1405/MAX(E$2:E1405)</f>
        <v>0.425632954468114</v>
      </c>
      <c r="I1405" s="22">
        <f t="shared" si="408"/>
        <v>3351.8024999999998</v>
      </c>
      <c r="J1405" s="22">
        <f t="shared" si="409"/>
        <v>3333.0149999999999</v>
      </c>
      <c r="K1405" s="22">
        <f t="shared" si="410"/>
        <v>3343.8466666666668</v>
      </c>
      <c r="L1405" s="22">
        <f t="shared" si="411"/>
        <v>3327.9349999999999</v>
      </c>
      <c r="M1405" s="2">
        <f t="shared" si="422"/>
        <v>53.092499999999745</v>
      </c>
      <c r="N1405" s="2">
        <f t="shared" si="423"/>
        <v>43.182499999999891</v>
      </c>
      <c r="O1405" s="2">
        <f t="shared" si="424"/>
        <v>47.55333333333283</v>
      </c>
      <c r="P1405" s="2">
        <f t="shared" si="425"/>
        <v>36.474999999999454</v>
      </c>
      <c r="Q1405" s="2">
        <f t="shared" si="412"/>
        <v>42.777500000000146</v>
      </c>
      <c r="R1405" s="2">
        <f t="shared" si="413"/>
        <v>52.6875</v>
      </c>
      <c r="S1405" s="2">
        <f t="shared" si="414"/>
        <v>48.316666666667061</v>
      </c>
      <c r="T1405" s="2">
        <f t="shared" si="415"/>
        <v>59.395000000000437</v>
      </c>
      <c r="U1405" s="2">
        <f ca="1">IFERROR(SUM(OFFSET(M1405,0,0,-计算结果!$B$18,1)),SUM(OFFSET(M1405,0,0,-ROW(),1)))</f>
        <v>1489.7299999999987</v>
      </c>
      <c r="V1405" s="2">
        <f ca="1">IFERROR(SUM(OFFSET(N1405,0,0,-计算结果!$B$18,1)),SUM(OFFSET(N1405,0,0,-ROW(),1)))</f>
        <v>1577.2050000000017</v>
      </c>
      <c r="W1405" s="2">
        <f ca="1">IFERROR(SUM(OFFSET(O1405,0,0,-计算结果!$B$18,1)),SUM(OFFSET(O1405,0,0,-ROW(),1)))</f>
        <v>1519.9233333333364</v>
      </c>
      <c r="X1405" s="2">
        <f ca="1">IFERROR(SUM(OFFSET(P1405,0,0,-计算结果!$B$18,1)),SUM(OFFSET(P1405,0,0,-ROW(),1)))</f>
        <v>1580.3100000000013</v>
      </c>
      <c r="Y1405" s="2">
        <f ca="1">IFERROR(SUM(OFFSET(Q1405,0,0,-计算结果!$B$18,1)),SUM(OFFSET(Q1405,0,0,-ROW(),1)))</f>
        <v>685.49000000000024</v>
      </c>
      <c r="Z1405" s="2">
        <f ca="1">IFERROR(SUM(OFFSET(R1405,0,0,-计算结果!$B$18,1)),SUM(OFFSET(R1405,0,0,-ROW(),1)))</f>
        <v>598.01499999999714</v>
      </c>
      <c r="AA1405" s="2">
        <f ca="1">IFERROR(SUM(OFFSET(S1405,0,0,-计算结果!$B$18,1)),SUM(OFFSET(S1405,0,0,-ROW(),1)))</f>
        <v>655.29666666666253</v>
      </c>
      <c r="AB1405" s="2">
        <f ca="1">IFERROR(SUM(OFFSET(T1405,0,0,-计算结果!$B$18,1)),SUM(OFFSET(T1405,0,0,-ROW(),1)))</f>
        <v>594.90999999999758</v>
      </c>
      <c r="AC1405" s="2">
        <f t="shared" ca="1" si="416"/>
        <v>2.1732337452041577</v>
      </c>
      <c r="AD1405" s="2">
        <f t="shared" ca="1" si="417"/>
        <v>2.6374003996555424</v>
      </c>
      <c r="AE1405" s="2">
        <f t="shared" ca="1" si="418"/>
        <v>2.3194431021064443</v>
      </c>
      <c r="AF1405" s="2">
        <f t="shared" ca="1" si="419"/>
        <v>2.6563849994116886</v>
      </c>
      <c r="AG1405" s="4" t="str">
        <f ca="1">IF(AND(AC1405&lt;计算结果!$B$19,AD1405&lt;计算结果!$B$19,AE1405&lt;计算结果!$B$19,AF1405&lt;计算结果!$B$19),"买",IF(AND(AC1405&gt;计算结果!$B$20,AD1405&gt;计算结果!$B$20,AE1405&gt;计算结果!$B$20,AF1405&gt;计算结果!$B$20),"卖",AG1404))</f>
        <v>卖</v>
      </c>
      <c r="AH1405" s="4" t="str">
        <f t="shared" ca="1" si="420"/>
        <v/>
      </c>
      <c r="AI1405" s="3">
        <f ca="1">IF(AG1404="买",E1405/E1404-1,0)-IF(AH1405=1,计算结果!B$17,0)</f>
        <v>0</v>
      </c>
      <c r="AJ1405" s="2">
        <f t="shared" ca="1" si="421"/>
        <v>1.306151746824465</v>
      </c>
      <c r="AK1405" s="3">
        <f ca="1">1-AJ1405/MAX(AJ$2:AJ1405)</f>
        <v>3.0897190282265896E-2</v>
      </c>
    </row>
    <row r="1406" spans="1:37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6">
        <v>235372052480</v>
      </c>
      <c r="G1406" s="3">
        <f t="shared" si="407"/>
        <v>6.2831971134620357E-3</v>
      </c>
      <c r="H1406" s="3">
        <f>1-E1406/MAX(E$2:E1406)</f>
        <v>0.42202409310556044</v>
      </c>
      <c r="I1406" s="22">
        <f t="shared" si="408"/>
        <v>3383.5</v>
      </c>
      <c r="J1406" s="22">
        <f t="shared" si="409"/>
        <v>3360.335</v>
      </c>
      <c r="K1406" s="22">
        <f t="shared" si="410"/>
        <v>3379.0399999999995</v>
      </c>
      <c r="L1406" s="22">
        <f t="shared" si="411"/>
        <v>3370.12</v>
      </c>
      <c r="M1406" s="2">
        <f t="shared" si="422"/>
        <v>87.427500000000236</v>
      </c>
      <c r="N1406" s="2">
        <f t="shared" si="423"/>
        <v>106.21500000000015</v>
      </c>
      <c r="O1406" s="2">
        <f t="shared" si="424"/>
        <v>95.383333333333212</v>
      </c>
      <c r="P1406" s="2">
        <f t="shared" si="425"/>
        <v>111.29500000000007</v>
      </c>
      <c r="Q1406" s="2">
        <f t="shared" si="412"/>
        <v>50.792499999999563</v>
      </c>
      <c r="R1406" s="2">
        <f t="shared" si="413"/>
        <v>32.004999999999654</v>
      </c>
      <c r="S1406" s="2">
        <f t="shared" si="414"/>
        <v>42.836666666666588</v>
      </c>
      <c r="T1406" s="2">
        <f t="shared" si="415"/>
        <v>26.924999999999727</v>
      </c>
      <c r="U1406" s="2">
        <f ca="1">IFERROR(SUM(OFFSET(M1406,0,0,-计算结果!$B$18,1)),SUM(OFFSET(M1406,0,0,-ROW(),1)))</f>
        <v>1546.9299999999989</v>
      </c>
      <c r="V1406" s="2">
        <f ca="1">IFERROR(SUM(OFFSET(N1406,0,0,-计算结果!$B$18,1)),SUM(OFFSET(N1406,0,0,-ROW(),1)))</f>
        <v>1654.7925000000018</v>
      </c>
      <c r="W1406" s="2">
        <f ca="1">IFERROR(SUM(OFFSET(O1406,0,0,-计算结果!$B$18,1)),SUM(OFFSET(O1406,0,0,-ROW(),1)))</f>
        <v>1588.2200000000025</v>
      </c>
      <c r="X1406" s="2">
        <f ca="1">IFERROR(SUM(OFFSET(P1406,0,0,-计算结果!$B$18,1)),SUM(OFFSET(P1406,0,0,-ROW(),1)))</f>
        <v>1670.8000000000011</v>
      </c>
      <c r="Y1406" s="2">
        <f ca="1">IFERROR(SUM(OFFSET(Q1406,0,0,-计算结果!$B$18,1)),SUM(OFFSET(Q1406,0,0,-ROW(),1)))</f>
        <v>709.6899999999996</v>
      </c>
      <c r="Z1406" s="2">
        <f ca="1">IFERROR(SUM(OFFSET(R1406,0,0,-计算结果!$B$18,1)),SUM(OFFSET(R1406,0,0,-ROW(),1)))</f>
        <v>601.82749999999669</v>
      </c>
      <c r="AA1406" s="2">
        <f ca="1">IFERROR(SUM(OFFSET(S1406,0,0,-计算结果!$B$18,1)),SUM(OFFSET(S1406,0,0,-ROW(),1)))</f>
        <v>668.399999999996</v>
      </c>
      <c r="AB1406" s="2">
        <f ca="1">IFERROR(SUM(OFFSET(T1406,0,0,-计算结果!$B$18,1)),SUM(OFFSET(T1406,0,0,-ROW(),1)))</f>
        <v>585.81999999999744</v>
      </c>
      <c r="AC1406" s="2">
        <f t="shared" ca="1" si="416"/>
        <v>2.1797263593963558</v>
      </c>
      <c r="AD1406" s="2">
        <f t="shared" ca="1" si="417"/>
        <v>2.7496126381729167</v>
      </c>
      <c r="AE1406" s="2">
        <f t="shared" ca="1" si="418"/>
        <v>2.3761520047875702</v>
      </c>
      <c r="AF1406" s="2">
        <f t="shared" ca="1" si="419"/>
        <v>2.8520706018913802</v>
      </c>
      <c r="AG1406" s="4" t="str">
        <f ca="1">IF(AND(AC1406&lt;计算结果!$B$19,AD1406&lt;计算结果!$B$19,AE1406&lt;计算结果!$B$19,AF1406&lt;计算结果!$B$19),"买",IF(AND(AC1406&gt;计算结果!$B$20,AD1406&gt;计算结果!$B$20,AE1406&gt;计算结果!$B$20,AF1406&gt;计算结果!$B$20),"卖",AG1405))</f>
        <v>卖</v>
      </c>
      <c r="AH1406" s="4" t="str">
        <f t="shared" ca="1" si="420"/>
        <v/>
      </c>
      <c r="AI1406" s="3">
        <f ca="1">IF(AG1405="买",E1406/E1405-1,0)-IF(AH1406=1,计算结果!B$17,0)</f>
        <v>0</v>
      </c>
      <c r="AJ1406" s="2">
        <f t="shared" ca="1" si="421"/>
        <v>1.306151746824465</v>
      </c>
      <c r="AK1406" s="3">
        <f ca="1">1-AJ1406/MAX(AJ$2:AJ1406)</f>
        <v>3.0897190282265896E-2</v>
      </c>
    </row>
    <row r="1407" spans="1:37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6">
        <v>175383707648</v>
      </c>
      <c r="G1407" s="3">
        <f t="shared" si="407"/>
        <v>-6.532465085608008E-3</v>
      </c>
      <c r="H1407" s="3">
        <f>1-E1407/MAX(E$2:E1407)</f>
        <v>0.42579970053767102</v>
      </c>
      <c r="I1407" s="22">
        <f t="shared" si="408"/>
        <v>3378.1075000000001</v>
      </c>
      <c r="J1407" s="22">
        <f t="shared" si="409"/>
        <v>3385.6150000000002</v>
      </c>
      <c r="K1407" s="22">
        <f t="shared" si="410"/>
        <v>3379.2466666666664</v>
      </c>
      <c r="L1407" s="22">
        <f t="shared" si="411"/>
        <v>3381.5250000000001</v>
      </c>
      <c r="M1407" s="2">
        <f t="shared" si="422"/>
        <v>34.590000000000146</v>
      </c>
      <c r="N1407" s="2">
        <f t="shared" si="423"/>
        <v>57.755000000000109</v>
      </c>
      <c r="O1407" s="2">
        <f t="shared" si="424"/>
        <v>39.050000000000637</v>
      </c>
      <c r="P1407" s="2">
        <f t="shared" si="425"/>
        <v>47.970000000000255</v>
      </c>
      <c r="Q1407" s="2">
        <f t="shared" si="412"/>
        <v>38.539999999999964</v>
      </c>
      <c r="R1407" s="2">
        <f t="shared" si="413"/>
        <v>15.375</v>
      </c>
      <c r="S1407" s="2">
        <f t="shared" si="414"/>
        <v>34.079999999999472</v>
      </c>
      <c r="T1407" s="2">
        <f t="shared" si="415"/>
        <v>25.159999999999854</v>
      </c>
      <c r="U1407" s="2">
        <f ca="1">IFERROR(SUM(OFFSET(M1407,0,0,-计算结果!$B$18,1)),SUM(OFFSET(M1407,0,0,-ROW(),1)))</f>
        <v>1495.4199999999987</v>
      </c>
      <c r="V1407" s="2">
        <f ca="1">IFERROR(SUM(OFFSET(N1407,0,0,-计算结果!$B$18,1)),SUM(OFFSET(N1407,0,0,-ROW(),1)))</f>
        <v>1617.1625000000022</v>
      </c>
      <c r="W1407" s="2">
        <f ca="1">IFERROR(SUM(OFFSET(O1407,0,0,-计算结果!$B$18,1)),SUM(OFFSET(O1407,0,0,-ROW(),1)))</f>
        <v>1536.5166666666701</v>
      </c>
      <c r="X1407" s="2">
        <f ca="1">IFERROR(SUM(OFFSET(P1407,0,0,-计算结果!$B$18,1)),SUM(OFFSET(P1407,0,0,-ROW(),1)))</f>
        <v>1618.7100000000014</v>
      </c>
      <c r="Y1407" s="2">
        <f ca="1">IFERROR(SUM(OFFSET(Q1407,0,0,-计算结果!$B$18,1)),SUM(OFFSET(Q1407,0,0,-ROW(),1)))</f>
        <v>749.65999999999985</v>
      </c>
      <c r="Z1407" s="2">
        <f ca="1">IFERROR(SUM(OFFSET(R1407,0,0,-计算结果!$B$18,1)),SUM(OFFSET(R1407,0,0,-ROW(),1)))</f>
        <v>627.91749999999638</v>
      </c>
      <c r="AA1407" s="2">
        <f ca="1">IFERROR(SUM(OFFSET(S1407,0,0,-计算结果!$B$18,1)),SUM(OFFSET(S1407,0,0,-ROW(),1)))</f>
        <v>708.5633333333285</v>
      </c>
      <c r="AB1407" s="2">
        <f ca="1">IFERROR(SUM(OFFSET(T1407,0,0,-计算结果!$B$18,1)),SUM(OFFSET(T1407,0,0,-ROW(),1)))</f>
        <v>626.36999999999716</v>
      </c>
      <c r="AC1407" s="2">
        <f t="shared" ca="1" si="416"/>
        <v>1.9947976415975228</v>
      </c>
      <c r="AD1407" s="2">
        <f t="shared" ca="1" si="417"/>
        <v>2.5754378560878006</v>
      </c>
      <c r="AE1407" s="2">
        <f t="shared" ca="1" si="418"/>
        <v>2.1684958766330187</v>
      </c>
      <c r="AF1407" s="2">
        <f t="shared" ca="1" si="419"/>
        <v>2.5842712773600409</v>
      </c>
      <c r="AG1407" s="4" t="str">
        <f ca="1">IF(AND(AC1407&lt;计算结果!$B$19,AD1407&lt;计算结果!$B$19,AE1407&lt;计算结果!$B$19,AF1407&lt;计算结果!$B$19),"买",IF(AND(AC1407&gt;计算结果!$B$20,AD1407&gt;计算结果!$B$20,AE1407&gt;计算结果!$B$20,AF1407&gt;计算结果!$B$20),"卖",AG1406))</f>
        <v>卖</v>
      </c>
      <c r="AH1407" s="4" t="str">
        <f t="shared" ca="1" si="420"/>
        <v/>
      </c>
      <c r="AI1407" s="3">
        <f ca="1">IF(AG1406="买",E1407/E1406-1,0)-IF(AH1407=1,计算结果!B$17,0)</f>
        <v>0</v>
      </c>
      <c r="AJ1407" s="2">
        <f t="shared" ca="1" si="421"/>
        <v>1.306151746824465</v>
      </c>
      <c r="AK1407" s="3">
        <f ca="1">1-AJ1407/MAX(AJ$2:AJ1407)</f>
        <v>3.0897190282265896E-2</v>
      </c>
    </row>
    <row r="1408" spans="1:37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6">
        <v>163153625088</v>
      </c>
      <c r="G1408" s="3">
        <f t="shared" si="407"/>
        <v>1.1764043512143552E-3</v>
      </c>
      <c r="H1408" s="3">
        <f>1-E1408/MAX(E$2:E1408)</f>
        <v>0.42512420880691482</v>
      </c>
      <c r="I1408" s="22">
        <f t="shared" si="408"/>
        <v>3377.98</v>
      </c>
      <c r="J1408" s="22">
        <f t="shared" si="409"/>
        <v>3374.7150000000001</v>
      </c>
      <c r="K1408" s="22">
        <f t="shared" si="410"/>
        <v>3377.7533333333336</v>
      </c>
      <c r="L1408" s="22">
        <f t="shared" si="411"/>
        <v>3377.3</v>
      </c>
      <c r="M1408" s="2">
        <f t="shared" si="422"/>
        <v>30.382499999999709</v>
      </c>
      <c r="N1408" s="2">
        <f t="shared" si="423"/>
        <v>22.874999999999545</v>
      </c>
      <c r="O1408" s="2">
        <f t="shared" si="424"/>
        <v>29.243333333333339</v>
      </c>
      <c r="P1408" s="2">
        <f t="shared" si="425"/>
        <v>26.964999999999691</v>
      </c>
      <c r="Q1408" s="2">
        <f t="shared" si="412"/>
        <v>31.997499999999945</v>
      </c>
      <c r="R1408" s="2">
        <f t="shared" si="413"/>
        <v>39.505000000000109</v>
      </c>
      <c r="S1408" s="2">
        <f t="shared" si="414"/>
        <v>33.136666666666315</v>
      </c>
      <c r="T1408" s="2">
        <f t="shared" si="415"/>
        <v>35.414999999999964</v>
      </c>
      <c r="U1408" s="2">
        <f ca="1">IFERROR(SUM(OFFSET(M1408,0,0,-计算结果!$B$18,1)),SUM(OFFSET(M1408,0,0,-ROW(),1)))</f>
        <v>1479.7899999999986</v>
      </c>
      <c r="V1408" s="2">
        <f ca="1">IFERROR(SUM(OFFSET(N1408,0,0,-计算结果!$B$18,1)),SUM(OFFSET(N1408,0,0,-ROW(),1)))</f>
        <v>1576.3100000000018</v>
      </c>
      <c r="W1408" s="2">
        <f ca="1">IFERROR(SUM(OFFSET(O1408,0,0,-计算结果!$B$18,1)),SUM(OFFSET(O1408,0,0,-ROW(),1)))</f>
        <v>1513.6266666666702</v>
      </c>
      <c r="X1408" s="2">
        <f ca="1">IFERROR(SUM(OFFSET(P1408,0,0,-计算结果!$B$18,1)),SUM(OFFSET(P1408,0,0,-ROW(),1)))</f>
        <v>1581.3000000000011</v>
      </c>
      <c r="Y1408" s="2">
        <f ca="1">IFERROR(SUM(OFFSET(Q1408,0,0,-计算结果!$B$18,1)),SUM(OFFSET(Q1408,0,0,-ROW(),1)))</f>
        <v>795.76999999999953</v>
      </c>
      <c r="Z1408" s="2">
        <f ca="1">IFERROR(SUM(OFFSET(R1408,0,0,-计算结果!$B$18,1)),SUM(OFFSET(R1408,0,0,-ROW(),1)))</f>
        <v>699.24999999999636</v>
      </c>
      <c r="AA1408" s="2">
        <f ca="1">IFERROR(SUM(OFFSET(S1408,0,0,-计算结果!$B$18,1)),SUM(OFFSET(S1408,0,0,-ROW(),1)))</f>
        <v>761.93333333332794</v>
      </c>
      <c r="AB1408" s="2">
        <f ca="1">IFERROR(SUM(OFFSET(T1408,0,0,-计算结果!$B$18,1)),SUM(OFFSET(T1408,0,0,-ROW(),1)))</f>
        <v>694.25999999999704</v>
      </c>
      <c r="AC1408" s="2">
        <f t="shared" ca="1" si="416"/>
        <v>1.8595699762494182</v>
      </c>
      <c r="AD1408" s="2">
        <f t="shared" ca="1" si="417"/>
        <v>2.2542867357883587</v>
      </c>
      <c r="AE1408" s="2">
        <f t="shared" ca="1" si="418"/>
        <v>1.9865605039811194</v>
      </c>
      <c r="AF1408" s="2">
        <f t="shared" ca="1" si="419"/>
        <v>2.2776769509981962</v>
      </c>
      <c r="AG1408" s="4" t="str">
        <f ca="1">IF(AND(AC1408&lt;计算结果!$B$19,AD1408&lt;计算结果!$B$19,AE1408&lt;计算结果!$B$19,AF1408&lt;计算结果!$B$19),"买",IF(AND(AC1408&gt;计算结果!$B$20,AD1408&gt;计算结果!$B$20,AE1408&gt;计算结果!$B$20,AF1408&gt;计算结果!$B$20),"卖",AG1407))</f>
        <v>卖</v>
      </c>
      <c r="AH1408" s="4" t="str">
        <f t="shared" ca="1" si="420"/>
        <v/>
      </c>
      <c r="AI1408" s="3">
        <f ca="1">IF(AG1407="买",E1408/E1407-1,0)-IF(AH1408=1,计算结果!B$17,0)</f>
        <v>0</v>
      </c>
      <c r="AJ1408" s="2">
        <f t="shared" ca="1" si="421"/>
        <v>1.306151746824465</v>
      </c>
      <c r="AK1408" s="3">
        <f ca="1">1-AJ1408/MAX(AJ$2:AJ1408)</f>
        <v>3.0897190282265896E-2</v>
      </c>
    </row>
    <row r="1409" spans="1:37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6">
        <v>208809410560</v>
      </c>
      <c r="G1409" s="3">
        <f t="shared" si="407"/>
        <v>3.0313793042211934E-2</v>
      </c>
      <c r="H1409" s="3">
        <f>1-E1409/MAX(E$2:E1409)</f>
        <v>0.40769754304770978</v>
      </c>
      <c r="I1409" s="22">
        <f t="shared" si="408"/>
        <v>3452.4850000000001</v>
      </c>
      <c r="J1409" s="22">
        <f t="shared" si="409"/>
        <v>3428.9274999999998</v>
      </c>
      <c r="K1409" s="22">
        <f t="shared" si="410"/>
        <v>3442.9533333333334</v>
      </c>
      <c r="L1409" s="22">
        <f t="shared" si="411"/>
        <v>3423.89</v>
      </c>
      <c r="M1409" s="2">
        <f t="shared" si="422"/>
        <v>103.36999999999989</v>
      </c>
      <c r="N1409" s="2">
        <f t="shared" si="423"/>
        <v>106.63499999999976</v>
      </c>
      <c r="O1409" s="2">
        <f t="shared" si="424"/>
        <v>103.59666666666635</v>
      </c>
      <c r="P1409" s="2">
        <f t="shared" si="425"/>
        <v>104.04999999999973</v>
      </c>
      <c r="Q1409" s="2">
        <f t="shared" si="412"/>
        <v>11.550000000000182</v>
      </c>
      <c r="R1409" s="2">
        <f t="shared" si="413"/>
        <v>8.2850000000003092</v>
      </c>
      <c r="S1409" s="2">
        <f t="shared" si="414"/>
        <v>11.323333333333721</v>
      </c>
      <c r="T1409" s="2">
        <f t="shared" si="415"/>
        <v>10.870000000000346</v>
      </c>
      <c r="U1409" s="2">
        <f ca="1">IFERROR(SUM(OFFSET(M1409,0,0,-计算结果!$B$18,1)),SUM(OFFSET(M1409,0,0,-ROW(),1)))</f>
        <v>1558.4449999999983</v>
      </c>
      <c r="V1409" s="2">
        <f ca="1">IFERROR(SUM(OFFSET(N1409,0,0,-计算结果!$B$18,1)),SUM(OFFSET(N1409,0,0,-ROW(),1)))</f>
        <v>1654.4725000000017</v>
      </c>
      <c r="W1409" s="2">
        <f ca="1">IFERROR(SUM(OFFSET(O1409,0,0,-计算结果!$B$18,1)),SUM(OFFSET(O1409,0,0,-ROW(),1)))</f>
        <v>1591.0900000000029</v>
      </c>
      <c r="X1409" s="2">
        <f ca="1">IFERROR(SUM(OFFSET(P1409,0,0,-计算结果!$B$18,1)),SUM(OFFSET(P1409,0,0,-ROW(),1)))</f>
        <v>1656.3800000000006</v>
      </c>
      <c r="Y1409" s="2">
        <f ca="1">IFERROR(SUM(OFFSET(Q1409,0,0,-计算结果!$B$18,1)),SUM(OFFSET(Q1409,0,0,-ROW(),1)))</f>
        <v>793.95499999999993</v>
      </c>
      <c r="Z1409" s="2">
        <f ca="1">IFERROR(SUM(OFFSET(R1409,0,0,-计算结果!$B$18,1)),SUM(OFFSET(R1409,0,0,-ROW(),1)))</f>
        <v>697.9274999999966</v>
      </c>
      <c r="AA1409" s="2">
        <f ca="1">IFERROR(SUM(OFFSET(S1409,0,0,-计算结果!$B$18,1)),SUM(OFFSET(S1409,0,0,-ROW(),1)))</f>
        <v>761.3099999999954</v>
      </c>
      <c r="AB1409" s="2">
        <f ca="1">IFERROR(SUM(OFFSET(T1409,0,0,-计算结果!$B$18,1)),SUM(OFFSET(T1409,0,0,-ROW(),1)))</f>
        <v>696.01999999999771</v>
      </c>
      <c r="AC1409" s="2">
        <f t="shared" ca="1" si="416"/>
        <v>1.9628883249050619</v>
      </c>
      <c r="AD1409" s="2">
        <f t="shared" ca="1" si="417"/>
        <v>2.370550666079227</v>
      </c>
      <c r="AE1409" s="2">
        <f t="shared" ca="1" si="418"/>
        <v>2.089937082134758</v>
      </c>
      <c r="AF1409" s="2">
        <f t="shared" ca="1" si="419"/>
        <v>2.3797879371282522</v>
      </c>
      <c r="AG1409" s="4" t="str">
        <f ca="1">IF(AND(AC1409&lt;计算结果!$B$19,AD1409&lt;计算结果!$B$19,AE1409&lt;计算结果!$B$19,AF1409&lt;计算结果!$B$19),"买",IF(AND(AC1409&gt;计算结果!$B$20,AD1409&gt;计算结果!$B$20,AE1409&gt;计算结果!$B$20,AF1409&gt;计算结果!$B$20),"卖",AG1408))</f>
        <v>卖</v>
      </c>
      <c r="AH1409" s="4" t="str">
        <f t="shared" ca="1" si="420"/>
        <v/>
      </c>
      <c r="AI1409" s="3">
        <f ca="1">IF(AG1408="买",E1409/E1408-1,0)-IF(AH1409=1,计算结果!B$17,0)</f>
        <v>0</v>
      </c>
      <c r="AJ1409" s="2">
        <f t="shared" ca="1" si="421"/>
        <v>1.306151746824465</v>
      </c>
      <c r="AK1409" s="3">
        <f ca="1">1-AJ1409/MAX(AJ$2:AJ1409)</f>
        <v>3.0897190282265896E-2</v>
      </c>
    </row>
    <row r="1410" spans="1:37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6">
        <v>205216464896</v>
      </c>
      <c r="G1410" s="3">
        <f t="shared" si="407"/>
        <v>-4.3090075493812385E-3</v>
      </c>
      <c r="H1410" s="3">
        <f>1-E1410/MAX(E$2:E1410)</f>
        <v>0.41024977880623426</v>
      </c>
      <c r="I1410" s="22">
        <f t="shared" si="408"/>
        <v>3467.1099999999997</v>
      </c>
      <c r="J1410" s="22">
        <f t="shared" si="409"/>
        <v>3473.4575</v>
      </c>
      <c r="K1410" s="22">
        <f t="shared" si="410"/>
        <v>3467.4533333333334</v>
      </c>
      <c r="L1410" s="22">
        <f t="shared" si="411"/>
        <v>3468.1400000000003</v>
      </c>
      <c r="M1410" s="2">
        <f t="shared" si="422"/>
        <v>47.335000000000036</v>
      </c>
      <c r="N1410" s="2">
        <f t="shared" si="423"/>
        <v>70.892500000000382</v>
      </c>
      <c r="O1410" s="2">
        <f t="shared" si="424"/>
        <v>56.866666666666788</v>
      </c>
      <c r="P1410" s="2">
        <f t="shared" si="425"/>
        <v>75.930000000000291</v>
      </c>
      <c r="Q1410" s="2">
        <f t="shared" si="412"/>
        <v>16.025000000000091</v>
      </c>
      <c r="R1410" s="2">
        <f t="shared" si="413"/>
        <v>-7.5325000000002547</v>
      </c>
      <c r="S1410" s="2">
        <f t="shared" si="414"/>
        <v>6.4933333333333394</v>
      </c>
      <c r="T1410" s="2">
        <f t="shared" si="415"/>
        <v>-12.570000000000164</v>
      </c>
      <c r="U1410" s="2">
        <f ca="1">IFERROR(SUM(OFFSET(M1410,0,0,-计算结果!$B$18,1)),SUM(OFFSET(M1410,0,0,-ROW(),1)))</f>
        <v>1571.1249999999986</v>
      </c>
      <c r="V1410" s="2">
        <f ca="1">IFERROR(SUM(OFFSET(N1410,0,0,-计算结果!$B$18,1)),SUM(OFFSET(N1410,0,0,-ROW(),1)))</f>
        <v>1692.8650000000021</v>
      </c>
      <c r="W1410" s="2">
        <f ca="1">IFERROR(SUM(OFFSET(O1410,0,0,-计算结果!$B$18,1)),SUM(OFFSET(O1410,0,0,-ROW(),1)))</f>
        <v>1614.3600000000033</v>
      </c>
      <c r="X1410" s="2">
        <f ca="1">IFERROR(SUM(OFFSET(P1410,0,0,-计算结果!$B$18,1)),SUM(OFFSET(P1410,0,0,-ROW(),1)))</f>
        <v>1700.8300000000008</v>
      </c>
      <c r="Y1410" s="2">
        <f ca="1">IFERROR(SUM(OFFSET(Q1410,0,0,-计算结果!$B$18,1)),SUM(OFFSET(Q1410,0,0,-ROW(),1)))</f>
        <v>797.45499999999993</v>
      </c>
      <c r="Z1410" s="2">
        <f ca="1">IFERROR(SUM(OFFSET(R1410,0,0,-计算结果!$B$18,1)),SUM(OFFSET(R1410,0,0,-ROW(),1)))</f>
        <v>675.71499999999651</v>
      </c>
      <c r="AA1410" s="2">
        <f ca="1">IFERROR(SUM(OFFSET(S1410,0,0,-计算结果!$B$18,1)),SUM(OFFSET(S1410,0,0,-ROW(),1)))</f>
        <v>754.21999999999525</v>
      </c>
      <c r="AB1410" s="2">
        <f ca="1">IFERROR(SUM(OFFSET(T1410,0,0,-计算结果!$B$18,1)),SUM(OFFSET(T1410,0,0,-ROW(),1)))</f>
        <v>667.74999999999773</v>
      </c>
      <c r="AC1410" s="2">
        <f t="shared" ca="1" si="416"/>
        <v>1.9701738656099701</v>
      </c>
      <c r="AD1410" s="2">
        <f t="shared" ca="1" si="417"/>
        <v>2.5052943918664092</v>
      </c>
      <c r="AE1410" s="2">
        <f t="shared" ca="1" si="418"/>
        <v>2.140436477420399</v>
      </c>
      <c r="AF1410" s="2">
        <f t="shared" ca="1" si="419"/>
        <v>2.5471059528266666</v>
      </c>
      <c r="AG1410" s="4" t="str">
        <f ca="1">IF(AND(AC1410&lt;计算结果!$B$19,AD1410&lt;计算结果!$B$19,AE1410&lt;计算结果!$B$19,AF1410&lt;计算结果!$B$19),"买",IF(AND(AC1410&gt;计算结果!$B$20,AD1410&gt;计算结果!$B$20,AE1410&gt;计算结果!$B$20,AF1410&gt;计算结果!$B$20),"卖",AG1409))</f>
        <v>卖</v>
      </c>
      <c r="AH1410" s="4" t="str">
        <f t="shared" ca="1" si="420"/>
        <v/>
      </c>
      <c r="AI1410" s="3">
        <f ca="1">IF(AG1409="买",E1410/E1409-1,0)-IF(AH1410=1,计算结果!B$17,0)</f>
        <v>0</v>
      </c>
      <c r="AJ1410" s="2">
        <f t="shared" ca="1" si="421"/>
        <v>1.306151746824465</v>
      </c>
      <c r="AK1410" s="3">
        <f ca="1">1-AJ1410/MAX(AJ$2:AJ1410)</f>
        <v>3.0897190282265896E-2</v>
      </c>
    </row>
    <row r="1411" spans="1:37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6">
        <v>177072553984</v>
      </c>
      <c r="G1411" s="3">
        <f t="shared" ref="G1411:G1474" si="426">E1411/E1410-1</f>
        <v>-1.7948229700410878E-2</v>
      </c>
      <c r="H1411" s="3">
        <f>1-E1411/MAX(E$2:E1411)</f>
        <v>0.42083475124208802</v>
      </c>
      <c r="I1411" s="22">
        <f t="shared" si="408"/>
        <v>3424.0124999999998</v>
      </c>
      <c r="J1411" s="22">
        <f t="shared" si="409"/>
        <v>3435.9025000000001</v>
      </c>
      <c r="K1411" s="22">
        <f t="shared" si="410"/>
        <v>3430.7266666666669</v>
      </c>
      <c r="L1411" s="22">
        <f t="shared" si="411"/>
        <v>3444.1549999999997</v>
      </c>
      <c r="M1411" s="2">
        <f t="shared" si="422"/>
        <v>23.110000000000127</v>
      </c>
      <c r="N1411" s="2">
        <f t="shared" si="423"/>
        <v>16.762499999999818</v>
      </c>
      <c r="O1411" s="2">
        <f t="shared" si="424"/>
        <v>22.766666666666424</v>
      </c>
      <c r="P1411" s="2">
        <f t="shared" si="425"/>
        <v>22.079999999999472</v>
      </c>
      <c r="Q1411" s="2">
        <f t="shared" si="412"/>
        <v>69.019999999999527</v>
      </c>
      <c r="R1411" s="2">
        <f t="shared" si="413"/>
        <v>75.367499999999836</v>
      </c>
      <c r="S1411" s="2">
        <f t="shared" si="414"/>
        <v>69.36333333333323</v>
      </c>
      <c r="T1411" s="2">
        <f t="shared" si="415"/>
        <v>70.050000000000182</v>
      </c>
      <c r="U1411" s="2">
        <f ca="1">IFERROR(SUM(OFFSET(M1411,0,0,-计算结果!$B$18,1)),SUM(OFFSET(M1411,0,0,-ROW(),1)))</f>
        <v>1595.7749999999987</v>
      </c>
      <c r="V1411" s="2">
        <f ca="1">IFERROR(SUM(OFFSET(N1411,0,0,-计算结果!$B$18,1)),SUM(OFFSET(N1411,0,0,-ROW(),1)))</f>
        <v>1707.510000000002</v>
      </c>
      <c r="W1411" s="2">
        <f ca="1">IFERROR(SUM(OFFSET(O1411,0,0,-计算结果!$B$18,1)),SUM(OFFSET(O1411,0,0,-ROW(),1)))</f>
        <v>1638.0333333333365</v>
      </c>
      <c r="X1411" s="2">
        <f ca="1">IFERROR(SUM(OFFSET(P1411,0,0,-计算结果!$B$18,1)),SUM(OFFSET(P1411,0,0,-ROW(),1)))</f>
        <v>1722.5500000000006</v>
      </c>
      <c r="Y1411" s="2">
        <f ca="1">IFERROR(SUM(OFFSET(Q1411,0,0,-计算结果!$B$18,1)),SUM(OFFSET(Q1411,0,0,-ROW(),1)))</f>
        <v>805.61499999999933</v>
      </c>
      <c r="Z1411" s="2">
        <f ca="1">IFERROR(SUM(OFFSET(R1411,0,0,-计算结果!$B$18,1)),SUM(OFFSET(R1411,0,0,-ROW(),1)))</f>
        <v>693.87999999999602</v>
      </c>
      <c r="AA1411" s="2">
        <f ca="1">IFERROR(SUM(OFFSET(S1411,0,0,-计算结果!$B$18,1)),SUM(OFFSET(S1411,0,0,-ROW(),1)))</f>
        <v>763.35666666666157</v>
      </c>
      <c r="AB1411" s="2">
        <f ca="1">IFERROR(SUM(OFFSET(T1411,0,0,-计算结果!$B$18,1)),SUM(OFFSET(T1411,0,0,-ROW(),1)))</f>
        <v>678.83999999999742</v>
      </c>
      <c r="AC1411" s="2">
        <f t="shared" ca="1" si="416"/>
        <v>1.9808158984130138</v>
      </c>
      <c r="AD1411" s="2">
        <f t="shared" ca="1" si="417"/>
        <v>2.4608145500663108</v>
      </c>
      <c r="AE1411" s="2">
        <f t="shared" ca="1" si="418"/>
        <v>2.1458296034619213</v>
      </c>
      <c r="AF1411" s="2">
        <f t="shared" ca="1" si="419"/>
        <v>2.5374904248423888</v>
      </c>
      <c r="AG1411" s="4" t="str">
        <f ca="1">IF(AND(AC1411&lt;计算结果!$B$19,AD1411&lt;计算结果!$B$19,AE1411&lt;计算结果!$B$19,AF1411&lt;计算结果!$B$19),"买",IF(AND(AC1411&gt;计算结果!$B$20,AD1411&gt;计算结果!$B$20,AE1411&gt;计算结果!$B$20,AF1411&gt;计算结果!$B$20),"卖",AG1410))</f>
        <v>卖</v>
      </c>
      <c r="AH1411" s="4" t="str">
        <f t="shared" ca="1" si="420"/>
        <v/>
      </c>
      <c r="AI1411" s="3">
        <f ca="1">IF(AG1410="买",E1411/E1410-1,0)-IF(AH1411=1,计算结果!B$17,0)</f>
        <v>0</v>
      </c>
      <c r="AJ1411" s="2">
        <f t="shared" ca="1" si="421"/>
        <v>1.306151746824465</v>
      </c>
      <c r="AK1411" s="3">
        <f ca="1">1-AJ1411/MAX(AJ$2:AJ1411)</f>
        <v>3.0897190282265896E-2</v>
      </c>
    </row>
    <row r="1412" spans="1:37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6">
        <v>141135888384</v>
      </c>
      <c r="G1412" s="3">
        <f t="shared" si="426"/>
        <v>-1.8155805010179327E-3</v>
      </c>
      <c r="H1412" s="3">
        <f>1-E1412/MAX(E$2:E1412)</f>
        <v>0.42188627237460008</v>
      </c>
      <c r="I1412" s="22">
        <f t="shared" ref="I1412:I1475" si="427">(2*E1412+C1412+D1412)/4</f>
        <v>3396.9275000000002</v>
      </c>
      <c r="J1412" s="22">
        <f t="shared" ref="J1412:J1475" si="428">AVERAGE(B1412:E1412)</f>
        <v>3395.1125000000002</v>
      </c>
      <c r="K1412" s="22">
        <f t="shared" ref="K1412:K1475" si="429">AVERAGE(C1412:E1412)</f>
        <v>3396.6733333333336</v>
      </c>
      <c r="L1412" s="22">
        <f t="shared" ref="L1412:L1475" si="430">AVERAGE(C1412:D1412)</f>
        <v>3396.165</v>
      </c>
      <c r="M1412" s="2">
        <f t="shared" si="422"/>
        <v>-3.1224999999999454</v>
      </c>
      <c r="N1412" s="2">
        <f t="shared" si="423"/>
        <v>-15.012500000000273</v>
      </c>
      <c r="O1412" s="2">
        <f t="shared" si="424"/>
        <v>-9.8366666666670426</v>
      </c>
      <c r="P1412" s="2">
        <f t="shared" si="425"/>
        <v>-23.264999999999873</v>
      </c>
      <c r="Q1412" s="2">
        <f t="shared" ref="Q1412:Q1475" si="431">I1411-$D1412</f>
        <v>52.572499999999764</v>
      </c>
      <c r="R1412" s="2">
        <f t="shared" ref="R1412:R1475" si="432">J1411-$D1412</f>
        <v>64.462500000000091</v>
      </c>
      <c r="S1412" s="2">
        <f t="shared" ref="S1412:S1475" si="433">K1411-$D1412</f>
        <v>59.286666666666861</v>
      </c>
      <c r="T1412" s="2">
        <f t="shared" ref="T1412:T1475" si="434">L1411-$D1412</f>
        <v>72.714999999999691</v>
      </c>
      <c r="U1412" s="2">
        <f ca="1">IFERROR(SUM(OFFSET(M1412,0,0,-计算结果!$B$18,1)),SUM(OFFSET(M1412,0,0,-ROW(),1)))</f>
        <v>1582.4274999999984</v>
      </c>
      <c r="V1412" s="2">
        <f ca="1">IFERROR(SUM(OFFSET(N1412,0,0,-计算结果!$B$18,1)),SUM(OFFSET(N1412,0,0,-ROW(),1)))</f>
        <v>1693.5225000000019</v>
      </c>
      <c r="W1412" s="2">
        <f ca="1">IFERROR(SUM(OFFSET(O1412,0,0,-计算结果!$B$18,1)),SUM(OFFSET(O1412,0,0,-ROW(),1)))</f>
        <v>1621.9666666666694</v>
      </c>
      <c r="X1412" s="2">
        <f ca="1">IFERROR(SUM(OFFSET(P1412,0,0,-计算结果!$B$18,1)),SUM(OFFSET(P1412,0,0,-ROW(),1)))</f>
        <v>1701.045000000001</v>
      </c>
      <c r="Y1412" s="2">
        <f ca="1">IFERROR(SUM(OFFSET(Q1412,0,0,-计算结果!$B$18,1)),SUM(OFFSET(Q1412,0,0,-ROW(),1)))</f>
        <v>834.53249999999935</v>
      </c>
      <c r="Z1412" s="2">
        <f ca="1">IFERROR(SUM(OFFSET(R1412,0,0,-计算结果!$B$18,1)),SUM(OFFSET(R1412,0,0,-ROW(),1)))</f>
        <v>723.43749999999591</v>
      </c>
      <c r="AA1412" s="2">
        <f ca="1">IFERROR(SUM(OFFSET(S1412,0,0,-计算结果!$B$18,1)),SUM(OFFSET(S1412,0,0,-ROW(),1)))</f>
        <v>794.99333333332834</v>
      </c>
      <c r="AB1412" s="2">
        <f ca="1">IFERROR(SUM(OFFSET(T1412,0,0,-计算结果!$B$18,1)),SUM(OFFSET(T1412,0,0,-ROW(),1)))</f>
        <v>715.91499999999678</v>
      </c>
      <c r="AC1412" s="2">
        <f t="shared" ref="AC1412:AC1475" ca="1" si="435">U1412/Y1412</f>
        <v>1.8961843906618372</v>
      </c>
      <c r="AD1412" s="2">
        <f t="shared" ref="AD1412:AD1475" ca="1" si="436">V1412/Z1412</f>
        <v>2.3409382289417007</v>
      </c>
      <c r="AE1412" s="2">
        <f t="shared" ref="AE1412:AE1475" ca="1" si="437">W1412/AA1412</f>
        <v>2.040226752425613</v>
      </c>
      <c r="AF1412" s="2">
        <f t="shared" ref="AF1412:AF1475" ca="1" si="438">X1412/AB1412</f>
        <v>2.3760432453573519</v>
      </c>
      <c r="AG1412" s="4" t="str">
        <f ca="1">IF(AND(AC1412&lt;计算结果!$B$19,AD1412&lt;计算结果!$B$19,AE1412&lt;计算结果!$B$19,AF1412&lt;计算结果!$B$19),"买",IF(AND(AC1412&gt;计算结果!$B$20,AD1412&gt;计算结果!$B$20,AE1412&gt;计算结果!$B$20,AF1412&gt;计算结果!$B$20),"卖",AG1411))</f>
        <v>卖</v>
      </c>
      <c r="AH1412" s="4" t="str">
        <f t="shared" ref="AH1412:AH1475" ca="1" si="439">IF(AG1411&lt;&gt;AG1412,1,"")</f>
        <v/>
      </c>
      <c r="AI1412" s="3">
        <f ca="1">IF(AG1411="买",E1412/E1411-1,0)-IF(AH1412=1,计算结果!B$17,0)</f>
        <v>0</v>
      </c>
      <c r="AJ1412" s="2">
        <f t="shared" ref="AJ1412:AJ1475" ca="1" si="440">IFERROR(AJ1411*(1+AI1412),AJ1411)</f>
        <v>1.306151746824465</v>
      </c>
      <c r="AK1412" s="3">
        <f ca="1">1-AJ1412/MAX(AJ$2:AJ1412)</f>
        <v>3.0897190282265896E-2</v>
      </c>
    </row>
    <row r="1413" spans="1:37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6">
        <v>145528373248</v>
      </c>
      <c r="G1413" s="3">
        <f t="shared" si="426"/>
        <v>-5.2123648714273996E-3</v>
      </c>
      <c r="H1413" s="3">
        <f>1-E1413/MAX(E$2:E1413)</f>
        <v>0.42489961206016469</v>
      </c>
      <c r="I1413" s="22">
        <f t="shared" si="427"/>
        <v>3379.04</v>
      </c>
      <c r="J1413" s="22">
        <f t="shared" si="428"/>
        <v>3384.11</v>
      </c>
      <c r="K1413" s="22">
        <f t="shared" si="429"/>
        <v>3378.7266666666669</v>
      </c>
      <c r="L1413" s="22">
        <f t="shared" si="430"/>
        <v>3378.1</v>
      </c>
      <c r="M1413" s="2">
        <f t="shared" si="422"/>
        <v>7.6724999999996726</v>
      </c>
      <c r="N1413" s="2">
        <f t="shared" si="423"/>
        <v>9.4874999999997272</v>
      </c>
      <c r="O1413" s="2">
        <f t="shared" si="424"/>
        <v>7.9266666666662786</v>
      </c>
      <c r="P1413" s="2">
        <f t="shared" si="425"/>
        <v>8.4349999999999454</v>
      </c>
      <c r="Q1413" s="2">
        <f t="shared" si="431"/>
        <v>45.327500000000327</v>
      </c>
      <c r="R1413" s="2">
        <f t="shared" si="432"/>
        <v>43.512500000000273</v>
      </c>
      <c r="S1413" s="2">
        <f t="shared" si="433"/>
        <v>45.073333333333721</v>
      </c>
      <c r="T1413" s="2">
        <f t="shared" si="434"/>
        <v>44.565000000000055</v>
      </c>
      <c r="U1413" s="2">
        <f ca="1">IFERROR(SUM(OFFSET(M1413,0,0,-计算结果!$B$18,1)),SUM(OFFSET(M1413,0,0,-ROW(),1)))</f>
        <v>1556.8749999999982</v>
      </c>
      <c r="V1413" s="2">
        <f ca="1">IFERROR(SUM(OFFSET(N1413,0,0,-计算结果!$B$18,1)),SUM(OFFSET(N1413,0,0,-ROW(),1)))</f>
        <v>1669.6650000000018</v>
      </c>
      <c r="W1413" s="2">
        <f ca="1">IFERROR(SUM(OFFSET(O1413,0,0,-计算结果!$B$18,1)),SUM(OFFSET(O1413,0,0,-ROW(),1)))</f>
        <v>1597.9033333333355</v>
      </c>
      <c r="X1413" s="2">
        <f ca="1">IFERROR(SUM(OFFSET(P1413,0,0,-计算结果!$B$18,1)),SUM(OFFSET(P1413,0,0,-ROW(),1)))</f>
        <v>1679.9600000000009</v>
      </c>
      <c r="Y1413" s="2">
        <f ca="1">IFERROR(SUM(OFFSET(Q1413,0,0,-计算结果!$B$18,1)),SUM(OFFSET(Q1413,0,0,-ROW(),1)))</f>
        <v>846.76499999999987</v>
      </c>
      <c r="Z1413" s="2">
        <f ca="1">IFERROR(SUM(OFFSET(R1413,0,0,-计算结果!$B$18,1)),SUM(OFFSET(R1413,0,0,-ROW(),1)))</f>
        <v>733.97499999999627</v>
      </c>
      <c r="AA1413" s="2">
        <f ca="1">IFERROR(SUM(OFFSET(S1413,0,0,-计算结果!$B$18,1)),SUM(OFFSET(S1413,0,0,-ROW(),1)))</f>
        <v>805.73666666666259</v>
      </c>
      <c r="AB1413" s="2">
        <f ca="1">IFERROR(SUM(OFFSET(T1413,0,0,-计算结果!$B$18,1)),SUM(OFFSET(T1413,0,0,-ROW(),1)))</f>
        <v>723.67999999999711</v>
      </c>
      <c r="AC1413" s="2">
        <f t="shared" ca="1" si="435"/>
        <v>1.8386152002031242</v>
      </c>
      <c r="AD1413" s="2">
        <f t="shared" ca="1" si="436"/>
        <v>2.2748254368336935</v>
      </c>
      <c r="AE1413" s="2">
        <f t="shared" ca="1" si="437"/>
        <v>1.9831582692443068</v>
      </c>
      <c r="AF1413" s="2">
        <f t="shared" ca="1" si="438"/>
        <v>2.3214127791289072</v>
      </c>
      <c r="AG1413" s="4" t="str">
        <f ca="1">IF(AND(AC1413&lt;计算结果!$B$19,AD1413&lt;计算结果!$B$19,AE1413&lt;计算结果!$B$19,AF1413&lt;计算结果!$B$19),"买",IF(AND(AC1413&gt;计算结果!$B$20,AD1413&gt;计算结果!$B$20,AE1413&gt;计算结果!$B$20,AF1413&gt;计算结果!$B$20),"卖",AG1412))</f>
        <v>卖</v>
      </c>
      <c r="AH1413" s="4" t="str">
        <f t="shared" ca="1" si="439"/>
        <v/>
      </c>
      <c r="AI1413" s="3">
        <f ca="1">IF(AG1412="买",E1413/E1412-1,0)-IF(AH1413=1,计算结果!B$17,0)</f>
        <v>0</v>
      </c>
      <c r="AJ1413" s="2">
        <f t="shared" ca="1" si="440"/>
        <v>1.306151746824465</v>
      </c>
      <c r="AK1413" s="3">
        <f ca="1">1-AJ1413/MAX(AJ$2:AJ1413)</f>
        <v>3.0897190282265896E-2</v>
      </c>
    </row>
    <row r="1414" spans="1:37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6">
        <v>186725761024</v>
      </c>
      <c r="G1414" s="3">
        <f t="shared" si="426"/>
        <v>2.7520872904573501E-2</v>
      </c>
      <c r="H1414" s="3">
        <f>1-E1414/MAX(E$2:E1414)</f>
        <v>0.4090723473763016</v>
      </c>
      <c r="I1414" s="22">
        <f t="shared" si="427"/>
        <v>3452.3525</v>
      </c>
      <c r="J1414" s="22">
        <f t="shared" si="428"/>
        <v>3431.7049999999999</v>
      </c>
      <c r="K1414" s="22">
        <f t="shared" si="429"/>
        <v>3445.47</v>
      </c>
      <c r="L1414" s="22">
        <f t="shared" si="430"/>
        <v>3431.7049999999999</v>
      </c>
      <c r="M1414" s="2">
        <f t="shared" si="422"/>
        <v>93.960000000000036</v>
      </c>
      <c r="N1414" s="2">
        <f t="shared" si="423"/>
        <v>88.889999999999873</v>
      </c>
      <c r="O1414" s="2">
        <f t="shared" si="424"/>
        <v>94.273333333333085</v>
      </c>
      <c r="P1414" s="2">
        <f t="shared" si="425"/>
        <v>94.900000000000091</v>
      </c>
      <c r="Q1414" s="2">
        <f t="shared" si="431"/>
        <v>-11.369999999999891</v>
      </c>
      <c r="R1414" s="2">
        <f t="shared" si="432"/>
        <v>-6.2999999999997272</v>
      </c>
      <c r="S1414" s="2">
        <f t="shared" si="433"/>
        <v>-11.683333333332939</v>
      </c>
      <c r="T1414" s="2">
        <f t="shared" si="434"/>
        <v>-12.309999999999945</v>
      </c>
      <c r="U1414" s="2">
        <f ca="1">IFERROR(SUM(OFFSET(M1414,0,0,-计算结果!$B$18,1)),SUM(OFFSET(M1414,0,0,-ROW(),1)))</f>
        <v>1652.0699999999979</v>
      </c>
      <c r="V1414" s="2">
        <f ca="1">IFERROR(SUM(OFFSET(N1414,0,0,-计算结果!$B$18,1)),SUM(OFFSET(N1414,0,0,-ROW(),1)))</f>
        <v>1754.8650000000016</v>
      </c>
      <c r="W1414" s="2">
        <f ca="1">IFERROR(SUM(OFFSET(O1414,0,0,-计算结果!$B$18,1)),SUM(OFFSET(O1414,0,0,-ROW(),1)))</f>
        <v>1691.4333333333352</v>
      </c>
      <c r="X1414" s="2">
        <f ca="1">IFERROR(SUM(OFFSET(P1414,0,0,-计算结果!$B$18,1)),SUM(OFFSET(P1414,0,0,-ROW(),1)))</f>
        <v>1770.1600000000012</v>
      </c>
      <c r="Y1414" s="2">
        <f ca="1">IFERROR(SUM(OFFSET(Q1414,0,0,-计算结果!$B$18,1)),SUM(OFFSET(Q1414,0,0,-ROW(),1)))</f>
        <v>771.75000000000045</v>
      </c>
      <c r="Z1414" s="2">
        <f ca="1">IFERROR(SUM(OFFSET(R1414,0,0,-计算结果!$B$18,1)),SUM(OFFSET(R1414,0,0,-ROW(),1)))</f>
        <v>668.95499999999674</v>
      </c>
      <c r="AA1414" s="2">
        <f ca="1">IFERROR(SUM(OFFSET(S1414,0,0,-计算结果!$B$18,1)),SUM(OFFSET(S1414,0,0,-ROW(),1)))</f>
        <v>732.38666666666313</v>
      </c>
      <c r="AB1414" s="2">
        <f ca="1">IFERROR(SUM(OFFSET(T1414,0,0,-计算结果!$B$18,1)),SUM(OFFSET(T1414,0,0,-ROW(),1)))</f>
        <v>653.65999999999713</v>
      </c>
      <c r="AC1414" s="2">
        <f t="shared" ca="1" si="435"/>
        <v>2.1406802721088396</v>
      </c>
      <c r="AD1414" s="2">
        <f t="shared" ca="1" si="436"/>
        <v>2.6232930466175008</v>
      </c>
      <c r="AE1414" s="2">
        <f t="shared" ca="1" si="437"/>
        <v>2.3094813304447697</v>
      </c>
      <c r="AF1414" s="2">
        <f t="shared" ca="1" si="438"/>
        <v>2.7080745341615047</v>
      </c>
      <c r="AG1414" s="4" t="str">
        <f ca="1">IF(AND(AC1414&lt;计算结果!$B$19,AD1414&lt;计算结果!$B$19,AE1414&lt;计算结果!$B$19,AF1414&lt;计算结果!$B$19),"买",IF(AND(AC1414&gt;计算结果!$B$20,AD1414&gt;计算结果!$B$20,AE1414&gt;计算结果!$B$20,AF1414&gt;计算结果!$B$20),"卖",AG1413))</f>
        <v>卖</v>
      </c>
      <c r="AH1414" s="4" t="str">
        <f t="shared" ca="1" si="439"/>
        <v/>
      </c>
      <c r="AI1414" s="3">
        <f ca="1">IF(AG1413="买",E1414/E1413-1,0)-IF(AH1414=1,计算结果!B$17,0)</f>
        <v>0</v>
      </c>
      <c r="AJ1414" s="2">
        <f t="shared" ca="1" si="440"/>
        <v>1.306151746824465</v>
      </c>
      <c r="AK1414" s="3">
        <f ca="1">1-AJ1414/MAX(AJ$2:AJ1414)</f>
        <v>3.0897190282265896E-2</v>
      </c>
    </row>
    <row r="1415" spans="1:37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6">
        <v>233976233984</v>
      </c>
      <c r="G1415" s="3">
        <f t="shared" si="426"/>
        <v>-2.8419234091563439E-3</v>
      </c>
      <c r="H1415" s="3">
        <f>1-E1415/MAX(E$2:E1415)</f>
        <v>0.4107517185054107</v>
      </c>
      <c r="I1415" s="22">
        <f t="shared" si="427"/>
        <v>3474.54</v>
      </c>
      <c r="J1415" s="22">
        <f t="shared" si="428"/>
        <v>3479.8149999999996</v>
      </c>
      <c r="K1415" s="22">
        <f t="shared" si="429"/>
        <v>3478.3433333333328</v>
      </c>
      <c r="L1415" s="22">
        <f t="shared" si="430"/>
        <v>3485.95</v>
      </c>
      <c r="M1415" s="2">
        <f t="shared" si="422"/>
        <v>69.827499999999873</v>
      </c>
      <c r="N1415" s="2">
        <f t="shared" si="423"/>
        <v>90.474999999999909</v>
      </c>
      <c r="O1415" s="2">
        <f t="shared" si="424"/>
        <v>76.710000000000036</v>
      </c>
      <c r="P1415" s="2">
        <f t="shared" si="425"/>
        <v>90.474999999999909</v>
      </c>
      <c r="Q1415" s="2">
        <f t="shared" si="431"/>
        <v>2.6325000000001637</v>
      </c>
      <c r="R1415" s="2">
        <f t="shared" si="432"/>
        <v>-18.014999999999873</v>
      </c>
      <c r="S1415" s="2">
        <f t="shared" si="433"/>
        <v>-4.25</v>
      </c>
      <c r="T1415" s="2">
        <f t="shared" si="434"/>
        <v>-18.014999999999873</v>
      </c>
      <c r="U1415" s="2">
        <f ca="1">IFERROR(SUM(OFFSET(M1415,0,0,-计算结果!$B$18,1)),SUM(OFFSET(M1415,0,0,-ROW(),1)))</f>
        <v>1711.2549999999978</v>
      </c>
      <c r="V1415" s="2">
        <f ca="1">IFERROR(SUM(OFFSET(N1415,0,0,-计算结果!$B$18,1)),SUM(OFFSET(N1415,0,0,-ROW(),1)))</f>
        <v>1847.4400000000014</v>
      </c>
      <c r="W1415" s="2">
        <f ca="1">IFERROR(SUM(OFFSET(O1415,0,0,-计算结果!$B$18,1)),SUM(OFFSET(O1415,0,0,-ROW(),1)))</f>
        <v>1762.5733333333351</v>
      </c>
      <c r="X1415" s="2">
        <f ca="1">IFERROR(SUM(OFFSET(P1415,0,0,-计算结果!$B$18,1)),SUM(OFFSET(P1415,0,0,-ROW(),1)))</f>
        <v>1865.2100000000009</v>
      </c>
      <c r="Y1415" s="2">
        <f ca="1">IFERROR(SUM(OFFSET(Q1415,0,0,-计算结果!$B$18,1)),SUM(OFFSET(Q1415,0,0,-ROW(),1)))</f>
        <v>752.27500000000055</v>
      </c>
      <c r="Z1415" s="2">
        <f ca="1">IFERROR(SUM(OFFSET(R1415,0,0,-计算结果!$B$18,1)),SUM(OFFSET(R1415,0,0,-ROW(),1)))</f>
        <v>616.08999999999696</v>
      </c>
      <c r="AA1415" s="2">
        <f ca="1">IFERROR(SUM(OFFSET(S1415,0,0,-计算结果!$B$18,1)),SUM(OFFSET(S1415,0,0,-ROW(),1)))</f>
        <v>700.9566666666633</v>
      </c>
      <c r="AB1415" s="2">
        <f ca="1">IFERROR(SUM(OFFSET(T1415,0,0,-计算结果!$B$18,1)),SUM(OFFSET(T1415,0,0,-ROW(),1)))</f>
        <v>598.31999999999744</v>
      </c>
      <c r="AC1415" s="2">
        <f t="shared" ca="1" si="435"/>
        <v>2.2747731879964062</v>
      </c>
      <c r="AD1415" s="2">
        <f t="shared" ca="1" si="436"/>
        <v>2.9986527942346255</v>
      </c>
      <c r="AE1415" s="2">
        <f t="shared" ca="1" si="437"/>
        <v>2.5145253867333839</v>
      </c>
      <c r="AF1415" s="2">
        <f t="shared" ca="1" si="438"/>
        <v>3.1174120871774451</v>
      </c>
      <c r="AG1415" s="4" t="str">
        <f ca="1">IF(AND(AC1415&lt;计算结果!$B$19,AD1415&lt;计算结果!$B$19,AE1415&lt;计算结果!$B$19,AF1415&lt;计算结果!$B$19),"买",IF(AND(AC1415&gt;计算结果!$B$20,AD1415&gt;计算结果!$B$20,AE1415&gt;计算结果!$B$20,AF1415&gt;计算结果!$B$20),"卖",AG1414))</f>
        <v>卖</v>
      </c>
      <c r="AH1415" s="4" t="str">
        <f t="shared" ca="1" si="439"/>
        <v/>
      </c>
      <c r="AI1415" s="3">
        <f ca="1">IF(AG1414="买",E1415/E1414-1,0)-IF(AH1415=1,计算结果!B$17,0)</f>
        <v>0</v>
      </c>
      <c r="AJ1415" s="2">
        <f t="shared" ca="1" si="440"/>
        <v>1.306151746824465</v>
      </c>
      <c r="AK1415" s="3">
        <f ca="1">1-AJ1415/MAX(AJ$2:AJ1415)</f>
        <v>3.0897190282265896E-2</v>
      </c>
    </row>
    <row r="1416" spans="1:37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6">
        <v>178803326976</v>
      </c>
      <c r="G1416" s="3">
        <f t="shared" si="426"/>
        <v>-1.2355874598989902E-2</v>
      </c>
      <c r="H1416" s="3">
        <f>1-E1416/MAX(E$2:E1416)</f>
        <v>0.41803239637922818</v>
      </c>
      <c r="I1416" s="22">
        <f t="shared" si="427"/>
        <v>3433.6174999999998</v>
      </c>
      <c r="J1416" s="22">
        <f t="shared" si="428"/>
        <v>3444.2174999999997</v>
      </c>
      <c r="K1416" s="22">
        <f t="shared" si="429"/>
        <v>3438.0433333333335</v>
      </c>
      <c r="L1416" s="22">
        <f t="shared" si="430"/>
        <v>3446.895</v>
      </c>
      <c r="M1416" s="2">
        <f t="shared" si="422"/>
        <v>0.17000000000007276</v>
      </c>
      <c r="N1416" s="2">
        <f t="shared" si="423"/>
        <v>-5.1049999999995634</v>
      </c>
      <c r="O1416" s="2">
        <f t="shared" si="424"/>
        <v>-3.6333333333327573</v>
      </c>
      <c r="P1416" s="2">
        <f t="shared" si="425"/>
        <v>-11.239999999999782</v>
      </c>
      <c r="Q1416" s="2">
        <f t="shared" si="431"/>
        <v>55.460000000000036</v>
      </c>
      <c r="R1416" s="2">
        <f t="shared" si="432"/>
        <v>60.734999999999673</v>
      </c>
      <c r="S1416" s="2">
        <f t="shared" si="433"/>
        <v>59.263333333332866</v>
      </c>
      <c r="T1416" s="2">
        <f t="shared" si="434"/>
        <v>66.869999999999891</v>
      </c>
      <c r="U1416" s="2">
        <f ca="1">IFERROR(SUM(OFFSET(M1416,0,0,-计算结果!$B$18,1)),SUM(OFFSET(M1416,0,0,-ROW(),1)))</f>
        <v>1701.6524999999983</v>
      </c>
      <c r="V1416" s="2">
        <f ca="1">IFERROR(SUM(OFFSET(N1416,0,0,-计算结果!$B$18,1)),SUM(OFFSET(N1416,0,0,-ROW(),1)))</f>
        <v>1833.3150000000019</v>
      </c>
      <c r="W1416" s="2">
        <f ca="1">IFERROR(SUM(OFFSET(O1416,0,0,-计算结果!$B$18,1)),SUM(OFFSET(O1416,0,0,-ROW(),1)))</f>
        <v>1749.5700000000024</v>
      </c>
      <c r="X1416" s="2">
        <f ca="1">IFERROR(SUM(OFFSET(P1416,0,0,-计算结果!$B$18,1)),SUM(OFFSET(P1416,0,0,-ROW(),1)))</f>
        <v>1845.4050000000011</v>
      </c>
      <c r="Y1416" s="2">
        <f ca="1">IFERROR(SUM(OFFSET(Q1416,0,0,-计算结果!$B$18,1)),SUM(OFFSET(Q1416,0,0,-ROW(),1)))</f>
        <v>789.85750000000007</v>
      </c>
      <c r="Z1416" s="2">
        <f ca="1">IFERROR(SUM(OFFSET(R1416,0,0,-计算结果!$B$18,1)),SUM(OFFSET(R1416,0,0,-ROW(),1)))</f>
        <v>658.19499999999653</v>
      </c>
      <c r="AA1416" s="2">
        <f ca="1">IFERROR(SUM(OFFSET(S1416,0,0,-计算结果!$B$18,1)),SUM(OFFSET(S1416,0,0,-ROW(),1)))</f>
        <v>741.93999999999596</v>
      </c>
      <c r="AB1416" s="2">
        <f ca="1">IFERROR(SUM(OFFSET(T1416,0,0,-计算结果!$B$18,1)),SUM(OFFSET(T1416,0,0,-ROW(),1)))</f>
        <v>646.10499999999729</v>
      </c>
      <c r="AC1416" s="2">
        <f t="shared" ca="1" si="435"/>
        <v>2.154379112688046</v>
      </c>
      <c r="AD1416" s="2">
        <f t="shared" ca="1" si="436"/>
        <v>2.7853675582464339</v>
      </c>
      <c r="AE1416" s="2">
        <f t="shared" ca="1" si="437"/>
        <v>2.3581017332938137</v>
      </c>
      <c r="AF1416" s="2">
        <f t="shared" ca="1" si="438"/>
        <v>2.8561998436786729</v>
      </c>
      <c r="AG1416" s="4" t="str">
        <f ca="1">IF(AND(AC1416&lt;计算结果!$B$19,AD1416&lt;计算结果!$B$19,AE1416&lt;计算结果!$B$19,AF1416&lt;计算结果!$B$19),"买",IF(AND(AC1416&gt;计算结果!$B$20,AD1416&gt;计算结果!$B$20,AE1416&gt;计算结果!$B$20,AF1416&gt;计算结果!$B$20),"卖",AG1415))</f>
        <v>卖</v>
      </c>
      <c r="AH1416" s="4" t="str">
        <f t="shared" ca="1" si="439"/>
        <v/>
      </c>
      <c r="AI1416" s="3">
        <f ca="1">IF(AG1415="买",E1416/E1415-1,0)-IF(AH1416=1,计算结果!B$17,0)</f>
        <v>0</v>
      </c>
      <c r="AJ1416" s="2">
        <f t="shared" ca="1" si="440"/>
        <v>1.306151746824465</v>
      </c>
      <c r="AK1416" s="3">
        <f ca="1">1-AJ1416/MAX(AJ$2:AJ1416)</f>
        <v>3.0897190282265896E-2</v>
      </c>
    </row>
    <row r="1417" spans="1:37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6">
        <v>164721393664</v>
      </c>
      <c r="G1417" s="3">
        <f t="shared" si="426"/>
        <v>1.7588894671289879E-2</v>
      </c>
      <c r="H1417" s="3">
        <f>1-E1417/MAX(E$2:E1417)</f>
        <v>0.40779622949703942</v>
      </c>
      <c r="I1417" s="22">
        <f t="shared" si="427"/>
        <v>3465.3924999999999</v>
      </c>
      <c r="J1417" s="22">
        <f t="shared" si="428"/>
        <v>3451.8824999999997</v>
      </c>
      <c r="K1417" s="22">
        <f t="shared" si="429"/>
        <v>3460.3566666666666</v>
      </c>
      <c r="L1417" s="22">
        <f t="shared" si="430"/>
        <v>3450.2849999999999</v>
      </c>
      <c r="M1417" s="2">
        <f t="shared" si="422"/>
        <v>47.3125</v>
      </c>
      <c r="N1417" s="2">
        <f t="shared" si="423"/>
        <v>36.712500000000091</v>
      </c>
      <c r="O1417" s="2">
        <f t="shared" si="424"/>
        <v>42.886666666666315</v>
      </c>
      <c r="P1417" s="2">
        <f t="shared" si="425"/>
        <v>34.034999999999854</v>
      </c>
      <c r="Q1417" s="2">
        <f t="shared" si="431"/>
        <v>13.977499999999964</v>
      </c>
      <c r="R1417" s="2">
        <f t="shared" si="432"/>
        <v>24.577499999999873</v>
      </c>
      <c r="S1417" s="2">
        <f t="shared" si="433"/>
        <v>18.403333333333649</v>
      </c>
      <c r="T1417" s="2">
        <f t="shared" si="434"/>
        <v>27.255000000000109</v>
      </c>
      <c r="U1417" s="2">
        <f ca="1">IFERROR(SUM(OFFSET(M1417,0,0,-计算结果!$B$18,1)),SUM(OFFSET(M1417,0,0,-ROW(),1)))</f>
        <v>1680.7924999999987</v>
      </c>
      <c r="V1417" s="2">
        <f ca="1">IFERROR(SUM(OFFSET(N1417,0,0,-计算结果!$B$18,1)),SUM(OFFSET(N1417,0,0,-ROW(),1)))</f>
        <v>1799.0750000000021</v>
      </c>
      <c r="W1417" s="2">
        <f ca="1">IFERROR(SUM(OFFSET(O1417,0,0,-计算结果!$B$18,1)),SUM(OFFSET(O1417,0,0,-ROW(),1)))</f>
        <v>1722.3966666666688</v>
      </c>
      <c r="X1417" s="2">
        <f ca="1">IFERROR(SUM(OFFSET(P1417,0,0,-计算结果!$B$18,1)),SUM(OFFSET(P1417,0,0,-ROW(),1)))</f>
        <v>1805.6050000000009</v>
      </c>
      <c r="Y1417" s="2">
        <f ca="1">IFERROR(SUM(OFFSET(Q1417,0,0,-计算结果!$B$18,1)),SUM(OFFSET(Q1417,0,0,-ROW(),1)))</f>
        <v>823.84749999999985</v>
      </c>
      <c r="Z1417" s="2">
        <f ca="1">IFERROR(SUM(OFFSET(R1417,0,0,-计算结果!$B$18,1)),SUM(OFFSET(R1417,0,0,-ROW(),1)))</f>
        <v>705.56499999999642</v>
      </c>
      <c r="AA1417" s="2">
        <f ca="1">IFERROR(SUM(OFFSET(S1417,0,0,-计算结果!$B$18,1)),SUM(OFFSET(S1417,0,0,-ROW(),1)))</f>
        <v>782.2433333333297</v>
      </c>
      <c r="AB1417" s="2">
        <f ca="1">IFERROR(SUM(OFFSET(T1417,0,0,-计算结果!$B$18,1)),SUM(OFFSET(T1417,0,0,-ROW(),1)))</f>
        <v>699.03499999999758</v>
      </c>
      <c r="AC1417" s="2">
        <f t="shared" ca="1" si="435"/>
        <v>2.0401743041036102</v>
      </c>
      <c r="AD1417" s="2">
        <f t="shared" ca="1" si="436"/>
        <v>2.5498359470778897</v>
      </c>
      <c r="AE1417" s="2">
        <f t="shared" ca="1" si="437"/>
        <v>2.2018681313998756</v>
      </c>
      <c r="AF1417" s="2">
        <f t="shared" ca="1" si="438"/>
        <v>2.5829965595428086</v>
      </c>
      <c r="AG1417" s="4" t="str">
        <f ca="1">IF(AND(AC1417&lt;计算结果!$B$19,AD1417&lt;计算结果!$B$19,AE1417&lt;计算结果!$B$19,AF1417&lt;计算结果!$B$19),"买",IF(AND(AC1417&gt;计算结果!$B$20,AD1417&gt;计算结果!$B$20,AE1417&gt;计算结果!$B$20,AF1417&gt;计算结果!$B$20),"卖",AG1416))</f>
        <v>卖</v>
      </c>
      <c r="AH1417" s="4" t="str">
        <f t="shared" ca="1" si="439"/>
        <v/>
      </c>
      <c r="AI1417" s="3">
        <f ca="1">IF(AG1416="买",E1417/E1416-1,0)-IF(AH1417=1,计算结果!B$17,0)</f>
        <v>0</v>
      </c>
      <c r="AJ1417" s="2">
        <f t="shared" ca="1" si="440"/>
        <v>1.306151746824465</v>
      </c>
      <c r="AK1417" s="3">
        <f ca="1">1-AJ1417/MAX(AJ$2:AJ1417)</f>
        <v>3.0897190282265896E-2</v>
      </c>
    </row>
    <row r="1418" spans="1:37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6">
        <v>196618043392</v>
      </c>
      <c r="G1418" s="3">
        <f t="shared" si="426"/>
        <v>1.1578796149978476E-2</v>
      </c>
      <c r="H1418" s="3">
        <f>1-E1418/MAX(E$2:E1418)</f>
        <v>0.40093922275913696</v>
      </c>
      <c r="I1418" s="22">
        <f t="shared" si="427"/>
        <v>3523.5875000000001</v>
      </c>
      <c r="J1418" s="22">
        <f t="shared" si="428"/>
        <v>3528.1350000000002</v>
      </c>
      <c r="K1418" s="22">
        <f t="shared" si="429"/>
        <v>3524.5166666666664</v>
      </c>
      <c r="L1418" s="22">
        <f t="shared" si="430"/>
        <v>3526.375</v>
      </c>
      <c r="M1418" s="2">
        <f t="shared" si="422"/>
        <v>89.077499999999873</v>
      </c>
      <c r="N1418" s="2">
        <f t="shared" si="423"/>
        <v>102.58750000000009</v>
      </c>
      <c r="O1418" s="2">
        <f t="shared" si="424"/>
        <v>94.11333333333323</v>
      </c>
      <c r="P1418" s="2">
        <f t="shared" si="425"/>
        <v>104.18499999999995</v>
      </c>
      <c r="Q1418" s="2">
        <f t="shared" si="431"/>
        <v>-32.887500000000273</v>
      </c>
      <c r="R1418" s="2">
        <f t="shared" si="432"/>
        <v>-46.397500000000491</v>
      </c>
      <c r="S1418" s="2">
        <f t="shared" si="433"/>
        <v>-37.92333333333363</v>
      </c>
      <c r="T1418" s="2">
        <f t="shared" si="434"/>
        <v>-47.995000000000346</v>
      </c>
      <c r="U1418" s="2">
        <f ca="1">IFERROR(SUM(OFFSET(M1418,0,0,-计算结果!$B$18,1)),SUM(OFFSET(M1418,0,0,-ROW(),1)))</f>
        <v>1765.8149999999987</v>
      </c>
      <c r="V1418" s="2">
        <f ca="1">IFERROR(SUM(OFFSET(N1418,0,0,-计算结果!$B$18,1)),SUM(OFFSET(N1418,0,0,-ROW(),1)))</f>
        <v>1887.4175000000023</v>
      </c>
      <c r="W1418" s="2">
        <f ca="1">IFERROR(SUM(OFFSET(O1418,0,0,-计算结果!$B$18,1)),SUM(OFFSET(O1418,0,0,-ROW(),1)))</f>
        <v>1809.4533333333356</v>
      </c>
      <c r="X1418" s="2">
        <f ca="1">IFERROR(SUM(OFFSET(P1418,0,0,-计算结果!$B$18,1)),SUM(OFFSET(P1418,0,0,-ROW(),1)))</f>
        <v>1896.7300000000009</v>
      </c>
      <c r="Y1418" s="2">
        <f ca="1">IFERROR(SUM(OFFSET(Q1418,0,0,-计算结果!$B$18,1)),SUM(OFFSET(Q1418,0,0,-ROW(),1)))</f>
        <v>774.76499999999942</v>
      </c>
      <c r="Z1418" s="2">
        <f ca="1">IFERROR(SUM(OFFSET(R1418,0,0,-计算结果!$B$18,1)),SUM(OFFSET(R1418,0,0,-ROW(),1)))</f>
        <v>653.16249999999582</v>
      </c>
      <c r="AA1418" s="2">
        <f ca="1">IFERROR(SUM(OFFSET(S1418,0,0,-计算结果!$B$18,1)),SUM(OFFSET(S1418,0,0,-ROW(),1)))</f>
        <v>731.12666666666246</v>
      </c>
      <c r="AB1418" s="2">
        <f ca="1">IFERROR(SUM(OFFSET(T1418,0,0,-计算结果!$B$18,1)),SUM(OFFSET(T1418,0,0,-ROW(),1)))</f>
        <v>643.84999999999718</v>
      </c>
      <c r="AC1418" s="2">
        <f t="shared" ca="1" si="435"/>
        <v>2.2791620684981897</v>
      </c>
      <c r="AD1418" s="2">
        <f t="shared" ca="1" si="436"/>
        <v>2.8896599238321463</v>
      </c>
      <c r="AE1418" s="2">
        <f t="shared" ca="1" si="437"/>
        <v>2.4748835131167595</v>
      </c>
      <c r="AF1418" s="2">
        <f t="shared" ca="1" si="438"/>
        <v>2.9459190805311941</v>
      </c>
      <c r="AG1418" s="4" t="str">
        <f ca="1">IF(AND(AC1418&lt;计算结果!$B$19,AD1418&lt;计算结果!$B$19,AE1418&lt;计算结果!$B$19,AF1418&lt;计算结果!$B$19),"买",IF(AND(AC1418&gt;计算结果!$B$20,AD1418&gt;计算结果!$B$20,AE1418&gt;计算结果!$B$20,AF1418&gt;计算结果!$B$20),"卖",AG1417))</f>
        <v>卖</v>
      </c>
      <c r="AH1418" s="4" t="str">
        <f t="shared" ca="1" si="439"/>
        <v/>
      </c>
      <c r="AI1418" s="3">
        <f ca="1">IF(AG1417="买",E1418/E1417-1,0)-IF(AH1418=1,计算结果!B$17,0)</f>
        <v>0</v>
      </c>
      <c r="AJ1418" s="2">
        <f t="shared" ca="1" si="440"/>
        <v>1.306151746824465</v>
      </c>
      <c r="AK1418" s="3">
        <f ca="1">1-AJ1418/MAX(AJ$2:AJ1418)</f>
        <v>3.0897190282265896E-2</v>
      </c>
    </row>
    <row r="1419" spans="1:37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6">
        <v>174067580928</v>
      </c>
      <c r="G1419" s="3">
        <f t="shared" si="426"/>
        <v>7.8874119518290708E-3</v>
      </c>
      <c r="H1419" s="3">
        <f>1-E1419/MAX(E$2:E1419)</f>
        <v>0.39621418362485528</v>
      </c>
      <c r="I1419" s="22">
        <f t="shared" si="427"/>
        <v>3538.2049999999999</v>
      </c>
      <c r="J1419" s="22">
        <f t="shared" si="428"/>
        <v>3534.6099999999997</v>
      </c>
      <c r="K1419" s="22">
        <f t="shared" si="429"/>
        <v>3534.75</v>
      </c>
      <c r="L1419" s="22">
        <f t="shared" si="430"/>
        <v>3527.84</v>
      </c>
      <c r="M1419" s="2">
        <f t="shared" si="422"/>
        <v>25.712500000000091</v>
      </c>
      <c r="N1419" s="2">
        <f t="shared" si="423"/>
        <v>21.164999999999964</v>
      </c>
      <c r="O1419" s="2">
        <f t="shared" si="424"/>
        <v>24.783333333333758</v>
      </c>
      <c r="P1419" s="2">
        <f t="shared" si="425"/>
        <v>22.925000000000182</v>
      </c>
      <c r="Q1419" s="2">
        <f t="shared" si="431"/>
        <v>17.207499999999982</v>
      </c>
      <c r="R1419" s="2">
        <f t="shared" si="432"/>
        <v>21.755000000000109</v>
      </c>
      <c r="S1419" s="2">
        <f t="shared" si="433"/>
        <v>18.136666666666315</v>
      </c>
      <c r="T1419" s="2">
        <f t="shared" si="434"/>
        <v>19.994999999999891</v>
      </c>
      <c r="U1419" s="2">
        <f ca="1">IFERROR(SUM(OFFSET(M1419,0,0,-计算结果!$B$18,1)),SUM(OFFSET(M1419,0,0,-ROW(),1)))</f>
        <v>1761.3299999999986</v>
      </c>
      <c r="V1419" s="2">
        <f ca="1">IFERROR(SUM(OFFSET(N1419,0,0,-计算结果!$B$18,1)),SUM(OFFSET(N1419,0,0,-ROW(),1)))</f>
        <v>1878.8750000000023</v>
      </c>
      <c r="W1419" s="2">
        <f ca="1">IFERROR(SUM(OFFSET(O1419,0,0,-计算结果!$B$18,1)),SUM(OFFSET(O1419,0,0,-ROW(),1)))</f>
        <v>1803.4966666666692</v>
      </c>
      <c r="X1419" s="2">
        <f ca="1">IFERROR(SUM(OFFSET(P1419,0,0,-计算结果!$B$18,1)),SUM(OFFSET(P1419,0,0,-ROW(),1)))</f>
        <v>1887.8300000000008</v>
      </c>
      <c r="Y1419" s="2">
        <f ca="1">IFERROR(SUM(OFFSET(Q1419,0,0,-计算结果!$B$18,1)),SUM(OFFSET(Q1419,0,0,-ROW(),1)))</f>
        <v>749.57999999999947</v>
      </c>
      <c r="Z1419" s="2">
        <f ca="1">IFERROR(SUM(OFFSET(R1419,0,0,-计算结果!$B$18,1)),SUM(OFFSET(R1419,0,0,-ROW(),1)))</f>
        <v>632.03499999999576</v>
      </c>
      <c r="AA1419" s="2">
        <f ca="1">IFERROR(SUM(OFFSET(S1419,0,0,-计算结果!$B$18,1)),SUM(OFFSET(S1419,0,0,-ROW(),1)))</f>
        <v>707.41333333332886</v>
      </c>
      <c r="AB1419" s="2">
        <f ca="1">IFERROR(SUM(OFFSET(T1419,0,0,-计算结果!$B$18,1)),SUM(OFFSET(T1419,0,0,-ROW(),1)))</f>
        <v>623.0799999999972</v>
      </c>
      <c r="AC1419" s="2">
        <f t="shared" ca="1" si="435"/>
        <v>2.3497558632834386</v>
      </c>
      <c r="AD1419" s="2">
        <f t="shared" ca="1" si="436"/>
        <v>2.9727388514876787</v>
      </c>
      <c r="AE1419" s="2">
        <f t="shared" ca="1" si="437"/>
        <v>2.5494241933052066</v>
      </c>
      <c r="AF1419" s="2">
        <f t="shared" ca="1" si="438"/>
        <v>3.0298356551325822</v>
      </c>
      <c r="AG1419" s="4" t="str">
        <f ca="1">IF(AND(AC1419&lt;计算结果!$B$19,AD1419&lt;计算结果!$B$19,AE1419&lt;计算结果!$B$19,AF1419&lt;计算结果!$B$19),"买",IF(AND(AC1419&gt;计算结果!$B$20,AD1419&gt;计算结果!$B$20,AE1419&gt;计算结果!$B$20,AF1419&gt;计算结果!$B$20),"卖",AG1418))</f>
        <v>卖</v>
      </c>
      <c r="AH1419" s="4" t="str">
        <f t="shared" ca="1" si="439"/>
        <v/>
      </c>
      <c r="AI1419" s="3">
        <f ca="1">IF(AG1418="买",E1419/E1418-1,0)-IF(AH1419=1,计算结果!B$17,0)</f>
        <v>0</v>
      </c>
      <c r="AJ1419" s="2">
        <f t="shared" ca="1" si="440"/>
        <v>1.306151746824465</v>
      </c>
      <c r="AK1419" s="3">
        <f ca="1">1-AJ1419/MAX(AJ$2:AJ1419)</f>
        <v>3.0897190282265896E-2</v>
      </c>
    </row>
    <row r="1420" spans="1:37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6">
        <v>170174873600</v>
      </c>
      <c r="G1420" s="3">
        <f t="shared" si="426"/>
        <v>-6.9380060136901012E-3</v>
      </c>
      <c r="H1420" s="3">
        <f>1-E1420/MAX(E$2:E1420)</f>
        <v>0.40040325324984682</v>
      </c>
      <c r="I1420" s="22">
        <f t="shared" si="427"/>
        <v>3523.49</v>
      </c>
      <c r="J1420" s="22">
        <f t="shared" si="428"/>
        <v>3529.3625000000002</v>
      </c>
      <c r="K1420" s="22">
        <f t="shared" si="429"/>
        <v>3523.3366666666661</v>
      </c>
      <c r="L1420" s="22">
        <f t="shared" si="430"/>
        <v>3523.0299999999997</v>
      </c>
      <c r="M1420" s="2">
        <f t="shared" si="422"/>
        <v>9.2350000000001273</v>
      </c>
      <c r="N1420" s="2">
        <f t="shared" si="423"/>
        <v>12.830000000000382</v>
      </c>
      <c r="O1420" s="2">
        <f t="shared" si="424"/>
        <v>12.690000000000055</v>
      </c>
      <c r="P1420" s="2">
        <f t="shared" si="425"/>
        <v>19.599999999999909</v>
      </c>
      <c r="Q1420" s="2">
        <f t="shared" si="431"/>
        <v>39.585000000000036</v>
      </c>
      <c r="R1420" s="2">
        <f t="shared" si="432"/>
        <v>35.989999999999782</v>
      </c>
      <c r="S1420" s="2">
        <f t="shared" si="433"/>
        <v>36.130000000000109</v>
      </c>
      <c r="T1420" s="2">
        <f t="shared" si="434"/>
        <v>29.220000000000255</v>
      </c>
      <c r="U1420" s="2">
        <f ca="1">IFERROR(SUM(OFFSET(M1420,0,0,-计算结果!$B$18,1)),SUM(OFFSET(M1420,0,0,-ROW(),1)))</f>
        <v>1728.7674999999986</v>
      </c>
      <c r="V1420" s="2">
        <f ca="1">IFERROR(SUM(OFFSET(N1420,0,0,-计算结果!$B$18,1)),SUM(OFFSET(N1420,0,0,-ROW(),1)))</f>
        <v>1855.8125000000027</v>
      </c>
      <c r="W1420" s="2">
        <f ca="1">IFERROR(SUM(OFFSET(O1420,0,0,-计算结果!$B$18,1)),SUM(OFFSET(O1420,0,0,-ROW(),1)))</f>
        <v>1776.2933333333362</v>
      </c>
      <c r="X1420" s="2">
        <f ca="1">IFERROR(SUM(OFFSET(P1420,0,0,-计算结果!$B$18,1)),SUM(OFFSET(P1420,0,0,-ROW(),1)))</f>
        <v>1871.3450000000007</v>
      </c>
      <c r="Y1420" s="2">
        <f ca="1">IFERROR(SUM(OFFSET(Q1420,0,0,-计算结果!$B$18,1)),SUM(OFFSET(Q1420,0,0,-ROW(),1)))</f>
        <v>802.44249999999965</v>
      </c>
      <c r="Z1420" s="2">
        <f ca="1">IFERROR(SUM(OFFSET(R1420,0,0,-计算结果!$B$18,1)),SUM(OFFSET(R1420,0,0,-ROW(),1)))</f>
        <v>675.39749999999549</v>
      </c>
      <c r="AA1420" s="2">
        <f ca="1">IFERROR(SUM(OFFSET(S1420,0,0,-计算结果!$B$18,1)),SUM(OFFSET(S1420,0,0,-ROW(),1)))</f>
        <v>754.91666666666197</v>
      </c>
      <c r="AB1420" s="2">
        <f ca="1">IFERROR(SUM(OFFSET(T1420,0,0,-计算结果!$B$18,1)),SUM(OFFSET(T1420,0,0,-ROW(),1)))</f>
        <v>659.86499999999751</v>
      </c>
      <c r="AC1420" s="2">
        <f t="shared" ca="1" si="435"/>
        <v>2.1543817781336347</v>
      </c>
      <c r="AD1420" s="2">
        <f t="shared" ca="1" si="436"/>
        <v>2.7477337419815964</v>
      </c>
      <c r="AE1420" s="2">
        <f t="shared" ca="1" si="437"/>
        <v>2.3529661110498035</v>
      </c>
      <c r="AF1420" s="2">
        <f t="shared" ca="1" si="438"/>
        <v>2.835951293067533</v>
      </c>
      <c r="AG1420" s="4" t="str">
        <f ca="1">IF(AND(AC1420&lt;计算结果!$B$19,AD1420&lt;计算结果!$B$19,AE1420&lt;计算结果!$B$19,AF1420&lt;计算结果!$B$19),"买",IF(AND(AC1420&gt;计算结果!$B$20,AD1420&gt;计算结果!$B$20,AE1420&gt;计算结果!$B$20,AF1420&gt;计算结果!$B$20),"卖",AG1419))</f>
        <v>卖</v>
      </c>
      <c r="AH1420" s="4" t="str">
        <f t="shared" ca="1" si="439"/>
        <v/>
      </c>
      <c r="AI1420" s="3">
        <f ca="1">IF(AG1419="买",E1420/E1419-1,0)-IF(AH1420=1,计算结果!B$17,0)</f>
        <v>0</v>
      </c>
      <c r="AJ1420" s="2">
        <f t="shared" ca="1" si="440"/>
        <v>1.306151746824465</v>
      </c>
      <c r="AK1420" s="3">
        <f ca="1">1-AJ1420/MAX(AJ$2:AJ1420)</f>
        <v>3.0897190282265896E-2</v>
      </c>
    </row>
    <row r="1421" spans="1:37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6">
        <v>176529784832</v>
      </c>
      <c r="G1421" s="3">
        <f t="shared" si="426"/>
        <v>-7.0489081854168134E-3</v>
      </c>
      <c r="H1421" s="3">
        <f>1-E1421/MAX(E$2:E1421)</f>
        <v>0.40462975566596338</v>
      </c>
      <c r="I1421" s="22">
        <f t="shared" si="427"/>
        <v>3494.3649999999998</v>
      </c>
      <c r="J1421" s="22">
        <f t="shared" si="428"/>
        <v>3496.3874999999998</v>
      </c>
      <c r="K1421" s="22">
        <f t="shared" si="429"/>
        <v>3492.7833333333333</v>
      </c>
      <c r="L1421" s="22">
        <f t="shared" si="430"/>
        <v>3489.62</v>
      </c>
      <c r="M1421" s="2">
        <f t="shared" ref="M1421:M1484" si="441">$C1421-I1420</f>
        <v>-15.2199999999998</v>
      </c>
      <c r="N1421" s="2">
        <f t="shared" ref="N1421:N1484" si="442">$C1421-J1420</f>
        <v>-21.0925000000002</v>
      </c>
      <c r="O1421" s="2">
        <f t="shared" ref="O1421:O1484" si="443">$C1421-K1420</f>
        <v>-15.066666666666151</v>
      </c>
      <c r="P1421" s="2">
        <f t="shared" ref="P1421:P1484" si="444">$C1421-L1420</f>
        <v>-14.759999999999764</v>
      </c>
      <c r="Q1421" s="2">
        <f t="shared" si="431"/>
        <v>52.519999999999982</v>
      </c>
      <c r="R1421" s="2">
        <f t="shared" si="432"/>
        <v>58.392500000000382</v>
      </c>
      <c r="S1421" s="2">
        <f t="shared" si="433"/>
        <v>52.366666666666333</v>
      </c>
      <c r="T1421" s="2">
        <f t="shared" si="434"/>
        <v>52.059999999999945</v>
      </c>
      <c r="U1421" s="2">
        <f ca="1">IFERROR(SUM(OFFSET(M1421,0,0,-计算结果!$B$18,1)),SUM(OFFSET(M1421,0,0,-ROW(),1)))</f>
        <v>1703.3374999999987</v>
      </c>
      <c r="V1421" s="2">
        <f ca="1">IFERROR(SUM(OFFSET(N1421,0,0,-计算结果!$B$18,1)),SUM(OFFSET(N1421,0,0,-ROW(),1)))</f>
        <v>1823.5975000000021</v>
      </c>
      <c r="W1421" s="2">
        <f ca="1">IFERROR(SUM(OFFSET(O1421,0,0,-计算结果!$B$18,1)),SUM(OFFSET(O1421,0,0,-ROW(),1)))</f>
        <v>1750.3333333333362</v>
      </c>
      <c r="X1421" s="2">
        <f ca="1">IFERROR(SUM(OFFSET(P1421,0,0,-计算结果!$B$18,1)),SUM(OFFSET(P1421,0,0,-ROW(),1)))</f>
        <v>1844.3250000000007</v>
      </c>
      <c r="Y1421" s="2">
        <f ca="1">IFERROR(SUM(OFFSET(Q1421,0,0,-计算结果!$B$18,1)),SUM(OFFSET(Q1421,0,0,-ROW(),1)))</f>
        <v>827.5024999999996</v>
      </c>
      <c r="Z1421" s="2">
        <f ca="1">IFERROR(SUM(OFFSET(R1421,0,0,-计算结果!$B$18,1)),SUM(OFFSET(R1421,0,0,-ROW(),1)))</f>
        <v>707.2424999999962</v>
      </c>
      <c r="AA1421" s="2">
        <f ca="1">IFERROR(SUM(OFFSET(S1421,0,0,-计算结果!$B$18,1)),SUM(OFFSET(S1421,0,0,-ROW(),1)))</f>
        <v>780.50666666666211</v>
      </c>
      <c r="AB1421" s="2">
        <f ca="1">IFERROR(SUM(OFFSET(T1421,0,0,-计算结果!$B$18,1)),SUM(OFFSET(T1421,0,0,-ROW(),1)))</f>
        <v>686.5149999999976</v>
      </c>
      <c r="AC1421" s="2">
        <f t="shared" ca="1" si="435"/>
        <v>2.0584076785266503</v>
      </c>
      <c r="AD1421" s="2">
        <f t="shared" ca="1" si="436"/>
        <v>2.5784614188202943</v>
      </c>
      <c r="AE1421" s="2">
        <f t="shared" ca="1" si="437"/>
        <v>2.2425603881239704</v>
      </c>
      <c r="AF1421" s="2">
        <f t="shared" ca="1" si="438"/>
        <v>2.6865035723909996</v>
      </c>
      <c r="AG1421" s="4" t="str">
        <f ca="1">IF(AND(AC1421&lt;计算结果!$B$19,AD1421&lt;计算结果!$B$19,AE1421&lt;计算结果!$B$19,AF1421&lt;计算结果!$B$19),"买",IF(AND(AC1421&gt;计算结果!$B$20,AD1421&gt;计算结果!$B$20,AE1421&gt;计算结果!$B$20,AF1421&gt;计算结果!$B$20),"卖",AG1420))</f>
        <v>卖</v>
      </c>
      <c r="AH1421" s="4" t="str">
        <f t="shared" ca="1" si="439"/>
        <v/>
      </c>
      <c r="AI1421" s="3">
        <f ca="1">IF(AG1420="买",E1421/E1420-1,0)-IF(AH1421=1,计算结果!B$17,0)</f>
        <v>0</v>
      </c>
      <c r="AJ1421" s="2">
        <f t="shared" ca="1" si="440"/>
        <v>1.306151746824465</v>
      </c>
      <c r="AK1421" s="3">
        <f ca="1">1-AJ1421/MAX(AJ$2:AJ1421)</f>
        <v>3.0897190282265896E-2</v>
      </c>
    </row>
    <row r="1422" spans="1:37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6">
        <v>209121525760</v>
      </c>
      <c r="G1422" s="3">
        <f t="shared" si="426"/>
        <v>3.1065042253601849E-3</v>
      </c>
      <c r="H1422" s="3">
        <f>1-E1422/MAX(E$2:E1422)</f>
        <v>0.40278023548628594</v>
      </c>
      <c r="I1422" s="22">
        <f t="shared" si="427"/>
        <v>3515.71</v>
      </c>
      <c r="J1422" s="22">
        <f t="shared" si="428"/>
        <v>3510.8999999999996</v>
      </c>
      <c r="K1422" s="22">
        <f t="shared" si="429"/>
        <v>3517.6199999999994</v>
      </c>
      <c r="L1422" s="22">
        <f t="shared" si="430"/>
        <v>3521.4399999999996</v>
      </c>
      <c r="M1422" s="2">
        <f t="shared" si="441"/>
        <v>63.625</v>
      </c>
      <c r="N1422" s="2">
        <f t="shared" si="442"/>
        <v>61.602499999999964</v>
      </c>
      <c r="O1422" s="2">
        <f t="shared" si="443"/>
        <v>65.206666666666479</v>
      </c>
      <c r="P1422" s="2">
        <f t="shared" si="444"/>
        <v>68.369999999999891</v>
      </c>
      <c r="Q1422" s="2">
        <f t="shared" si="431"/>
        <v>9.4749999999999091</v>
      </c>
      <c r="R1422" s="2">
        <f t="shared" si="432"/>
        <v>11.497499999999945</v>
      </c>
      <c r="S1422" s="2">
        <f t="shared" si="433"/>
        <v>7.8933333333334303</v>
      </c>
      <c r="T1422" s="2">
        <f t="shared" si="434"/>
        <v>4.7300000000000182</v>
      </c>
      <c r="U1422" s="2">
        <f ca="1">IFERROR(SUM(OFFSET(M1422,0,0,-计算结果!$B$18,1)),SUM(OFFSET(M1422,0,0,-ROW(),1)))</f>
        <v>1702.0049999999992</v>
      </c>
      <c r="V1422" s="2">
        <f ca="1">IFERROR(SUM(OFFSET(N1422,0,0,-计算结果!$B$18,1)),SUM(OFFSET(N1422,0,0,-ROW(),1)))</f>
        <v>1821.9250000000015</v>
      </c>
      <c r="W1422" s="2">
        <f ca="1">IFERROR(SUM(OFFSET(O1422,0,0,-计算结果!$B$18,1)),SUM(OFFSET(O1422,0,0,-ROW(),1)))</f>
        <v>1749.0000000000023</v>
      </c>
      <c r="X1422" s="2">
        <f ca="1">IFERROR(SUM(OFFSET(P1422,0,0,-计算结果!$B$18,1)),SUM(OFFSET(P1422,0,0,-ROW(),1)))</f>
        <v>1842.9900000000007</v>
      </c>
      <c r="Y1422" s="2">
        <f ca="1">IFERROR(SUM(OFFSET(Q1422,0,0,-计算结果!$B$18,1)),SUM(OFFSET(Q1422,0,0,-ROW(),1)))</f>
        <v>857.40499999999884</v>
      </c>
      <c r="Z1422" s="2">
        <f ca="1">IFERROR(SUM(OFFSET(R1422,0,0,-计算结果!$B$18,1)),SUM(OFFSET(R1422,0,0,-ROW(),1)))</f>
        <v>737.48499999999649</v>
      </c>
      <c r="AA1422" s="2">
        <f ca="1">IFERROR(SUM(OFFSET(S1422,0,0,-计算结果!$B$18,1)),SUM(OFFSET(S1422,0,0,-ROW(),1)))</f>
        <v>810.40999999999576</v>
      </c>
      <c r="AB1422" s="2">
        <f ca="1">IFERROR(SUM(OFFSET(T1422,0,0,-计算结果!$B$18,1)),SUM(OFFSET(T1422,0,0,-ROW(),1)))</f>
        <v>716.41999999999734</v>
      </c>
      <c r="AC1422" s="2">
        <f t="shared" ca="1" si="435"/>
        <v>1.9850654008315807</v>
      </c>
      <c r="AD1422" s="2">
        <f t="shared" ca="1" si="436"/>
        <v>2.4704570262446155</v>
      </c>
      <c r="AE1422" s="2">
        <f t="shared" ca="1" si="437"/>
        <v>2.15816685381475</v>
      </c>
      <c r="AF1422" s="2">
        <f t="shared" ca="1" si="438"/>
        <v>2.5724993718768427</v>
      </c>
      <c r="AG1422" s="4" t="str">
        <f ca="1">IF(AND(AC1422&lt;计算结果!$B$19,AD1422&lt;计算结果!$B$19,AE1422&lt;计算结果!$B$19,AF1422&lt;计算结果!$B$19),"买",IF(AND(AC1422&gt;计算结果!$B$20,AD1422&gt;计算结果!$B$20,AE1422&gt;计算结果!$B$20,AF1422&gt;计算结果!$B$20),"卖",AG1421))</f>
        <v>卖</v>
      </c>
      <c r="AH1422" s="4" t="str">
        <f t="shared" ca="1" si="439"/>
        <v/>
      </c>
      <c r="AI1422" s="3">
        <f ca="1">IF(AG1421="买",E1422/E1421-1,0)-IF(AH1422=1,计算结果!B$17,0)</f>
        <v>0</v>
      </c>
      <c r="AJ1422" s="2">
        <f t="shared" ca="1" si="440"/>
        <v>1.306151746824465</v>
      </c>
      <c r="AK1422" s="3">
        <f ca="1">1-AJ1422/MAX(AJ$2:AJ1422)</f>
        <v>3.0897190282265896E-2</v>
      </c>
    </row>
    <row r="1423" spans="1:37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6">
        <v>224200785920</v>
      </c>
      <c r="G1423" s="3">
        <f t="shared" si="426"/>
        <v>-6.2151351289750911E-2</v>
      </c>
      <c r="H1423" s="3">
        <f>1-E1423/MAX(E$2:E1423)</f>
        <v>0.43989825086776013</v>
      </c>
      <c r="I1423" s="22">
        <f t="shared" si="427"/>
        <v>3341.2674999999999</v>
      </c>
      <c r="J1423" s="22">
        <f t="shared" si="428"/>
        <v>3389.4625000000001</v>
      </c>
      <c r="K1423" s="22">
        <f t="shared" si="429"/>
        <v>3357.7466666666664</v>
      </c>
      <c r="L1423" s="22">
        <f t="shared" si="430"/>
        <v>3390.7049999999999</v>
      </c>
      <c r="M1423" s="2">
        <f t="shared" si="441"/>
        <v>-18.650000000000091</v>
      </c>
      <c r="N1423" s="2">
        <f t="shared" si="442"/>
        <v>-13.839999999999691</v>
      </c>
      <c r="O1423" s="2">
        <f t="shared" si="443"/>
        <v>-20.559999999999491</v>
      </c>
      <c r="P1423" s="2">
        <f t="shared" si="444"/>
        <v>-24.379999999999654</v>
      </c>
      <c r="Q1423" s="2">
        <f t="shared" si="431"/>
        <v>231.36000000000013</v>
      </c>
      <c r="R1423" s="2">
        <f t="shared" si="432"/>
        <v>226.54999999999973</v>
      </c>
      <c r="S1423" s="2">
        <f t="shared" si="433"/>
        <v>233.26999999999953</v>
      </c>
      <c r="T1423" s="2">
        <f t="shared" si="434"/>
        <v>237.08999999999969</v>
      </c>
      <c r="U1423" s="2">
        <f ca="1">IFERROR(SUM(OFFSET(M1423,0,0,-计算结果!$B$18,1)),SUM(OFFSET(M1423,0,0,-ROW(),1)))</f>
        <v>1658.537499999999</v>
      </c>
      <c r="V1423" s="2">
        <f ca="1">IFERROR(SUM(OFFSET(N1423,0,0,-计算结果!$B$18,1)),SUM(OFFSET(N1423,0,0,-ROW(),1)))</f>
        <v>1773.4675000000016</v>
      </c>
      <c r="W1423" s="2">
        <f ca="1">IFERROR(SUM(OFFSET(O1423,0,0,-计算结果!$B$18,1)),SUM(OFFSET(O1423,0,0,-ROW(),1)))</f>
        <v>1700.8000000000025</v>
      </c>
      <c r="X1423" s="2">
        <f ca="1">IFERROR(SUM(OFFSET(P1423,0,0,-计算结果!$B$18,1)),SUM(OFFSET(P1423,0,0,-ROW(),1)))</f>
        <v>1785.3250000000007</v>
      </c>
      <c r="Y1423" s="2">
        <f ca="1">IFERROR(SUM(OFFSET(Q1423,0,0,-计算结果!$B$18,1)),SUM(OFFSET(Q1423,0,0,-ROW(),1)))</f>
        <v>1082.0424999999991</v>
      </c>
      <c r="Z1423" s="2">
        <f ca="1">IFERROR(SUM(OFFSET(R1423,0,0,-计算结果!$B$18,1)),SUM(OFFSET(R1423,0,0,-ROW(),1)))</f>
        <v>967.11249999999654</v>
      </c>
      <c r="AA1423" s="2">
        <f ca="1">IFERROR(SUM(OFFSET(S1423,0,0,-计算结果!$B$18,1)),SUM(OFFSET(S1423,0,0,-ROW(),1)))</f>
        <v>1039.7799999999957</v>
      </c>
      <c r="AB1423" s="2">
        <f ca="1">IFERROR(SUM(OFFSET(T1423,0,0,-计算结果!$B$18,1)),SUM(OFFSET(T1423,0,0,-ROW(),1)))</f>
        <v>955.25499999999738</v>
      </c>
      <c r="AC1423" s="2">
        <f t="shared" ca="1" si="435"/>
        <v>1.5327840634725534</v>
      </c>
      <c r="AD1423" s="2">
        <f t="shared" ca="1" si="436"/>
        <v>1.8337758016776826</v>
      </c>
      <c r="AE1423" s="2">
        <f t="shared" ca="1" si="437"/>
        <v>1.6357306353267129</v>
      </c>
      <c r="AF1423" s="2">
        <f t="shared" ca="1" si="438"/>
        <v>1.8689512224484621</v>
      </c>
      <c r="AG1423" s="4" t="str">
        <f ca="1">IF(AND(AC1423&lt;计算结果!$B$19,AD1423&lt;计算结果!$B$19,AE1423&lt;计算结果!$B$19,AF1423&lt;计算结果!$B$19),"买",IF(AND(AC1423&gt;计算结果!$B$20,AD1423&gt;计算结果!$B$20,AE1423&gt;计算结果!$B$20,AF1423&gt;计算结果!$B$20),"卖",AG1422))</f>
        <v>卖</v>
      </c>
      <c r="AH1423" s="4" t="str">
        <f t="shared" ca="1" si="439"/>
        <v/>
      </c>
      <c r="AI1423" s="3">
        <f ca="1">IF(AG1422="买",E1423/E1422-1,0)-IF(AH1423=1,计算结果!B$17,0)</f>
        <v>0</v>
      </c>
      <c r="AJ1423" s="2">
        <f t="shared" ca="1" si="440"/>
        <v>1.306151746824465</v>
      </c>
      <c r="AK1423" s="3">
        <f ca="1">1-AJ1423/MAX(AJ$2:AJ1423)</f>
        <v>3.0897190282265896E-2</v>
      </c>
    </row>
    <row r="1424" spans="1:37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6">
        <v>144492953600</v>
      </c>
      <c r="G1424" s="3">
        <f t="shared" si="426"/>
        <v>7.0052220193630443E-3</v>
      </c>
      <c r="H1424" s="3">
        <f>1-E1424/MAX(E$2:E1424)</f>
        <v>0.43597461376165525</v>
      </c>
      <c r="I1424" s="22">
        <f t="shared" si="427"/>
        <v>3297.88</v>
      </c>
      <c r="J1424" s="22">
        <f t="shared" si="428"/>
        <v>3293.8424999999997</v>
      </c>
      <c r="K1424" s="22">
        <f t="shared" si="429"/>
        <v>3292.2099999999996</v>
      </c>
      <c r="L1424" s="22">
        <f t="shared" si="430"/>
        <v>3280.87</v>
      </c>
      <c r="M1424" s="2">
        <f t="shared" si="441"/>
        <v>-21.287499999999909</v>
      </c>
      <c r="N1424" s="2">
        <f t="shared" si="442"/>
        <v>-69.482500000000073</v>
      </c>
      <c r="O1424" s="2">
        <f t="shared" si="443"/>
        <v>-37.766666666666424</v>
      </c>
      <c r="P1424" s="2">
        <f t="shared" si="444"/>
        <v>-70.724999999999909</v>
      </c>
      <c r="Q1424" s="2">
        <f t="shared" si="431"/>
        <v>99.507499999999709</v>
      </c>
      <c r="R1424" s="2">
        <f t="shared" si="432"/>
        <v>147.70249999999987</v>
      </c>
      <c r="S1424" s="2">
        <f t="shared" si="433"/>
        <v>115.98666666666622</v>
      </c>
      <c r="T1424" s="2">
        <f t="shared" si="434"/>
        <v>148.94499999999971</v>
      </c>
      <c r="U1424" s="2">
        <f ca="1">IFERROR(SUM(OFFSET(M1424,0,0,-计算结果!$B$18,1)),SUM(OFFSET(M1424,0,0,-ROW(),1)))</f>
        <v>1633.9199999999992</v>
      </c>
      <c r="V1424" s="2">
        <f ca="1">IFERROR(SUM(OFFSET(N1424,0,0,-计算结果!$B$18,1)),SUM(OFFSET(N1424,0,0,-ROW(),1)))</f>
        <v>1699.7025000000017</v>
      </c>
      <c r="W1424" s="2">
        <f ca="1">IFERROR(SUM(OFFSET(O1424,0,0,-计算结果!$B$18,1)),SUM(OFFSET(O1424,0,0,-ROW(),1)))</f>
        <v>1658.4633333333363</v>
      </c>
      <c r="X1424" s="2">
        <f ca="1">IFERROR(SUM(OFFSET(P1424,0,0,-计算结果!$B$18,1)),SUM(OFFSET(P1424,0,0,-ROW(),1)))</f>
        <v>1707.5500000000011</v>
      </c>
      <c r="Y1424" s="2">
        <f ca="1">IFERROR(SUM(OFFSET(Q1424,0,0,-计算结果!$B$18,1)),SUM(OFFSET(Q1424,0,0,-ROW(),1)))</f>
        <v>1155.9999999999991</v>
      </c>
      <c r="Z1424" s="2">
        <f ca="1">IFERROR(SUM(OFFSET(R1424,0,0,-计算结果!$B$18,1)),SUM(OFFSET(R1424,0,0,-ROW(),1)))</f>
        <v>1090.2174999999966</v>
      </c>
      <c r="AA1424" s="2">
        <f ca="1">IFERROR(SUM(OFFSET(S1424,0,0,-计算结果!$B$18,1)),SUM(OFFSET(S1424,0,0,-ROW(),1)))</f>
        <v>1131.4566666666619</v>
      </c>
      <c r="AB1424" s="2">
        <f ca="1">IFERROR(SUM(OFFSET(T1424,0,0,-计算结果!$B$18,1)),SUM(OFFSET(T1424,0,0,-ROW(),1)))</f>
        <v>1082.3699999999972</v>
      </c>
      <c r="AC1424" s="2">
        <f t="shared" ca="1" si="435"/>
        <v>1.4134256055363326</v>
      </c>
      <c r="AD1424" s="2">
        <f t="shared" ca="1" si="436"/>
        <v>1.5590489971037953</v>
      </c>
      <c r="AE1424" s="2">
        <f t="shared" ca="1" si="437"/>
        <v>1.4657771545235285</v>
      </c>
      <c r="AF1424" s="2">
        <f t="shared" ca="1" si="438"/>
        <v>1.5776028529985178</v>
      </c>
      <c r="AG1424" s="4" t="str">
        <f ca="1">IF(AND(AC1424&lt;计算结果!$B$19,AD1424&lt;计算结果!$B$19,AE1424&lt;计算结果!$B$19,AF1424&lt;计算结果!$B$19),"买",IF(AND(AC1424&gt;计算结果!$B$20,AD1424&gt;计算结果!$B$20,AE1424&gt;计算结果!$B$20,AF1424&gt;计算结果!$B$20),"卖",AG1423))</f>
        <v>卖</v>
      </c>
      <c r="AH1424" s="4" t="str">
        <f t="shared" ca="1" si="439"/>
        <v/>
      </c>
      <c r="AI1424" s="3">
        <f ca="1">IF(AG1423="买",E1424/E1423-1,0)-IF(AH1424=1,计算结果!B$17,0)</f>
        <v>0</v>
      </c>
      <c r="AJ1424" s="2">
        <f t="shared" ca="1" si="440"/>
        <v>1.306151746824465</v>
      </c>
      <c r="AK1424" s="3">
        <f ca="1">1-AJ1424/MAX(AJ$2:AJ1424)</f>
        <v>3.0897190282265896E-2</v>
      </c>
    </row>
    <row r="1425" spans="1:37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6">
        <v>154278117376</v>
      </c>
      <c r="G1425" s="3">
        <f t="shared" si="426"/>
        <v>-4.3847608819598816E-2</v>
      </c>
      <c r="H1425" s="3">
        <f>1-E1425/MAX(E$2:E1425)</f>
        <v>0.46070577826175729</v>
      </c>
      <c r="I1425" s="22">
        <f t="shared" si="427"/>
        <v>3201.5450000000001</v>
      </c>
      <c r="J1425" s="22">
        <f t="shared" si="428"/>
        <v>3237.0649999999996</v>
      </c>
      <c r="K1425" s="22">
        <f t="shared" si="429"/>
        <v>3212.2133333333331</v>
      </c>
      <c r="L1425" s="22">
        <f t="shared" si="430"/>
        <v>3233.55</v>
      </c>
      <c r="M1425" s="2">
        <f t="shared" si="441"/>
        <v>13.739999999999782</v>
      </c>
      <c r="N1425" s="2">
        <f t="shared" si="442"/>
        <v>17.777500000000146</v>
      </c>
      <c r="O1425" s="2">
        <f t="shared" si="443"/>
        <v>19.410000000000309</v>
      </c>
      <c r="P1425" s="2">
        <f t="shared" si="444"/>
        <v>30.75</v>
      </c>
      <c r="Q1425" s="2">
        <f t="shared" si="431"/>
        <v>142.40000000000009</v>
      </c>
      <c r="R1425" s="2">
        <f t="shared" si="432"/>
        <v>138.36249999999973</v>
      </c>
      <c r="S1425" s="2">
        <f t="shared" si="433"/>
        <v>136.72999999999956</v>
      </c>
      <c r="T1425" s="2">
        <f t="shared" si="434"/>
        <v>125.38999999999987</v>
      </c>
      <c r="U1425" s="2">
        <f ca="1">IFERROR(SUM(OFFSET(M1425,0,0,-计算结果!$B$18,1)),SUM(OFFSET(M1425,0,0,-ROW(),1)))</f>
        <v>1635.4149999999991</v>
      </c>
      <c r="V1425" s="2">
        <f ca="1">IFERROR(SUM(OFFSET(N1425,0,0,-计算结果!$B$18,1)),SUM(OFFSET(N1425,0,0,-ROW(),1)))</f>
        <v>1702.4925000000017</v>
      </c>
      <c r="W1425" s="2">
        <f ca="1">IFERROR(SUM(OFFSET(O1425,0,0,-计算结果!$B$18,1)),SUM(OFFSET(O1425,0,0,-ROW(),1)))</f>
        <v>1663.5133333333365</v>
      </c>
      <c r="X1425" s="2">
        <f ca="1">IFERROR(SUM(OFFSET(P1425,0,0,-计算结果!$B$18,1)),SUM(OFFSET(P1425,0,0,-ROW(),1)))</f>
        <v>1719.7100000000009</v>
      </c>
      <c r="Y1425" s="2">
        <f ca="1">IFERROR(SUM(OFFSET(Q1425,0,0,-计算结果!$B$18,1)),SUM(OFFSET(Q1425,0,0,-ROW(),1)))</f>
        <v>1245.974999999999</v>
      </c>
      <c r="Z1425" s="2">
        <f ca="1">IFERROR(SUM(OFFSET(R1425,0,0,-计算结果!$B$18,1)),SUM(OFFSET(R1425,0,0,-ROW(),1)))</f>
        <v>1178.8974999999964</v>
      </c>
      <c r="AA1425" s="2">
        <f ca="1">IFERROR(SUM(OFFSET(S1425,0,0,-计算结果!$B$18,1)),SUM(OFFSET(S1425,0,0,-ROW(),1)))</f>
        <v>1217.8766666666615</v>
      </c>
      <c r="AB1425" s="2">
        <f ca="1">IFERROR(SUM(OFFSET(T1425,0,0,-计算结果!$B$18,1)),SUM(OFFSET(T1425,0,0,-ROW(),1)))</f>
        <v>1161.6799999999971</v>
      </c>
      <c r="AC1425" s="2">
        <f t="shared" ca="1" si="435"/>
        <v>1.3125584381709106</v>
      </c>
      <c r="AD1425" s="2">
        <f t="shared" ca="1" si="436"/>
        <v>1.4441395456348045</v>
      </c>
      <c r="AE1425" s="2">
        <f t="shared" ca="1" si="437"/>
        <v>1.3659128045259181</v>
      </c>
      <c r="AF1425" s="2">
        <f t="shared" ca="1" si="438"/>
        <v>1.4803646443082477</v>
      </c>
      <c r="AG1425" s="4" t="str">
        <f ca="1">IF(AND(AC1425&lt;计算结果!$B$19,AD1425&lt;计算结果!$B$19,AE1425&lt;计算结果!$B$19,AF1425&lt;计算结果!$B$19),"买",IF(AND(AC1425&gt;计算结果!$B$20,AD1425&gt;计算结果!$B$20,AE1425&gt;计算结果!$B$20,AF1425&gt;计算结果!$B$20),"卖",AG1424))</f>
        <v>卖</v>
      </c>
      <c r="AH1425" s="4" t="str">
        <f t="shared" ca="1" si="439"/>
        <v/>
      </c>
      <c r="AI1425" s="3">
        <f ca="1">IF(AG1424="买",E1425/E1424-1,0)-IF(AH1425=1,计算结果!B$17,0)</f>
        <v>0</v>
      </c>
      <c r="AJ1425" s="2">
        <f t="shared" ca="1" si="440"/>
        <v>1.306151746824465</v>
      </c>
      <c r="AK1425" s="3">
        <f ca="1">1-AJ1425/MAX(AJ$2:AJ1425)</f>
        <v>3.0897190282265896E-2</v>
      </c>
    </row>
    <row r="1426" spans="1:37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6">
        <v>118981230592</v>
      </c>
      <c r="G1426" s="3">
        <f t="shared" si="426"/>
        <v>-2.0706474756589266E-2</v>
      </c>
      <c r="H1426" s="3">
        <f>1-E1426/MAX(E$2:E1426)</f>
        <v>0.47187266045055465</v>
      </c>
      <c r="I1426" s="22">
        <f t="shared" si="427"/>
        <v>3116.0650000000001</v>
      </c>
      <c r="J1426" s="22">
        <f t="shared" si="428"/>
        <v>3121.1149999999998</v>
      </c>
      <c r="K1426" s="22">
        <f t="shared" si="429"/>
        <v>3120.1166666666668</v>
      </c>
      <c r="L1426" s="22">
        <f t="shared" si="430"/>
        <v>3128.2200000000003</v>
      </c>
      <c r="M1426" s="2">
        <f t="shared" si="441"/>
        <v>-32.615000000000236</v>
      </c>
      <c r="N1426" s="2">
        <f t="shared" si="442"/>
        <v>-68.134999999999764</v>
      </c>
      <c r="O1426" s="2">
        <f t="shared" si="443"/>
        <v>-43.283333333333303</v>
      </c>
      <c r="P1426" s="2">
        <f t="shared" si="444"/>
        <v>-64.620000000000346</v>
      </c>
      <c r="Q1426" s="2">
        <f t="shared" si="431"/>
        <v>114.03499999999985</v>
      </c>
      <c r="R1426" s="2">
        <f t="shared" si="432"/>
        <v>149.55499999999938</v>
      </c>
      <c r="S1426" s="2">
        <f t="shared" si="433"/>
        <v>124.70333333333292</v>
      </c>
      <c r="T1426" s="2">
        <f t="shared" si="434"/>
        <v>146.03999999999996</v>
      </c>
      <c r="U1426" s="2">
        <f ca="1">IFERROR(SUM(OFFSET(M1426,0,0,-计算结果!$B$18,1)),SUM(OFFSET(M1426,0,0,-ROW(),1)))</f>
        <v>1602.5074999999993</v>
      </c>
      <c r="V1426" s="2">
        <f ca="1">IFERROR(SUM(OFFSET(N1426,0,0,-计算结果!$B$18,1)),SUM(OFFSET(N1426,0,0,-ROW(),1)))</f>
        <v>1649.1675000000014</v>
      </c>
      <c r="W1426" s="2">
        <f ca="1">IFERROR(SUM(OFFSET(O1426,0,0,-计算结果!$B$18,1)),SUM(OFFSET(O1426,0,0,-ROW(),1)))</f>
        <v>1624.6166666666695</v>
      </c>
      <c r="X1426" s="2">
        <f ca="1">IFERROR(SUM(OFFSET(P1426,0,0,-计算结果!$B$18,1)),SUM(OFFSET(P1426,0,0,-ROW(),1)))</f>
        <v>1668.8350000000005</v>
      </c>
      <c r="Y1426" s="2">
        <f ca="1">IFERROR(SUM(OFFSET(Q1426,0,0,-计算结果!$B$18,1)),SUM(OFFSET(Q1426,0,0,-ROW(),1)))</f>
        <v>1309.5424999999987</v>
      </c>
      <c r="Z1426" s="2">
        <f ca="1">IFERROR(SUM(OFFSET(R1426,0,0,-计算结果!$B$18,1)),SUM(OFFSET(R1426,0,0,-ROW(),1)))</f>
        <v>1262.8824999999965</v>
      </c>
      <c r="AA1426" s="2">
        <f ca="1">IFERROR(SUM(OFFSET(S1426,0,0,-计算结果!$B$18,1)),SUM(OFFSET(S1426,0,0,-ROW(),1)))</f>
        <v>1287.4333333333284</v>
      </c>
      <c r="AB1426" s="2">
        <f ca="1">IFERROR(SUM(OFFSET(T1426,0,0,-计算结果!$B$18,1)),SUM(OFFSET(T1426,0,0,-ROW(),1)))</f>
        <v>1243.2149999999974</v>
      </c>
      <c r="AC1426" s="2">
        <f t="shared" ca="1" si="435"/>
        <v>1.223715534241921</v>
      </c>
      <c r="AD1426" s="2">
        <f t="shared" ca="1" si="436"/>
        <v>1.3058756455964873</v>
      </c>
      <c r="AE1426" s="2">
        <f t="shared" ca="1" si="437"/>
        <v>1.2619035289853267</v>
      </c>
      <c r="AF1426" s="2">
        <f t="shared" ca="1" si="438"/>
        <v>1.3423542991357118</v>
      </c>
      <c r="AG1426" s="4" t="str">
        <f ca="1">IF(AND(AC1426&lt;计算结果!$B$19,AD1426&lt;计算结果!$B$19,AE1426&lt;计算结果!$B$19,AF1426&lt;计算结果!$B$19),"买",IF(AND(AC1426&gt;计算结果!$B$20,AD1426&gt;计算结果!$B$20,AE1426&gt;计算结果!$B$20,AF1426&gt;计算结果!$B$20),"卖",AG1425))</f>
        <v>卖</v>
      </c>
      <c r="AH1426" s="4" t="str">
        <f t="shared" ca="1" si="439"/>
        <v/>
      </c>
      <c r="AI1426" s="3">
        <f ca="1">IF(AG1425="买",E1426/E1425-1,0)-IF(AH1426=1,计算结果!B$17,0)</f>
        <v>0</v>
      </c>
      <c r="AJ1426" s="2">
        <f t="shared" ca="1" si="440"/>
        <v>1.306151746824465</v>
      </c>
      <c r="AK1426" s="3">
        <f ca="1">1-AJ1426/MAX(AJ$2:AJ1426)</f>
        <v>3.0897190282265896E-2</v>
      </c>
    </row>
    <row r="1427" spans="1:37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6">
        <v>94476115968</v>
      </c>
      <c r="G1427" s="3">
        <f t="shared" si="426"/>
        <v>1.4191777467774669E-2</v>
      </c>
      <c r="H1427" s="3">
        <f>1-E1427/MAX(E$2:E1427)</f>
        <v>0.4643775947730211</v>
      </c>
      <c r="I1427" s="22">
        <f t="shared" si="427"/>
        <v>3137.9849999999997</v>
      </c>
      <c r="J1427" s="22">
        <f t="shared" si="428"/>
        <v>3134.7299999999996</v>
      </c>
      <c r="K1427" s="22">
        <f t="shared" si="429"/>
        <v>3134.66</v>
      </c>
      <c r="L1427" s="22">
        <f t="shared" si="430"/>
        <v>3128.01</v>
      </c>
      <c r="M1427" s="2">
        <f t="shared" si="441"/>
        <v>42.565000000000055</v>
      </c>
      <c r="N1427" s="2">
        <f t="shared" si="442"/>
        <v>37.515000000000327</v>
      </c>
      <c r="O1427" s="2">
        <f t="shared" si="443"/>
        <v>38.513333333333321</v>
      </c>
      <c r="P1427" s="2">
        <f t="shared" si="444"/>
        <v>30.409999999999854</v>
      </c>
      <c r="Q1427" s="2">
        <f t="shared" si="431"/>
        <v>18.675000000000182</v>
      </c>
      <c r="R1427" s="2">
        <f t="shared" si="432"/>
        <v>23.724999999999909</v>
      </c>
      <c r="S1427" s="2">
        <f t="shared" si="433"/>
        <v>22.726666666666915</v>
      </c>
      <c r="T1427" s="2">
        <f t="shared" si="434"/>
        <v>30.830000000000382</v>
      </c>
      <c r="U1427" s="2">
        <f ca="1">IFERROR(SUM(OFFSET(M1427,0,0,-计算结果!$B$18,1)),SUM(OFFSET(M1427,0,0,-ROW(),1)))</f>
        <v>1591.9724999999994</v>
      </c>
      <c r="V1427" s="2">
        <f ca="1">IFERROR(SUM(OFFSET(N1427,0,0,-计算结果!$B$18,1)),SUM(OFFSET(N1427,0,0,-ROW(),1)))</f>
        <v>1632.4450000000015</v>
      </c>
      <c r="W1427" s="2">
        <f ca="1">IFERROR(SUM(OFFSET(O1427,0,0,-计算结果!$B$18,1)),SUM(OFFSET(O1427,0,0,-ROW(),1)))</f>
        <v>1607.1733333333359</v>
      </c>
      <c r="X1427" s="2">
        <f ca="1">IFERROR(SUM(OFFSET(P1427,0,0,-计算结果!$B$18,1)),SUM(OFFSET(P1427,0,0,-ROW(),1)))</f>
        <v>1637.5750000000003</v>
      </c>
      <c r="Y1427" s="2">
        <f ca="1">IFERROR(SUM(OFFSET(Q1427,0,0,-计算结果!$B$18,1)),SUM(OFFSET(Q1427,0,0,-ROW(),1)))</f>
        <v>1329.6574999999989</v>
      </c>
      <c r="Z1427" s="2">
        <f ca="1">IFERROR(SUM(OFFSET(R1427,0,0,-计算结果!$B$18,1)),SUM(OFFSET(R1427,0,0,-ROW(),1)))</f>
        <v>1289.1849999999968</v>
      </c>
      <c r="AA1427" s="2">
        <f ca="1">IFERROR(SUM(OFFSET(S1427,0,0,-计算结果!$B$18,1)),SUM(OFFSET(S1427,0,0,-ROW(),1)))</f>
        <v>1314.4566666666624</v>
      </c>
      <c r="AB1427" s="2">
        <f ca="1">IFERROR(SUM(OFFSET(T1427,0,0,-计算结果!$B$18,1)),SUM(OFFSET(T1427,0,0,-ROW(),1)))</f>
        <v>1284.054999999998</v>
      </c>
      <c r="AC1427" s="2">
        <f t="shared" ca="1" si="435"/>
        <v>1.1972801266491564</v>
      </c>
      <c r="AD1427" s="2">
        <f t="shared" ca="1" si="436"/>
        <v>1.2662612425679833</v>
      </c>
      <c r="AE1427" s="2">
        <f t="shared" ca="1" si="437"/>
        <v>1.2226902370307691</v>
      </c>
      <c r="AF1427" s="2">
        <f t="shared" ca="1" si="438"/>
        <v>1.2753153097024681</v>
      </c>
      <c r="AG1427" s="4" t="str">
        <f ca="1">IF(AND(AC1427&lt;计算结果!$B$19,AD1427&lt;计算结果!$B$19,AE1427&lt;计算结果!$B$19,AF1427&lt;计算结果!$B$19),"买",IF(AND(AC1427&gt;计算结果!$B$20,AD1427&gt;计算结果!$B$20,AE1427&gt;计算结果!$B$20,AF1427&gt;计算结果!$B$20),"卖",AG1426))</f>
        <v>卖</v>
      </c>
      <c r="AH1427" s="4" t="str">
        <f t="shared" ca="1" si="439"/>
        <v/>
      </c>
      <c r="AI1427" s="3">
        <f ca="1">IF(AG1426="买",E1427/E1426-1,0)-IF(AH1427=1,计算结果!B$17,0)</f>
        <v>0</v>
      </c>
      <c r="AJ1427" s="2">
        <f t="shared" ca="1" si="440"/>
        <v>1.306151746824465</v>
      </c>
      <c r="AK1427" s="3">
        <f ca="1">1-AJ1427/MAX(AJ$2:AJ1427)</f>
        <v>3.0897190282265896E-2</v>
      </c>
    </row>
    <row r="1428" spans="1:37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6">
        <v>114672975872</v>
      </c>
      <c r="G1428" s="3">
        <f t="shared" si="426"/>
        <v>9.8127041004332227E-3</v>
      </c>
      <c r="H1428" s="3">
        <f>1-E1428/MAX(E$2:E1428)</f>
        <v>0.45912169060096641</v>
      </c>
      <c r="I1428" s="22">
        <f t="shared" si="427"/>
        <v>3153.1899999999996</v>
      </c>
      <c r="J1428" s="22">
        <f t="shared" si="428"/>
        <v>3150.52</v>
      </c>
      <c r="K1428" s="22">
        <f t="shared" si="429"/>
        <v>3144.6366666666668</v>
      </c>
      <c r="L1428" s="22">
        <f t="shared" si="430"/>
        <v>3127.5299999999997</v>
      </c>
      <c r="M1428" s="2">
        <f t="shared" si="441"/>
        <v>40.865000000000236</v>
      </c>
      <c r="N1428" s="2">
        <f t="shared" si="442"/>
        <v>44.120000000000346</v>
      </c>
      <c r="O1428" s="2">
        <f t="shared" si="443"/>
        <v>44.190000000000055</v>
      </c>
      <c r="P1428" s="2">
        <f t="shared" si="444"/>
        <v>50.839999999999691</v>
      </c>
      <c r="Q1428" s="2">
        <f t="shared" si="431"/>
        <v>61.774999999999636</v>
      </c>
      <c r="R1428" s="2">
        <f t="shared" si="432"/>
        <v>58.519999999999527</v>
      </c>
      <c r="S1428" s="2">
        <f t="shared" si="433"/>
        <v>58.449999999999818</v>
      </c>
      <c r="T1428" s="2">
        <f t="shared" si="434"/>
        <v>51.800000000000182</v>
      </c>
      <c r="U1428" s="2">
        <f ca="1">IFERROR(SUM(OFFSET(M1428,0,0,-计算结果!$B$18,1)),SUM(OFFSET(M1428,0,0,-ROW(),1)))</f>
        <v>1605.1525000000001</v>
      </c>
      <c r="V1428" s="2">
        <f ca="1">IFERROR(SUM(OFFSET(N1428,0,0,-计算结果!$B$18,1)),SUM(OFFSET(N1428,0,0,-ROW(),1)))</f>
        <v>1641.697500000002</v>
      </c>
      <c r="W1428" s="2">
        <f ca="1">IFERROR(SUM(OFFSET(O1428,0,0,-计算结果!$B$18,1)),SUM(OFFSET(O1428,0,0,-ROW(),1)))</f>
        <v>1621.8333333333362</v>
      </c>
      <c r="X1428" s="2">
        <f ca="1">IFERROR(SUM(OFFSET(P1428,0,0,-计算结果!$B$18,1)),SUM(OFFSET(P1428,0,0,-ROW(),1)))</f>
        <v>1655.1950000000002</v>
      </c>
      <c r="Y1428" s="2">
        <f ca="1">IFERROR(SUM(OFFSET(Q1428,0,0,-计算结果!$B$18,1)),SUM(OFFSET(Q1428,0,0,-ROW(),1)))</f>
        <v>1389.1574999999984</v>
      </c>
      <c r="Z1428" s="2">
        <f ca="1">IFERROR(SUM(OFFSET(R1428,0,0,-计算结果!$B$18,1)),SUM(OFFSET(R1428,0,0,-ROW(),1)))</f>
        <v>1352.6124999999965</v>
      </c>
      <c r="AA1428" s="2">
        <f ca="1">IFERROR(SUM(OFFSET(S1428,0,0,-计算结果!$B$18,1)),SUM(OFFSET(S1428,0,0,-ROW(),1)))</f>
        <v>1372.4766666666624</v>
      </c>
      <c r="AB1428" s="2">
        <f ca="1">IFERROR(SUM(OFFSET(T1428,0,0,-计算结果!$B$18,1)),SUM(OFFSET(T1428,0,0,-ROW(),1)))</f>
        <v>1339.1149999999984</v>
      </c>
      <c r="AC1428" s="2">
        <f t="shared" ca="1" si="435"/>
        <v>1.1554863289439836</v>
      </c>
      <c r="AD1428" s="2">
        <f t="shared" ca="1" si="436"/>
        <v>1.2137234425972008</v>
      </c>
      <c r="AE1428" s="2">
        <f t="shared" ca="1" si="437"/>
        <v>1.1816837201846841</v>
      </c>
      <c r="AF1428" s="2">
        <f t="shared" ca="1" si="438"/>
        <v>1.2360364867841838</v>
      </c>
      <c r="AG1428" s="4" t="str">
        <f ca="1">IF(AND(AC1428&lt;计算结果!$B$19,AD1428&lt;计算结果!$B$19,AE1428&lt;计算结果!$B$19,AF1428&lt;计算结果!$B$19),"买",IF(AND(AC1428&gt;计算结果!$B$20,AD1428&gt;计算结果!$B$20,AE1428&gt;计算结果!$B$20,AF1428&gt;计算结果!$B$20),"卖",AG1427))</f>
        <v>卖</v>
      </c>
      <c r="AH1428" s="4" t="str">
        <f t="shared" ca="1" si="439"/>
        <v/>
      </c>
      <c r="AI1428" s="3">
        <f ca="1">IF(AG1427="买",E1428/E1427-1,0)-IF(AH1428=1,计算结果!B$17,0)</f>
        <v>0</v>
      </c>
      <c r="AJ1428" s="2">
        <f t="shared" ca="1" si="440"/>
        <v>1.306151746824465</v>
      </c>
      <c r="AK1428" s="3">
        <f ca="1">1-AJ1428/MAX(AJ$2:AJ1428)</f>
        <v>3.0897190282265896E-2</v>
      </c>
    </row>
    <row r="1429" spans="1:37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6">
        <v>114302976000</v>
      </c>
      <c r="G1429" s="3">
        <f t="shared" si="426"/>
        <v>-2.1737420765370885E-3</v>
      </c>
      <c r="H1429" s="3">
        <f>1-E1429/MAX(E$2:E1429)</f>
        <v>0.46029742054039335</v>
      </c>
      <c r="I1429" s="22">
        <f t="shared" si="427"/>
        <v>3170.5250000000001</v>
      </c>
      <c r="J1429" s="22">
        <f t="shared" si="428"/>
        <v>3164.5949999999998</v>
      </c>
      <c r="K1429" s="22">
        <f t="shared" si="429"/>
        <v>3170.0533333333333</v>
      </c>
      <c r="L1429" s="22">
        <f t="shared" si="430"/>
        <v>3169.1099999999997</v>
      </c>
      <c r="M1429" s="2">
        <f t="shared" si="441"/>
        <v>47.2800000000002</v>
      </c>
      <c r="N1429" s="2">
        <f t="shared" si="442"/>
        <v>49.949999999999818</v>
      </c>
      <c r="O1429" s="2">
        <f t="shared" si="443"/>
        <v>55.83333333333303</v>
      </c>
      <c r="P1429" s="2">
        <f t="shared" si="444"/>
        <v>72.940000000000055</v>
      </c>
      <c r="Q1429" s="2">
        <f t="shared" si="431"/>
        <v>15.4399999999996</v>
      </c>
      <c r="R1429" s="2">
        <f t="shared" si="432"/>
        <v>12.769999999999982</v>
      </c>
      <c r="S1429" s="2">
        <f t="shared" si="433"/>
        <v>6.8866666666667697</v>
      </c>
      <c r="T1429" s="2">
        <f t="shared" si="434"/>
        <v>-10.220000000000255</v>
      </c>
      <c r="U1429" s="2">
        <f ca="1">IFERROR(SUM(OFFSET(M1429,0,0,-计算结果!$B$18,1)),SUM(OFFSET(M1429,0,0,-ROW(),1)))</f>
        <v>1654.1425000000004</v>
      </c>
      <c r="V1429" s="2">
        <f ca="1">IFERROR(SUM(OFFSET(N1429,0,0,-计算结果!$B$18,1)),SUM(OFFSET(N1429,0,0,-ROW(),1)))</f>
        <v>1694.9925000000021</v>
      </c>
      <c r="W1429" s="2">
        <f ca="1">IFERROR(SUM(OFFSET(O1429,0,0,-计算结果!$B$18,1)),SUM(OFFSET(O1429,0,0,-ROW(),1)))</f>
        <v>1680.1233333333357</v>
      </c>
      <c r="X1429" s="2">
        <f ca="1">IFERROR(SUM(OFFSET(P1429,0,0,-计算结果!$B$18,1)),SUM(OFFSET(P1429,0,0,-ROW(),1)))</f>
        <v>1732.085</v>
      </c>
      <c r="Y1429" s="2">
        <f ca="1">IFERROR(SUM(OFFSET(Q1429,0,0,-计算结果!$B$18,1)),SUM(OFFSET(Q1429,0,0,-ROW(),1)))</f>
        <v>1342.9774999999981</v>
      </c>
      <c r="Z1429" s="2">
        <f ca="1">IFERROR(SUM(OFFSET(R1429,0,0,-计算结果!$B$18,1)),SUM(OFFSET(R1429,0,0,-ROW(),1)))</f>
        <v>1302.1274999999964</v>
      </c>
      <c r="AA1429" s="2">
        <f ca="1">IFERROR(SUM(OFFSET(S1429,0,0,-计算结果!$B$18,1)),SUM(OFFSET(S1429,0,0,-ROW(),1)))</f>
        <v>1316.9966666666628</v>
      </c>
      <c r="AB1429" s="2">
        <f ca="1">IFERROR(SUM(OFFSET(T1429,0,0,-计算结果!$B$18,1)),SUM(OFFSET(T1429,0,0,-ROW(),1)))</f>
        <v>1265.0349999999985</v>
      </c>
      <c r="AC1429" s="2">
        <f t="shared" ca="1" si="435"/>
        <v>1.2316978504852112</v>
      </c>
      <c r="AD1429" s="2">
        <f t="shared" ca="1" si="436"/>
        <v>1.3017100859938884</v>
      </c>
      <c r="AE1429" s="2">
        <f t="shared" ca="1" si="437"/>
        <v>1.2757232997299466</v>
      </c>
      <c r="AF1429" s="2">
        <f t="shared" ca="1" si="438"/>
        <v>1.369199271166412</v>
      </c>
      <c r="AG1429" s="4" t="str">
        <f ca="1">IF(AND(AC1429&lt;计算结果!$B$19,AD1429&lt;计算结果!$B$19,AE1429&lt;计算结果!$B$19,AF1429&lt;计算结果!$B$19),"买",IF(AND(AC1429&gt;计算结果!$B$20,AD1429&gt;计算结果!$B$20,AE1429&gt;计算结果!$B$20,AF1429&gt;计算结果!$B$20),"卖",AG1428))</f>
        <v>卖</v>
      </c>
      <c r="AH1429" s="4" t="str">
        <f t="shared" ca="1" si="439"/>
        <v/>
      </c>
      <c r="AI1429" s="3">
        <f ca="1">IF(AG1428="买",E1429/E1428-1,0)-IF(AH1429=1,计算结果!B$17,0)</f>
        <v>0</v>
      </c>
      <c r="AJ1429" s="2">
        <f t="shared" ca="1" si="440"/>
        <v>1.306151746824465</v>
      </c>
      <c r="AK1429" s="3">
        <f ca="1">1-AJ1429/MAX(AJ$2:AJ1429)</f>
        <v>3.0897190282265896E-2</v>
      </c>
    </row>
    <row r="1430" spans="1:37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6">
        <v>105281462272</v>
      </c>
      <c r="G1430" s="3">
        <f t="shared" si="426"/>
        <v>-2.0416527424856779E-2</v>
      </c>
      <c r="H1430" s="3">
        <f>1-E1430/MAX(E$2:E1430)</f>
        <v>0.47131627305519641</v>
      </c>
      <c r="I1430" s="22">
        <f t="shared" si="427"/>
        <v>3108.1149999999998</v>
      </c>
      <c r="J1430" s="22">
        <f t="shared" si="428"/>
        <v>3120.44</v>
      </c>
      <c r="K1430" s="22">
        <f t="shared" si="429"/>
        <v>3108.4266666666667</v>
      </c>
      <c r="L1430" s="22">
        <f t="shared" si="430"/>
        <v>3109.05</v>
      </c>
      <c r="M1430" s="2">
        <f t="shared" si="441"/>
        <v>-14.045000000000073</v>
      </c>
      <c r="N1430" s="2">
        <f t="shared" si="442"/>
        <v>-8.1149999999997817</v>
      </c>
      <c r="O1430" s="2">
        <f t="shared" si="443"/>
        <v>-13.573333333333267</v>
      </c>
      <c r="P1430" s="2">
        <f t="shared" si="444"/>
        <v>-12.629999999999654</v>
      </c>
      <c r="Q1430" s="2">
        <f t="shared" si="431"/>
        <v>108.9050000000002</v>
      </c>
      <c r="R1430" s="2">
        <f t="shared" si="432"/>
        <v>102.97499999999991</v>
      </c>
      <c r="S1430" s="2">
        <f t="shared" si="433"/>
        <v>108.43333333333339</v>
      </c>
      <c r="T1430" s="2">
        <f t="shared" si="434"/>
        <v>107.48999999999978</v>
      </c>
      <c r="U1430" s="2">
        <f ca="1">IFERROR(SUM(OFFSET(M1430,0,0,-计算结果!$B$18,1)),SUM(OFFSET(M1430,0,0,-ROW(),1)))</f>
        <v>1646.6350000000002</v>
      </c>
      <c r="V1430" s="2">
        <f ca="1">IFERROR(SUM(OFFSET(N1430,0,0,-计算结果!$B$18,1)),SUM(OFFSET(N1430,0,0,-ROW(),1)))</f>
        <v>1706.5025000000023</v>
      </c>
      <c r="W1430" s="2">
        <f ca="1">IFERROR(SUM(OFFSET(O1430,0,0,-计算结果!$B$18,1)),SUM(OFFSET(O1430,0,0,-ROW(),1)))</f>
        <v>1676.8200000000029</v>
      </c>
      <c r="X1430" s="2">
        <f ca="1">IFERROR(SUM(OFFSET(P1430,0,0,-计算结果!$B$18,1)),SUM(OFFSET(P1430,0,0,-ROW(),1)))</f>
        <v>1737.1900000000005</v>
      </c>
      <c r="Y1430" s="2">
        <f ca="1">IFERROR(SUM(OFFSET(Q1430,0,0,-计算结果!$B$18,1)),SUM(OFFSET(Q1430,0,0,-ROW(),1)))</f>
        <v>1361.5249999999987</v>
      </c>
      <c r="Z1430" s="2">
        <f ca="1">IFERROR(SUM(OFFSET(R1430,0,0,-计算结果!$B$18,1)),SUM(OFFSET(R1430,0,0,-ROW(),1)))</f>
        <v>1301.6574999999966</v>
      </c>
      <c r="AA1430" s="2">
        <f ca="1">IFERROR(SUM(OFFSET(S1430,0,0,-计算结果!$B$18,1)),SUM(OFFSET(S1430,0,0,-ROW(),1)))</f>
        <v>1331.3399999999961</v>
      </c>
      <c r="AB1430" s="2">
        <f ca="1">IFERROR(SUM(OFFSET(T1430,0,0,-计算结果!$B$18,1)),SUM(OFFSET(T1430,0,0,-ROW(),1)))</f>
        <v>1270.9699999999984</v>
      </c>
      <c r="AC1430" s="2">
        <f t="shared" ca="1" si="435"/>
        <v>1.2094048952461407</v>
      </c>
      <c r="AD1430" s="2">
        <f t="shared" ca="1" si="436"/>
        <v>1.3110226768562443</v>
      </c>
      <c r="AE1430" s="2">
        <f t="shared" ca="1" si="437"/>
        <v>1.2594979494344103</v>
      </c>
      <c r="AF1430" s="2">
        <f t="shared" ca="1" si="438"/>
        <v>1.3668221909250435</v>
      </c>
      <c r="AG1430" s="4" t="str">
        <f ca="1">IF(AND(AC1430&lt;计算结果!$B$19,AD1430&lt;计算结果!$B$19,AE1430&lt;计算结果!$B$19,AF1430&lt;计算结果!$B$19),"买",IF(AND(AC1430&gt;计算结果!$B$20,AD1430&gt;计算结果!$B$20,AE1430&gt;计算结果!$B$20,AF1430&gt;计算结果!$B$20),"卖",AG1429))</f>
        <v>卖</v>
      </c>
      <c r="AH1430" s="4" t="str">
        <f t="shared" ca="1" si="439"/>
        <v/>
      </c>
      <c r="AI1430" s="3">
        <f ca="1">IF(AG1429="买",E1430/E1429-1,0)-IF(AH1430=1,计算结果!B$17,0)</f>
        <v>0</v>
      </c>
      <c r="AJ1430" s="2">
        <f t="shared" ca="1" si="440"/>
        <v>1.306151746824465</v>
      </c>
      <c r="AK1430" s="3">
        <f ca="1">1-AJ1430/MAX(AJ$2:AJ1430)</f>
        <v>3.0897190282265896E-2</v>
      </c>
    </row>
    <row r="1431" spans="1:37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6">
        <v>107688443904</v>
      </c>
      <c r="G1431" s="3">
        <f t="shared" si="426"/>
        <v>2.2483409393726728E-2</v>
      </c>
      <c r="H1431" s="3">
        <f>1-E1431/MAX(E$2:E1431)</f>
        <v>0.45942966038249511</v>
      </c>
      <c r="I1431" s="22">
        <f t="shared" si="427"/>
        <v>3155.12</v>
      </c>
      <c r="J1431" s="22">
        <f t="shared" si="428"/>
        <v>3133.1075000000001</v>
      </c>
      <c r="K1431" s="22">
        <f t="shared" si="429"/>
        <v>3147.813333333333</v>
      </c>
      <c r="L1431" s="22">
        <f t="shared" si="430"/>
        <v>3133.2</v>
      </c>
      <c r="M1431" s="2">
        <f t="shared" si="441"/>
        <v>69.295000000000073</v>
      </c>
      <c r="N1431" s="2">
        <f t="shared" si="442"/>
        <v>56.9699999999998</v>
      </c>
      <c r="O1431" s="2">
        <f t="shared" si="443"/>
        <v>68.983333333333121</v>
      </c>
      <c r="P1431" s="2">
        <f t="shared" si="444"/>
        <v>68.359999999999673</v>
      </c>
      <c r="Q1431" s="2">
        <f t="shared" si="431"/>
        <v>19.125</v>
      </c>
      <c r="R1431" s="2">
        <f t="shared" si="432"/>
        <v>31.450000000000273</v>
      </c>
      <c r="S1431" s="2">
        <f t="shared" si="433"/>
        <v>19.436666666666952</v>
      </c>
      <c r="T1431" s="2">
        <f t="shared" si="434"/>
        <v>20.0600000000004</v>
      </c>
      <c r="U1431" s="2">
        <f ca="1">IFERROR(SUM(OFFSET(M1431,0,0,-计算结果!$B$18,1)),SUM(OFFSET(M1431,0,0,-ROW(),1)))</f>
        <v>1705.7150000000006</v>
      </c>
      <c r="V1431" s="2">
        <f ca="1">IFERROR(SUM(OFFSET(N1431,0,0,-计算结果!$B$18,1)),SUM(OFFSET(N1431,0,0,-ROW(),1)))</f>
        <v>1765.8900000000026</v>
      </c>
      <c r="W1431" s="2">
        <f ca="1">IFERROR(SUM(OFFSET(O1431,0,0,-计算结果!$B$18,1)),SUM(OFFSET(O1431,0,0,-ROW(),1)))</f>
        <v>1738.613333333336</v>
      </c>
      <c r="X1431" s="2">
        <f ca="1">IFERROR(SUM(OFFSET(P1431,0,0,-计算结果!$B$18,1)),SUM(OFFSET(P1431,0,0,-ROW(),1)))</f>
        <v>1804.4100000000003</v>
      </c>
      <c r="Y1431" s="2">
        <f ca="1">IFERROR(SUM(OFFSET(Q1431,0,0,-计算结果!$B$18,1)),SUM(OFFSET(Q1431,0,0,-ROW(),1)))</f>
        <v>1361.4649999999983</v>
      </c>
      <c r="Z1431" s="2">
        <f ca="1">IFERROR(SUM(OFFSET(R1431,0,0,-计算结果!$B$18,1)),SUM(OFFSET(R1431,0,0,-ROW(),1)))</f>
        <v>1301.2899999999963</v>
      </c>
      <c r="AA1431" s="2">
        <f ca="1">IFERROR(SUM(OFFSET(S1431,0,0,-计算结果!$B$18,1)),SUM(OFFSET(S1431,0,0,-ROW(),1)))</f>
        <v>1328.566666666663</v>
      </c>
      <c r="AB1431" s="2">
        <f ca="1">IFERROR(SUM(OFFSET(T1431,0,0,-计算结果!$B$18,1)),SUM(OFFSET(T1431,0,0,-ROW(),1)))</f>
        <v>1262.7699999999986</v>
      </c>
      <c r="AC1431" s="2">
        <f t="shared" ca="1" si="435"/>
        <v>1.252852625664268</v>
      </c>
      <c r="AD1431" s="2">
        <f t="shared" ca="1" si="436"/>
        <v>1.3570303314403458</v>
      </c>
      <c r="AE1431" s="2">
        <f t="shared" ca="1" si="437"/>
        <v>1.3086383822164294</v>
      </c>
      <c r="AF1431" s="2">
        <f t="shared" ca="1" si="438"/>
        <v>1.4289300506030411</v>
      </c>
      <c r="AG1431" s="4" t="str">
        <f ca="1">IF(AND(AC1431&lt;计算结果!$B$19,AD1431&lt;计算结果!$B$19,AE1431&lt;计算结果!$B$19,AF1431&lt;计算结果!$B$19),"买",IF(AND(AC1431&gt;计算结果!$B$20,AD1431&gt;计算结果!$B$20,AE1431&gt;计算结果!$B$20,AF1431&gt;计算结果!$B$20),"卖",AG1430))</f>
        <v>卖</v>
      </c>
      <c r="AH1431" s="4" t="str">
        <f t="shared" ca="1" si="439"/>
        <v/>
      </c>
      <c r="AI1431" s="3">
        <f ca="1">IF(AG1430="买",E1431/E1430-1,0)-IF(AH1431=1,计算结果!B$17,0)</f>
        <v>0</v>
      </c>
      <c r="AJ1431" s="2">
        <f t="shared" ca="1" si="440"/>
        <v>1.306151746824465</v>
      </c>
      <c r="AK1431" s="3">
        <f ca="1">1-AJ1431/MAX(AJ$2:AJ1431)</f>
        <v>3.0897190282265896E-2</v>
      </c>
    </row>
    <row r="1432" spans="1:37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6">
        <v>116948295680</v>
      </c>
      <c r="G1432" s="3">
        <f t="shared" si="426"/>
        <v>1.4617379699342736E-2</v>
      </c>
      <c r="H1432" s="3">
        <f>1-E1432/MAX(E$2:E1432)</f>
        <v>0.45152793847410333</v>
      </c>
      <c r="I1432" s="22">
        <f t="shared" si="427"/>
        <v>3211.5725000000002</v>
      </c>
      <c r="J1432" s="22">
        <f t="shared" si="428"/>
        <v>3205.1950000000002</v>
      </c>
      <c r="K1432" s="22">
        <f t="shared" si="429"/>
        <v>3207.603333333333</v>
      </c>
      <c r="L1432" s="22">
        <f t="shared" si="430"/>
        <v>3199.665</v>
      </c>
      <c r="M1432" s="2">
        <f t="shared" si="441"/>
        <v>71.930000000000291</v>
      </c>
      <c r="N1432" s="2">
        <f t="shared" si="442"/>
        <v>93.942500000000109</v>
      </c>
      <c r="O1432" s="2">
        <f t="shared" si="443"/>
        <v>79.236666666667134</v>
      </c>
      <c r="P1432" s="2">
        <f t="shared" si="444"/>
        <v>93.850000000000364</v>
      </c>
      <c r="Q1432" s="2">
        <f t="shared" si="431"/>
        <v>-17.160000000000309</v>
      </c>
      <c r="R1432" s="2">
        <f t="shared" si="432"/>
        <v>-39.172500000000127</v>
      </c>
      <c r="S1432" s="2">
        <f t="shared" si="433"/>
        <v>-24.466666666667152</v>
      </c>
      <c r="T1432" s="2">
        <f t="shared" si="434"/>
        <v>-39.080000000000382</v>
      </c>
      <c r="U1432" s="2">
        <f ca="1">IFERROR(SUM(OFFSET(M1432,0,0,-计算结果!$B$18,1)),SUM(OFFSET(M1432,0,0,-ROW(),1)))</f>
        <v>1767.3000000000011</v>
      </c>
      <c r="V1432" s="2">
        <f ca="1">IFERROR(SUM(OFFSET(N1432,0,0,-计算结果!$B$18,1)),SUM(OFFSET(N1432,0,0,-ROW(),1)))</f>
        <v>1850.3250000000025</v>
      </c>
      <c r="W1432" s="2">
        <f ca="1">IFERROR(SUM(OFFSET(O1432,0,0,-计算结果!$B$18,1)),SUM(OFFSET(O1432,0,0,-ROW(),1)))</f>
        <v>1807.6733333333368</v>
      </c>
      <c r="X1432" s="2">
        <f ca="1">IFERROR(SUM(OFFSET(P1432,0,0,-计算结果!$B$18,1)),SUM(OFFSET(P1432,0,0,-ROW(),1)))</f>
        <v>1888.420000000001</v>
      </c>
      <c r="Y1432" s="2">
        <f ca="1">IFERROR(SUM(OFFSET(Q1432,0,0,-计算结果!$B$18,1)),SUM(OFFSET(Q1432,0,0,-ROW(),1)))</f>
        <v>1312.1899999999982</v>
      </c>
      <c r="Z1432" s="2">
        <f ca="1">IFERROR(SUM(OFFSET(R1432,0,0,-计算结果!$B$18,1)),SUM(OFFSET(R1432,0,0,-ROW(),1)))</f>
        <v>1229.1649999999968</v>
      </c>
      <c r="AA1432" s="2">
        <f ca="1">IFERROR(SUM(OFFSET(S1432,0,0,-计算结果!$B$18,1)),SUM(OFFSET(S1432,0,0,-ROW(),1)))</f>
        <v>1271.8166666666625</v>
      </c>
      <c r="AB1432" s="2">
        <f ca="1">IFERROR(SUM(OFFSET(T1432,0,0,-计算结果!$B$18,1)),SUM(OFFSET(T1432,0,0,-ROW(),1)))</f>
        <v>1191.0699999999983</v>
      </c>
      <c r="AC1432" s="2">
        <f t="shared" ca="1" si="435"/>
        <v>1.3468323946989411</v>
      </c>
      <c r="AD1432" s="2">
        <f t="shared" ca="1" si="436"/>
        <v>1.5053511936965398</v>
      </c>
      <c r="AE1432" s="2">
        <f t="shared" ca="1" si="437"/>
        <v>1.4213316908883691</v>
      </c>
      <c r="AF1432" s="2">
        <f t="shared" ca="1" si="438"/>
        <v>1.5854819615975582</v>
      </c>
      <c r="AG1432" s="4" t="str">
        <f ca="1">IF(AND(AC1432&lt;计算结果!$B$19,AD1432&lt;计算结果!$B$19,AE1432&lt;计算结果!$B$19,AF1432&lt;计算结果!$B$19),"买",IF(AND(AC1432&gt;计算结果!$B$20,AD1432&gt;计算结果!$B$20,AE1432&gt;计算结果!$B$20,AF1432&gt;计算结果!$B$20),"卖",AG1431))</f>
        <v>卖</v>
      </c>
      <c r="AH1432" s="4" t="str">
        <f t="shared" ca="1" si="439"/>
        <v/>
      </c>
      <c r="AI1432" s="3">
        <f ca="1">IF(AG1431="买",E1432/E1431-1,0)-IF(AH1432=1,计算结果!B$17,0)</f>
        <v>0</v>
      </c>
      <c r="AJ1432" s="2">
        <f t="shared" ca="1" si="440"/>
        <v>1.306151746824465</v>
      </c>
      <c r="AK1432" s="3">
        <f ca="1">1-AJ1432/MAX(AJ$2:AJ1432)</f>
        <v>3.0897190282265896E-2</v>
      </c>
    </row>
    <row r="1433" spans="1:37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6">
        <v>96226369536</v>
      </c>
      <c r="G1433" s="3">
        <f t="shared" si="426"/>
        <v>-8.8817054859965383E-3</v>
      </c>
      <c r="H1433" s="3">
        <f>1-E1433/MAX(E$2:E1433)</f>
        <v>0.45639930579187371</v>
      </c>
      <c r="I1433" s="22">
        <f t="shared" si="427"/>
        <v>3196.145</v>
      </c>
      <c r="J1433" s="22">
        <f t="shared" si="428"/>
        <v>3200.9650000000001</v>
      </c>
      <c r="K1433" s="22">
        <f t="shared" si="429"/>
        <v>3196.5766666666664</v>
      </c>
      <c r="L1433" s="22">
        <f t="shared" si="430"/>
        <v>3197.44</v>
      </c>
      <c r="M1433" s="2">
        <f t="shared" si="441"/>
        <v>12.947499999999764</v>
      </c>
      <c r="N1433" s="2">
        <f t="shared" si="442"/>
        <v>19.324999999999818</v>
      </c>
      <c r="O1433" s="2">
        <f t="shared" si="443"/>
        <v>16.91666666666697</v>
      </c>
      <c r="P1433" s="2">
        <f t="shared" si="444"/>
        <v>24.855000000000018</v>
      </c>
      <c r="Q1433" s="2">
        <f t="shared" si="431"/>
        <v>41.212500000000091</v>
      </c>
      <c r="R1433" s="2">
        <f t="shared" si="432"/>
        <v>34.835000000000036</v>
      </c>
      <c r="S1433" s="2">
        <f t="shared" si="433"/>
        <v>37.243333333332885</v>
      </c>
      <c r="T1433" s="2">
        <f t="shared" si="434"/>
        <v>29.304999999999836</v>
      </c>
      <c r="U1433" s="2">
        <f ca="1">IFERROR(SUM(OFFSET(M1433,0,0,-计算结果!$B$18,1)),SUM(OFFSET(M1433,0,0,-ROW(),1)))</f>
        <v>1761.2775000000006</v>
      </c>
      <c r="V1433" s="2">
        <f ca="1">IFERROR(SUM(OFFSET(N1433,0,0,-计算结果!$B$18,1)),SUM(OFFSET(N1433,0,0,-ROW(),1)))</f>
        <v>1854.4825000000023</v>
      </c>
      <c r="W1433" s="2">
        <f ca="1">IFERROR(SUM(OFFSET(O1433,0,0,-计算结果!$B$18,1)),SUM(OFFSET(O1433,0,0,-ROW(),1)))</f>
        <v>1805.8133333333367</v>
      </c>
      <c r="X1433" s="2">
        <f ca="1">IFERROR(SUM(OFFSET(P1433,0,0,-计算结果!$B$18,1)),SUM(OFFSET(P1433,0,0,-ROW(),1)))</f>
        <v>1894.8850000000007</v>
      </c>
      <c r="Y1433" s="2">
        <f ca="1">IFERROR(SUM(OFFSET(Q1433,0,0,-计算结果!$B$18,1)),SUM(OFFSET(Q1433,0,0,-ROW(),1)))</f>
        <v>1347.1224999999986</v>
      </c>
      <c r="Z1433" s="2">
        <f ca="1">IFERROR(SUM(OFFSET(R1433,0,0,-计算结果!$B$18,1)),SUM(OFFSET(R1433,0,0,-ROW(),1)))</f>
        <v>1253.9174999999968</v>
      </c>
      <c r="AA1433" s="2">
        <f ca="1">IFERROR(SUM(OFFSET(S1433,0,0,-计算结果!$B$18,1)),SUM(OFFSET(S1433,0,0,-ROW(),1)))</f>
        <v>1302.5866666666625</v>
      </c>
      <c r="AB1433" s="2">
        <f ca="1">IFERROR(SUM(OFFSET(T1433,0,0,-计算结果!$B$18,1)),SUM(OFFSET(T1433,0,0,-ROW(),1)))</f>
        <v>1213.5149999999985</v>
      </c>
      <c r="AC1433" s="2">
        <f t="shared" ca="1" si="435"/>
        <v>1.3074367772789799</v>
      </c>
      <c r="AD1433" s="2">
        <f t="shared" ca="1" si="436"/>
        <v>1.4789509676673362</v>
      </c>
      <c r="AE1433" s="2">
        <f t="shared" ca="1" si="437"/>
        <v>1.386328740761978</v>
      </c>
      <c r="AF1433" s="2">
        <f t="shared" ca="1" si="438"/>
        <v>1.5614846128807662</v>
      </c>
      <c r="AG1433" s="4" t="str">
        <f ca="1">IF(AND(AC1433&lt;计算结果!$B$19,AD1433&lt;计算结果!$B$19,AE1433&lt;计算结果!$B$19,AF1433&lt;计算结果!$B$19),"买",IF(AND(AC1433&gt;计算结果!$B$20,AD1433&gt;计算结果!$B$20,AE1433&gt;计算结果!$B$20,AF1433&gt;计算结果!$B$20),"卖",AG1432))</f>
        <v>卖</v>
      </c>
      <c r="AH1433" s="4" t="str">
        <f t="shared" ca="1" si="439"/>
        <v/>
      </c>
      <c r="AI1433" s="3">
        <f ca="1">IF(AG1432="买",E1433/E1432-1,0)-IF(AH1433=1,计算结果!B$17,0)</f>
        <v>0</v>
      </c>
      <c r="AJ1433" s="2">
        <f t="shared" ca="1" si="440"/>
        <v>1.306151746824465</v>
      </c>
      <c r="AK1433" s="3">
        <f ca="1">1-AJ1433/MAX(AJ$2:AJ1433)</f>
        <v>3.0897190282265896E-2</v>
      </c>
    </row>
    <row r="1434" spans="1:37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6">
        <v>88799076352</v>
      </c>
      <c r="G1434" s="3">
        <f t="shared" si="426"/>
        <v>-1.5024179538944971E-3</v>
      </c>
      <c r="H1434" s="3">
        <f>1-E1434/MAX(E$2:E1434)</f>
        <v>0.45721602123460148</v>
      </c>
      <c r="I1434" s="22">
        <f t="shared" si="427"/>
        <v>3186.58</v>
      </c>
      <c r="J1434" s="22">
        <f t="shared" si="428"/>
        <v>3184.9525000000003</v>
      </c>
      <c r="K1434" s="22">
        <f t="shared" si="429"/>
        <v>3185.4233333333336</v>
      </c>
      <c r="L1434" s="22">
        <f t="shared" si="430"/>
        <v>3183.11</v>
      </c>
      <c r="M1434" s="2">
        <f t="shared" si="441"/>
        <v>10.615000000000236</v>
      </c>
      <c r="N1434" s="2">
        <f t="shared" si="442"/>
        <v>5.7950000000000728</v>
      </c>
      <c r="O1434" s="2">
        <f t="shared" si="443"/>
        <v>10.183333333333849</v>
      </c>
      <c r="P1434" s="2">
        <f t="shared" si="444"/>
        <v>9.3200000000001637</v>
      </c>
      <c r="Q1434" s="2">
        <f t="shared" si="431"/>
        <v>36.684999999999945</v>
      </c>
      <c r="R1434" s="2">
        <f t="shared" si="432"/>
        <v>41.505000000000109</v>
      </c>
      <c r="S1434" s="2">
        <f t="shared" si="433"/>
        <v>37.116666666666333</v>
      </c>
      <c r="T1434" s="2">
        <f t="shared" si="434"/>
        <v>37.980000000000018</v>
      </c>
      <c r="U1434" s="2">
        <f ca="1">IFERROR(SUM(OFFSET(M1434,0,0,-计算结果!$B$18,1)),SUM(OFFSET(M1434,0,0,-ROW(),1)))</f>
        <v>1723.4800000000009</v>
      </c>
      <c r="V1434" s="2">
        <f ca="1">IFERROR(SUM(OFFSET(N1434,0,0,-计算结果!$B$18,1)),SUM(OFFSET(N1434,0,0,-ROW(),1)))</f>
        <v>1812.3525000000018</v>
      </c>
      <c r="W1434" s="2">
        <f ca="1">IFERROR(SUM(OFFSET(O1434,0,0,-计算结果!$B$18,1)),SUM(OFFSET(O1434,0,0,-ROW(),1)))</f>
        <v>1767.4633333333368</v>
      </c>
      <c r="X1434" s="2">
        <f ca="1">IFERROR(SUM(OFFSET(P1434,0,0,-计算结果!$B$18,1)),SUM(OFFSET(P1434,0,0,-ROW(),1)))</f>
        <v>1855.4300000000007</v>
      </c>
      <c r="Y1434" s="2">
        <f ca="1">IFERROR(SUM(OFFSET(Q1434,0,0,-计算结果!$B$18,1)),SUM(OFFSET(Q1434,0,0,-ROW(),1)))</f>
        <v>1390.8999999999983</v>
      </c>
      <c r="Z1434" s="2">
        <f ca="1">IFERROR(SUM(OFFSET(R1434,0,0,-计算结果!$B$18,1)),SUM(OFFSET(R1434,0,0,-ROW(),1)))</f>
        <v>1302.0274999999974</v>
      </c>
      <c r="AA1434" s="2">
        <f ca="1">IFERROR(SUM(OFFSET(S1434,0,0,-计算结果!$B$18,1)),SUM(OFFSET(S1434,0,0,-ROW(),1)))</f>
        <v>1346.9166666666624</v>
      </c>
      <c r="AB1434" s="2">
        <f ca="1">IFERROR(SUM(OFFSET(T1434,0,0,-计算结果!$B$18,1)),SUM(OFFSET(T1434,0,0,-ROW(),1)))</f>
        <v>1258.9499999999985</v>
      </c>
      <c r="AC1434" s="2">
        <f t="shared" ca="1" si="435"/>
        <v>1.2391113667409612</v>
      </c>
      <c r="AD1434" s="2">
        <f t="shared" ca="1" si="436"/>
        <v>1.3919464066619218</v>
      </c>
      <c r="AE1434" s="2">
        <f t="shared" ca="1" si="437"/>
        <v>1.3122291653777212</v>
      </c>
      <c r="AF1434" s="2">
        <f t="shared" ca="1" si="438"/>
        <v>1.4737916517733056</v>
      </c>
      <c r="AG1434" s="4" t="str">
        <f ca="1">IF(AND(AC1434&lt;计算结果!$B$19,AD1434&lt;计算结果!$B$19,AE1434&lt;计算结果!$B$19,AF1434&lt;计算结果!$B$19),"买",IF(AND(AC1434&gt;计算结果!$B$20,AD1434&gt;计算结果!$B$20,AE1434&gt;计算结果!$B$20,AF1434&gt;计算结果!$B$20),"卖",AG1433))</f>
        <v>卖</v>
      </c>
      <c r="AH1434" s="4" t="str">
        <f t="shared" ca="1" si="439"/>
        <v/>
      </c>
      <c r="AI1434" s="3">
        <f ca="1">IF(AG1433="买",E1434/E1433-1,0)-IF(AH1434=1,计算结果!B$17,0)</f>
        <v>0</v>
      </c>
      <c r="AJ1434" s="2">
        <f t="shared" ca="1" si="440"/>
        <v>1.306151746824465</v>
      </c>
      <c r="AK1434" s="3">
        <f ca="1">1-AJ1434/MAX(AJ$2:AJ1434)</f>
        <v>3.0897190282265896E-2</v>
      </c>
    </row>
    <row r="1435" spans="1:37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6">
        <v>120572329984</v>
      </c>
      <c r="G1435" s="3">
        <f t="shared" si="426"/>
        <v>-1.66329681352958E-2</v>
      </c>
      <c r="H1435" s="3">
        <f>1-E1435/MAX(E$2:E1435)</f>
        <v>0.46624412985775543</v>
      </c>
      <c r="I1435" s="22">
        <f t="shared" si="427"/>
        <v>3135.05</v>
      </c>
      <c r="J1435" s="22">
        <f t="shared" si="428"/>
        <v>3147.6849999999999</v>
      </c>
      <c r="K1435" s="22">
        <f t="shared" si="429"/>
        <v>3134.4033333333332</v>
      </c>
      <c r="L1435" s="22">
        <f t="shared" si="430"/>
        <v>3133.11</v>
      </c>
      <c r="M1435" s="2">
        <f t="shared" si="441"/>
        <v>19.200000000000273</v>
      </c>
      <c r="N1435" s="2">
        <f t="shared" si="442"/>
        <v>20.827499999999873</v>
      </c>
      <c r="O1435" s="2">
        <f t="shared" si="443"/>
        <v>20.35666666666657</v>
      </c>
      <c r="P1435" s="2">
        <f t="shared" si="444"/>
        <v>22.670000000000073</v>
      </c>
      <c r="Q1435" s="2">
        <f t="shared" si="431"/>
        <v>126.13999999999987</v>
      </c>
      <c r="R1435" s="2">
        <f t="shared" si="432"/>
        <v>124.51250000000027</v>
      </c>
      <c r="S1435" s="2">
        <f t="shared" si="433"/>
        <v>124.98333333333358</v>
      </c>
      <c r="T1435" s="2">
        <f t="shared" si="434"/>
        <v>122.67000000000007</v>
      </c>
      <c r="U1435" s="2">
        <f ca="1">IFERROR(SUM(OFFSET(M1435,0,0,-计算结果!$B$18,1)),SUM(OFFSET(M1435,0,0,-ROW(),1)))</f>
        <v>1737.0900000000011</v>
      </c>
      <c r="V1435" s="2">
        <f ca="1">IFERROR(SUM(OFFSET(N1435,0,0,-计算结果!$B$18,1)),SUM(OFFSET(N1435,0,0,-ROW(),1)))</f>
        <v>1818.8150000000019</v>
      </c>
      <c r="W1435" s="2">
        <f ca="1">IFERROR(SUM(OFFSET(O1435,0,0,-计算结果!$B$18,1)),SUM(OFFSET(O1435,0,0,-ROW(),1)))</f>
        <v>1778.8700000000035</v>
      </c>
      <c r="X1435" s="2">
        <f ca="1">IFERROR(SUM(OFFSET(P1435,0,0,-计算结果!$B$18,1)),SUM(OFFSET(P1435,0,0,-ROW(),1)))</f>
        <v>1862.4300000000007</v>
      </c>
      <c r="Y1435" s="2">
        <f ca="1">IFERROR(SUM(OFFSET(Q1435,0,0,-计算结果!$B$18,1)),SUM(OFFSET(Q1435,0,0,-ROW(),1)))</f>
        <v>1497.7499999999982</v>
      </c>
      <c r="Z1435" s="2">
        <f ca="1">IFERROR(SUM(OFFSET(R1435,0,0,-计算结果!$B$18,1)),SUM(OFFSET(R1435,0,0,-ROW(),1)))</f>
        <v>1416.0249999999974</v>
      </c>
      <c r="AA1435" s="2">
        <f ca="1">IFERROR(SUM(OFFSET(S1435,0,0,-计算结果!$B$18,1)),SUM(OFFSET(S1435,0,0,-ROW(),1)))</f>
        <v>1455.9699999999957</v>
      </c>
      <c r="AB1435" s="2">
        <f ca="1">IFERROR(SUM(OFFSET(T1435,0,0,-计算结果!$B$18,1)),SUM(OFFSET(T1435,0,0,-ROW(),1)))</f>
        <v>1372.4099999999985</v>
      </c>
      <c r="AC1435" s="2">
        <f t="shared" ca="1" si="435"/>
        <v>1.159799699549326</v>
      </c>
      <c r="AD1435" s="2">
        <f t="shared" ca="1" si="436"/>
        <v>1.2844511925990045</v>
      </c>
      <c r="AE1435" s="2">
        <f t="shared" ca="1" si="437"/>
        <v>1.2217765475937064</v>
      </c>
      <c r="AF1435" s="2">
        <f t="shared" ca="1" si="438"/>
        <v>1.3570507355673616</v>
      </c>
      <c r="AG1435" s="4" t="str">
        <f ca="1">IF(AND(AC1435&lt;计算结果!$B$19,AD1435&lt;计算结果!$B$19,AE1435&lt;计算结果!$B$19,AF1435&lt;计算结果!$B$19),"买",IF(AND(AC1435&gt;计算结果!$B$20,AD1435&gt;计算结果!$B$20,AE1435&gt;计算结果!$B$20,AF1435&gt;计算结果!$B$20),"卖",AG1434))</f>
        <v>卖</v>
      </c>
      <c r="AH1435" s="4" t="str">
        <f t="shared" ca="1" si="439"/>
        <v/>
      </c>
      <c r="AI1435" s="3">
        <f ca="1">IF(AG1434="买",E1435/E1434-1,0)-IF(AH1435=1,计算结果!B$17,0)</f>
        <v>0</v>
      </c>
      <c r="AJ1435" s="2">
        <f t="shared" ca="1" si="440"/>
        <v>1.306151746824465</v>
      </c>
      <c r="AK1435" s="3">
        <f ca="1">1-AJ1435/MAX(AJ$2:AJ1435)</f>
        <v>3.0897190282265896E-2</v>
      </c>
    </row>
    <row r="1436" spans="1:37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6">
        <v>69472575488</v>
      </c>
      <c r="G1436" s="3">
        <f t="shared" si="426"/>
        <v>-3.0921360922409047E-4</v>
      </c>
      <c r="H1436" s="3">
        <f>1-E1436/MAX(E$2:E1436)</f>
        <v>0.46640917443680663</v>
      </c>
      <c r="I1436" s="22">
        <f t="shared" si="427"/>
        <v>3133.5324999999998</v>
      </c>
      <c r="J1436" s="22">
        <f t="shared" si="428"/>
        <v>3131.3425000000002</v>
      </c>
      <c r="K1436" s="22">
        <f t="shared" si="429"/>
        <v>3132.7033333333334</v>
      </c>
      <c r="L1436" s="22">
        <f t="shared" si="430"/>
        <v>3131.0450000000001</v>
      </c>
      <c r="M1436" s="2">
        <f t="shared" si="441"/>
        <v>15.389999999999873</v>
      </c>
      <c r="N1436" s="2">
        <f t="shared" si="442"/>
        <v>2.7550000000001091</v>
      </c>
      <c r="O1436" s="2">
        <f t="shared" si="443"/>
        <v>16.036666666666861</v>
      </c>
      <c r="P1436" s="2">
        <f t="shared" si="444"/>
        <v>17.329999999999927</v>
      </c>
      <c r="Q1436" s="2">
        <f t="shared" si="431"/>
        <v>23.400000000000091</v>
      </c>
      <c r="R1436" s="2">
        <f t="shared" si="432"/>
        <v>36.034999999999854</v>
      </c>
      <c r="S1436" s="2">
        <f t="shared" si="433"/>
        <v>22.753333333333103</v>
      </c>
      <c r="T1436" s="2">
        <f t="shared" si="434"/>
        <v>21.460000000000036</v>
      </c>
      <c r="U1436" s="2">
        <f ca="1">IFERROR(SUM(OFFSET(M1436,0,0,-计算结果!$B$18,1)),SUM(OFFSET(M1436,0,0,-ROW(),1)))</f>
        <v>1728.255000000001</v>
      </c>
      <c r="V1436" s="2">
        <f ca="1">IFERROR(SUM(OFFSET(N1436,0,0,-计算结果!$B$18,1)),SUM(OFFSET(N1436,0,0,-ROW(),1)))</f>
        <v>1802.2525000000019</v>
      </c>
      <c r="W1436" s="2">
        <f ca="1">IFERROR(SUM(OFFSET(O1436,0,0,-计算结果!$B$18,1)),SUM(OFFSET(O1436,0,0,-ROW(),1)))</f>
        <v>1771.8800000000037</v>
      </c>
      <c r="X1436" s="2">
        <f ca="1">IFERROR(SUM(OFFSET(P1436,0,0,-计算结果!$B$18,1)),SUM(OFFSET(P1436,0,0,-ROW(),1)))</f>
        <v>1859.1300000000006</v>
      </c>
      <c r="Y1436" s="2">
        <f ca="1">IFERROR(SUM(OFFSET(Q1436,0,0,-计算结果!$B$18,1)),SUM(OFFSET(Q1436,0,0,-ROW(),1)))</f>
        <v>1503.4949999999981</v>
      </c>
      <c r="Z1436" s="2">
        <f ca="1">IFERROR(SUM(OFFSET(R1436,0,0,-计算结果!$B$18,1)),SUM(OFFSET(R1436,0,0,-ROW(),1)))</f>
        <v>1429.4974999999972</v>
      </c>
      <c r="AA1436" s="2">
        <f ca="1">IFERROR(SUM(OFFSET(S1436,0,0,-计算结果!$B$18,1)),SUM(OFFSET(S1436,0,0,-ROW(),1)))</f>
        <v>1459.8699999999953</v>
      </c>
      <c r="AB1436" s="2">
        <f ca="1">IFERROR(SUM(OFFSET(T1436,0,0,-计算结果!$B$18,1)),SUM(OFFSET(T1436,0,0,-ROW(),1)))</f>
        <v>1372.6199999999985</v>
      </c>
      <c r="AC1436" s="2">
        <f t="shared" ca="1" si="435"/>
        <v>1.1494916843754075</v>
      </c>
      <c r="AD1436" s="2">
        <f t="shared" ca="1" si="436"/>
        <v>1.2607594626783225</v>
      </c>
      <c r="AE1436" s="2">
        <f t="shared" ca="1" si="437"/>
        <v>1.2137245097166249</v>
      </c>
      <c r="AF1436" s="2">
        <f t="shared" ca="1" si="438"/>
        <v>1.3544389561568406</v>
      </c>
      <c r="AG1436" s="4" t="str">
        <f ca="1">IF(AND(AC1436&lt;计算结果!$B$19,AD1436&lt;计算结果!$B$19,AE1436&lt;计算结果!$B$19,AF1436&lt;计算结果!$B$19),"买",IF(AND(AC1436&gt;计算结果!$B$20,AD1436&gt;计算结果!$B$20,AE1436&gt;计算结果!$B$20,AF1436&gt;计算结果!$B$20),"卖",AG1435))</f>
        <v>卖</v>
      </c>
      <c r="AH1436" s="4" t="str">
        <f t="shared" ca="1" si="439"/>
        <v/>
      </c>
      <c r="AI1436" s="3">
        <f ca="1">IF(AG1435="买",E1436/E1435-1,0)-IF(AH1436=1,计算结果!B$17,0)</f>
        <v>0</v>
      </c>
      <c r="AJ1436" s="2">
        <f t="shared" ca="1" si="440"/>
        <v>1.306151746824465</v>
      </c>
      <c r="AK1436" s="3">
        <f ca="1">1-AJ1436/MAX(AJ$2:AJ1436)</f>
        <v>3.0897190282265896E-2</v>
      </c>
    </row>
    <row r="1437" spans="1:37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6">
        <v>89764274176</v>
      </c>
      <c r="G1437" s="3">
        <f t="shared" si="426"/>
        <v>6.0713898508300002E-3</v>
      </c>
      <c r="H1437" s="3">
        <f>1-E1437/MAX(E$2:E1437)</f>
        <v>0.46316953651398629</v>
      </c>
      <c r="I1437" s="22">
        <f t="shared" si="427"/>
        <v>3164.6675</v>
      </c>
      <c r="J1437" s="22">
        <f t="shared" si="428"/>
        <v>3172.3424999999997</v>
      </c>
      <c r="K1437" s="22">
        <f t="shared" si="429"/>
        <v>3167.8700000000003</v>
      </c>
      <c r="L1437" s="22">
        <f t="shared" si="430"/>
        <v>3174.2750000000001</v>
      </c>
      <c r="M1437" s="2">
        <f t="shared" si="441"/>
        <v>60.697500000000218</v>
      </c>
      <c r="N1437" s="2">
        <f t="shared" si="442"/>
        <v>62.887499999999818</v>
      </c>
      <c r="O1437" s="2">
        <f t="shared" si="443"/>
        <v>61.526666666666642</v>
      </c>
      <c r="P1437" s="2">
        <f t="shared" si="444"/>
        <v>63.184999999999945</v>
      </c>
      <c r="Q1437" s="2">
        <f t="shared" si="431"/>
        <v>-20.787500000000364</v>
      </c>
      <c r="R1437" s="2">
        <f t="shared" si="432"/>
        <v>-22.977499999999964</v>
      </c>
      <c r="S1437" s="2">
        <f t="shared" si="433"/>
        <v>-21.616666666666788</v>
      </c>
      <c r="T1437" s="2">
        <f t="shared" si="434"/>
        <v>-23.275000000000091</v>
      </c>
      <c r="U1437" s="2">
        <f ca="1">IFERROR(SUM(OFFSET(M1437,0,0,-计算结果!$B$18,1)),SUM(OFFSET(M1437,0,0,-ROW(),1)))</f>
        <v>1734.6625000000013</v>
      </c>
      <c r="V1437" s="2">
        <f ca="1">IFERROR(SUM(OFFSET(N1437,0,0,-计算结果!$B$18,1)),SUM(OFFSET(N1437,0,0,-ROW(),1)))</f>
        <v>1811.4650000000015</v>
      </c>
      <c r="W1437" s="2">
        <f ca="1">IFERROR(SUM(OFFSET(O1437,0,0,-计算结果!$B$18,1)),SUM(OFFSET(O1437,0,0,-ROW(),1)))</f>
        <v>1781.2800000000034</v>
      </c>
      <c r="X1437" s="2">
        <f ca="1">IFERROR(SUM(OFFSET(P1437,0,0,-计算结果!$B$18,1)),SUM(OFFSET(P1437,0,0,-ROW(),1)))</f>
        <v>1874.5150000000003</v>
      </c>
      <c r="Y1437" s="2">
        <f ca="1">IFERROR(SUM(OFFSET(Q1437,0,0,-计算结果!$B$18,1)),SUM(OFFSET(Q1437,0,0,-ROW(),1)))</f>
        <v>1458.8274999999976</v>
      </c>
      <c r="Z1437" s="2">
        <f ca="1">IFERROR(SUM(OFFSET(R1437,0,0,-计算结果!$B$18,1)),SUM(OFFSET(R1437,0,0,-ROW(),1)))</f>
        <v>1382.0249999999974</v>
      </c>
      <c r="AA1437" s="2">
        <f ca="1">IFERROR(SUM(OFFSET(S1437,0,0,-计算结果!$B$18,1)),SUM(OFFSET(S1437,0,0,-ROW(),1)))</f>
        <v>1412.2099999999955</v>
      </c>
      <c r="AB1437" s="2">
        <f ca="1">IFERROR(SUM(OFFSET(T1437,0,0,-计算结果!$B$18,1)),SUM(OFFSET(T1437,0,0,-ROW(),1)))</f>
        <v>1318.9749999999985</v>
      </c>
      <c r="AC1437" s="2">
        <f t="shared" ca="1" si="435"/>
        <v>1.1890799289155189</v>
      </c>
      <c r="AD1437" s="2">
        <f t="shared" ca="1" si="436"/>
        <v>1.3107324397170854</v>
      </c>
      <c r="AE1437" s="2">
        <f t="shared" ca="1" si="437"/>
        <v>1.2613421516630028</v>
      </c>
      <c r="AF1437" s="2">
        <f t="shared" ca="1" si="438"/>
        <v>1.4211906973217858</v>
      </c>
      <c r="AG1437" s="4" t="str">
        <f ca="1">IF(AND(AC1437&lt;计算结果!$B$19,AD1437&lt;计算结果!$B$19,AE1437&lt;计算结果!$B$19,AF1437&lt;计算结果!$B$19),"买",IF(AND(AC1437&gt;计算结果!$B$20,AD1437&gt;计算结果!$B$20,AE1437&gt;计算结果!$B$20,AF1437&gt;计算结果!$B$20),"卖",AG1436))</f>
        <v>卖</v>
      </c>
      <c r="AH1437" s="4" t="str">
        <f t="shared" ca="1" si="439"/>
        <v/>
      </c>
      <c r="AI1437" s="3">
        <f ca="1">IF(AG1436="买",E1437/E1436-1,0)-IF(AH1437=1,计算结果!B$17,0)</f>
        <v>0</v>
      </c>
      <c r="AJ1437" s="2">
        <f t="shared" ca="1" si="440"/>
        <v>1.306151746824465</v>
      </c>
      <c r="AK1437" s="3">
        <f ca="1">1-AJ1437/MAX(AJ$2:AJ1437)</f>
        <v>3.0897190282265896E-2</v>
      </c>
    </row>
    <row r="1438" spans="1:37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6">
        <v>71387340800</v>
      </c>
      <c r="G1438" s="3">
        <f t="shared" si="426"/>
        <v>9.8254866785407735E-4</v>
      </c>
      <c r="H1438" s="3">
        <f>1-E1438/MAX(E$2:E1438)</f>
        <v>0.46264207445722449</v>
      </c>
      <c r="I1438" s="22">
        <f t="shared" si="427"/>
        <v>3155.53</v>
      </c>
      <c r="J1438" s="22">
        <f t="shared" si="428"/>
        <v>3156.4724999999999</v>
      </c>
      <c r="K1438" s="22">
        <f t="shared" si="429"/>
        <v>3154.6533333333332</v>
      </c>
      <c r="L1438" s="22">
        <f t="shared" si="430"/>
        <v>3152.9</v>
      </c>
      <c r="M1438" s="2">
        <f t="shared" si="441"/>
        <v>6.7125000000000909</v>
      </c>
      <c r="N1438" s="2">
        <f t="shared" si="442"/>
        <v>-0.9624999999996362</v>
      </c>
      <c r="O1438" s="2">
        <f t="shared" si="443"/>
        <v>3.5099999999997635</v>
      </c>
      <c r="P1438" s="2">
        <f t="shared" si="444"/>
        <v>-2.8949999999999818</v>
      </c>
      <c r="Q1438" s="2">
        <f t="shared" si="431"/>
        <v>30.247499999999945</v>
      </c>
      <c r="R1438" s="2">
        <f t="shared" si="432"/>
        <v>37.922499999999673</v>
      </c>
      <c r="S1438" s="2">
        <f t="shared" si="433"/>
        <v>33.450000000000273</v>
      </c>
      <c r="T1438" s="2">
        <f t="shared" si="434"/>
        <v>39.855000000000018</v>
      </c>
      <c r="U1438" s="2">
        <f ca="1">IFERROR(SUM(OFFSET(M1438,0,0,-计算结果!$B$18,1)),SUM(OFFSET(M1438,0,0,-ROW(),1)))</f>
        <v>1601.5725000000011</v>
      </c>
      <c r="V1438" s="2">
        <f ca="1">IFERROR(SUM(OFFSET(N1438,0,0,-计算结果!$B$18,1)),SUM(OFFSET(N1438,0,0,-ROW(),1)))</f>
        <v>1651.5725000000016</v>
      </c>
      <c r="W1438" s="2">
        <f ca="1">IFERROR(SUM(OFFSET(O1438,0,0,-计算结果!$B$18,1)),SUM(OFFSET(O1438,0,0,-ROW(),1)))</f>
        <v>1638.4766666666696</v>
      </c>
      <c r="X1438" s="2">
        <f ca="1">IFERROR(SUM(OFFSET(P1438,0,0,-计算结果!$B$18,1)),SUM(OFFSET(P1438,0,0,-ROW(),1)))</f>
        <v>1712.2850000000003</v>
      </c>
      <c r="Y1438" s="2">
        <f ca="1">IFERROR(SUM(OFFSET(Q1438,0,0,-计算结果!$B$18,1)),SUM(OFFSET(Q1438,0,0,-ROW(),1)))</f>
        <v>1536.2774999999974</v>
      </c>
      <c r="Z1438" s="2">
        <f ca="1">IFERROR(SUM(OFFSET(R1438,0,0,-计算结果!$B$18,1)),SUM(OFFSET(R1438,0,0,-ROW(),1)))</f>
        <v>1486.277499999997</v>
      </c>
      <c r="AA1438" s="2">
        <f ca="1">IFERROR(SUM(OFFSET(S1438,0,0,-计算结果!$B$18,1)),SUM(OFFSET(S1438,0,0,-ROW(),1)))</f>
        <v>1499.3733333333289</v>
      </c>
      <c r="AB1438" s="2">
        <f ca="1">IFERROR(SUM(OFFSET(T1438,0,0,-计算结果!$B$18,1)),SUM(OFFSET(T1438,0,0,-ROW(),1)))</f>
        <v>1425.5649999999982</v>
      </c>
      <c r="AC1438" s="2">
        <f t="shared" ca="1" si="435"/>
        <v>1.0425020870252957</v>
      </c>
      <c r="AD1438" s="2">
        <f t="shared" ca="1" si="436"/>
        <v>1.1112140902355079</v>
      </c>
      <c r="AE1438" s="2">
        <f t="shared" ca="1" si="437"/>
        <v>1.0927743146025504</v>
      </c>
      <c r="AF1438" s="2">
        <f t="shared" ca="1" si="438"/>
        <v>1.2011272723446511</v>
      </c>
      <c r="AG1438" s="4" t="str">
        <f ca="1">IF(AND(AC1438&lt;计算结果!$B$19,AD1438&lt;计算结果!$B$19,AE1438&lt;计算结果!$B$19,AF1438&lt;计算结果!$B$19),"买",IF(AND(AC1438&gt;计算结果!$B$20,AD1438&gt;计算结果!$B$20,AE1438&gt;计算结果!$B$20,AF1438&gt;计算结果!$B$20),"卖",AG1437))</f>
        <v>卖</v>
      </c>
      <c r="AH1438" s="4" t="str">
        <f t="shared" ca="1" si="439"/>
        <v/>
      </c>
      <c r="AI1438" s="3">
        <f ca="1">IF(AG1437="买",E1438/E1437-1,0)-IF(AH1438=1,计算结果!B$17,0)</f>
        <v>0</v>
      </c>
      <c r="AJ1438" s="2">
        <f t="shared" ca="1" si="440"/>
        <v>1.306151746824465</v>
      </c>
      <c r="AK1438" s="3">
        <f ca="1">1-AJ1438/MAX(AJ$2:AJ1438)</f>
        <v>3.0897190282265896E-2</v>
      </c>
    </row>
    <row r="1439" spans="1:37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6">
        <v>80043204608</v>
      </c>
      <c r="G1439" s="3">
        <f t="shared" si="426"/>
        <v>2.3463029105557087E-3</v>
      </c>
      <c r="H1439" s="3">
        <f>1-E1439/MAX(E$2:E1439)</f>
        <v>0.46138126999251339</v>
      </c>
      <c r="I1439" s="22">
        <f t="shared" si="427"/>
        <v>3164.2550000000001</v>
      </c>
      <c r="J1439" s="22">
        <f t="shared" si="428"/>
        <v>3165.0825</v>
      </c>
      <c r="K1439" s="22">
        <f t="shared" si="429"/>
        <v>3163.8166666666671</v>
      </c>
      <c r="L1439" s="22">
        <f t="shared" si="430"/>
        <v>3162.94</v>
      </c>
      <c r="M1439" s="2">
        <f t="shared" si="441"/>
        <v>29.799999999999727</v>
      </c>
      <c r="N1439" s="2">
        <f t="shared" si="442"/>
        <v>28.857500000000073</v>
      </c>
      <c r="O1439" s="2">
        <f t="shared" si="443"/>
        <v>30.676666666666733</v>
      </c>
      <c r="P1439" s="2">
        <f t="shared" si="444"/>
        <v>32.429999999999836</v>
      </c>
      <c r="Q1439" s="2">
        <f t="shared" si="431"/>
        <v>14.980000000000018</v>
      </c>
      <c r="R1439" s="2">
        <f t="shared" si="432"/>
        <v>15.922499999999673</v>
      </c>
      <c r="S1439" s="2">
        <f t="shared" si="433"/>
        <v>14.103333333333012</v>
      </c>
      <c r="T1439" s="2">
        <f t="shared" si="434"/>
        <v>12.349999999999909</v>
      </c>
      <c r="U1439" s="2">
        <f ca="1">IFERROR(SUM(OFFSET(M1439,0,0,-计算结果!$B$18,1)),SUM(OFFSET(M1439,0,0,-ROW(),1)))</f>
        <v>1504.0575000000008</v>
      </c>
      <c r="V1439" s="2">
        <f ca="1">IFERROR(SUM(OFFSET(N1439,0,0,-计算结果!$B$18,1)),SUM(OFFSET(N1439,0,0,-ROW(),1)))</f>
        <v>1533.4700000000016</v>
      </c>
      <c r="W1439" s="2">
        <f ca="1">IFERROR(SUM(OFFSET(O1439,0,0,-计算结果!$B$18,1)),SUM(OFFSET(O1439,0,0,-ROW(),1)))</f>
        <v>1536.0566666666696</v>
      </c>
      <c r="X1439" s="2">
        <f ca="1">IFERROR(SUM(OFFSET(P1439,0,0,-计算结果!$B$18,1)),SUM(OFFSET(P1439,0,0,-ROW(),1)))</f>
        <v>1600.0550000000003</v>
      </c>
      <c r="Y1439" s="2">
        <f ca="1">IFERROR(SUM(OFFSET(Q1439,0,0,-计算结果!$B$18,1)),SUM(OFFSET(Q1439,0,0,-ROW(),1)))</f>
        <v>1593.5624999999977</v>
      </c>
      <c r="Z1439" s="2">
        <f ca="1">IFERROR(SUM(OFFSET(R1439,0,0,-计算结果!$B$18,1)),SUM(OFFSET(R1439,0,0,-ROW(),1)))</f>
        <v>1564.1499999999969</v>
      </c>
      <c r="AA1439" s="2">
        <f ca="1">IFERROR(SUM(OFFSET(S1439,0,0,-计算结果!$B$18,1)),SUM(OFFSET(S1439,0,0,-ROW(),1)))</f>
        <v>1561.563333333329</v>
      </c>
      <c r="AB1439" s="2">
        <f ca="1">IFERROR(SUM(OFFSET(T1439,0,0,-计算结果!$B$18,1)),SUM(OFFSET(T1439,0,0,-ROW(),1)))</f>
        <v>1497.5649999999982</v>
      </c>
      <c r="AC1439" s="2">
        <f t="shared" ca="1" si="435"/>
        <v>0.94383339216378581</v>
      </c>
      <c r="AD1439" s="2">
        <f t="shared" ca="1" si="436"/>
        <v>0.98038551289838227</v>
      </c>
      <c r="AE1439" s="2">
        <f t="shared" ca="1" si="437"/>
        <v>0.98366594160980159</v>
      </c>
      <c r="AF1439" s="2">
        <f t="shared" ca="1" si="438"/>
        <v>1.0684377639701796</v>
      </c>
      <c r="AG1439" s="4" t="str">
        <f ca="1">IF(AND(AC1439&lt;计算结果!$B$19,AD1439&lt;计算结果!$B$19,AE1439&lt;计算结果!$B$19,AF1439&lt;计算结果!$B$19),"买",IF(AND(AC1439&gt;计算结果!$B$20,AD1439&gt;计算结果!$B$20,AE1439&gt;计算结果!$B$20,AF1439&gt;计算结果!$B$20),"卖",AG1438))</f>
        <v>卖</v>
      </c>
      <c r="AH1439" s="4" t="str">
        <f t="shared" ca="1" si="439"/>
        <v/>
      </c>
      <c r="AI1439" s="3">
        <f ca="1">IF(AG1438="买",E1439/E1438-1,0)-IF(AH1439=1,计算结果!B$17,0)</f>
        <v>0</v>
      </c>
      <c r="AJ1439" s="2">
        <f t="shared" ca="1" si="440"/>
        <v>1.306151746824465</v>
      </c>
      <c r="AK1439" s="3">
        <f ca="1">1-AJ1439/MAX(AJ$2:AJ1439)</f>
        <v>3.0897190282265896E-2</v>
      </c>
    </row>
    <row r="1440" spans="1:37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6">
        <v>85548294144</v>
      </c>
      <c r="G1440" s="3">
        <f t="shared" si="426"/>
        <v>1.0983803864706765E-2</v>
      </c>
      <c r="H1440" s="3">
        <f>1-E1440/MAX(E$2:E1440)</f>
        <v>0.45546518750425369</v>
      </c>
      <c r="I1440" s="22">
        <f t="shared" si="427"/>
        <v>3181.8975</v>
      </c>
      <c r="J1440" s="22">
        <f t="shared" si="428"/>
        <v>3169.9949999999999</v>
      </c>
      <c r="K1440" s="22">
        <f t="shared" si="429"/>
        <v>3175.75</v>
      </c>
      <c r="L1440" s="22">
        <f t="shared" si="430"/>
        <v>3163.4549999999999</v>
      </c>
      <c r="M1440" s="2">
        <f t="shared" si="441"/>
        <v>50.434999999999945</v>
      </c>
      <c r="N1440" s="2">
        <f t="shared" si="442"/>
        <v>49.607500000000073</v>
      </c>
      <c r="O1440" s="2">
        <f t="shared" si="443"/>
        <v>50.873333333332994</v>
      </c>
      <c r="P1440" s="2">
        <f t="shared" si="444"/>
        <v>51.75</v>
      </c>
      <c r="Q1440" s="2">
        <f t="shared" si="431"/>
        <v>52.035000000000309</v>
      </c>
      <c r="R1440" s="2">
        <f t="shared" si="432"/>
        <v>52.862500000000182</v>
      </c>
      <c r="S1440" s="2">
        <f t="shared" si="433"/>
        <v>51.596666666667261</v>
      </c>
      <c r="T1440" s="2">
        <f t="shared" si="434"/>
        <v>50.720000000000255</v>
      </c>
      <c r="U1440" s="2">
        <f ca="1">IFERROR(SUM(OFFSET(M1440,0,0,-计算结果!$B$18,1)),SUM(OFFSET(M1440,0,0,-ROW(),1)))</f>
        <v>1502.940000000001</v>
      </c>
      <c r="V1440" s="2">
        <f ca="1">IFERROR(SUM(OFFSET(N1440,0,0,-计算结果!$B$18,1)),SUM(OFFSET(N1440,0,0,-ROW(),1)))</f>
        <v>1515.5975000000017</v>
      </c>
      <c r="W1440" s="2">
        <f ca="1">IFERROR(SUM(OFFSET(O1440,0,0,-计算结果!$B$18,1)),SUM(OFFSET(O1440,0,0,-ROW(),1)))</f>
        <v>1531.8433333333355</v>
      </c>
      <c r="X1440" s="2">
        <f ca="1">IFERROR(SUM(OFFSET(P1440,0,0,-计算结果!$B$18,1)),SUM(OFFSET(P1440,0,0,-ROW(),1)))</f>
        <v>1589.65</v>
      </c>
      <c r="Y1440" s="2">
        <f ca="1">IFERROR(SUM(OFFSET(Q1440,0,0,-计算结果!$B$18,1)),SUM(OFFSET(Q1440,0,0,-ROW(),1)))</f>
        <v>1629.5199999999977</v>
      </c>
      <c r="Z1440" s="2">
        <f ca="1">IFERROR(SUM(OFFSET(R1440,0,0,-计算结果!$B$18,1)),SUM(OFFSET(R1440,0,0,-ROW(),1)))</f>
        <v>1616.862499999997</v>
      </c>
      <c r="AA1440" s="2">
        <f ca="1">IFERROR(SUM(OFFSET(S1440,0,0,-计算结果!$B$18,1)),SUM(OFFSET(S1440,0,0,-ROW(),1)))</f>
        <v>1600.6166666666631</v>
      </c>
      <c r="AB1440" s="2">
        <f ca="1">IFERROR(SUM(OFFSET(T1440,0,0,-计算结果!$B$18,1)),SUM(OFFSET(T1440,0,0,-ROW(),1)))</f>
        <v>1542.8099999999986</v>
      </c>
      <c r="AC1440" s="2">
        <f t="shared" ca="1" si="435"/>
        <v>0.92232068339143003</v>
      </c>
      <c r="AD1440" s="2">
        <f t="shared" ca="1" si="436"/>
        <v>0.93736944236136621</v>
      </c>
      <c r="AE1440" s="2">
        <f t="shared" ca="1" si="437"/>
        <v>0.95703322677718305</v>
      </c>
      <c r="AF1440" s="2">
        <f t="shared" ca="1" si="438"/>
        <v>1.0303601869316388</v>
      </c>
      <c r="AG1440" s="4" t="str">
        <f ca="1">IF(AND(AC1440&lt;计算结果!$B$19,AD1440&lt;计算结果!$B$19,AE1440&lt;计算结果!$B$19,AF1440&lt;计算结果!$B$19),"买",IF(AND(AC1440&gt;计算结果!$B$20,AD1440&gt;计算结果!$B$20,AE1440&gt;计算结果!$B$20,AF1440&gt;计算结果!$B$20),"卖",AG1439))</f>
        <v>卖</v>
      </c>
      <c r="AH1440" s="4" t="str">
        <f t="shared" ca="1" si="439"/>
        <v/>
      </c>
      <c r="AI1440" s="3">
        <f ca="1">IF(AG1439="买",E1440/E1439-1,0)-IF(AH1440=1,计算结果!B$17,0)</f>
        <v>0</v>
      </c>
      <c r="AJ1440" s="2">
        <f t="shared" ca="1" si="440"/>
        <v>1.306151746824465</v>
      </c>
      <c r="AK1440" s="3">
        <f ca="1">1-AJ1440/MAX(AJ$2:AJ1440)</f>
        <v>3.0897190282265896E-2</v>
      </c>
    </row>
    <row r="1441" spans="1:37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6">
        <v>87056105472</v>
      </c>
      <c r="G1441" s="3">
        <f t="shared" si="426"/>
        <v>-8.8928051394538965E-3</v>
      </c>
      <c r="H1441" s="3">
        <f>1-E1441/MAX(E$2:E1441)</f>
        <v>0.46030762948342741</v>
      </c>
      <c r="I1441" s="22">
        <f t="shared" si="427"/>
        <v>3181.4525000000003</v>
      </c>
      <c r="J1441" s="22">
        <f t="shared" si="428"/>
        <v>3187.2075000000004</v>
      </c>
      <c r="K1441" s="22">
        <f t="shared" si="429"/>
        <v>3184.6433333333334</v>
      </c>
      <c r="L1441" s="22">
        <f t="shared" si="430"/>
        <v>3191.0250000000001</v>
      </c>
      <c r="M1441" s="2">
        <f t="shared" si="441"/>
        <v>33.382500000000164</v>
      </c>
      <c r="N1441" s="2">
        <f t="shared" si="442"/>
        <v>45.285000000000309</v>
      </c>
      <c r="O1441" s="2">
        <f t="shared" si="443"/>
        <v>39.5300000000002</v>
      </c>
      <c r="P1441" s="2">
        <f t="shared" si="444"/>
        <v>51.825000000000273</v>
      </c>
      <c r="Q1441" s="2">
        <f t="shared" si="431"/>
        <v>15.127500000000055</v>
      </c>
      <c r="R1441" s="2">
        <f t="shared" si="432"/>
        <v>3.2249999999999091</v>
      </c>
      <c r="S1441" s="2">
        <f t="shared" si="433"/>
        <v>8.9800000000000182</v>
      </c>
      <c r="T1441" s="2">
        <f t="shared" si="434"/>
        <v>-3.3150000000000546</v>
      </c>
      <c r="U1441" s="2">
        <f ca="1">IFERROR(SUM(OFFSET(M1441,0,0,-计算结果!$B$18,1)),SUM(OFFSET(M1441,0,0,-ROW(),1)))</f>
        <v>1471.0550000000007</v>
      </c>
      <c r="V1441" s="2">
        <f ca="1">IFERROR(SUM(OFFSET(N1441,0,0,-计算结果!$B$18,1)),SUM(OFFSET(N1441,0,0,-ROW(),1)))</f>
        <v>1482.8425000000016</v>
      </c>
      <c r="W1441" s="2">
        <f ca="1">IFERROR(SUM(OFFSET(O1441,0,0,-计算结果!$B$18,1)),SUM(OFFSET(O1441,0,0,-ROW(),1)))</f>
        <v>1500.6566666666686</v>
      </c>
      <c r="X1441" s="2">
        <f ca="1">IFERROR(SUM(OFFSET(P1441,0,0,-计算结果!$B$18,1)),SUM(OFFSET(P1441,0,0,-ROW(),1)))</f>
        <v>1559.8600000000001</v>
      </c>
      <c r="Y1441" s="2">
        <f ca="1">IFERROR(SUM(OFFSET(Q1441,0,0,-计算结果!$B$18,1)),SUM(OFFSET(Q1441,0,0,-ROW(),1)))</f>
        <v>1653.844999999998</v>
      </c>
      <c r="Z1441" s="2">
        <f ca="1">IFERROR(SUM(OFFSET(R1441,0,0,-计算结果!$B$18,1)),SUM(OFFSET(R1441,0,0,-ROW(),1)))</f>
        <v>1642.0574999999972</v>
      </c>
      <c r="AA1441" s="2">
        <f ca="1">IFERROR(SUM(OFFSET(S1441,0,0,-计算结果!$B$18,1)),SUM(OFFSET(S1441,0,0,-ROW(),1)))</f>
        <v>1624.2433333333302</v>
      </c>
      <c r="AB1441" s="2">
        <f ca="1">IFERROR(SUM(OFFSET(T1441,0,0,-计算结果!$B$18,1)),SUM(OFFSET(T1441,0,0,-ROW(),1)))</f>
        <v>1565.0399999999986</v>
      </c>
      <c r="AC1441" s="2">
        <f t="shared" ca="1" si="435"/>
        <v>0.88947573684353887</v>
      </c>
      <c r="AD1441" s="2">
        <f t="shared" ca="1" si="436"/>
        <v>0.9030393271855609</v>
      </c>
      <c r="AE1441" s="2">
        <f t="shared" ca="1" si="437"/>
        <v>0.92391123661684815</v>
      </c>
      <c r="AF1441" s="2">
        <f t="shared" ca="1" si="438"/>
        <v>0.99669018044267332</v>
      </c>
      <c r="AG1441" s="4" t="str">
        <f ca="1">IF(AND(AC1441&lt;计算结果!$B$19,AD1441&lt;计算结果!$B$19,AE1441&lt;计算结果!$B$19,AF1441&lt;计算结果!$B$19),"买",IF(AND(AC1441&gt;计算结果!$B$20,AD1441&gt;计算结果!$B$20,AE1441&gt;计算结果!$B$20,AF1441&gt;计算结果!$B$20),"卖",AG1440))</f>
        <v>卖</v>
      </c>
      <c r="AH1441" s="4" t="str">
        <f t="shared" ca="1" si="439"/>
        <v/>
      </c>
      <c r="AI1441" s="3">
        <f ca="1">IF(AG1440="买",E1441/E1440-1,0)-IF(AH1441=1,计算结果!B$17,0)</f>
        <v>0</v>
      </c>
      <c r="AJ1441" s="2">
        <f t="shared" ca="1" si="440"/>
        <v>1.306151746824465</v>
      </c>
      <c r="AK1441" s="3">
        <f ca="1">1-AJ1441/MAX(AJ$2:AJ1441)</f>
        <v>3.0897190282265896E-2</v>
      </c>
    </row>
    <row r="1442" spans="1:37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6">
        <v>83159040000</v>
      </c>
      <c r="G1442" s="3">
        <f t="shared" si="426"/>
        <v>-1.5293768995043977E-2</v>
      </c>
      <c r="H1442" s="3">
        <f>1-E1442/MAX(E$2:E1442)</f>
        <v>0.46856155992649562</v>
      </c>
      <c r="I1442" s="22">
        <f t="shared" si="427"/>
        <v>3135.9975000000004</v>
      </c>
      <c r="J1442" s="22">
        <f t="shared" si="428"/>
        <v>3144.1549999999997</v>
      </c>
      <c r="K1442" s="22">
        <f t="shared" si="429"/>
        <v>3140.2066666666665</v>
      </c>
      <c r="L1442" s="22">
        <f t="shared" si="430"/>
        <v>3148.625</v>
      </c>
      <c r="M1442" s="2">
        <f t="shared" si="441"/>
        <v>-6.4025000000001455</v>
      </c>
      <c r="N1442" s="2">
        <f t="shared" si="442"/>
        <v>-12.157500000000255</v>
      </c>
      <c r="O1442" s="2">
        <f t="shared" si="443"/>
        <v>-9.5933333333332484</v>
      </c>
      <c r="P1442" s="2">
        <f t="shared" si="444"/>
        <v>-15.974999999999909</v>
      </c>
      <c r="Q1442" s="2">
        <f t="shared" si="431"/>
        <v>59.252500000000509</v>
      </c>
      <c r="R1442" s="2">
        <f t="shared" si="432"/>
        <v>65.007500000000618</v>
      </c>
      <c r="S1442" s="2">
        <f t="shared" si="433"/>
        <v>62.443333333333612</v>
      </c>
      <c r="T1442" s="2">
        <f t="shared" si="434"/>
        <v>68.825000000000273</v>
      </c>
      <c r="U1442" s="2">
        <f ca="1">IFERROR(SUM(OFFSET(M1442,0,0,-计算结果!$B$18,1)),SUM(OFFSET(M1442,0,0,-ROW(),1)))</f>
        <v>1384.2300000000005</v>
      </c>
      <c r="V1442" s="2">
        <f ca="1">IFERROR(SUM(OFFSET(N1442,0,0,-计算结果!$B$18,1)),SUM(OFFSET(N1442,0,0,-ROW(),1)))</f>
        <v>1380.0900000000011</v>
      </c>
      <c r="W1442" s="2">
        <f ca="1">IFERROR(SUM(OFFSET(O1442,0,0,-计算结果!$B$18,1)),SUM(OFFSET(O1442,0,0,-ROW(),1)))</f>
        <v>1406.6466666666684</v>
      </c>
      <c r="X1442" s="2">
        <f ca="1">IFERROR(SUM(OFFSET(P1442,0,0,-计算结果!$B$18,1)),SUM(OFFSET(P1442,0,0,-ROW(),1)))</f>
        <v>1451.48</v>
      </c>
      <c r="Y1442" s="2">
        <f ca="1">IFERROR(SUM(OFFSET(Q1442,0,0,-计算结果!$B$18,1)),SUM(OFFSET(Q1442,0,0,-ROW(),1)))</f>
        <v>1722.5299999999988</v>
      </c>
      <c r="Z1442" s="2">
        <f ca="1">IFERROR(SUM(OFFSET(R1442,0,0,-计算结果!$B$18,1)),SUM(OFFSET(R1442,0,0,-ROW(),1)))</f>
        <v>1726.6699999999983</v>
      </c>
      <c r="AA1442" s="2">
        <f ca="1">IFERROR(SUM(OFFSET(S1442,0,0,-计算结果!$B$18,1)),SUM(OFFSET(S1442,0,0,-ROW(),1)))</f>
        <v>1700.113333333331</v>
      </c>
      <c r="AB1442" s="2">
        <f ca="1">IFERROR(SUM(OFFSET(T1442,0,0,-计算结果!$B$18,1)),SUM(OFFSET(T1442,0,0,-ROW(),1)))</f>
        <v>1655.2799999999993</v>
      </c>
      <c r="AC1442" s="2">
        <f t="shared" ca="1" si="435"/>
        <v>0.80360284000859283</v>
      </c>
      <c r="AD1442" s="2">
        <f t="shared" ca="1" si="436"/>
        <v>0.79927837977146909</v>
      </c>
      <c r="AE1442" s="2">
        <f t="shared" ca="1" si="437"/>
        <v>0.82738405674916005</v>
      </c>
      <c r="AF1442" s="2">
        <f t="shared" ca="1" si="438"/>
        <v>0.87687883620898011</v>
      </c>
      <c r="AG1442" s="4" t="str">
        <f ca="1">IF(AND(AC1442&lt;计算结果!$B$19,AD1442&lt;计算结果!$B$19,AE1442&lt;计算结果!$B$19,AF1442&lt;计算结果!$B$19),"买",IF(AND(AC1442&gt;计算结果!$B$20,AD1442&gt;计算结果!$B$20,AE1442&gt;计算结果!$B$20,AF1442&gt;计算结果!$B$20),"卖",AG1441))</f>
        <v>卖</v>
      </c>
      <c r="AH1442" s="4" t="str">
        <f t="shared" ca="1" si="439"/>
        <v/>
      </c>
      <c r="AI1442" s="3">
        <f ca="1">IF(AG1441="买",E1442/E1441-1,0)-IF(AH1442=1,计算结果!B$17,0)</f>
        <v>0</v>
      </c>
      <c r="AJ1442" s="2">
        <f t="shared" ca="1" si="440"/>
        <v>1.306151746824465</v>
      </c>
      <c r="AK1442" s="3">
        <f ca="1">1-AJ1442/MAX(AJ$2:AJ1442)</f>
        <v>3.0897190282265896E-2</v>
      </c>
    </row>
    <row r="1443" spans="1:37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6">
        <v>78069121024</v>
      </c>
      <c r="G1443" s="3">
        <f t="shared" si="426"/>
        <v>1.236164783551108E-2</v>
      </c>
      <c r="H1443" s="3">
        <f>1-E1443/MAX(E$2:E1443)</f>
        <v>0.46199210508405364</v>
      </c>
      <c r="I1443" s="22">
        <f t="shared" si="427"/>
        <v>3149.2999999999997</v>
      </c>
      <c r="J1443" s="22">
        <f t="shared" si="428"/>
        <v>3135.6499999999996</v>
      </c>
      <c r="K1443" s="22">
        <f t="shared" si="429"/>
        <v>3145.0733333333333</v>
      </c>
      <c r="L1443" s="22">
        <f t="shared" si="430"/>
        <v>3136.62</v>
      </c>
      <c r="M1443" s="2">
        <f t="shared" si="441"/>
        <v>36.162499999999454</v>
      </c>
      <c r="N1443" s="2">
        <f t="shared" si="442"/>
        <v>28.005000000000109</v>
      </c>
      <c r="O1443" s="2">
        <f t="shared" si="443"/>
        <v>31.953333333333376</v>
      </c>
      <c r="P1443" s="2">
        <f t="shared" si="444"/>
        <v>23.534999999999854</v>
      </c>
      <c r="Q1443" s="2">
        <f t="shared" si="431"/>
        <v>34.917500000000473</v>
      </c>
      <c r="R1443" s="2">
        <f t="shared" si="432"/>
        <v>43.074999999999818</v>
      </c>
      <c r="S1443" s="2">
        <f t="shared" si="433"/>
        <v>39.126666666666551</v>
      </c>
      <c r="T1443" s="2">
        <f t="shared" si="434"/>
        <v>47.545000000000073</v>
      </c>
      <c r="U1443" s="2">
        <f ca="1">IFERROR(SUM(OFFSET(M1443,0,0,-计算结果!$B$18,1)),SUM(OFFSET(M1443,0,0,-ROW(),1)))</f>
        <v>1330.0450000000001</v>
      </c>
      <c r="V1443" s="2">
        <f ca="1">IFERROR(SUM(OFFSET(N1443,0,0,-计算结果!$B$18,1)),SUM(OFFSET(N1443,0,0,-ROW(),1)))</f>
        <v>1322.9950000000013</v>
      </c>
      <c r="W1443" s="2">
        <f ca="1">IFERROR(SUM(OFFSET(O1443,0,0,-计算结果!$B$18,1)),SUM(OFFSET(O1443,0,0,-ROW(),1)))</f>
        <v>1352.6500000000019</v>
      </c>
      <c r="X1443" s="2">
        <f ca="1">IFERROR(SUM(OFFSET(P1443,0,0,-计算结果!$B$18,1)),SUM(OFFSET(P1443,0,0,-ROW(),1)))</f>
        <v>1397.8600000000001</v>
      </c>
      <c r="Y1443" s="2">
        <f ca="1">IFERROR(SUM(OFFSET(Q1443,0,0,-计算结果!$B$18,1)),SUM(OFFSET(Q1443,0,0,-ROW(),1)))</f>
        <v>1719.2349999999992</v>
      </c>
      <c r="Z1443" s="2">
        <f ca="1">IFERROR(SUM(OFFSET(R1443,0,0,-计算结果!$B$18,1)),SUM(OFFSET(R1443,0,0,-ROW(),1)))</f>
        <v>1726.284999999998</v>
      </c>
      <c r="AA1443" s="2">
        <f ca="1">IFERROR(SUM(OFFSET(S1443,0,0,-计算结果!$B$18,1)),SUM(OFFSET(S1443,0,0,-ROW(),1)))</f>
        <v>1696.6299999999974</v>
      </c>
      <c r="AB1443" s="2">
        <f ca="1">IFERROR(SUM(OFFSET(T1443,0,0,-计算结果!$B$18,1)),SUM(OFFSET(T1443,0,0,-ROW(),1)))</f>
        <v>1651.4199999999992</v>
      </c>
      <c r="AC1443" s="2">
        <f t="shared" ca="1" si="435"/>
        <v>0.77362606042803961</v>
      </c>
      <c r="AD1443" s="2">
        <f t="shared" ca="1" si="436"/>
        <v>0.76638272359430959</v>
      </c>
      <c r="AE1443" s="2">
        <f t="shared" ca="1" si="437"/>
        <v>0.79725691517891584</v>
      </c>
      <c r="AF1443" s="2">
        <f t="shared" ca="1" si="438"/>
        <v>0.84645941068898334</v>
      </c>
      <c r="AG1443" s="4" t="str">
        <f ca="1">IF(AND(AC1443&lt;计算结果!$B$19,AD1443&lt;计算结果!$B$19,AE1443&lt;计算结果!$B$19,AF1443&lt;计算结果!$B$19),"买",IF(AND(AC1443&gt;计算结果!$B$20,AD1443&gt;计算结果!$B$20,AE1443&gt;计算结果!$B$20,AF1443&gt;计算结果!$B$20),"卖",AG1442))</f>
        <v>卖</v>
      </c>
      <c r="AH1443" s="4" t="str">
        <f t="shared" ca="1" si="439"/>
        <v/>
      </c>
      <c r="AI1443" s="3">
        <f ca="1">IF(AG1442="买",E1443/E1442-1,0)-IF(AH1443=1,计算结果!B$17,0)</f>
        <v>0</v>
      </c>
      <c r="AJ1443" s="2">
        <f t="shared" ca="1" si="440"/>
        <v>1.306151746824465</v>
      </c>
      <c r="AK1443" s="3">
        <f ca="1">1-AJ1443/MAX(AJ$2:AJ1443)</f>
        <v>3.0897190282265896E-2</v>
      </c>
    </row>
    <row r="1444" spans="1:37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6">
        <v>132088356864</v>
      </c>
      <c r="G1444" s="3">
        <f t="shared" si="426"/>
        <v>3.1334796551527822E-2</v>
      </c>
      <c r="H1444" s="3">
        <f>1-E1444/MAX(E$2:E1444)</f>
        <v>0.44513373715374671</v>
      </c>
      <c r="I1444" s="22">
        <f t="shared" si="427"/>
        <v>3239.2549999999997</v>
      </c>
      <c r="J1444" s="22">
        <f t="shared" si="428"/>
        <v>3218.0724999999998</v>
      </c>
      <c r="K1444" s="22">
        <f t="shared" si="429"/>
        <v>3231.9866666666662</v>
      </c>
      <c r="L1444" s="22">
        <f t="shared" si="430"/>
        <v>3217.45</v>
      </c>
      <c r="M1444" s="2">
        <f t="shared" si="441"/>
        <v>112.04000000000042</v>
      </c>
      <c r="N1444" s="2">
        <f t="shared" si="442"/>
        <v>125.69000000000051</v>
      </c>
      <c r="O1444" s="2">
        <f t="shared" si="443"/>
        <v>116.26666666666688</v>
      </c>
      <c r="P1444" s="2">
        <f t="shared" si="444"/>
        <v>124.72000000000025</v>
      </c>
      <c r="Q1444" s="2">
        <f t="shared" si="431"/>
        <v>-24.260000000000218</v>
      </c>
      <c r="R1444" s="2">
        <f t="shared" si="432"/>
        <v>-37.910000000000309</v>
      </c>
      <c r="S1444" s="2">
        <f t="shared" si="433"/>
        <v>-28.486666666666679</v>
      </c>
      <c r="T1444" s="2">
        <f t="shared" si="434"/>
        <v>-36.940000000000055</v>
      </c>
      <c r="U1444" s="2">
        <f ca="1">IFERROR(SUM(OFFSET(M1444,0,0,-计算结果!$B$18,1)),SUM(OFFSET(M1444,0,0,-ROW(),1)))</f>
        <v>1347.6150000000002</v>
      </c>
      <c r="V1444" s="2">
        <f ca="1">IFERROR(SUM(OFFSET(N1444,0,0,-计算结果!$B$18,1)),SUM(OFFSET(N1444,0,0,-ROW(),1)))</f>
        <v>1323.4750000000017</v>
      </c>
      <c r="W1444" s="2">
        <f ca="1">IFERROR(SUM(OFFSET(O1444,0,0,-计算结果!$B$18,1)),SUM(OFFSET(O1444,0,0,-ROW(),1)))</f>
        <v>1363.7333333333349</v>
      </c>
      <c r="X1444" s="2">
        <f ca="1">IFERROR(SUM(OFFSET(P1444,0,0,-计算结果!$B$18,1)),SUM(OFFSET(P1444,0,0,-ROW(),1)))</f>
        <v>1395.9699999999998</v>
      </c>
      <c r="Y1444" s="2">
        <f ca="1">IFERROR(SUM(OFFSET(Q1444,0,0,-计算结果!$B$18,1)),SUM(OFFSET(Q1444,0,0,-ROW(),1)))</f>
        <v>1688.2149999999992</v>
      </c>
      <c r="Z1444" s="2">
        <f ca="1">IFERROR(SUM(OFFSET(R1444,0,0,-计算结果!$B$18,1)),SUM(OFFSET(R1444,0,0,-ROW(),1)))</f>
        <v>1712.3549999999977</v>
      </c>
      <c r="AA1444" s="2">
        <f ca="1">IFERROR(SUM(OFFSET(S1444,0,0,-计算结果!$B$18,1)),SUM(OFFSET(S1444,0,0,-ROW(),1)))</f>
        <v>1672.0966666666645</v>
      </c>
      <c r="AB1444" s="2">
        <f ca="1">IFERROR(SUM(OFFSET(T1444,0,0,-计算结果!$B$18,1)),SUM(OFFSET(T1444,0,0,-ROW(),1)))</f>
        <v>1639.8599999999997</v>
      </c>
      <c r="AC1444" s="2">
        <f t="shared" ca="1" si="435"/>
        <v>0.79824844584368748</v>
      </c>
      <c r="AD1444" s="2">
        <f t="shared" ca="1" si="436"/>
        <v>0.77289755920939496</v>
      </c>
      <c r="AE1444" s="2">
        <f t="shared" ca="1" si="437"/>
        <v>0.81558283113616037</v>
      </c>
      <c r="AF1444" s="2">
        <f t="shared" ca="1" si="438"/>
        <v>0.85127388923444691</v>
      </c>
      <c r="AG1444" s="4" t="str">
        <f ca="1">IF(AND(AC1444&lt;计算结果!$B$19,AD1444&lt;计算结果!$B$19,AE1444&lt;计算结果!$B$19,AF1444&lt;计算结果!$B$19),"买",IF(AND(AC1444&gt;计算结果!$B$20,AD1444&gt;计算结果!$B$20,AE1444&gt;计算结果!$B$20,AF1444&gt;计算结果!$B$20),"卖",AG1443))</f>
        <v>卖</v>
      </c>
      <c r="AH1444" s="4" t="str">
        <f t="shared" ca="1" si="439"/>
        <v/>
      </c>
      <c r="AI1444" s="3">
        <f ca="1">IF(AG1443="买",E1444/E1443-1,0)-IF(AH1444=1,计算结果!B$17,0)</f>
        <v>0</v>
      </c>
      <c r="AJ1444" s="2">
        <f t="shared" ca="1" si="440"/>
        <v>1.306151746824465</v>
      </c>
      <c r="AK1444" s="3">
        <f ca="1">1-AJ1444/MAX(AJ$2:AJ1444)</f>
        <v>3.0897190282265896E-2</v>
      </c>
    </row>
    <row r="1445" spans="1:37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6">
        <v>114928738304</v>
      </c>
      <c r="G1445" s="3">
        <f t="shared" si="426"/>
        <v>2.5789160579687831E-3</v>
      </c>
      <c r="H1445" s="3">
        <f>1-E1445/MAX(E$2:E1445)</f>
        <v>0.44370278363846727</v>
      </c>
      <c r="I1445" s="22">
        <f t="shared" si="427"/>
        <v>3268.12</v>
      </c>
      <c r="J1445" s="22">
        <f t="shared" si="428"/>
        <v>3268.3024999999998</v>
      </c>
      <c r="K1445" s="22">
        <f t="shared" si="429"/>
        <v>3267.67</v>
      </c>
      <c r="L1445" s="22">
        <f t="shared" si="430"/>
        <v>3266.77</v>
      </c>
      <c r="M1445" s="2">
        <f t="shared" si="441"/>
        <v>40.105000000000473</v>
      </c>
      <c r="N1445" s="2">
        <f t="shared" si="442"/>
        <v>61.287500000000364</v>
      </c>
      <c r="O1445" s="2">
        <f t="shared" si="443"/>
        <v>47.373333333333903</v>
      </c>
      <c r="P1445" s="2">
        <f t="shared" si="444"/>
        <v>61.910000000000309</v>
      </c>
      <c r="Q1445" s="2">
        <f t="shared" si="431"/>
        <v>-14.925000000000182</v>
      </c>
      <c r="R1445" s="2">
        <f t="shared" si="432"/>
        <v>-36.107500000000073</v>
      </c>
      <c r="S1445" s="2">
        <f t="shared" si="433"/>
        <v>-22.193333333333612</v>
      </c>
      <c r="T1445" s="2">
        <f t="shared" si="434"/>
        <v>-36.730000000000018</v>
      </c>
      <c r="U1445" s="2">
        <f ca="1">IFERROR(SUM(OFFSET(M1445,0,0,-计算结果!$B$18,1)),SUM(OFFSET(M1445,0,0,-ROW(),1)))</f>
        <v>1334.627500000001</v>
      </c>
      <c r="V1445" s="2">
        <f ca="1">IFERROR(SUM(OFFSET(N1445,0,0,-计算结果!$B$18,1)),SUM(OFFSET(N1445,0,0,-ROW(),1)))</f>
        <v>1341.5800000000022</v>
      </c>
      <c r="W1445" s="2">
        <f ca="1">IFERROR(SUM(OFFSET(O1445,0,0,-计算结果!$B$18,1)),SUM(OFFSET(O1445,0,0,-ROW(),1)))</f>
        <v>1363.553333333336</v>
      </c>
      <c r="X1445" s="2">
        <f ca="1">IFERROR(SUM(OFFSET(P1445,0,0,-计算结果!$B$18,1)),SUM(OFFSET(P1445,0,0,-ROW(),1)))</f>
        <v>1421.4050000000007</v>
      </c>
      <c r="Y1445" s="2">
        <f ca="1">IFERROR(SUM(OFFSET(Q1445,0,0,-计算结果!$B$18,1)),SUM(OFFSET(Q1445,0,0,-ROW(),1)))</f>
        <v>1630.5124999999989</v>
      </c>
      <c r="Z1445" s="2">
        <f ca="1">IFERROR(SUM(OFFSET(R1445,0,0,-计算结果!$B$18,1)),SUM(OFFSET(R1445,0,0,-ROW(),1)))</f>
        <v>1623.5599999999977</v>
      </c>
      <c r="AA1445" s="2">
        <f ca="1">IFERROR(SUM(OFFSET(S1445,0,0,-计算结果!$B$18,1)),SUM(OFFSET(S1445,0,0,-ROW(),1)))</f>
        <v>1601.5866666666639</v>
      </c>
      <c r="AB1445" s="2">
        <f ca="1">IFERROR(SUM(OFFSET(T1445,0,0,-计算结果!$B$18,1)),SUM(OFFSET(T1445,0,0,-ROW(),1)))</f>
        <v>1543.7349999999992</v>
      </c>
      <c r="AC1445" s="2">
        <f t="shared" ca="1" si="435"/>
        <v>0.81853251661670912</v>
      </c>
      <c r="AD1445" s="2">
        <f t="shared" ca="1" si="436"/>
        <v>0.82631993889970445</v>
      </c>
      <c r="AE1445" s="2">
        <f t="shared" ca="1" si="437"/>
        <v>0.85137655158634673</v>
      </c>
      <c r="AF1445" s="2">
        <f t="shared" ca="1" si="438"/>
        <v>0.92075712476558569</v>
      </c>
      <c r="AG1445" s="4" t="str">
        <f ca="1">IF(AND(AC1445&lt;计算结果!$B$19,AD1445&lt;计算结果!$B$19,AE1445&lt;计算结果!$B$19,AF1445&lt;计算结果!$B$19),"买",IF(AND(AC1445&gt;计算结果!$B$20,AD1445&gt;计算结果!$B$20,AE1445&gt;计算结果!$B$20,AF1445&gt;计算结果!$B$20),"卖",AG1444))</f>
        <v>卖</v>
      </c>
      <c r="AH1445" s="4" t="str">
        <f t="shared" ca="1" si="439"/>
        <v/>
      </c>
      <c r="AI1445" s="3">
        <f ca="1">IF(AG1444="买",E1445/E1444-1,0)-IF(AH1445=1,计算结果!B$17,0)</f>
        <v>0</v>
      </c>
      <c r="AJ1445" s="2">
        <f t="shared" ca="1" si="440"/>
        <v>1.306151746824465</v>
      </c>
      <c r="AK1445" s="3">
        <f ca="1">1-AJ1445/MAX(AJ$2:AJ1445)</f>
        <v>3.0897190282265896E-2</v>
      </c>
    </row>
    <row r="1446" spans="1:37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6">
        <v>104793178112</v>
      </c>
      <c r="G1446" s="3">
        <f t="shared" si="426"/>
        <v>-6.676923171033855E-3</v>
      </c>
      <c r="H1446" s="3">
        <f>1-E1446/MAX(E$2:E1446)</f>
        <v>0.44741713741237321</v>
      </c>
      <c r="I1446" s="22">
        <f t="shared" si="427"/>
        <v>3255.1424999999999</v>
      </c>
      <c r="J1446" s="22">
        <f t="shared" si="428"/>
        <v>3260.9274999999998</v>
      </c>
      <c r="K1446" s="22">
        <f t="shared" si="429"/>
        <v>3257.6433333333334</v>
      </c>
      <c r="L1446" s="22">
        <f t="shared" si="430"/>
        <v>3262.645</v>
      </c>
      <c r="M1446" s="2">
        <f t="shared" si="441"/>
        <v>14.650000000000091</v>
      </c>
      <c r="N1446" s="2">
        <f t="shared" si="442"/>
        <v>14.4675000000002</v>
      </c>
      <c r="O1446" s="2">
        <f t="shared" si="443"/>
        <v>15.099999999999909</v>
      </c>
      <c r="P1446" s="2">
        <f t="shared" si="444"/>
        <v>16</v>
      </c>
      <c r="Q1446" s="2">
        <f t="shared" si="431"/>
        <v>25.599999999999909</v>
      </c>
      <c r="R1446" s="2">
        <f t="shared" si="432"/>
        <v>25.7824999999998</v>
      </c>
      <c r="S1446" s="2">
        <f t="shared" si="433"/>
        <v>25.150000000000091</v>
      </c>
      <c r="T1446" s="2">
        <f t="shared" si="434"/>
        <v>24.25</v>
      </c>
      <c r="U1446" s="2">
        <f ca="1">IFERROR(SUM(OFFSET(M1446,0,0,-计算结果!$B$18,1)),SUM(OFFSET(M1446,0,0,-ROW(),1)))</f>
        <v>1261.8500000000008</v>
      </c>
      <c r="V1446" s="2">
        <f ca="1">IFERROR(SUM(OFFSET(N1446,0,0,-计算结果!$B$18,1)),SUM(OFFSET(N1446,0,0,-ROW(),1)))</f>
        <v>1249.8325000000023</v>
      </c>
      <c r="W1446" s="2">
        <f ca="1">IFERROR(SUM(OFFSET(O1446,0,0,-计算结果!$B$18,1)),SUM(OFFSET(O1446,0,0,-ROW(),1)))</f>
        <v>1283.2700000000027</v>
      </c>
      <c r="X1446" s="2">
        <f ca="1">IFERROR(SUM(OFFSET(P1446,0,0,-计算结果!$B$18,1)),SUM(OFFSET(P1446,0,0,-ROW(),1)))</f>
        <v>1326.1100000000006</v>
      </c>
      <c r="Y1446" s="2">
        <f ca="1">IFERROR(SUM(OFFSET(Q1446,0,0,-计算结果!$B$18,1)),SUM(OFFSET(Q1446,0,0,-ROW(),1)))</f>
        <v>1605.3199999999993</v>
      </c>
      <c r="Z1446" s="2">
        <f ca="1">IFERROR(SUM(OFFSET(R1446,0,0,-计算结果!$B$18,1)),SUM(OFFSET(R1446,0,0,-ROW(),1)))</f>
        <v>1617.3374999999978</v>
      </c>
      <c r="AA1446" s="2">
        <f ca="1">IFERROR(SUM(OFFSET(S1446,0,0,-计算结果!$B$18,1)),SUM(OFFSET(S1446,0,0,-ROW(),1)))</f>
        <v>1583.8999999999974</v>
      </c>
      <c r="AB1446" s="2">
        <f ca="1">IFERROR(SUM(OFFSET(T1446,0,0,-计算结果!$B$18,1)),SUM(OFFSET(T1446,0,0,-ROW(),1)))</f>
        <v>1541.0599999999995</v>
      </c>
      <c r="AC1446" s="2">
        <f t="shared" ca="1" si="435"/>
        <v>0.78604265816161356</v>
      </c>
      <c r="AD1446" s="2">
        <f t="shared" ca="1" si="436"/>
        <v>0.77277160765764963</v>
      </c>
      <c r="AE1446" s="2">
        <f t="shared" ca="1" si="437"/>
        <v>0.81019635077972396</v>
      </c>
      <c r="AF1446" s="2">
        <f t="shared" ca="1" si="438"/>
        <v>0.86051808495451254</v>
      </c>
      <c r="AG1446" s="4" t="str">
        <f ca="1">IF(AND(AC1446&lt;计算结果!$B$19,AD1446&lt;计算结果!$B$19,AE1446&lt;计算结果!$B$19,AF1446&lt;计算结果!$B$19),"买",IF(AND(AC1446&gt;计算结果!$B$20,AD1446&gt;计算结果!$B$20,AE1446&gt;计算结果!$B$20,AF1446&gt;计算结果!$B$20),"卖",AG1445))</f>
        <v>卖</v>
      </c>
      <c r="AH1446" s="4" t="str">
        <f t="shared" ca="1" si="439"/>
        <v/>
      </c>
      <c r="AI1446" s="3">
        <f ca="1">IF(AG1445="买",E1446/E1445-1,0)-IF(AH1446=1,计算结果!B$17,0)</f>
        <v>0</v>
      </c>
      <c r="AJ1446" s="2">
        <f t="shared" ca="1" si="440"/>
        <v>1.306151746824465</v>
      </c>
      <c r="AK1446" s="3">
        <f ca="1">1-AJ1446/MAX(AJ$2:AJ1446)</f>
        <v>3.0897190282265896E-2</v>
      </c>
    </row>
    <row r="1447" spans="1:37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6">
        <v>79262375936</v>
      </c>
      <c r="G1447" s="3">
        <f t="shared" si="426"/>
        <v>-5.225332857090037E-3</v>
      </c>
      <c r="H1447" s="3">
        <f>1-E1447/MAX(E$2:E1447)</f>
        <v>0.45030456680051723</v>
      </c>
      <c r="I1447" s="22">
        <f t="shared" si="427"/>
        <v>3235.9624999999996</v>
      </c>
      <c r="J1447" s="22">
        <f t="shared" si="428"/>
        <v>3239.7975000000001</v>
      </c>
      <c r="K1447" s="22">
        <f t="shared" si="429"/>
        <v>3237.7266666666669</v>
      </c>
      <c r="L1447" s="22">
        <f t="shared" si="430"/>
        <v>3241.2550000000001</v>
      </c>
      <c r="M1447" s="2">
        <f t="shared" si="441"/>
        <v>3.2474999999999454</v>
      </c>
      <c r="N1447" s="2">
        <f t="shared" si="442"/>
        <v>-2.5374999999999091</v>
      </c>
      <c r="O1447" s="2">
        <f t="shared" si="443"/>
        <v>0.74666666666644232</v>
      </c>
      <c r="P1447" s="2">
        <f t="shared" si="444"/>
        <v>-4.2550000000001091</v>
      </c>
      <c r="Q1447" s="2">
        <f t="shared" si="431"/>
        <v>31.022500000000036</v>
      </c>
      <c r="R1447" s="2">
        <f t="shared" si="432"/>
        <v>36.807499999999891</v>
      </c>
      <c r="S1447" s="2">
        <f t="shared" si="433"/>
        <v>33.523333333333539</v>
      </c>
      <c r="T1447" s="2">
        <f t="shared" si="434"/>
        <v>38.525000000000091</v>
      </c>
      <c r="U1447" s="2">
        <f ca="1">IFERROR(SUM(OFFSET(M1447,0,0,-计算结果!$B$18,1)),SUM(OFFSET(M1447,0,0,-ROW(),1)))</f>
        <v>1230.5075000000006</v>
      </c>
      <c r="V1447" s="2">
        <f ca="1">IFERROR(SUM(OFFSET(N1447,0,0,-计算结果!$B$18,1)),SUM(OFFSET(N1447,0,0,-ROW(),1)))</f>
        <v>1189.5400000000022</v>
      </c>
      <c r="W1447" s="2">
        <f ca="1">IFERROR(SUM(OFFSET(O1447,0,0,-计算结果!$B$18,1)),SUM(OFFSET(O1447,0,0,-ROW(),1)))</f>
        <v>1244.9666666666685</v>
      </c>
      <c r="X1447" s="2">
        <f ca="1">IFERROR(SUM(OFFSET(P1447,0,0,-计算结果!$B$18,1)),SUM(OFFSET(P1447,0,0,-ROW(),1)))</f>
        <v>1273.8850000000002</v>
      </c>
      <c r="Y1447" s="2">
        <f ca="1">IFERROR(SUM(OFFSET(Q1447,0,0,-计算结果!$B$18,1)),SUM(OFFSET(Q1447,0,0,-ROW(),1)))</f>
        <v>1597.8024999999993</v>
      </c>
      <c r="Z1447" s="2">
        <f ca="1">IFERROR(SUM(OFFSET(R1447,0,0,-计算结果!$B$18,1)),SUM(OFFSET(R1447,0,0,-ROW(),1)))</f>
        <v>1638.7699999999977</v>
      </c>
      <c r="AA1447" s="2">
        <f ca="1">IFERROR(SUM(OFFSET(S1447,0,0,-计算结果!$B$18,1)),SUM(OFFSET(S1447,0,0,-ROW(),1)))</f>
        <v>1583.3433333333314</v>
      </c>
      <c r="AB1447" s="2">
        <f ca="1">IFERROR(SUM(OFFSET(T1447,0,0,-计算结果!$B$18,1)),SUM(OFFSET(T1447,0,0,-ROW(),1)))</f>
        <v>1554.4249999999997</v>
      </c>
      <c r="AC1447" s="2">
        <f t="shared" ca="1" si="435"/>
        <v>0.77012490592548277</v>
      </c>
      <c r="AD1447" s="2">
        <f t="shared" ca="1" si="436"/>
        <v>0.72587367354784615</v>
      </c>
      <c r="AE1447" s="2">
        <f t="shared" ca="1" si="437"/>
        <v>0.78628977080144968</v>
      </c>
      <c r="AF1447" s="2">
        <f t="shared" ca="1" si="438"/>
        <v>0.81952168808401848</v>
      </c>
      <c r="AG1447" s="4" t="str">
        <f ca="1">IF(AND(AC1447&lt;计算结果!$B$19,AD1447&lt;计算结果!$B$19,AE1447&lt;计算结果!$B$19,AF1447&lt;计算结果!$B$19),"买",IF(AND(AC1447&gt;计算结果!$B$20,AD1447&gt;计算结果!$B$20,AE1447&gt;计算结果!$B$20,AF1447&gt;计算结果!$B$20),"卖",AG1446))</f>
        <v>卖</v>
      </c>
      <c r="AH1447" s="4" t="str">
        <f t="shared" ca="1" si="439"/>
        <v/>
      </c>
      <c r="AI1447" s="3">
        <f ca="1">IF(AG1446="买",E1447/E1446-1,0)-IF(AH1447=1,计算结果!B$17,0)</f>
        <v>0</v>
      </c>
      <c r="AJ1447" s="2">
        <f t="shared" ca="1" si="440"/>
        <v>1.306151746824465</v>
      </c>
      <c r="AK1447" s="3">
        <f ca="1">1-AJ1447/MAX(AJ$2:AJ1447)</f>
        <v>3.0897190282265896E-2</v>
      </c>
    </row>
    <row r="1448" spans="1:37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6">
        <v>65697259520</v>
      </c>
      <c r="G1448" s="3">
        <f t="shared" si="426"/>
        <v>-1.5507619162589137E-3</v>
      </c>
      <c r="H1448" s="3">
        <f>1-E1448/MAX(E$2:E1448)</f>
        <v>0.45115701354386439</v>
      </c>
      <c r="I1448" s="22">
        <f t="shared" si="427"/>
        <v>3224.1849999999999</v>
      </c>
      <c r="J1448" s="22">
        <f t="shared" si="428"/>
        <v>3225.0950000000003</v>
      </c>
      <c r="K1448" s="22">
        <f t="shared" si="429"/>
        <v>3223.6933333333332</v>
      </c>
      <c r="L1448" s="22">
        <f t="shared" si="430"/>
        <v>3222.71</v>
      </c>
      <c r="M1448" s="2">
        <f t="shared" si="441"/>
        <v>-3.1224999999994907</v>
      </c>
      <c r="N1448" s="2">
        <f t="shared" si="442"/>
        <v>-6.9574999999999818</v>
      </c>
      <c r="O1448" s="2">
        <f t="shared" si="443"/>
        <v>-4.8866666666667697</v>
      </c>
      <c r="P1448" s="2">
        <f t="shared" si="444"/>
        <v>-8.4149999999999636</v>
      </c>
      <c r="Q1448" s="2">
        <f t="shared" si="431"/>
        <v>23.382499999999709</v>
      </c>
      <c r="R1448" s="2">
        <f t="shared" si="432"/>
        <v>27.2175000000002</v>
      </c>
      <c r="S1448" s="2">
        <f t="shared" si="433"/>
        <v>25.146666666666988</v>
      </c>
      <c r="T1448" s="2">
        <f t="shared" si="434"/>
        <v>28.675000000000182</v>
      </c>
      <c r="U1448" s="2">
        <f ca="1">IFERROR(SUM(OFFSET(M1448,0,0,-计算结果!$B$18,1)),SUM(OFFSET(M1448,0,0,-ROW(),1)))</f>
        <v>1197.0025000000014</v>
      </c>
      <c r="V1448" s="2">
        <f ca="1">IFERROR(SUM(OFFSET(N1448,0,0,-计算结果!$B$18,1)),SUM(OFFSET(N1448,0,0,-ROW(),1)))</f>
        <v>1159.7075000000027</v>
      </c>
      <c r="W1448" s="2">
        <f ca="1">IFERROR(SUM(OFFSET(O1448,0,0,-计算结果!$B$18,1)),SUM(OFFSET(O1448,0,0,-ROW(),1)))</f>
        <v>1210.8366666666684</v>
      </c>
      <c r="X1448" s="2">
        <f ca="1">IFERROR(SUM(OFFSET(P1448,0,0,-计算结果!$B$18,1)),SUM(OFFSET(P1448,0,0,-ROW(),1)))</f>
        <v>1238.5050000000006</v>
      </c>
      <c r="Y1448" s="2">
        <f ca="1">IFERROR(SUM(OFFSET(Q1448,0,0,-计算结果!$B$18,1)),SUM(OFFSET(Q1448,0,0,-ROW(),1)))</f>
        <v>1589.1874999999991</v>
      </c>
      <c r="Z1448" s="2">
        <f ca="1">IFERROR(SUM(OFFSET(R1448,0,0,-计算结果!$B$18,1)),SUM(OFFSET(R1448,0,0,-ROW(),1)))</f>
        <v>1626.4824999999978</v>
      </c>
      <c r="AA1448" s="2">
        <f ca="1">IFERROR(SUM(OFFSET(S1448,0,0,-计算结果!$B$18,1)),SUM(OFFSET(S1448,0,0,-ROW(),1)))</f>
        <v>1575.3533333333321</v>
      </c>
      <c r="AB1448" s="2">
        <f ca="1">IFERROR(SUM(OFFSET(T1448,0,0,-计算结果!$B$18,1)),SUM(OFFSET(T1448,0,0,-ROW(),1)))</f>
        <v>1547.6849999999999</v>
      </c>
      <c r="AC1448" s="2">
        <f t="shared" ca="1" si="435"/>
        <v>0.75321665945648464</v>
      </c>
      <c r="AD1448" s="2">
        <f t="shared" ca="1" si="436"/>
        <v>0.71301566417099738</v>
      </c>
      <c r="AE1448" s="2">
        <f t="shared" ca="1" si="437"/>
        <v>0.76861275565693365</v>
      </c>
      <c r="AF1448" s="2">
        <f t="shared" ca="1" si="438"/>
        <v>0.80023066709311041</v>
      </c>
      <c r="AG1448" s="4" t="str">
        <f ca="1">IF(AND(AC1448&lt;计算结果!$B$19,AD1448&lt;计算结果!$B$19,AE1448&lt;计算结果!$B$19,AF1448&lt;计算结果!$B$19),"买",IF(AND(AC1448&gt;计算结果!$B$20,AD1448&gt;计算结果!$B$20,AE1448&gt;计算结果!$B$20,AF1448&gt;计算结果!$B$20),"卖",AG1447))</f>
        <v>卖</v>
      </c>
      <c r="AH1448" s="4" t="str">
        <f t="shared" ca="1" si="439"/>
        <v/>
      </c>
      <c r="AI1448" s="3">
        <f ca="1">IF(AG1447="买",E1448/E1447-1,0)-IF(AH1448=1,计算结果!B$17,0)</f>
        <v>0</v>
      </c>
      <c r="AJ1448" s="2">
        <f t="shared" ca="1" si="440"/>
        <v>1.306151746824465</v>
      </c>
      <c r="AK1448" s="3">
        <f ca="1">1-AJ1448/MAX(AJ$2:AJ1448)</f>
        <v>3.0897190282265896E-2</v>
      </c>
    </row>
    <row r="1449" spans="1:37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6">
        <v>107521974272</v>
      </c>
      <c r="G1449" s="3">
        <f t="shared" si="426"/>
        <v>-1.4570661508032434E-2</v>
      </c>
      <c r="H1449" s="3">
        <f>1-E1449/MAX(E$2:E1449)</f>
        <v>0.45915401892057439</v>
      </c>
      <c r="I1449" s="22">
        <f t="shared" si="427"/>
        <v>3181.27</v>
      </c>
      <c r="J1449" s="22">
        <f t="shared" si="428"/>
        <v>3196.36</v>
      </c>
      <c r="K1449" s="22">
        <f t="shared" si="429"/>
        <v>3182.14</v>
      </c>
      <c r="L1449" s="22">
        <f t="shared" si="430"/>
        <v>3183.88</v>
      </c>
      <c r="M1449" s="2">
        <f t="shared" si="441"/>
        <v>25.575000000000273</v>
      </c>
      <c r="N1449" s="2">
        <f t="shared" si="442"/>
        <v>24.664999999999964</v>
      </c>
      <c r="O1449" s="2">
        <f t="shared" si="443"/>
        <v>26.066666666667061</v>
      </c>
      <c r="P1449" s="2">
        <f t="shared" si="444"/>
        <v>27.050000000000182</v>
      </c>
      <c r="Q1449" s="2">
        <f t="shared" si="431"/>
        <v>106.18499999999995</v>
      </c>
      <c r="R1449" s="2">
        <f t="shared" si="432"/>
        <v>107.09500000000025</v>
      </c>
      <c r="S1449" s="2">
        <f t="shared" si="433"/>
        <v>105.69333333333316</v>
      </c>
      <c r="T1449" s="2">
        <f t="shared" si="434"/>
        <v>104.71000000000004</v>
      </c>
      <c r="U1449" s="2">
        <f ca="1">IFERROR(SUM(OFFSET(M1449,0,0,-计算结果!$B$18,1)),SUM(OFFSET(M1449,0,0,-ROW(),1)))</f>
        <v>1119.2075000000018</v>
      </c>
      <c r="V1449" s="2">
        <f ca="1">IFERROR(SUM(OFFSET(N1449,0,0,-计算结果!$B$18,1)),SUM(OFFSET(N1449,0,0,-ROW(),1)))</f>
        <v>1077.7375000000029</v>
      </c>
      <c r="W1449" s="2">
        <f ca="1">IFERROR(SUM(OFFSET(O1449,0,0,-计算结果!$B$18,1)),SUM(OFFSET(O1449,0,0,-ROW(),1)))</f>
        <v>1133.3066666666691</v>
      </c>
      <c r="X1449" s="2">
        <f ca="1">IFERROR(SUM(OFFSET(P1449,0,0,-计算结果!$B$18,1)),SUM(OFFSET(P1449,0,0,-ROW(),1)))</f>
        <v>1161.505000000001</v>
      </c>
      <c r="Y1449" s="2">
        <f ca="1">IFERROR(SUM(OFFSET(Q1449,0,0,-计算结果!$B$18,1)),SUM(OFFSET(Q1449,0,0,-ROW(),1)))</f>
        <v>1683.8224999999989</v>
      </c>
      <c r="Z1449" s="2">
        <f ca="1">IFERROR(SUM(OFFSET(R1449,0,0,-计算结果!$B$18,1)),SUM(OFFSET(R1449,0,0,-ROW(),1)))</f>
        <v>1725.2924999999977</v>
      </c>
      <c r="AA1449" s="2">
        <f ca="1">IFERROR(SUM(OFFSET(S1449,0,0,-计算结果!$B$18,1)),SUM(OFFSET(S1449,0,0,-ROW(),1)))</f>
        <v>1669.7233333333315</v>
      </c>
      <c r="AB1449" s="2">
        <f ca="1">IFERROR(SUM(OFFSET(T1449,0,0,-计算结果!$B$18,1)),SUM(OFFSET(T1449,0,0,-ROW(),1)))</f>
        <v>1641.5249999999996</v>
      </c>
      <c r="AC1449" s="2">
        <f t="shared" ca="1" si="435"/>
        <v>0.66468258976228345</v>
      </c>
      <c r="AD1449" s="2">
        <f t="shared" ca="1" si="436"/>
        <v>0.62466944010943326</v>
      </c>
      <c r="AE1449" s="2">
        <f t="shared" ca="1" si="437"/>
        <v>0.67873919232128499</v>
      </c>
      <c r="AF1449" s="2">
        <f t="shared" ca="1" si="438"/>
        <v>0.70757679596716549</v>
      </c>
      <c r="AG1449" s="4" t="str">
        <f ca="1">IF(AND(AC1449&lt;计算结果!$B$19,AD1449&lt;计算结果!$B$19,AE1449&lt;计算结果!$B$19,AF1449&lt;计算结果!$B$19),"买",IF(AND(AC1449&gt;计算结果!$B$20,AD1449&gt;计算结果!$B$20,AE1449&gt;计算结果!$B$20,AF1449&gt;计算结果!$B$20),"卖",AG1448))</f>
        <v>卖</v>
      </c>
      <c r="AH1449" s="4" t="str">
        <f t="shared" ca="1" si="439"/>
        <v/>
      </c>
      <c r="AI1449" s="3">
        <f ca="1">IF(AG1448="买",E1449/E1448-1,0)-IF(AH1449=1,计算结果!B$17,0)</f>
        <v>0</v>
      </c>
      <c r="AJ1449" s="2">
        <f t="shared" ca="1" si="440"/>
        <v>1.306151746824465</v>
      </c>
      <c r="AK1449" s="3">
        <f ca="1">1-AJ1449/MAX(AJ$2:AJ1449)</f>
        <v>3.0897190282265896E-2</v>
      </c>
    </row>
    <row r="1450" spans="1:37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6">
        <v>112461676544</v>
      </c>
      <c r="G1450" s="3">
        <f t="shared" si="426"/>
        <v>2.2289266546280606E-2</v>
      </c>
      <c r="H1450" s="3">
        <f>1-E1450/MAX(E$2:E1450)</f>
        <v>0.44709895868781047</v>
      </c>
      <c r="I1450" s="22">
        <f t="shared" si="427"/>
        <v>3229.8649999999998</v>
      </c>
      <c r="J1450" s="22">
        <f t="shared" si="428"/>
        <v>3213.6624999999999</v>
      </c>
      <c r="K1450" s="22">
        <f t="shared" si="429"/>
        <v>3223.3166666666671</v>
      </c>
      <c r="L1450" s="22">
        <f t="shared" si="430"/>
        <v>3210.2200000000003</v>
      </c>
      <c r="M1450" s="2">
        <f t="shared" si="441"/>
        <v>70.2800000000002</v>
      </c>
      <c r="N1450" s="2">
        <f t="shared" si="442"/>
        <v>55.190000000000055</v>
      </c>
      <c r="O1450" s="2">
        <f t="shared" si="443"/>
        <v>69.410000000000309</v>
      </c>
      <c r="P1450" s="2">
        <f t="shared" si="444"/>
        <v>67.670000000000073</v>
      </c>
      <c r="Q1450" s="2">
        <f t="shared" si="431"/>
        <v>12.380000000000109</v>
      </c>
      <c r="R1450" s="2">
        <f t="shared" si="432"/>
        <v>27.470000000000255</v>
      </c>
      <c r="S1450" s="2">
        <f t="shared" si="433"/>
        <v>13.25</v>
      </c>
      <c r="T1450" s="2">
        <f t="shared" si="434"/>
        <v>14.990000000000236</v>
      </c>
      <c r="U1450" s="2">
        <f ca="1">IFERROR(SUM(OFFSET(M1450,0,0,-计算结果!$B$18,1)),SUM(OFFSET(M1450,0,0,-ROW(),1)))</f>
        <v>1142.152500000002</v>
      </c>
      <c r="V1450" s="2">
        <f ca="1">IFERROR(SUM(OFFSET(N1450,0,0,-计算结果!$B$18,1)),SUM(OFFSET(N1450,0,0,-ROW(),1)))</f>
        <v>1062.0350000000026</v>
      </c>
      <c r="W1450" s="2">
        <f ca="1">IFERROR(SUM(OFFSET(O1450,0,0,-计算结果!$B$18,1)),SUM(OFFSET(O1450,0,0,-ROW(),1)))</f>
        <v>1145.8500000000026</v>
      </c>
      <c r="X1450" s="2">
        <f ca="1">IFERROR(SUM(OFFSET(P1450,0,0,-计算结果!$B$18,1)),SUM(OFFSET(P1450,0,0,-ROW(),1)))</f>
        <v>1153.2450000000008</v>
      </c>
      <c r="Y1450" s="2">
        <f ca="1">IFERROR(SUM(OFFSET(Q1450,0,0,-计算结果!$B$18,1)),SUM(OFFSET(Q1450,0,0,-ROW(),1)))</f>
        <v>1680.1774999999989</v>
      </c>
      <c r="Z1450" s="2">
        <f ca="1">IFERROR(SUM(OFFSET(R1450,0,0,-计算结果!$B$18,1)),SUM(OFFSET(R1450,0,0,-ROW(),1)))</f>
        <v>1760.2949999999983</v>
      </c>
      <c r="AA1450" s="2">
        <f ca="1">IFERROR(SUM(OFFSET(S1450,0,0,-计算结果!$B$18,1)),SUM(OFFSET(S1450,0,0,-ROW(),1)))</f>
        <v>1676.4799999999982</v>
      </c>
      <c r="AB1450" s="2">
        <f ca="1">IFERROR(SUM(OFFSET(T1450,0,0,-计算结果!$B$18,1)),SUM(OFFSET(T1450,0,0,-ROW(),1)))</f>
        <v>1669.085</v>
      </c>
      <c r="AC1450" s="2">
        <f t="shared" ca="1" si="435"/>
        <v>0.67978085648689068</v>
      </c>
      <c r="AD1450" s="2">
        <f t="shared" ca="1" si="436"/>
        <v>0.60332785129765387</v>
      </c>
      <c r="AE1450" s="2">
        <f t="shared" ca="1" si="437"/>
        <v>0.68348563657186712</v>
      </c>
      <c r="AF1450" s="2">
        <f t="shared" ca="1" si="438"/>
        <v>0.69094443961811458</v>
      </c>
      <c r="AG1450" s="4" t="str">
        <f ca="1">IF(AND(AC1450&lt;计算结果!$B$19,AD1450&lt;计算结果!$B$19,AE1450&lt;计算结果!$B$19,AF1450&lt;计算结果!$B$19),"买",IF(AND(AC1450&gt;计算结果!$B$20,AD1450&gt;计算结果!$B$20,AE1450&gt;计算结果!$B$20,AF1450&gt;计算结果!$B$20),"卖",AG1449))</f>
        <v>卖</v>
      </c>
      <c r="AH1450" s="4" t="str">
        <f t="shared" ca="1" si="439"/>
        <v/>
      </c>
      <c r="AI1450" s="3">
        <f ca="1">IF(AG1449="买",E1450/E1449-1,0)-IF(AH1450=1,计算结果!B$17,0)</f>
        <v>0</v>
      </c>
      <c r="AJ1450" s="2">
        <f t="shared" ca="1" si="440"/>
        <v>1.306151746824465</v>
      </c>
      <c r="AK1450" s="3">
        <f ca="1">1-AJ1450/MAX(AJ$2:AJ1450)</f>
        <v>3.0897190282265896E-2</v>
      </c>
    </row>
    <row r="1451" spans="1:37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6">
        <v>98309029888</v>
      </c>
      <c r="G1451" s="3">
        <f t="shared" si="426"/>
        <v>-1.0481580299799176E-2</v>
      </c>
      <c r="H1451" s="3">
        <f>1-E1451/MAX(E$2:E1451)</f>
        <v>0.45289423535016671</v>
      </c>
      <c r="I1451" s="22">
        <f t="shared" si="427"/>
        <v>3224.0049999999997</v>
      </c>
      <c r="J1451" s="22">
        <f t="shared" si="428"/>
        <v>3233.5974999999999</v>
      </c>
      <c r="K1451" s="22">
        <f t="shared" si="429"/>
        <v>3226.8566666666666</v>
      </c>
      <c r="L1451" s="22">
        <f t="shared" si="430"/>
        <v>3232.56</v>
      </c>
      <c r="M1451" s="2">
        <f t="shared" si="441"/>
        <v>33.585000000000036</v>
      </c>
      <c r="N1451" s="2">
        <f t="shared" si="442"/>
        <v>49.787499999999909</v>
      </c>
      <c r="O1451" s="2">
        <f t="shared" si="443"/>
        <v>40.133333333332757</v>
      </c>
      <c r="P1451" s="2">
        <f t="shared" si="444"/>
        <v>53.229999999999563</v>
      </c>
      <c r="Q1451" s="2">
        <f t="shared" si="431"/>
        <v>28.194999999999709</v>
      </c>
      <c r="R1451" s="2">
        <f t="shared" si="432"/>
        <v>11.992499999999836</v>
      </c>
      <c r="S1451" s="2">
        <f t="shared" si="433"/>
        <v>21.646666666666988</v>
      </c>
      <c r="T1451" s="2">
        <f t="shared" si="434"/>
        <v>8.5500000000001819</v>
      </c>
      <c r="U1451" s="2">
        <f ca="1">IFERROR(SUM(OFFSET(M1451,0,0,-计算结果!$B$18,1)),SUM(OFFSET(M1451,0,0,-ROW(),1)))</f>
        <v>1152.6275000000019</v>
      </c>
      <c r="V1451" s="2">
        <f ca="1">IFERROR(SUM(OFFSET(N1451,0,0,-计算结果!$B$18,1)),SUM(OFFSET(N1451,0,0,-ROW(),1)))</f>
        <v>1095.0600000000027</v>
      </c>
      <c r="W1451" s="2">
        <f ca="1">IFERROR(SUM(OFFSET(O1451,0,0,-计算结果!$B$18,1)),SUM(OFFSET(O1451,0,0,-ROW(),1)))</f>
        <v>1163.216666666669</v>
      </c>
      <c r="X1451" s="2">
        <f ca="1">IFERROR(SUM(OFFSET(P1451,0,0,-计算结果!$B$18,1)),SUM(OFFSET(P1451,0,0,-ROW(),1)))</f>
        <v>1184.3950000000009</v>
      </c>
      <c r="Y1451" s="2">
        <f ca="1">IFERROR(SUM(OFFSET(Q1451,0,0,-计算结果!$B$18,1)),SUM(OFFSET(Q1451,0,0,-ROW(),1)))</f>
        <v>1639.3524999999991</v>
      </c>
      <c r="Z1451" s="2">
        <f ca="1">IFERROR(SUM(OFFSET(R1451,0,0,-计算结果!$B$18,1)),SUM(OFFSET(R1451,0,0,-ROW(),1)))</f>
        <v>1696.9199999999983</v>
      </c>
      <c r="AA1451" s="2">
        <f ca="1">IFERROR(SUM(OFFSET(S1451,0,0,-计算结果!$B$18,1)),SUM(OFFSET(S1451,0,0,-ROW(),1)))</f>
        <v>1628.763333333332</v>
      </c>
      <c r="AB1451" s="2">
        <f ca="1">IFERROR(SUM(OFFSET(T1451,0,0,-计算结果!$B$18,1)),SUM(OFFSET(T1451,0,0,-ROW(),1)))</f>
        <v>1607.585</v>
      </c>
      <c r="AC1451" s="2">
        <f t="shared" ca="1" si="435"/>
        <v>0.7030992419263109</v>
      </c>
      <c r="AD1451" s="2">
        <f t="shared" ca="1" si="436"/>
        <v>0.64532211300474018</v>
      </c>
      <c r="AE1451" s="2">
        <f t="shared" ca="1" si="437"/>
        <v>0.71417169263388169</v>
      </c>
      <c r="AF1451" s="2">
        <f t="shared" ca="1" si="438"/>
        <v>0.73675419962241551</v>
      </c>
      <c r="AG1451" s="4" t="str">
        <f ca="1">IF(AND(AC1451&lt;计算结果!$B$19,AD1451&lt;计算结果!$B$19,AE1451&lt;计算结果!$B$19,AF1451&lt;计算结果!$B$19),"买",IF(AND(AC1451&gt;计算结果!$B$20,AD1451&gt;计算结果!$B$20,AE1451&gt;计算结果!$B$20,AF1451&gt;计算结果!$B$20),"卖",AG1450))</f>
        <v>卖</v>
      </c>
      <c r="AH1451" s="4" t="str">
        <f t="shared" ca="1" si="439"/>
        <v/>
      </c>
      <c r="AI1451" s="3">
        <f ca="1">IF(AG1450="买",E1451/E1450-1,0)-IF(AH1451=1,计算结果!B$17,0)</f>
        <v>0</v>
      </c>
      <c r="AJ1451" s="2">
        <f t="shared" ca="1" si="440"/>
        <v>1.306151746824465</v>
      </c>
      <c r="AK1451" s="3">
        <f ca="1">1-AJ1451/MAX(AJ$2:AJ1451)</f>
        <v>3.0897190282265896E-2</v>
      </c>
    </row>
    <row r="1452" spans="1:37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6">
        <v>84430479360</v>
      </c>
      <c r="G1452" s="3">
        <f t="shared" si="426"/>
        <v>-8.3471986813664634E-3</v>
      </c>
      <c r="H1452" s="3">
        <f>1-E1452/MAX(E$2:E1452)</f>
        <v>0.45746103586741982</v>
      </c>
      <c r="I1452" s="22">
        <f t="shared" si="427"/>
        <v>3199.5025000000001</v>
      </c>
      <c r="J1452" s="22">
        <f t="shared" si="428"/>
        <v>3205.0174999999999</v>
      </c>
      <c r="K1452" s="22">
        <f t="shared" si="429"/>
        <v>3203.1333333333332</v>
      </c>
      <c r="L1452" s="22">
        <f t="shared" si="430"/>
        <v>3210.395</v>
      </c>
      <c r="M1452" s="2">
        <f t="shared" si="441"/>
        <v>13.635000000000218</v>
      </c>
      <c r="N1452" s="2">
        <f t="shared" si="442"/>
        <v>4.0425000000000182</v>
      </c>
      <c r="O1452" s="2">
        <f t="shared" si="443"/>
        <v>10.783333333333303</v>
      </c>
      <c r="P1452" s="2">
        <f t="shared" si="444"/>
        <v>5.0799999999999272</v>
      </c>
      <c r="Q1452" s="2">
        <f t="shared" si="431"/>
        <v>40.854999999999563</v>
      </c>
      <c r="R1452" s="2">
        <f t="shared" si="432"/>
        <v>50.447499999999764</v>
      </c>
      <c r="S1452" s="2">
        <f t="shared" si="433"/>
        <v>43.706666666666479</v>
      </c>
      <c r="T1452" s="2">
        <f t="shared" si="434"/>
        <v>49.409999999999854</v>
      </c>
      <c r="U1452" s="2">
        <f ca="1">IFERROR(SUM(OFFSET(M1452,0,0,-计算结果!$B$18,1)),SUM(OFFSET(M1452,0,0,-ROW(),1)))</f>
        <v>1169.385000000002</v>
      </c>
      <c r="V1452" s="2">
        <f ca="1">IFERROR(SUM(OFFSET(N1452,0,0,-计算结果!$B$18,1)),SUM(OFFSET(N1452,0,0,-ROW(),1)))</f>
        <v>1114.115000000003</v>
      </c>
      <c r="W1452" s="2">
        <f ca="1">IFERROR(SUM(OFFSET(O1452,0,0,-计算结果!$B$18,1)),SUM(OFFSET(O1452,0,0,-ROW(),1)))</f>
        <v>1183.8366666666693</v>
      </c>
      <c r="X1452" s="2">
        <f ca="1">IFERROR(SUM(OFFSET(P1452,0,0,-计算结果!$B$18,1)),SUM(OFFSET(P1452,0,0,-ROW(),1)))</f>
        <v>1212.7400000000007</v>
      </c>
      <c r="Y1452" s="2">
        <f ca="1">IFERROR(SUM(OFFSET(Q1452,0,0,-计算结果!$B$18,1)),SUM(OFFSET(Q1452,0,0,-ROW(),1)))</f>
        <v>1627.6349999999989</v>
      </c>
      <c r="Z1452" s="2">
        <f ca="1">IFERROR(SUM(OFFSET(R1452,0,0,-计算结果!$B$18,1)),SUM(OFFSET(R1452,0,0,-ROW(),1)))</f>
        <v>1682.9049999999979</v>
      </c>
      <c r="AA1452" s="2">
        <f ca="1">IFERROR(SUM(OFFSET(S1452,0,0,-计算结果!$B$18,1)),SUM(OFFSET(S1452,0,0,-ROW(),1)))</f>
        <v>1613.1833333333316</v>
      </c>
      <c r="AB1452" s="2">
        <f ca="1">IFERROR(SUM(OFFSET(T1452,0,0,-计算结果!$B$18,1)),SUM(OFFSET(T1452,0,0,-ROW(),1)))</f>
        <v>1584.2800000000002</v>
      </c>
      <c r="AC1452" s="2">
        <f t="shared" ca="1" si="435"/>
        <v>0.71845653355942996</v>
      </c>
      <c r="AD1452" s="2">
        <f t="shared" ca="1" si="436"/>
        <v>0.66201894937622996</v>
      </c>
      <c r="AE1452" s="2">
        <f t="shared" ca="1" si="437"/>
        <v>0.7338512878263499</v>
      </c>
      <c r="AF1452" s="2">
        <f t="shared" ca="1" si="438"/>
        <v>0.76548337415103429</v>
      </c>
      <c r="AG1452" s="4" t="str">
        <f ca="1">IF(AND(AC1452&lt;计算结果!$B$19,AD1452&lt;计算结果!$B$19,AE1452&lt;计算结果!$B$19,AF1452&lt;计算结果!$B$19),"买",IF(AND(AC1452&gt;计算结果!$B$20,AD1452&gt;计算结果!$B$20,AE1452&gt;计算结果!$B$20,AF1452&gt;计算结果!$B$20),"卖",AG1451))</f>
        <v>卖</v>
      </c>
      <c r="AH1452" s="4" t="str">
        <f t="shared" ca="1" si="439"/>
        <v/>
      </c>
      <c r="AI1452" s="3">
        <f ca="1">IF(AG1451="买",E1452/E1451-1,0)-IF(AH1452=1,计算结果!B$17,0)</f>
        <v>0</v>
      </c>
      <c r="AJ1452" s="2">
        <f t="shared" ca="1" si="440"/>
        <v>1.306151746824465</v>
      </c>
      <c r="AK1452" s="3">
        <f ca="1">1-AJ1452/MAX(AJ$2:AJ1452)</f>
        <v>3.0897190282265896E-2</v>
      </c>
    </row>
    <row r="1453" spans="1:37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6">
        <v>72989138944</v>
      </c>
      <c r="G1453" s="3">
        <f t="shared" si="426"/>
        <v>-8.0442575291428398E-3</v>
      </c>
      <c r="H1453" s="3">
        <f>1-E1453/MAX(E$2:E1453)</f>
        <v>0.46182535901449673</v>
      </c>
      <c r="I1453" s="22">
        <f t="shared" si="427"/>
        <v>3163.2725</v>
      </c>
      <c r="J1453" s="22">
        <f t="shared" si="428"/>
        <v>3165.1925000000001</v>
      </c>
      <c r="K1453" s="22">
        <f t="shared" si="429"/>
        <v>3163.376666666667</v>
      </c>
      <c r="L1453" s="22">
        <f t="shared" si="430"/>
        <v>3163.585</v>
      </c>
      <c r="M1453" s="2">
        <f t="shared" si="441"/>
        <v>-11.782500000000255</v>
      </c>
      <c r="N1453" s="2">
        <f t="shared" si="442"/>
        <v>-17.297500000000127</v>
      </c>
      <c r="O1453" s="2">
        <f t="shared" si="443"/>
        <v>-15.413333333333412</v>
      </c>
      <c r="P1453" s="2">
        <f t="shared" si="444"/>
        <v>-22.675000000000182</v>
      </c>
      <c r="Q1453" s="2">
        <f t="shared" si="431"/>
        <v>60.052500000000236</v>
      </c>
      <c r="R1453" s="2">
        <f t="shared" si="432"/>
        <v>65.567500000000109</v>
      </c>
      <c r="S1453" s="2">
        <f t="shared" si="433"/>
        <v>63.683333333333394</v>
      </c>
      <c r="T1453" s="2">
        <f t="shared" si="434"/>
        <v>70.945000000000164</v>
      </c>
      <c r="U1453" s="2">
        <f ca="1">IFERROR(SUM(OFFSET(M1453,0,0,-计算结果!$B$18,1)),SUM(OFFSET(M1453,0,0,-ROW(),1)))</f>
        <v>1149.9300000000021</v>
      </c>
      <c r="V1453" s="2">
        <f ca="1">IFERROR(SUM(OFFSET(N1453,0,0,-计算结果!$B$18,1)),SUM(OFFSET(N1453,0,0,-ROW(),1)))</f>
        <v>1087.3300000000031</v>
      </c>
      <c r="W1453" s="2">
        <f ca="1">IFERROR(SUM(OFFSET(O1453,0,0,-计算结果!$B$18,1)),SUM(OFFSET(O1453,0,0,-ROW(),1)))</f>
        <v>1160.4966666666696</v>
      </c>
      <c r="X1453" s="2">
        <f ca="1">IFERROR(SUM(OFFSET(P1453,0,0,-计算结果!$B$18,1)),SUM(OFFSET(P1453,0,0,-ROW(),1)))</f>
        <v>1181.6300000000006</v>
      </c>
      <c r="Y1453" s="2">
        <f ca="1">IFERROR(SUM(OFFSET(Q1453,0,0,-计算结果!$B$18,1)),SUM(OFFSET(Q1453,0,0,-ROW(),1)))</f>
        <v>1642.3599999999988</v>
      </c>
      <c r="Z1453" s="2">
        <f ca="1">IFERROR(SUM(OFFSET(R1453,0,0,-计算结果!$B$18,1)),SUM(OFFSET(R1453,0,0,-ROW(),1)))</f>
        <v>1704.9599999999978</v>
      </c>
      <c r="AA1453" s="2">
        <f ca="1">IFERROR(SUM(OFFSET(S1453,0,0,-计算结果!$B$18,1)),SUM(OFFSET(S1453,0,0,-ROW(),1)))</f>
        <v>1631.7933333333312</v>
      </c>
      <c r="AB1453" s="2">
        <f ca="1">IFERROR(SUM(OFFSET(T1453,0,0,-计算结果!$B$18,1)),SUM(OFFSET(T1453,0,0,-ROW(),1)))</f>
        <v>1610.6600000000003</v>
      </c>
      <c r="AC1453" s="2">
        <f t="shared" ca="1" si="435"/>
        <v>0.70016926861346052</v>
      </c>
      <c r="AD1453" s="2">
        <f t="shared" ca="1" si="436"/>
        <v>0.63774516704204476</v>
      </c>
      <c r="AE1453" s="2">
        <f t="shared" ca="1" si="437"/>
        <v>0.71117870318545517</v>
      </c>
      <c r="AF1453" s="2">
        <f t="shared" ca="1" si="438"/>
        <v>0.73363093390287237</v>
      </c>
      <c r="AG1453" s="4" t="str">
        <f ca="1">IF(AND(AC1453&lt;计算结果!$B$19,AD1453&lt;计算结果!$B$19,AE1453&lt;计算结果!$B$19,AF1453&lt;计算结果!$B$19),"买",IF(AND(AC1453&gt;计算结果!$B$20,AD1453&gt;计算结果!$B$20,AE1453&gt;计算结果!$B$20,AF1453&gt;计算结果!$B$20),"卖",AG1452))</f>
        <v>卖</v>
      </c>
      <c r="AH1453" s="4" t="str">
        <f t="shared" ca="1" si="439"/>
        <v/>
      </c>
      <c r="AI1453" s="3">
        <f ca="1">IF(AG1452="买",E1453/E1452-1,0)-IF(AH1453=1,计算结果!B$17,0)</f>
        <v>0</v>
      </c>
      <c r="AJ1453" s="2">
        <f t="shared" ca="1" si="440"/>
        <v>1.306151746824465</v>
      </c>
      <c r="AK1453" s="3">
        <f ca="1">1-AJ1453/MAX(AJ$2:AJ1453)</f>
        <v>3.0897190282265896E-2</v>
      </c>
    </row>
    <row r="1454" spans="1:37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6">
        <v>99855474688</v>
      </c>
      <c r="G1454" s="3">
        <f t="shared" si="426"/>
        <v>-1.999709133216987E-2</v>
      </c>
      <c r="H1454" s="3">
        <f>1-E1454/MAX(E$2:E1454)</f>
        <v>0.47258728646294157</v>
      </c>
      <c r="I1454" s="22">
        <f t="shared" si="427"/>
        <v>3127.835</v>
      </c>
      <c r="J1454" s="22">
        <f t="shared" si="428"/>
        <v>3146.9350000000004</v>
      </c>
      <c r="K1454" s="22">
        <f t="shared" si="429"/>
        <v>3137.2100000000005</v>
      </c>
      <c r="L1454" s="22">
        <f t="shared" si="430"/>
        <v>3155.96</v>
      </c>
      <c r="M1454" s="2">
        <f t="shared" si="441"/>
        <v>56.387499999999818</v>
      </c>
      <c r="N1454" s="2">
        <f t="shared" si="442"/>
        <v>54.467499999999745</v>
      </c>
      <c r="O1454" s="2">
        <f t="shared" si="443"/>
        <v>56.283333333332848</v>
      </c>
      <c r="P1454" s="2">
        <f t="shared" si="444"/>
        <v>56.074999999999818</v>
      </c>
      <c r="Q1454" s="2">
        <f t="shared" si="431"/>
        <v>71.012499999999818</v>
      </c>
      <c r="R1454" s="2">
        <f t="shared" si="432"/>
        <v>72.932499999999891</v>
      </c>
      <c r="S1454" s="2">
        <f t="shared" si="433"/>
        <v>71.116666666666788</v>
      </c>
      <c r="T1454" s="2">
        <f t="shared" si="434"/>
        <v>71.324999999999818</v>
      </c>
      <c r="U1454" s="2">
        <f ca="1">IFERROR(SUM(OFFSET(M1454,0,0,-计算结果!$B$18,1)),SUM(OFFSET(M1454,0,0,-ROW(),1)))</f>
        <v>1112.3575000000019</v>
      </c>
      <c r="V1454" s="2">
        <f ca="1">IFERROR(SUM(OFFSET(N1454,0,0,-计算结果!$B$18,1)),SUM(OFFSET(N1454,0,0,-ROW(),1)))</f>
        <v>1052.907500000003</v>
      </c>
      <c r="W1454" s="2">
        <f ca="1">IFERROR(SUM(OFFSET(O1454,0,0,-计算结果!$B$18,1)),SUM(OFFSET(O1454,0,0,-ROW(),1)))</f>
        <v>1122.5066666666694</v>
      </c>
      <c r="X1454" s="2">
        <f ca="1">IFERROR(SUM(OFFSET(P1454,0,0,-计算结果!$B$18,1)),SUM(OFFSET(P1454,0,0,-ROW(),1)))</f>
        <v>1142.8050000000003</v>
      </c>
      <c r="Y1454" s="2">
        <f ca="1">IFERROR(SUM(OFFSET(Q1454,0,0,-计算结果!$B$18,1)),SUM(OFFSET(Q1454,0,0,-ROW(),1)))</f>
        <v>1724.7424999999985</v>
      </c>
      <c r="Z1454" s="2">
        <f ca="1">IFERROR(SUM(OFFSET(R1454,0,0,-计算结果!$B$18,1)),SUM(OFFSET(R1454,0,0,-ROW(),1)))</f>
        <v>1784.1924999999974</v>
      </c>
      <c r="AA1454" s="2">
        <f ca="1">IFERROR(SUM(OFFSET(S1454,0,0,-计算结果!$B$18,1)),SUM(OFFSET(S1454,0,0,-ROW(),1)))</f>
        <v>1714.593333333331</v>
      </c>
      <c r="AB1454" s="2">
        <f ca="1">IFERROR(SUM(OFFSET(T1454,0,0,-计算结果!$B$18,1)),SUM(OFFSET(T1454,0,0,-ROW(),1)))</f>
        <v>1694.2950000000001</v>
      </c>
      <c r="AC1454" s="2">
        <f t="shared" ca="1" si="435"/>
        <v>0.64494120136774202</v>
      </c>
      <c r="AD1454" s="2">
        <f t="shared" ca="1" si="436"/>
        <v>0.5901311097317159</v>
      </c>
      <c r="AE1454" s="2">
        <f t="shared" ca="1" si="437"/>
        <v>0.65467807721170279</v>
      </c>
      <c r="AF1454" s="2">
        <f t="shared" ca="1" si="438"/>
        <v>0.67450178392782856</v>
      </c>
      <c r="AG1454" s="4" t="str">
        <f ca="1">IF(AND(AC1454&lt;计算结果!$B$19,AD1454&lt;计算结果!$B$19,AE1454&lt;计算结果!$B$19,AF1454&lt;计算结果!$B$19),"买",IF(AND(AC1454&gt;计算结果!$B$20,AD1454&gt;计算结果!$B$20,AE1454&gt;计算结果!$B$20,AF1454&gt;计算结果!$B$20),"卖",AG1453))</f>
        <v>卖</v>
      </c>
      <c r="AH1454" s="4" t="str">
        <f t="shared" ca="1" si="439"/>
        <v/>
      </c>
      <c r="AI1454" s="3">
        <f ca="1">IF(AG1453="买",E1454/E1453-1,0)-IF(AH1454=1,计算结果!B$17,0)</f>
        <v>0</v>
      </c>
      <c r="AJ1454" s="2">
        <f t="shared" ca="1" si="440"/>
        <v>1.306151746824465</v>
      </c>
      <c r="AK1454" s="3">
        <f ca="1">1-AJ1454/MAX(AJ$2:AJ1454)</f>
        <v>3.0897190282265896E-2</v>
      </c>
    </row>
    <row r="1455" spans="1:37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6">
        <v>74843955200</v>
      </c>
      <c r="G1455" s="3">
        <f t="shared" si="426"/>
        <v>-1.7672620987124632E-2</v>
      </c>
      <c r="H1455" s="3">
        <f>1-E1455/MAX(E$2:E1455)</f>
        <v>0.48190805145307292</v>
      </c>
      <c r="I1455" s="22">
        <f t="shared" si="427"/>
        <v>3056.6374999999998</v>
      </c>
      <c r="J1455" s="22">
        <f t="shared" si="428"/>
        <v>3066.61</v>
      </c>
      <c r="K1455" s="22">
        <f t="shared" si="429"/>
        <v>3060.5400000000004</v>
      </c>
      <c r="L1455" s="22">
        <f t="shared" si="430"/>
        <v>3068.3450000000003</v>
      </c>
      <c r="M1455" s="2">
        <f t="shared" si="441"/>
        <v>-32.474999999999909</v>
      </c>
      <c r="N1455" s="2">
        <f t="shared" si="442"/>
        <v>-51.575000000000273</v>
      </c>
      <c r="O1455" s="2">
        <f t="shared" si="443"/>
        <v>-41.850000000000364</v>
      </c>
      <c r="P1455" s="2">
        <f t="shared" si="444"/>
        <v>-60.599999999999909</v>
      </c>
      <c r="Q1455" s="2">
        <f t="shared" si="431"/>
        <v>86.505000000000109</v>
      </c>
      <c r="R1455" s="2">
        <f t="shared" si="432"/>
        <v>105.60500000000047</v>
      </c>
      <c r="S1455" s="2">
        <f t="shared" si="433"/>
        <v>95.880000000000564</v>
      </c>
      <c r="T1455" s="2">
        <f t="shared" si="434"/>
        <v>114.63000000000011</v>
      </c>
      <c r="U1455" s="2">
        <f ca="1">IFERROR(SUM(OFFSET(M1455,0,0,-计算结果!$B$18,1)),SUM(OFFSET(M1455,0,0,-ROW(),1)))</f>
        <v>1010.0550000000021</v>
      </c>
      <c r="V1455" s="2">
        <f ca="1">IFERROR(SUM(OFFSET(N1455,0,0,-计算结果!$B$18,1)),SUM(OFFSET(N1455,0,0,-ROW(),1)))</f>
        <v>910.8575000000028</v>
      </c>
      <c r="W1455" s="2">
        <f ca="1">IFERROR(SUM(OFFSET(O1455,0,0,-计算结果!$B$18,1)),SUM(OFFSET(O1455,0,0,-ROW(),1)))</f>
        <v>1003.946666666669</v>
      </c>
      <c r="X1455" s="2">
        <f ca="1">IFERROR(SUM(OFFSET(P1455,0,0,-计算结果!$B$18,1)),SUM(OFFSET(P1455,0,0,-ROW(),1)))</f>
        <v>991.73000000000047</v>
      </c>
      <c r="Y1455" s="2">
        <f ca="1">IFERROR(SUM(OFFSET(Q1455,0,0,-计算结果!$B$18,1)),SUM(OFFSET(Q1455,0,0,-ROW(),1)))</f>
        <v>1808.6149999999984</v>
      </c>
      <c r="Z1455" s="2">
        <f ca="1">IFERROR(SUM(OFFSET(R1455,0,0,-计算结果!$B$18,1)),SUM(OFFSET(R1455,0,0,-ROW(),1)))</f>
        <v>1907.8124999999977</v>
      </c>
      <c r="AA1455" s="2">
        <f ca="1">IFERROR(SUM(OFFSET(S1455,0,0,-计算结果!$B$18,1)),SUM(OFFSET(S1455,0,0,-ROW(),1)))</f>
        <v>1814.7233333333315</v>
      </c>
      <c r="AB1455" s="2">
        <f ca="1">IFERROR(SUM(OFFSET(T1455,0,0,-计算结果!$B$18,1)),SUM(OFFSET(T1455,0,0,-ROW(),1)))</f>
        <v>1826.94</v>
      </c>
      <c r="AC1455" s="2">
        <f t="shared" ca="1" si="435"/>
        <v>0.5584687730666853</v>
      </c>
      <c r="AD1455" s="2">
        <f t="shared" ca="1" si="436"/>
        <v>0.47743554463554666</v>
      </c>
      <c r="AE1455" s="2">
        <f t="shared" ca="1" si="437"/>
        <v>0.55322298899556954</v>
      </c>
      <c r="AF1455" s="2">
        <f t="shared" ca="1" si="438"/>
        <v>0.54283665582887253</v>
      </c>
      <c r="AG1455" s="4" t="str">
        <f ca="1">IF(AND(AC1455&lt;计算结果!$B$19,AD1455&lt;计算结果!$B$19,AE1455&lt;计算结果!$B$19,AF1455&lt;计算结果!$B$19),"买",IF(AND(AC1455&gt;计算结果!$B$20,AD1455&gt;计算结果!$B$20,AE1455&gt;计算结果!$B$20,AF1455&gt;计算结果!$B$20),"卖",AG1454))</f>
        <v>卖</v>
      </c>
      <c r="AH1455" s="4" t="str">
        <f t="shared" ca="1" si="439"/>
        <v/>
      </c>
      <c r="AI1455" s="3">
        <f ca="1">IF(AG1454="买",E1455/E1454-1,0)-IF(AH1455=1,计算结果!B$17,0)</f>
        <v>0</v>
      </c>
      <c r="AJ1455" s="2">
        <f t="shared" ca="1" si="440"/>
        <v>1.306151746824465</v>
      </c>
      <c r="AK1455" s="3">
        <f ca="1">1-AJ1455/MAX(AJ$2:AJ1455)</f>
        <v>3.0897190282265896E-2</v>
      </c>
    </row>
    <row r="1456" spans="1:37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6">
        <v>60134776832</v>
      </c>
      <c r="G1456" s="3">
        <f t="shared" si="426"/>
        <v>5.5502096928337075E-3</v>
      </c>
      <c r="H1456" s="3">
        <f>1-E1456/MAX(E$2:E1456)</f>
        <v>0.47903253249846867</v>
      </c>
      <c r="I1456" s="22">
        <f t="shared" si="427"/>
        <v>3052.8599999999997</v>
      </c>
      <c r="J1456" s="22">
        <f t="shared" si="428"/>
        <v>3049.8849999999998</v>
      </c>
      <c r="K1456" s="22">
        <f t="shared" si="429"/>
        <v>3049.8700000000003</v>
      </c>
      <c r="L1456" s="22">
        <f t="shared" si="430"/>
        <v>3043.89</v>
      </c>
      <c r="M1456" s="2">
        <f t="shared" si="441"/>
        <v>5.9225000000001273</v>
      </c>
      <c r="N1456" s="2">
        <f t="shared" si="442"/>
        <v>-4.0500000000001819</v>
      </c>
      <c r="O1456" s="2">
        <f t="shared" si="443"/>
        <v>2.0199999999995271</v>
      </c>
      <c r="P1456" s="2">
        <f t="shared" si="444"/>
        <v>-5.7850000000003092</v>
      </c>
      <c r="Q1456" s="2">
        <f t="shared" si="431"/>
        <v>31.417500000000018</v>
      </c>
      <c r="R1456" s="2">
        <f t="shared" si="432"/>
        <v>41.390000000000327</v>
      </c>
      <c r="S1456" s="2">
        <f t="shared" si="433"/>
        <v>35.320000000000618</v>
      </c>
      <c r="T1456" s="2">
        <f t="shared" si="434"/>
        <v>43.125000000000455</v>
      </c>
      <c r="U1456" s="2">
        <f ca="1">IFERROR(SUM(OFFSET(M1456,0,0,-计算结果!$B$18,1)),SUM(OFFSET(M1456,0,0,-ROW(),1)))</f>
        <v>1015.8075000000022</v>
      </c>
      <c r="V1456" s="2">
        <f ca="1">IFERROR(SUM(OFFSET(N1456,0,0,-计算结果!$B$18,1)),SUM(OFFSET(N1456,0,0,-ROW(),1)))</f>
        <v>911.91250000000218</v>
      </c>
      <c r="W1456" s="2">
        <f ca="1">IFERROR(SUM(OFFSET(O1456,0,0,-计算结果!$B$18,1)),SUM(OFFSET(O1456,0,0,-ROW(),1)))</f>
        <v>1009.6000000000013</v>
      </c>
      <c r="X1456" s="2">
        <f ca="1">IFERROR(SUM(OFFSET(P1456,0,0,-计算结果!$B$18,1)),SUM(OFFSET(P1456,0,0,-ROW(),1)))</f>
        <v>997.18499999999995</v>
      </c>
      <c r="Y1456" s="2">
        <f ca="1">IFERROR(SUM(OFFSET(Q1456,0,0,-计算结果!$B$18,1)),SUM(OFFSET(Q1456,0,0,-ROW(),1)))</f>
        <v>1784.5724999999984</v>
      </c>
      <c r="Z1456" s="2">
        <f ca="1">IFERROR(SUM(OFFSET(R1456,0,0,-计算结果!$B$18,1)),SUM(OFFSET(R1456,0,0,-ROW(),1)))</f>
        <v>1888.4674999999984</v>
      </c>
      <c r="AA1456" s="2">
        <f ca="1">IFERROR(SUM(OFFSET(S1456,0,0,-计算结果!$B$18,1)),SUM(OFFSET(S1456,0,0,-ROW(),1)))</f>
        <v>1790.7799999999993</v>
      </c>
      <c r="AB1456" s="2">
        <f ca="1">IFERROR(SUM(OFFSET(T1456,0,0,-计算结果!$B$18,1)),SUM(OFFSET(T1456,0,0,-ROW(),1)))</f>
        <v>1803.1950000000006</v>
      </c>
      <c r="AC1456" s="2">
        <f t="shared" ca="1" si="435"/>
        <v>0.56921615681066651</v>
      </c>
      <c r="AD1456" s="2">
        <f t="shared" ca="1" si="436"/>
        <v>0.48288493182964648</v>
      </c>
      <c r="AE1456" s="2">
        <f t="shared" ca="1" si="437"/>
        <v>0.56377667831894573</v>
      </c>
      <c r="AF1456" s="2">
        <f t="shared" ca="1" si="438"/>
        <v>0.55301007378569689</v>
      </c>
      <c r="AG1456" s="4" t="str">
        <f ca="1">IF(AND(AC1456&lt;计算结果!$B$19,AD1456&lt;计算结果!$B$19,AE1456&lt;计算结果!$B$19,AF1456&lt;计算结果!$B$19),"买",IF(AND(AC1456&gt;计算结果!$B$20,AD1456&gt;计算结果!$B$20,AE1456&gt;计算结果!$B$20,AF1456&gt;计算结果!$B$20),"卖",AG1455))</f>
        <v>卖</v>
      </c>
      <c r="AH1456" s="4" t="str">
        <f t="shared" ca="1" si="439"/>
        <v/>
      </c>
      <c r="AI1456" s="3">
        <f ca="1">IF(AG1455="买",E1456/E1455-1,0)-IF(AH1456=1,计算结果!B$17,0)</f>
        <v>0</v>
      </c>
      <c r="AJ1456" s="2">
        <f t="shared" ca="1" si="440"/>
        <v>1.306151746824465</v>
      </c>
      <c r="AK1456" s="3">
        <f ca="1">1-AJ1456/MAX(AJ$2:AJ1456)</f>
        <v>3.0897190282265896E-2</v>
      </c>
    </row>
    <row r="1457" spans="1:37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6">
        <v>70284279808</v>
      </c>
      <c r="G1457" s="3">
        <f t="shared" si="426"/>
        <v>7.4138668704670785E-4</v>
      </c>
      <c r="H1457" s="3">
        <f>1-E1457/MAX(E$2:E1457)</f>
        <v>0.47864629415367865</v>
      </c>
      <c r="I1457" s="22">
        <f t="shared" si="427"/>
        <v>3059.0025000000001</v>
      </c>
      <c r="J1457" s="22">
        <f t="shared" si="428"/>
        <v>3058.7400000000002</v>
      </c>
      <c r="K1457" s="22">
        <f t="shared" si="429"/>
        <v>3057.3033333333333</v>
      </c>
      <c r="L1457" s="22">
        <f t="shared" si="430"/>
        <v>3053.9049999999997</v>
      </c>
      <c r="M1457" s="2">
        <f t="shared" si="441"/>
        <v>27.050000000000182</v>
      </c>
      <c r="N1457" s="2">
        <f t="shared" si="442"/>
        <v>30.025000000000091</v>
      </c>
      <c r="O1457" s="2">
        <f t="shared" si="443"/>
        <v>30.039999999999509</v>
      </c>
      <c r="P1457" s="2">
        <f t="shared" si="444"/>
        <v>36.019999999999982</v>
      </c>
      <c r="Q1457" s="2">
        <f t="shared" si="431"/>
        <v>24.959999999999582</v>
      </c>
      <c r="R1457" s="2">
        <f t="shared" si="432"/>
        <v>21.984999999999673</v>
      </c>
      <c r="S1457" s="2">
        <f t="shared" si="433"/>
        <v>21.970000000000255</v>
      </c>
      <c r="T1457" s="2">
        <f t="shared" si="434"/>
        <v>15.989999999999782</v>
      </c>
      <c r="U1457" s="2">
        <f ca="1">IFERROR(SUM(OFFSET(M1457,0,0,-计算结果!$B$18,1)),SUM(OFFSET(M1457,0,0,-ROW(),1)))</f>
        <v>995.54500000000235</v>
      </c>
      <c r="V1457" s="2">
        <f ca="1">IFERROR(SUM(OFFSET(N1457,0,0,-计算结果!$B$18,1)),SUM(OFFSET(N1457,0,0,-ROW(),1)))</f>
        <v>905.22500000000218</v>
      </c>
      <c r="W1457" s="2">
        <f ca="1">IFERROR(SUM(OFFSET(O1457,0,0,-计算结果!$B$18,1)),SUM(OFFSET(O1457,0,0,-ROW(),1)))</f>
        <v>996.75333333333447</v>
      </c>
      <c r="X1457" s="2">
        <f ca="1">IFERROR(SUM(OFFSET(P1457,0,0,-计算结果!$B$18,1)),SUM(OFFSET(P1457,0,0,-ROW(),1)))</f>
        <v>999.17000000000007</v>
      </c>
      <c r="Y1457" s="2">
        <f ca="1">IFERROR(SUM(OFFSET(Q1457,0,0,-计算结果!$B$18,1)),SUM(OFFSET(Q1457,0,0,-ROW(),1)))</f>
        <v>1795.554999999998</v>
      </c>
      <c r="Z1457" s="2">
        <f ca="1">IFERROR(SUM(OFFSET(R1457,0,0,-计算结果!$B$18,1)),SUM(OFFSET(R1457,0,0,-ROW(),1)))</f>
        <v>1885.8749999999982</v>
      </c>
      <c r="AA1457" s="2">
        <f ca="1">IFERROR(SUM(OFFSET(S1457,0,0,-计算结果!$B$18,1)),SUM(OFFSET(S1457,0,0,-ROW(),1)))</f>
        <v>1794.3466666666659</v>
      </c>
      <c r="AB1457" s="2">
        <f ca="1">IFERROR(SUM(OFFSET(T1457,0,0,-计算结果!$B$18,1)),SUM(OFFSET(T1457,0,0,-ROW(),1)))</f>
        <v>1791.9300000000003</v>
      </c>
      <c r="AC1457" s="2">
        <f t="shared" ca="1" si="435"/>
        <v>0.55444973838172795</v>
      </c>
      <c r="AD1457" s="2">
        <f t="shared" ca="1" si="436"/>
        <v>0.48000265128919101</v>
      </c>
      <c r="AE1457" s="2">
        <f t="shared" ca="1" si="437"/>
        <v>0.55549652241112912</v>
      </c>
      <c r="AF1457" s="2">
        <f t="shared" ca="1" si="438"/>
        <v>0.55759432567120359</v>
      </c>
      <c r="AG1457" s="4" t="str">
        <f ca="1">IF(AND(AC1457&lt;计算结果!$B$19,AD1457&lt;计算结果!$B$19,AE1457&lt;计算结果!$B$19,AF1457&lt;计算结果!$B$19),"买",IF(AND(AC1457&gt;计算结果!$B$20,AD1457&gt;计算结果!$B$20,AE1457&gt;计算结果!$B$20,AF1457&gt;计算结果!$B$20),"卖",AG1456))</f>
        <v>卖</v>
      </c>
      <c r="AH1457" s="4" t="str">
        <f t="shared" ca="1" si="439"/>
        <v/>
      </c>
      <c r="AI1457" s="3">
        <f ca="1">IF(AG1456="买",E1457/E1456-1,0)-IF(AH1457=1,计算结果!B$17,0)</f>
        <v>0</v>
      </c>
      <c r="AJ1457" s="2">
        <f t="shared" ca="1" si="440"/>
        <v>1.306151746824465</v>
      </c>
      <c r="AK1457" s="3">
        <f ca="1">1-AJ1457/MAX(AJ$2:AJ1457)</f>
        <v>3.0897190282265896E-2</v>
      </c>
    </row>
    <row r="1458" spans="1:37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6">
        <v>90545897472</v>
      </c>
      <c r="G1458" s="3">
        <f t="shared" si="426"/>
        <v>2.093926438432181E-2</v>
      </c>
      <c r="H1458" s="3">
        <f>1-E1458/MAX(E$2:E1458)</f>
        <v>0.46772953106921655</v>
      </c>
      <c r="I1458" s="22">
        <f t="shared" si="427"/>
        <v>3113.2700000000004</v>
      </c>
      <c r="J1458" s="22">
        <f t="shared" si="428"/>
        <v>3098.4675000000002</v>
      </c>
      <c r="K1458" s="22">
        <f t="shared" si="429"/>
        <v>3108.2733333333331</v>
      </c>
      <c r="L1458" s="22">
        <f t="shared" si="430"/>
        <v>3098.2799999999997</v>
      </c>
      <c r="M1458" s="2">
        <f t="shared" si="441"/>
        <v>70.447499999999764</v>
      </c>
      <c r="N1458" s="2">
        <f t="shared" si="442"/>
        <v>70.709999999999582</v>
      </c>
      <c r="O1458" s="2">
        <f t="shared" si="443"/>
        <v>72.146666666666533</v>
      </c>
      <c r="P1458" s="2">
        <f t="shared" si="444"/>
        <v>75.545000000000073</v>
      </c>
      <c r="Q1458" s="2">
        <f t="shared" si="431"/>
        <v>-8.1075000000000728</v>
      </c>
      <c r="R1458" s="2">
        <f t="shared" si="432"/>
        <v>-8.3699999999998909</v>
      </c>
      <c r="S1458" s="2">
        <f t="shared" si="433"/>
        <v>-9.8066666666668425</v>
      </c>
      <c r="T1458" s="2">
        <f t="shared" si="434"/>
        <v>-13.205000000000382</v>
      </c>
      <c r="U1458" s="2">
        <f ca="1">IFERROR(SUM(OFFSET(M1458,0,0,-计算结果!$B$18,1)),SUM(OFFSET(M1458,0,0,-ROW(),1)))</f>
        <v>976.91500000000224</v>
      </c>
      <c r="V1458" s="2">
        <f ca="1">IFERROR(SUM(OFFSET(N1458,0,0,-计算结果!$B$18,1)),SUM(OFFSET(N1458,0,0,-ROW(),1)))</f>
        <v>873.34750000000167</v>
      </c>
      <c r="W1458" s="2">
        <f ca="1">IFERROR(SUM(OFFSET(O1458,0,0,-计算结果!$B$18,1)),SUM(OFFSET(O1458,0,0,-ROW(),1)))</f>
        <v>974.78666666666777</v>
      </c>
      <c r="X1458" s="2">
        <f ca="1">IFERROR(SUM(OFFSET(P1458,0,0,-计算结果!$B$18,1)),SUM(OFFSET(P1458,0,0,-ROW(),1)))</f>
        <v>970.5300000000002</v>
      </c>
      <c r="Y1458" s="2">
        <f ca="1">IFERROR(SUM(OFFSET(Q1458,0,0,-计算结果!$B$18,1)),SUM(OFFSET(Q1458,0,0,-ROW(),1)))</f>
        <v>1820.3349999999982</v>
      </c>
      <c r="Z1458" s="2">
        <f ca="1">IFERROR(SUM(OFFSET(R1458,0,0,-计算结果!$B$18,1)),SUM(OFFSET(R1458,0,0,-ROW(),1)))</f>
        <v>1923.9024999999988</v>
      </c>
      <c r="AA1458" s="2">
        <f ca="1">IFERROR(SUM(OFFSET(S1458,0,0,-计算结果!$B$18,1)),SUM(OFFSET(S1458,0,0,-ROW(),1)))</f>
        <v>1822.4633333333327</v>
      </c>
      <c r="AB1458" s="2">
        <f ca="1">IFERROR(SUM(OFFSET(T1458,0,0,-计算结果!$B$18,1)),SUM(OFFSET(T1458,0,0,-ROW(),1)))</f>
        <v>1826.7200000000003</v>
      </c>
      <c r="AC1458" s="2">
        <f t="shared" ca="1" si="435"/>
        <v>0.53666770127476715</v>
      </c>
      <c r="AD1458" s="2">
        <f t="shared" ca="1" si="436"/>
        <v>0.45394582105902054</v>
      </c>
      <c r="AE1458" s="2">
        <f t="shared" ca="1" si="437"/>
        <v>0.53487312959199995</v>
      </c>
      <c r="AF1458" s="2">
        <f t="shared" ca="1" si="438"/>
        <v>0.53129653148813172</v>
      </c>
      <c r="AG1458" s="4" t="str">
        <f ca="1">IF(AND(AC1458&lt;计算结果!$B$19,AD1458&lt;计算结果!$B$19,AE1458&lt;计算结果!$B$19,AF1458&lt;计算结果!$B$19),"买",IF(AND(AC1458&gt;计算结果!$B$20,AD1458&gt;计算结果!$B$20,AE1458&gt;计算结果!$B$20,AF1458&gt;计算结果!$B$20),"卖",AG1457))</f>
        <v>卖</v>
      </c>
      <c r="AH1458" s="4" t="str">
        <f t="shared" ca="1" si="439"/>
        <v/>
      </c>
      <c r="AI1458" s="3">
        <f ca="1">IF(AG1457="买",E1458/E1457-1,0)-IF(AH1458=1,计算结果!B$17,0)</f>
        <v>0</v>
      </c>
      <c r="AJ1458" s="2">
        <f t="shared" ca="1" si="440"/>
        <v>1.306151746824465</v>
      </c>
      <c r="AK1458" s="3">
        <f ca="1">1-AJ1458/MAX(AJ$2:AJ1458)</f>
        <v>3.0897190282265896E-2</v>
      </c>
    </row>
    <row r="1459" spans="1:37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6">
        <v>129159618560</v>
      </c>
      <c r="G1459" s="3">
        <f t="shared" si="426"/>
        <v>1.9633917896849873E-2</v>
      </c>
      <c r="H1459" s="3">
        <f>1-E1459/MAX(E$2:E1459)</f>
        <v>0.45727897638331183</v>
      </c>
      <c r="I1459" s="22">
        <f t="shared" si="427"/>
        <v>3179.33</v>
      </c>
      <c r="J1459" s="22">
        <f t="shared" si="428"/>
        <v>3170.8</v>
      </c>
      <c r="K1459" s="22">
        <f t="shared" si="429"/>
        <v>3175.8799999999997</v>
      </c>
      <c r="L1459" s="22">
        <f t="shared" si="430"/>
        <v>3168.98</v>
      </c>
      <c r="M1459" s="2">
        <f t="shared" si="441"/>
        <v>81.089999999999691</v>
      </c>
      <c r="N1459" s="2">
        <f t="shared" si="442"/>
        <v>95.892499999999927</v>
      </c>
      <c r="O1459" s="2">
        <f t="shared" si="443"/>
        <v>86.086666666667043</v>
      </c>
      <c r="P1459" s="2">
        <f t="shared" si="444"/>
        <v>96.080000000000382</v>
      </c>
      <c r="Q1459" s="2">
        <f t="shared" si="431"/>
        <v>-30.329999999999472</v>
      </c>
      <c r="R1459" s="2">
        <f t="shared" si="432"/>
        <v>-45.132499999999709</v>
      </c>
      <c r="S1459" s="2">
        <f t="shared" si="433"/>
        <v>-35.326666666666824</v>
      </c>
      <c r="T1459" s="2">
        <f t="shared" si="434"/>
        <v>-45.320000000000164</v>
      </c>
      <c r="U1459" s="2">
        <f ca="1">IFERROR(SUM(OFFSET(M1459,0,0,-计算结果!$B$18,1)),SUM(OFFSET(M1459,0,0,-ROW(),1)))</f>
        <v>1032.2925000000018</v>
      </c>
      <c r="V1459" s="2">
        <f ca="1">IFERROR(SUM(OFFSET(N1459,0,0,-计算结果!$B$18,1)),SUM(OFFSET(N1459,0,0,-ROW(),1)))</f>
        <v>948.07500000000164</v>
      </c>
      <c r="W1459" s="2">
        <f ca="1">IFERROR(SUM(OFFSET(O1459,0,0,-计算结果!$B$18,1)),SUM(OFFSET(O1459,0,0,-ROW(),1)))</f>
        <v>1036.0900000000011</v>
      </c>
      <c r="X1459" s="2">
        <f ca="1">IFERROR(SUM(OFFSET(P1459,0,0,-计算结果!$B$18,1)),SUM(OFFSET(P1459,0,0,-ROW(),1)))</f>
        <v>1043.6850000000004</v>
      </c>
      <c r="Y1459" s="2">
        <f ca="1">IFERROR(SUM(OFFSET(Q1459,0,0,-计算结果!$B$18,1)),SUM(OFFSET(Q1459,0,0,-ROW(),1)))</f>
        <v>1772.7974999999988</v>
      </c>
      <c r="Z1459" s="2">
        <f ca="1">IFERROR(SUM(OFFSET(R1459,0,0,-计算结果!$B$18,1)),SUM(OFFSET(R1459,0,0,-ROW(),1)))</f>
        <v>1857.014999999999</v>
      </c>
      <c r="AA1459" s="2">
        <f ca="1">IFERROR(SUM(OFFSET(S1459,0,0,-计算结果!$B$18,1)),SUM(OFFSET(S1459,0,0,-ROW(),1)))</f>
        <v>1768.9999999999995</v>
      </c>
      <c r="AB1459" s="2">
        <f ca="1">IFERROR(SUM(OFFSET(T1459,0,0,-计算结果!$B$18,1)),SUM(OFFSET(T1459,0,0,-ROW(),1)))</f>
        <v>1761.4050000000002</v>
      </c>
      <c r="AC1459" s="2">
        <f t="shared" ca="1" si="435"/>
        <v>0.58229577828263102</v>
      </c>
      <c r="AD1459" s="2">
        <f t="shared" ca="1" si="436"/>
        <v>0.51053707159069917</v>
      </c>
      <c r="AE1459" s="2">
        <f t="shared" ca="1" si="437"/>
        <v>0.58569248162803922</v>
      </c>
      <c r="AF1459" s="2">
        <f t="shared" ca="1" si="438"/>
        <v>0.59252982704148127</v>
      </c>
      <c r="AG1459" s="4" t="str">
        <f ca="1">IF(AND(AC1459&lt;计算结果!$B$19,AD1459&lt;计算结果!$B$19,AE1459&lt;计算结果!$B$19,AF1459&lt;计算结果!$B$19),"买",IF(AND(AC1459&gt;计算结果!$B$20,AD1459&gt;计算结果!$B$20,AE1459&gt;计算结果!$B$20,AF1459&gt;计算结果!$B$20),"卖",AG1458))</f>
        <v>卖</v>
      </c>
      <c r="AH1459" s="4" t="str">
        <f t="shared" ca="1" si="439"/>
        <v/>
      </c>
      <c r="AI1459" s="3">
        <f ca="1">IF(AG1458="买",E1459/E1458-1,0)-IF(AH1459=1,计算结果!B$17,0)</f>
        <v>0</v>
      </c>
      <c r="AJ1459" s="2">
        <f t="shared" ca="1" si="440"/>
        <v>1.306151746824465</v>
      </c>
      <c r="AK1459" s="3">
        <f ca="1">1-AJ1459/MAX(AJ$2:AJ1459)</f>
        <v>3.0897190282265896E-2</v>
      </c>
    </row>
    <row r="1460" spans="1:37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6">
        <v>116943216640</v>
      </c>
      <c r="G1460" s="3">
        <f t="shared" si="426"/>
        <v>-4.3954252464196708E-3</v>
      </c>
      <c r="H1460" s="3">
        <f>1-E1460/MAX(E$2:E1460)</f>
        <v>0.45966446607227929</v>
      </c>
      <c r="I1460" s="22">
        <f t="shared" si="427"/>
        <v>3175.9925000000003</v>
      </c>
      <c r="J1460" s="22">
        <f t="shared" si="428"/>
        <v>3174.6224999999999</v>
      </c>
      <c r="K1460" s="22">
        <f t="shared" si="429"/>
        <v>3176.103333333333</v>
      </c>
      <c r="L1460" s="22">
        <f t="shared" si="430"/>
        <v>3176.3249999999998</v>
      </c>
      <c r="M1460" s="2">
        <f t="shared" si="441"/>
        <v>14.450000000000273</v>
      </c>
      <c r="N1460" s="2">
        <f t="shared" si="442"/>
        <v>22.980000000000018</v>
      </c>
      <c r="O1460" s="2">
        <f t="shared" si="443"/>
        <v>17.900000000000546</v>
      </c>
      <c r="P1460" s="2">
        <f t="shared" si="444"/>
        <v>24.800000000000182</v>
      </c>
      <c r="Q1460" s="2">
        <f t="shared" si="431"/>
        <v>20.460000000000036</v>
      </c>
      <c r="R1460" s="2">
        <f t="shared" si="432"/>
        <v>11.930000000000291</v>
      </c>
      <c r="S1460" s="2">
        <f t="shared" si="433"/>
        <v>17.009999999999764</v>
      </c>
      <c r="T1460" s="2">
        <f t="shared" si="434"/>
        <v>10.110000000000127</v>
      </c>
      <c r="U1460" s="2">
        <f ca="1">IFERROR(SUM(OFFSET(M1460,0,0,-计算结果!$B$18,1)),SUM(OFFSET(M1460,0,0,-ROW(),1)))</f>
        <v>1037.507500000002</v>
      </c>
      <c r="V1460" s="2">
        <f ca="1">IFERROR(SUM(OFFSET(N1460,0,0,-计算结果!$B$18,1)),SUM(OFFSET(N1460,0,0,-ROW(),1)))</f>
        <v>958.22500000000127</v>
      </c>
      <c r="W1460" s="2">
        <f ca="1">IFERROR(SUM(OFFSET(O1460,0,0,-计算结果!$B$18,1)),SUM(OFFSET(O1460,0,0,-ROW(),1)))</f>
        <v>1041.3000000000015</v>
      </c>
      <c r="X1460" s="2">
        <f ca="1">IFERROR(SUM(OFFSET(P1460,0,0,-计算结果!$B$18,1)),SUM(OFFSET(P1460,0,0,-ROW(),1)))</f>
        <v>1048.8850000000007</v>
      </c>
      <c r="Y1460" s="2">
        <f ca="1">IFERROR(SUM(OFFSET(Q1460,0,0,-计算结果!$B$18,1)),SUM(OFFSET(Q1460,0,0,-ROW(),1)))</f>
        <v>1753.6724999999988</v>
      </c>
      <c r="Z1460" s="2">
        <f ca="1">IFERROR(SUM(OFFSET(R1460,0,0,-计算结果!$B$18,1)),SUM(OFFSET(R1460,0,0,-ROW(),1)))</f>
        <v>1832.9549999999995</v>
      </c>
      <c r="AA1460" s="2">
        <f ca="1">IFERROR(SUM(OFFSET(S1460,0,0,-计算结果!$B$18,1)),SUM(OFFSET(S1460,0,0,-ROW(),1)))</f>
        <v>1749.8799999999992</v>
      </c>
      <c r="AB1460" s="2">
        <f ca="1">IFERROR(SUM(OFFSET(T1460,0,0,-计算结果!$B$18,1)),SUM(OFFSET(T1460,0,0,-ROW(),1)))</f>
        <v>1742.2950000000001</v>
      </c>
      <c r="AC1460" s="2">
        <f t="shared" ca="1" si="435"/>
        <v>0.59161987201145183</v>
      </c>
      <c r="AD1460" s="2">
        <f t="shared" ca="1" si="436"/>
        <v>0.5227760637877098</v>
      </c>
      <c r="AE1460" s="2">
        <f t="shared" ca="1" si="437"/>
        <v>0.59506937618579681</v>
      </c>
      <c r="AF1460" s="2">
        <f t="shared" ca="1" si="438"/>
        <v>0.60201343630097126</v>
      </c>
      <c r="AG1460" s="4" t="str">
        <f ca="1">IF(AND(AC1460&lt;计算结果!$B$19,AD1460&lt;计算结果!$B$19,AE1460&lt;计算结果!$B$19,AF1460&lt;计算结果!$B$19),"买",IF(AND(AC1460&gt;计算结果!$B$20,AD1460&gt;计算结果!$B$20,AE1460&gt;计算结果!$B$20,AF1460&gt;计算结果!$B$20),"卖",AG1459))</f>
        <v>卖</v>
      </c>
      <c r="AH1460" s="4" t="str">
        <f t="shared" ca="1" si="439"/>
        <v/>
      </c>
      <c r="AI1460" s="3">
        <f ca="1">IF(AG1459="买",E1460/E1459-1,0)-IF(AH1460=1,计算结果!B$17,0)</f>
        <v>0</v>
      </c>
      <c r="AJ1460" s="2">
        <f t="shared" ca="1" si="440"/>
        <v>1.306151746824465</v>
      </c>
      <c r="AK1460" s="3">
        <f ca="1">1-AJ1460/MAX(AJ$2:AJ1460)</f>
        <v>3.0897190282265896E-2</v>
      </c>
    </row>
    <row r="1461" spans="1:37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6">
        <v>91568447488</v>
      </c>
      <c r="G1461" s="3">
        <f t="shared" si="426"/>
        <v>-5.0446206457870346E-3</v>
      </c>
      <c r="H1461" s="3">
        <f>1-E1461/MAX(E$2:E1461)</f>
        <v>0.46239025386238342</v>
      </c>
      <c r="I1461" s="22">
        <f t="shared" si="427"/>
        <v>3167.4749999999999</v>
      </c>
      <c r="J1461" s="22">
        <f t="shared" si="428"/>
        <v>3172.0225</v>
      </c>
      <c r="K1461" s="22">
        <f t="shared" si="429"/>
        <v>3170.0866666666666</v>
      </c>
      <c r="L1461" s="22">
        <f t="shared" si="430"/>
        <v>3175.3100000000004</v>
      </c>
      <c r="M1461" s="2">
        <f t="shared" si="441"/>
        <v>22.057499999999891</v>
      </c>
      <c r="N1461" s="2">
        <f t="shared" si="442"/>
        <v>23.427500000000236</v>
      </c>
      <c r="O1461" s="2">
        <f t="shared" si="443"/>
        <v>21.94666666666717</v>
      </c>
      <c r="P1461" s="2">
        <f t="shared" si="444"/>
        <v>21.725000000000364</v>
      </c>
      <c r="Q1461" s="2">
        <f t="shared" si="431"/>
        <v>23.422500000000127</v>
      </c>
      <c r="R1461" s="2">
        <f t="shared" si="432"/>
        <v>22.052499999999782</v>
      </c>
      <c r="S1461" s="2">
        <f t="shared" si="433"/>
        <v>23.533333333332848</v>
      </c>
      <c r="T1461" s="2">
        <f t="shared" si="434"/>
        <v>23.754999999999654</v>
      </c>
      <c r="U1461" s="2">
        <f ca="1">IFERROR(SUM(OFFSET(M1461,0,0,-计算结果!$B$18,1)),SUM(OFFSET(M1461,0,0,-ROW(),1)))</f>
        <v>1074.7850000000017</v>
      </c>
      <c r="V1461" s="2">
        <f ca="1">IFERROR(SUM(OFFSET(N1461,0,0,-计算结果!$B$18,1)),SUM(OFFSET(N1461,0,0,-ROW(),1)))</f>
        <v>1002.7450000000017</v>
      </c>
      <c r="W1461" s="2">
        <f ca="1">IFERROR(SUM(OFFSET(O1461,0,0,-计算结果!$B$18,1)),SUM(OFFSET(O1461,0,0,-ROW(),1)))</f>
        <v>1078.3133333333349</v>
      </c>
      <c r="X1461" s="2">
        <f ca="1">IFERROR(SUM(OFFSET(P1461,0,0,-计算结果!$B$18,1)),SUM(OFFSET(P1461,0,0,-ROW(),1)))</f>
        <v>1085.3700000000008</v>
      </c>
      <c r="Y1461" s="2">
        <f ca="1">IFERROR(SUM(OFFSET(Q1461,0,0,-计算结果!$B$18,1)),SUM(OFFSET(Q1461,0,0,-ROW(),1)))</f>
        <v>1724.5749999999989</v>
      </c>
      <c r="Z1461" s="2">
        <f ca="1">IFERROR(SUM(OFFSET(R1461,0,0,-计算结果!$B$18,1)),SUM(OFFSET(R1461,0,0,-ROW(),1)))</f>
        <v>1796.6149999999989</v>
      </c>
      <c r="AA1461" s="2">
        <f ca="1">IFERROR(SUM(OFFSET(S1461,0,0,-计算结果!$B$18,1)),SUM(OFFSET(S1461,0,0,-ROW(),1)))</f>
        <v>1721.0466666666657</v>
      </c>
      <c r="AB1461" s="2">
        <f ca="1">IFERROR(SUM(OFFSET(T1461,0,0,-计算结果!$B$18,1)),SUM(OFFSET(T1461,0,0,-ROW(),1)))</f>
        <v>1713.9899999999998</v>
      </c>
      <c r="AC1461" s="2">
        <f t="shared" ca="1" si="435"/>
        <v>0.6232173144107982</v>
      </c>
      <c r="AD1461" s="2">
        <f t="shared" ca="1" si="436"/>
        <v>0.55813015031044622</v>
      </c>
      <c r="AE1461" s="2">
        <f t="shared" ca="1" si="437"/>
        <v>0.62654508690448185</v>
      </c>
      <c r="AF1461" s="2">
        <f t="shared" ca="1" si="438"/>
        <v>0.63324173419914986</v>
      </c>
      <c r="AG1461" s="4" t="str">
        <f ca="1">IF(AND(AC1461&lt;计算结果!$B$19,AD1461&lt;计算结果!$B$19,AE1461&lt;计算结果!$B$19,AF1461&lt;计算结果!$B$19),"买",IF(AND(AC1461&gt;计算结果!$B$20,AD1461&gt;计算结果!$B$20,AE1461&gt;计算结果!$B$20,AF1461&gt;计算结果!$B$20),"卖",AG1460))</f>
        <v>卖</v>
      </c>
      <c r="AH1461" s="4" t="str">
        <f t="shared" ca="1" si="439"/>
        <v/>
      </c>
      <c r="AI1461" s="3">
        <f ca="1">IF(AG1460="买",E1461/E1460-1,0)-IF(AH1461=1,计算结果!B$17,0)</f>
        <v>0</v>
      </c>
      <c r="AJ1461" s="2">
        <f t="shared" ca="1" si="440"/>
        <v>1.306151746824465</v>
      </c>
      <c r="AK1461" s="3">
        <f ca="1">1-AJ1461/MAX(AJ$2:AJ1461)</f>
        <v>3.0897190282265896E-2</v>
      </c>
    </row>
    <row r="1462" spans="1:37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6">
        <v>113651253248</v>
      </c>
      <c r="G1462" s="3">
        <f t="shared" si="426"/>
        <v>2.2091124305301246E-3</v>
      </c>
      <c r="H1462" s="3">
        <f>1-E1462/MAX(E$2:E1462)</f>
        <v>0.46120261348941671</v>
      </c>
      <c r="I1462" s="22">
        <f t="shared" si="427"/>
        <v>3171.0675000000001</v>
      </c>
      <c r="J1462" s="22">
        <f t="shared" si="428"/>
        <v>3168.5024999999996</v>
      </c>
      <c r="K1462" s="22">
        <f t="shared" si="429"/>
        <v>3172.5500000000006</v>
      </c>
      <c r="L1462" s="22">
        <f t="shared" si="430"/>
        <v>3175.5150000000003</v>
      </c>
      <c r="M1462" s="2">
        <f t="shared" si="441"/>
        <v>42.425000000000182</v>
      </c>
      <c r="N1462" s="2">
        <f t="shared" si="442"/>
        <v>37.877500000000055</v>
      </c>
      <c r="O1462" s="2">
        <f t="shared" si="443"/>
        <v>39.813333333333503</v>
      </c>
      <c r="P1462" s="2">
        <f t="shared" si="444"/>
        <v>34.589999999999691</v>
      </c>
      <c r="Q1462" s="2">
        <f t="shared" si="431"/>
        <v>26.3449999999998</v>
      </c>
      <c r="R1462" s="2">
        <f t="shared" si="432"/>
        <v>30.892499999999927</v>
      </c>
      <c r="S1462" s="2">
        <f t="shared" si="433"/>
        <v>28.956666666666479</v>
      </c>
      <c r="T1462" s="2">
        <f t="shared" si="434"/>
        <v>34.180000000000291</v>
      </c>
      <c r="U1462" s="2">
        <f ca="1">IFERROR(SUM(OFFSET(M1462,0,0,-计算结果!$B$18,1)),SUM(OFFSET(M1462,0,0,-ROW(),1)))</f>
        <v>1053.5850000000019</v>
      </c>
      <c r="V1462" s="2">
        <f ca="1">IFERROR(SUM(OFFSET(N1462,0,0,-计算结果!$B$18,1)),SUM(OFFSET(N1462,0,0,-ROW(),1)))</f>
        <v>979.0200000000018</v>
      </c>
      <c r="W1462" s="2">
        <f ca="1">IFERROR(SUM(OFFSET(O1462,0,0,-计算结果!$B$18,1)),SUM(OFFSET(O1462,0,0,-ROW(),1)))</f>
        <v>1052.9200000000019</v>
      </c>
      <c r="X1462" s="2">
        <f ca="1">IFERROR(SUM(OFFSET(P1462,0,0,-计算结果!$B$18,1)),SUM(OFFSET(P1462,0,0,-ROW(),1)))</f>
        <v>1051.5900000000006</v>
      </c>
      <c r="Y1462" s="2">
        <f ca="1">IFERROR(SUM(OFFSET(Q1462,0,0,-计算结果!$B$18,1)),SUM(OFFSET(Q1462,0,0,-ROW(),1)))</f>
        <v>1741.4449999999988</v>
      </c>
      <c r="Z1462" s="2">
        <f ca="1">IFERROR(SUM(OFFSET(R1462,0,0,-计算结果!$B$18,1)),SUM(OFFSET(R1462,0,0,-ROW(),1)))</f>
        <v>1816.0099999999989</v>
      </c>
      <c r="AA1462" s="2">
        <f ca="1">IFERROR(SUM(OFFSET(S1462,0,0,-计算结果!$B$18,1)),SUM(OFFSET(S1462,0,0,-ROW(),1)))</f>
        <v>1742.1099999999988</v>
      </c>
      <c r="AB1462" s="2">
        <f ca="1">IFERROR(SUM(OFFSET(T1462,0,0,-计算结果!$B$18,1)),SUM(OFFSET(T1462,0,0,-ROW(),1)))</f>
        <v>1743.44</v>
      </c>
      <c r="AC1462" s="2">
        <f t="shared" ca="1" si="435"/>
        <v>0.60500618739035839</v>
      </c>
      <c r="AD1462" s="2">
        <f t="shared" ca="1" si="436"/>
        <v>0.53910496087576742</v>
      </c>
      <c r="AE1462" s="2">
        <f t="shared" ca="1" si="437"/>
        <v>0.60439352279706948</v>
      </c>
      <c r="AF1462" s="2">
        <f t="shared" ca="1" si="438"/>
        <v>0.60316959574175222</v>
      </c>
      <c r="AG1462" s="4" t="str">
        <f ca="1">IF(AND(AC1462&lt;计算结果!$B$19,AD1462&lt;计算结果!$B$19,AE1462&lt;计算结果!$B$19,AF1462&lt;计算结果!$B$19),"买",IF(AND(AC1462&gt;计算结果!$B$20,AD1462&gt;计算结果!$B$20,AE1462&gt;计算结果!$B$20,AF1462&gt;计算结果!$B$20),"卖",AG1461))</f>
        <v>卖</v>
      </c>
      <c r="AH1462" s="4" t="str">
        <f t="shared" ca="1" si="439"/>
        <v/>
      </c>
      <c r="AI1462" s="3">
        <f ca="1">IF(AG1461="买",E1462/E1461-1,0)-IF(AH1462=1,计算结果!B$17,0)</f>
        <v>0</v>
      </c>
      <c r="AJ1462" s="2">
        <f t="shared" ca="1" si="440"/>
        <v>1.306151746824465</v>
      </c>
      <c r="AK1462" s="3">
        <f ca="1">1-AJ1462/MAX(AJ$2:AJ1462)</f>
        <v>3.0897190282265896E-2</v>
      </c>
    </row>
    <row r="1463" spans="1:37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6">
        <v>87992885248</v>
      </c>
      <c r="G1463" s="3">
        <f t="shared" si="426"/>
        <v>-1.845185086938117E-2</v>
      </c>
      <c r="H1463" s="3">
        <f>1-E1463/MAX(E$2:E1463)</f>
        <v>0.47114442251412236</v>
      </c>
      <c r="I1463" s="22">
        <f t="shared" si="427"/>
        <v>3125.3975</v>
      </c>
      <c r="J1463" s="22">
        <f t="shared" si="428"/>
        <v>3138.8700000000003</v>
      </c>
      <c r="K1463" s="22">
        <f t="shared" si="429"/>
        <v>3131.1333333333332</v>
      </c>
      <c r="L1463" s="22">
        <f t="shared" si="430"/>
        <v>3142.605</v>
      </c>
      <c r="M1463" s="2">
        <f t="shared" si="441"/>
        <v>11.712500000000091</v>
      </c>
      <c r="N1463" s="2">
        <f t="shared" si="442"/>
        <v>14.2775000000006</v>
      </c>
      <c r="O1463" s="2">
        <f t="shared" si="443"/>
        <v>10.229999999999563</v>
      </c>
      <c r="P1463" s="2">
        <f t="shared" si="444"/>
        <v>7.2649999999998727</v>
      </c>
      <c r="Q1463" s="2">
        <f t="shared" si="431"/>
        <v>68.637500000000273</v>
      </c>
      <c r="R1463" s="2">
        <f t="shared" si="432"/>
        <v>66.072499999999764</v>
      </c>
      <c r="S1463" s="2">
        <f t="shared" si="433"/>
        <v>70.1200000000008</v>
      </c>
      <c r="T1463" s="2">
        <f t="shared" si="434"/>
        <v>73.085000000000491</v>
      </c>
      <c r="U1463" s="2">
        <f ca="1">IFERROR(SUM(OFFSET(M1463,0,0,-计算结果!$B$18,1)),SUM(OFFSET(M1463,0,0,-ROW(),1)))</f>
        <v>1083.947500000002</v>
      </c>
      <c r="V1463" s="2">
        <f ca="1">IFERROR(SUM(OFFSET(N1463,0,0,-计算结果!$B$18,1)),SUM(OFFSET(N1463,0,0,-ROW(),1)))</f>
        <v>1007.1375000000021</v>
      </c>
      <c r="W1463" s="2">
        <f ca="1">IFERROR(SUM(OFFSET(O1463,0,0,-计算结果!$B$18,1)),SUM(OFFSET(O1463,0,0,-ROW(),1)))</f>
        <v>1083.7100000000009</v>
      </c>
      <c r="X1463" s="2">
        <f ca="1">IFERROR(SUM(OFFSET(P1463,0,0,-计算结果!$B$18,1)),SUM(OFFSET(P1463,0,0,-ROW(),1)))</f>
        <v>1083.2350000000001</v>
      </c>
      <c r="Y1463" s="2">
        <f ca="1">IFERROR(SUM(OFFSET(Q1463,0,0,-计算结果!$B$18,1)),SUM(OFFSET(Q1463,0,0,-ROW(),1)))</f>
        <v>1578.7224999999989</v>
      </c>
      <c r="Z1463" s="2">
        <f ca="1">IFERROR(SUM(OFFSET(R1463,0,0,-计算结果!$B$18,1)),SUM(OFFSET(R1463,0,0,-ROW(),1)))</f>
        <v>1655.5324999999989</v>
      </c>
      <c r="AA1463" s="2">
        <f ca="1">IFERROR(SUM(OFFSET(S1463,0,0,-计算结果!$B$18,1)),SUM(OFFSET(S1463,0,0,-ROW(),1)))</f>
        <v>1578.96</v>
      </c>
      <c r="AB1463" s="2">
        <f ca="1">IFERROR(SUM(OFFSET(T1463,0,0,-计算结果!$B$18,1)),SUM(OFFSET(T1463,0,0,-ROW(),1)))</f>
        <v>1579.4350000000009</v>
      </c>
      <c r="AC1463" s="2">
        <f t="shared" ca="1" si="435"/>
        <v>0.68659786631279585</v>
      </c>
      <c r="AD1463" s="2">
        <f t="shared" ca="1" si="436"/>
        <v>0.60834655918866154</v>
      </c>
      <c r="AE1463" s="2">
        <f t="shared" ca="1" si="437"/>
        <v>0.68634417591325991</v>
      </c>
      <c r="AF1463" s="2">
        <f t="shared" ca="1" si="438"/>
        <v>0.68583702399908797</v>
      </c>
      <c r="AG1463" s="4" t="str">
        <f ca="1">IF(AND(AC1463&lt;计算结果!$B$19,AD1463&lt;计算结果!$B$19,AE1463&lt;计算结果!$B$19,AF1463&lt;计算结果!$B$19),"买",IF(AND(AC1463&gt;计算结果!$B$20,AD1463&gt;计算结果!$B$20,AE1463&gt;计算结果!$B$20,AF1463&gt;计算结果!$B$20),"卖",AG1462))</f>
        <v>卖</v>
      </c>
      <c r="AH1463" s="4" t="str">
        <f t="shared" ca="1" si="439"/>
        <v/>
      </c>
      <c r="AI1463" s="3">
        <f ca="1">IF(AG1462="买",E1463/E1462-1,0)-IF(AH1463=1,计算结果!B$17,0)</f>
        <v>0</v>
      </c>
      <c r="AJ1463" s="2">
        <f t="shared" ca="1" si="440"/>
        <v>1.306151746824465</v>
      </c>
      <c r="AK1463" s="3">
        <f ca="1">1-AJ1463/MAX(AJ$2:AJ1463)</f>
        <v>3.0897190282265896E-2</v>
      </c>
    </row>
    <row r="1464" spans="1:37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6">
        <v>74832445440</v>
      </c>
      <c r="G1464" s="3">
        <f t="shared" si="426"/>
        <v>5.3825538335816603E-3</v>
      </c>
      <c r="H1464" s="3">
        <f>1-E1464/MAX(E$2:E1464)</f>
        <v>0.46829782889811467</v>
      </c>
      <c r="I1464" s="22">
        <f t="shared" si="427"/>
        <v>3116.4100000000003</v>
      </c>
      <c r="J1464" s="22">
        <f t="shared" si="428"/>
        <v>3109.2424999999998</v>
      </c>
      <c r="K1464" s="22">
        <f t="shared" si="429"/>
        <v>3113.5733333333337</v>
      </c>
      <c r="L1464" s="22">
        <f t="shared" si="430"/>
        <v>3107.9</v>
      </c>
      <c r="M1464" s="2">
        <f t="shared" si="441"/>
        <v>5.8924999999999272</v>
      </c>
      <c r="N1464" s="2">
        <f t="shared" si="442"/>
        <v>-7.580000000000382</v>
      </c>
      <c r="O1464" s="2">
        <f t="shared" si="443"/>
        <v>0.15666666666675155</v>
      </c>
      <c r="P1464" s="2">
        <f t="shared" si="444"/>
        <v>-11.315000000000055</v>
      </c>
      <c r="Q1464" s="2">
        <f t="shared" si="431"/>
        <v>40.887499999999818</v>
      </c>
      <c r="R1464" s="2">
        <f t="shared" si="432"/>
        <v>54.360000000000127</v>
      </c>
      <c r="S1464" s="2">
        <f t="shared" si="433"/>
        <v>46.623333333332994</v>
      </c>
      <c r="T1464" s="2">
        <f t="shared" si="434"/>
        <v>58.0949999999998</v>
      </c>
      <c r="U1464" s="2">
        <f ca="1">IFERROR(SUM(OFFSET(M1464,0,0,-计算结果!$B$18,1)),SUM(OFFSET(M1464,0,0,-ROW(),1)))</f>
        <v>1111.1275000000019</v>
      </c>
      <c r="V1464" s="2">
        <f ca="1">IFERROR(SUM(OFFSET(N1464,0,0,-计算结果!$B$18,1)),SUM(OFFSET(N1464,0,0,-ROW(),1)))</f>
        <v>1069.0400000000018</v>
      </c>
      <c r="W1464" s="2">
        <f ca="1">IFERROR(SUM(OFFSET(O1464,0,0,-计算结果!$B$18,1)),SUM(OFFSET(O1464,0,0,-ROW(),1)))</f>
        <v>1121.6333333333341</v>
      </c>
      <c r="X1464" s="2">
        <f ca="1">IFERROR(SUM(OFFSET(P1464,0,0,-计算结果!$B$18,1)),SUM(OFFSET(P1464,0,0,-ROW(),1)))</f>
        <v>1142.645</v>
      </c>
      <c r="Y1464" s="2">
        <f ca="1">IFERROR(SUM(OFFSET(Q1464,0,0,-计算结果!$B$18,1)),SUM(OFFSET(Q1464,0,0,-ROW(),1)))</f>
        <v>1520.1024999999991</v>
      </c>
      <c r="Z1464" s="2">
        <f ca="1">IFERROR(SUM(OFFSET(R1464,0,0,-计算结果!$B$18,1)),SUM(OFFSET(R1464,0,0,-ROW(),1)))</f>
        <v>1562.1899999999991</v>
      </c>
      <c r="AA1464" s="2">
        <f ca="1">IFERROR(SUM(OFFSET(S1464,0,0,-计算结果!$B$18,1)),SUM(OFFSET(S1464,0,0,-ROW(),1)))</f>
        <v>1509.5966666666668</v>
      </c>
      <c r="AB1464" s="2">
        <f ca="1">IFERROR(SUM(OFFSET(T1464,0,0,-计算结果!$B$18,1)),SUM(OFFSET(T1464,0,0,-ROW(),1)))</f>
        <v>1488.5850000000009</v>
      </c>
      <c r="AC1464" s="2">
        <f t="shared" ca="1" si="435"/>
        <v>0.73095564279382641</v>
      </c>
      <c r="AD1464" s="2">
        <f t="shared" ca="1" si="436"/>
        <v>0.68432136935968246</v>
      </c>
      <c r="AE1464" s="2">
        <f t="shared" ca="1" si="437"/>
        <v>0.7430019939100736</v>
      </c>
      <c r="AF1464" s="2">
        <f t="shared" ca="1" si="438"/>
        <v>0.76760480590627966</v>
      </c>
      <c r="AG1464" s="4" t="str">
        <f ca="1">IF(AND(AC1464&lt;计算结果!$B$19,AD1464&lt;计算结果!$B$19,AE1464&lt;计算结果!$B$19,AF1464&lt;计算结果!$B$19),"买",IF(AND(AC1464&gt;计算结果!$B$20,AD1464&gt;计算结果!$B$20,AE1464&gt;计算结果!$B$20,AF1464&gt;计算结果!$B$20),"卖",AG1463))</f>
        <v>卖</v>
      </c>
      <c r="AH1464" s="4" t="str">
        <f t="shared" ca="1" si="439"/>
        <v/>
      </c>
      <c r="AI1464" s="3">
        <f ca="1">IF(AG1463="买",E1464/E1463-1,0)-IF(AH1464=1,计算结果!B$17,0)</f>
        <v>0</v>
      </c>
      <c r="AJ1464" s="2">
        <f t="shared" ca="1" si="440"/>
        <v>1.306151746824465</v>
      </c>
      <c r="AK1464" s="3">
        <f ca="1">1-AJ1464/MAX(AJ$2:AJ1464)</f>
        <v>3.0897190282265896E-2</v>
      </c>
    </row>
    <row r="1465" spans="1:37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6">
        <v>71551418368</v>
      </c>
      <c r="G1465" s="3">
        <f t="shared" si="426"/>
        <v>5.5745427082933841E-3</v>
      </c>
      <c r="H1465" s="3">
        <f>1-E1465/MAX(E$2:E1465)</f>
        <v>0.46533383243721493</v>
      </c>
      <c r="I1465" s="22">
        <f t="shared" si="427"/>
        <v>3134.38</v>
      </c>
      <c r="J1465" s="22">
        <f t="shared" si="428"/>
        <v>3132.59</v>
      </c>
      <c r="K1465" s="22">
        <f t="shared" si="429"/>
        <v>3131.7266666666669</v>
      </c>
      <c r="L1465" s="22">
        <f t="shared" si="430"/>
        <v>3126.42</v>
      </c>
      <c r="M1465" s="2">
        <f t="shared" si="441"/>
        <v>37.019999999999527</v>
      </c>
      <c r="N1465" s="2">
        <f t="shared" si="442"/>
        <v>44.1875</v>
      </c>
      <c r="O1465" s="2">
        <f t="shared" si="443"/>
        <v>39.856666666666115</v>
      </c>
      <c r="P1465" s="2">
        <f t="shared" si="444"/>
        <v>45.529999999999745</v>
      </c>
      <c r="Q1465" s="2">
        <f t="shared" si="431"/>
        <v>17.000000000000455</v>
      </c>
      <c r="R1465" s="2">
        <f t="shared" si="432"/>
        <v>9.8324999999999818</v>
      </c>
      <c r="S1465" s="2">
        <f t="shared" si="433"/>
        <v>14.163333333333867</v>
      </c>
      <c r="T1465" s="2">
        <f t="shared" si="434"/>
        <v>8.4900000000002365</v>
      </c>
      <c r="U1465" s="2">
        <f ca="1">IFERROR(SUM(OFFSET(M1465,0,0,-计算结果!$B$18,1)),SUM(OFFSET(M1465,0,0,-ROW(),1)))</f>
        <v>1134.4075000000016</v>
      </c>
      <c r="V1465" s="2">
        <f ca="1">IFERROR(SUM(OFFSET(N1465,0,0,-计算结果!$B$18,1)),SUM(OFFSET(N1465,0,0,-ROW(),1)))</f>
        <v>1095.4500000000016</v>
      </c>
      <c r="W1465" s="2">
        <f ca="1">IFERROR(SUM(OFFSET(O1465,0,0,-计算结果!$B$18,1)),SUM(OFFSET(O1465,0,0,-ROW(),1)))</f>
        <v>1142.08</v>
      </c>
      <c r="X1465" s="2">
        <f ca="1">IFERROR(SUM(OFFSET(P1465,0,0,-计算结果!$B$18,1)),SUM(OFFSET(P1465,0,0,-ROW(),1)))</f>
        <v>1157.4249999999997</v>
      </c>
      <c r="Y1465" s="2">
        <f ca="1">IFERROR(SUM(OFFSET(Q1465,0,0,-计算结果!$B$18,1)),SUM(OFFSET(Q1465,0,0,-ROW(),1)))</f>
        <v>1394.7024999999994</v>
      </c>
      <c r="Z1465" s="2">
        <f ca="1">IFERROR(SUM(OFFSET(R1465,0,0,-计算结果!$B$18,1)),SUM(OFFSET(R1465,0,0,-ROW(),1)))</f>
        <v>1433.6599999999994</v>
      </c>
      <c r="AA1465" s="2">
        <f ca="1">IFERROR(SUM(OFFSET(S1465,0,0,-计算结果!$B$18,1)),SUM(OFFSET(S1465,0,0,-ROW(),1)))</f>
        <v>1387.0300000000011</v>
      </c>
      <c r="AB1465" s="2">
        <f ca="1">IFERROR(SUM(OFFSET(T1465,0,0,-计算结果!$B$18,1)),SUM(OFFSET(T1465,0,0,-ROW(),1)))</f>
        <v>1371.6850000000013</v>
      </c>
      <c r="AC1465" s="2">
        <f t="shared" ca="1" si="435"/>
        <v>0.81336880087330599</v>
      </c>
      <c r="AD1465" s="2">
        <f t="shared" ca="1" si="436"/>
        <v>0.76409329966658912</v>
      </c>
      <c r="AE1465" s="2">
        <f t="shared" ca="1" si="437"/>
        <v>0.82339963807559968</v>
      </c>
      <c r="AF1465" s="2">
        <f t="shared" ca="1" si="438"/>
        <v>0.843797956527919</v>
      </c>
      <c r="AG1465" s="4" t="str">
        <f ca="1">IF(AND(AC1465&lt;计算结果!$B$19,AD1465&lt;计算结果!$B$19,AE1465&lt;计算结果!$B$19,AF1465&lt;计算结果!$B$19),"买",IF(AND(AC1465&gt;计算结果!$B$20,AD1465&gt;计算结果!$B$20,AE1465&gt;计算结果!$B$20,AF1465&gt;计算结果!$B$20),"卖",AG1464))</f>
        <v>卖</v>
      </c>
      <c r="AH1465" s="4" t="str">
        <f t="shared" ca="1" si="439"/>
        <v/>
      </c>
      <c r="AI1465" s="3">
        <f ca="1">IF(AG1464="买",E1465/E1464-1,0)-IF(AH1465=1,计算结果!B$17,0)</f>
        <v>0</v>
      </c>
      <c r="AJ1465" s="2">
        <f t="shared" ca="1" si="440"/>
        <v>1.306151746824465</v>
      </c>
      <c r="AK1465" s="3">
        <f ca="1">1-AJ1465/MAX(AJ$2:AJ1465)</f>
        <v>3.0897190282265896E-2</v>
      </c>
    </row>
    <row r="1466" spans="1:37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6">
        <v>66925785088</v>
      </c>
      <c r="G1466" s="3">
        <f t="shared" si="426"/>
        <v>-3.373282331001759E-4</v>
      </c>
      <c r="H1466" s="3">
        <f>1-E1466/MAX(E$2:E1466)</f>
        <v>0.46551419043081732</v>
      </c>
      <c r="I1466" s="22">
        <f t="shared" si="427"/>
        <v>3141.69</v>
      </c>
      <c r="J1466" s="22">
        <f t="shared" si="428"/>
        <v>3144.8674999999998</v>
      </c>
      <c r="K1466" s="22">
        <f t="shared" si="429"/>
        <v>3141.8266666666664</v>
      </c>
      <c r="L1466" s="22">
        <f t="shared" si="430"/>
        <v>3142.1</v>
      </c>
      <c r="M1466" s="2">
        <f t="shared" si="441"/>
        <v>22.659999999999854</v>
      </c>
      <c r="N1466" s="2">
        <f t="shared" si="442"/>
        <v>24.449999999999818</v>
      </c>
      <c r="O1466" s="2">
        <f t="shared" si="443"/>
        <v>25.313333333333048</v>
      </c>
      <c r="P1466" s="2">
        <f t="shared" si="444"/>
        <v>30.619999999999891</v>
      </c>
      <c r="Q1466" s="2">
        <f t="shared" si="431"/>
        <v>7.2200000000002547</v>
      </c>
      <c r="R1466" s="2">
        <f t="shared" si="432"/>
        <v>5.430000000000291</v>
      </c>
      <c r="S1466" s="2">
        <f t="shared" si="433"/>
        <v>4.5666666666670608</v>
      </c>
      <c r="T1466" s="2">
        <f t="shared" si="434"/>
        <v>-0.73999999999978172</v>
      </c>
      <c r="U1466" s="2">
        <f ca="1">IFERROR(SUM(OFFSET(M1466,0,0,-计算结果!$B$18,1)),SUM(OFFSET(M1466,0,0,-ROW(),1)))</f>
        <v>1189.6825000000017</v>
      </c>
      <c r="V1466" s="2">
        <f ca="1">IFERROR(SUM(OFFSET(N1466,0,0,-计算结果!$B$18,1)),SUM(OFFSET(N1466,0,0,-ROW(),1)))</f>
        <v>1188.0350000000012</v>
      </c>
      <c r="W1466" s="2">
        <f ca="1">IFERROR(SUM(OFFSET(O1466,0,0,-计算结果!$B$18,1)),SUM(OFFSET(O1466,0,0,-ROW(),1)))</f>
        <v>1210.6766666666663</v>
      </c>
      <c r="X1466" s="2">
        <f ca="1">IFERROR(SUM(OFFSET(P1466,0,0,-计算结果!$B$18,1)),SUM(OFFSET(P1466,0,0,-ROW(),1)))</f>
        <v>1252.665</v>
      </c>
      <c r="Y1466" s="2">
        <f ca="1">IFERROR(SUM(OFFSET(Q1466,0,0,-计算结果!$B$18,1)),SUM(OFFSET(Q1466,0,0,-ROW(),1)))</f>
        <v>1287.8874999999998</v>
      </c>
      <c r="Z1466" s="2">
        <f ca="1">IFERROR(SUM(OFFSET(R1466,0,0,-计算结果!$B$18,1)),SUM(OFFSET(R1466,0,0,-ROW(),1)))</f>
        <v>1289.5350000000003</v>
      </c>
      <c r="AA1466" s="2">
        <f ca="1">IFERROR(SUM(OFFSET(S1466,0,0,-计算结果!$B$18,1)),SUM(OFFSET(S1466,0,0,-ROW(),1)))</f>
        <v>1266.8933333333352</v>
      </c>
      <c r="AB1466" s="2">
        <f ca="1">IFERROR(SUM(OFFSET(T1466,0,0,-计算结果!$B$18,1)),SUM(OFFSET(T1466,0,0,-ROW(),1)))</f>
        <v>1224.9050000000016</v>
      </c>
      <c r="AC1466" s="2">
        <f t="shared" ca="1" si="435"/>
        <v>0.92374722170997225</v>
      </c>
      <c r="AD1466" s="2">
        <f t="shared" ca="1" si="436"/>
        <v>0.9212894570523491</v>
      </c>
      <c r="AE1466" s="2">
        <f t="shared" ca="1" si="437"/>
        <v>0.95562636159844905</v>
      </c>
      <c r="AF1466" s="2">
        <f t="shared" ca="1" si="438"/>
        <v>1.0226629820271762</v>
      </c>
      <c r="AG1466" s="4" t="str">
        <f ca="1">IF(AND(AC1466&lt;计算结果!$B$19,AD1466&lt;计算结果!$B$19,AE1466&lt;计算结果!$B$19,AF1466&lt;计算结果!$B$19),"买",IF(AND(AC1466&gt;计算结果!$B$20,AD1466&gt;计算结果!$B$20,AE1466&gt;计算结果!$B$20,AF1466&gt;计算结果!$B$20),"卖",AG1465))</f>
        <v>卖</v>
      </c>
      <c r="AH1466" s="4" t="str">
        <f t="shared" ca="1" si="439"/>
        <v/>
      </c>
      <c r="AI1466" s="3">
        <f ca="1">IF(AG1465="买",E1466/E1465-1,0)-IF(AH1466=1,计算结果!B$17,0)</f>
        <v>0</v>
      </c>
      <c r="AJ1466" s="2">
        <f t="shared" ca="1" si="440"/>
        <v>1.306151746824465</v>
      </c>
      <c r="AK1466" s="3">
        <f ca="1">1-AJ1466/MAX(AJ$2:AJ1466)</f>
        <v>3.0897190282265896E-2</v>
      </c>
    </row>
    <row r="1467" spans="1:37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6">
        <v>71012098048</v>
      </c>
      <c r="G1467" s="3">
        <f t="shared" si="426"/>
        <v>-1.5732440279121906E-2</v>
      </c>
      <c r="H1467" s="3">
        <f>1-E1467/MAX(E$2:E1467)</f>
        <v>0.47392295650990268</v>
      </c>
      <c r="I1467" s="22">
        <f t="shared" si="427"/>
        <v>3099.2249999999999</v>
      </c>
      <c r="J1467" s="22">
        <f t="shared" si="428"/>
        <v>3108.6775000000002</v>
      </c>
      <c r="K1467" s="22">
        <f t="shared" si="429"/>
        <v>3101.6800000000003</v>
      </c>
      <c r="L1467" s="22">
        <f t="shared" si="430"/>
        <v>3106.59</v>
      </c>
      <c r="M1467" s="2">
        <f t="shared" si="441"/>
        <v>-12.019999999999982</v>
      </c>
      <c r="N1467" s="2">
        <f t="shared" si="442"/>
        <v>-15.197499999999764</v>
      </c>
      <c r="O1467" s="2">
        <f t="shared" si="443"/>
        <v>-12.156666666666297</v>
      </c>
      <c r="P1467" s="2">
        <f t="shared" si="444"/>
        <v>-12.429999999999836</v>
      </c>
      <c r="Q1467" s="2">
        <f t="shared" si="431"/>
        <v>58.179999999999836</v>
      </c>
      <c r="R1467" s="2">
        <f t="shared" si="432"/>
        <v>61.357499999999618</v>
      </c>
      <c r="S1467" s="2">
        <f t="shared" si="433"/>
        <v>58.316666666666151</v>
      </c>
      <c r="T1467" s="2">
        <f t="shared" si="434"/>
        <v>58.589999999999691</v>
      </c>
      <c r="U1467" s="2">
        <f ca="1">IFERROR(SUM(OFFSET(M1467,0,0,-计算结果!$B$18,1)),SUM(OFFSET(M1467,0,0,-ROW(),1)))</f>
        <v>1135.0975000000017</v>
      </c>
      <c r="V1467" s="2">
        <f ca="1">IFERROR(SUM(OFFSET(N1467,0,0,-计算结果!$B$18,1)),SUM(OFFSET(N1467,0,0,-ROW(),1)))</f>
        <v>1135.3225000000011</v>
      </c>
      <c r="W1467" s="2">
        <f ca="1">IFERROR(SUM(OFFSET(O1467,0,0,-计算结果!$B$18,1)),SUM(OFFSET(O1467,0,0,-ROW(),1)))</f>
        <v>1160.0066666666667</v>
      </c>
      <c r="X1467" s="2">
        <f ca="1">IFERROR(SUM(OFFSET(P1467,0,0,-计算结果!$B$18,1)),SUM(OFFSET(P1467,0,0,-ROW(),1)))</f>
        <v>1209.8250000000003</v>
      </c>
      <c r="Y1467" s="2">
        <f ca="1">IFERROR(SUM(OFFSET(Q1467,0,0,-计算结果!$B$18,1)),SUM(OFFSET(Q1467,0,0,-ROW(),1)))</f>
        <v>1327.3924999999995</v>
      </c>
      <c r="Z1467" s="2">
        <f ca="1">IFERROR(SUM(OFFSET(R1467,0,0,-计算结果!$B$18,1)),SUM(OFFSET(R1467,0,0,-ROW(),1)))</f>
        <v>1327.1675</v>
      </c>
      <c r="AA1467" s="2">
        <f ca="1">IFERROR(SUM(OFFSET(S1467,0,0,-计算结果!$B$18,1)),SUM(OFFSET(S1467,0,0,-ROW(),1)))</f>
        <v>1302.4833333333345</v>
      </c>
      <c r="AB1467" s="2">
        <f ca="1">IFERROR(SUM(OFFSET(T1467,0,0,-计算结果!$B$18,1)),SUM(OFFSET(T1467,0,0,-ROW(),1)))</f>
        <v>1252.6650000000009</v>
      </c>
      <c r="AC1467" s="2">
        <f t="shared" ca="1" si="435"/>
        <v>0.85513327821273821</v>
      </c>
      <c r="AD1467" s="2">
        <f t="shared" ca="1" si="436"/>
        <v>0.85544778635703567</v>
      </c>
      <c r="AE1467" s="2">
        <f t="shared" ca="1" si="437"/>
        <v>0.89061152413978351</v>
      </c>
      <c r="AF1467" s="2">
        <f t="shared" ca="1" si="438"/>
        <v>0.96580091245464628</v>
      </c>
      <c r="AG1467" s="4" t="str">
        <f ca="1">IF(AND(AC1467&lt;计算结果!$B$19,AD1467&lt;计算结果!$B$19,AE1467&lt;计算结果!$B$19,AF1467&lt;计算结果!$B$19),"买",IF(AND(AC1467&gt;计算结果!$B$20,AD1467&gt;计算结果!$B$20,AE1467&gt;计算结果!$B$20,AF1467&gt;计算结果!$B$20),"卖",AG1466))</f>
        <v>卖</v>
      </c>
      <c r="AH1467" s="4" t="str">
        <f t="shared" ca="1" si="439"/>
        <v/>
      </c>
      <c r="AI1467" s="3">
        <f ca="1">IF(AG1466="买",E1467/E1466-1,0)-IF(AH1467=1,计算结果!B$17,0)</f>
        <v>0</v>
      </c>
      <c r="AJ1467" s="2">
        <f t="shared" ca="1" si="440"/>
        <v>1.306151746824465</v>
      </c>
      <c r="AK1467" s="3">
        <f ca="1">1-AJ1467/MAX(AJ$2:AJ1467)</f>
        <v>3.0897190282265896E-2</v>
      </c>
    </row>
    <row r="1468" spans="1:37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6">
        <v>85454118912</v>
      </c>
      <c r="G1468" s="3">
        <f t="shared" si="426"/>
        <v>-3.8006248665851672E-2</v>
      </c>
      <c r="H1468" s="3">
        <f>1-E1468/MAX(E$2:E1468)</f>
        <v>0.49391717144218339</v>
      </c>
      <c r="I1468" s="22">
        <f t="shared" si="427"/>
        <v>2999.0475000000001</v>
      </c>
      <c r="J1468" s="22">
        <f t="shared" si="428"/>
        <v>3022.3175000000001</v>
      </c>
      <c r="K1468" s="22">
        <f t="shared" si="429"/>
        <v>3007.28</v>
      </c>
      <c r="L1468" s="22">
        <f t="shared" si="430"/>
        <v>3023.7449999999999</v>
      </c>
      <c r="M1468" s="2">
        <f t="shared" si="441"/>
        <v>-20.3449999999998</v>
      </c>
      <c r="N1468" s="2">
        <f t="shared" si="442"/>
        <v>-29.797500000000127</v>
      </c>
      <c r="O1468" s="2">
        <f t="shared" si="443"/>
        <v>-22.800000000000182</v>
      </c>
      <c r="P1468" s="2">
        <f t="shared" si="444"/>
        <v>-27.710000000000036</v>
      </c>
      <c r="Q1468" s="2">
        <f t="shared" si="431"/>
        <v>130.61499999999978</v>
      </c>
      <c r="R1468" s="2">
        <f t="shared" si="432"/>
        <v>140.06750000000011</v>
      </c>
      <c r="S1468" s="2">
        <f t="shared" si="433"/>
        <v>133.07000000000016</v>
      </c>
      <c r="T1468" s="2">
        <f t="shared" si="434"/>
        <v>137.98000000000002</v>
      </c>
      <c r="U1468" s="2">
        <f ca="1">IFERROR(SUM(OFFSET(M1468,0,0,-计算结果!$B$18,1)),SUM(OFFSET(M1468,0,0,-ROW(),1)))</f>
        <v>1073.8875000000016</v>
      </c>
      <c r="V1468" s="2">
        <f ca="1">IFERROR(SUM(OFFSET(N1468,0,0,-计算结果!$B$18,1)),SUM(OFFSET(N1468,0,0,-ROW(),1)))</f>
        <v>1061.4050000000007</v>
      </c>
      <c r="W1468" s="2">
        <f ca="1">IFERROR(SUM(OFFSET(O1468,0,0,-计算结果!$B$18,1)),SUM(OFFSET(O1468,0,0,-ROW(),1)))</f>
        <v>1093.0166666666664</v>
      </c>
      <c r="X1468" s="2">
        <f ca="1">IFERROR(SUM(OFFSET(P1468,0,0,-计算结果!$B$18,1)),SUM(OFFSET(P1468,0,0,-ROW(),1)))</f>
        <v>1131.2750000000005</v>
      </c>
      <c r="Y1468" s="2">
        <f ca="1">IFERROR(SUM(OFFSET(Q1468,0,0,-计算结果!$B$18,1)),SUM(OFFSET(Q1468,0,0,-ROW(),1)))</f>
        <v>1396.2324999999996</v>
      </c>
      <c r="Z1468" s="2">
        <f ca="1">IFERROR(SUM(OFFSET(R1468,0,0,-计算结果!$B$18,1)),SUM(OFFSET(R1468,0,0,-ROW(),1)))</f>
        <v>1408.7150000000006</v>
      </c>
      <c r="AA1468" s="2">
        <f ca="1">IFERROR(SUM(OFFSET(S1468,0,0,-计算结果!$B$18,1)),SUM(OFFSET(S1468,0,0,-ROW(),1)))</f>
        <v>1377.1033333333348</v>
      </c>
      <c r="AB1468" s="2">
        <f ca="1">IFERROR(SUM(OFFSET(T1468,0,0,-计算结果!$B$18,1)),SUM(OFFSET(T1468,0,0,-ROW(),1)))</f>
        <v>1338.8450000000007</v>
      </c>
      <c r="AC1468" s="2">
        <f t="shared" ca="1" si="435"/>
        <v>0.76913228993022431</v>
      </c>
      <c r="AD1468" s="2">
        <f t="shared" ca="1" si="436"/>
        <v>0.75345616395083481</v>
      </c>
      <c r="AE1468" s="2">
        <f t="shared" ca="1" si="437"/>
        <v>0.79370708080487684</v>
      </c>
      <c r="AF1468" s="2">
        <f t="shared" ca="1" si="438"/>
        <v>0.84496338261710646</v>
      </c>
      <c r="AG1468" s="4" t="str">
        <f ca="1">IF(AND(AC1468&lt;计算结果!$B$19,AD1468&lt;计算结果!$B$19,AE1468&lt;计算结果!$B$19,AF1468&lt;计算结果!$B$19),"买",IF(AND(AC1468&gt;计算结果!$B$20,AD1468&gt;计算结果!$B$20,AE1468&gt;计算结果!$B$20,AF1468&gt;计算结果!$B$20),"卖",AG1467))</f>
        <v>卖</v>
      </c>
      <c r="AH1468" s="4" t="str">
        <f t="shared" ca="1" si="439"/>
        <v/>
      </c>
      <c r="AI1468" s="3">
        <f ca="1">IF(AG1467="买",E1468/E1467-1,0)-IF(AH1468=1,计算结果!B$17,0)</f>
        <v>0</v>
      </c>
      <c r="AJ1468" s="2">
        <f t="shared" ca="1" si="440"/>
        <v>1.306151746824465</v>
      </c>
      <c r="AK1468" s="3">
        <f ca="1">1-AJ1468/MAX(AJ$2:AJ1468)</f>
        <v>3.0897190282265896E-2</v>
      </c>
    </row>
    <row r="1469" spans="1:37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6">
        <v>54652416000</v>
      </c>
      <c r="G1469" s="3">
        <f t="shared" si="426"/>
        <v>1.1094861062082018E-3</v>
      </c>
      <c r="H1469" s="3">
        <f>1-E1469/MAX(E$2:E1469)</f>
        <v>0.4933556795753079</v>
      </c>
      <c r="I1469" s="22">
        <f t="shared" si="427"/>
        <v>2971.8425000000002</v>
      </c>
      <c r="J1469" s="22">
        <f t="shared" si="428"/>
        <v>2968.7849999999999</v>
      </c>
      <c r="K1469" s="22">
        <f t="shared" si="429"/>
        <v>2969.9066666666663</v>
      </c>
      <c r="L1469" s="22">
        <f t="shared" si="430"/>
        <v>2966.0349999999999</v>
      </c>
      <c r="M1469" s="2">
        <f t="shared" si="441"/>
        <v>-14.577500000000327</v>
      </c>
      <c r="N1469" s="2">
        <f t="shared" si="442"/>
        <v>-37.847500000000309</v>
      </c>
      <c r="O1469" s="2">
        <f t="shared" si="443"/>
        <v>-22.8100000000004</v>
      </c>
      <c r="P1469" s="2">
        <f t="shared" si="444"/>
        <v>-39.275000000000091</v>
      </c>
      <c r="Q1469" s="2">
        <f t="shared" si="431"/>
        <v>51.447500000000218</v>
      </c>
      <c r="R1469" s="2">
        <f t="shared" si="432"/>
        <v>74.7175000000002</v>
      </c>
      <c r="S1469" s="2">
        <f t="shared" si="433"/>
        <v>59.680000000000291</v>
      </c>
      <c r="T1469" s="2">
        <f t="shared" si="434"/>
        <v>76.144999999999982</v>
      </c>
      <c r="U1469" s="2">
        <f ca="1">IFERROR(SUM(OFFSET(M1469,0,0,-计算结果!$B$18,1)),SUM(OFFSET(M1469,0,0,-ROW(),1)))</f>
        <v>1012.0300000000011</v>
      </c>
      <c r="V1469" s="2">
        <f ca="1">IFERROR(SUM(OFFSET(N1469,0,0,-计算结果!$B$18,1)),SUM(OFFSET(N1469,0,0,-ROW(),1)))</f>
        <v>973.60750000000053</v>
      </c>
      <c r="W1469" s="2">
        <f ca="1">IFERROR(SUM(OFFSET(O1469,0,0,-计算结果!$B$18,1)),SUM(OFFSET(O1469,0,0,-ROW(),1)))</f>
        <v>1014.373333333333</v>
      </c>
      <c r="X1469" s="2">
        <f ca="1">IFERROR(SUM(OFFSET(P1469,0,0,-计算结果!$B$18,1)),SUM(OFFSET(P1469,0,0,-ROW(),1)))</f>
        <v>1019.0600000000004</v>
      </c>
      <c r="Y1469" s="2">
        <f ca="1">IFERROR(SUM(OFFSET(Q1469,0,0,-计算结果!$B$18,1)),SUM(OFFSET(Q1469,0,0,-ROW(),1)))</f>
        <v>1432.2400000000002</v>
      </c>
      <c r="Z1469" s="2">
        <f ca="1">IFERROR(SUM(OFFSET(R1469,0,0,-计算结果!$B$18,1)),SUM(OFFSET(R1469,0,0,-ROW(),1)))</f>
        <v>1470.6625000000008</v>
      </c>
      <c r="AA1469" s="2">
        <f ca="1">IFERROR(SUM(OFFSET(S1469,0,0,-计算结果!$B$18,1)),SUM(OFFSET(S1469,0,0,-ROW(),1)))</f>
        <v>1429.8966666666684</v>
      </c>
      <c r="AB1469" s="2">
        <f ca="1">IFERROR(SUM(OFFSET(T1469,0,0,-计算结果!$B$18,1)),SUM(OFFSET(T1469,0,0,-ROW(),1)))</f>
        <v>1425.2100000000009</v>
      </c>
      <c r="AC1469" s="2">
        <f t="shared" ca="1" si="435"/>
        <v>0.70660643467575335</v>
      </c>
      <c r="AD1469" s="2">
        <f t="shared" ca="1" si="436"/>
        <v>0.66201966800676559</v>
      </c>
      <c r="AE1469" s="2">
        <f t="shared" ca="1" si="437"/>
        <v>0.70940324359102769</v>
      </c>
      <c r="AF1469" s="2">
        <f t="shared" ca="1" si="438"/>
        <v>0.7150244525368189</v>
      </c>
      <c r="AG1469" s="4" t="str">
        <f ca="1">IF(AND(AC1469&lt;计算结果!$B$19,AD1469&lt;计算结果!$B$19,AE1469&lt;计算结果!$B$19,AF1469&lt;计算结果!$B$19),"买",IF(AND(AC1469&gt;计算结果!$B$20,AD1469&gt;计算结果!$B$20,AE1469&gt;计算结果!$B$20,AF1469&gt;计算结果!$B$20),"卖",AG1468))</f>
        <v>卖</v>
      </c>
      <c r="AH1469" s="4" t="str">
        <f t="shared" ca="1" si="439"/>
        <v/>
      </c>
      <c r="AI1469" s="3">
        <f ca="1">IF(AG1468="买",E1469/E1468-1,0)-IF(AH1469=1,计算结果!B$17,0)</f>
        <v>0</v>
      </c>
      <c r="AJ1469" s="2">
        <f t="shared" ca="1" si="440"/>
        <v>1.306151746824465</v>
      </c>
      <c r="AK1469" s="3">
        <f ca="1">1-AJ1469/MAX(AJ$2:AJ1469)</f>
        <v>3.0897190282265896E-2</v>
      </c>
    </row>
    <row r="1470" spans="1:37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6">
        <v>72772222976</v>
      </c>
      <c r="G1470" s="3">
        <f t="shared" si="426"/>
        <v>2.25681325877789E-2</v>
      </c>
      <c r="H1470" s="3">
        <f>1-E1470/MAX(E$2:E1470)</f>
        <v>0.48192166337711839</v>
      </c>
      <c r="I1470" s="22">
        <f t="shared" si="427"/>
        <v>3025.6349999999998</v>
      </c>
      <c r="J1470" s="22">
        <f t="shared" si="428"/>
        <v>3009.0374999999999</v>
      </c>
      <c r="K1470" s="22">
        <f t="shared" si="429"/>
        <v>3019.23</v>
      </c>
      <c r="L1470" s="22">
        <f t="shared" si="430"/>
        <v>3006.42</v>
      </c>
      <c r="M1470" s="2">
        <f t="shared" si="441"/>
        <v>73.757499999999709</v>
      </c>
      <c r="N1470" s="2">
        <f t="shared" si="442"/>
        <v>76.815000000000055</v>
      </c>
      <c r="O1470" s="2">
        <f t="shared" si="443"/>
        <v>75.693333333333612</v>
      </c>
      <c r="P1470" s="2">
        <f t="shared" si="444"/>
        <v>79.565000000000055</v>
      </c>
      <c r="Q1470" s="2">
        <f t="shared" si="431"/>
        <v>4.6025000000004184</v>
      </c>
      <c r="R1470" s="2">
        <f t="shared" si="432"/>
        <v>1.5450000000000728</v>
      </c>
      <c r="S1470" s="2">
        <f t="shared" si="433"/>
        <v>2.6666666666665151</v>
      </c>
      <c r="T1470" s="2">
        <f t="shared" si="434"/>
        <v>-1.2049999999999272</v>
      </c>
      <c r="U1470" s="2">
        <f ca="1">IFERROR(SUM(OFFSET(M1470,0,0,-计算结果!$B$18,1)),SUM(OFFSET(M1470,0,0,-ROW(),1)))</f>
        <v>1099.8325000000009</v>
      </c>
      <c r="V1470" s="2">
        <f ca="1">IFERROR(SUM(OFFSET(N1470,0,0,-计算结果!$B$18,1)),SUM(OFFSET(N1470,0,0,-ROW(),1)))</f>
        <v>1058.5375000000004</v>
      </c>
      <c r="W1470" s="2">
        <f ca="1">IFERROR(SUM(OFFSET(O1470,0,0,-计算结果!$B$18,1)),SUM(OFFSET(O1470,0,0,-ROW(),1)))</f>
        <v>1103.6399999999999</v>
      </c>
      <c r="X1470" s="2">
        <f ca="1">IFERROR(SUM(OFFSET(P1470,0,0,-计算结果!$B$18,1)),SUM(OFFSET(P1470,0,0,-ROW(),1)))</f>
        <v>1111.2550000000001</v>
      </c>
      <c r="Y1470" s="2">
        <f ca="1">IFERROR(SUM(OFFSET(Q1470,0,0,-计算结果!$B$18,1)),SUM(OFFSET(Q1470,0,0,-ROW(),1)))</f>
        <v>1327.9375000000005</v>
      </c>
      <c r="Z1470" s="2">
        <f ca="1">IFERROR(SUM(OFFSET(R1470,0,0,-计算结果!$B$18,1)),SUM(OFFSET(R1470,0,0,-ROW(),1)))</f>
        <v>1369.232500000001</v>
      </c>
      <c r="AA1470" s="2">
        <f ca="1">IFERROR(SUM(OFFSET(S1470,0,0,-计算结果!$B$18,1)),SUM(OFFSET(S1470,0,0,-ROW(),1)))</f>
        <v>1324.1300000000015</v>
      </c>
      <c r="AB1470" s="2">
        <f ca="1">IFERROR(SUM(OFFSET(T1470,0,0,-计算结果!$B$18,1)),SUM(OFFSET(T1470,0,0,-ROW(),1)))</f>
        <v>1316.5150000000012</v>
      </c>
      <c r="AC1470" s="2">
        <f t="shared" ca="1" si="435"/>
        <v>0.82822610250858986</v>
      </c>
      <c r="AD1470" s="2">
        <f t="shared" ca="1" si="436"/>
        <v>0.77308820817501744</v>
      </c>
      <c r="AE1470" s="2">
        <f t="shared" ca="1" si="437"/>
        <v>0.83348311721658652</v>
      </c>
      <c r="AF1470" s="2">
        <f t="shared" ca="1" si="438"/>
        <v>0.84408836967296164</v>
      </c>
      <c r="AG1470" s="4" t="str">
        <f ca="1">IF(AND(AC1470&lt;计算结果!$B$19,AD1470&lt;计算结果!$B$19,AE1470&lt;计算结果!$B$19,AF1470&lt;计算结果!$B$19),"买",IF(AND(AC1470&gt;计算结果!$B$20,AD1470&gt;计算结果!$B$20,AE1470&gt;计算结果!$B$20,AF1470&gt;计算结果!$B$20),"卖",AG1469))</f>
        <v>卖</v>
      </c>
      <c r="AH1470" s="4" t="str">
        <f t="shared" ca="1" si="439"/>
        <v/>
      </c>
      <c r="AI1470" s="3">
        <f ca="1">IF(AG1469="买",E1470/E1469-1,0)-IF(AH1470=1,计算结果!B$17,0)</f>
        <v>0</v>
      </c>
      <c r="AJ1470" s="2">
        <f t="shared" ca="1" si="440"/>
        <v>1.306151746824465</v>
      </c>
      <c r="AK1470" s="3">
        <f ca="1">1-AJ1470/MAX(AJ$2:AJ1470)</f>
        <v>3.0897190282265896E-2</v>
      </c>
    </row>
    <row r="1471" spans="1:37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6">
        <v>76440117248</v>
      </c>
      <c r="G1471" s="3">
        <f t="shared" si="426"/>
        <v>-3.288831962165617E-2</v>
      </c>
      <c r="H1471" s="3">
        <f>1-E1471/MAX(E$2:E1471)</f>
        <v>0.49896038930102771</v>
      </c>
      <c r="I1471" s="22">
        <f t="shared" si="427"/>
        <v>2967.9450000000002</v>
      </c>
      <c r="J1471" s="22">
        <f t="shared" si="428"/>
        <v>2991.2325000000001</v>
      </c>
      <c r="K1471" s="22">
        <f t="shared" si="429"/>
        <v>2975.69</v>
      </c>
      <c r="L1471" s="22">
        <f t="shared" si="430"/>
        <v>2991.1800000000003</v>
      </c>
      <c r="M1471" s="2">
        <f t="shared" si="441"/>
        <v>12.225000000000364</v>
      </c>
      <c r="N1471" s="2">
        <f t="shared" si="442"/>
        <v>28.822500000000218</v>
      </c>
      <c r="O1471" s="2">
        <f t="shared" si="443"/>
        <v>18.630000000000109</v>
      </c>
      <c r="P1471" s="2">
        <f t="shared" si="444"/>
        <v>31.440000000000055</v>
      </c>
      <c r="Q1471" s="2">
        <f t="shared" si="431"/>
        <v>81.134999999999764</v>
      </c>
      <c r="R1471" s="2">
        <f t="shared" si="432"/>
        <v>64.537499999999909</v>
      </c>
      <c r="S1471" s="2">
        <f t="shared" si="433"/>
        <v>74.730000000000018</v>
      </c>
      <c r="T1471" s="2">
        <f t="shared" si="434"/>
        <v>61.920000000000073</v>
      </c>
      <c r="U1471" s="2">
        <f ca="1">IFERROR(SUM(OFFSET(M1471,0,0,-计算结果!$B$18,1)),SUM(OFFSET(M1471,0,0,-ROW(),1)))</f>
        <v>1042.7625000000012</v>
      </c>
      <c r="V1471" s="2">
        <f ca="1">IFERROR(SUM(OFFSET(N1471,0,0,-计算结果!$B$18,1)),SUM(OFFSET(N1471,0,0,-ROW(),1)))</f>
        <v>1030.3900000000008</v>
      </c>
      <c r="W1471" s="2">
        <f ca="1">IFERROR(SUM(OFFSET(O1471,0,0,-计算结果!$B$18,1)),SUM(OFFSET(O1471,0,0,-ROW(),1)))</f>
        <v>1053.2866666666669</v>
      </c>
      <c r="X1471" s="2">
        <f ca="1">IFERROR(SUM(OFFSET(P1471,0,0,-计算结果!$B$18,1)),SUM(OFFSET(P1471,0,0,-ROW(),1)))</f>
        <v>1074.3350000000005</v>
      </c>
      <c r="Y1471" s="2">
        <f ca="1">IFERROR(SUM(OFFSET(Q1471,0,0,-计算结果!$B$18,1)),SUM(OFFSET(Q1471,0,0,-ROW(),1)))</f>
        <v>1389.9475000000002</v>
      </c>
      <c r="Z1471" s="2">
        <f ca="1">IFERROR(SUM(OFFSET(R1471,0,0,-计算结果!$B$18,1)),SUM(OFFSET(R1471,0,0,-ROW(),1)))</f>
        <v>1402.3200000000006</v>
      </c>
      <c r="AA1471" s="2">
        <f ca="1">IFERROR(SUM(OFFSET(S1471,0,0,-计算结果!$B$18,1)),SUM(OFFSET(S1471,0,0,-ROW(),1)))</f>
        <v>1379.4233333333345</v>
      </c>
      <c r="AB1471" s="2">
        <f ca="1">IFERROR(SUM(OFFSET(T1471,0,0,-计算结果!$B$18,1)),SUM(OFFSET(T1471,0,0,-ROW(),1)))</f>
        <v>1358.3750000000009</v>
      </c>
      <c r="AC1471" s="2">
        <f t="shared" ca="1" si="435"/>
        <v>0.75021718446200381</v>
      </c>
      <c r="AD1471" s="2">
        <f t="shared" ca="1" si="436"/>
        <v>0.73477522961948794</v>
      </c>
      <c r="AE1471" s="2">
        <f t="shared" ca="1" si="437"/>
        <v>0.76357028420088535</v>
      </c>
      <c r="AF1471" s="2">
        <f t="shared" ca="1" si="438"/>
        <v>0.79089721174197092</v>
      </c>
      <c r="AG1471" s="4" t="str">
        <f ca="1">IF(AND(AC1471&lt;计算结果!$B$19,AD1471&lt;计算结果!$B$19,AE1471&lt;计算结果!$B$19,AF1471&lt;计算结果!$B$19),"买",IF(AND(AC1471&gt;计算结果!$B$20,AD1471&gt;计算结果!$B$20,AE1471&gt;计算结果!$B$20,AF1471&gt;计算结果!$B$20),"卖",AG1470))</f>
        <v>卖</v>
      </c>
      <c r="AH1471" s="4" t="str">
        <f t="shared" ca="1" si="439"/>
        <v/>
      </c>
      <c r="AI1471" s="3">
        <f ca="1">IF(AG1470="买",E1471/E1470-1,0)-IF(AH1471=1,计算结果!B$17,0)</f>
        <v>0</v>
      </c>
      <c r="AJ1471" s="2">
        <f t="shared" ca="1" si="440"/>
        <v>1.306151746824465</v>
      </c>
      <c r="AK1471" s="3">
        <f ca="1">1-AJ1471/MAX(AJ$2:AJ1471)</f>
        <v>3.0897190282265896E-2</v>
      </c>
    </row>
    <row r="1472" spans="1:37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6">
        <v>85157789696</v>
      </c>
      <c r="G1472" s="3">
        <f t="shared" si="426"/>
        <v>1.3159190548475141E-2</v>
      </c>
      <c r="H1472" s="3">
        <f>1-E1472/MAX(E$2:E1472)</f>
        <v>0.49236711359150609</v>
      </c>
      <c r="I1472" s="22">
        <f t="shared" si="427"/>
        <v>2983.08</v>
      </c>
      <c r="J1472" s="22">
        <f t="shared" si="428"/>
        <v>2971.0225</v>
      </c>
      <c r="K1472" s="22">
        <f t="shared" si="429"/>
        <v>2982.9533333333334</v>
      </c>
      <c r="L1472" s="22">
        <f t="shared" si="430"/>
        <v>2982.7</v>
      </c>
      <c r="M1472" s="2">
        <f t="shared" si="441"/>
        <v>62.315000000000055</v>
      </c>
      <c r="N1472" s="2">
        <f t="shared" si="442"/>
        <v>39.027500000000146</v>
      </c>
      <c r="O1472" s="2">
        <f t="shared" si="443"/>
        <v>54.570000000000164</v>
      </c>
      <c r="P1472" s="2">
        <f t="shared" si="444"/>
        <v>39.079999999999927</v>
      </c>
      <c r="Q1472" s="2">
        <f t="shared" si="431"/>
        <v>32.805000000000291</v>
      </c>
      <c r="R1472" s="2">
        <f t="shared" si="432"/>
        <v>56.0925000000002</v>
      </c>
      <c r="S1472" s="2">
        <f t="shared" si="433"/>
        <v>40.550000000000182</v>
      </c>
      <c r="T1472" s="2">
        <f t="shared" si="434"/>
        <v>56.040000000000418</v>
      </c>
      <c r="U1472" s="2">
        <f ca="1">IFERROR(SUM(OFFSET(M1472,0,0,-计算结果!$B$18,1)),SUM(OFFSET(M1472,0,0,-ROW(),1)))</f>
        <v>1033.1475000000009</v>
      </c>
      <c r="V1472" s="2">
        <f ca="1">IFERROR(SUM(OFFSET(N1472,0,0,-计算结果!$B$18,1)),SUM(OFFSET(N1472,0,0,-ROW(),1)))</f>
        <v>975.47500000000082</v>
      </c>
      <c r="W1472" s="2">
        <f ca="1">IFERROR(SUM(OFFSET(O1472,0,0,-计算结果!$B$18,1)),SUM(OFFSET(O1472,0,0,-ROW(),1)))</f>
        <v>1028.6199999999999</v>
      </c>
      <c r="X1472" s="2">
        <f ca="1">IFERROR(SUM(OFFSET(P1472,0,0,-计算结果!$B$18,1)),SUM(OFFSET(P1472,0,0,-ROW(),1)))</f>
        <v>1019.5650000000001</v>
      </c>
      <c r="Y1472" s="2">
        <f ca="1">IFERROR(SUM(OFFSET(Q1472,0,0,-计算结果!$B$18,1)),SUM(OFFSET(Q1472,0,0,-ROW(),1)))</f>
        <v>1439.9125000000008</v>
      </c>
      <c r="Z1472" s="2">
        <f ca="1">IFERROR(SUM(OFFSET(R1472,0,0,-计算结果!$B$18,1)),SUM(OFFSET(R1472,0,0,-ROW(),1)))</f>
        <v>1497.5850000000009</v>
      </c>
      <c r="AA1472" s="2">
        <f ca="1">IFERROR(SUM(OFFSET(S1472,0,0,-计算结果!$B$18,1)),SUM(OFFSET(S1472,0,0,-ROW(),1)))</f>
        <v>1444.4400000000019</v>
      </c>
      <c r="AB1472" s="2">
        <f ca="1">IFERROR(SUM(OFFSET(T1472,0,0,-计算结果!$B$18,1)),SUM(OFFSET(T1472,0,0,-ROW(),1)))</f>
        <v>1453.4950000000017</v>
      </c>
      <c r="AC1472" s="2">
        <f t="shared" ca="1" si="435"/>
        <v>0.71750714019081041</v>
      </c>
      <c r="AD1472" s="2">
        <f t="shared" ca="1" si="436"/>
        <v>0.65136536490416252</v>
      </c>
      <c r="AE1472" s="2">
        <f t="shared" ca="1" si="437"/>
        <v>0.71212372961147474</v>
      </c>
      <c r="AF1472" s="2">
        <f t="shared" ca="1" si="438"/>
        <v>0.70145752135370187</v>
      </c>
      <c r="AG1472" s="4" t="str">
        <f ca="1">IF(AND(AC1472&lt;计算结果!$B$19,AD1472&lt;计算结果!$B$19,AE1472&lt;计算结果!$B$19,AF1472&lt;计算结果!$B$19),"买",IF(AND(AC1472&gt;计算结果!$B$20,AD1472&gt;计算结果!$B$20,AE1472&gt;计算结果!$B$20,AF1472&gt;计算结果!$B$20),"卖",AG1471))</f>
        <v>卖</v>
      </c>
      <c r="AH1472" s="4" t="str">
        <f t="shared" ca="1" si="439"/>
        <v/>
      </c>
      <c r="AI1472" s="3">
        <f ca="1">IF(AG1471="买",E1472/E1471-1,0)-IF(AH1472=1,计算结果!B$17,0)</f>
        <v>0</v>
      </c>
      <c r="AJ1472" s="2">
        <f t="shared" ca="1" si="440"/>
        <v>1.306151746824465</v>
      </c>
      <c r="AK1472" s="3">
        <f ca="1">1-AJ1472/MAX(AJ$2:AJ1472)</f>
        <v>3.0897190282265896E-2</v>
      </c>
    </row>
    <row r="1473" spans="1:37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6">
        <v>75805237248</v>
      </c>
      <c r="G1473" s="3">
        <f t="shared" si="426"/>
        <v>-9.7973493862830718E-3</v>
      </c>
      <c r="H1473" s="3">
        <f>1-E1473/MAX(E$2:E1473)</f>
        <v>0.49734057033961754</v>
      </c>
      <c r="I1473" s="22">
        <f t="shared" si="427"/>
        <v>2962.895</v>
      </c>
      <c r="J1473" s="22">
        <f t="shared" si="428"/>
        <v>2970.8599999999997</v>
      </c>
      <c r="K1473" s="22">
        <f t="shared" si="429"/>
        <v>2965.7833333333333</v>
      </c>
      <c r="L1473" s="22">
        <f t="shared" si="430"/>
        <v>2971.56</v>
      </c>
      <c r="M1473" s="2">
        <f t="shared" si="441"/>
        <v>16.119999999999891</v>
      </c>
      <c r="N1473" s="2">
        <f t="shared" si="442"/>
        <v>28.177499999999782</v>
      </c>
      <c r="O1473" s="2">
        <f t="shared" si="443"/>
        <v>16.246666666666442</v>
      </c>
      <c r="P1473" s="2">
        <f t="shared" si="444"/>
        <v>16.5</v>
      </c>
      <c r="Q1473" s="2">
        <f t="shared" si="431"/>
        <v>39.159999999999854</v>
      </c>
      <c r="R1473" s="2">
        <f t="shared" si="432"/>
        <v>27.102499999999964</v>
      </c>
      <c r="S1473" s="2">
        <f t="shared" si="433"/>
        <v>39.033333333333303</v>
      </c>
      <c r="T1473" s="2">
        <f t="shared" si="434"/>
        <v>38.779999999999745</v>
      </c>
      <c r="U1473" s="2">
        <f ca="1">IFERROR(SUM(OFFSET(M1473,0,0,-计算结果!$B$18,1)),SUM(OFFSET(M1473,0,0,-ROW(),1)))</f>
        <v>1036.3200000000011</v>
      </c>
      <c r="V1473" s="2">
        <f ca="1">IFERROR(SUM(OFFSET(N1473,0,0,-计算结果!$B$18,1)),SUM(OFFSET(N1473,0,0,-ROW(),1)))</f>
        <v>984.32750000000078</v>
      </c>
      <c r="W1473" s="2">
        <f ca="1">IFERROR(SUM(OFFSET(O1473,0,0,-计算结果!$B$18,1)),SUM(OFFSET(O1473,0,0,-ROW(),1)))</f>
        <v>1027.9499999999994</v>
      </c>
      <c r="X1473" s="2">
        <f ca="1">IFERROR(SUM(OFFSET(P1473,0,0,-计算结果!$B$18,1)),SUM(OFFSET(P1473,0,0,-ROW(),1)))</f>
        <v>1011.21</v>
      </c>
      <c r="Y1473" s="2">
        <f ca="1">IFERROR(SUM(OFFSET(Q1473,0,0,-计算结果!$B$18,1)),SUM(OFFSET(Q1473,0,0,-ROW(),1)))</f>
        <v>1437.8600000000006</v>
      </c>
      <c r="Z1473" s="2">
        <f ca="1">IFERROR(SUM(OFFSET(R1473,0,0,-计算结果!$B$18,1)),SUM(OFFSET(R1473,0,0,-ROW(),1)))</f>
        <v>1489.8525000000009</v>
      </c>
      <c r="AA1473" s="2">
        <f ca="1">IFERROR(SUM(OFFSET(S1473,0,0,-计算结果!$B$18,1)),SUM(OFFSET(S1473,0,0,-ROW(),1)))</f>
        <v>1446.2300000000023</v>
      </c>
      <c r="AB1473" s="2">
        <f ca="1">IFERROR(SUM(OFFSET(T1473,0,0,-计算结果!$B$18,1)),SUM(OFFSET(T1473,0,0,-ROW(),1)))</f>
        <v>1462.9700000000016</v>
      </c>
      <c r="AC1473" s="2">
        <f t="shared" ca="1" si="435"/>
        <v>0.72073776306455473</v>
      </c>
      <c r="AD1473" s="2">
        <f t="shared" ca="1" si="436"/>
        <v>0.66068788688813163</v>
      </c>
      <c r="AE1473" s="2">
        <f t="shared" ca="1" si="437"/>
        <v>0.71077906003885805</v>
      </c>
      <c r="AF1473" s="2">
        <f t="shared" ca="1" si="438"/>
        <v>0.69120351066665686</v>
      </c>
      <c r="AG1473" s="4" t="str">
        <f ca="1">IF(AND(AC1473&lt;计算结果!$B$19,AD1473&lt;计算结果!$B$19,AE1473&lt;计算结果!$B$19,AF1473&lt;计算结果!$B$19),"买",IF(AND(AC1473&gt;计算结果!$B$20,AD1473&gt;计算结果!$B$20,AE1473&gt;计算结果!$B$20,AF1473&gt;计算结果!$B$20),"卖",AG1472))</f>
        <v>卖</v>
      </c>
      <c r="AH1473" s="4" t="str">
        <f t="shared" ca="1" si="439"/>
        <v/>
      </c>
      <c r="AI1473" s="3">
        <f ca="1">IF(AG1472="买",E1473/E1472-1,0)-IF(AH1473=1,计算结果!B$17,0)</f>
        <v>0</v>
      </c>
      <c r="AJ1473" s="2">
        <f t="shared" ca="1" si="440"/>
        <v>1.306151746824465</v>
      </c>
      <c r="AK1473" s="3">
        <f ca="1">1-AJ1473/MAX(AJ$2:AJ1473)</f>
        <v>3.0897190282265896E-2</v>
      </c>
    </row>
    <row r="1474" spans="1:37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6">
        <v>57572818944</v>
      </c>
      <c r="G1474" s="3">
        <f t="shared" si="426"/>
        <v>-5.2737938481431934E-3</v>
      </c>
      <c r="H1474" s="3">
        <f>1-E1474/MAX(E$2:E1474)</f>
        <v>0.49999149254747155</v>
      </c>
      <c r="I1474" s="22">
        <f t="shared" si="427"/>
        <v>2939.2624999999998</v>
      </c>
      <c r="J1474" s="22">
        <f t="shared" si="428"/>
        <v>2942.0124999999998</v>
      </c>
      <c r="K1474" s="22">
        <f t="shared" si="429"/>
        <v>2939.4666666666667</v>
      </c>
      <c r="L1474" s="22">
        <f t="shared" si="430"/>
        <v>2939.875</v>
      </c>
      <c r="M1474" s="2">
        <f t="shared" si="441"/>
        <v>-2.3049999999998363</v>
      </c>
      <c r="N1474" s="2">
        <f t="shared" si="442"/>
        <v>-10.269999999999527</v>
      </c>
      <c r="O1474" s="2">
        <f t="shared" si="443"/>
        <v>-5.1933333333331575</v>
      </c>
      <c r="P1474" s="2">
        <f t="shared" si="444"/>
        <v>-10.9699999999998</v>
      </c>
      <c r="Q1474" s="2">
        <f t="shared" si="431"/>
        <v>43.735000000000127</v>
      </c>
      <c r="R1474" s="2">
        <f t="shared" si="432"/>
        <v>51.699999999999818</v>
      </c>
      <c r="S1474" s="2">
        <f t="shared" si="433"/>
        <v>46.623333333333449</v>
      </c>
      <c r="T1474" s="2">
        <f t="shared" si="434"/>
        <v>52.400000000000091</v>
      </c>
      <c r="U1474" s="2">
        <f ca="1">IFERROR(SUM(OFFSET(M1474,0,0,-计算结果!$B$18,1)),SUM(OFFSET(M1474,0,0,-ROW(),1)))</f>
        <v>1023.400000000001</v>
      </c>
      <c r="V1474" s="2">
        <f ca="1">IFERROR(SUM(OFFSET(N1474,0,0,-计算结果!$B$18,1)),SUM(OFFSET(N1474,0,0,-ROW(),1)))</f>
        <v>968.26250000000118</v>
      </c>
      <c r="W1474" s="2">
        <f ca="1">IFERROR(SUM(OFFSET(O1474,0,0,-计算结果!$B$18,1)),SUM(OFFSET(O1474,0,0,-ROW(),1)))</f>
        <v>1012.5733333333324</v>
      </c>
      <c r="X1474" s="2">
        <f ca="1">IFERROR(SUM(OFFSET(P1474,0,0,-计算结果!$B$18,1)),SUM(OFFSET(P1474,0,0,-ROW(),1)))</f>
        <v>990.92000000000007</v>
      </c>
      <c r="Y1474" s="2">
        <f ca="1">IFERROR(SUM(OFFSET(Q1474,0,0,-计算结果!$B$18,1)),SUM(OFFSET(Q1474,0,0,-ROW(),1)))</f>
        <v>1444.9100000000008</v>
      </c>
      <c r="Z1474" s="2">
        <f ca="1">IFERROR(SUM(OFFSET(R1474,0,0,-计算结果!$B$18,1)),SUM(OFFSET(R1474,0,0,-ROW(),1)))</f>
        <v>1500.0475000000006</v>
      </c>
      <c r="AA1474" s="2">
        <f ca="1">IFERROR(SUM(OFFSET(S1474,0,0,-计算结果!$B$18,1)),SUM(OFFSET(S1474,0,0,-ROW(),1)))</f>
        <v>1455.7366666666694</v>
      </c>
      <c r="AB1474" s="2">
        <f ca="1">IFERROR(SUM(OFFSET(T1474,0,0,-计算结果!$B$18,1)),SUM(OFFSET(T1474,0,0,-ROW(),1)))</f>
        <v>1477.3900000000017</v>
      </c>
      <c r="AC1474" s="2">
        <f t="shared" ca="1" si="435"/>
        <v>0.70827940840606018</v>
      </c>
      <c r="AD1474" s="2">
        <f t="shared" ca="1" si="436"/>
        <v>0.64548789288339259</v>
      </c>
      <c r="AE1474" s="2">
        <f t="shared" ca="1" si="437"/>
        <v>0.69557452011696053</v>
      </c>
      <c r="AF1474" s="2">
        <f t="shared" ca="1" si="438"/>
        <v>0.67072337026783646</v>
      </c>
      <c r="AG1474" s="4" t="str">
        <f ca="1">IF(AND(AC1474&lt;计算结果!$B$19,AD1474&lt;计算结果!$B$19,AE1474&lt;计算结果!$B$19,AF1474&lt;计算结果!$B$19),"买",IF(AND(AC1474&gt;计算结果!$B$20,AD1474&gt;计算结果!$B$20,AE1474&gt;计算结果!$B$20,AF1474&gt;计算结果!$B$20),"卖",AG1473))</f>
        <v>卖</v>
      </c>
      <c r="AH1474" s="4" t="str">
        <f t="shared" ca="1" si="439"/>
        <v/>
      </c>
      <c r="AI1474" s="3">
        <f ca="1">IF(AG1473="买",E1474/E1473-1,0)-IF(AH1474=1,计算结果!B$17,0)</f>
        <v>0</v>
      </c>
      <c r="AJ1474" s="2">
        <f t="shared" ca="1" si="440"/>
        <v>1.306151746824465</v>
      </c>
      <c r="AK1474" s="3">
        <f ca="1">1-AJ1474/MAX(AJ$2:AJ1474)</f>
        <v>3.0897190282265896E-2</v>
      </c>
    </row>
    <row r="1475" spans="1:37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6">
        <v>51746037760</v>
      </c>
      <c r="G1475" s="3">
        <f t="shared" ref="G1475:G1538" si="445">E1475/E1474-1</f>
        <v>1.3536828135368273E-2</v>
      </c>
      <c r="H1475" s="3">
        <f>1-E1475/MAX(E$2:E1475)</f>
        <v>0.49322296331586468</v>
      </c>
      <c r="I1475" s="22">
        <f t="shared" si="427"/>
        <v>2969.6350000000002</v>
      </c>
      <c r="J1475" s="22">
        <f t="shared" si="428"/>
        <v>2959.9700000000003</v>
      </c>
      <c r="K1475" s="22">
        <f t="shared" si="429"/>
        <v>2966.7033333333334</v>
      </c>
      <c r="L1475" s="22">
        <f t="shared" si="430"/>
        <v>2960.84</v>
      </c>
      <c r="M1475" s="2">
        <f t="shared" si="441"/>
        <v>43.057500000000346</v>
      </c>
      <c r="N1475" s="2">
        <f t="shared" si="442"/>
        <v>40.307500000000346</v>
      </c>
      <c r="O1475" s="2">
        <f t="shared" si="443"/>
        <v>42.853333333333467</v>
      </c>
      <c r="P1475" s="2">
        <f t="shared" si="444"/>
        <v>42.445000000000164</v>
      </c>
      <c r="Q1475" s="2">
        <f t="shared" si="431"/>
        <v>-9.7500000000309228E-2</v>
      </c>
      <c r="R1475" s="2">
        <f t="shared" si="432"/>
        <v>2.6524999999996908</v>
      </c>
      <c r="S1475" s="2">
        <f t="shared" si="433"/>
        <v>0.10666666666656965</v>
      </c>
      <c r="T1475" s="2">
        <f t="shared" si="434"/>
        <v>0.51499999999987267</v>
      </c>
      <c r="U1475" s="2">
        <f ca="1">IFERROR(SUM(OFFSET(M1475,0,0,-计算结果!$B$18,1)),SUM(OFFSET(M1475,0,0,-ROW(),1)))</f>
        <v>1047.2575000000011</v>
      </c>
      <c r="V1475" s="2">
        <f ca="1">IFERROR(SUM(OFFSET(N1475,0,0,-计算结果!$B$18,1)),SUM(OFFSET(N1475,0,0,-ROW(),1)))</f>
        <v>987.74250000000166</v>
      </c>
      <c r="W1475" s="2">
        <f ca="1">IFERROR(SUM(OFFSET(O1475,0,0,-计算结果!$B$18,1)),SUM(OFFSET(O1475,0,0,-ROW(),1)))</f>
        <v>1035.0699999999993</v>
      </c>
      <c r="X1475" s="2">
        <f ca="1">IFERROR(SUM(OFFSET(P1475,0,0,-计算结果!$B$18,1)),SUM(OFFSET(P1475,0,0,-ROW(),1)))</f>
        <v>1010.6950000000002</v>
      </c>
      <c r="Y1475" s="2">
        <f ca="1">IFERROR(SUM(OFFSET(Q1475,0,0,-计算结果!$B$18,1)),SUM(OFFSET(Q1475,0,0,-ROW(),1)))</f>
        <v>1318.6725000000006</v>
      </c>
      <c r="Z1475" s="2">
        <f ca="1">IFERROR(SUM(OFFSET(R1475,0,0,-计算结果!$B$18,1)),SUM(OFFSET(R1475,0,0,-ROW(),1)))</f>
        <v>1378.1875</v>
      </c>
      <c r="AA1475" s="2">
        <f ca="1">IFERROR(SUM(OFFSET(S1475,0,0,-计算结果!$B$18,1)),SUM(OFFSET(S1475,0,0,-ROW(),1)))</f>
        <v>1330.8600000000024</v>
      </c>
      <c r="AB1475" s="2">
        <f ca="1">IFERROR(SUM(OFFSET(T1475,0,0,-计算结果!$B$18,1)),SUM(OFFSET(T1475,0,0,-ROW(),1)))</f>
        <v>1355.2350000000015</v>
      </c>
      <c r="AC1475" s="2">
        <f t="shared" ca="1" si="435"/>
        <v>0.79417558188253767</v>
      </c>
      <c r="AD1475" s="2">
        <f t="shared" ca="1" si="436"/>
        <v>0.71669674844678366</v>
      </c>
      <c r="AE1475" s="2">
        <f t="shared" ca="1" si="437"/>
        <v>0.77774521737823465</v>
      </c>
      <c r="AF1475" s="2">
        <f t="shared" ca="1" si="438"/>
        <v>0.74577102864078859</v>
      </c>
      <c r="AG1475" s="4" t="str">
        <f ca="1">IF(AND(AC1475&lt;计算结果!$B$19,AD1475&lt;计算结果!$B$19,AE1475&lt;计算结果!$B$19,AF1475&lt;计算结果!$B$19),"买",IF(AND(AC1475&gt;计算结果!$B$20,AD1475&gt;计算结果!$B$20,AE1475&gt;计算结果!$B$20,AF1475&gt;计算结果!$B$20),"卖",AG1474))</f>
        <v>卖</v>
      </c>
      <c r="AH1475" s="4" t="str">
        <f t="shared" ca="1" si="439"/>
        <v/>
      </c>
      <c r="AI1475" s="3">
        <f ca="1">IF(AG1474="买",E1475/E1474-1,0)-IF(AH1475=1,计算结果!B$17,0)</f>
        <v>0</v>
      </c>
      <c r="AJ1475" s="2">
        <f t="shared" ca="1" si="440"/>
        <v>1.306151746824465</v>
      </c>
      <c r="AK1475" s="3">
        <f ca="1">1-AJ1475/MAX(AJ$2:AJ1475)</f>
        <v>3.0897190282265896E-2</v>
      </c>
    </row>
    <row r="1476" spans="1:37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6">
        <v>96976027648</v>
      </c>
      <c r="G1476" s="3">
        <f t="shared" si="445"/>
        <v>1.6129303022061947E-2</v>
      </c>
      <c r="H1476" s="3">
        <f>1-E1476/MAX(E$2:E1476)</f>
        <v>0.48504900292656372</v>
      </c>
      <c r="I1476" s="22">
        <f t="shared" ref="I1476:I1539" si="446">(2*E1476+C1476+D1476)/4</f>
        <v>3006.3424999999997</v>
      </c>
      <c r="J1476" s="22">
        <f t="shared" ref="J1476:J1539" si="447">AVERAGE(B1476:E1476)</f>
        <v>2988.1224999999999</v>
      </c>
      <c r="K1476" s="22">
        <f t="shared" ref="K1476:K1539" si="448">AVERAGE(C1476:E1476)</f>
        <v>2999.6333333333332</v>
      </c>
      <c r="L1476" s="22">
        <f t="shared" ref="L1476:L1539" si="449">AVERAGE(C1476:D1476)</f>
        <v>2986.2150000000001</v>
      </c>
      <c r="M1476" s="2">
        <f t="shared" si="441"/>
        <v>67.524999999999636</v>
      </c>
      <c r="N1476" s="2">
        <f t="shared" si="442"/>
        <v>77.1899999999996</v>
      </c>
      <c r="O1476" s="2">
        <f t="shared" si="443"/>
        <v>70.456666666666479</v>
      </c>
      <c r="P1476" s="2">
        <f t="shared" si="444"/>
        <v>76.319999999999709</v>
      </c>
      <c r="Q1476" s="2">
        <f t="shared" ref="Q1476:Q1539" si="450">I1475-$D1476</f>
        <v>34.365000000000236</v>
      </c>
      <c r="R1476" s="2">
        <f t="shared" ref="R1476:R1539" si="451">J1475-$D1476</f>
        <v>24.700000000000273</v>
      </c>
      <c r="S1476" s="2">
        <f t="shared" ref="S1476:S1539" si="452">K1475-$D1476</f>
        <v>31.433333333333394</v>
      </c>
      <c r="T1476" s="2">
        <f t="shared" ref="T1476:T1539" si="453">L1475-$D1476</f>
        <v>25.570000000000164</v>
      </c>
      <c r="U1476" s="2">
        <f ca="1">IFERROR(SUM(OFFSET(M1476,0,0,-计算结果!$B$18,1)),SUM(OFFSET(M1476,0,0,-ROW(),1)))</f>
        <v>1099.3925000000008</v>
      </c>
      <c r="V1476" s="2">
        <f ca="1">IFERROR(SUM(OFFSET(N1476,0,0,-计算结果!$B$18,1)),SUM(OFFSET(N1476,0,0,-ROW(),1)))</f>
        <v>1062.1775000000011</v>
      </c>
      <c r="W1476" s="2">
        <f ca="1">IFERROR(SUM(OFFSET(O1476,0,0,-计算结果!$B$18,1)),SUM(OFFSET(O1476,0,0,-ROW(),1)))</f>
        <v>1089.4899999999989</v>
      </c>
      <c r="X1476" s="2">
        <f ca="1">IFERROR(SUM(OFFSET(P1476,0,0,-计算结果!$B$18,1)),SUM(OFFSET(P1476,0,0,-ROW(),1)))</f>
        <v>1069.6849999999999</v>
      </c>
      <c r="Y1476" s="2">
        <f ca="1">IFERROR(SUM(OFFSET(Q1476,0,0,-计算结果!$B$18,1)),SUM(OFFSET(Q1476,0,0,-ROW(),1)))</f>
        <v>1329.6375000000007</v>
      </c>
      <c r="Z1476" s="2">
        <f ca="1">IFERROR(SUM(OFFSET(R1476,0,0,-计算结果!$B$18,1)),SUM(OFFSET(R1476,0,0,-ROW(),1)))</f>
        <v>1366.8525000000004</v>
      </c>
      <c r="AA1476" s="2">
        <f ca="1">IFERROR(SUM(OFFSET(S1476,0,0,-计算结果!$B$18,1)),SUM(OFFSET(S1476,0,0,-ROW(),1)))</f>
        <v>1339.5400000000027</v>
      </c>
      <c r="AB1476" s="2">
        <f ca="1">IFERROR(SUM(OFFSET(T1476,0,0,-计算结果!$B$18,1)),SUM(OFFSET(T1476,0,0,-ROW(),1)))</f>
        <v>1359.3450000000016</v>
      </c>
      <c r="AC1476" s="2">
        <f t="shared" ref="AC1476:AC1539" ca="1" si="454">U1476/Y1476</f>
        <v>0.82683626176307468</v>
      </c>
      <c r="AD1476" s="2">
        <f t="shared" ref="AD1476:AD1539" ca="1" si="455">V1476/Z1476</f>
        <v>0.77709738249006444</v>
      </c>
      <c r="AE1476" s="2">
        <f t="shared" ref="AE1476:AE1539" ca="1" si="456">W1476/AA1476</f>
        <v>0.81333144213685049</v>
      </c>
      <c r="AF1476" s="2">
        <f t="shared" ref="AF1476:AF1539" ca="1" si="457">X1476/AB1476</f>
        <v>0.78691207897921323</v>
      </c>
      <c r="AG1476" s="4" t="str">
        <f ca="1">IF(AND(AC1476&lt;计算结果!$B$19,AD1476&lt;计算结果!$B$19,AE1476&lt;计算结果!$B$19,AF1476&lt;计算结果!$B$19),"买",IF(AND(AC1476&gt;计算结果!$B$20,AD1476&gt;计算结果!$B$20,AE1476&gt;计算结果!$B$20,AF1476&gt;计算结果!$B$20),"卖",AG1475))</f>
        <v>卖</v>
      </c>
      <c r="AH1476" s="4" t="str">
        <f t="shared" ref="AH1476:AH1539" ca="1" si="458">IF(AG1475&lt;&gt;AG1476,1,"")</f>
        <v/>
      </c>
      <c r="AI1476" s="3">
        <f ca="1">IF(AG1475="买",E1476/E1475-1,0)-IF(AH1476=1,计算结果!B$17,0)</f>
        <v>0</v>
      </c>
      <c r="AJ1476" s="2">
        <f t="shared" ref="AJ1476:AJ1539" ca="1" si="459">IFERROR(AJ1475*(1+AI1476),AJ1475)</f>
        <v>1.306151746824465</v>
      </c>
      <c r="AK1476" s="3">
        <f ca="1">1-AJ1476/MAX(AJ$2:AJ1476)</f>
        <v>3.0897190282265896E-2</v>
      </c>
    </row>
    <row r="1477" spans="1:37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6">
        <v>78241914880</v>
      </c>
      <c r="G1477" s="3">
        <f t="shared" si="445"/>
        <v>3.3933923019227041E-3</v>
      </c>
      <c r="H1477" s="3">
        <f>1-E1477/MAX(E$2:E1477)</f>
        <v>0.48330157217722725</v>
      </c>
      <c r="I1477" s="22">
        <f t="shared" si="446"/>
        <v>3033.0325000000003</v>
      </c>
      <c r="J1477" s="22">
        <f t="shared" si="447"/>
        <v>3028.8775000000001</v>
      </c>
      <c r="K1477" s="22">
        <f t="shared" si="448"/>
        <v>3031.7966666666666</v>
      </c>
      <c r="L1477" s="22">
        <f t="shared" si="449"/>
        <v>3029.3249999999998</v>
      </c>
      <c r="M1477" s="2">
        <f t="shared" si="441"/>
        <v>40.927500000000236</v>
      </c>
      <c r="N1477" s="2">
        <f t="shared" si="442"/>
        <v>59.147500000000036</v>
      </c>
      <c r="O1477" s="2">
        <f t="shared" si="443"/>
        <v>47.63666666666677</v>
      </c>
      <c r="P1477" s="2">
        <f t="shared" si="444"/>
        <v>61.054999999999836</v>
      </c>
      <c r="Q1477" s="2">
        <f t="shared" si="450"/>
        <v>-5.0375000000003638</v>
      </c>
      <c r="R1477" s="2">
        <f t="shared" si="451"/>
        <v>-23.257500000000164</v>
      </c>
      <c r="S1477" s="2">
        <f t="shared" si="452"/>
        <v>-11.746666666666897</v>
      </c>
      <c r="T1477" s="2">
        <f t="shared" si="453"/>
        <v>-25.164999999999964</v>
      </c>
      <c r="U1477" s="2">
        <f ca="1">IFERROR(SUM(OFFSET(M1477,0,0,-计算结果!$B$18,1)),SUM(OFFSET(M1477,0,0,-ROW(),1)))</f>
        <v>1079.6225000000009</v>
      </c>
      <c r="V1477" s="2">
        <f ca="1">IFERROR(SUM(OFFSET(N1477,0,0,-计算结果!$B$18,1)),SUM(OFFSET(N1477,0,0,-ROW(),1)))</f>
        <v>1058.4375000000014</v>
      </c>
      <c r="W1477" s="2">
        <f ca="1">IFERROR(SUM(OFFSET(O1477,0,0,-计算结果!$B$18,1)),SUM(OFFSET(O1477,0,0,-ROW(),1)))</f>
        <v>1075.599999999999</v>
      </c>
      <c r="X1477" s="2">
        <f ca="1">IFERROR(SUM(OFFSET(P1477,0,0,-计算结果!$B$18,1)),SUM(OFFSET(P1477,0,0,-ROW(),1)))</f>
        <v>1067.5549999999998</v>
      </c>
      <c r="Y1477" s="2">
        <f ca="1">IFERROR(SUM(OFFSET(Q1477,0,0,-计算结果!$B$18,1)),SUM(OFFSET(Q1477,0,0,-ROW(),1)))</f>
        <v>1345.3875000000007</v>
      </c>
      <c r="Z1477" s="2">
        <f ca="1">IFERROR(SUM(OFFSET(R1477,0,0,-计算结果!$B$18,1)),SUM(OFFSET(R1477,0,0,-ROW(),1)))</f>
        <v>1366.5725000000002</v>
      </c>
      <c r="AA1477" s="2">
        <f ca="1">IFERROR(SUM(OFFSET(S1477,0,0,-计算结果!$B$18,1)),SUM(OFFSET(S1477,0,0,-ROW(),1)))</f>
        <v>1349.4100000000026</v>
      </c>
      <c r="AB1477" s="2">
        <f ca="1">IFERROR(SUM(OFFSET(T1477,0,0,-计算结果!$B$18,1)),SUM(OFFSET(T1477,0,0,-ROW(),1)))</f>
        <v>1357.4550000000017</v>
      </c>
      <c r="AC1477" s="2">
        <f t="shared" ca="1" si="454"/>
        <v>0.80246211593314209</v>
      </c>
      <c r="AD1477" s="2">
        <f t="shared" ca="1" si="455"/>
        <v>0.77451982971997546</v>
      </c>
      <c r="AE1477" s="2">
        <f t="shared" ca="1" si="456"/>
        <v>0.79708909819846963</v>
      </c>
      <c r="AF1477" s="2">
        <f t="shared" ca="1" si="457"/>
        <v>0.78643859280786355</v>
      </c>
      <c r="AG1477" s="4" t="str">
        <f ca="1">IF(AND(AC1477&lt;计算结果!$B$19,AD1477&lt;计算结果!$B$19,AE1477&lt;计算结果!$B$19,AF1477&lt;计算结果!$B$19),"买",IF(AND(AC1477&gt;计算结果!$B$20,AD1477&gt;计算结果!$B$20,AE1477&gt;计算结果!$B$20,AF1477&gt;计算结果!$B$20),"卖",AG1476))</f>
        <v>卖</v>
      </c>
      <c r="AH1477" s="4" t="str">
        <f t="shared" ca="1" si="458"/>
        <v/>
      </c>
      <c r="AI1477" s="3">
        <f ca="1">IF(AG1476="买",E1477/E1476-1,0)-IF(AH1477=1,计算结果!B$17,0)</f>
        <v>0</v>
      </c>
      <c r="AJ1477" s="2">
        <f t="shared" ca="1" si="459"/>
        <v>1.306151746824465</v>
      </c>
      <c r="AK1477" s="3">
        <f ca="1">1-AJ1477/MAX(AJ$2:AJ1477)</f>
        <v>3.0897190282265896E-2</v>
      </c>
    </row>
    <row r="1478" spans="1:37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6">
        <v>83070312448</v>
      </c>
      <c r="G1478" s="3">
        <f t="shared" si="445"/>
        <v>1.3096280880154465E-2</v>
      </c>
      <c r="H1478" s="3">
        <f>1-E1478/MAX(E$2:E1478)</f>
        <v>0.47653474443612598</v>
      </c>
      <c r="I1478" s="22">
        <f t="shared" si="446"/>
        <v>3065.5050000000001</v>
      </c>
      <c r="J1478" s="22">
        <f t="shared" si="447"/>
        <v>3055.2325000000001</v>
      </c>
      <c r="K1478" s="22">
        <f t="shared" si="448"/>
        <v>3061.8366666666666</v>
      </c>
      <c r="L1478" s="22">
        <f t="shared" si="449"/>
        <v>3054.5</v>
      </c>
      <c r="M1478" s="2">
        <f t="shared" si="441"/>
        <v>43.517499999999927</v>
      </c>
      <c r="N1478" s="2">
        <f t="shared" si="442"/>
        <v>47.672500000000127</v>
      </c>
      <c r="O1478" s="2">
        <f t="shared" si="443"/>
        <v>44.753333333333558</v>
      </c>
      <c r="P1478" s="2">
        <f t="shared" si="444"/>
        <v>47.225000000000364</v>
      </c>
      <c r="Q1478" s="2">
        <f t="shared" si="450"/>
        <v>0.58250000000043656</v>
      </c>
      <c r="R1478" s="2">
        <f t="shared" si="451"/>
        <v>-3.5724999999997635</v>
      </c>
      <c r="S1478" s="2">
        <f t="shared" si="452"/>
        <v>-0.65333333333319388</v>
      </c>
      <c r="T1478" s="2">
        <f t="shared" si="453"/>
        <v>-3.125</v>
      </c>
      <c r="U1478" s="2">
        <f ca="1">IFERROR(SUM(OFFSET(M1478,0,0,-计算结果!$B$18,1)),SUM(OFFSET(M1478,0,0,-ROW(),1)))</f>
        <v>1116.4275000000007</v>
      </c>
      <c r="V1478" s="2">
        <f ca="1">IFERROR(SUM(OFFSET(N1478,0,0,-计算结果!$B$18,1)),SUM(OFFSET(N1478,0,0,-ROW(),1)))</f>
        <v>1107.0725000000011</v>
      </c>
      <c r="W1478" s="2">
        <f ca="1">IFERROR(SUM(OFFSET(O1478,0,0,-计算结果!$B$18,1)),SUM(OFFSET(O1478,0,0,-ROW(),1)))</f>
        <v>1116.8433333333328</v>
      </c>
      <c r="X1478" s="2">
        <f ca="1">IFERROR(SUM(OFFSET(P1478,0,0,-计算结果!$B$18,1)),SUM(OFFSET(P1478,0,0,-ROW(),1)))</f>
        <v>1117.6750000000002</v>
      </c>
      <c r="Y1478" s="2">
        <f ca="1">IFERROR(SUM(OFFSET(Q1478,0,0,-计算结果!$B$18,1)),SUM(OFFSET(Q1478,0,0,-ROW(),1)))</f>
        <v>1315.7225000000012</v>
      </c>
      <c r="Z1478" s="2">
        <f ca="1">IFERROR(SUM(OFFSET(R1478,0,0,-计算结果!$B$18,1)),SUM(OFFSET(R1478,0,0,-ROW(),1)))</f>
        <v>1325.0775000000008</v>
      </c>
      <c r="AA1478" s="2">
        <f ca="1">IFERROR(SUM(OFFSET(S1478,0,0,-计算结果!$B$18,1)),SUM(OFFSET(S1478,0,0,-ROW(),1)))</f>
        <v>1315.3066666666691</v>
      </c>
      <c r="AB1478" s="2">
        <f ca="1">IFERROR(SUM(OFFSET(T1478,0,0,-计算结果!$B$18,1)),SUM(OFFSET(T1478,0,0,-ROW(),1)))</f>
        <v>1314.4750000000017</v>
      </c>
      <c r="AC1478" s="2">
        <f t="shared" ca="1" si="454"/>
        <v>0.8485280900797848</v>
      </c>
      <c r="AD1478" s="2">
        <f t="shared" ca="1" si="455"/>
        <v>0.83547754753967252</v>
      </c>
      <c r="AE1478" s="2">
        <f t="shared" ca="1" si="456"/>
        <v>0.84911250101370328</v>
      </c>
      <c r="AF1478" s="2">
        <f t="shared" ca="1" si="457"/>
        <v>0.85028243214971655</v>
      </c>
      <c r="AG1478" s="4" t="str">
        <f ca="1">IF(AND(AC1478&lt;计算结果!$B$19,AD1478&lt;计算结果!$B$19,AE1478&lt;计算结果!$B$19,AF1478&lt;计算结果!$B$19),"买",IF(AND(AC1478&gt;计算结果!$B$20,AD1478&gt;计算结果!$B$20,AE1478&gt;计算结果!$B$20,AF1478&gt;计算结果!$B$20),"卖",AG1477))</f>
        <v>卖</v>
      </c>
      <c r="AH1478" s="4" t="str">
        <f t="shared" ca="1" si="458"/>
        <v/>
      </c>
      <c r="AI1478" s="3">
        <f ca="1">IF(AG1477="买",E1478/E1477-1,0)-IF(AH1478=1,计算结果!B$17,0)</f>
        <v>0</v>
      </c>
      <c r="AJ1478" s="2">
        <f t="shared" ca="1" si="459"/>
        <v>1.306151746824465</v>
      </c>
      <c r="AK1478" s="3">
        <f ca="1">1-AJ1478/MAX(AJ$2:AJ1478)</f>
        <v>3.0897190282265896E-2</v>
      </c>
    </row>
    <row r="1479" spans="1:37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6">
        <v>65832697856</v>
      </c>
      <c r="G1479" s="3">
        <f t="shared" si="445"/>
        <v>2.502836005733311E-4</v>
      </c>
      <c r="H1479" s="3">
        <f>1-E1479/MAX(E$2:E1479)</f>
        <v>0.47640372966718836</v>
      </c>
      <c r="I1479" s="22">
        <f t="shared" si="446"/>
        <v>3076.1550000000002</v>
      </c>
      <c r="J1479" s="22">
        <f t="shared" si="447"/>
        <v>3077.7075</v>
      </c>
      <c r="K1479" s="22">
        <f t="shared" si="448"/>
        <v>3075.78</v>
      </c>
      <c r="L1479" s="22">
        <f t="shared" si="449"/>
        <v>3075.0299999999997</v>
      </c>
      <c r="M1479" s="2">
        <f t="shared" si="441"/>
        <v>21.724999999999909</v>
      </c>
      <c r="N1479" s="2">
        <f t="shared" si="442"/>
        <v>31.997499999999945</v>
      </c>
      <c r="O1479" s="2">
        <f t="shared" si="443"/>
        <v>25.39333333333343</v>
      </c>
      <c r="P1479" s="2">
        <f t="shared" si="444"/>
        <v>32.730000000000018</v>
      </c>
      <c r="Q1479" s="2">
        <f t="shared" si="450"/>
        <v>2.6750000000001819</v>
      </c>
      <c r="R1479" s="2">
        <f t="shared" si="451"/>
        <v>-7.5974999999998545</v>
      </c>
      <c r="S1479" s="2">
        <f t="shared" si="452"/>
        <v>-0.9933333333333394</v>
      </c>
      <c r="T1479" s="2">
        <f t="shared" si="453"/>
        <v>-8.3299999999999272</v>
      </c>
      <c r="U1479" s="2">
        <f ca="1">IFERROR(SUM(OFFSET(M1479,0,0,-计算结果!$B$18,1)),SUM(OFFSET(M1479,0,0,-ROW(),1)))</f>
        <v>1108.3525000000009</v>
      </c>
      <c r="V1479" s="2">
        <f ca="1">IFERROR(SUM(OFFSET(N1479,0,0,-计算结果!$B$18,1)),SUM(OFFSET(N1479,0,0,-ROW(),1)))</f>
        <v>1110.212500000001</v>
      </c>
      <c r="W1479" s="2">
        <f ca="1">IFERROR(SUM(OFFSET(O1479,0,0,-计算结果!$B$18,1)),SUM(OFFSET(O1479,0,0,-ROW(),1)))</f>
        <v>1111.5599999999995</v>
      </c>
      <c r="X1479" s="2">
        <f ca="1">IFERROR(SUM(OFFSET(P1479,0,0,-计算结果!$B$18,1)),SUM(OFFSET(P1479,0,0,-ROW(),1)))</f>
        <v>1117.9750000000004</v>
      </c>
      <c r="Y1479" s="2">
        <f ca="1">IFERROR(SUM(OFFSET(Q1479,0,0,-计算结果!$B$18,1)),SUM(OFFSET(Q1479,0,0,-ROW(),1)))</f>
        <v>1303.4175000000014</v>
      </c>
      <c r="Z1479" s="2">
        <f ca="1">IFERROR(SUM(OFFSET(R1479,0,0,-计算结果!$B$18,1)),SUM(OFFSET(R1479,0,0,-ROW(),1)))</f>
        <v>1301.5575000000013</v>
      </c>
      <c r="AA1479" s="2">
        <f ca="1">IFERROR(SUM(OFFSET(S1479,0,0,-计算结果!$B$18,1)),SUM(OFFSET(S1479,0,0,-ROW(),1)))</f>
        <v>1300.2100000000028</v>
      </c>
      <c r="AB1479" s="2">
        <f ca="1">IFERROR(SUM(OFFSET(T1479,0,0,-计算结果!$B$18,1)),SUM(OFFSET(T1479,0,0,-ROW(),1)))</f>
        <v>1293.7950000000019</v>
      </c>
      <c r="AC1479" s="2">
        <f t="shared" ca="1" si="454"/>
        <v>0.85034342411391572</v>
      </c>
      <c r="AD1479" s="2">
        <f t="shared" ca="1" si="455"/>
        <v>0.85298767054087121</v>
      </c>
      <c r="AE1479" s="2">
        <f t="shared" ca="1" si="456"/>
        <v>0.8549080533144624</v>
      </c>
      <c r="AF1479" s="2">
        <f t="shared" ca="1" si="457"/>
        <v>0.86410520986709538</v>
      </c>
      <c r="AG1479" s="4" t="str">
        <f ca="1">IF(AND(AC1479&lt;计算结果!$B$19,AD1479&lt;计算结果!$B$19,AE1479&lt;计算结果!$B$19,AF1479&lt;计算结果!$B$19),"买",IF(AND(AC1479&gt;计算结果!$B$20,AD1479&gt;计算结果!$B$20,AE1479&gt;计算结果!$B$20,AF1479&gt;计算结果!$B$20),"卖",AG1478))</f>
        <v>卖</v>
      </c>
      <c r="AH1479" s="4" t="str">
        <f t="shared" ca="1" si="458"/>
        <v/>
      </c>
      <c r="AI1479" s="3">
        <f ca="1">IF(AG1478="买",E1479/E1478-1,0)-IF(AH1479=1,计算结果!B$17,0)</f>
        <v>0</v>
      </c>
      <c r="AJ1479" s="2">
        <f t="shared" ca="1" si="459"/>
        <v>1.306151746824465</v>
      </c>
      <c r="AK1479" s="3">
        <f ca="1">1-AJ1479/MAX(AJ$2:AJ1479)</f>
        <v>3.0897190282265896E-2</v>
      </c>
    </row>
    <row r="1480" spans="1:37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6">
        <v>78148354048</v>
      </c>
      <c r="G1480" s="3">
        <f t="shared" si="445"/>
        <v>-1.1805880517860023E-2</v>
      </c>
      <c r="H1480" s="3">
        <f>1-E1480/MAX(E$2:E1480)</f>
        <v>0.48258524467433472</v>
      </c>
      <c r="I1480" s="22">
        <f t="shared" si="446"/>
        <v>3050.3</v>
      </c>
      <c r="J1480" s="22">
        <f t="shared" si="447"/>
        <v>3053.9125000000004</v>
      </c>
      <c r="K1480" s="22">
        <f t="shared" si="448"/>
        <v>3053.4166666666665</v>
      </c>
      <c r="L1480" s="22">
        <f t="shared" si="449"/>
        <v>3059.65</v>
      </c>
      <c r="M1480" s="2">
        <f t="shared" si="441"/>
        <v>11.394999999999982</v>
      </c>
      <c r="N1480" s="2">
        <f t="shared" si="442"/>
        <v>9.8425000000002001</v>
      </c>
      <c r="O1480" s="2">
        <f t="shared" si="443"/>
        <v>11.769999999999982</v>
      </c>
      <c r="P1480" s="2">
        <f t="shared" si="444"/>
        <v>12.520000000000437</v>
      </c>
      <c r="Q1480" s="2">
        <f t="shared" si="450"/>
        <v>44.4050000000002</v>
      </c>
      <c r="R1480" s="2">
        <f t="shared" si="451"/>
        <v>45.957499999999982</v>
      </c>
      <c r="S1480" s="2">
        <f t="shared" si="452"/>
        <v>44.0300000000002</v>
      </c>
      <c r="T1480" s="2">
        <f t="shared" si="453"/>
        <v>43.279999999999745</v>
      </c>
      <c r="U1480" s="2">
        <f ca="1">IFERROR(SUM(OFFSET(M1480,0,0,-计算结果!$B$18,1)),SUM(OFFSET(M1480,0,0,-ROW(),1)))</f>
        <v>1069.3125000000009</v>
      </c>
      <c r="V1480" s="2">
        <f ca="1">IFERROR(SUM(OFFSET(N1480,0,0,-计算结果!$B$18,1)),SUM(OFFSET(N1480,0,0,-ROW(),1)))</f>
        <v>1070.4475000000011</v>
      </c>
      <c r="W1480" s="2">
        <f ca="1">IFERROR(SUM(OFFSET(O1480,0,0,-计算结果!$B$18,1)),SUM(OFFSET(O1480,0,0,-ROW(),1)))</f>
        <v>1072.4566666666665</v>
      </c>
      <c r="X1480" s="2">
        <f ca="1">IFERROR(SUM(OFFSET(P1480,0,0,-计算结果!$B$18,1)),SUM(OFFSET(P1480,0,0,-ROW(),1)))</f>
        <v>1078.7450000000008</v>
      </c>
      <c r="Y1480" s="2">
        <f ca="1">IFERROR(SUM(OFFSET(Q1480,0,0,-计算结果!$B$18,1)),SUM(OFFSET(Q1480,0,0,-ROW(),1)))</f>
        <v>1295.7875000000013</v>
      </c>
      <c r="Z1480" s="2">
        <f ca="1">IFERROR(SUM(OFFSET(R1480,0,0,-计算结果!$B$18,1)),SUM(OFFSET(R1480,0,0,-ROW(),1)))</f>
        <v>1294.6525000000011</v>
      </c>
      <c r="AA1480" s="2">
        <f ca="1">IFERROR(SUM(OFFSET(S1480,0,0,-计算结果!$B$18,1)),SUM(OFFSET(S1480,0,0,-ROW(),1)))</f>
        <v>1292.6433333333357</v>
      </c>
      <c r="AB1480" s="2">
        <f ca="1">IFERROR(SUM(OFFSET(T1480,0,0,-计算结果!$B$18,1)),SUM(OFFSET(T1480,0,0,-ROW(),1)))</f>
        <v>1286.3550000000014</v>
      </c>
      <c r="AC1480" s="2">
        <f t="shared" ca="1" si="454"/>
        <v>0.82522211396544565</v>
      </c>
      <c r="AD1480" s="2">
        <f t="shared" ca="1" si="455"/>
        <v>0.82682225539285659</v>
      </c>
      <c r="AE1480" s="2">
        <f t="shared" ca="1" si="456"/>
        <v>0.82966170095901515</v>
      </c>
      <c r="AF1480" s="2">
        <f t="shared" ca="1" si="457"/>
        <v>0.83860598357374105</v>
      </c>
      <c r="AG1480" s="4" t="str">
        <f ca="1">IF(AND(AC1480&lt;计算结果!$B$19,AD1480&lt;计算结果!$B$19,AE1480&lt;计算结果!$B$19,AF1480&lt;计算结果!$B$19),"买",IF(AND(AC1480&gt;计算结果!$B$20,AD1480&gt;计算结果!$B$20,AE1480&gt;计算结果!$B$20,AF1480&gt;计算结果!$B$20),"卖",AG1479))</f>
        <v>卖</v>
      </c>
      <c r="AH1480" s="4" t="str">
        <f t="shared" ca="1" si="458"/>
        <v/>
      </c>
      <c r="AI1480" s="3">
        <f ca="1">IF(AG1479="买",E1480/E1479-1,0)-IF(AH1480=1,计算结果!B$17,0)</f>
        <v>0</v>
      </c>
      <c r="AJ1480" s="2">
        <f t="shared" ca="1" si="459"/>
        <v>1.306151746824465</v>
      </c>
      <c r="AK1480" s="3">
        <f ca="1">1-AJ1480/MAX(AJ$2:AJ1480)</f>
        <v>3.0897190282265896E-2</v>
      </c>
    </row>
    <row r="1481" spans="1:37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6">
        <v>86967271424</v>
      </c>
      <c r="G1481" s="3">
        <f t="shared" si="445"/>
        <v>2.0786267449316886E-2</v>
      </c>
      <c r="H1481" s="3">
        <f>1-E1481/MAX(E$2:E1481)</f>
        <v>0.47183012318791262</v>
      </c>
      <c r="I1481" s="22">
        <f t="shared" si="446"/>
        <v>3084.4974999999999</v>
      </c>
      <c r="J1481" s="22">
        <f t="shared" si="447"/>
        <v>3066.9775</v>
      </c>
      <c r="K1481" s="22">
        <f t="shared" si="448"/>
        <v>3077.9433333333332</v>
      </c>
      <c r="L1481" s="22">
        <f t="shared" si="449"/>
        <v>3064.835</v>
      </c>
      <c r="M1481" s="2">
        <f t="shared" si="441"/>
        <v>55.019999999999982</v>
      </c>
      <c r="N1481" s="2">
        <f t="shared" si="442"/>
        <v>51.4074999999998</v>
      </c>
      <c r="O1481" s="2">
        <f t="shared" si="443"/>
        <v>51.903333333333649</v>
      </c>
      <c r="P1481" s="2">
        <f t="shared" si="444"/>
        <v>45.670000000000073</v>
      </c>
      <c r="Q1481" s="2">
        <f t="shared" si="450"/>
        <v>25.950000000000273</v>
      </c>
      <c r="R1481" s="2">
        <f t="shared" si="451"/>
        <v>29.562500000000455</v>
      </c>
      <c r="S1481" s="2">
        <f t="shared" si="452"/>
        <v>29.066666666666606</v>
      </c>
      <c r="T1481" s="2">
        <f t="shared" si="453"/>
        <v>35.300000000000182</v>
      </c>
      <c r="U1481" s="2">
        <f ca="1">IFERROR(SUM(OFFSET(M1481,0,0,-计算结果!$B$18,1)),SUM(OFFSET(M1481,0,0,-ROW(),1)))</f>
        <v>1090.9500000000007</v>
      </c>
      <c r="V1481" s="2">
        <f ca="1">IFERROR(SUM(OFFSET(N1481,0,0,-计算结果!$B$18,1)),SUM(OFFSET(N1481,0,0,-ROW(),1)))</f>
        <v>1076.5700000000006</v>
      </c>
      <c r="W1481" s="2">
        <f ca="1">IFERROR(SUM(OFFSET(O1481,0,0,-计算结果!$B$18,1)),SUM(OFFSET(O1481,0,0,-ROW(),1)))</f>
        <v>1084.83</v>
      </c>
      <c r="X1481" s="2">
        <f ca="1">IFERROR(SUM(OFFSET(P1481,0,0,-计算结果!$B$18,1)),SUM(OFFSET(P1481,0,0,-ROW(),1)))</f>
        <v>1072.5900000000006</v>
      </c>
      <c r="Y1481" s="2">
        <f ca="1">IFERROR(SUM(OFFSET(Q1481,0,0,-计算结果!$B$18,1)),SUM(OFFSET(Q1481,0,0,-ROW(),1)))</f>
        <v>1306.6100000000015</v>
      </c>
      <c r="Z1481" s="2">
        <f ca="1">IFERROR(SUM(OFFSET(R1481,0,0,-计算结果!$B$18,1)),SUM(OFFSET(R1481,0,0,-ROW(),1)))</f>
        <v>1320.9900000000016</v>
      </c>
      <c r="AA1481" s="2">
        <f ca="1">IFERROR(SUM(OFFSET(S1481,0,0,-计算结果!$B$18,1)),SUM(OFFSET(S1481,0,0,-ROW(),1)))</f>
        <v>1312.7300000000023</v>
      </c>
      <c r="AB1481" s="2">
        <f ca="1">IFERROR(SUM(OFFSET(T1481,0,0,-计算结果!$B$18,1)),SUM(OFFSET(T1481,0,0,-ROW(),1)))</f>
        <v>1324.9700000000016</v>
      </c>
      <c r="AC1481" s="2">
        <f t="shared" ca="1" si="454"/>
        <v>0.83494692371863022</v>
      </c>
      <c r="AD1481" s="2">
        <f t="shared" ca="1" si="455"/>
        <v>0.81497210425514144</v>
      </c>
      <c r="AE1481" s="2">
        <f t="shared" ca="1" si="456"/>
        <v>0.82639232743976143</v>
      </c>
      <c r="AF1481" s="2">
        <f t="shared" ca="1" si="457"/>
        <v>0.80952021555204967</v>
      </c>
      <c r="AG1481" s="4" t="str">
        <f ca="1">IF(AND(AC1481&lt;计算结果!$B$19,AD1481&lt;计算结果!$B$19,AE1481&lt;计算结果!$B$19,AF1481&lt;计算结果!$B$19),"买",IF(AND(AC1481&gt;计算结果!$B$20,AD1481&gt;计算结果!$B$20,AE1481&gt;计算结果!$B$20,AF1481&gt;计算结果!$B$20),"卖",AG1480))</f>
        <v>卖</v>
      </c>
      <c r="AH1481" s="4" t="str">
        <f t="shared" ca="1" si="458"/>
        <v/>
      </c>
      <c r="AI1481" s="3">
        <f ca="1">IF(AG1480="买",E1481/E1480-1,0)-IF(AH1481=1,计算结果!B$17,0)</f>
        <v>0</v>
      </c>
      <c r="AJ1481" s="2">
        <f t="shared" ca="1" si="459"/>
        <v>1.306151746824465</v>
      </c>
      <c r="AK1481" s="3">
        <f ca="1">1-AJ1481/MAX(AJ$2:AJ1481)</f>
        <v>3.0897190282265896E-2</v>
      </c>
    </row>
    <row r="1482" spans="1:37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6">
        <v>99001499648</v>
      </c>
      <c r="G1482" s="3">
        <f t="shared" si="445"/>
        <v>5.41209216019789E-3</v>
      </c>
      <c r="H1482" s="3">
        <f>1-E1482/MAX(E$2:E1482)</f>
        <v>0.46897161913836516</v>
      </c>
      <c r="I1482" s="22">
        <f t="shared" si="446"/>
        <v>3117</v>
      </c>
      <c r="J1482" s="22">
        <f t="shared" si="447"/>
        <v>3111.8275000000003</v>
      </c>
      <c r="K1482" s="22">
        <f t="shared" si="448"/>
        <v>3115.6800000000003</v>
      </c>
      <c r="L1482" s="22">
        <f t="shared" si="449"/>
        <v>3113.04</v>
      </c>
      <c r="M1482" s="2">
        <f t="shared" si="441"/>
        <v>49.002500000000055</v>
      </c>
      <c r="N1482" s="2">
        <f t="shared" si="442"/>
        <v>66.522500000000036</v>
      </c>
      <c r="O1482" s="2">
        <f t="shared" si="443"/>
        <v>55.556666666666843</v>
      </c>
      <c r="P1482" s="2">
        <f t="shared" si="444"/>
        <v>68.664999999999964</v>
      </c>
      <c r="Q1482" s="2">
        <f t="shared" si="450"/>
        <v>-8.0824999999999818</v>
      </c>
      <c r="R1482" s="2">
        <f t="shared" si="451"/>
        <v>-25.602499999999964</v>
      </c>
      <c r="S1482" s="2">
        <f t="shared" si="452"/>
        <v>-14.63666666666677</v>
      </c>
      <c r="T1482" s="2">
        <f t="shared" si="453"/>
        <v>-27.744999999999891</v>
      </c>
      <c r="U1482" s="2">
        <f ca="1">IFERROR(SUM(OFFSET(M1482,0,0,-计算结果!$B$18,1)),SUM(OFFSET(M1482,0,0,-ROW(),1)))</f>
        <v>1146.3550000000009</v>
      </c>
      <c r="V1482" s="2">
        <f ca="1">IFERROR(SUM(OFFSET(N1482,0,0,-计算结果!$B$18,1)),SUM(OFFSET(N1482,0,0,-ROW(),1)))</f>
        <v>1155.2500000000009</v>
      </c>
      <c r="W1482" s="2">
        <f ca="1">IFERROR(SUM(OFFSET(O1482,0,0,-计算结果!$B$18,1)),SUM(OFFSET(O1482,0,0,-ROW(),1)))</f>
        <v>1149.98</v>
      </c>
      <c r="X1482" s="2">
        <f ca="1">IFERROR(SUM(OFFSET(P1482,0,0,-计算结果!$B$18,1)),SUM(OFFSET(P1482,0,0,-ROW(),1)))</f>
        <v>1157.2300000000005</v>
      </c>
      <c r="Y1482" s="2">
        <f ca="1">IFERROR(SUM(OFFSET(Q1482,0,0,-计算结果!$B$18,1)),SUM(OFFSET(Q1482,0,0,-ROW(),1)))</f>
        <v>1239.275000000001</v>
      </c>
      <c r="Z1482" s="2">
        <f ca="1">IFERROR(SUM(OFFSET(R1482,0,0,-计算结果!$B$18,1)),SUM(OFFSET(R1482,0,0,-ROW(),1)))</f>
        <v>1230.380000000001</v>
      </c>
      <c r="AA1482" s="2">
        <f ca="1">IFERROR(SUM(OFFSET(S1482,0,0,-计算结果!$B$18,1)),SUM(OFFSET(S1482,0,0,-ROW(),1)))</f>
        <v>1235.6500000000019</v>
      </c>
      <c r="AB1482" s="2">
        <f ca="1">IFERROR(SUM(OFFSET(T1482,0,0,-计算结果!$B$18,1)),SUM(OFFSET(T1482,0,0,-ROW(),1)))</f>
        <v>1228.4000000000015</v>
      </c>
      <c r="AC1482" s="2">
        <f t="shared" ca="1" si="454"/>
        <v>0.92502067741219662</v>
      </c>
      <c r="AD1482" s="2">
        <f t="shared" ca="1" si="455"/>
        <v>0.93893756400461648</v>
      </c>
      <c r="AE1482" s="2">
        <f t="shared" ca="1" si="456"/>
        <v>0.93066806943713687</v>
      </c>
      <c r="AF1482" s="2">
        <f t="shared" ca="1" si="457"/>
        <v>0.94206284597850787</v>
      </c>
      <c r="AG1482" s="4" t="str">
        <f ca="1">IF(AND(AC1482&lt;计算结果!$B$19,AD1482&lt;计算结果!$B$19,AE1482&lt;计算结果!$B$19,AF1482&lt;计算结果!$B$19),"买",IF(AND(AC1482&gt;计算结果!$B$20,AD1482&gt;计算结果!$B$20,AE1482&gt;计算结果!$B$20,AF1482&gt;计算结果!$B$20),"卖",AG1481))</f>
        <v>卖</v>
      </c>
      <c r="AH1482" s="4" t="str">
        <f t="shared" ca="1" si="458"/>
        <v/>
      </c>
      <c r="AI1482" s="3">
        <f ca="1">IF(AG1481="买",E1482/E1481-1,0)-IF(AH1482=1,计算结果!B$17,0)</f>
        <v>0</v>
      </c>
      <c r="AJ1482" s="2">
        <f t="shared" ca="1" si="459"/>
        <v>1.306151746824465</v>
      </c>
      <c r="AK1482" s="3">
        <f ca="1">1-AJ1482/MAX(AJ$2:AJ1482)</f>
        <v>3.0897190282265896E-2</v>
      </c>
    </row>
    <row r="1483" spans="1:37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6">
        <v>155829387264</v>
      </c>
      <c r="G1483" s="3">
        <f t="shared" si="445"/>
        <v>3.1458269250487003E-2</v>
      </c>
      <c r="H1483" s="3">
        <f>1-E1483/MAX(E$2:E1483)</f>
        <v>0.45226638535356978</v>
      </c>
      <c r="I1483" s="22">
        <f t="shared" si="446"/>
        <v>3197.24</v>
      </c>
      <c r="J1483" s="22">
        <f t="shared" si="447"/>
        <v>3173.2674999999999</v>
      </c>
      <c r="K1483" s="22">
        <f t="shared" si="448"/>
        <v>3189.94</v>
      </c>
      <c r="L1483" s="22">
        <f t="shared" si="449"/>
        <v>3175.34</v>
      </c>
      <c r="M1483" s="2">
        <f t="shared" si="441"/>
        <v>110.42999999999984</v>
      </c>
      <c r="N1483" s="2">
        <f t="shared" si="442"/>
        <v>115.60249999999951</v>
      </c>
      <c r="O1483" s="2">
        <f t="shared" si="443"/>
        <v>111.74999999999955</v>
      </c>
      <c r="P1483" s="2">
        <f t="shared" si="444"/>
        <v>114.38999999999987</v>
      </c>
      <c r="Q1483" s="2">
        <f t="shared" si="450"/>
        <v>-6.25</v>
      </c>
      <c r="R1483" s="2">
        <f t="shared" si="451"/>
        <v>-11.422499999999673</v>
      </c>
      <c r="S1483" s="2">
        <f t="shared" si="452"/>
        <v>-7.569999999999709</v>
      </c>
      <c r="T1483" s="2">
        <f t="shared" si="453"/>
        <v>-10.210000000000036</v>
      </c>
      <c r="U1483" s="2">
        <f ca="1">IFERROR(SUM(OFFSET(M1483,0,0,-计算结果!$B$18,1)),SUM(OFFSET(M1483,0,0,-ROW(),1)))</f>
        <v>1220.6225000000013</v>
      </c>
      <c r="V1483" s="2">
        <f ca="1">IFERROR(SUM(OFFSET(N1483,0,0,-计算结果!$B$18,1)),SUM(OFFSET(N1483,0,0,-ROW(),1)))</f>
        <v>1242.8475000000003</v>
      </c>
      <c r="W1483" s="2">
        <f ca="1">IFERROR(SUM(OFFSET(O1483,0,0,-计算结果!$B$18,1)),SUM(OFFSET(O1483,0,0,-ROW(),1)))</f>
        <v>1229.7766666666662</v>
      </c>
      <c r="X1483" s="2">
        <f ca="1">IFERROR(SUM(OFFSET(P1483,0,0,-计算结果!$B$18,1)),SUM(OFFSET(P1483,0,0,-ROW(),1)))</f>
        <v>1248.0850000000005</v>
      </c>
      <c r="Y1483" s="2">
        <f ca="1">IFERROR(SUM(OFFSET(Q1483,0,0,-计算结果!$B$18,1)),SUM(OFFSET(Q1483,0,0,-ROW(),1)))</f>
        <v>1198.1075000000005</v>
      </c>
      <c r="Z1483" s="2">
        <f ca="1">IFERROR(SUM(OFFSET(R1483,0,0,-计算结果!$B$18,1)),SUM(OFFSET(R1483,0,0,-ROW(),1)))</f>
        <v>1175.8825000000015</v>
      </c>
      <c r="AA1483" s="2">
        <f ca="1">IFERROR(SUM(OFFSET(S1483,0,0,-计算结果!$B$18,1)),SUM(OFFSET(S1483,0,0,-ROW(),1)))</f>
        <v>1188.9533333333356</v>
      </c>
      <c r="AB1483" s="2">
        <f ca="1">IFERROR(SUM(OFFSET(T1483,0,0,-计算结果!$B$18,1)),SUM(OFFSET(T1483,0,0,-ROW(),1)))</f>
        <v>1170.6450000000013</v>
      </c>
      <c r="AC1483" s="2">
        <f t="shared" ca="1" si="454"/>
        <v>1.0187921367656916</v>
      </c>
      <c r="AD1483" s="2">
        <f t="shared" ca="1" si="455"/>
        <v>1.0569487172400291</v>
      </c>
      <c r="AE1483" s="2">
        <f t="shared" ca="1" si="456"/>
        <v>1.0343355219997397</v>
      </c>
      <c r="AF1483" s="2">
        <f t="shared" ca="1" si="457"/>
        <v>1.066151566017024</v>
      </c>
      <c r="AG1483" s="4" t="str">
        <f ca="1">IF(AND(AC1483&lt;计算结果!$B$19,AD1483&lt;计算结果!$B$19,AE1483&lt;计算结果!$B$19,AF1483&lt;计算结果!$B$19),"买",IF(AND(AC1483&gt;计算结果!$B$20,AD1483&gt;计算结果!$B$20,AE1483&gt;计算结果!$B$20,AF1483&gt;计算结果!$B$20),"卖",AG1482))</f>
        <v>卖</v>
      </c>
      <c r="AH1483" s="4" t="str">
        <f t="shared" ca="1" si="458"/>
        <v/>
      </c>
      <c r="AI1483" s="3">
        <f ca="1">IF(AG1482="买",E1483/E1482-1,0)-IF(AH1483=1,计算结果!B$17,0)</f>
        <v>0</v>
      </c>
      <c r="AJ1483" s="2">
        <f t="shared" ca="1" si="459"/>
        <v>1.306151746824465</v>
      </c>
      <c r="AK1483" s="3">
        <f ca="1">1-AJ1483/MAX(AJ$2:AJ1483)</f>
        <v>3.0897190282265896E-2</v>
      </c>
    </row>
    <row r="1484" spans="1:37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6">
        <v>147747225600</v>
      </c>
      <c r="G1484" s="3">
        <f t="shared" si="445"/>
        <v>-4.5664369987008513E-4</v>
      </c>
      <c r="H1484" s="3">
        <f>1-E1484/MAX(E$2:E1484)</f>
        <v>0.45251650445790514</v>
      </c>
      <c r="I1484" s="22">
        <f t="shared" si="446"/>
        <v>3227.6499999999996</v>
      </c>
      <c r="J1484" s="22">
        <f t="shared" si="447"/>
        <v>3229.0374999999999</v>
      </c>
      <c r="K1484" s="22">
        <f t="shared" si="448"/>
        <v>3230.9766666666669</v>
      </c>
      <c r="L1484" s="22">
        <f t="shared" si="449"/>
        <v>3237.63</v>
      </c>
      <c r="M1484" s="2">
        <f t="shared" si="441"/>
        <v>62.400000000000091</v>
      </c>
      <c r="N1484" s="2">
        <f t="shared" si="442"/>
        <v>86.372499999999945</v>
      </c>
      <c r="O1484" s="2">
        <f t="shared" si="443"/>
        <v>69.699999999999818</v>
      </c>
      <c r="P1484" s="2">
        <f t="shared" si="444"/>
        <v>84.299999999999727</v>
      </c>
      <c r="Q1484" s="2">
        <f t="shared" si="450"/>
        <v>-18.380000000000109</v>
      </c>
      <c r="R1484" s="2">
        <f t="shared" si="451"/>
        <v>-42.352499999999964</v>
      </c>
      <c r="S1484" s="2">
        <f t="shared" si="452"/>
        <v>-25.679999999999836</v>
      </c>
      <c r="T1484" s="2">
        <f t="shared" si="453"/>
        <v>-40.279999999999745</v>
      </c>
      <c r="U1484" s="2">
        <f ca="1">IFERROR(SUM(OFFSET(M1484,0,0,-计算结果!$B$18,1)),SUM(OFFSET(M1484,0,0,-ROW(),1)))</f>
        <v>1170.982500000001</v>
      </c>
      <c r="V1484" s="2">
        <f ca="1">IFERROR(SUM(OFFSET(N1484,0,0,-计算结果!$B$18,1)),SUM(OFFSET(N1484,0,0,-ROW(),1)))</f>
        <v>1203.5299999999997</v>
      </c>
      <c r="W1484" s="2">
        <f ca="1">IFERROR(SUM(OFFSET(O1484,0,0,-计算结果!$B$18,1)),SUM(OFFSET(O1484,0,0,-ROW(),1)))</f>
        <v>1183.2099999999991</v>
      </c>
      <c r="X1484" s="2">
        <f ca="1">IFERROR(SUM(OFFSET(P1484,0,0,-计算结果!$B$18,1)),SUM(OFFSET(P1484,0,0,-ROW(),1)))</f>
        <v>1207.665</v>
      </c>
      <c r="Y1484" s="2">
        <f ca="1">IFERROR(SUM(OFFSET(Q1484,0,0,-计算结果!$B$18,1)),SUM(OFFSET(Q1484,0,0,-ROW(),1)))</f>
        <v>1203.9875000000006</v>
      </c>
      <c r="Z1484" s="2">
        <f ca="1">IFERROR(SUM(OFFSET(R1484,0,0,-计算结果!$B$18,1)),SUM(OFFSET(R1484,0,0,-ROW(),1)))</f>
        <v>1171.4400000000019</v>
      </c>
      <c r="AA1484" s="2">
        <f ca="1">IFERROR(SUM(OFFSET(S1484,0,0,-计算结果!$B$18,1)),SUM(OFFSET(S1484,0,0,-ROW(),1)))</f>
        <v>1191.7600000000025</v>
      </c>
      <c r="AB1484" s="2">
        <f ca="1">IFERROR(SUM(OFFSET(T1484,0,0,-计算结果!$B$18,1)),SUM(OFFSET(T1484,0,0,-ROW(),1)))</f>
        <v>1167.3050000000017</v>
      </c>
      <c r="AC1484" s="2">
        <f t="shared" ca="1" si="454"/>
        <v>0.97258692469813879</v>
      </c>
      <c r="AD1484" s="2">
        <f t="shared" ca="1" si="455"/>
        <v>1.0273936351840451</v>
      </c>
      <c r="AE1484" s="2">
        <f t="shared" ca="1" si="456"/>
        <v>0.99282573672551244</v>
      </c>
      <c r="AF1484" s="2">
        <f t="shared" ca="1" si="457"/>
        <v>1.0345753680486234</v>
      </c>
      <c r="AG1484" s="4" t="str">
        <f ca="1">IF(AND(AC1484&lt;计算结果!$B$19,AD1484&lt;计算结果!$B$19,AE1484&lt;计算结果!$B$19,AF1484&lt;计算结果!$B$19),"买",IF(AND(AC1484&gt;计算结果!$B$20,AD1484&gt;计算结果!$B$20,AE1484&gt;计算结果!$B$20,AF1484&gt;计算结果!$B$20),"卖",AG1483))</f>
        <v>卖</v>
      </c>
      <c r="AH1484" s="4" t="str">
        <f t="shared" ca="1" si="458"/>
        <v/>
      </c>
      <c r="AI1484" s="3">
        <f ca="1">IF(AG1483="买",E1484/E1483-1,0)-IF(AH1484=1,计算结果!B$17,0)</f>
        <v>0</v>
      </c>
      <c r="AJ1484" s="2">
        <f t="shared" ca="1" si="459"/>
        <v>1.306151746824465</v>
      </c>
      <c r="AK1484" s="3">
        <f ca="1">1-AJ1484/MAX(AJ$2:AJ1484)</f>
        <v>3.0897190282265896E-2</v>
      </c>
    </row>
    <row r="1485" spans="1:37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6">
        <v>125549600768</v>
      </c>
      <c r="G1485" s="3">
        <f t="shared" si="445"/>
        <v>9.5907908517653961E-3</v>
      </c>
      <c r="H1485" s="3">
        <f>1-E1485/MAX(E$2:E1485)</f>
        <v>0.44726570475736738</v>
      </c>
      <c r="I1485" s="22">
        <f t="shared" si="446"/>
        <v>3235.3449999999998</v>
      </c>
      <c r="J1485" s="22">
        <f t="shared" si="447"/>
        <v>3225.9974999999999</v>
      </c>
      <c r="K1485" s="22">
        <f t="shared" si="448"/>
        <v>3230.9500000000003</v>
      </c>
      <c r="L1485" s="22">
        <f t="shared" si="449"/>
        <v>3222.16</v>
      </c>
      <c r="M1485" s="2">
        <f t="shared" ref="M1485:M1548" si="460">$C1485-I1484</f>
        <v>21.200000000000273</v>
      </c>
      <c r="N1485" s="2">
        <f t="shared" ref="N1485:N1548" si="461">$C1485-J1484</f>
        <v>19.8125</v>
      </c>
      <c r="O1485" s="2">
        <f t="shared" ref="O1485:O1548" si="462">$C1485-K1484</f>
        <v>17.873333333332994</v>
      </c>
      <c r="P1485" s="2">
        <f t="shared" ref="P1485:P1548" si="463">$C1485-L1484</f>
        <v>11.2199999999998</v>
      </c>
      <c r="Q1485" s="2">
        <f t="shared" si="450"/>
        <v>32.179999999999836</v>
      </c>
      <c r="R1485" s="2">
        <f t="shared" si="451"/>
        <v>33.567500000000109</v>
      </c>
      <c r="S1485" s="2">
        <f t="shared" si="452"/>
        <v>35.506666666667115</v>
      </c>
      <c r="T1485" s="2">
        <f t="shared" si="453"/>
        <v>42.160000000000309</v>
      </c>
      <c r="U1485" s="2">
        <f ca="1">IFERROR(SUM(OFFSET(M1485,0,0,-计算结果!$B$18,1)),SUM(OFFSET(M1485,0,0,-ROW(),1)))</f>
        <v>1152.0775000000008</v>
      </c>
      <c r="V1485" s="2">
        <f ca="1">IFERROR(SUM(OFFSET(N1485,0,0,-计算结果!$B$18,1)),SUM(OFFSET(N1485,0,0,-ROW(),1)))</f>
        <v>1162.0549999999994</v>
      </c>
      <c r="W1485" s="2">
        <f ca="1">IFERROR(SUM(OFFSET(O1485,0,0,-计算结果!$B$18,1)),SUM(OFFSET(O1485,0,0,-ROW(),1)))</f>
        <v>1153.7099999999982</v>
      </c>
      <c r="X1485" s="2">
        <f ca="1">IFERROR(SUM(OFFSET(P1485,0,0,-计算结果!$B$18,1)),SUM(OFFSET(P1485,0,0,-ROW(),1)))</f>
        <v>1156.9749999999995</v>
      </c>
      <c r="Y1485" s="2">
        <f ca="1">IFERROR(SUM(OFFSET(Q1485,0,0,-计算结果!$B$18,1)),SUM(OFFSET(Q1485,0,0,-ROW(),1)))</f>
        <v>1251.0925000000007</v>
      </c>
      <c r="Z1485" s="2">
        <f ca="1">IFERROR(SUM(OFFSET(R1485,0,0,-计算结果!$B$18,1)),SUM(OFFSET(R1485,0,0,-ROW(),1)))</f>
        <v>1241.1150000000021</v>
      </c>
      <c r="AA1485" s="2">
        <f ca="1">IFERROR(SUM(OFFSET(S1485,0,0,-计算结果!$B$18,1)),SUM(OFFSET(S1485,0,0,-ROW(),1)))</f>
        <v>1249.4600000000032</v>
      </c>
      <c r="AB1485" s="2">
        <f ca="1">IFERROR(SUM(OFFSET(T1485,0,0,-计算结果!$B$18,1)),SUM(OFFSET(T1485,0,0,-ROW(),1)))</f>
        <v>1246.195000000002</v>
      </c>
      <c r="AC1485" s="2">
        <f t="shared" ca="1" si="454"/>
        <v>0.92085717083269236</v>
      </c>
      <c r="AD1485" s="2">
        <f t="shared" ca="1" si="455"/>
        <v>0.93629921481893097</v>
      </c>
      <c r="AE1485" s="2">
        <f t="shared" ca="1" si="456"/>
        <v>0.92336689449841947</v>
      </c>
      <c r="AF1485" s="2">
        <f t="shared" ca="1" si="457"/>
        <v>0.92840606807120685</v>
      </c>
      <c r="AG1485" s="4" t="str">
        <f ca="1">IF(AND(AC1485&lt;计算结果!$B$19,AD1485&lt;计算结果!$B$19,AE1485&lt;计算结果!$B$19,AF1485&lt;计算结果!$B$19),"买",IF(AND(AC1485&gt;计算结果!$B$20,AD1485&gt;计算结果!$B$20,AE1485&gt;计算结果!$B$20,AF1485&gt;计算结果!$B$20),"卖",AG1484))</f>
        <v>卖</v>
      </c>
      <c r="AH1485" s="4" t="str">
        <f t="shared" ca="1" si="458"/>
        <v/>
      </c>
      <c r="AI1485" s="3">
        <f ca="1">IF(AG1484="买",E1485/E1484-1,0)-IF(AH1485=1,计算结果!B$17,0)</f>
        <v>0</v>
      </c>
      <c r="AJ1485" s="2">
        <f t="shared" ca="1" si="459"/>
        <v>1.306151746824465</v>
      </c>
      <c r="AK1485" s="3">
        <f ca="1">1-AJ1485/MAX(AJ$2:AJ1485)</f>
        <v>3.0897190282265896E-2</v>
      </c>
    </row>
    <row r="1486" spans="1:37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6">
        <v>127559671808</v>
      </c>
      <c r="G1486" s="3">
        <f t="shared" si="445"/>
        <v>-8.0651864073910673E-4</v>
      </c>
      <c r="H1486" s="3">
        <f>1-E1486/MAX(E$2:E1486)</f>
        <v>0.44771149526985643</v>
      </c>
      <c r="I1486" s="22">
        <f t="shared" si="446"/>
        <v>3243.9974999999999</v>
      </c>
      <c r="J1486" s="22">
        <f t="shared" si="447"/>
        <v>3246.4274999999998</v>
      </c>
      <c r="K1486" s="22">
        <f t="shared" si="448"/>
        <v>3243.36</v>
      </c>
      <c r="L1486" s="22">
        <f t="shared" si="449"/>
        <v>3242.085</v>
      </c>
      <c r="M1486" s="2">
        <f t="shared" si="460"/>
        <v>29.915000000000418</v>
      </c>
      <c r="N1486" s="2">
        <f t="shared" si="461"/>
        <v>39.262500000000273</v>
      </c>
      <c r="O1486" s="2">
        <f t="shared" si="462"/>
        <v>34.309999999999945</v>
      </c>
      <c r="P1486" s="2">
        <f t="shared" si="463"/>
        <v>43.100000000000364</v>
      </c>
      <c r="Q1486" s="2">
        <f t="shared" si="450"/>
        <v>16.434999999999945</v>
      </c>
      <c r="R1486" s="2">
        <f t="shared" si="451"/>
        <v>7.0875000000000909</v>
      </c>
      <c r="S1486" s="2">
        <f t="shared" si="452"/>
        <v>12.040000000000418</v>
      </c>
      <c r="T1486" s="2">
        <f t="shared" si="453"/>
        <v>3.25</v>
      </c>
      <c r="U1486" s="2">
        <f ca="1">IFERROR(SUM(OFFSET(M1486,0,0,-计算结果!$B$18,1)),SUM(OFFSET(M1486,0,0,-ROW(),1)))</f>
        <v>1167.3425000000011</v>
      </c>
      <c r="V1486" s="2">
        <f ca="1">IFERROR(SUM(OFFSET(N1486,0,0,-计算结果!$B$18,1)),SUM(OFFSET(N1486,0,0,-ROW(),1)))</f>
        <v>1186.8499999999995</v>
      </c>
      <c r="W1486" s="2">
        <f ca="1">IFERROR(SUM(OFFSET(O1486,0,0,-计算结果!$B$18,1)),SUM(OFFSET(O1486,0,0,-ROW(),1)))</f>
        <v>1172.9199999999983</v>
      </c>
      <c r="X1486" s="2">
        <f ca="1">IFERROR(SUM(OFFSET(P1486,0,0,-计算结果!$B$18,1)),SUM(OFFSET(P1486,0,0,-ROW(),1)))</f>
        <v>1184.0749999999998</v>
      </c>
      <c r="Y1486" s="2">
        <f ca="1">IFERROR(SUM(OFFSET(Q1486,0,0,-计算结果!$B$18,1)),SUM(OFFSET(Q1486,0,0,-ROW(),1)))</f>
        <v>1241.9275000000007</v>
      </c>
      <c r="Z1486" s="2">
        <f ca="1">IFERROR(SUM(OFFSET(R1486,0,0,-计算结果!$B$18,1)),SUM(OFFSET(R1486,0,0,-ROW(),1)))</f>
        <v>1222.4200000000023</v>
      </c>
      <c r="AA1486" s="2">
        <f ca="1">IFERROR(SUM(OFFSET(S1486,0,0,-计算结果!$B$18,1)),SUM(OFFSET(S1486,0,0,-ROW(),1)))</f>
        <v>1236.3500000000035</v>
      </c>
      <c r="AB1486" s="2">
        <f ca="1">IFERROR(SUM(OFFSET(T1486,0,0,-计算结果!$B$18,1)),SUM(OFFSET(T1486,0,0,-ROW(),1)))</f>
        <v>1225.195000000002</v>
      </c>
      <c r="AC1486" s="2">
        <f t="shared" ca="1" si="454"/>
        <v>0.93994415938128473</v>
      </c>
      <c r="AD1486" s="2">
        <f t="shared" ca="1" si="455"/>
        <v>0.97090198131574845</v>
      </c>
      <c r="AE1486" s="2">
        <f t="shared" ca="1" si="456"/>
        <v>0.94869575767379377</v>
      </c>
      <c r="AF1486" s="2">
        <f t="shared" ca="1" si="457"/>
        <v>0.9664379955843746</v>
      </c>
      <c r="AG1486" s="4" t="str">
        <f ca="1">IF(AND(AC1486&lt;计算结果!$B$19,AD1486&lt;计算结果!$B$19,AE1486&lt;计算结果!$B$19,AF1486&lt;计算结果!$B$19),"买",IF(AND(AC1486&gt;计算结果!$B$20,AD1486&gt;计算结果!$B$20,AE1486&gt;计算结果!$B$20,AF1486&gt;计算结果!$B$20),"卖",AG1485))</f>
        <v>卖</v>
      </c>
      <c r="AH1486" s="4" t="str">
        <f t="shared" ca="1" si="458"/>
        <v/>
      </c>
      <c r="AI1486" s="3">
        <f ca="1">IF(AG1485="买",E1486/E1485-1,0)-IF(AH1486=1,计算结果!B$17,0)</f>
        <v>0</v>
      </c>
      <c r="AJ1486" s="2">
        <f t="shared" ca="1" si="459"/>
        <v>1.306151746824465</v>
      </c>
      <c r="AK1486" s="3">
        <f ca="1">1-AJ1486/MAX(AJ$2:AJ1486)</f>
        <v>3.0897190282265896E-2</v>
      </c>
    </row>
    <row r="1487" spans="1:37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6">
        <v>104743370752</v>
      </c>
      <c r="G1487" s="3">
        <f t="shared" si="445"/>
        <v>-1.0483962894842991E-2</v>
      </c>
      <c r="H1487" s="3">
        <f>1-E1487/MAX(E$2:E1487)</f>
        <v>0.45350166746069553</v>
      </c>
      <c r="I1487" s="22">
        <f t="shared" si="446"/>
        <v>3217.3125</v>
      </c>
      <c r="J1487" s="22">
        <f t="shared" si="447"/>
        <v>3224.3550000000005</v>
      </c>
      <c r="K1487" s="22">
        <f t="shared" si="448"/>
        <v>3219.123333333333</v>
      </c>
      <c r="L1487" s="22">
        <f t="shared" si="449"/>
        <v>3222.7449999999999</v>
      </c>
      <c r="M1487" s="2">
        <f t="shared" si="460"/>
        <v>-1.6275000000000546</v>
      </c>
      <c r="N1487" s="2">
        <f t="shared" si="461"/>
        <v>-4.0574999999998909</v>
      </c>
      <c r="O1487" s="2">
        <f t="shared" si="462"/>
        <v>-0.99000000000023647</v>
      </c>
      <c r="P1487" s="2">
        <f t="shared" si="463"/>
        <v>0.28499999999985448</v>
      </c>
      <c r="Q1487" s="2">
        <f t="shared" si="450"/>
        <v>40.877500000000055</v>
      </c>
      <c r="R1487" s="2">
        <f t="shared" si="451"/>
        <v>43.307499999999891</v>
      </c>
      <c r="S1487" s="2">
        <f t="shared" si="452"/>
        <v>40.240000000000236</v>
      </c>
      <c r="T1487" s="2">
        <f t="shared" si="453"/>
        <v>38.965000000000146</v>
      </c>
      <c r="U1487" s="2">
        <f ca="1">IFERROR(SUM(OFFSET(M1487,0,0,-计算结果!$B$18,1)),SUM(OFFSET(M1487,0,0,-ROW(),1)))</f>
        <v>1162.4675000000011</v>
      </c>
      <c r="V1487" s="2">
        <f ca="1">IFERROR(SUM(OFFSET(N1487,0,0,-计算结果!$B$18,1)),SUM(OFFSET(N1487,0,0,-ROW(),1)))</f>
        <v>1185.3299999999995</v>
      </c>
      <c r="W1487" s="2">
        <f ca="1">IFERROR(SUM(OFFSET(O1487,0,0,-计算结果!$B$18,1)),SUM(OFFSET(O1487,0,0,-ROW(),1)))</f>
        <v>1171.1833333333316</v>
      </c>
      <c r="X1487" s="2">
        <f ca="1">IFERROR(SUM(OFFSET(P1487,0,0,-计算结果!$B$18,1)),SUM(OFFSET(P1487,0,0,-ROW(),1)))</f>
        <v>1188.6149999999998</v>
      </c>
      <c r="Y1487" s="2">
        <f ca="1">IFERROR(SUM(OFFSET(Q1487,0,0,-计算结果!$B$18,1)),SUM(OFFSET(Q1487,0,0,-ROW(),1)))</f>
        <v>1251.7825000000007</v>
      </c>
      <c r="Z1487" s="2">
        <f ca="1">IFERROR(SUM(OFFSET(R1487,0,0,-计算结果!$B$18,1)),SUM(OFFSET(R1487,0,0,-ROW(),1)))</f>
        <v>1228.9200000000023</v>
      </c>
      <c r="AA1487" s="2">
        <f ca="1">IFERROR(SUM(OFFSET(S1487,0,0,-计算结果!$B$18,1)),SUM(OFFSET(S1487,0,0,-ROW(),1)))</f>
        <v>1243.0666666666702</v>
      </c>
      <c r="AB1487" s="2">
        <f ca="1">IFERROR(SUM(OFFSET(T1487,0,0,-计算结果!$B$18,1)),SUM(OFFSET(T1487,0,0,-ROW(),1)))</f>
        <v>1225.635000000002</v>
      </c>
      <c r="AC1487" s="2">
        <f t="shared" ca="1" si="454"/>
        <v>0.92864974546297019</v>
      </c>
      <c r="AD1487" s="2">
        <f t="shared" ca="1" si="455"/>
        <v>0.96452983107118218</v>
      </c>
      <c r="AE1487" s="2">
        <f t="shared" ca="1" si="456"/>
        <v>0.94217258393220649</v>
      </c>
      <c r="AF1487" s="2">
        <f t="shared" ca="1" si="457"/>
        <v>0.9697952489933771</v>
      </c>
      <c r="AG1487" s="4" t="str">
        <f ca="1">IF(AND(AC1487&lt;计算结果!$B$19,AD1487&lt;计算结果!$B$19,AE1487&lt;计算结果!$B$19,AF1487&lt;计算结果!$B$19),"买",IF(AND(AC1487&gt;计算结果!$B$20,AD1487&gt;计算结果!$B$20,AE1487&gt;计算结果!$B$20,AF1487&gt;计算结果!$B$20),"卖",AG1486))</f>
        <v>卖</v>
      </c>
      <c r="AH1487" s="4" t="str">
        <f t="shared" ca="1" si="458"/>
        <v/>
      </c>
      <c r="AI1487" s="3">
        <f ca="1">IF(AG1486="买",E1487/E1486-1,0)-IF(AH1487=1,计算结果!B$17,0)</f>
        <v>0</v>
      </c>
      <c r="AJ1487" s="2">
        <f t="shared" ca="1" si="459"/>
        <v>1.306151746824465</v>
      </c>
      <c r="AK1487" s="3">
        <f ca="1">1-AJ1487/MAX(AJ$2:AJ1487)</f>
        <v>3.0897190282265896E-2</v>
      </c>
    </row>
    <row r="1488" spans="1:37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6">
        <v>108055879680</v>
      </c>
      <c r="G1488" s="3">
        <f t="shared" si="445"/>
        <v>1.4331170529409576E-2</v>
      </c>
      <c r="H1488" s="3">
        <f>1-E1488/MAX(E$2:E1488)</f>
        <v>0.44566970666303685</v>
      </c>
      <c r="I1488" s="22">
        <f t="shared" si="446"/>
        <v>3240.9875000000002</v>
      </c>
      <c r="J1488" s="22">
        <f t="shared" si="447"/>
        <v>3224.5475000000001</v>
      </c>
      <c r="K1488" s="22">
        <f t="shared" si="448"/>
        <v>3235.3466666666668</v>
      </c>
      <c r="L1488" s="22">
        <f t="shared" si="449"/>
        <v>3224.0650000000001</v>
      </c>
      <c r="M1488" s="2">
        <f t="shared" si="460"/>
        <v>40.9675000000002</v>
      </c>
      <c r="N1488" s="2">
        <f t="shared" si="461"/>
        <v>33.924999999999727</v>
      </c>
      <c r="O1488" s="2">
        <f t="shared" si="462"/>
        <v>39.156666666667206</v>
      </c>
      <c r="P1488" s="2">
        <f t="shared" si="463"/>
        <v>35.535000000000309</v>
      </c>
      <c r="Q1488" s="2">
        <f t="shared" si="450"/>
        <v>27.462500000000091</v>
      </c>
      <c r="R1488" s="2">
        <f t="shared" si="451"/>
        <v>34.505000000000564</v>
      </c>
      <c r="S1488" s="2">
        <f t="shared" si="452"/>
        <v>29.273333333333085</v>
      </c>
      <c r="T1488" s="2">
        <f t="shared" si="453"/>
        <v>32.894999999999982</v>
      </c>
      <c r="U1488" s="2">
        <f ca="1">IFERROR(SUM(OFFSET(M1488,0,0,-计算结果!$B$18,1)),SUM(OFFSET(M1488,0,0,-ROW(),1)))</f>
        <v>1206.5575000000008</v>
      </c>
      <c r="V1488" s="2">
        <f ca="1">IFERROR(SUM(OFFSET(N1488,0,0,-计算结果!$B$18,1)),SUM(OFFSET(N1488,0,0,-ROW(),1)))</f>
        <v>1226.2124999999992</v>
      </c>
      <c r="W1488" s="2">
        <f ca="1">IFERROR(SUM(OFFSET(O1488,0,0,-计算结果!$B$18,1)),SUM(OFFSET(O1488,0,0,-ROW(),1)))</f>
        <v>1215.2266666666656</v>
      </c>
      <c r="X1488" s="2">
        <f ca="1">IFERROR(SUM(OFFSET(P1488,0,0,-计算结果!$B$18,1)),SUM(OFFSET(P1488,0,0,-ROW(),1)))</f>
        <v>1232.5650000000001</v>
      </c>
      <c r="Y1488" s="2">
        <f ca="1">IFERROR(SUM(OFFSET(Q1488,0,0,-计算结果!$B$18,1)),SUM(OFFSET(Q1488,0,0,-ROW(),1)))</f>
        <v>1255.8625000000011</v>
      </c>
      <c r="Z1488" s="2">
        <f ca="1">IFERROR(SUM(OFFSET(R1488,0,0,-计算结果!$B$18,1)),SUM(OFFSET(R1488,0,0,-ROW(),1)))</f>
        <v>1236.2075000000027</v>
      </c>
      <c r="AA1488" s="2">
        <f ca="1">IFERROR(SUM(OFFSET(S1488,0,0,-计算结果!$B$18,1)),SUM(OFFSET(S1488,0,0,-ROW(),1)))</f>
        <v>1247.1933333333363</v>
      </c>
      <c r="AB1488" s="2">
        <f ca="1">IFERROR(SUM(OFFSET(T1488,0,0,-计算结果!$B$18,1)),SUM(OFFSET(T1488,0,0,-ROW(),1)))</f>
        <v>1229.8550000000018</v>
      </c>
      <c r="AC1488" s="2">
        <f t="shared" ca="1" si="454"/>
        <v>0.96074012879594684</v>
      </c>
      <c r="AD1488" s="2">
        <f t="shared" ca="1" si="455"/>
        <v>0.99191478776823183</v>
      </c>
      <c r="AE1488" s="2">
        <f t="shared" ca="1" si="456"/>
        <v>0.97436911679022975</v>
      </c>
      <c r="AF1488" s="2">
        <f t="shared" ca="1" si="457"/>
        <v>1.0022035117961046</v>
      </c>
      <c r="AG1488" s="4" t="str">
        <f ca="1">IF(AND(AC1488&lt;计算结果!$B$19,AD1488&lt;计算结果!$B$19,AE1488&lt;计算结果!$B$19,AF1488&lt;计算结果!$B$19),"买",IF(AND(AC1488&gt;计算结果!$B$20,AD1488&gt;计算结果!$B$20,AE1488&gt;计算结果!$B$20,AF1488&gt;计算结果!$B$20),"卖",AG1487))</f>
        <v>卖</v>
      </c>
      <c r="AH1488" s="4" t="str">
        <f t="shared" ca="1" si="458"/>
        <v/>
      </c>
      <c r="AI1488" s="3">
        <f ca="1">IF(AG1487="买",E1488/E1487-1,0)-IF(AH1488=1,计算结果!B$17,0)</f>
        <v>0</v>
      </c>
      <c r="AJ1488" s="2">
        <f t="shared" ca="1" si="459"/>
        <v>1.306151746824465</v>
      </c>
      <c r="AK1488" s="3">
        <f ca="1">1-AJ1488/MAX(AJ$2:AJ1488)</f>
        <v>3.0897190282265896E-2</v>
      </c>
    </row>
    <row r="1489" spans="1:37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6">
        <v>147588612096</v>
      </c>
      <c r="G1489" s="3">
        <f t="shared" si="445"/>
        <v>-2.8954145449076263E-2</v>
      </c>
      <c r="H1489" s="3">
        <f>1-E1489/MAX(E$2:E1489)</f>
        <v>0.46171986660314435</v>
      </c>
      <c r="I1489" s="22">
        <f t="shared" si="446"/>
        <v>3189.5099999999998</v>
      </c>
      <c r="J1489" s="22">
        <f t="shared" si="447"/>
        <v>3215.5174999999999</v>
      </c>
      <c r="K1489" s="22">
        <f t="shared" si="448"/>
        <v>3198.1533333333332</v>
      </c>
      <c r="L1489" s="22">
        <f t="shared" si="449"/>
        <v>3215.44</v>
      </c>
      <c r="M1489" s="2">
        <f t="shared" si="460"/>
        <v>28.0625</v>
      </c>
      <c r="N1489" s="2">
        <f t="shared" si="461"/>
        <v>44.502500000000055</v>
      </c>
      <c r="O1489" s="2">
        <f t="shared" si="462"/>
        <v>33.703333333333376</v>
      </c>
      <c r="P1489" s="2">
        <f t="shared" si="463"/>
        <v>44.985000000000127</v>
      </c>
      <c r="Q1489" s="2">
        <f t="shared" si="450"/>
        <v>79.157500000000255</v>
      </c>
      <c r="R1489" s="2">
        <f t="shared" si="451"/>
        <v>62.7175000000002</v>
      </c>
      <c r="S1489" s="2">
        <f t="shared" si="452"/>
        <v>73.516666666666879</v>
      </c>
      <c r="T1489" s="2">
        <f t="shared" si="453"/>
        <v>62.235000000000127</v>
      </c>
      <c r="U1489" s="2">
        <f ca="1">IFERROR(SUM(OFFSET(M1489,0,0,-计算结果!$B$18,1)),SUM(OFFSET(M1489,0,0,-ROW(),1)))</f>
        <v>1209.0450000000005</v>
      </c>
      <c r="V1489" s="2">
        <f ca="1">IFERROR(SUM(OFFSET(N1489,0,0,-计算结果!$B$18,1)),SUM(OFFSET(N1489,0,0,-ROW(),1)))</f>
        <v>1246.0499999999993</v>
      </c>
      <c r="W1489" s="2">
        <f ca="1">IFERROR(SUM(OFFSET(O1489,0,0,-计算结果!$B$18,1)),SUM(OFFSET(O1489,0,0,-ROW(),1)))</f>
        <v>1222.8633333333319</v>
      </c>
      <c r="X1489" s="2">
        <f ca="1">IFERROR(SUM(OFFSET(P1489,0,0,-计算结果!$B$18,1)),SUM(OFFSET(P1489,0,0,-ROW(),1)))</f>
        <v>1250.5</v>
      </c>
      <c r="Y1489" s="2">
        <f ca="1">IFERROR(SUM(OFFSET(Q1489,0,0,-计算结果!$B$18,1)),SUM(OFFSET(Q1489,0,0,-ROW(),1)))</f>
        <v>1228.8350000000014</v>
      </c>
      <c r="Z1489" s="2">
        <f ca="1">IFERROR(SUM(OFFSET(R1489,0,0,-计算结果!$B$18,1)),SUM(OFFSET(R1489,0,0,-ROW(),1)))</f>
        <v>1191.8300000000027</v>
      </c>
      <c r="AA1489" s="2">
        <f ca="1">IFERROR(SUM(OFFSET(S1489,0,0,-计算结果!$B$18,1)),SUM(OFFSET(S1489,0,0,-ROW(),1)))</f>
        <v>1215.0166666666701</v>
      </c>
      <c r="AB1489" s="2">
        <f ca="1">IFERROR(SUM(OFFSET(T1489,0,0,-计算结果!$B$18,1)),SUM(OFFSET(T1489,0,0,-ROW(),1)))</f>
        <v>1187.3800000000019</v>
      </c>
      <c r="AC1489" s="2">
        <f t="shared" ca="1" si="454"/>
        <v>0.98389531548173603</v>
      </c>
      <c r="AD1489" s="2">
        <f t="shared" ca="1" si="455"/>
        <v>1.0454930652861536</v>
      </c>
      <c r="AE1489" s="2">
        <f t="shared" ca="1" si="456"/>
        <v>1.0064580732774544</v>
      </c>
      <c r="AF1489" s="2">
        <f t="shared" ca="1" si="457"/>
        <v>1.0531590560730331</v>
      </c>
      <c r="AG1489" s="4" t="str">
        <f ca="1">IF(AND(AC1489&lt;计算结果!$B$19,AD1489&lt;计算结果!$B$19,AE1489&lt;计算结果!$B$19,AF1489&lt;计算结果!$B$19),"买",IF(AND(AC1489&gt;计算结果!$B$20,AD1489&gt;计算结果!$B$20,AE1489&gt;计算结果!$B$20,AF1489&gt;计算结果!$B$20),"卖",AG1488))</f>
        <v>卖</v>
      </c>
      <c r="AH1489" s="4" t="str">
        <f t="shared" ca="1" si="458"/>
        <v/>
      </c>
      <c r="AI1489" s="3">
        <f ca="1">IF(AG1488="买",E1489/E1488-1,0)-IF(AH1489=1,计算结果!B$17,0)</f>
        <v>0</v>
      </c>
      <c r="AJ1489" s="2">
        <f t="shared" ca="1" si="459"/>
        <v>1.306151746824465</v>
      </c>
      <c r="AK1489" s="3">
        <f ca="1">1-AJ1489/MAX(AJ$2:AJ1489)</f>
        <v>3.0897190282265896E-2</v>
      </c>
    </row>
    <row r="1490" spans="1:37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6">
        <v>97251426304</v>
      </c>
      <c r="G1490" s="3">
        <f t="shared" si="445"/>
        <v>3.5276490558164841E-3</v>
      </c>
      <c r="H1490" s="3">
        <f>1-E1490/MAX(E$2:E1490)</f>
        <v>0.45982100319880215</v>
      </c>
      <c r="I1490" s="22">
        <f t="shared" si="446"/>
        <v>3169.415</v>
      </c>
      <c r="J1490" s="22">
        <f t="shared" si="447"/>
        <v>3163.8399999999997</v>
      </c>
      <c r="K1490" s="22">
        <f t="shared" si="448"/>
        <v>3167.64</v>
      </c>
      <c r="L1490" s="22">
        <f t="shared" si="449"/>
        <v>3164.09</v>
      </c>
      <c r="M1490" s="2">
        <f t="shared" si="460"/>
        <v>-7.319999999999709</v>
      </c>
      <c r="N1490" s="2">
        <f t="shared" si="461"/>
        <v>-33.327499999999873</v>
      </c>
      <c r="O1490" s="2">
        <f t="shared" si="462"/>
        <v>-15.963333333333139</v>
      </c>
      <c r="P1490" s="2">
        <f t="shared" si="463"/>
        <v>-33.25</v>
      </c>
      <c r="Q1490" s="2">
        <f t="shared" si="450"/>
        <v>43.519999999999982</v>
      </c>
      <c r="R1490" s="2">
        <f t="shared" si="451"/>
        <v>69.527500000000146</v>
      </c>
      <c r="S1490" s="2">
        <f t="shared" si="452"/>
        <v>52.163333333333412</v>
      </c>
      <c r="T1490" s="2">
        <f t="shared" si="453"/>
        <v>69.450000000000273</v>
      </c>
      <c r="U1490" s="2">
        <f ca="1">IFERROR(SUM(OFFSET(M1490,0,0,-计算结果!$B$18,1)),SUM(OFFSET(M1490,0,0,-ROW(),1)))</f>
        <v>1131.4450000000006</v>
      </c>
      <c r="V1490" s="2">
        <f ca="1">IFERROR(SUM(OFFSET(N1490,0,0,-计算结果!$B$18,1)),SUM(OFFSET(N1490,0,0,-ROW(),1)))</f>
        <v>1157.5324999999993</v>
      </c>
      <c r="W1490" s="2">
        <f ca="1">IFERROR(SUM(OFFSET(O1490,0,0,-计算结果!$B$18,1)),SUM(OFFSET(O1490,0,0,-ROW(),1)))</f>
        <v>1137.4899999999984</v>
      </c>
      <c r="X1490" s="2">
        <f ca="1">IFERROR(SUM(OFFSET(P1490,0,0,-计算结果!$B$18,1)),SUM(OFFSET(P1490,0,0,-ROW(),1)))</f>
        <v>1149.58</v>
      </c>
      <c r="Y1490" s="2">
        <f ca="1">IFERROR(SUM(OFFSET(Q1490,0,0,-计算结果!$B$18,1)),SUM(OFFSET(Q1490,0,0,-ROW(),1)))</f>
        <v>1259.9750000000013</v>
      </c>
      <c r="Z1490" s="2">
        <f ca="1">IFERROR(SUM(OFFSET(R1490,0,0,-计算结果!$B$18,1)),SUM(OFFSET(R1490,0,0,-ROW(),1)))</f>
        <v>1233.8875000000025</v>
      </c>
      <c r="AA1490" s="2">
        <f ca="1">IFERROR(SUM(OFFSET(S1490,0,0,-计算结果!$B$18,1)),SUM(OFFSET(S1490,0,0,-ROW(),1)))</f>
        <v>1253.9300000000035</v>
      </c>
      <c r="AB1490" s="2">
        <f ca="1">IFERROR(SUM(OFFSET(T1490,0,0,-计算结果!$B$18,1)),SUM(OFFSET(T1490,0,0,-ROW(),1)))</f>
        <v>1241.840000000002</v>
      </c>
      <c r="AC1490" s="2">
        <f t="shared" ca="1" si="454"/>
        <v>0.89799003948490996</v>
      </c>
      <c r="AD1490" s="2">
        <f t="shared" ca="1" si="455"/>
        <v>0.93811834547314643</v>
      </c>
      <c r="AE1490" s="2">
        <f t="shared" ca="1" si="456"/>
        <v>0.90713995199093667</v>
      </c>
      <c r="AF1490" s="2">
        <f t="shared" ca="1" si="457"/>
        <v>0.9257070153965069</v>
      </c>
      <c r="AG1490" s="4" t="str">
        <f ca="1">IF(AND(AC1490&lt;计算结果!$B$19,AD1490&lt;计算结果!$B$19,AE1490&lt;计算结果!$B$19,AF1490&lt;计算结果!$B$19),"买",IF(AND(AC1490&gt;计算结果!$B$20,AD1490&gt;计算结果!$B$20,AE1490&gt;计算结果!$B$20,AF1490&gt;计算结果!$B$20),"卖",AG1489))</f>
        <v>卖</v>
      </c>
      <c r="AH1490" s="4" t="str">
        <f t="shared" ca="1" si="458"/>
        <v/>
      </c>
      <c r="AI1490" s="3">
        <f ca="1">IF(AG1489="买",E1490/E1489-1,0)-IF(AH1490=1,计算结果!B$17,0)</f>
        <v>0</v>
      </c>
      <c r="AJ1490" s="2">
        <f t="shared" ca="1" si="459"/>
        <v>1.306151746824465</v>
      </c>
      <c r="AK1490" s="3">
        <f ca="1">1-AJ1490/MAX(AJ$2:AJ1490)</f>
        <v>3.0897190282265896E-2</v>
      </c>
    </row>
    <row r="1491" spans="1:37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6">
        <v>94908284928</v>
      </c>
      <c r="G1491" s="3">
        <f t="shared" si="445"/>
        <v>5.1027800701790582E-3</v>
      </c>
      <c r="H1491" s="3">
        <f>1-E1491/MAX(E$2:E1491)</f>
        <v>0.45706458857959575</v>
      </c>
      <c r="I1491" s="22">
        <f t="shared" si="446"/>
        <v>3183.8849999999998</v>
      </c>
      <c r="J1491" s="22">
        <f t="shared" si="447"/>
        <v>3178.71</v>
      </c>
      <c r="K1491" s="22">
        <f t="shared" si="448"/>
        <v>3181.5333333333333</v>
      </c>
      <c r="L1491" s="22">
        <f t="shared" si="449"/>
        <v>3176.83</v>
      </c>
      <c r="M1491" s="2">
        <f t="shared" si="460"/>
        <v>26.275000000000091</v>
      </c>
      <c r="N1491" s="2">
        <f t="shared" si="461"/>
        <v>31.850000000000364</v>
      </c>
      <c r="O1491" s="2">
        <f t="shared" si="462"/>
        <v>28.050000000000182</v>
      </c>
      <c r="P1491" s="2">
        <f t="shared" si="463"/>
        <v>31.599999999999909</v>
      </c>
      <c r="Q1491" s="2">
        <f t="shared" si="450"/>
        <v>11.445000000000164</v>
      </c>
      <c r="R1491" s="2">
        <f t="shared" si="451"/>
        <v>5.8699999999998909</v>
      </c>
      <c r="S1491" s="2">
        <f t="shared" si="452"/>
        <v>9.6700000000000728</v>
      </c>
      <c r="T1491" s="2">
        <f t="shared" si="453"/>
        <v>6.1200000000003456</v>
      </c>
      <c r="U1491" s="2">
        <f ca="1">IFERROR(SUM(OFFSET(M1491,0,0,-计算结果!$B$18,1)),SUM(OFFSET(M1491,0,0,-ROW(),1)))</f>
        <v>1124.1350000000007</v>
      </c>
      <c r="V1491" s="2">
        <f ca="1">IFERROR(SUM(OFFSET(N1491,0,0,-计算结果!$B$18,1)),SUM(OFFSET(N1491,0,0,-ROW(),1)))</f>
        <v>1139.5949999999998</v>
      </c>
      <c r="W1491" s="2">
        <f ca="1">IFERROR(SUM(OFFSET(O1491,0,0,-计算结果!$B$18,1)),SUM(OFFSET(O1491,0,0,-ROW(),1)))</f>
        <v>1125.4066666666658</v>
      </c>
      <c r="X1491" s="2">
        <f ca="1">IFERROR(SUM(OFFSET(P1491,0,0,-计算结果!$B$18,1)),SUM(OFFSET(P1491,0,0,-ROW(),1)))</f>
        <v>1127.9500000000003</v>
      </c>
      <c r="Y1491" s="2">
        <f ca="1">IFERROR(SUM(OFFSET(Q1491,0,0,-计算结果!$B$18,1)),SUM(OFFSET(Q1491,0,0,-ROW(),1)))</f>
        <v>1243.2250000000017</v>
      </c>
      <c r="Z1491" s="2">
        <f ca="1">IFERROR(SUM(OFFSET(R1491,0,0,-计算结果!$B$18,1)),SUM(OFFSET(R1491,0,0,-ROW(),1)))</f>
        <v>1227.7650000000026</v>
      </c>
      <c r="AA1491" s="2">
        <f ca="1">IFERROR(SUM(OFFSET(S1491,0,0,-计算结果!$B$18,1)),SUM(OFFSET(S1491,0,0,-ROW(),1)))</f>
        <v>1241.9533333333366</v>
      </c>
      <c r="AB1491" s="2">
        <f ca="1">IFERROR(SUM(OFFSET(T1491,0,0,-计算结果!$B$18,1)),SUM(OFFSET(T1491,0,0,-ROW(),1)))</f>
        <v>1239.4100000000021</v>
      </c>
      <c r="AC1491" s="2">
        <f t="shared" ca="1" si="454"/>
        <v>0.90420881175973711</v>
      </c>
      <c r="AD1491" s="2">
        <f t="shared" ca="1" si="455"/>
        <v>0.9281865829372864</v>
      </c>
      <c r="AE1491" s="2">
        <f t="shared" ca="1" si="456"/>
        <v>0.90615857815376555</v>
      </c>
      <c r="AF1491" s="2">
        <f t="shared" ca="1" si="457"/>
        <v>0.91007011400585625</v>
      </c>
      <c r="AG1491" s="4" t="str">
        <f ca="1">IF(AND(AC1491&lt;计算结果!$B$19,AD1491&lt;计算结果!$B$19,AE1491&lt;计算结果!$B$19,AF1491&lt;计算结果!$B$19),"买",IF(AND(AC1491&gt;计算结果!$B$20,AD1491&gt;计算结果!$B$20,AE1491&gt;计算结果!$B$20,AF1491&gt;计算结果!$B$20),"卖",AG1490))</f>
        <v>卖</v>
      </c>
      <c r="AH1491" s="4" t="str">
        <f t="shared" ca="1" si="458"/>
        <v/>
      </c>
      <c r="AI1491" s="3">
        <f ca="1">IF(AG1490="买",E1491/E1490-1,0)-IF(AH1491=1,计算结果!B$17,0)</f>
        <v>0</v>
      </c>
      <c r="AJ1491" s="2">
        <f t="shared" ca="1" si="459"/>
        <v>1.306151746824465</v>
      </c>
      <c r="AK1491" s="3">
        <f ca="1">1-AJ1491/MAX(AJ$2:AJ1491)</f>
        <v>3.0897190282265896E-2</v>
      </c>
    </row>
    <row r="1492" spans="1:37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6">
        <v>88275902464</v>
      </c>
      <c r="G1492" s="3">
        <f t="shared" si="445"/>
        <v>2.0934270152368484E-3</v>
      </c>
      <c r="H1492" s="3">
        <f>1-E1492/MAX(E$2:E1492)</f>
        <v>0.45592799292179953</v>
      </c>
      <c r="I1492" s="22">
        <f t="shared" si="446"/>
        <v>3192.22</v>
      </c>
      <c r="J1492" s="22">
        <f t="shared" si="447"/>
        <v>3190.5325000000003</v>
      </c>
      <c r="K1492" s="22">
        <f t="shared" si="448"/>
        <v>3190.4199999999996</v>
      </c>
      <c r="L1492" s="22">
        <f t="shared" si="449"/>
        <v>3186.8199999999997</v>
      </c>
      <c r="M1492" s="2">
        <f t="shared" si="460"/>
        <v>29.9050000000002</v>
      </c>
      <c r="N1492" s="2">
        <f t="shared" si="461"/>
        <v>35.079999999999927</v>
      </c>
      <c r="O1492" s="2">
        <f t="shared" si="462"/>
        <v>32.256666666666661</v>
      </c>
      <c r="P1492" s="2">
        <f t="shared" si="463"/>
        <v>36.960000000000036</v>
      </c>
      <c r="Q1492" s="2">
        <f t="shared" si="450"/>
        <v>24.034999999999854</v>
      </c>
      <c r="R1492" s="2">
        <f t="shared" si="451"/>
        <v>18.860000000000127</v>
      </c>
      <c r="S1492" s="2">
        <f t="shared" si="452"/>
        <v>21.683333333333394</v>
      </c>
      <c r="T1492" s="2">
        <f t="shared" si="453"/>
        <v>16.980000000000018</v>
      </c>
      <c r="U1492" s="2">
        <f ca="1">IFERROR(SUM(OFFSET(M1492,0,0,-计算结果!$B$18,1)),SUM(OFFSET(M1492,0,0,-ROW(),1)))</f>
        <v>1140.4050000000007</v>
      </c>
      <c r="V1492" s="2">
        <f ca="1">IFERROR(SUM(OFFSET(N1492,0,0,-计算结果!$B$18,1)),SUM(OFFSET(N1492,0,0,-ROW(),1)))</f>
        <v>1170.6324999999997</v>
      </c>
      <c r="W1492" s="2">
        <f ca="1">IFERROR(SUM(OFFSET(O1492,0,0,-计算结果!$B$18,1)),SUM(OFFSET(O1492,0,0,-ROW(),1)))</f>
        <v>1146.8799999999992</v>
      </c>
      <c r="X1492" s="2">
        <f ca="1">IFERROR(SUM(OFFSET(P1492,0,0,-计算结果!$B$18,1)),SUM(OFFSET(P1492,0,0,-ROW(),1)))</f>
        <v>1159.8300000000004</v>
      </c>
      <c r="Y1492" s="2">
        <f ca="1">IFERROR(SUM(OFFSET(Q1492,0,0,-计算结果!$B$18,1)),SUM(OFFSET(Q1492,0,0,-ROW(),1)))</f>
        <v>1226.405000000002</v>
      </c>
      <c r="Z1492" s="2">
        <f ca="1">IFERROR(SUM(OFFSET(R1492,0,0,-计算结果!$B$18,1)),SUM(OFFSET(R1492,0,0,-ROW(),1)))</f>
        <v>1196.177500000003</v>
      </c>
      <c r="AA1492" s="2">
        <f ca="1">IFERROR(SUM(OFFSET(S1492,0,0,-计算结果!$B$18,1)),SUM(OFFSET(S1492,0,0,-ROW(),1)))</f>
        <v>1219.9300000000035</v>
      </c>
      <c r="AB1492" s="2">
        <f ca="1">IFERROR(SUM(OFFSET(T1492,0,0,-计算结果!$B$18,1)),SUM(OFFSET(T1492,0,0,-ROW(),1)))</f>
        <v>1206.9800000000023</v>
      </c>
      <c r="AC1492" s="2">
        <f t="shared" ca="1" si="454"/>
        <v>0.92987634590530766</v>
      </c>
      <c r="AD1492" s="2">
        <f t="shared" ca="1" si="455"/>
        <v>0.97864447375075758</v>
      </c>
      <c r="AE1492" s="2">
        <f t="shared" ca="1" si="456"/>
        <v>0.94011951505413915</v>
      </c>
      <c r="AF1492" s="2">
        <f t="shared" ca="1" si="457"/>
        <v>0.96093555816997644</v>
      </c>
      <c r="AG1492" s="4" t="str">
        <f ca="1">IF(AND(AC1492&lt;计算结果!$B$19,AD1492&lt;计算结果!$B$19,AE1492&lt;计算结果!$B$19,AF1492&lt;计算结果!$B$19),"买",IF(AND(AC1492&gt;计算结果!$B$20,AD1492&gt;计算结果!$B$20,AE1492&gt;计算结果!$B$20,AF1492&gt;计算结果!$B$20),"卖",AG1491))</f>
        <v>卖</v>
      </c>
      <c r="AH1492" s="4" t="str">
        <f t="shared" ca="1" si="458"/>
        <v/>
      </c>
      <c r="AI1492" s="3">
        <f ca="1">IF(AG1491="买",E1492/E1491-1,0)-IF(AH1492=1,计算结果!B$17,0)</f>
        <v>0</v>
      </c>
      <c r="AJ1492" s="2">
        <f t="shared" ca="1" si="459"/>
        <v>1.306151746824465</v>
      </c>
      <c r="AK1492" s="3">
        <f ca="1">1-AJ1492/MAX(AJ$2:AJ1492)</f>
        <v>3.0897190282265896E-2</v>
      </c>
    </row>
    <row r="1493" spans="1:37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6">
        <v>109249970176</v>
      </c>
      <c r="G1493" s="3">
        <f t="shared" si="445"/>
        <v>1.3116005028740219E-2</v>
      </c>
      <c r="H1493" s="3">
        <f>1-E1493/MAX(E$2:E1493)</f>
        <v>0.44879194174096504</v>
      </c>
      <c r="I1493" s="22">
        <f t="shared" si="446"/>
        <v>3224.8874999999998</v>
      </c>
      <c r="J1493" s="22">
        <f t="shared" si="447"/>
        <v>3215.1675</v>
      </c>
      <c r="K1493" s="22">
        <f t="shared" si="448"/>
        <v>3219.9966666666664</v>
      </c>
      <c r="L1493" s="22">
        <f t="shared" si="449"/>
        <v>3210.2150000000001</v>
      </c>
      <c r="M1493" s="2">
        <f t="shared" si="460"/>
        <v>49.380000000000109</v>
      </c>
      <c r="N1493" s="2">
        <f t="shared" si="461"/>
        <v>51.067499999999654</v>
      </c>
      <c r="O1493" s="2">
        <f t="shared" si="462"/>
        <v>51.180000000000291</v>
      </c>
      <c r="P1493" s="2">
        <f t="shared" si="463"/>
        <v>54.7800000000002</v>
      </c>
      <c r="Q1493" s="2">
        <f t="shared" si="450"/>
        <v>13.389999999999873</v>
      </c>
      <c r="R1493" s="2">
        <f t="shared" si="451"/>
        <v>11.702500000000327</v>
      </c>
      <c r="S1493" s="2">
        <f t="shared" si="452"/>
        <v>11.589999999999691</v>
      </c>
      <c r="T1493" s="2">
        <f t="shared" si="453"/>
        <v>7.9899999999997817</v>
      </c>
      <c r="U1493" s="2">
        <f ca="1">IFERROR(SUM(OFFSET(M1493,0,0,-计算结果!$B$18,1)),SUM(OFFSET(M1493,0,0,-ROW(),1)))</f>
        <v>1201.567500000001</v>
      </c>
      <c r="V1493" s="2">
        <f ca="1">IFERROR(SUM(OFFSET(N1493,0,0,-计算结果!$B$18,1)),SUM(OFFSET(N1493,0,0,-ROW(),1)))</f>
        <v>1238.9974999999995</v>
      </c>
      <c r="W1493" s="2">
        <f ca="1">IFERROR(SUM(OFFSET(O1493,0,0,-计算结果!$B$18,1)),SUM(OFFSET(O1493,0,0,-ROW(),1)))</f>
        <v>1213.4733333333329</v>
      </c>
      <c r="X1493" s="2">
        <f ca="1">IFERROR(SUM(OFFSET(P1493,0,0,-计算结果!$B$18,1)),SUM(OFFSET(P1493,0,0,-ROW(),1)))</f>
        <v>1237.2850000000008</v>
      </c>
      <c r="Y1493" s="2">
        <f ca="1">IFERROR(SUM(OFFSET(Q1493,0,0,-计算结果!$B$18,1)),SUM(OFFSET(Q1493,0,0,-ROW(),1)))</f>
        <v>1179.7425000000017</v>
      </c>
      <c r="Z1493" s="2">
        <f ca="1">IFERROR(SUM(OFFSET(R1493,0,0,-计算结果!$B$18,1)),SUM(OFFSET(R1493,0,0,-ROW(),1)))</f>
        <v>1142.3125000000032</v>
      </c>
      <c r="AA1493" s="2">
        <f ca="1">IFERROR(SUM(OFFSET(S1493,0,0,-计算结果!$B$18,1)),SUM(OFFSET(S1493,0,0,-ROW(),1)))</f>
        <v>1167.8366666666698</v>
      </c>
      <c r="AB1493" s="2">
        <f ca="1">IFERROR(SUM(OFFSET(T1493,0,0,-计算结果!$B$18,1)),SUM(OFFSET(T1493,0,0,-ROW(),1)))</f>
        <v>1144.0250000000019</v>
      </c>
      <c r="AC1493" s="2">
        <f t="shared" ca="1" si="454"/>
        <v>1.0184997997444352</v>
      </c>
      <c r="AD1493" s="2">
        <f t="shared" ca="1" si="455"/>
        <v>1.0846397111123236</v>
      </c>
      <c r="AE1493" s="2">
        <f t="shared" ca="1" si="456"/>
        <v>1.0390779532525922</v>
      </c>
      <c r="AF1493" s="2">
        <f t="shared" ca="1" si="457"/>
        <v>1.081519197569982</v>
      </c>
      <c r="AG1493" s="4" t="str">
        <f ca="1">IF(AND(AC1493&lt;计算结果!$B$19,AD1493&lt;计算结果!$B$19,AE1493&lt;计算结果!$B$19,AF1493&lt;计算结果!$B$19),"买",IF(AND(AC1493&gt;计算结果!$B$20,AD1493&gt;计算结果!$B$20,AE1493&gt;计算结果!$B$20,AF1493&gt;计算结果!$B$20),"卖",AG1492))</f>
        <v>卖</v>
      </c>
      <c r="AH1493" s="4" t="str">
        <f t="shared" ca="1" si="458"/>
        <v/>
      </c>
      <c r="AI1493" s="3">
        <f ca="1">IF(AG1492="买",E1493/E1492-1,0)-IF(AH1493=1,计算结果!B$17,0)</f>
        <v>0</v>
      </c>
      <c r="AJ1493" s="2">
        <f t="shared" ca="1" si="459"/>
        <v>1.306151746824465</v>
      </c>
      <c r="AK1493" s="3">
        <f ca="1">1-AJ1493/MAX(AJ$2:AJ1493)</f>
        <v>3.0897190282265896E-2</v>
      </c>
    </row>
    <row r="1494" spans="1:37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6">
        <v>124040757248</v>
      </c>
      <c r="G1494" s="3">
        <f t="shared" si="445"/>
        <v>4.7321241156206284E-3</v>
      </c>
      <c r="H1494" s="3">
        <f>1-E1494/MAX(E$2:E1494)</f>
        <v>0.44618355679575306</v>
      </c>
      <c r="I1494" s="22">
        <f t="shared" si="446"/>
        <v>3254.76</v>
      </c>
      <c r="J1494" s="22">
        <f t="shared" si="447"/>
        <v>3251.4650000000001</v>
      </c>
      <c r="K1494" s="22">
        <f t="shared" si="448"/>
        <v>3254.7166666666667</v>
      </c>
      <c r="L1494" s="22">
        <f t="shared" si="449"/>
        <v>3254.63</v>
      </c>
      <c r="M1494" s="2">
        <f t="shared" si="460"/>
        <v>48.6225000000004</v>
      </c>
      <c r="N1494" s="2">
        <f t="shared" si="461"/>
        <v>58.3425000000002</v>
      </c>
      <c r="O1494" s="2">
        <f t="shared" si="462"/>
        <v>53.513333333333776</v>
      </c>
      <c r="P1494" s="2">
        <f t="shared" si="463"/>
        <v>63.295000000000073</v>
      </c>
      <c r="Q1494" s="2">
        <f t="shared" si="450"/>
        <v>-10.862500000000182</v>
      </c>
      <c r="R1494" s="2">
        <f t="shared" si="451"/>
        <v>-20.582499999999982</v>
      </c>
      <c r="S1494" s="2">
        <f t="shared" si="452"/>
        <v>-15.753333333333558</v>
      </c>
      <c r="T1494" s="2">
        <f t="shared" si="453"/>
        <v>-25.534999999999854</v>
      </c>
      <c r="U1494" s="2">
        <f ca="1">IFERROR(SUM(OFFSET(M1494,0,0,-计算结果!$B$18,1)),SUM(OFFSET(M1494,0,0,-ROW(),1)))</f>
        <v>1193.8025000000016</v>
      </c>
      <c r="V1494" s="2">
        <f ca="1">IFERROR(SUM(OFFSET(N1494,0,0,-计算结果!$B$18,1)),SUM(OFFSET(N1494,0,0,-ROW(),1)))</f>
        <v>1242.8724999999999</v>
      </c>
      <c r="W1494" s="2">
        <f ca="1">IFERROR(SUM(OFFSET(O1494,0,0,-计算结果!$B$18,1)),SUM(OFFSET(O1494,0,0,-ROW(),1)))</f>
        <v>1210.7033333333338</v>
      </c>
      <c r="X1494" s="2">
        <f ca="1">IFERROR(SUM(OFFSET(P1494,0,0,-计算结果!$B$18,1)),SUM(OFFSET(P1494,0,0,-ROW(),1)))</f>
        <v>1244.505000000001</v>
      </c>
      <c r="Y1494" s="2">
        <f ca="1">IFERROR(SUM(OFFSET(Q1494,0,0,-计算结果!$B$18,1)),SUM(OFFSET(Q1494,0,0,-ROW(),1)))</f>
        <v>1097.8675000000017</v>
      </c>
      <c r="Z1494" s="2">
        <f ca="1">IFERROR(SUM(OFFSET(R1494,0,0,-计算结果!$B$18,1)),SUM(OFFSET(R1494,0,0,-ROW(),1)))</f>
        <v>1048.7975000000033</v>
      </c>
      <c r="AA1494" s="2">
        <f ca="1">IFERROR(SUM(OFFSET(S1494,0,0,-计算结果!$B$18,1)),SUM(OFFSET(S1494,0,0,-ROW(),1)))</f>
        <v>1080.9666666666694</v>
      </c>
      <c r="AB1494" s="2">
        <f ca="1">IFERROR(SUM(OFFSET(T1494,0,0,-计算结果!$B$18,1)),SUM(OFFSET(T1494,0,0,-ROW(),1)))</f>
        <v>1047.1650000000022</v>
      </c>
      <c r="AC1494" s="2">
        <f t="shared" ca="1" si="454"/>
        <v>1.087383040303133</v>
      </c>
      <c r="AD1494" s="2">
        <f t="shared" ca="1" si="455"/>
        <v>1.1850452542077914</v>
      </c>
      <c r="AE1494" s="2">
        <f t="shared" ca="1" si="456"/>
        <v>1.120019118690059</v>
      </c>
      <c r="AF1494" s="2">
        <f t="shared" ca="1" si="457"/>
        <v>1.1884516766698643</v>
      </c>
      <c r="AG1494" s="4" t="str">
        <f ca="1">IF(AND(AC1494&lt;计算结果!$B$19,AD1494&lt;计算结果!$B$19,AE1494&lt;计算结果!$B$19,AF1494&lt;计算结果!$B$19),"买",IF(AND(AC1494&gt;计算结果!$B$20,AD1494&gt;计算结果!$B$20,AE1494&gt;计算结果!$B$20,AF1494&gt;计算结果!$B$20),"卖",AG1493))</f>
        <v>卖</v>
      </c>
      <c r="AH1494" s="4" t="str">
        <f t="shared" ca="1" si="458"/>
        <v/>
      </c>
      <c r="AI1494" s="3">
        <f ca="1">IF(AG1493="买",E1494/E1493-1,0)-IF(AH1494=1,计算结果!B$17,0)</f>
        <v>0</v>
      </c>
      <c r="AJ1494" s="2">
        <f t="shared" ca="1" si="459"/>
        <v>1.306151746824465</v>
      </c>
      <c r="AK1494" s="3">
        <f ca="1">1-AJ1494/MAX(AJ$2:AJ1494)</f>
        <v>3.0897190282265896E-2</v>
      </c>
    </row>
    <row r="1495" spans="1:37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6">
        <v>113592008704</v>
      </c>
      <c r="G1495" s="3">
        <f t="shared" si="445"/>
        <v>-3.5607962173835883E-3</v>
      </c>
      <c r="H1495" s="3">
        <f>1-E1495/MAX(E$2:E1495)</f>
        <v>0.44815558429183955</v>
      </c>
      <c r="I1495" s="22">
        <f t="shared" si="446"/>
        <v>3236.7125000000001</v>
      </c>
      <c r="J1495" s="22">
        <f t="shared" si="447"/>
        <v>3235.1674999999996</v>
      </c>
      <c r="K1495" s="22">
        <f t="shared" si="448"/>
        <v>3234.5166666666664</v>
      </c>
      <c r="L1495" s="22">
        <f t="shared" si="449"/>
        <v>3230.125</v>
      </c>
      <c r="M1495" s="2">
        <f t="shared" si="460"/>
        <v>2.6599999999998545</v>
      </c>
      <c r="N1495" s="2">
        <f t="shared" si="461"/>
        <v>5.9549999999999272</v>
      </c>
      <c r="O1495" s="2">
        <f t="shared" si="462"/>
        <v>2.7033333333333758</v>
      </c>
      <c r="P1495" s="2">
        <f t="shared" si="463"/>
        <v>2.7899999999999636</v>
      </c>
      <c r="Q1495" s="2">
        <f t="shared" si="450"/>
        <v>51.930000000000291</v>
      </c>
      <c r="R1495" s="2">
        <f t="shared" si="451"/>
        <v>48.635000000000218</v>
      </c>
      <c r="S1495" s="2">
        <f t="shared" si="452"/>
        <v>51.88666666666677</v>
      </c>
      <c r="T1495" s="2">
        <f t="shared" si="453"/>
        <v>51.800000000000182</v>
      </c>
      <c r="U1495" s="2">
        <f ca="1">IFERROR(SUM(OFFSET(M1495,0,0,-计算结果!$B$18,1)),SUM(OFFSET(M1495,0,0,-ROW(),1)))</f>
        <v>1228.9375000000014</v>
      </c>
      <c r="V1495" s="2">
        <f ca="1">IFERROR(SUM(OFFSET(N1495,0,0,-计算结果!$B$18,1)),SUM(OFFSET(N1495,0,0,-ROW(),1)))</f>
        <v>1300.4025000000001</v>
      </c>
      <c r="W1495" s="2">
        <f ca="1">IFERROR(SUM(OFFSET(O1495,0,0,-计算结果!$B$18,1)),SUM(OFFSET(O1495,0,0,-ROW(),1)))</f>
        <v>1255.2566666666676</v>
      </c>
      <c r="X1495" s="2">
        <f ca="1">IFERROR(SUM(OFFSET(P1495,0,0,-计算结果!$B$18,1)),SUM(OFFSET(P1495,0,0,-ROW(),1)))</f>
        <v>1307.8950000000009</v>
      </c>
      <c r="Y1495" s="2">
        <f ca="1">IFERROR(SUM(OFFSET(Q1495,0,0,-计算结果!$B$18,1)),SUM(OFFSET(Q1495,0,0,-ROW(),1)))</f>
        <v>1063.2925000000018</v>
      </c>
      <c r="Z1495" s="2">
        <f ca="1">IFERROR(SUM(OFFSET(R1495,0,0,-计算结果!$B$18,1)),SUM(OFFSET(R1495,0,0,-ROW(),1)))</f>
        <v>991.82750000000306</v>
      </c>
      <c r="AA1495" s="2">
        <f ca="1">IFERROR(SUM(OFFSET(S1495,0,0,-计算结果!$B$18,1)),SUM(OFFSET(S1495,0,0,-ROW(),1)))</f>
        <v>1036.9733333333356</v>
      </c>
      <c r="AB1495" s="2">
        <f ca="1">IFERROR(SUM(OFFSET(T1495,0,0,-计算结果!$B$18,1)),SUM(OFFSET(T1495,0,0,-ROW(),1)))</f>
        <v>984.33500000000231</v>
      </c>
      <c r="AC1495" s="2">
        <f t="shared" ca="1" si="454"/>
        <v>1.1557849792037462</v>
      </c>
      <c r="AD1495" s="2">
        <f t="shared" ca="1" si="455"/>
        <v>1.3111176086567433</v>
      </c>
      <c r="AE1495" s="2">
        <f t="shared" ca="1" si="456"/>
        <v>1.2105004307407436</v>
      </c>
      <c r="AF1495" s="2">
        <f t="shared" ca="1" si="457"/>
        <v>1.3287092300893475</v>
      </c>
      <c r="AG1495" s="4" t="str">
        <f ca="1">IF(AND(AC1495&lt;计算结果!$B$19,AD1495&lt;计算结果!$B$19,AE1495&lt;计算结果!$B$19,AF1495&lt;计算结果!$B$19),"买",IF(AND(AC1495&gt;计算结果!$B$20,AD1495&gt;计算结果!$B$20,AE1495&gt;计算结果!$B$20,AF1495&gt;计算结果!$B$20),"卖",AG1494))</f>
        <v>卖</v>
      </c>
      <c r="AH1495" s="4" t="str">
        <f t="shared" ca="1" si="458"/>
        <v/>
      </c>
      <c r="AI1495" s="3">
        <f ca="1">IF(AG1494="买",E1495/E1494-1,0)-IF(AH1495=1,计算结果!B$17,0)</f>
        <v>0</v>
      </c>
      <c r="AJ1495" s="2">
        <f t="shared" ca="1" si="459"/>
        <v>1.306151746824465</v>
      </c>
      <c r="AK1495" s="3">
        <f ca="1">1-AJ1495/MAX(AJ$2:AJ1495)</f>
        <v>3.0897190282265896E-2</v>
      </c>
    </row>
    <row r="1496" spans="1:37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6">
        <v>131217801216</v>
      </c>
      <c r="G1496" s="3">
        <f t="shared" si="445"/>
        <v>-6.6537168932878643E-3</v>
      </c>
      <c r="H1496" s="3">
        <f>1-E1496/MAX(E$2:E1496)</f>
        <v>0.45182740080310357</v>
      </c>
      <c r="I1496" s="22">
        <f t="shared" si="446"/>
        <v>3234.0299999999997</v>
      </c>
      <c r="J1496" s="22">
        <f t="shared" si="447"/>
        <v>3240.64</v>
      </c>
      <c r="K1496" s="22">
        <f t="shared" si="448"/>
        <v>3238.1333333333332</v>
      </c>
      <c r="L1496" s="22">
        <f t="shared" si="449"/>
        <v>3246.34</v>
      </c>
      <c r="M1496" s="2">
        <f t="shared" si="460"/>
        <v>34.927499999999782</v>
      </c>
      <c r="N1496" s="2">
        <f t="shared" si="461"/>
        <v>36.472500000000309</v>
      </c>
      <c r="O1496" s="2">
        <f t="shared" si="462"/>
        <v>37.123333333333449</v>
      </c>
      <c r="P1496" s="2">
        <f t="shared" si="463"/>
        <v>41.514999999999873</v>
      </c>
      <c r="Q1496" s="2">
        <f t="shared" si="450"/>
        <v>15.672500000000127</v>
      </c>
      <c r="R1496" s="2">
        <f t="shared" si="451"/>
        <v>14.1274999999996</v>
      </c>
      <c r="S1496" s="2">
        <f t="shared" si="452"/>
        <v>13.476666666666461</v>
      </c>
      <c r="T1496" s="2">
        <f t="shared" si="453"/>
        <v>9.0850000000000364</v>
      </c>
      <c r="U1496" s="2">
        <f ca="1">IFERROR(SUM(OFFSET(M1496,0,0,-计算结果!$B$18,1)),SUM(OFFSET(M1496,0,0,-ROW(),1)))</f>
        <v>1257.942500000001</v>
      </c>
      <c r="V1496" s="2">
        <f ca="1">IFERROR(SUM(OFFSET(N1496,0,0,-计算结果!$B$18,1)),SUM(OFFSET(N1496,0,0,-ROW(),1)))</f>
        <v>1340.9250000000006</v>
      </c>
      <c r="W1496" s="2">
        <f ca="1">IFERROR(SUM(OFFSET(O1496,0,0,-计算结果!$B$18,1)),SUM(OFFSET(O1496,0,0,-ROW(),1)))</f>
        <v>1290.3600000000015</v>
      </c>
      <c r="X1496" s="2">
        <f ca="1">IFERROR(SUM(OFFSET(P1496,0,0,-计算结果!$B$18,1)),SUM(OFFSET(P1496,0,0,-ROW(),1)))</f>
        <v>1355.1950000000011</v>
      </c>
      <c r="Y1496" s="2">
        <f ca="1">IFERROR(SUM(OFFSET(Q1496,0,0,-计算结果!$B$18,1)),SUM(OFFSET(Q1496,0,0,-ROW(),1)))</f>
        <v>1047.5475000000019</v>
      </c>
      <c r="Z1496" s="2">
        <f ca="1">IFERROR(SUM(OFFSET(R1496,0,0,-计算结果!$B$18,1)),SUM(OFFSET(R1496,0,0,-ROW(),1)))</f>
        <v>964.56500000000233</v>
      </c>
      <c r="AA1496" s="2">
        <f ca="1">IFERROR(SUM(OFFSET(S1496,0,0,-计算结果!$B$18,1)),SUM(OFFSET(S1496,0,0,-ROW(),1)))</f>
        <v>1015.1300000000015</v>
      </c>
      <c r="AB1496" s="2">
        <f ca="1">IFERROR(SUM(OFFSET(T1496,0,0,-计算结果!$B$18,1)),SUM(OFFSET(T1496,0,0,-ROW(),1)))</f>
        <v>950.29500000000189</v>
      </c>
      <c r="AC1496" s="2">
        <f t="shared" ca="1" si="454"/>
        <v>1.2008453077306744</v>
      </c>
      <c r="AD1496" s="2">
        <f t="shared" ca="1" si="455"/>
        <v>1.390186249760252</v>
      </c>
      <c r="AE1496" s="2">
        <f t="shared" ca="1" si="456"/>
        <v>1.2711278358436846</v>
      </c>
      <c r="AF1496" s="2">
        <f t="shared" ca="1" si="457"/>
        <v>1.426078217816571</v>
      </c>
      <c r="AG1496" s="4" t="str">
        <f ca="1">IF(AND(AC1496&lt;计算结果!$B$19,AD1496&lt;计算结果!$B$19,AE1496&lt;计算结果!$B$19,AF1496&lt;计算结果!$B$19),"买",IF(AND(AC1496&gt;计算结果!$B$20,AD1496&gt;计算结果!$B$20,AE1496&gt;计算结果!$B$20,AF1496&gt;计算结果!$B$20),"卖",AG1495))</f>
        <v>卖</v>
      </c>
      <c r="AH1496" s="4" t="str">
        <f t="shared" ca="1" si="458"/>
        <v/>
      </c>
      <c r="AI1496" s="3">
        <f ca="1">IF(AG1495="买",E1496/E1495-1,0)-IF(AH1496=1,计算结果!B$17,0)</f>
        <v>0</v>
      </c>
      <c r="AJ1496" s="2">
        <f t="shared" ca="1" si="459"/>
        <v>1.306151746824465</v>
      </c>
      <c r="AK1496" s="3">
        <f ca="1">1-AJ1496/MAX(AJ$2:AJ1496)</f>
        <v>3.0897190282265896E-2</v>
      </c>
    </row>
    <row r="1497" spans="1:37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6">
        <v>107401814016</v>
      </c>
      <c r="G1497" s="3">
        <f t="shared" si="445"/>
        <v>1.5193747439256056E-2</v>
      </c>
      <c r="H1497" s="3">
        <f>1-E1497/MAX(E$2:E1497)</f>
        <v>0.44349860477778535</v>
      </c>
      <c r="I1497" s="22">
        <f t="shared" si="446"/>
        <v>3258.12</v>
      </c>
      <c r="J1497" s="22">
        <f t="shared" si="447"/>
        <v>3246.33</v>
      </c>
      <c r="K1497" s="22">
        <f t="shared" si="448"/>
        <v>3253.9366666666665</v>
      </c>
      <c r="L1497" s="22">
        <f t="shared" si="449"/>
        <v>3245.5699999999997</v>
      </c>
      <c r="M1497" s="2">
        <f t="shared" si="460"/>
        <v>39.630000000000109</v>
      </c>
      <c r="N1497" s="2">
        <f t="shared" si="461"/>
        <v>33.019999999999982</v>
      </c>
      <c r="O1497" s="2">
        <f t="shared" si="462"/>
        <v>35.526666666666642</v>
      </c>
      <c r="P1497" s="2">
        <f t="shared" si="463"/>
        <v>27.319999999999709</v>
      </c>
      <c r="Q1497" s="2">
        <f t="shared" si="450"/>
        <v>16.549999999999727</v>
      </c>
      <c r="R1497" s="2">
        <f t="shared" si="451"/>
        <v>23.159999999999854</v>
      </c>
      <c r="S1497" s="2">
        <f t="shared" si="452"/>
        <v>20.653333333333194</v>
      </c>
      <c r="T1497" s="2">
        <f t="shared" si="453"/>
        <v>28.860000000000127</v>
      </c>
      <c r="U1497" s="2">
        <f ca="1">IFERROR(SUM(OFFSET(M1497,0,0,-计算结果!$B$18,1)),SUM(OFFSET(M1497,0,0,-ROW(),1)))</f>
        <v>1270.5225000000009</v>
      </c>
      <c r="V1497" s="2">
        <f ca="1">IFERROR(SUM(OFFSET(N1497,0,0,-计算结果!$B$18,1)),SUM(OFFSET(N1497,0,0,-ROW(),1)))</f>
        <v>1343.9200000000005</v>
      </c>
      <c r="W1497" s="2">
        <f ca="1">IFERROR(SUM(OFFSET(O1497,0,0,-计算结果!$B$18,1)),SUM(OFFSET(O1497,0,0,-ROW(),1)))</f>
        <v>1295.8466666666686</v>
      </c>
      <c r="X1497" s="2">
        <f ca="1">IFERROR(SUM(OFFSET(P1497,0,0,-计算结果!$B$18,1)),SUM(OFFSET(P1497,0,0,-ROW(),1)))</f>
        <v>1346.4950000000008</v>
      </c>
      <c r="Y1497" s="2">
        <f ca="1">IFERROR(SUM(OFFSET(Q1497,0,0,-计算结果!$B$18,1)),SUM(OFFSET(Q1497,0,0,-ROW(),1)))</f>
        <v>1039.1375000000021</v>
      </c>
      <c r="Z1497" s="2">
        <f ca="1">IFERROR(SUM(OFFSET(R1497,0,0,-计算结果!$B$18,1)),SUM(OFFSET(R1497,0,0,-ROW(),1)))</f>
        <v>965.74000000000251</v>
      </c>
      <c r="AA1497" s="2">
        <f ca="1">IFERROR(SUM(OFFSET(S1497,0,0,-计算结果!$B$18,1)),SUM(OFFSET(S1497,0,0,-ROW(),1)))</f>
        <v>1013.8133333333344</v>
      </c>
      <c r="AB1497" s="2">
        <f ca="1">IFERROR(SUM(OFFSET(T1497,0,0,-计算结果!$B$18,1)),SUM(OFFSET(T1497,0,0,-ROW(),1)))</f>
        <v>963.16500000000224</v>
      </c>
      <c r="AC1497" s="2">
        <f t="shared" ca="1" si="454"/>
        <v>1.2226702433508543</v>
      </c>
      <c r="AD1497" s="2">
        <f t="shared" ca="1" si="455"/>
        <v>1.3915960817611335</v>
      </c>
      <c r="AE1497" s="2">
        <f t="shared" ca="1" si="456"/>
        <v>1.278190593929192</v>
      </c>
      <c r="AF1497" s="2">
        <f t="shared" ca="1" si="457"/>
        <v>1.3979899601833514</v>
      </c>
      <c r="AG1497" s="4" t="str">
        <f ca="1">IF(AND(AC1497&lt;计算结果!$B$19,AD1497&lt;计算结果!$B$19,AE1497&lt;计算结果!$B$19,AF1497&lt;计算结果!$B$19),"买",IF(AND(AC1497&gt;计算结果!$B$20,AD1497&gt;计算结果!$B$20,AE1497&gt;计算结果!$B$20,AF1497&gt;计算结果!$B$20),"卖",AG1496))</f>
        <v>卖</v>
      </c>
      <c r="AH1497" s="4" t="str">
        <f t="shared" ca="1" si="458"/>
        <v/>
      </c>
      <c r="AI1497" s="3">
        <f ca="1">IF(AG1496="买",E1497/E1496-1,0)-IF(AH1497=1,计算结果!B$17,0)</f>
        <v>0</v>
      </c>
      <c r="AJ1497" s="2">
        <f t="shared" ca="1" si="459"/>
        <v>1.306151746824465</v>
      </c>
      <c r="AK1497" s="3">
        <f ca="1">1-AJ1497/MAX(AJ$2:AJ1497)</f>
        <v>3.0897190282265896E-2</v>
      </c>
    </row>
    <row r="1498" spans="1:37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6">
        <v>170406772736</v>
      </c>
      <c r="G1498" s="3">
        <f t="shared" si="445"/>
        <v>1.9518936487019634E-2</v>
      </c>
      <c r="H1498" s="3">
        <f>1-E1498/MAX(E$2:E1498)</f>
        <v>0.43263628938950516</v>
      </c>
      <c r="I1498" s="22">
        <f t="shared" si="446"/>
        <v>3323.4749999999999</v>
      </c>
      <c r="J1498" s="22">
        <f t="shared" si="447"/>
        <v>3311.7</v>
      </c>
      <c r="K1498" s="22">
        <f t="shared" si="448"/>
        <v>3319.7966666666666</v>
      </c>
      <c r="L1498" s="22">
        <f t="shared" si="449"/>
        <v>3312.4399999999996</v>
      </c>
      <c r="M1498" s="2">
        <f t="shared" si="460"/>
        <v>79.349999999999909</v>
      </c>
      <c r="N1498" s="2">
        <f t="shared" si="461"/>
        <v>91.139999999999873</v>
      </c>
      <c r="O1498" s="2">
        <f t="shared" si="462"/>
        <v>83.533333333333303</v>
      </c>
      <c r="P1498" s="2">
        <f t="shared" si="463"/>
        <v>91.900000000000091</v>
      </c>
      <c r="Q1498" s="2">
        <f t="shared" si="450"/>
        <v>-29.289999999999964</v>
      </c>
      <c r="R1498" s="2">
        <f t="shared" si="451"/>
        <v>-41.079999999999927</v>
      </c>
      <c r="S1498" s="2">
        <f t="shared" si="452"/>
        <v>-33.473333333333358</v>
      </c>
      <c r="T1498" s="2">
        <f t="shared" si="453"/>
        <v>-41.840000000000146</v>
      </c>
      <c r="U1498" s="2">
        <f ca="1">IFERROR(SUM(OFFSET(M1498,0,0,-计算结果!$B$18,1)),SUM(OFFSET(M1498,0,0,-ROW(),1)))</f>
        <v>1279.4250000000011</v>
      </c>
      <c r="V1498" s="2">
        <f ca="1">IFERROR(SUM(OFFSET(N1498,0,0,-计算结果!$B$18,1)),SUM(OFFSET(N1498,0,0,-ROW(),1)))</f>
        <v>1364.3500000000008</v>
      </c>
      <c r="W1498" s="2">
        <f ca="1">IFERROR(SUM(OFFSET(O1498,0,0,-计算结果!$B$18,1)),SUM(OFFSET(O1498,0,0,-ROW(),1)))</f>
        <v>1307.2333333333354</v>
      </c>
      <c r="X1498" s="2">
        <f ca="1">IFERROR(SUM(OFFSET(P1498,0,0,-计算结果!$B$18,1)),SUM(OFFSET(P1498,0,0,-ROW(),1)))</f>
        <v>1362.8500000000008</v>
      </c>
      <c r="Y1498" s="2">
        <f ca="1">IFERROR(SUM(OFFSET(Q1498,0,0,-计算结果!$B$18,1)),SUM(OFFSET(Q1498,0,0,-ROW(),1)))</f>
        <v>1017.9550000000022</v>
      </c>
      <c r="Z1498" s="2">
        <f ca="1">IFERROR(SUM(OFFSET(R1498,0,0,-计算结果!$B$18,1)),SUM(OFFSET(R1498,0,0,-ROW(),1)))</f>
        <v>933.03000000000247</v>
      </c>
      <c r="AA1498" s="2">
        <f ca="1">IFERROR(SUM(OFFSET(S1498,0,0,-计算结果!$B$18,1)),SUM(OFFSET(S1498,0,0,-ROW(),1)))</f>
        <v>990.1466666666679</v>
      </c>
      <c r="AB1498" s="2">
        <f ca="1">IFERROR(SUM(OFFSET(T1498,0,0,-计算结果!$B$18,1)),SUM(OFFSET(T1498,0,0,-ROW(),1)))</f>
        <v>934.53000000000247</v>
      </c>
      <c r="AC1498" s="2">
        <f t="shared" ca="1" si="454"/>
        <v>1.2568581125884724</v>
      </c>
      <c r="AD1498" s="2">
        <f t="shared" ca="1" si="455"/>
        <v>1.4622788120424823</v>
      </c>
      <c r="AE1498" s="2">
        <f t="shared" ca="1" si="456"/>
        <v>1.3202421190126719</v>
      </c>
      <c r="AF1498" s="2">
        <f t="shared" ca="1" si="457"/>
        <v>1.4583266454795429</v>
      </c>
      <c r="AG1498" s="4" t="str">
        <f ca="1">IF(AND(AC1498&lt;计算结果!$B$19,AD1498&lt;计算结果!$B$19,AE1498&lt;计算结果!$B$19,AF1498&lt;计算结果!$B$19),"买",IF(AND(AC1498&gt;计算结果!$B$20,AD1498&gt;计算结果!$B$20,AE1498&gt;计算结果!$B$20,AF1498&gt;计算结果!$B$20),"卖",AG1497))</f>
        <v>卖</v>
      </c>
      <c r="AH1498" s="4" t="str">
        <f t="shared" ca="1" si="458"/>
        <v/>
      </c>
      <c r="AI1498" s="3">
        <f ca="1">IF(AG1497="买",E1498/E1497-1,0)-IF(AH1498=1,计算结果!B$17,0)</f>
        <v>0</v>
      </c>
      <c r="AJ1498" s="2">
        <f t="shared" ca="1" si="459"/>
        <v>1.306151746824465</v>
      </c>
      <c r="AK1498" s="3">
        <f ca="1">1-AJ1498/MAX(AJ$2:AJ1498)</f>
        <v>3.0897190282265896E-2</v>
      </c>
    </row>
    <row r="1499" spans="1:37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6">
        <v>126306328576</v>
      </c>
      <c r="G1499" s="3">
        <f t="shared" si="445"/>
        <v>8.8468770523997264E-4</v>
      </c>
      <c r="H1499" s="3">
        <f>1-E1499/MAX(E$2:E1499)</f>
        <v>0.43213434969032871</v>
      </c>
      <c r="I1499" s="22">
        <f t="shared" si="446"/>
        <v>3332.3375000000001</v>
      </c>
      <c r="J1499" s="22">
        <f t="shared" si="447"/>
        <v>3331.8999999999996</v>
      </c>
      <c r="K1499" s="22">
        <f t="shared" si="448"/>
        <v>3330.6299999999997</v>
      </c>
      <c r="L1499" s="22">
        <f t="shared" si="449"/>
        <v>3327.2150000000001</v>
      </c>
      <c r="M1499" s="2">
        <f t="shared" si="460"/>
        <v>19.235000000000127</v>
      </c>
      <c r="N1499" s="2">
        <f t="shared" si="461"/>
        <v>31.010000000000218</v>
      </c>
      <c r="O1499" s="2">
        <f t="shared" si="462"/>
        <v>22.913333333333412</v>
      </c>
      <c r="P1499" s="2">
        <f t="shared" si="463"/>
        <v>30.270000000000437</v>
      </c>
      <c r="Q1499" s="2">
        <f t="shared" si="450"/>
        <v>11.755000000000109</v>
      </c>
      <c r="R1499" s="2">
        <f t="shared" si="451"/>
        <v>-1.999999999998181E-2</v>
      </c>
      <c r="S1499" s="2">
        <f t="shared" si="452"/>
        <v>8.0766666666668243</v>
      </c>
      <c r="T1499" s="2">
        <f t="shared" si="453"/>
        <v>0.71999999999979991</v>
      </c>
      <c r="U1499" s="2">
        <f ca="1">IFERROR(SUM(OFFSET(M1499,0,0,-计算结果!$B$18,1)),SUM(OFFSET(M1499,0,0,-ROW(),1)))</f>
        <v>1217.5700000000015</v>
      </c>
      <c r="V1499" s="2">
        <f ca="1">IFERROR(SUM(OFFSET(N1499,0,0,-计算结果!$B$18,1)),SUM(OFFSET(N1499,0,0,-ROW(),1)))</f>
        <v>1299.4675000000011</v>
      </c>
      <c r="W1499" s="2">
        <f ca="1">IFERROR(SUM(OFFSET(O1499,0,0,-计算结果!$B$18,1)),SUM(OFFSET(O1499,0,0,-ROW(),1)))</f>
        <v>1244.0600000000018</v>
      </c>
      <c r="X1499" s="2">
        <f ca="1">IFERROR(SUM(OFFSET(P1499,0,0,-计算结果!$B$18,1)),SUM(OFFSET(P1499,0,0,-ROW(),1)))</f>
        <v>1297.0400000000009</v>
      </c>
      <c r="Y1499" s="2">
        <f ca="1">IFERROR(SUM(OFFSET(Q1499,0,0,-计算结果!$B$18,1)),SUM(OFFSET(Q1499,0,0,-ROW(),1)))</f>
        <v>1060.0400000000018</v>
      </c>
      <c r="Z1499" s="2">
        <f ca="1">IFERROR(SUM(OFFSET(R1499,0,0,-计算结果!$B$18,1)),SUM(OFFSET(R1499,0,0,-ROW(),1)))</f>
        <v>978.1425000000022</v>
      </c>
      <c r="AA1499" s="2">
        <f ca="1">IFERROR(SUM(OFFSET(S1499,0,0,-计算结果!$B$18,1)),SUM(OFFSET(S1499,0,0,-ROW(),1)))</f>
        <v>1033.5500000000015</v>
      </c>
      <c r="AB1499" s="2">
        <f ca="1">IFERROR(SUM(OFFSET(T1499,0,0,-计算结果!$B$18,1)),SUM(OFFSET(T1499,0,0,-ROW(),1)))</f>
        <v>980.57000000000244</v>
      </c>
      <c r="AC1499" s="2">
        <f t="shared" ca="1" si="454"/>
        <v>1.1486075997132179</v>
      </c>
      <c r="AD1499" s="2">
        <f t="shared" ca="1" si="455"/>
        <v>1.328505304697422</v>
      </c>
      <c r="AE1499" s="2">
        <f t="shared" ca="1" si="456"/>
        <v>1.2036766484446808</v>
      </c>
      <c r="AF1499" s="2">
        <f t="shared" ca="1" si="457"/>
        <v>1.3227408548089352</v>
      </c>
      <c r="AG1499" s="4" t="str">
        <f ca="1">IF(AND(AC1499&lt;计算结果!$B$19,AD1499&lt;计算结果!$B$19,AE1499&lt;计算结果!$B$19,AF1499&lt;计算结果!$B$19),"买",IF(AND(AC1499&gt;计算结果!$B$20,AD1499&gt;计算结果!$B$20,AE1499&gt;计算结果!$B$20,AF1499&gt;计算结果!$B$20),"卖",AG1498))</f>
        <v>卖</v>
      </c>
      <c r="AH1499" s="4" t="str">
        <f t="shared" ca="1" si="458"/>
        <v/>
      </c>
      <c r="AI1499" s="3">
        <f ca="1">IF(AG1498="买",E1499/E1498-1,0)-IF(AH1499=1,计算结果!B$17,0)</f>
        <v>0</v>
      </c>
      <c r="AJ1499" s="2">
        <f t="shared" ca="1" si="459"/>
        <v>1.306151746824465</v>
      </c>
      <c r="AK1499" s="3">
        <f ca="1">1-AJ1499/MAX(AJ$2:AJ1499)</f>
        <v>3.0897190282265896E-2</v>
      </c>
    </row>
    <row r="1500" spans="1:37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6">
        <v>113534091264</v>
      </c>
      <c r="G1500" s="3">
        <f t="shared" si="445"/>
        <v>4.1948068291453033E-4</v>
      </c>
      <c r="H1500" s="3">
        <f>1-E1500/MAX(E$2:E1500)</f>
        <v>0.43189614101953311</v>
      </c>
      <c r="I1500" s="22">
        <f t="shared" si="446"/>
        <v>3338.9775</v>
      </c>
      <c r="J1500" s="22">
        <f t="shared" si="447"/>
        <v>3340.2875000000004</v>
      </c>
      <c r="K1500" s="22">
        <f t="shared" si="448"/>
        <v>3339.0166666666664</v>
      </c>
      <c r="L1500" s="22">
        <f t="shared" si="449"/>
        <v>3339.0949999999998</v>
      </c>
      <c r="M1500" s="2">
        <f t="shared" si="460"/>
        <v>23.152499999999691</v>
      </c>
      <c r="N1500" s="2">
        <f t="shared" si="461"/>
        <v>23.590000000000146</v>
      </c>
      <c r="O1500" s="2">
        <f t="shared" si="462"/>
        <v>24.860000000000127</v>
      </c>
      <c r="P1500" s="2">
        <f t="shared" si="463"/>
        <v>28.274999999999636</v>
      </c>
      <c r="Q1500" s="2">
        <f t="shared" si="450"/>
        <v>9.6375000000002728</v>
      </c>
      <c r="R1500" s="2">
        <f t="shared" si="451"/>
        <v>9.1999999999998181</v>
      </c>
      <c r="S1500" s="2">
        <f t="shared" si="452"/>
        <v>7.9299999999998363</v>
      </c>
      <c r="T1500" s="2">
        <f t="shared" si="453"/>
        <v>4.5150000000003274</v>
      </c>
      <c r="U1500" s="2">
        <f ca="1">IFERROR(SUM(OFFSET(M1500,0,0,-计算结果!$B$18,1)),SUM(OFFSET(M1500,0,0,-ROW(),1)))</f>
        <v>1226.2725000000009</v>
      </c>
      <c r="V1500" s="2">
        <f ca="1">IFERROR(SUM(OFFSET(N1500,0,0,-计算结果!$B$18,1)),SUM(OFFSET(N1500,0,0,-ROW(),1)))</f>
        <v>1300.0775000000012</v>
      </c>
      <c r="W1500" s="2">
        <f ca="1">IFERROR(SUM(OFFSET(O1500,0,0,-计算结果!$B$18,1)),SUM(OFFSET(O1500,0,0,-ROW(),1)))</f>
        <v>1251.0200000000013</v>
      </c>
      <c r="X1500" s="2">
        <f ca="1">IFERROR(SUM(OFFSET(P1500,0,0,-计算结果!$B$18,1)),SUM(OFFSET(P1500,0,0,-ROW(),1)))</f>
        <v>1300.5150000000003</v>
      </c>
      <c r="Y1500" s="2">
        <f ca="1">IFERROR(SUM(OFFSET(Q1500,0,0,-计算结果!$B$18,1)),SUM(OFFSET(Q1500,0,0,-ROW(),1)))</f>
        <v>1049.217500000002</v>
      </c>
      <c r="Z1500" s="2">
        <f ca="1">IFERROR(SUM(OFFSET(R1500,0,0,-计算结果!$B$18,1)),SUM(OFFSET(R1500,0,0,-ROW(),1)))</f>
        <v>975.41250000000173</v>
      </c>
      <c r="AA1500" s="2">
        <f ca="1">IFERROR(SUM(OFFSET(S1500,0,0,-计算结果!$B$18,1)),SUM(OFFSET(S1500,0,0,-ROW(),1)))</f>
        <v>1024.4700000000016</v>
      </c>
      <c r="AB1500" s="2">
        <f ca="1">IFERROR(SUM(OFFSET(T1500,0,0,-计算结果!$B$18,1)),SUM(OFFSET(T1500,0,0,-ROW(),1)))</f>
        <v>974.97500000000264</v>
      </c>
      <c r="AC1500" s="2">
        <f t="shared" ca="1" si="454"/>
        <v>1.168749568130534</v>
      </c>
      <c r="AD1500" s="2">
        <f t="shared" ca="1" si="455"/>
        <v>1.3328489228915961</v>
      </c>
      <c r="AE1500" s="2">
        <f t="shared" ca="1" si="456"/>
        <v>1.2211387351508578</v>
      </c>
      <c r="AF1500" s="2">
        <f t="shared" ca="1" si="457"/>
        <v>1.3338957409164305</v>
      </c>
      <c r="AG1500" s="4" t="str">
        <f ca="1">IF(AND(AC1500&lt;计算结果!$B$19,AD1500&lt;计算结果!$B$19,AE1500&lt;计算结果!$B$19,AF1500&lt;计算结果!$B$19),"买",IF(AND(AC1500&gt;计算结果!$B$20,AD1500&gt;计算结果!$B$20,AE1500&gt;计算结果!$B$20,AF1500&gt;计算结果!$B$20),"卖",AG1499))</f>
        <v>卖</v>
      </c>
      <c r="AH1500" s="4" t="str">
        <f t="shared" ca="1" si="458"/>
        <v/>
      </c>
      <c r="AI1500" s="3">
        <f ca="1">IF(AG1499="买",E1500/E1499-1,0)-IF(AH1500=1,计算结果!B$17,0)</f>
        <v>0</v>
      </c>
      <c r="AJ1500" s="2">
        <f t="shared" ca="1" si="459"/>
        <v>1.306151746824465</v>
      </c>
      <c r="AK1500" s="3">
        <f ca="1">1-AJ1500/MAX(AJ$2:AJ1500)</f>
        <v>3.0897190282265896E-2</v>
      </c>
    </row>
    <row r="1501" spans="1:37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6">
        <v>117952634880</v>
      </c>
      <c r="G1501" s="3">
        <f t="shared" si="445"/>
        <v>-1.7550900606793873E-2</v>
      </c>
      <c r="H1501" s="3">
        <f>1-E1501/MAX(E$2:E1501)</f>
        <v>0.44186687538283531</v>
      </c>
      <c r="I1501" s="22">
        <f t="shared" si="446"/>
        <v>3292.5725000000002</v>
      </c>
      <c r="J1501" s="22">
        <f t="shared" si="447"/>
        <v>3305.1174999999998</v>
      </c>
      <c r="K1501" s="22">
        <f t="shared" si="448"/>
        <v>3296.6766666666667</v>
      </c>
      <c r="L1501" s="22">
        <f t="shared" si="449"/>
        <v>3304.8850000000002</v>
      </c>
      <c r="M1501" s="2">
        <f t="shared" si="460"/>
        <v>-8.5374999999999091</v>
      </c>
      <c r="N1501" s="2">
        <f t="shared" si="461"/>
        <v>-9.8475000000003092</v>
      </c>
      <c r="O1501" s="2">
        <f t="shared" si="462"/>
        <v>-8.5766666666663696</v>
      </c>
      <c r="P1501" s="2">
        <f t="shared" si="463"/>
        <v>-8.6549999999997453</v>
      </c>
      <c r="Q1501" s="2">
        <f t="shared" si="450"/>
        <v>59.647500000000036</v>
      </c>
      <c r="R1501" s="2">
        <f t="shared" si="451"/>
        <v>60.957500000000437</v>
      </c>
      <c r="S1501" s="2">
        <f t="shared" si="452"/>
        <v>59.686666666666497</v>
      </c>
      <c r="T1501" s="2">
        <f t="shared" si="453"/>
        <v>59.764999999999873</v>
      </c>
      <c r="U1501" s="2">
        <f ca="1">IFERROR(SUM(OFFSET(M1501,0,0,-计算结果!$B$18,1)),SUM(OFFSET(M1501,0,0,-ROW(),1)))</f>
        <v>1195.6775000000011</v>
      </c>
      <c r="V1501" s="2">
        <f ca="1">IFERROR(SUM(OFFSET(N1501,0,0,-计算结果!$B$18,1)),SUM(OFFSET(N1501,0,0,-ROW(),1)))</f>
        <v>1266.8025000000007</v>
      </c>
      <c r="W1501" s="2">
        <f ca="1">IFERROR(SUM(OFFSET(O1501,0,0,-计算结果!$B$18,1)),SUM(OFFSET(O1501,0,0,-ROW(),1)))</f>
        <v>1220.4966666666678</v>
      </c>
      <c r="X1501" s="2">
        <f ca="1">IFERROR(SUM(OFFSET(P1501,0,0,-计算结果!$B$18,1)),SUM(OFFSET(P1501,0,0,-ROW(),1)))</f>
        <v>1270.1350000000002</v>
      </c>
      <c r="Y1501" s="2">
        <f ca="1">IFERROR(SUM(OFFSET(Q1501,0,0,-计算结果!$B$18,1)),SUM(OFFSET(Q1501,0,0,-ROW(),1)))</f>
        <v>1085.4425000000019</v>
      </c>
      <c r="Z1501" s="2">
        <f ca="1">IFERROR(SUM(OFFSET(R1501,0,0,-计算结果!$B$18,1)),SUM(OFFSET(R1501,0,0,-ROW(),1)))</f>
        <v>1014.3175000000024</v>
      </c>
      <c r="AA1501" s="2">
        <f ca="1">IFERROR(SUM(OFFSET(S1501,0,0,-计算结果!$B$18,1)),SUM(OFFSET(S1501,0,0,-ROW(),1)))</f>
        <v>1060.6233333333353</v>
      </c>
      <c r="AB1501" s="2">
        <f ca="1">IFERROR(SUM(OFFSET(T1501,0,0,-计算结果!$B$18,1)),SUM(OFFSET(T1501,0,0,-ROW(),1)))</f>
        <v>1010.9850000000029</v>
      </c>
      <c r="AC1501" s="2">
        <f t="shared" ca="1" si="454"/>
        <v>1.1015576596641452</v>
      </c>
      <c r="AD1501" s="2">
        <f t="shared" ca="1" si="455"/>
        <v>1.2489210725438511</v>
      </c>
      <c r="AE1501" s="2">
        <f t="shared" ca="1" si="456"/>
        <v>1.150735259454345</v>
      </c>
      <c r="AF1501" s="2">
        <f t="shared" ca="1" si="457"/>
        <v>1.2563341691518635</v>
      </c>
      <c r="AG1501" s="4" t="str">
        <f ca="1">IF(AND(AC1501&lt;计算结果!$B$19,AD1501&lt;计算结果!$B$19,AE1501&lt;计算结果!$B$19,AF1501&lt;计算结果!$B$19),"买",IF(AND(AC1501&gt;计算结果!$B$20,AD1501&gt;计算结果!$B$20,AE1501&gt;计算结果!$B$20,AF1501&gt;计算结果!$B$20),"卖",AG1500))</f>
        <v>卖</v>
      </c>
      <c r="AH1501" s="4" t="str">
        <f t="shared" ca="1" si="458"/>
        <v/>
      </c>
      <c r="AI1501" s="3">
        <f ca="1">IF(AG1500="买",E1501/E1500-1,0)-IF(AH1501=1,计算结果!B$17,0)</f>
        <v>0</v>
      </c>
      <c r="AJ1501" s="2">
        <f t="shared" ca="1" si="459"/>
        <v>1.306151746824465</v>
      </c>
      <c r="AK1501" s="3">
        <f ca="1">1-AJ1501/MAX(AJ$2:AJ1501)</f>
        <v>3.0897190282265896E-2</v>
      </c>
    </row>
    <row r="1502" spans="1:37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6">
        <v>100306075648</v>
      </c>
      <c r="G1502" s="3">
        <f t="shared" si="445"/>
        <v>-1.0023595690585529E-2</v>
      </c>
      <c r="H1502" s="3">
        <f>1-E1502/MAX(E$2:E1502)</f>
        <v>0.44746137616552095</v>
      </c>
      <c r="I1502" s="22">
        <f t="shared" si="446"/>
        <v>3256.41</v>
      </c>
      <c r="J1502" s="22">
        <f t="shared" si="447"/>
        <v>3260.335</v>
      </c>
      <c r="K1502" s="22">
        <f t="shared" si="448"/>
        <v>3259.4199999999996</v>
      </c>
      <c r="L1502" s="22">
        <f t="shared" si="449"/>
        <v>3265.4399999999996</v>
      </c>
      <c r="M1502" s="2">
        <f t="shared" si="460"/>
        <v>-1.8725000000004002</v>
      </c>
      <c r="N1502" s="2">
        <f t="shared" si="461"/>
        <v>-14.417500000000018</v>
      </c>
      <c r="O1502" s="2">
        <f t="shared" si="462"/>
        <v>-5.9766666666669153</v>
      </c>
      <c r="P1502" s="2">
        <f t="shared" si="463"/>
        <v>-14.1850000000004</v>
      </c>
      <c r="Q1502" s="2">
        <f t="shared" si="450"/>
        <v>52.392500000000382</v>
      </c>
      <c r="R1502" s="2">
        <f t="shared" si="451"/>
        <v>64.9375</v>
      </c>
      <c r="S1502" s="2">
        <f t="shared" si="452"/>
        <v>56.496666666666897</v>
      </c>
      <c r="T1502" s="2">
        <f t="shared" si="453"/>
        <v>64.705000000000382</v>
      </c>
      <c r="U1502" s="2">
        <f ca="1">IFERROR(SUM(OFFSET(M1502,0,0,-计算结果!$B$18,1)),SUM(OFFSET(M1502,0,0,-ROW(),1)))</f>
        <v>1151.3800000000006</v>
      </c>
      <c r="V1502" s="2">
        <f ca="1">IFERROR(SUM(OFFSET(N1502,0,0,-计算结果!$B$18,1)),SUM(OFFSET(N1502,0,0,-ROW(),1)))</f>
        <v>1214.5075000000006</v>
      </c>
      <c r="W1502" s="2">
        <f ca="1">IFERROR(SUM(OFFSET(O1502,0,0,-计算结果!$B$18,1)),SUM(OFFSET(O1502,0,0,-ROW(),1)))</f>
        <v>1174.7066666666674</v>
      </c>
      <c r="X1502" s="2">
        <f ca="1">IFERROR(SUM(OFFSET(P1502,0,0,-计算结果!$B$18,1)),SUM(OFFSET(P1502,0,0,-ROW(),1)))</f>
        <v>1221.3600000000001</v>
      </c>
      <c r="Y1502" s="2">
        <f ca="1">IFERROR(SUM(OFFSET(Q1502,0,0,-计算结果!$B$18,1)),SUM(OFFSET(Q1502,0,0,-ROW(),1)))</f>
        <v>1111.4900000000025</v>
      </c>
      <c r="Z1502" s="2">
        <f ca="1">IFERROR(SUM(OFFSET(R1502,0,0,-计算结果!$B$18,1)),SUM(OFFSET(R1502,0,0,-ROW(),1)))</f>
        <v>1048.3625000000025</v>
      </c>
      <c r="AA1502" s="2">
        <f ca="1">IFERROR(SUM(OFFSET(S1502,0,0,-计算结果!$B$18,1)),SUM(OFFSET(S1502,0,0,-ROW(),1)))</f>
        <v>1088.1633333333357</v>
      </c>
      <c r="AB1502" s="2">
        <f ca="1">IFERROR(SUM(OFFSET(T1502,0,0,-计算结果!$B$18,1)),SUM(OFFSET(T1502,0,0,-ROW(),1)))</f>
        <v>1041.5100000000029</v>
      </c>
      <c r="AC1502" s="2">
        <f t="shared" ca="1" si="454"/>
        <v>1.0358887619321793</v>
      </c>
      <c r="AD1502" s="2">
        <f t="shared" ca="1" si="455"/>
        <v>1.1584804874268182</v>
      </c>
      <c r="AE1502" s="2">
        <f t="shared" ca="1" si="456"/>
        <v>1.0795315654206306</v>
      </c>
      <c r="AF1502" s="2">
        <f t="shared" ca="1" si="457"/>
        <v>1.1726819713684906</v>
      </c>
      <c r="AG1502" s="4" t="str">
        <f ca="1">IF(AND(AC1502&lt;计算结果!$B$19,AD1502&lt;计算结果!$B$19,AE1502&lt;计算结果!$B$19,AF1502&lt;计算结果!$B$19),"买",IF(AND(AC1502&gt;计算结果!$B$20,AD1502&gt;计算结果!$B$20,AE1502&gt;计算结果!$B$20,AF1502&gt;计算结果!$B$20),"卖",AG1501))</f>
        <v>卖</v>
      </c>
      <c r="AH1502" s="4" t="str">
        <f t="shared" ca="1" si="458"/>
        <v/>
      </c>
      <c r="AI1502" s="3">
        <f ca="1">IF(AG1501="买",E1502/E1501-1,0)-IF(AH1502=1,计算结果!B$17,0)</f>
        <v>0</v>
      </c>
      <c r="AJ1502" s="2">
        <f t="shared" ca="1" si="459"/>
        <v>1.306151746824465</v>
      </c>
      <c r="AK1502" s="3">
        <f ca="1">1-AJ1502/MAX(AJ$2:AJ1502)</f>
        <v>3.0897190282265896E-2</v>
      </c>
    </row>
    <row r="1503" spans="1:37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6">
        <v>94134689792</v>
      </c>
      <c r="G1503" s="3">
        <f t="shared" si="445"/>
        <v>4.7853962271122708E-3</v>
      </c>
      <c r="H1503" s="3">
        <f>1-E1503/MAX(E$2:E1503)</f>
        <v>0.44481725991968957</v>
      </c>
      <c r="I1503" s="22">
        <f t="shared" si="446"/>
        <v>3254.9650000000001</v>
      </c>
      <c r="J1503" s="22">
        <f t="shared" si="447"/>
        <v>3248.9625000000001</v>
      </c>
      <c r="K1503" s="22">
        <f t="shared" si="448"/>
        <v>3252.3133333333335</v>
      </c>
      <c r="L1503" s="22">
        <f t="shared" si="449"/>
        <v>3247.01</v>
      </c>
      <c r="M1503" s="2">
        <f t="shared" si="460"/>
        <v>7.5</v>
      </c>
      <c r="N1503" s="2">
        <f t="shared" si="461"/>
        <v>3.5749999999998181</v>
      </c>
      <c r="O1503" s="2">
        <f t="shared" si="462"/>
        <v>4.4900000000002365</v>
      </c>
      <c r="P1503" s="2">
        <f t="shared" si="463"/>
        <v>-1.5299999999997453</v>
      </c>
      <c r="Q1503" s="2">
        <f t="shared" si="450"/>
        <v>26.299999999999727</v>
      </c>
      <c r="R1503" s="2">
        <f t="shared" si="451"/>
        <v>30.224999999999909</v>
      </c>
      <c r="S1503" s="2">
        <f t="shared" si="452"/>
        <v>29.309999999999491</v>
      </c>
      <c r="T1503" s="2">
        <f t="shared" si="453"/>
        <v>35.329999999999472</v>
      </c>
      <c r="U1503" s="2">
        <f ca="1">IFERROR(SUM(OFFSET(M1503,0,0,-计算结果!$B$18,1)),SUM(OFFSET(M1503,0,0,-ROW(),1)))</f>
        <v>1147.1675000000005</v>
      </c>
      <c r="V1503" s="2">
        <f ca="1">IFERROR(SUM(OFFSET(N1503,0,0,-计算结果!$B$18,1)),SUM(OFFSET(N1503,0,0,-ROW(),1)))</f>
        <v>1203.8049999999998</v>
      </c>
      <c r="W1503" s="2">
        <f ca="1">IFERROR(SUM(OFFSET(O1503,0,0,-计算结果!$B$18,1)),SUM(OFFSET(O1503,0,0,-ROW(),1)))</f>
        <v>1168.9666666666681</v>
      </c>
      <c r="X1503" s="2">
        <f ca="1">IFERROR(SUM(OFFSET(P1503,0,0,-计算结果!$B$18,1)),SUM(OFFSET(P1503,0,0,-ROW(),1)))</f>
        <v>1212.5650000000005</v>
      </c>
      <c r="Y1503" s="2">
        <f ca="1">IFERROR(SUM(OFFSET(Q1503,0,0,-计算结果!$B$18,1)),SUM(OFFSET(Q1503,0,0,-ROW(),1)))</f>
        <v>1069.152500000002</v>
      </c>
      <c r="Z1503" s="2">
        <f ca="1">IFERROR(SUM(OFFSET(R1503,0,0,-计算结果!$B$18,1)),SUM(OFFSET(R1503,0,0,-ROW(),1)))</f>
        <v>1012.5150000000026</v>
      </c>
      <c r="AA1503" s="2">
        <f ca="1">IFERROR(SUM(OFFSET(S1503,0,0,-计算结果!$B$18,1)),SUM(OFFSET(S1503,0,0,-ROW(),1)))</f>
        <v>1047.3533333333344</v>
      </c>
      <c r="AB1503" s="2">
        <f ca="1">IFERROR(SUM(OFFSET(T1503,0,0,-计算结果!$B$18,1)),SUM(OFFSET(T1503,0,0,-ROW(),1)))</f>
        <v>1003.7550000000019</v>
      </c>
      <c r="AC1503" s="2">
        <f t="shared" ca="1" si="454"/>
        <v>1.0729690105013068</v>
      </c>
      <c r="AD1503" s="2">
        <f t="shared" ca="1" si="455"/>
        <v>1.1889255961640042</v>
      </c>
      <c r="AE1503" s="2">
        <f t="shared" ca="1" si="456"/>
        <v>1.1161149055078519</v>
      </c>
      <c r="AF1503" s="2">
        <f t="shared" ca="1" si="457"/>
        <v>1.2080288516620072</v>
      </c>
      <c r="AG1503" s="4" t="str">
        <f ca="1">IF(AND(AC1503&lt;计算结果!$B$19,AD1503&lt;计算结果!$B$19,AE1503&lt;计算结果!$B$19,AF1503&lt;计算结果!$B$19),"买",IF(AND(AC1503&gt;计算结果!$B$20,AD1503&gt;计算结果!$B$20,AE1503&gt;计算结果!$B$20,AF1503&gt;计算结果!$B$20),"卖",AG1502))</f>
        <v>卖</v>
      </c>
      <c r="AH1503" s="4" t="str">
        <f t="shared" ca="1" si="458"/>
        <v/>
      </c>
      <c r="AI1503" s="3">
        <f ca="1">IF(AG1502="买",E1503/E1502-1,0)-IF(AH1503=1,计算结果!B$17,0)</f>
        <v>0</v>
      </c>
      <c r="AJ1503" s="2">
        <f t="shared" ca="1" si="459"/>
        <v>1.306151746824465</v>
      </c>
      <c r="AK1503" s="3">
        <f ca="1">1-AJ1503/MAX(AJ$2:AJ1503)</f>
        <v>3.0897190282265896E-2</v>
      </c>
    </row>
    <row r="1504" spans="1:37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6">
        <v>129603313664</v>
      </c>
      <c r="G1504" s="3">
        <f t="shared" si="445"/>
        <v>-1.8069704436517009E-2</v>
      </c>
      <c r="H1504" s="3">
        <f>1-E1504/MAX(E$2:E1504)</f>
        <v>0.45484924794119641</v>
      </c>
      <c r="I1504" s="22">
        <f t="shared" si="446"/>
        <v>3201.6175000000003</v>
      </c>
      <c r="J1504" s="22">
        <f t="shared" si="447"/>
        <v>3213.2749999999996</v>
      </c>
      <c r="K1504" s="22">
        <f t="shared" si="448"/>
        <v>3200.8366666666666</v>
      </c>
      <c r="L1504" s="22">
        <f t="shared" si="449"/>
        <v>3199.2750000000001</v>
      </c>
      <c r="M1504" s="2">
        <f t="shared" si="460"/>
        <v>-4.375</v>
      </c>
      <c r="N1504" s="2">
        <f t="shared" si="461"/>
        <v>1.6275000000000546</v>
      </c>
      <c r="O1504" s="2">
        <f t="shared" si="462"/>
        <v>-1.7233333333333576</v>
      </c>
      <c r="P1504" s="2">
        <f t="shared" si="463"/>
        <v>3.5799999999999272</v>
      </c>
      <c r="Q1504" s="2">
        <f t="shared" si="450"/>
        <v>107.00500000000011</v>
      </c>
      <c r="R1504" s="2">
        <f t="shared" si="451"/>
        <v>101.00250000000005</v>
      </c>
      <c r="S1504" s="2">
        <f t="shared" si="452"/>
        <v>104.35333333333347</v>
      </c>
      <c r="T1504" s="2">
        <f t="shared" si="453"/>
        <v>99.050000000000182</v>
      </c>
      <c r="U1504" s="2">
        <f ca="1">IFERROR(SUM(OFFSET(M1504,0,0,-计算结果!$B$18,1)),SUM(OFFSET(M1504,0,0,-ROW(),1)))</f>
        <v>1136.9000000000005</v>
      </c>
      <c r="V1504" s="2">
        <f ca="1">IFERROR(SUM(OFFSET(N1504,0,0,-计算结果!$B$18,1)),SUM(OFFSET(N1504,0,0,-ROW(),1)))</f>
        <v>1213.0125000000003</v>
      </c>
      <c r="W1504" s="2">
        <f ca="1">IFERROR(SUM(OFFSET(O1504,0,0,-计算结果!$B$18,1)),SUM(OFFSET(O1504,0,0,-ROW(),1)))</f>
        <v>1167.086666666668</v>
      </c>
      <c r="X1504" s="2">
        <f ca="1">IFERROR(SUM(OFFSET(P1504,0,0,-计算结果!$B$18,1)),SUM(OFFSET(P1504,0,0,-ROW(),1)))</f>
        <v>1227.4600000000005</v>
      </c>
      <c r="Y1504" s="2">
        <f ca="1">IFERROR(SUM(OFFSET(Q1504,0,0,-计算结果!$B$18,1)),SUM(OFFSET(Q1504,0,0,-ROW(),1)))</f>
        <v>1135.2700000000023</v>
      </c>
      <c r="Z1504" s="2">
        <f ca="1">IFERROR(SUM(OFFSET(R1504,0,0,-计算结果!$B$18,1)),SUM(OFFSET(R1504,0,0,-ROW(),1)))</f>
        <v>1059.1575000000025</v>
      </c>
      <c r="AA1504" s="2">
        <f ca="1">IFERROR(SUM(OFFSET(S1504,0,0,-计算结果!$B$18,1)),SUM(OFFSET(S1504,0,0,-ROW(),1)))</f>
        <v>1105.0833333333348</v>
      </c>
      <c r="AB1504" s="2">
        <f ca="1">IFERROR(SUM(OFFSET(T1504,0,0,-计算结果!$B$18,1)),SUM(OFFSET(T1504,0,0,-ROW(),1)))</f>
        <v>1044.7100000000023</v>
      </c>
      <c r="AC1504" s="2">
        <f t="shared" ca="1" si="454"/>
        <v>1.0014357817963992</v>
      </c>
      <c r="AD1504" s="2">
        <f t="shared" ca="1" si="455"/>
        <v>1.1452616820444528</v>
      </c>
      <c r="AE1504" s="2">
        <f t="shared" ca="1" si="456"/>
        <v>1.0561073825503353</v>
      </c>
      <c r="AF1504" s="2">
        <f t="shared" ca="1" si="457"/>
        <v>1.1749289276449904</v>
      </c>
      <c r="AG1504" s="4" t="str">
        <f ca="1">IF(AND(AC1504&lt;计算结果!$B$19,AD1504&lt;计算结果!$B$19,AE1504&lt;计算结果!$B$19,AF1504&lt;计算结果!$B$19),"买",IF(AND(AC1504&gt;计算结果!$B$20,AD1504&gt;计算结果!$B$20,AE1504&gt;计算结果!$B$20,AF1504&gt;计算结果!$B$20),"卖",AG1503))</f>
        <v>卖</v>
      </c>
      <c r="AH1504" s="4" t="str">
        <f t="shared" ca="1" si="458"/>
        <v/>
      </c>
      <c r="AI1504" s="3">
        <f ca="1">IF(AG1503="买",E1504/E1503-1,0)-IF(AH1504=1,计算结果!B$17,0)</f>
        <v>0</v>
      </c>
      <c r="AJ1504" s="2">
        <f t="shared" ca="1" si="459"/>
        <v>1.306151746824465</v>
      </c>
      <c r="AK1504" s="3">
        <f ca="1">1-AJ1504/MAX(AJ$2:AJ1504)</f>
        <v>3.0897190282265896E-2</v>
      </c>
    </row>
    <row r="1505" spans="1:37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6">
        <v>111826092032</v>
      </c>
      <c r="G1505" s="3">
        <f t="shared" si="445"/>
        <v>1.3807912708023728E-2</v>
      </c>
      <c r="H1505" s="3">
        <f>1-E1505/MAX(E$2:E1505)</f>
        <v>0.44732185394405499</v>
      </c>
      <c r="I1505" s="22">
        <f t="shared" si="446"/>
        <v>3237.5524999999998</v>
      </c>
      <c r="J1505" s="22">
        <f t="shared" si="447"/>
        <v>3226.7325000000001</v>
      </c>
      <c r="K1505" s="22">
        <f t="shared" si="448"/>
        <v>3234.0033333333326</v>
      </c>
      <c r="L1505" s="22">
        <f t="shared" si="449"/>
        <v>3226.9049999999997</v>
      </c>
      <c r="M1505" s="2">
        <f t="shared" si="460"/>
        <v>49.262499999999818</v>
      </c>
      <c r="N1505" s="2">
        <f t="shared" si="461"/>
        <v>37.605000000000473</v>
      </c>
      <c r="O1505" s="2">
        <f t="shared" si="462"/>
        <v>50.043333333333521</v>
      </c>
      <c r="P1505" s="2">
        <f t="shared" si="463"/>
        <v>51.605000000000018</v>
      </c>
      <c r="Q1505" s="2">
        <f t="shared" si="450"/>
        <v>-1.3124999999995453</v>
      </c>
      <c r="R1505" s="2">
        <f t="shared" si="451"/>
        <v>10.3449999999998</v>
      </c>
      <c r="S1505" s="2">
        <f t="shared" si="452"/>
        <v>-2.0933333333332484</v>
      </c>
      <c r="T1505" s="2">
        <f t="shared" si="453"/>
        <v>-3.6549999999997453</v>
      </c>
      <c r="U1505" s="2">
        <f ca="1">IFERROR(SUM(OFFSET(M1505,0,0,-计算结果!$B$18,1)),SUM(OFFSET(M1505,0,0,-ROW(),1)))</f>
        <v>1149.1425000000008</v>
      </c>
      <c r="V1505" s="2">
        <f ca="1">IFERROR(SUM(OFFSET(N1505,0,0,-计算结果!$B$18,1)),SUM(OFFSET(N1505,0,0,-ROW(),1)))</f>
        <v>1206.4300000000007</v>
      </c>
      <c r="W1505" s="2">
        <f ca="1">IFERROR(SUM(OFFSET(O1505,0,0,-计算结果!$B$18,1)),SUM(OFFSET(O1505,0,0,-ROW(),1)))</f>
        <v>1177.2733333333354</v>
      </c>
      <c r="X1505" s="2">
        <f ca="1">IFERROR(SUM(OFFSET(P1505,0,0,-计算结果!$B$18,1)),SUM(OFFSET(P1505,0,0,-ROW(),1)))</f>
        <v>1233.5350000000008</v>
      </c>
      <c r="Y1505" s="2">
        <f ca="1">IFERROR(SUM(OFFSET(Q1505,0,0,-计算结果!$B$18,1)),SUM(OFFSET(Q1505,0,0,-ROW(),1)))</f>
        <v>1116.9575000000023</v>
      </c>
      <c r="Z1505" s="2">
        <f ca="1">IFERROR(SUM(OFFSET(R1505,0,0,-计算结果!$B$18,1)),SUM(OFFSET(R1505,0,0,-ROW(),1)))</f>
        <v>1059.6700000000023</v>
      </c>
      <c r="AA1505" s="2">
        <f ca="1">IFERROR(SUM(OFFSET(S1505,0,0,-计算结果!$B$18,1)),SUM(OFFSET(S1505,0,0,-ROW(),1)))</f>
        <v>1088.8266666666677</v>
      </c>
      <c r="AB1505" s="2">
        <f ca="1">IFERROR(SUM(OFFSET(T1505,0,0,-计算结果!$B$18,1)),SUM(OFFSET(T1505,0,0,-ROW(),1)))</f>
        <v>1032.5650000000023</v>
      </c>
      <c r="AC1505" s="2">
        <f t="shared" ca="1" si="454"/>
        <v>1.0288148832878588</v>
      </c>
      <c r="AD1505" s="2">
        <f t="shared" ca="1" si="455"/>
        <v>1.1384959468513765</v>
      </c>
      <c r="AE1505" s="2">
        <f t="shared" ca="1" si="456"/>
        <v>1.0812311723935253</v>
      </c>
      <c r="AF1505" s="2">
        <f t="shared" ca="1" si="457"/>
        <v>1.1946318149462727</v>
      </c>
      <c r="AG1505" s="4" t="str">
        <f ca="1">IF(AND(AC1505&lt;计算结果!$B$19,AD1505&lt;计算结果!$B$19,AE1505&lt;计算结果!$B$19,AF1505&lt;计算结果!$B$19),"买",IF(AND(AC1505&gt;计算结果!$B$20,AD1505&gt;计算结果!$B$20,AE1505&gt;计算结果!$B$20,AF1505&gt;计算结果!$B$20),"卖",AG1504))</f>
        <v>卖</v>
      </c>
      <c r="AH1505" s="4" t="str">
        <f t="shared" ca="1" si="458"/>
        <v/>
      </c>
      <c r="AI1505" s="3">
        <f ca="1">IF(AG1504="买",E1505/E1504-1,0)-IF(AH1505=1,计算结果!B$17,0)</f>
        <v>0</v>
      </c>
      <c r="AJ1505" s="2">
        <f t="shared" ca="1" si="459"/>
        <v>1.306151746824465</v>
      </c>
      <c r="AK1505" s="3">
        <f ca="1">1-AJ1505/MAX(AJ$2:AJ1505)</f>
        <v>3.0897190282265896E-2</v>
      </c>
    </row>
    <row r="1506" spans="1:37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6">
        <v>117295726592</v>
      </c>
      <c r="G1506" s="3">
        <f t="shared" si="445"/>
        <v>-1.5731789914414152E-2</v>
      </c>
      <c r="H1506" s="3">
        <f>1-E1506/MAX(E$2:E1506)</f>
        <v>0.45601647042809501</v>
      </c>
      <c r="I1506" s="22">
        <f t="shared" si="446"/>
        <v>3204.915</v>
      </c>
      <c r="J1506" s="22">
        <f t="shared" si="447"/>
        <v>3209.7125000000001</v>
      </c>
      <c r="K1506" s="22">
        <f t="shared" si="448"/>
        <v>3207.52</v>
      </c>
      <c r="L1506" s="22">
        <f t="shared" si="449"/>
        <v>3212.73</v>
      </c>
      <c r="M1506" s="2">
        <f t="shared" si="460"/>
        <v>2.8275000000003274</v>
      </c>
      <c r="N1506" s="2">
        <f t="shared" si="461"/>
        <v>13.647500000000036</v>
      </c>
      <c r="O1506" s="2">
        <f t="shared" si="462"/>
        <v>6.376666666667461</v>
      </c>
      <c r="P1506" s="2">
        <f t="shared" si="463"/>
        <v>13.475000000000364</v>
      </c>
      <c r="Q1506" s="2">
        <f t="shared" si="450"/>
        <v>52.472499999999854</v>
      </c>
      <c r="R1506" s="2">
        <f t="shared" si="451"/>
        <v>41.652500000000146</v>
      </c>
      <c r="S1506" s="2">
        <f t="shared" si="452"/>
        <v>48.923333333332721</v>
      </c>
      <c r="T1506" s="2">
        <f t="shared" si="453"/>
        <v>41.824999999999818</v>
      </c>
      <c r="U1506" s="2">
        <f ca="1">IFERROR(SUM(OFFSET(M1506,0,0,-计算结果!$B$18,1)),SUM(OFFSET(M1506,0,0,-ROW(),1)))</f>
        <v>1129.3100000000013</v>
      </c>
      <c r="V1506" s="2">
        <f ca="1">IFERROR(SUM(OFFSET(N1506,0,0,-计算结果!$B$18,1)),SUM(OFFSET(N1506,0,0,-ROW(),1)))</f>
        <v>1195.627500000001</v>
      </c>
      <c r="W1506" s="2">
        <f ca="1">IFERROR(SUM(OFFSET(O1506,0,0,-计算结果!$B$18,1)),SUM(OFFSET(O1506,0,0,-ROW(),1)))</f>
        <v>1158.3366666666698</v>
      </c>
      <c r="X1506" s="2">
        <f ca="1">IFERROR(SUM(OFFSET(P1506,0,0,-计算结果!$B$18,1)),SUM(OFFSET(P1506,0,0,-ROW(),1)))</f>
        <v>1216.3900000000012</v>
      </c>
      <c r="Y1506" s="2">
        <f ca="1">IFERROR(SUM(OFFSET(Q1506,0,0,-计算结果!$B$18,1)),SUM(OFFSET(Q1506,0,0,-ROW(),1)))</f>
        <v>1162.2100000000019</v>
      </c>
      <c r="Z1506" s="2">
        <f ca="1">IFERROR(SUM(OFFSET(R1506,0,0,-计算结果!$B$18,1)),SUM(OFFSET(R1506,0,0,-ROW(),1)))</f>
        <v>1095.8925000000022</v>
      </c>
      <c r="AA1506" s="2">
        <f ca="1">IFERROR(SUM(OFFSET(S1506,0,0,-计算结果!$B$18,1)),SUM(OFFSET(S1506,0,0,-ROW(),1)))</f>
        <v>1133.1833333333334</v>
      </c>
      <c r="AB1506" s="2">
        <f ca="1">IFERROR(SUM(OFFSET(T1506,0,0,-计算结果!$B$18,1)),SUM(OFFSET(T1506,0,0,-ROW(),1)))</f>
        <v>1075.1300000000019</v>
      </c>
      <c r="AC1506" s="2">
        <f t="shared" ca="1" si="454"/>
        <v>0.97169186291634002</v>
      </c>
      <c r="AD1506" s="2">
        <f t="shared" ca="1" si="455"/>
        <v>1.0910080140159719</v>
      </c>
      <c r="AE1506" s="2">
        <f t="shared" ca="1" si="456"/>
        <v>1.0221970554926414</v>
      </c>
      <c r="AF1506" s="2">
        <f t="shared" ca="1" si="457"/>
        <v>1.1313887622892107</v>
      </c>
      <c r="AG1506" s="4" t="str">
        <f ca="1">IF(AND(AC1506&lt;计算结果!$B$19,AD1506&lt;计算结果!$B$19,AE1506&lt;计算结果!$B$19,AF1506&lt;计算结果!$B$19),"买",IF(AND(AC1506&gt;计算结果!$B$20,AD1506&gt;计算结果!$B$20,AE1506&gt;计算结果!$B$20,AF1506&gt;计算结果!$B$20),"卖",AG1505))</f>
        <v>卖</v>
      </c>
      <c r="AH1506" s="4" t="str">
        <f t="shared" ca="1" si="458"/>
        <v/>
      </c>
      <c r="AI1506" s="3">
        <f ca="1">IF(AG1505="买",E1506/E1505-1,0)-IF(AH1506=1,计算结果!B$17,0)</f>
        <v>0</v>
      </c>
      <c r="AJ1506" s="2">
        <f t="shared" ca="1" si="459"/>
        <v>1.306151746824465</v>
      </c>
      <c r="AK1506" s="3">
        <f ca="1">1-AJ1506/MAX(AJ$2:AJ1506)</f>
        <v>3.0897190282265896E-2</v>
      </c>
    </row>
    <row r="1507" spans="1:37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6">
        <v>86845202432</v>
      </c>
      <c r="G1507" s="3">
        <f t="shared" si="445"/>
        <v>5.8146445215976339E-3</v>
      </c>
      <c r="H1507" s="3">
        <f>1-E1507/MAX(E$2:E1507)</f>
        <v>0.45285339957803028</v>
      </c>
      <c r="I1507" s="22">
        <f t="shared" si="446"/>
        <v>3219.12</v>
      </c>
      <c r="J1507" s="22">
        <f t="shared" si="447"/>
        <v>3222.4275000000002</v>
      </c>
      <c r="K1507" s="22">
        <f t="shared" si="448"/>
        <v>3220.2633333333338</v>
      </c>
      <c r="L1507" s="22">
        <f t="shared" si="449"/>
        <v>3222.55</v>
      </c>
      <c r="M1507" s="2">
        <f t="shared" si="460"/>
        <v>35.045000000000073</v>
      </c>
      <c r="N1507" s="2">
        <f t="shared" si="461"/>
        <v>30.247499999999945</v>
      </c>
      <c r="O1507" s="2">
        <f t="shared" si="462"/>
        <v>32.440000000000055</v>
      </c>
      <c r="P1507" s="2">
        <f t="shared" si="463"/>
        <v>27.230000000000018</v>
      </c>
      <c r="Q1507" s="2">
        <f t="shared" si="450"/>
        <v>-0.22499999999990905</v>
      </c>
      <c r="R1507" s="2">
        <f t="shared" si="451"/>
        <v>4.5725000000002183</v>
      </c>
      <c r="S1507" s="2">
        <f t="shared" si="452"/>
        <v>2.3800000000001091</v>
      </c>
      <c r="T1507" s="2">
        <f t="shared" si="453"/>
        <v>7.5900000000001455</v>
      </c>
      <c r="U1507" s="2">
        <f ca="1">IFERROR(SUM(OFFSET(M1507,0,0,-计算结果!$B$18,1)),SUM(OFFSET(M1507,0,0,-ROW(),1)))</f>
        <v>1176.3750000000014</v>
      </c>
      <c r="V1507" s="2">
        <f ca="1">IFERROR(SUM(OFFSET(N1507,0,0,-计算结果!$B$18,1)),SUM(OFFSET(N1507,0,0,-ROW(),1)))</f>
        <v>1241.0725000000007</v>
      </c>
      <c r="W1507" s="2">
        <f ca="1">IFERROR(SUM(OFFSET(O1507,0,0,-计算结果!$B$18,1)),SUM(OFFSET(O1507,0,0,-ROW(),1)))</f>
        <v>1202.9333333333361</v>
      </c>
      <c r="X1507" s="2">
        <f ca="1">IFERROR(SUM(OFFSET(P1507,0,0,-计算结果!$B$18,1)),SUM(OFFSET(P1507,0,0,-ROW(),1)))</f>
        <v>1256.0500000000011</v>
      </c>
      <c r="Y1507" s="2">
        <f ca="1">IFERROR(SUM(OFFSET(Q1507,0,0,-计算结果!$B$18,1)),SUM(OFFSET(Q1507,0,0,-ROW(),1)))</f>
        <v>1103.8050000000021</v>
      </c>
      <c r="Z1507" s="2">
        <f ca="1">IFERROR(SUM(OFFSET(R1507,0,0,-计算结果!$B$18,1)),SUM(OFFSET(R1507,0,0,-ROW(),1)))</f>
        <v>1039.1075000000028</v>
      </c>
      <c r="AA1507" s="2">
        <f ca="1">IFERROR(SUM(OFFSET(S1507,0,0,-计算结果!$B$18,1)),SUM(OFFSET(S1507,0,0,-ROW(),1)))</f>
        <v>1077.2466666666674</v>
      </c>
      <c r="AB1507" s="2">
        <f ca="1">IFERROR(SUM(OFFSET(T1507,0,0,-计算结果!$B$18,1)),SUM(OFFSET(T1507,0,0,-ROW(),1)))</f>
        <v>1024.1300000000024</v>
      </c>
      <c r="AC1507" s="2">
        <f t="shared" ca="1" si="454"/>
        <v>1.0657453082745585</v>
      </c>
      <c r="AD1507" s="2">
        <f t="shared" ca="1" si="455"/>
        <v>1.1943639132620998</v>
      </c>
      <c r="AE1507" s="2">
        <f t="shared" ca="1" si="456"/>
        <v>1.1166739898630478</v>
      </c>
      <c r="AF1507" s="2">
        <f t="shared" ca="1" si="457"/>
        <v>1.2264556257506354</v>
      </c>
      <c r="AG1507" s="4" t="str">
        <f ca="1">IF(AND(AC1507&lt;计算结果!$B$19,AD1507&lt;计算结果!$B$19,AE1507&lt;计算结果!$B$19,AF1507&lt;计算结果!$B$19),"买",IF(AND(AC1507&gt;计算结果!$B$20,AD1507&gt;计算结果!$B$20,AE1507&gt;计算结果!$B$20,AF1507&gt;计算结果!$B$20),"卖",AG1506))</f>
        <v>卖</v>
      </c>
      <c r="AH1507" s="4" t="str">
        <f t="shared" ca="1" si="458"/>
        <v/>
      </c>
      <c r="AI1507" s="3">
        <f ca="1">IF(AG1506="买",E1507/E1506-1,0)-IF(AH1507=1,计算结果!B$17,0)</f>
        <v>0</v>
      </c>
      <c r="AJ1507" s="2">
        <f t="shared" ca="1" si="459"/>
        <v>1.306151746824465</v>
      </c>
      <c r="AK1507" s="3">
        <f ca="1">1-AJ1507/MAX(AJ$2:AJ1507)</f>
        <v>3.0897190282265896E-2</v>
      </c>
    </row>
    <row r="1508" spans="1:37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6">
        <v>84105740288</v>
      </c>
      <c r="G1508" s="3">
        <f t="shared" si="445"/>
        <v>-2.6681676405374555E-3</v>
      </c>
      <c r="H1508" s="3">
        <f>1-E1508/MAX(E$2:E1508)</f>
        <v>0.45431327843190628</v>
      </c>
      <c r="I1508" s="22">
        <f t="shared" si="446"/>
        <v>3211.1624999999999</v>
      </c>
      <c r="J1508" s="22">
        <f t="shared" si="447"/>
        <v>3214.5550000000003</v>
      </c>
      <c r="K1508" s="22">
        <f t="shared" si="448"/>
        <v>3212.5133333333338</v>
      </c>
      <c r="L1508" s="22">
        <f t="shared" si="449"/>
        <v>3215.2150000000001</v>
      </c>
      <c r="M1508" s="2">
        <f t="shared" si="460"/>
        <v>17.160000000000309</v>
      </c>
      <c r="N1508" s="2">
        <f t="shared" si="461"/>
        <v>13.852499999999964</v>
      </c>
      <c r="O1508" s="2">
        <f t="shared" si="462"/>
        <v>16.016666666666424</v>
      </c>
      <c r="P1508" s="2">
        <f t="shared" si="463"/>
        <v>13.730000000000018</v>
      </c>
      <c r="Q1508" s="2">
        <f t="shared" si="450"/>
        <v>24.9699999999998</v>
      </c>
      <c r="R1508" s="2">
        <f t="shared" si="451"/>
        <v>28.277500000000146</v>
      </c>
      <c r="S1508" s="2">
        <f t="shared" si="452"/>
        <v>26.113333333333685</v>
      </c>
      <c r="T1508" s="2">
        <f t="shared" si="453"/>
        <v>28.400000000000091</v>
      </c>
      <c r="U1508" s="2">
        <f ca="1">IFERROR(SUM(OFFSET(M1508,0,0,-计算结果!$B$18,1)),SUM(OFFSET(M1508,0,0,-ROW(),1)))</f>
        <v>1213.8800000000015</v>
      </c>
      <c r="V1508" s="2">
        <f ca="1">IFERROR(SUM(OFFSET(N1508,0,0,-计算结果!$B$18,1)),SUM(OFFSET(N1508,0,0,-ROW(),1)))</f>
        <v>1284.7225000000008</v>
      </c>
      <c r="W1508" s="2">
        <f ca="1">IFERROR(SUM(OFFSET(O1508,0,0,-计算结果!$B$18,1)),SUM(OFFSET(O1508,0,0,-ROW(),1)))</f>
        <v>1241.7500000000027</v>
      </c>
      <c r="X1508" s="2">
        <f ca="1">IFERROR(SUM(OFFSET(P1508,0,0,-计算结果!$B$18,1)),SUM(OFFSET(P1508,0,0,-ROW(),1)))</f>
        <v>1297.4900000000011</v>
      </c>
      <c r="Y1508" s="2">
        <f ca="1">IFERROR(SUM(OFFSET(Q1508,0,0,-计算结果!$B$18,1)),SUM(OFFSET(Q1508,0,0,-ROW(),1)))</f>
        <v>998.16000000000213</v>
      </c>
      <c r="Z1508" s="2">
        <f ca="1">IFERROR(SUM(OFFSET(R1508,0,0,-计算结果!$B$18,1)),SUM(OFFSET(R1508,0,0,-ROW(),1)))</f>
        <v>927.31750000000284</v>
      </c>
      <c r="AA1508" s="2">
        <f ca="1">IFERROR(SUM(OFFSET(S1508,0,0,-计算结果!$B$18,1)),SUM(OFFSET(S1508,0,0,-ROW(),1)))</f>
        <v>970.29000000000087</v>
      </c>
      <c r="AB1508" s="2">
        <f ca="1">IFERROR(SUM(OFFSET(T1508,0,0,-计算结果!$B$18,1)),SUM(OFFSET(T1508,0,0,-ROW(),1)))</f>
        <v>914.55000000000246</v>
      </c>
      <c r="AC1508" s="2">
        <f t="shared" ca="1" si="454"/>
        <v>1.2161176564879368</v>
      </c>
      <c r="AD1508" s="2">
        <f t="shared" ca="1" si="455"/>
        <v>1.3854181550547648</v>
      </c>
      <c r="AE1508" s="2">
        <f t="shared" ca="1" si="456"/>
        <v>1.2797720269197885</v>
      </c>
      <c r="AF1508" s="2">
        <f t="shared" ca="1" si="457"/>
        <v>1.41871958886884</v>
      </c>
      <c r="AG1508" s="4" t="str">
        <f ca="1">IF(AND(AC1508&lt;计算结果!$B$19,AD1508&lt;计算结果!$B$19,AE1508&lt;计算结果!$B$19,AF1508&lt;计算结果!$B$19),"买",IF(AND(AC1508&gt;计算结果!$B$20,AD1508&gt;计算结果!$B$20,AE1508&gt;计算结果!$B$20,AF1508&gt;计算结果!$B$20),"卖",AG1507))</f>
        <v>卖</v>
      </c>
      <c r="AH1508" s="4" t="str">
        <f t="shared" ca="1" si="458"/>
        <v/>
      </c>
      <c r="AI1508" s="3">
        <f ca="1">IF(AG1507="买",E1508/E1507-1,0)-IF(AH1508=1,计算结果!B$17,0)</f>
        <v>0</v>
      </c>
      <c r="AJ1508" s="2">
        <f t="shared" ca="1" si="459"/>
        <v>1.306151746824465</v>
      </c>
      <c r="AK1508" s="3">
        <f ca="1">1-AJ1508/MAX(AJ$2:AJ1508)</f>
        <v>3.0897190282265896E-2</v>
      </c>
    </row>
    <row r="1509" spans="1:37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6">
        <v>80009789440</v>
      </c>
      <c r="G1509" s="3">
        <f t="shared" si="445"/>
        <v>4.9421441734147642E-3</v>
      </c>
      <c r="H1509" s="3">
        <f>1-E1509/MAX(E$2:E1509)</f>
        <v>0.45161641598039881</v>
      </c>
      <c r="I1509" s="22">
        <f t="shared" si="446"/>
        <v>3212.4125000000004</v>
      </c>
      <c r="J1509" s="22">
        <f t="shared" si="447"/>
        <v>3211.1225000000004</v>
      </c>
      <c r="K1509" s="22">
        <f t="shared" si="448"/>
        <v>3208.8966666666661</v>
      </c>
      <c r="L1509" s="22">
        <f t="shared" si="449"/>
        <v>3201.8649999999998</v>
      </c>
      <c r="M1509" s="2">
        <f t="shared" si="460"/>
        <v>16.637500000000273</v>
      </c>
      <c r="N1509" s="2">
        <f t="shared" si="461"/>
        <v>13.244999999999891</v>
      </c>
      <c r="O1509" s="2">
        <f t="shared" si="462"/>
        <v>15.286666666666406</v>
      </c>
      <c r="P1509" s="2">
        <f t="shared" si="463"/>
        <v>12.585000000000036</v>
      </c>
      <c r="Q1509" s="2">
        <f t="shared" si="450"/>
        <v>35.232500000000073</v>
      </c>
      <c r="R1509" s="2">
        <f t="shared" si="451"/>
        <v>38.625000000000455</v>
      </c>
      <c r="S1509" s="2">
        <f t="shared" si="452"/>
        <v>36.58333333333394</v>
      </c>
      <c r="T1509" s="2">
        <f t="shared" si="453"/>
        <v>39.285000000000309</v>
      </c>
      <c r="U1509" s="2">
        <f ca="1">IFERROR(SUM(OFFSET(M1509,0,0,-计算结果!$B$18,1)),SUM(OFFSET(M1509,0,0,-ROW(),1)))</f>
        <v>1245.0950000000021</v>
      </c>
      <c r="V1509" s="2">
        <f ca="1">IFERROR(SUM(OFFSET(N1509,0,0,-计算结果!$B$18,1)),SUM(OFFSET(N1509,0,0,-ROW(),1)))</f>
        <v>1335.815000000001</v>
      </c>
      <c r="W1509" s="2">
        <f ca="1">IFERROR(SUM(OFFSET(O1509,0,0,-计算结果!$B$18,1)),SUM(OFFSET(O1509,0,0,-ROW(),1)))</f>
        <v>1279.8466666666695</v>
      </c>
      <c r="X1509" s="2">
        <f ca="1">IFERROR(SUM(OFFSET(P1509,0,0,-计算结果!$B$18,1)),SUM(OFFSET(P1509,0,0,-ROW(),1)))</f>
        <v>1349.3500000000013</v>
      </c>
      <c r="Y1509" s="2">
        <f ca="1">IFERROR(SUM(OFFSET(Q1509,0,0,-计算结果!$B$18,1)),SUM(OFFSET(Q1509,0,0,-ROW(),1)))</f>
        <v>981.94500000000198</v>
      </c>
      <c r="Z1509" s="2">
        <f ca="1">IFERROR(SUM(OFFSET(R1509,0,0,-计算结果!$B$18,1)),SUM(OFFSET(R1509,0,0,-ROW(),1)))</f>
        <v>891.22500000000309</v>
      </c>
      <c r="AA1509" s="2">
        <f ca="1">IFERROR(SUM(OFFSET(S1509,0,0,-计算结果!$B$18,1)),SUM(OFFSET(S1509,0,0,-ROW(),1)))</f>
        <v>947.19333333333452</v>
      </c>
      <c r="AB1509" s="2">
        <f ca="1">IFERROR(SUM(OFFSET(T1509,0,0,-计算结果!$B$18,1)),SUM(OFFSET(T1509,0,0,-ROW(),1)))</f>
        <v>877.69000000000278</v>
      </c>
      <c r="AC1509" s="2">
        <f t="shared" ca="1" si="454"/>
        <v>1.2679885329626401</v>
      </c>
      <c r="AD1509" s="2">
        <f t="shared" ca="1" si="455"/>
        <v>1.4988527027406058</v>
      </c>
      <c r="AE1509" s="2">
        <f t="shared" ca="1" si="456"/>
        <v>1.3511989808486842</v>
      </c>
      <c r="AF1509" s="2">
        <f t="shared" ca="1" si="457"/>
        <v>1.5373879160067871</v>
      </c>
      <c r="AG1509" s="4" t="str">
        <f ca="1">IF(AND(AC1509&lt;计算结果!$B$19,AD1509&lt;计算结果!$B$19,AE1509&lt;计算结果!$B$19,AF1509&lt;计算结果!$B$19),"买",IF(AND(AC1509&gt;计算结果!$B$20,AD1509&gt;计算结果!$B$20,AE1509&gt;计算结果!$B$20,AF1509&gt;计算结果!$B$20),"卖",AG1508))</f>
        <v>卖</v>
      </c>
      <c r="AH1509" s="4" t="str">
        <f t="shared" ca="1" si="458"/>
        <v/>
      </c>
      <c r="AI1509" s="3">
        <f ca="1">IF(AG1508="买",E1509/E1508-1,0)-IF(AH1509=1,计算结果!B$17,0)</f>
        <v>0</v>
      </c>
      <c r="AJ1509" s="2">
        <f t="shared" ca="1" si="459"/>
        <v>1.306151746824465</v>
      </c>
      <c r="AK1509" s="3">
        <f ca="1">1-AJ1509/MAX(AJ$2:AJ1509)</f>
        <v>3.0897190282265896E-2</v>
      </c>
    </row>
    <row r="1510" spans="1:37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6">
        <v>98540421120</v>
      </c>
      <c r="G1510" s="3">
        <f t="shared" si="445"/>
        <v>1.3022190781145193E-2</v>
      </c>
      <c r="H1510" s="3">
        <f>1-E1510/MAX(E$2:E1510)</f>
        <v>0.44447526032804741</v>
      </c>
      <c r="I1510" s="22">
        <f t="shared" si="446"/>
        <v>3253.3775000000001</v>
      </c>
      <c r="J1510" s="22">
        <f t="shared" si="447"/>
        <v>3242.7249999999999</v>
      </c>
      <c r="K1510" s="22">
        <f t="shared" si="448"/>
        <v>3249.5266666666666</v>
      </c>
      <c r="L1510" s="22">
        <f t="shared" si="449"/>
        <v>3241.8249999999998</v>
      </c>
      <c r="M1510" s="2">
        <f t="shared" si="460"/>
        <v>54.587499999999636</v>
      </c>
      <c r="N1510" s="2">
        <f t="shared" si="461"/>
        <v>55.8774999999996</v>
      </c>
      <c r="O1510" s="2">
        <f t="shared" si="462"/>
        <v>58.103333333333921</v>
      </c>
      <c r="P1510" s="2">
        <f t="shared" si="463"/>
        <v>65.135000000000218</v>
      </c>
      <c r="Q1510" s="2">
        <f t="shared" si="450"/>
        <v>-4.2374999999997272</v>
      </c>
      <c r="R1510" s="2">
        <f t="shared" si="451"/>
        <v>-5.5274999999996908</v>
      </c>
      <c r="S1510" s="2">
        <f t="shared" si="452"/>
        <v>-7.7533333333340124</v>
      </c>
      <c r="T1510" s="2">
        <f t="shared" si="453"/>
        <v>-14.785000000000309</v>
      </c>
      <c r="U1510" s="2">
        <f ca="1">IFERROR(SUM(OFFSET(M1510,0,0,-计算结果!$B$18,1)),SUM(OFFSET(M1510,0,0,-ROW(),1)))</f>
        <v>1225.925000000002</v>
      </c>
      <c r="V1510" s="2">
        <f ca="1">IFERROR(SUM(OFFSET(N1510,0,0,-计算结果!$B$18,1)),SUM(OFFSET(N1510,0,0,-ROW(),1)))</f>
        <v>1314.8775000000005</v>
      </c>
      <c r="W1510" s="2">
        <f ca="1">IFERROR(SUM(OFFSET(O1510,0,0,-计算结果!$B$18,1)),SUM(OFFSET(O1510,0,0,-ROW(),1)))</f>
        <v>1262.2566666666698</v>
      </c>
      <c r="X1510" s="2">
        <f ca="1">IFERROR(SUM(OFFSET(P1510,0,0,-计算结果!$B$18,1)),SUM(OFFSET(P1510,0,0,-ROW(),1)))</f>
        <v>1334.9200000000014</v>
      </c>
      <c r="Y1510" s="2">
        <f ca="1">IFERROR(SUM(OFFSET(Q1510,0,0,-计算结果!$B$18,1)),SUM(OFFSET(Q1510,0,0,-ROW(),1)))</f>
        <v>973.10500000000184</v>
      </c>
      <c r="Z1510" s="2">
        <f ca="1">IFERROR(SUM(OFFSET(R1510,0,0,-计算结果!$B$18,1)),SUM(OFFSET(R1510,0,0,-ROW(),1)))</f>
        <v>884.15250000000333</v>
      </c>
      <c r="AA1510" s="2">
        <f ca="1">IFERROR(SUM(OFFSET(S1510,0,0,-计算结果!$B$18,1)),SUM(OFFSET(S1510,0,0,-ROW(),1)))</f>
        <v>936.77333333333399</v>
      </c>
      <c r="AB1510" s="2">
        <f ca="1">IFERROR(SUM(OFFSET(T1510,0,0,-计算结果!$B$18,1)),SUM(OFFSET(T1510,0,0,-ROW(),1)))</f>
        <v>864.1100000000024</v>
      </c>
      <c r="AC1510" s="2">
        <f t="shared" ca="1" si="454"/>
        <v>1.2598075233402353</v>
      </c>
      <c r="AD1510" s="2">
        <f t="shared" ca="1" si="455"/>
        <v>1.4871614342548323</v>
      </c>
      <c r="AE1510" s="2">
        <f t="shared" ca="1" si="456"/>
        <v>1.3474515357681711</v>
      </c>
      <c r="AF1510" s="2">
        <f t="shared" ca="1" si="457"/>
        <v>1.5448496140537638</v>
      </c>
      <c r="AG1510" s="4" t="str">
        <f ca="1">IF(AND(AC1510&lt;计算结果!$B$19,AD1510&lt;计算结果!$B$19,AE1510&lt;计算结果!$B$19,AF1510&lt;计算结果!$B$19),"买",IF(AND(AC1510&gt;计算结果!$B$20,AD1510&gt;计算结果!$B$20,AE1510&gt;计算结果!$B$20,AF1510&gt;计算结果!$B$20),"卖",AG1509))</f>
        <v>卖</v>
      </c>
      <c r="AH1510" s="4" t="str">
        <f t="shared" ca="1" si="458"/>
        <v/>
      </c>
      <c r="AI1510" s="3">
        <f ca="1">IF(AG1509="买",E1510/E1509-1,0)-IF(AH1510=1,计算结果!B$17,0)</f>
        <v>0</v>
      </c>
      <c r="AJ1510" s="2">
        <f t="shared" ca="1" si="459"/>
        <v>1.306151746824465</v>
      </c>
      <c r="AK1510" s="3">
        <f ca="1">1-AJ1510/MAX(AJ$2:AJ1510)</f>
        <v>3.0897190282265896E-2</v>
      </c>
    </row>
    <row r="1511" spans="1:37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6">
        <v>88058904576</v>
      </c>
      <c r="G1511" s="3">
        <f t="shared" si="445"/>
        <v>-4.156291252798594E-3</v>
      </c>
      <c r="H1511" s="3">
        <f>1-E1511/MAX(E$2:E1511)</f>
        <v>0.44678418294425915</v>
      </c>
      <c r="I1511" s="22">
        <f t="shared" si="446"/>
        <v>3256.5275000000001</v>
      </c>
      <c r="J1511" s="22">
        <f t="shared" si="447"/>
        <v>3261.0800000000004</v>
      </c>
      <c r="K1511" s="22">
        <f t="shared" si="448"/>
        <v>3258.25</v>
      </c>
      <c r="L1511" s="22">
        <f t="shared" si="449"/>
        <v>3261.6949999999997</v>
      </c>
      <c r="M1511" s="2">
        <f t="shared" si="460"/>
        <v>19.992499999999836</v>
      </c>
      <c r="N1511" s="2">
        <f t="shared" si="461"/>
        <v>30.644999999999982</v>
      </c>
      <c r="O1511" s="2">
        <f t="shared" si="462"/>
        <v>23.843333333333248</v>
      </c>
      <c r="P1511" s="2">
        <f t="shared" si="463"/>
        <v>31.545000000000073</v>
      </c>
      <c r="Q1511" s="2">
        <f t="shared" si="450"/>
        <v>3.3575000000000728</v>
      </c>
      <c r="R1511" s="2">
        <f t="shared" si="451"/>
        <v>-7.2950000000000728</v>
      </c>
      <c r="S1511" s="2">
        <f t="shared" si="452"/>
        <v>-0.4933333333333394</v>
      </c>
      <c r="T1511" s="2">
        <f t="shared" si="453"/>
        <v>-8.1950000000001637</v>
      </c>
      <c r="U1511" s="2">
        <f ca="1">IFERROR(SUM(OFFSET(M1511,0,0,-计算结果!$B$18,1)),SUM(OFFSET(M1511,0,0,-ROW(),1)))</f>
        <v>1233.6925000000015</v>
      </c>
      <c r="V1511" s="2">
        <f ca="1">IFERROR(SUM(OFFSET(N1511,0,0,-计算结果!$B$18,1)),SUM(OFFSET(N1511,0,0,-ROW(),1)))</f>
        <v>1316.7000000000003</v>
      </c>
      <c r="W1511" s="2">
        <f ca="1">IFERROR(SUM(OFFSET(O1511,0,0,-计算结果!$B$18,1)),SUM(OFFSET(O1511,0,0,-ROW(),1)))</f>
        <v>1267.470000000003</v>
      </c>
      <c r="X1511" s="2">
        <f ca="1">IFERROR(SUM(OFFSET(P1511,0,0,-计算结果!$B$18,1)),SUM(OFFSET(P1511,0,0,-ROW(),1)))</f>
        <v>1335.0250000000015</v>
      </c>
      <c r="Y1511" s="2">
        <f ca="1">IFERROR(SUM(OFFSET(Q1511,0,0,-计算结果!$B$18,1)),SUM(OFFSET(Q1511,0,0,-ROW(),1)))</f>
        <v>895.32750000000215</v>
      </c>
      <c r="Z1511" s="2">
        <f ca="1">IFERROR(SUM(OFFSET(R1511,0,0,-计算结果!$B$18,1)),SUM(OFFSET(R1511,0,0,-ROW(),1)))</f>
        <v>812.32000000000335</v>
      </c>
      <c r="AA1511" s="2">
        <f ca="1">IFERROR(SUM(OFFSET(S1511,0,0,-计算结果!$B$18,1)),SUM(OFFSET(S1511,0,0,-ROW(),1)))</f>
        <v>861.55000000000064</v>
      </c>
      <c r="AB1511" s="2">
        <f ca="1">IFERROR(SUM(OFFSET(T1511,0,0,-计算结果!$B$18,1)),SUM(OFFSET(T1511,0,0,-ROW(),1)))</f>
        <v>793.99500000000216</v>
      </c>
      <c r="AC1511" s="2">
        <f t="shared" ca="1" si="454"/>
        <v>1.3779231621948376</v>
      </c>
      <c r="AD1511" s="2">
        <f t="shared" ca="1" si="455"/>
        <v>1.6209129407130132</v>
      </c>
      <c r="AE1511" s="2">
        <f t="shared" ca="1" si="456"/>
        <v>1.4711508328013487</v>
      </c>
      <c r="AF1511" s="2">
        <f t="shared" ca="1" si="457"/>
        <v>1.6814022758329685</v>
      </c>
      <c r="AG1511" s="4" t="str">
        <f ca="1">IF(AND(AC1511&lt;计算结果!$B$19,AD1511&lt;计算结果!$B$19,AE1511&lt;计算结果!$B$19,AF1511&lt;计算结果!$B$19),"买",IF(AND(AC1511&gt;计算结果!$B$20,AD1511&gt;计算结果!$B$20,AE1511&gt;计算结果!$B$20,AF1511&gt;计算结果!$B$20),"卖",AG1510))</f>
        <v>卖</v>
      </c>
      <c r="AH1511" s="4" t="str">
        <f t="shared" ca="1" si="458"/>
        <v/>
      </c>
      <c r="AI1511" s="3">
        <f ca="1">IF(AG1510="买",E1511/E1510-1,0)-IF(AH1511=1,计算结果!B$17,0)</f>
        <v>0</v>
      </c>
      <c r="AJ1511" s="2">
        <f t="shared" ca="1" si="459"/>
        <v>1.306151746824465</v>
      </c>
      <c r="AK1511" s="3">
        <f ca="1">1-AJ1511/MAX(AJ$2:AJ1511)</f>
        <v>3.0897190282265896E-2</v>
      </c>
    </row>
    <row r="1512" spans="1:37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6">
        <v>122021363712</v>
      </c>
      <c r="G1512" s="3">
        <f t="shared" si="445"/>
        <v>1.3262142611091932E-2</v>
      </c>
      <c r="H1512" s="3">
        <f>1-E1512/MAX(E$2:E1512)</f>
        <v>0.43944735588375416</v>
      </c>
      <c r="I1512" s="22">
        <f t="shared" si="446"/>
        <v>3286.9750000000004</v>
      </c>
      <c r="J1512" s="22">
        <f t="shared" si="447"/>
        <v>3277.4</v>
      </c>
      <c r="K1512" s="22">
        <f t="shared" si="448"/>
        <v>3284.4733333333334</v>
      </c>
      <c r="L1512" s="22">
        <f t="shared" si="449"/>
        <v>3279.4700000000003</v>
      </c>
      <c r="M1512" s="2">
        <f t="shared" si="460"/>
        <v>47.732500000000073</v>
      </c>
      <c r="N1512" s="2">
        <f t="shared" si="461"/>
        <v>43.179999999999836</v>
      </c>
      <c r="O1512" s="2">
        <f t="shared" si="462"/>
        <v>46.010000000000218</v>
      </c>
      <c r="P1512" s="2">
        <f t="shared" si="463"/>
        <v>42.565000000000509</v>
      </c>
      <c r="Q1512" s="2">
        <f t="shared" si="450"/>
        <v>1.8475000000003092</v>
      </c>
      <c r="R1512" s="2">
        <f t="shared" si="451"/>
        <v>6.4000000000005457</v>
      </c>
      <c r="S1512" s="2">
        <f t="shared" si="452"/>
        <v>3.5700000000001637</v>
      </c>
      <c r="T1512" s="2">
        <f t="shared" si="453"/>
        <v>7.0149999999998727</v>
      </c>
      <c r="U1512" s="2">
        <f ca="1">IFERROR(SUM(OFFSET(M1512,0,0,-计算结果!$B$18,1)),SUM(OFFSET(M1512,0,0,-ROW(),1)))</f>
        <v>1219.1100000000015</v>
      </c>
      <c r="V1512" s="2">
        <f ca="1">IFERROR(SUM(OFFSET(N1512,0,0,-计算结果!$B$18,1)),SUM(OFFSET(N1512,0,0,-ROW(),1)))</f>
        <v>1320.8525</v>
      </c>
      <c r="W1512" s="2">
        <f ca="1">IFERROR(SUM(OFFSET(O1512,0,0,-计算结果!$B$18,1)),SUM(OFFSET(O1512,0,0,-ROW(),1)))</f>
        <v>1258.910000000003</v>
      </c>
      <c r="X1512" s="2">
        <f ca="1">IFERROR(SUM(OFFSET(P1512,0,0,-计算结果!$B$18,1)),SUM(OFFSET(P1512,0,0,-ROW(),1)))</f>
        <v>1338.510000000002</v>
      </c>
      <c r="Y1512" s="2">
        <f ca="1">IFERROR(SUM(OFFSET(Q1512,0,0,-计算结果!$B$18,1)),SUM(OFFSET(Q1512,0,0,-ROW(),1)))</f>
        <v>864.37000000000216</v>
      </c>
      <c r="Z1512" s="2">
        <f ca="1">IFERROR(SUM(OFFSET(R1512,0,0,-计算结果!$B$18,1)),SUM(OFFSET(R1512,0,0,-ROW(),1)))</f>
        <v>762.62750000000369</v>
      </c>
      <c r="AA1512" s="2">
        <f ca="1">IFERROR(SUM(OFFSET(S1512,0,0,-计算结果!$B$18,1)),SUM(OFFSET(S1512,0,0,-ROW(),1)))</f>
        <v>824.57000000000062</v>
      </c>
      <c r="AB1512" s="2">
        <f ca="1">IFERROR(SUM(OFFSET(T1512,0,0,-计算结果!$B$18,1)),SUM(OFFSET(T1512,0,0,-ROW(),1)))</f>
        <v>744.97000000000162</v>
      </c>
      <c r="AC1512" s="2">
        <f t="shared" ca="1" si="454"/>
        <v>1.4104029524393471</v>
      </c>
      <c r="AD1512" s="2">
        <f t="shared" ca="1" si="455"/>
        <v>1.7319759646747508</v>
      </c>
      <c r="AE1512" s="2">
        <f t="shared" ca="1" si="456"/>
        <v>1.5267472743369297</v>
      </c>
      <c r="AF1512" s="2">
        <f t="shared" ca="1" si="457"/>
        <v>1.7967300696672337</v>
      </c>
      <c r="AG1512" s="4" t="str">
        <f ca="1">IF(AND(AC1512&lt;计算结果!$B$19,AD1512&lt;计算结果!$B$19,AE1512&lt;计算结果!$B$19,AF1512&lt;计算结果!$B$19),"买",IF(AND(AC1512&gt;计算结果!$B$20,AD1512&gt;计算结果!$B$20,AE1512&gt;计算结果!$B$20,AF1512&gt;计算结果!$B$20),"卖",AG1511))</f>
        <v>卖</v>
      </c>
      <c r="AH1512" s="4" t="str">
        <f t="shared" ca="1" si="458"/>
        <v/>
      </c>
      <c r="AI1512" s="3">
        <f ca="1">IF(AG1511="买",E1512/E1511-1,0)-IF(AH1512=1,计算结果!B$17,0)</f>
        <v>0</v>
      </c>
      <c r="AJ1512" s="2">
        <f t="shared" ca="1" si="459"/>
        <v>1.306151746824465</v>
      </c>
      <c r="AK1512" s="3">
        <f ca="1">1-AJ1512/MAX(AJ$2:AJ1512)</f>
        <v>3.0897190282265896E-2</v>
      </c>
    </row>
    <row r="1513" spans="1:37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6">
        <v>139030085632</v>
      </c>
      <c r="G1513" s="3">
        <f t="shared" si="445"/>
        <v>-1.1868337340035229E-3</v>
      </c>
      <c r="H1513" s="3">
        <f>1-E1513/MAX(E$2:E1513)</f>
        <v>0.44011263867147621</v>
      </c>
      <c r="I1513" s="22">
        <f t="shared" si="446"/>
        <v>3299.0175000000004</v>
      </c>
      <c r="J1513" s="22">
        <f t="shared" si="447"/>
        <v>3303.2275</v>
      </c>
      <c r="K1513" s="22">
        <f t="shared" si="448"/>
        <v>3301.8333333333335</v>
      </c>
      <c r="L1513" s="22">
        <f t="shared" si="449"/>
        <v>3307.4650000000001</v>
      </c>
      <c r="M1513" s="2">
        <f t="shared" si="460"/>
        <v>41.0949999999998</v>
      </c>
      <c r="N1513" s="2">
        <f t="shared" si="461"/>
        <v>50.670000000000073</v>
      </c>
      <c r="O1513" s="2">
        <f t="shared" si="462"/>
        <v>43.596666666666806</v>
      </c>
      <c r="P1513" s="2">
        <f t="shared" si="463"/>
        <v>48.599999999999909</v>
      </c>
      <c r="Q1513" s="2">
        <f t="shared" si="450"/>
        <v>0.11500000000023647</v>
      </c>
      <c r="R1513" s="2">
        <f t="shared" si="451"/>
        <v>-9.4600000000000364</v>
      </c>
      <c r="S1513" s="2">
        <f t="shared" si="452"/>
        <v>-2.3866666666667697</v>
      </c>
      <c r="T1513" s="2">
        <f t="shared" si="453"/>
        <v>-7.3899999999998727</v>
      </c>
      <c r="U1513" s="2">
        <f ca="1">IFERROR(SUM(OFFSET(M1513,0,0,-计算结果!$B$18,1)),SUM(OFFSET(M1513,0,0,-ROW(),1)))</f>
        <v>1244.0850000000014</v>
      </c>
      <c r="V1513" s="2">
        <f ca="1">IFERROR(SUM(OFFSET(N1513,0,0,-计算结果!$B$18,1)),SUM(OFFSET(N1513,0,0,-ROW(),1)))</f>
        <v>1343.3450000000003</v>
      </c>
      <c r="W1513" s="2">
        <f ca="1">IFERROR(SUM(OFFSET(O1513,0,0,-计算结果!$B$18,1)),SUM(OFFSET(O1513,0,0,-ROW(),1)))</f>
        <v>1286.2600000000034</v>
      </c>
      <c r="X1513" s="2">
        <f ca="1">IFERROR(SUM(OFFSET(P1513,0,0,-计算结果!$B$18,1)),SUM(OFFSET(P1513,0,0,-ROW(),1)))</f>
        <v>1370.6100000000019</v>
      </c>
      <c r="Y1513" s="2">
        <f ca="1">IFERROR(SUM(OFFSET(Q1513,0,0,-计算结果!$B$18,1)),SUM(OFFSET(Q1513,0,0,-ROW(),1)))</f>
        <v>825.32500000000255</v>
      </c>
      <c r="Z1513" s="2">
        <f ca="1">IFERROR(SUM(OFFSET(R1513,0,0,-计算结果!$B$18,1)),SUM(OFFSET(R1513,0,0,-ROW(),1)))</f>
        <v>726.06500000000369</v>
      </c>
      <c r="AA1513" s="2">
        <f ca="1">IFERROR(SUM(OFFSET(S1513,0,0,-计算结果!$B$18,1)),SUM(OFFSET(S1513,0,0,-ROW(),1)))</f>
        <v>783.15000000000055</v>
      </c>
      <c r="AB1513" s="2">
        <f ca="1">IFERROR(SUM(OFFSET(T1513,0,0,-计算结果!$B$18,1)),SUM(OFFSET(T1513,0,0,-ROW(),1)))</f>
        <v>698.800000000002</v>
      </c>
      <c r="AC1513" s="2">
        <f t="shared" ca="1" si="454"/>
        <v>1.5073879986671888</v>
      </c>
      <c r="AD1513" s="2">
        <f t="shared" ca="1" si="455"/>
        <v>1.8501718165728873</v>
      </c>
      <c r="AE1513" s="2">
        <f t="shared" ca="1" si="456"/>
        <v>1.6424184383579168</v>
      </c>
      <c r="AF1513" s="2">
        <f t="shared" ca="1" si="457"/>
        <v>1.9613766456783028</v>
      </c>
      <c r="AG1513" s="4" t="str">
        <f ca="1">IF(AND(AC1513&lt;计算结果!$B$19,AD1513&lt;计算结果!$B$19,AE1513&lt;计算结果!$B$19,AF1513&lt;计算结果!$B$19),"买",IF(AND(AC1513&gt;计算结果!$B$20,AD1513&gt;计算结果!$B$20,AE1513&gt;计算结果!$B$20,AF1513&gt;计算结果!$B$20),"卖",AG1512))</f>
        <v>卖</v>
      </c>
      <c r="AH1513" s="4" t="str">
        <f t="shared" ca="1" si="458"/>
        <v/>
      </c>
      <c r="AI1513" s="3">
        <f ca="1">IF(AG1512="买",E1513/E1512-1,0)-IF(AH1513=1,计算结果!B$17,0)</f>
        <v>0</v>
      </c>
      <c r="AJ1513" s="2">
        <f t="shared" ca="1" si="459"/>
        <v>1.306151746824465</v>
      </c>
      <c r="AK1513" s="3">
        <f ca="1">1-AJ1513/MAX(AJ$2:AJ1513)</f>
        <v>3.0897190282265896E-2</v>
      </c>
    </row>
    <row r="1514" spans="1:37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6">
        <v>132908072960</v>
      </c>
      <c r="G1514" s="3">
        <f t="shared" si="445"/>
        <v>-9.9040591751581308E-3</v>
      </c>
      <c r="H1514" s="3">
        <f>1-E1514/MAX(E$2:E1514)</f>
        <v>0.44565779622949697</v>
      </c>
      <c r="I1514" s="22">
        <f t="shared" si="446"/>
        <v>3270.375</v>
      </c>
      <c r="J1514" s="22">
        <f t="shared" si="447"/>
        <v>3278.02</v>
      </c>
      <c r="K1514" s="22">
        <f t="shared" si="448"/>
        <v>3274.5066666666667</v>
      </c>
      <c r="L1514" s="22">
        <f t="shared" si="449"/>
        <v>3282.77</v>
      </c>
      <c r="M1514" s="2">
        <f t="shared" si="460"/>
        <v>10.182499999999436</v>
      </c>
      <c r="N1514" s="2">
        <f t="shared" si="461"/>
        <v>5.9724999999998545</v>
      </c>
      <c r="O1514" s="2">
        <f t="shared" si="462"/>
        <v>7.3666666666663332</v>
      </c>
      <c r="P1514" s="2">
        <f t="shared" si="463"/>
        <v>1.7349999999996726</v>
      </c>
      <c r="Q1514" s="2">
        <f t="shared" si="450"/>
        <v>42.677500000000236</v>
      </c>
      <c r="R1514" s="2">
        <f t="shared" si="451"/>
        <v>46.887499999999818</v>
      </c>
      <c r="S1514" s="2">
        <f t="shared" si="452"/>
        <v>45.493333333333339</v>
      </c>
      <c r="T1514" s="2">
        <f t="shared" si="453"/>
        <v>51.125</v>
      </c>
      <c r="U1514" s="2">
        <f ca="1">IFERROR(SUM(OFFSET(M1514,0,0,-计算结果!$B$18,1)),SUM(OFFSET(M1514,0,0,-ROW(),1)))</f>
        <v>1256.5725000000007</v>
      </c>
      <c r="V1514" s="2">
        <f ca="1">IFERROR(SUM(OFFSET(N1514,0,0,-计算结果!$B$18,1)),SUM(OFFSET(N1514,0,0,-ROW(),1)))</f>
        <v>1359.5874999999996</v>
      </c>
      <c r="W1514" s="2">
        <f ca="1">IFERROR(SUM(OFFSET(O1514,0,0,-计算结果!$B$18,1)),SUM(OFFSET(O1514,0,0,-ROW(),1)))</f>
        <v>1298.8200000000029</v>
      </c>
      <c r="X1514" s="2">
        <f ca="1">IFERROR(SUM(OFFSET(P1514,0,0,-计算结果!$B$18,1)),SUM(OFFSET(P1514,0,0,-ROW(),1)))</f>
        <v>1383.3150000000014</v>
      </c>
      <c r="Y1514" s="2">
        <f ca="1">IFERROR(SUM(OFFSET(Q1514,0,0,-计算结果!$B$18,1)),SUM(OFFSET(Q1514,0,0,-ROW(),1)))</f>
        <v>824.26750000000266</v>
      </c>
      <c r="Z1514" s="2">
        <f ca="1">IFERROR(SUM(OFFSET(R1514,0,0,-计算结果!$B$18,1)),SUM(OFFSET(R1514,0,0,-ROW(),1)))</f>
        <v>721.25250000000369</v>
      </c>
      <c r="AA1514" s="2">
        <f ca="1">IFERROR(SUM(OFFSET(S1514,0,0,-计算结果!$B$18,1)),SUM(OFFSET(S1514,0,0,-ROW(),1)))</f>
        <v>782.02000000000044</v>
      </c>
      <c r="AB1514" s="2">
        <f ca="1">IFERROR(SUM(OFFSET(T1514,0,0,-计算结果!$B$18,1)),SUM(OFFSET(T1514,0,0,-ROW(),1)))</f>
        <v>697.52500000000191</v>
      </c>
      <c r="AC1514" s="2">
        <f t="shared" ca="1" si="454"/>
        <v>1.5244717279281261</v>
      </c>
      <c r="AD1514" s="2">
        <f t="shared" ca="1" si="455"/>
        <v>1.8850367936332875</v>
      </c>
      <c r="AE1514" s="2">
        <f t="shared" ca="1" si="456"/>
        <v>1.660852663614744</v>
      </c>
      <c r="AF1514" s="2">
        <f t="shared" ca="1" si="457"/>
        <v>1.9831762302426403</v>
      </c>
      <c r="AG1514" s="4" t="str">
        <f ca="1">IF(AND(AC1514&lt;计算结果!$B$19,AD1514&lt;计算结果!$B$19,AE1514&lt;计算结果!$B$19,AF1514&lt;计算结果!$B$19),"买",IF(AND(AC1514&gt;计算结果!$B$20,AD1514&gt;计算结果!$B$20,AE1514&gt;计算结果!$B$20,AF1514&gt;计算结果!$B$20),"卖",AG1513))</f>
        <v>卖</v>
      </c>
      <c r="AH1514" s="4" t="str">
        <f t="shared" ca="1" si="458"/>
        <v/>
      </c>
      <c r="AI1514" s="3">
        <f ca="1">IF(AG1513="买",E1514/E1513-1,0)-IF(AH1514=1,计算结果!B$17,0)</f>
        <v>0</v>
      </c>
      <c r="AJ1514" s="2">
        <f t="shared" ca="1" si="459"/>
        <v>1.306151746824465</v>
      </c>
      <c r="AK1514" s="3">
        <f ca="1">1-AJ1514/MAX(AJ$2:AJ1514)</f>
        <v>3.0897190282265896E-2</v>
      </c>
    </row>
    <row r="1515" spans="1:37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6">
        <v>103271931904</v>
      </c>
      <c r="G1515" s="3">
        <f t="shared" si="445"/>
        <v>-5.8318344495666974E-4</v>
      </c>
      <c r="H1515" s="3">
        <f>1-E1515/MAX(E$2:E1515)</f>
        <v>0.44598107942557685</v>
      </c>
      <c r="I1515" s="22">
        <f t="shared" si="446"/>
        <v>3255.0625</v>
      </c>
      <c r="J1515" s="22">
        <f t="shared" si="447"/>
        <v>3255.2224999999999</v>
      </c>
      <c r="K1515" s="22">
        <f t="shared" si="448"/>
        <v>3254.7233333333334</v>
      </c>
      <c r="L1515" s="22">
        <f t="shared" si="449"/>
        <v>3254.0450000000001</v>
      </c>
      <c r="M1515" s="2">
        <f t="shared" si="460"/>
        <v>4.6050000000000182</v>
      </c>
      <c r="N1515" s="2">
        <f t="shared" si="461"/>
        <v>-3.0399999999999636</v>
      </c>
      <c r="O1515" s="2">
        <f t="shared" si="462"/>
        <v>0.47333333333335759</v>
      </c>
      <c r="P1515" s="2">
        <f t="shared" si="463"/>
        <v>-7.7899999999999636</v>
      </c>
      <c r="Q1515" s="2">
        <f t="shared" si="450"/>
        <v>37.264999999999873</v>
      </c>
      <c r="R1515" s="2">
        <f t="shared" si="451"/>
        <v>44.909999999999854</v>
      </c>
      <c r="S1515" s="2">
        <f t="shared" si="452"/>
        <v>41.396666666666533</v>
      </c>
      <c r="T1515" s="2">
        <f t="shared" si="453"/>
        <v>49.659999999999854</v>
      </c>
      <c r="U1515" s="2">
        <f ca="1">IFERROR(SUM(OFFSET(M1515,0,0,-计算结果!$B$18,1)),SUM(OFFSET(M1515,0,0,-ROW(),1)))</f>
        <v>1218.1200000000003</v>
      </c>
      <c r="V1515" s="2">
        <f ca="1">IFERROR(SUM(OFFSET(N1515,0,0,-计算结果!$B$18,1)),SUM(OFFSET(N1515,0,0,-ROW(),1)))</f>
        <v>1316.2399999999993</v>
      </c>
      <c r="W1515" s="2">
        <f ca="1">IFERROR(SUM(OFFSET(O1515,0,0,-计算结果!$B$18,1)),SUM(OFFSET(O1515,0,0,-ROW(),1)))</f>
        <v>1256.4400000000028</v>
      </c>
      <c r="X1515" s="2">
        <f ca="1">IFERROR(SUM(OFFSET(P1515,0,0,-计算结果!$B$18,1)),SUM(OFFSET(P1515,0,0,-ROW(),1)))</f>
        <v>1333.0800000000013</v>
      </c>
      <c r="Y1515" s="2">
        <f ca="1">IFERROR(SUM(OFFSET(Q1515,0,0,-计算结果!$B$18,1)),SUM(OFFSET(Q1515,0,0,-ROW(),1)))</f>
        <v>861.63000000000284</v>
      </c>
      <c r="Z1515" s="2">
        <f ca="1">IFERROR(SUM(OFFSET(R1515,0,0,-计算结果!$B$18,1)),SUM(OFFSET(R1515,0,0,-ROW(),1)))</f>
        <v>763.51000000000386</v>
      </c>
      <c r="AA1515" s="2">
        <f ca="1">IFERROR(SUM(OFFSET(S1515,0,0,-计算结果!$B$18,1)),SUM(OFFSET(S1515,0,0,-ROW(),1)))</f>
        <v>823.3100000000004</v>
      </c>
      <c r="AB1515" s="2">
        <f ca="1">IFERROR(SUM(OFFSET(T1515,0,0,-计算结果!$B$18,1)),SUM(OFFSET(T1515,0,0,-ROW(),1)))</f>
        <v>746.67000000000189</v>
      </c>
      <c r="AC1515" s="2">
        <f t="shared" ca="1" si="454"/>
        <v>1.4137390759374631</v>
      </c>
      <c r="AD1515" s="2">
        <f t="shared" ca="1" si="455"/>
        <v>1.7239328888947003</v>
      </c>
      <c r="AE1515" s="2">
        <f t="shared" ca="1" si="456"/>
        <v>1.5260837351665864</v>
      </c>
      <c r="AF1515" s="2">
        <f t="shared" ca="1" si="457"/>
        <v>1.7853670296114721</v>
      </c>
      <c r="AG1515" s="4" t="str">
        <f ca="1">IF(AND(AC1515&lt;计算结果!$B$19,AD1515&lt;计算结果!$B$19,AE1515&lt;计算结果!$B$19,AF1515&lt;计算结果!$B$19),"买",IF(AND(AC1515&gt;计算结果!$B$20,AD1515&gt;计算结果!$B$20,AE1515&gt;计算结果!$B$20,AF1515&gt;计算结果!$B$20),"卖",AG1514))</f>
        <v>卖</v>
      </c>
      <c r="AH1515" s="4" t="str">
        <f t="shared" ca="1" si="458"/>
        <v/>
      </c>
      <c r="AI1515" s="3">
        <f ca="1">IF(AG1514="买",E1515/E1514-1,0)-IF(AH1515=1,计算结果!B$17,0)</f>
        <v>0</v>
      </c>
      <c r="AJ1515" s="2">
        <f t="shared" ca="1" si="459"/>
        <v>1.306151746824465</v>
      </c>
      <c r="AK1515" s="3">
        <f ca="1">1-AJ1515/MAX(AJ$2:AJ1515)</f>
        <v>3.0897190282265896E-2</v>
      </c>
    </row>
    <row r="1516" spans="1:37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6">
        <v>86565371904</v>
      </c>
      <c r="G1516" s="3">
        <f t="shared" si="445"/>
        <v>-1.0070391390874955E-2</v>
      </c>
      <c r="H1516" s="3">
        <f>1-E1516/MAX(E$2:E1516)</f>
        <v>0.45156026679371131</v>
      </c>
      <c r="I1516" s="22">
        <f t="shared" si="446"/>
        <v>3230.4275000000002</v>
      </c>
      <c r="J1516" s="22">
        <f t="shared" si="447"/>
        <v>3238.8950000000004</v>
      </c>
      <c r="K1516" s="22">
        <f t="shared" si="448"/>
        <v>3232.8066666666668</v>
      </c>
      <c r="L1516" s="22">
        <f t="shared" si="449"/>
        <v>3237.5650000000001</v>
      </c>
      <c r="M1516" s="2">
        <f t="shared" si="460"/>
        <v>9.8975000000000364</v>
      </c>
      <c r="N1516" s="2">
        <f t="shared" si="461"/>
        <v>9.7375000000001819</v>
      </c>
      <c r="O1516" s="2">
        <f t="shared" si="462"/>
        <v>10.236666666666679</v>
      </c>
      <c r="P1516" s="2">
        <f t="shared" si="463"/>
        <v>10.914999999999964</v>
      </c>
      <c r="Q1516" s="2">
        <f t="shared" si="450"/>
        <v>44.892499999999927</v>
      </c>
      <c r="R1516" s="2">
        <f t="shared" si="451"/>
        <v>45.052499999999782</v>
      </c>
      <c r="S1516" s="2">
        <f t="shared" si="452"/>
        <v>44.553333333333285</v>
      </c>
      <c r="T1516" s="2">
        <f t="shared" si="453"/>
        <v>43.875</v>
      </c>
      <c r="U1516" s="2">
        <f ca="1">IFERROR(SUM(OFFSET(M1516,0,0,-计算结果!$B$18,1)),SUM(OFFSET(M1516,0,0,-ROW(),1)))</f>
        <v>1160.4925000000007</v>
      </c>
      <c r="V1516" s="2">
        <f ca="1">IFERROR(SUM(OFFSET(N1516,0,0,-计算结果!$B$18,1)),SUM(OFFSET(N1516,0,0,-ROW(),1)))</f>
        <v>1248.7874999999999</v>
      </c>
      <c r="W1516" s="2">
        <f ca="1">IFERROR(SUM(OFFSET(O1516,0,0,-计算结果!$B$18,1)),SUM(OFFSET(O1516,0,0,-ROW(),1)))</f>
        <v>1196.220000000003</v>
      </c>
      <c r="X1516" s="2">
        <f ca="1">IFERROR(SUM(OFFSET(P1516,0,0,-计算结果!$B$18,1)),SUM(OFFSET(P1516,0,0,-ROW(),1)))</f>
        <v>1267.6750000000015</v>
      </c>
      <c r="Y1516" s="2">
        <f ca="1">IFERROR(SUM(OFFSET(Q1516,0,0,-计算结果!$B$18,1)),SUM(OFFSET(Q1516,0,0,-ROW(),1)))</f>
        <v>872.15750000000253</v>
      </c>
      <c r="Z1516" s="2">
        <f ca="1">IFERROR(SUM(OFFSET(R1516,0,0,-计算结果!$B$18,1)),SUM(OFFSET(R1516,0,0,-ROW(),1)))</f>
        <v>783.86250000000337</v>
      </c>
      <c r="AA1516" s="2">
        <f ca="1">IFERROR(SUM(OFFSET(S1516,0,0,-计算结果!$B$18,1)),SUM(OFFSET(S1516,0,0,-ROW(),1)))</f>
        <v>836.43000000000029</v>
      </c>
      <c r="AB1516" s="2">
        <f ca="1">IFERROR(SUM(OFFSET(T1516,0,0,-计算结果!$B$18,1)),SUM(OFFSET(T1516,0,0,-ROW(),1)))</f>
        <v>764.97500000000173</v>
      </c>
      <c r="AC1516" s="2">
        <f t="shared" ca="1" si="454"/>
        <v>1.3305996909961759</v>
      </c>
      <c r="AD1516" s="2">
        <f t="shared" ca="1" si="455"/>
        <v>1.5931206046978832</v>
      </c>
      <c r="AE1516" s="2">
        <f t="shared" ca="1" si="456"/>
        <v>1.430149564219364</v>
      </c>
      <c r="AF1516" s="2">
        <f t="shared" ca="1" si="457"/>
        <v>1.6571456583548465</v>
      </c>
      <c r="AG1516" s="4" t="str">
        <f ca="1">IF(AND(AC1516&lt;计算结果!$B$19,AD1516&lt;计算结果!$B$19,AE1516&lt;计算结果!$B$19,AF1516&lt;计算结果!$B$19),"买",IF(AND(AC1516&gt;计算结果!$B$20,AD1516&gt;计算结果!$B$20,AE1516&gt;计算结果!$B$20,AF1516&gt;计算结果!$B$20),"卖",AG1515))</f>
        <v>卖</v>
      </c>
      <c r="AH1516" s="4" t="str">
        <f t="shared" ca="1" si="458"/>
        <v/>
      </c>
      <c r="AI1516" s="3">
        <f ca="1">IF(AG1515="买",E1516/E1515-1,0)-IF(AH1516=1,计算结果!B$17,0)</f>
        <v>0</v>
      </c>
      <c r="AJ1516" s="2">
        <f t="shared" ca="1" si="459"/>
        <v>1.306151746824465</v>
      </c>
      <c r="AK1516" s="3">
        <f ca="1">1-AJ1516/MAX(AJ$2:AJ1516)</f>
        <v>3.0897190282265896E-2</v>
      </c>
    </row>
    <row r="1517" spans="1:37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6">
        <v>86711549952</v>
      </c>
      <c r="G1517" s="3">
        <f t="shared" si="445"/>
        <v>1.5338365458894554E-2</v>
      </c>
      <c r="H1517" s="3">
        <f>1-E1517/MAX(E$2:E1517)</f>
        <v>0.44314809773361463</v>
      </c>
      <c r="I1517" s="22">
        <f t="shared" si="446"/>
        <v>3259.7849999999999</v>
      </c>
      <c r="J1517" s="22">
        <f t="shared" si="447"/>
        <v>3248.4924999999998</v>
      </c>
      <c r="K1517" s="22">
        <f t="shared" si="448"/>
        <v>3255.47</v>
      </c>
      <c r="L1517" s="22">
        <f t="shared" si="449"/>
        <v>3246.84</v>
      </c>
      <c r="M1517" s="2">
        <f t="shared" si="460"/>
        <v>42.342499999999745</v>
      </c>
      <c r="N1517" s="2">
        <f t="shared" si="461"/>
        <v>33.874999999999545</v>
      </c>
      <c r="O1517" s="2">
        <f t="shared" si="462"/>
        <v>39.963333333333139</v>
      </c>
      <c r="P1517" s="2">
        <f t="shared" si="463"/>
        <v>35.204999999999927</v>
      </c>
      <c r="Q1517" s="2">
        <f t="shared" si="450"/>
        <v>9.517500000000382</v>
      </c>
      <c r="R1517" s="2">
        <f t="shared" si="451"/>
        <v>17.985000000000582</v>
      </c>
      <c r="S1517" s="2">
        <f t="shared" si="452"/>
        <v>11.896666666666988</v>
      </c>
      <c r="T1517" s="2">
        <f t="shared" si="453"/>
        <v>16.6550000000002</v>
      </c>
      <c r="U1517" s="2">
        <f ca="1">IFERROR(SUM(OFFSET(M1517,0,0,-计算结果!$B$18,1)),SUM(OFFSET(M1517,0,0,-ROW(),1)))</f>
        <v>1161.9075000000003</v>
      </c>
      <c r="V1517" s="2">
        <f ca="1">IFERROR(SUM(OFFSET(N1517,0,0,-计算结果!$B$18,1)),SUM(OFFSET(N1517,0,0,-ROW(),1)))</f>
        <v>1223.5149999999994</v>
      </c>
      <c r="W1517" s="2">
        <f ca="1">IFERROR(SUM(OFFSET(O1517,0,0,-计算结果!$B$18,1)),SUM(OFFSET(O1517,0,0,-ROW(),1)))</f>
        <v>1188.5466666666694</v>
      </c>
      <c r="X1517" s="2">
        <f ca="1">IFERROR(SUM(OFFSET(P1517,0,0,-计算结果!$B$18,1)),SUM(OFFSET(P1517,0,0,-ROW(),1)))</f>
        <v>1241.8250000000016</v>
      </c>
      <c r="Y1517" s="2">
        <f ca="1">IFERROR(SUM(OFFSET(Q1517,0,0,-计算结果!$B$18,1)),SUM(OFFSET(Q1517,0,0,-ROW(),1)))</f>
        <v>886.71250000000327</v>
      </c>
      <c r="Z1517" s="2">
        <f ca="1">IFERROR(SUM(OFFSET(R1517,0,0,-计算结果!$B$18,1)),SUM(OFFSET(R1517,0,0,-ROW(),1)))</f>
        <v>825.10500000000411</v>
      </c>
      <c r="AA1517" s="2">
        <f ca="1">IFERROR(SUM(OFFSET(S1517,0,0,-计算结果!$B$18,1)),SUM(OFFSET(S1517,0,0,-ROW(),1)))</f>
        <v>860.07333333333418</v>
      </c>
      <c r="AB1517" s="2">
        <f ca="1">IFERROR(SUM(OFFSET(T1517,0,0,-计算结果!$B$18,1)),SUM(OFFSET(T1517,0,0,-ROW(),1)))</f>
        <v>806.79500000000189</v>
      </c>
      <c r="AC1517" s="2">
        <f t="shared" ca="1" si="454"/>
        <v>1.3103542580035761</v>
      </c>
      <c r="AD1517" s="2">
        <f t="shared" ca="1" si="455"/>
        <v>1.4828597572430096</v>
      </c>
      <c r="AE1517" s="2">
        <f t="shared" ca="1" si="456"/>
        <v>1.3819131701947913</v>
      </c>
      <c r="AF1517" s="2">
        <f t="shared" ca="1" si="457"/>
        <v>1.5392076054016184</v>
      </c>
      <c r="AG1517" s="4" t="str">
        <f ca="1">IF(AND(AC1517&lt;计算结果!$B$19,AD1517&lt;计算结果!$B$19,AE1517&lt;计算结果!$B$19,AF1517&lt;计算结果!$B$19),"买",IF(AND(AC1517&gt;计算结果!$B$20,AD1517&gt;计算结果!$B$20,AE1517&gt;计算结果!$B$20,AF1517&gt;计算结果!$B$20),"卖",AG1516))</f>
        <v>卖</v>
      </c>
      <c r="AH1517" s="4" t="str">
        <f t="shared" ca="1" si="458"/>
        <v/>
      </c>
      <c r="AI1517" s="3">
        <f ca="1">IF(AG1516="买",E1517/E1516-1,0)-IF(AH1517=1,计算结果!B$17,0)</f>
        <v>0</v>
      </c>
      <c r="AJ1517" s="2">
        <f t="shared" ca="1" si="459"/>
        <v>1.306151746824465</v>
      </c>
      <c r="AK1517" s="3">
        <f ca="1">1-AJ1517/MAX(AJ$2:AJ1517)</f>
        <v>3.0897190282265896E-2</v>
      </c>
    </row>
    <row r="1518" spans="1:37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6">
        <v>143030091776</v>
      </c>
      <c r="G1518" s="3">
        <f t="shared" si="445"/>
        <v>1.1714990237508216E-2</v>
      </c>
      <c r="H1518" s="3">
        <f>1-E1518/MAX(E$2:E1518)</f>
        <v>0.43662458313482611</v>
      </c>
      <c r="I1518" s="22">
        <f t="shared" si="446"/>
        <v>3301.55</v>
      </c>
      <c r="J1518" s="22">
        <f t="shared" si="447"/>
        <v>3291.08</v>
      </c>
      <c r="K1518" s="22">
        <f t="shared" si="448"/>
        <v>3298.376666666667</v>
      </c>
      <c r="L1518" s="22">
        <f t="shared" si="449"/>
        <v>3292.03</v>
      </c>
      <c r="M1518" s="2">
        <f t="shared" si="460"/>
        <v>55.515000000000327</v>
      </c>
      <c r="N1518" s="2">
        <f t="shared" si="461"/>
        <v>66.807500000000346</v>
      </c>
      <c r="O1518" s="2">
        <f t="shared" si="462"/>
        <v>59.830000000000382</v>
      </c>
      <c r="P1518" s="2">
        <f t="shared" si="463"/>
        <v>68.460000000000036</v>
      </c>
      <c r="Q1518" s="2">
        <f t="shared" si="450"/>
        <v>-8.9750000000003638</v>
      </c>
      <c r="R1518" s="2">
        <f t="shared" si="451"/>
        <v>-20.267500000000382</v>
      </c>
      <c r="S1518" s="2">
        <f t="shared" si="452"/>
        <v>-13.290000000000418</v>
      </c>
      <c r="T1518" s="2">
        <f t="shared" si="453"/>
        <v>-21.920000000000073</v>
      </c>
      <c r="U1518" s="2">
        <f ca="1">IFERROR(SUM(OFFSET(M1518,0,0,-计算结果!$B$18,1)),SUM(OFFSET(M1518,0,0,-ROW(),1)))</f>
        <v>1173.9050000000007</v>
      </c>
      <c r="V1518" s="2">
        <f ca="1">IFERROR(SUM(OFFSET(N1518,0,0,-计算结果!$B$18,1)),SUM(OFFSET(N1518,0,0,-ROW(),1)))</f>
        <v>1242.6499999999996</v>
      </c>
      <c r="W1518" s="2">
        <f ca="1">IFERROR(SUM(OFFSET(O1518,0,0,-计算结果!$B$18,1)),SUM(OFFSET(O1518,0,0,-ROW(),1)))</f>
        <v>1203.6233333333362</v>
      </c>
      <c r="X1518" s="2">
        <f ca="1">IFERROR(SUM(OFFSET(P1518,0,0,-计算结果!$B$18,1)),SUM(OFFSET(P1518,0,0,-ROW(),1)))</f>
        <v>1263.0600000000013</v>
      </c>
      <c r="Y1518" s="2">
        <f ca="1">IFERROR(SUM(OFFSET(Q1518,0,0,-计算结果!$B$18,1)),SUM(OFFSET(Q1518,0,0,-ROW(),1)))</f>
        <v>877.15500000000247</v>
      </c>
      <c r="Z1518" s="2">
        <f ca="1">IFERROR(SUM(OFFSET(R1518,0,0,-计算结果!$B$18,1)),SUM(OFFSET(R1518,0,0,-ROW(),1)))</f>
        <v>808.41000000000349</v>
      </c>
      <c r="AA1518" s="2">
        <f ca="1">IFERROR(SUM(OFFSET(S1518,0,0,-计算结果!$B$18,1)),SUM(OFFSET(S1518,0,0,-ROW(),1)))</f>
        <v>847.43666666666695</v>
      </c>
      <c r="AB1518" s="2">
        <f ca="1">IFERROR(SUM(OFFSET(T1518,0,0,-计算结果!$B$18,1)),SUM(OFFSET(T1518,0,0,-ROW(),1)))</f>
        <v>788.00000000000182</v>
      </c>
      <c r="AC1518" s="2">
        <f t="shared" ca="1" si="454"/>
        <v>1.3383096488077904</v>
      </c>
      <c r="AD1518" s="2">
        <f t="shared" ca="1" si="455"/>
        <v>1.5371531772244211</v>
      </c>
      <c r="AE1518" s="2">
        <f t="shared" ca="1" si="456"/>
        <v>1.4203106623503849</v>
      </c>
      <c r="AF1518" s="2">
        <f t="shared" ca="1" si="457"/>
        <v>1.6028680203045664</v>
      </c>
      <c r="AG1518" s="4" t="str">
        <f ca="1">IF(AND(AC1518&lt;计算结果!$B$19,AD1518&lt;计算结果!$B$19,AE1518&lt;计算结果!$B$19,AF1518&lt;计算结果!$B$19),"买",IF(AND(AC1518&gt;计算结果!$B$20,AD1518&gt;计算结果!$B$20,AE1518&gt;计算结果!$B$20,AF1518&gt;计算结果!$B$20),"卖",AG1517))</f>
        <v>卖</v>
      </c>
      <c r="AH1518" s="4" t="str">
        <f t="shared" ca="1" si="458"/>
        <v/>
      </c>
      <c r="AI1518" s="3">
        <f ca="1">IF(AG1517="买",E1518/E1517-1,0)-IF(AH1518=1,计算结果!B$17,0)</f>
        <v>0</v>
      </c>
      <c r="AJ1518" s="2">
        <f t="shared" ca="1" si="459"/>
        <v>1.306151746824465</v>
      </c>
      <c r="AK1518" s="3">
        <f ca="1">1-AJ1518/MAX(AJ$2:AJ1518)</f>
        <v>3.0897190282265896E-2</v>
      </c>
    </row>
    <row r="1519" spans="1:37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6">
        <v>112678584320</v>
      </c>
      <c r="G1519" s="3">
        <f t="shared" si="445"/>
        <v>4.0319292554973352E-3</v>
      </c>
      <c r="H1519" s="3">
        <f>1-E1519/MAX(E$2:E1519)</f>
        <v>0.43435309330973926</v>
      </c>
      <c r="I1519" s="22">
        <f t="shared" si="446"/>
        <v>3320.6149999999998</v>
      </c>
      <c r="J1519" s="22">
        <f t="shared" si="447"/>
        <v>3317.8775000000001</v>
      </c>
      <c r="K1519" s="22">
        <f t="shared" si="448"/>
        <v>3319.3466666666668</v>
      </c>
      <c r="L1519" s="22">
        <f t="shared" si="449"/>
        <v>3316.8100000000004</v>
      </c>
      <c r="M1519" s="2">
        <f t="shared" si="460"/>
        <v>29.25</v>
      </c>
      <c r="N1519" s="2">
        <f t="shared" si="461"/>
        <v>39.720000000000255</v>
      </c>
      <c r="O1519" s="2">
        <f t="shared" si="462"/>
        <v>32.423333333333176</v>
      </c>
      <c r="P1519" s="2">
        <f t="shared" si="463"/>
        <v>38.769999999999982</v>
      </c>
      <c r="Q1519" s="2">
        <f t="shared" si="450"/>
        <v>-1.2699999999999818</v>
      </c>
      <c r="R1519" s="2">
        <f t="shared" si="451"/>
        <v>-11.740000000000236</v>
      </c>
      <c r="S1519" s="2">
        <f t="shared" si="452"/>
        <v>-4.4433333333331575</v>
      </c>
      <c r="T1519" s="2">
        <f t="shared" si="453"/>
        <v>-10.789999999999964</v>
      </c>
      <c r="U1519" s="2">
        <f ca="1">IFERROR(SUM(OFFSET(M1519,0,0,-计算结果!$B$18,1)),SUM(OFFSET(M1519,0,0,-ROW(),1)))</f>
        <v>1181.4300000000007</v>
      </c>
      <c r="V1519" s="2">
        <f ca="1">IFERROR(SUM(OFFSET(N1519,0,0,-计算结果!$B$18,1)),SUM(OFFSET(N1519,0,0,-ROW(),1)))</f>
        <v>1250.3724999999999</v>
      </c>
      <c r="W1519" s="2">
        <f ca="1">IFERROR(SUM(OFFSET(O1519,0,0,-计算结果!$B$18,1)),SUM(OFFSET(O1519,0,0,-ROW(),1)))</f>
        <v>1210.6533333333359</v>
      </c>
      <c r="X1519" s="2">
        <f ca="1">IFERROR(SUM(OFFSET(P1519,0,0,-计算结果!$B$18,1)),SUM(OFFSET(P1519,0,0,-ROW(),1)))</f>
        <v>1269.1000000000013</v>
      </c>
      <c r="Y1519" s="2">
        <f ca="1">IFERROR(SUM(OFFSET(Q1519,0,0,-计算结果!$B$18,1)),SUM(OFFSET(Q1519,0,0,-ROW(),1)))</f>
        <v>873.21000000000231</v>
      </c>
      <c r="Z1519" s="2">
        <f ca="1">IFERROR(SUM(OFFSET(R1519,0,0,-计算结果!$B$18,1)),SUM(OFFSET(R1519,0,0,-ROW(),1)))</f>
        <v>804.26750000000311</v>
      </c>
      <c r="AA1519" s="2">
        <f ca="1">IFERROR(SUM(OFFSET(S1519,0,0,-计算结果!$B$18,1)),SUM(OFFSET(S1519,0,0,-ROW(),1)))</f>
        <v>843.98666666666713</v>
      </c>
      <c r="AB1519" s="2">
        <f ca="1">IFERROR(SUM(OFFSET(T1519,0,0,-计算结果!$B$18,1)),SUM(OFFSET(T1519,0,0,-ROW(),1)))</f>
        <v>785.54000000000178</v>
      </c>
      <c r="AC1519" s="2">
        <f t="shared" ca="1" si="454"/>
        <v>1.3529735115264343</v>
      </c>
      <c r="AD1519" s="2">
        <f t="shared" ca="1" si="455"/>
        <v>1.55467241931322</v>
      </c>
      <c r="AE1519" s="2">
        <f t="shared" ca="1" si="456"/>
        <v>1.4344460418016105</v>
      </c>
      <c r="AF1519" s="2">
        <f t="shared" ca="1" si="457"/>
        <v>1.6155765460702172</v>
      </c>
      <c r="AG1519" s="4" t="str">
        <f ca="1">IF(AND(AC1519&lt;计算结果!$B$19,AD1519&lt;计算结果!$B$19,AE1519&lt;计算结果!$B$19,AF1519&lt;计算结果!$B$19),"买",IF(AND(AC1519&gt;计算结果!$B$20,AD1519&gt;计算结果!$B$20,AE1519&gt;计算结果!$B$20,AF1519&gt;计算结果!$B$20),"卖",AG1518))</f>
        <v>卖</v>
      </c>
      <c r="AH1519" s="4" t="str">
        <f t="shared" ca="1" si="458"/>
        <v/>
      </c>
      <c r="AI1519" s="3">
        <f ca="1">IF(AG1518="买",E1519/E1518-1,0)-IF(AH1519=1,计算结果!B$17,0)</f>
        <v>0</v>
      </c>
      <c r="AJ1519" s="2">
        <f t="shared" ca="1" si="459"/>
        <v>1.306151746824465</v>
      </c>
      <c r="AK1519" s="3">
        <f ca="1">1-AJ1519/MAX(AJ$2:AJ1519)</f>
        <v>3.0897190282265896E-2</v>
      </c>
    </row>
    <row r="1520" spans="1:37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6">
        <v>107329314816</v>
      </c>
      <c r="G1520" s="3">
        <f t="shared" si="445"/>
        <v>8.7052779131397973E-3</v>
      </c>
      <c r="H1520" s="3">
        <f>1-E1520/MAX(E$2:E1520)</f>
        <v>0.4294289797862928</v>
      </c>
      <c r="I1520" s="22">
        <f t="shared" si="446"/>
        <v>3343.6750000000002</v>
      </c>
      <c r="J1520" s="22">
        <f t="shared" si="447"/>
        <v>3335.7200000000003</v>
      </c>
      <c r="K1520" s="22">
        <f t="shared" si="448"/>
        <v>3340.4466666666667</v>
      </c>
      <c r="L1520" s="22">
        <f t="shared" si="449"/>
        <v>3333.99</v>
      </c>
      <c r="M1520" s="2">
        <f t="shared" si="460"/>
        <v>33.275000000000091</v>
      </c>
      <c r="N1520" s="2">
        <f t="shared" si="461"/>
        <v>36.012499999999818</v>
      </c>
      <c r="O1520" s="2">
        <f t="shared" si="462"/>
        <v>34.543333333333067</v>
      </c>
      <c r="P1520" s="2">
        <f t="shared" si="463"/>
        <v>37.079999999999472</v>
      </c>
      <c r="Q1520" s="2">
        <f t="shared" si="450"/>
        <v>6.5249999999996362</v>
      </c>
      <c r="R1520" s="2">
        <f t="shared" si="451"/>
        <v>3.7874999999999091</v>
      </c>
      <c r="S1520" s="2">
        <f t="shared" si="452"/>
        <v>5.2566666666666606</v>
      </c>
      <c r="T1520" s="2">
        <f t="shared" si="453"/>
        <v>2.7200000000002547</v>
      </c>
      <c r="U1520" s="2">
        <f ca="1">IFERROR(SUM(OFFSET(M1520,0,0,-计算结果!$B$18,1)),SUM(OFFSET(M1520,0,0,-ROW(),1)))</f>
        <v>1203.3100000000009</v>
      </c>
      <c r="V1520" s="2">
        <f ca="1">IFERROR(SUM(OFFSET(N1520,0,0,-计算结果!$B$18,1)),SUM(OFFSET(N1520,0,0,-ROW(),1)))</f>
        <v>1276.5424999999996</v>
      </c>
      <c r="W1520" s="2">
        <f ca="1">IFERROR(SUM(OFFSET(O1520,0,0,-计算结果!$B$18,1)),SUM(OFFSET(O1520,0,0,-ROW(),1)))</f>
        <v>1233.426666666669</v>
      </c>
      <c r="X1520" s="2">
        <f ca="1">IFERROR(SUM(OFFSET(P1520,0,0,-计算结果!$B$18,1)),SUM(OFFSET(P1520,0,0,-ROW(),1)))</f>
        <v>1293.6600000000003</v>
      </c>
      <c r="Y1520" s="2">
        <f ca="1">IFERROR(SUM(OFFSET(Q1520,0,0,-计算结果!$B$18,1)),SUM(OFFSET(Q1520,0,0,-ROW(),1)))</f>
        <v>835.33000000000175</v>
      </c>
      <c r="Z1520" s="2">
        <f ca="1">IFERROR(SUM(OFFSET(R1520,0,0,-计算结果!$B$18,1)),SUM(OFFSET(R1520,0,0,-ROW(),1)))</f>
        <v>762.09750000000304</v>
      </c>
      <c r="AA1520" s="2">
        <f ca="1">IFERROR(SUM(OFFSET(S1520,0,0,-计算结果!$B$18,1)),SUM(OFFSET(S1520,0,0,-ROW(),1)))</f>
        <v>805.21333333333359</v>
      </c>
      <c r="AB1520" s="2">
        <f ca="1">IFERROR(SUM(OFFSET(T1520,0,0,-计算结果!$B$18,1)),SUM(OFFSET(T1520,0,0,-ROW(),1)))</f>
        <v>744.98000000000229</v>
      </c>
      <c r="AC1520" s="2">
        <f t="shared" ca="1" si="454"/>
        <v>1.4405205128512064</v>
      </c>
      <c r="AD1520" s="2">
        <f t="shared" ca="1" si="455"/>
        <v>1.6750382989053165</v>
      </c>
      <c r="AE1520" s="2">
        <f t="shared" ca="1" si="456"/>
        <v>1.5318010961898321</v>
      </c>
      <c r="AF1520" s="2">
        <f t="shared" ca="1" si="457"/>
        <v>1.7365029933689446</v>
      </c>
      <c r="AG1520" s="4" t="str">
        <f ca="1">IF(AND(AC1520&lt;计算结果!$B$19,AD1520&lt;计算结果!$B$19,AE1520&lt;计算结果!$B$19,AF1520&lt;计算结果!$B$19),"买",IF(AND(AC1520&gt;计算结果!$B$20,AD1520&gt;计算结果!$B$20,AE1520&gt;计算结果!$B$20,AF1520&gt;计算结果!$B$20),"卖",AG1519))</f>
        <v>卖</v>
      </c>
      <c r="AH1520" s="4" t="str">
        <f t="shared" ca="1" si="458"/>
        <v/>
      </c>
      <c r="AI1520" s="3">
        <f ca="1">IF(AG1519="买",E1520/E1519-1,0)-IF(AH1520=1,计算结果!B$17,0)</f>
        <v>0</v>
      </c>
      <c r="AJ1520" s="2">
        <f t="shared" ca="1" si="459"/>
        <v>1.306151746824465</v>
      </c>
      <c r="AK1520" s="3">
        <f ca="1">1-AJ1520/MAX(AJ$2:AJ1520)</f>
        <v>3.0897190282265896E-2</v>
      </c>
    </row>
    <row r="1521" spans="1:37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6">
        <v>141974388736</v>
      </c>
      <c r="G1521" s="3">
        <f t="shared" si="445"/>
        <v>-5.9432926974736233E-3</v>
      </c>
      <c r="H1521" s="3">
        <f>1-E1521/MAX(E$2:E1521)</f>
        <v>0.43282005036411897</v>
      </c>
      <c r="I1521" s="22">
        <f t="shared" si="446"/>
        <v>3344.64</v>
      </c>
      <c r="J1521" s="22">
        <f t="shared" si="447"/>
        <v>3352.125</v>
      </c>
      <c r="K1521" s="22">
        <f t="shared" si="448"/>
        <v>3348.376666666667</v>
      </c>
      <c r="L1521" s="22">
        <f t="shared" si="449"/>
        <v>3355.8500000000004</v>
      </c>
      <c r="M1521" s="2">
        <f t="shared" si="460"/>
        <v>36.855000000000018</v>
      </c>
      <c r="N1521" s="2">
        <f t="shared" si="461"/>
        <v>44.809999999999945</v>
      </c>
      <c r="O1521" s="2">
        <f t="shared" si="462"/>
        <v>40.083333333333485</v>
      </c>
      <c r="P1521" s="2">
        <f t="shared" si="463"/>
        <v>46.540000000000418</v>
      </c>
      <c r="Q1521" s="2">
        <f t="shared" si="450"/>
        <v>12.505000000000109</v>
      </c>
      <c r="R1521" s="2">
        <f t="shared" si="451"/>
        <v>4.5500000000001819</v>
      </c>
      <c r="S1521" s="2">
        <f t="shared" si="452"/>
        <v>9.2766666666666424</v>
      </c>
      <c r="T1521" s="2">
        <f t="shared" si="453"/>
        <v>2.819999999999709</v>
      </c>
      <c r="U1521" s="2">
        <f ca="1">IFERROR(SUM(OFFSET(M1521,0,0,-计算结果!$B$18,1)),SUM(OFFSET(M1521,0,0,-ROW(),1)))</f>
        <v>1185.1450000000009</v>
      </c>
      <c r="V1521" s="2">
        <f ca="1">IFERROR(SUM(OFFSET(N1521,0,0,-计算结果!$B$18,1)),SUM(OFFSET(N1521,0,0,-ROW(),1)))</f>
        <v>1269.9449999999997</v>
      </c>
      <c r="W1521" s="2">
        <f ca="1">IFERROR(SUM(OFFSET(O1521,0,0,-计算结果!$B$18,1)),SUM(OFFSET(O1521,0,0,-ROW(),1)))</f>
        <v>1221.6066666666688</v>
      </c>
      <c r="X1521" s="2">
        <f ca="1">IFERROR(SUM(OFFSET(P1521,0,0,-计算结果!$B$18,1)),SUM(OFFSET(P1521,0,0,-ROW(),1)))</f>
        <v>1294.5300000000007</v>
      </c>
      <c r="Y1521" s="2">
        <f ca="1">IFERROR(SUM(OFFSET(Q1521,0,0,-计算结果!$B$18,1)),SUM(OFFSET(Q1521,0,0,-ROW(),1)))</f>
        <v>821.88500000000158</v>
      </c>
      <c r="Z1521" s="2">
        <f ca="1">IFERROR(SUM(OFFSET(R1521,0,0,-计算结果!$B$18,1)),SUM(OFFSET(R1521,0,0,-ROW(),1)))</f>
        <v>737.08500000000276</v>
      </c>
      <c r="AA1521" s="2">
        <f ca="1">IFERROR(SUM(OFFSET(S1521,0,0,-计算结果!$B$18,1)),SUM(OFFSET(S1521,0,0,-ROW(),1)))</f>
        <v>785.42333333333363</v>
      </c>
      <c r="AB1521" s="2">
        <f ca="1">IFERROR(SUM(OFFSET(T1521,0,0,-计算结果!$B$18,1)),SUM(OFFSET(T1521,0,0,-ROW(),1)))</f>
        <v>712.50000000000182</v>
      </c>
      <c r="AC1521" s="2">
        <f t="shared" ca="1" si="454"/>
        <v>1.4419839758603681</v>
      </c>
      <c r="AD1521" s="2">
        <f t="shared" ca="1" si="455"/>
        <v>1.7229288345306104</v>
      </c>
      <c r="AE1521" s="2">
        <f t="shared" ca="1" si="456"/>
        <v>1.5553480713161076</v>
      </c>
      <c r="AF1521" s="2">
        <f t="shared" ca="1" si="457"/>
        <v>1.8168842105263121</v>
      </c>
      <c r="AG1521" s="4" t="str">
        <f ca="1">IF(AND(AC1521&lt;计算结果!$B$19,AD1521&lt;计算结果!$B$19,AE1521&lt;计算结果!$B$19,AF1521&lt;计算结果!$B$19),"买",IF(AND(AC1521&gt;计算结果!$B$20,AD1521&gt;计算结果!$B$20,AE1521&gt;计算结果!$B$20,AF1521&gt;计算结果!$B$20),"卖",AG1520))</f>
        <v>卖</v>
      </c>
      <c r="AH1521" s="4" t="str">
        <f t="shared" ca="1" si="458"/>
        <v/>
      </c>
      <c r="AI1521" s="3">
        <f ca="1">IF(AG1520="买",E1521/E1520-1,0)-IF(AH1521=1,计算结果!B$17,0)</f>
        <v>0</v>
      </c>
      <c r="AJ1521" s="2">
        <f t="shared" ca="1" si="459"/>
        <v>1.306151746824465</v>
      </c>
      <c r="AK1521" s="3">
        <f ca="1">1-AJ1521/MAX(AJ$2:AJ1521)</f>
        <v>3.0897190282265896E-2</v>
      </c>
    </row>
    <row r="1522" spans="1:37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6">
        <v>122863558656</v>
      </c>
      <c r="G1522" s="3">
        <f t="shared" si="445"/>
        <v>-1.99794205968018E-3</v>
      </c>
      <c r="H1522" s="3">
        <f>1-E1522/MAX(E$2:E1522)</f>
        <v>0.43395324304090377</v>
      </c>
      <c r="I1522" s="22">
        <f t="shared" si="446"/>
        <v>3327.7950000000001</v>
      </c>
      <c r="J1522" s="22">
        <f t="shared" si="447"/>
        <v>3327.29</v>
      </c>
      <c r="K1522" s="22">
        <f t="shared" si="448"/>
        <v>3328.1366666666668</v>
      </c>
      <c r="L1522" s="22">
        <f t="shared" si="449"/>
        <v>3328.8199999999997</v>
      </c>
      <c r="M1522" s="2">
        <f t="shared" si="460"/>
        <v>5.5199999999999818</v>
      </c>
      <c r="N1522" s="2">
        <f t="shared" si="461"/>
        <v>-1.9650000000001455</v>
      </c>
      <c r="O1522" s="2">
        <f t="shared" si="462"/>
        <v>1.7833333333328483</v>
      </c>
      <c r="P1522" s="2">
        <f t="shared" si="463"/>
        <v>-5.6900000000005093</v>
      </c>
      <c r="Q1522" s="2">
        <f t="shared" si="450"/>
        <v>37.159999999999854</v>
      </c>
      <c r="R1522" s="2">
        <f t="shared" si="451"/>
        <v>44.644999999999982</v>
      </c>
      <c r="S1522" s="2">
        <f t="shared" si="452"/>
        <v>40.896666666666988</v>
      </c>
      <c r="T1522" s="2">
        <f t="shared" si="453"/>
        <v>48.370000000000346</v>
      </c>
      <c r="U1522" s="2">
        <f ca="1">IFERROR(SUM(OFFSET(M1522,0,0,-计算结果!$B$18,1)),SUM(OFFSET(M1522,0,0,-ROW(),1)))</f>
        <v>1141.6625000000008</v>
      </c>
      <c r="V1522" s="2">
        <f ca="1">IFERROR(SUM(OFFSET(N1522,0,0,-计算结果!$B$18,1)),SUM(OFFSET(N1522,0,0,-ROW(),1)))</f>
        <v>1201.4574999999995</v>
      </c>
      <c r="W1522" s="2">
        <f ca="1">IFERROR(SUM(OFFSET(O1522,0,0,-计算结果!$B$18,1)),SUM(OFFSET(O1522,0,0,-ROW(),1)))</f>
        <v>1167.8333333333348</v>
      </c>
      <c r="X1522" s="2">
        <f ca="1">IFERROR(SUM(OFFSET(P1522,0,0,-计算结果!$B$18,1)),SUM(OFFSET(P1522,0,0,-ROW(),1)))</f>
        <v>1220.1750000000002</v>
      </c>
      <c r="Y1522" s="2">
        <f ca="1">IFERROR(SUM(OFFSET(Q1522,0,0,-计算结果!$B$18,1)),SUM(OFFSET(Q1522,0,0,-ROW(),1)))</f>
        <v>867.12750000000142</v>
      </c>
      <c r="Z1522" s="2">
        <f ca="1">IFERROR(SUM(OFFSET(R1522,0,0,-计算结果!$B$18,1)),SUM(OFFSET(R1522,0,0,-ROW(),1)))</f>
        <v>807.33250000000271</v>
      </c>
      <c r="AA1522" s="2">
        <f ca="1">IFERROR(SUM(OFFSET(S1522,0,0,-计算结果!$B$18,1)),SUM(OFFSET(S1522,0,0,-ROW(),1)))</f>
        <v>840.95666666666739</v>
      </c>
      <c r="AB1522" s="2">
        <f ca="1">IFERROR(SUM(OFFSET(T1522,0,0,-计算结果!$B$18,1)),SUM(OFFSET(T1522,0,0,-ROW(),1)))</f>
        <v>788.61500000000206</v>
      </c>
      <c r="AC1522" s="2">
        <f t="shared" ca="1" si="454"/>
        <v>1.3166028063923689</v>
      </c>
      <c r="AD1522" s="2">
        <f t="shared" ca="1" si="455"/>
        <v>1.4881817590645683</v>
      </c>
      <c r="AE1522" s="2">
        <f t="shared" ca="1" si="456"/>
        <v>1.3886962070974729</v>
      </c>
      <c r="AF1522" s="2">
        <f t="shared" ca="1" si="457"/>
        <v>1.5472378790664609</v>
      </c>
      <c r="AG1522" s="4" t="str">
        <f ca="1">IF(AND(AC1522&lt;计算结果!$B$19,AD1522&lt;计算结果!$B$19,AE1522&lt;计算结果!$B$19,AF1522&lt;计算结果!$B$19),"买",IF(AND(AC1522&gt;计算结果!$B$20,AD1522&gt;计算结果!$B$20,AE1522&gt;计算结果!$B$20,AF1522&gt;计算结果!$B$20),"卖",AG1521))</f>
        <v>卖</v>
      </c>
      <c r="AH1522" s="4" t="str">
        <f t="shared" ca="1" si="458"/>
        <v/>
      </c>
      <c r="AI1522" s="3">
        <f ca="1">IF(AG1521="买",E1522/E1521-1,0)-IF(AH1522=1,计算结果!B$17,0)</f>
        <v>0</v>
      </c>
      <c r="AJ1522" s="2">
        <f t="shared" ca="1" si="459"/>
        <v>1.306151746824465</v>
      </c>
      <c r="AK1522" s="3">
        <f ca="1">1-AJ1522/MAX(AJ$2:AJ1522)</f>
        <v>3.0897190282265896E-2</v>
      </c>
    </row>
    <row r="1523" spans="1:37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6">
        <v>108305235968</v>
      </c>
      <c r="G1523" s="3">
        <f t="shared" si="445"/>
        <v>1.3604787827231846E-2</v>
      </c>
      <c r="H1523" s="3">
        <f>1-E1523/MAX(E$2:E1523)</f>
        <v>0.42625229701218259</v>
      </c>
      <c r="I1523" s="22">
        <f t="shared" si="446"/>
        <v>3353.15</v>
      </c>
      <c r="J1523" s="22">
        <f t="shared" si="447"/>
        <v>3337.9725000000003</v>
      </c>
      <c r="K1523" s="22">
        <f t="shared" si="448"/>
        <v>3346.856666666667</v>
      </c>
      <c r="L1523" s="22">
        <f t="shared" si="449"/>
        <v>3334.2700000000004</v>
      </c>
      <c r="M1523" s="2">
        <f t="shared" si="460"/>
        <v>44.235000000000127</v>
      </c>
      <c r="N1523" s="2">
        <f t="shared" si="461"/>
        <v>44.740000000000236</v>
      </c>
      <c r="O1523" s="2">
        <f t="shared" si="462"/>
        <v>43.89333333333343</v>
      </c>
      <c r="P1523" s="2">
        <f t="shared" si="463"/>
        <v>43.210000000000491</v>
      </c>
      <c r="Q1523" s="2">
        <f t="shared" si="450"/>
        <v>31.284999999999854</v>
      </c>
      <c r="R1523" s="2">
        <f t="shared" si="451"/>
        <v>30.779999999999745</v>
      </c>
      <c r="S1523" s="2">
        <f t="shared" si="452"/>
        <v>31.626666666666551</v>
      </c>
      <c r="T1523" s="2">
        <f t="shared" si="453"/>
        <v>32.309999999999491</v>
      </c>
      <c r="U1523" s="2">
        <f ca="1">IFERROR(SUM(OFFSET(M1523,0,0,-计算结果!$B$18,1)),SUM(OFFSET(M1523,0,0,-ROW(),1)))</f>
        <v>1075.4675000000011</v>
      </c>
      <c r="V1523" s="2">
        <f ca="1">IFERROR(SUM(OFFSET(N1523,0,0,-计算结果!$B$18,1)),SUM(OFFSET(N1523,0,0,-ROW(),1)))</f>
        <v>1130.5950000000003</v>
      </c>
      <c r="W1523" s="2">
        <f ca="1">IFERROR(SUM(OFFSET(O1523,0,0,-计算结果!$B$18,1)),SUM(OFFSET(O1523,0,0,-ROW(),1)))</f>
        <v>1099.9766666666687</v>
      </c>
      <c r="X1523" s="2">
        <f ca="1">IFERROR(SUM(OFFSET(P1523,0,0,-计算结果!$B$18,1)),SUM(OFFSET(P1523,0,0,-ROW(),1)))</f>
        <v>1148.9950000000008</v>
      </c>
      <c r="Y1523" s="2">
        <f ca="1">IFERROR(SUM(OFFSET(Q1523,0,0,-计算结果!$B$18,1)),SUM(OFFSET(Q1523,0,0,-ROW(),1)))</f>
        <v>904.66250000000127</v>
      </c>
      <c r="Z1523" s="2">
        <f ca="1">IFERROR(SUM(OFFSET(R1523,0,0,-计算结果!$B$18,1)),SUM(OFFSET(R1523,0,0,-ROW(),1)))</f>
        <v>849.53500000000213</v>
      </c>
      <c r="AA1523" s="2">
        <f ca="1">IFERROR(SUM(OFFSET(S1523,0,0,-计算结果!$B$18,1)),SUM(OFFSET(S1523,0,0,-ROW(),1)))</f>
        <v>880.15333333333365</v>
      </c>
      <c r="AB1523" s="2">
        <f ca="1">IFERROR(SUM(OFFSET(T1523,0,0,-计算结果!$B$18,1)),SUM(OFFSET(T1523,0,0,-ROW(),1)))</f>
        <v>831.13500000000158</v>
      </c>
      <c r="AC1523" s="2">
        <f t="shared" ca="1" si="454"/>
        <v>1.1888052174153341</v>
      </c>
      <c r="AD1523" s="2">
        <f t="shared" ca="1" si="455"/>
        <v>1.3308398123679395</v>
      </c>
      <c r="AE1523" s="2">
        <f t="shared" ca="1" si="456"/>
        <v>1.2497557243813597</v>
      </c>
      <c r="AF1523" s="2">
        <f t="shared" ca="1" si="457"/>
        <v>1.3824408790389029</v>
      </c>
      <c r="AG1523" s="4" t="str">
        <f ca="1">IF(AND(AC1523&lt;计算结果!$B$19,AD1523&lt;计算结果!$B$19,AE1523&lt;计算结果!$B$19,AF1523&lt;计算结果!$B$19),"买",IF(AND(AC1523&gt;计算结果!$B$20,AD1523&gt;计算结果!$B$20,AE1523&gt;计算结果!$B$20,AF1523&gt;计算结果!$B$20),"卖",AG1522))</f>
        <v>卖</v>
      </c>
      <c r="AH1523" s="4" t="str">
        <f t="shared" ca="1" si="458"/>
        <v/>
      </c>
      <c r="AI1523" s="3">
        <f ca="1">IF(AG1522="买",E1523/E1522-1,0)-IF(AH1523=1,计算结果!B$17,0)</f>
        <v>0</v>
      </c>
      <c r="AJ1523" s="2">
        <f t="shared" ca="1" si="459"/>
        <v>1.306151746824465</v>
      </c>
      <c r="AK1523" s="3">
        <f ca="1">1-AJ1523/MAX(AJ$2:AJ1523)</f>
        <v>3.0897190282265896E-2</v>
      </c>
    </row>
    <row r="1524" spans="1:37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6">
        <v>107491229696</v>
      </c>
      <c r="G1524" s="3">
        <f t="shared" si="445"/>
        <v>-5.4774127157825037E-3</v>
      </c>
      <c r="H1524" s="3">
        <f>1-E1524/MAX(E$2:E1524)</f>
        <v>0.42939494997617911</v>
      </c>
      <c r="I1524" s="22">
        <f t="shared" si="446"/>
        <v>3358.3274999999999</v>
      </c>
      <c r="J1524" s="22">
        <f t="shared" si="447"/>
        <v>3363.5174999999999</v>
      </c>
      <c r="K1524" s="22">
        <f t="shared" si="448"/>
        <v>3359.9166666666665</v>
      </c>
      <c r="L1524" s="22">
        <f t="shared" si="449"/>
        <v>3363.0949999999998</v>
      </c>
      <c r="M1524" s="2">
        <f t="shared" si="460"/>
        <v>25.549999999999727</v>
      </c>
      <c r="N1524" s="2">
        <f t="shared" si="461"/>
        <v>40.727499999999509</v>
      </c>
      <c r="O1524" s="2">
        <f t="shared" si="462"/>
        <v>31.843333333332794</v>
      </c>
      <c r="P1524" s="2">
        <f t="shared" si="463"/>
        <v>44.429999999999382</v>
      </c>
      <c r="Q1524" s="2">
        <f t="shared" si="450"/>
        <v>5.6600000000003092</v>
      </c>
      <c r="R1524" s="2">
        <f t="shared" si="451"/>
        <v>-9.5174999999994725</v>
      </c>
      <c r="S1524" s="2">
        <f t="shared" si="452"/>
        <v>-0.63333333333275732</v>
      </c>
      <c r="T1524" s="2">
        <f t="shared" si="453"/>
        <v>-13.219999999999345</v>
      </c>
      <c r="U1524" s="2">
        <f ca="1">IFERROR(SUM(OFFSET(M1524,0,0,-计算结果!$B$18,1)),SUM(OFFSET(M1524,0,0,-ROW(),1)))</f>
        <v>1038.6175000000007</v>
      </c>
      <c r="V1524" s="2">
        <f ca="1">IFERROR(SUM(OFFSET(N1524,0,0,-计算结果!$B$18,1)),SUM(OFFSET(N1524,0,0,-ROW(),1)))</f>
        <v>1084.9499999999998</v>
      </c>
      <c r="W1524" s="2">
        <f ca="1">IFERROR(SUM(OFFSET(O1524,0,0,-计算结果!$B$18,1)),SUM(OFFSET(O1524,0,0,-ROW(),1)))</f>
        <v>1062.1200000000017</v>
      </c>
      <c r="X1524" s="2">
        <f ca="1">IFERROR(SUM(OFFSET(P1524,0,0,-计算结果!$B$18,1)),SUM(OFFSET(P1524,0,0,-ROW(),1)))</f>
        <v>1109.1250000000005</v>
      </c>
      <c r="Y1524" s="2">
        <f ca="1">IFERROR(SUM(OFFSET(Q1524,0,0,-计算结果!$B$18,1)),SUM(OFFSET(Q1524,0,0,-ROW(),1)))</f>
        <v>928.70250000000169</v>
      </c>
      <c r="Z1524" s="2">
        <f ca="1">IFERROR(SUM(OFFSET(R1524,0,0,-计算结果!$B$18,1)),SUM(OFFSET(R1524,0,0,-ROW(),1)))</f>
        <v>882.37000000000262</v>
      </c>
      <c r="AA1524" s="2">
        <f ca="1">IFERROR(SUM(OFFSET(S1524,0,0,-计算结果!$B$18,1)),SUM(OFFSET(S1524,0,0,-ROW(),1)))</f>
        <v>905.20000000000073</v>
      </c>
      <c r="AB1524" s="2">
        <f ca="1">IFERROR(SUM(OFFSET(T1524,0,0,-计算结果!$B$18,1)),SUM(OFFSET(T1524,0,0,-ROW(),1)))</f>
        <v>858.19500000000198</v>
      </c>
      <c r="AC1524" s="2">
        <f t="shared" ca="1" si="454"/>
        <v>1.1183532939773488</v>
      </c>
      <c r="AD1524" s="2">
        <f t="shared" ca="1" si="455"/>
        <v>1.2295862279995882</v>
      </c>
      <c r="AE1524" s="2">
        <f t="shared" ca="1" si="456"/>
        <v>1.1733539549270888</v>
      </c>
      <c r="AF1524" s="2">
        <f t="shared" ca="1" si="457"/>
        <v>1.2923927545604412</v>
      </c>
      <c r="AG1524" s="4" t="str">
        <f ca="1">IF(AND(AC1524&lt;计算结果!$B$19,AD1524&lt;计算结果!$B$19,AE1524&lt;计算结果!$B$19,AF1524&lt;计算结果!$B$19),"买",IF(AND(AC1524&gt;计算结果!$B$20,AD1524&gt;计算结果!$B$20,AE1524&gt;计算结果!$B$20,AF1524&gt;计算结果!$B$20),"卖",AG1523))</f>
        <v>卖</v>
      </c>
      <c r="AH1524" s="4" t="str">
        <f t="shared" ca="1" si="458"/>
        <v/>
      </c>
      <c r="AI1524" s="3">
        <f ca="1">IF(AG1523="买",E1524/E1523-1,0)-IF(AH1524=1,计算结果!B$17,0)</f>
        <v>0</v>
      </c>
      <c r="AJ1524" s="2">
        <f t="shared" ca="1" si="459"/>
        <v>1.306151746824465</v>
      </c>
      <c r="AK1524" s="3">
        <f ca="1">1-AJ1524/MAX(AJ$2:AJ1524)</f>
        <v>3.0897190282265896E-2</v>
      </c>
    </row>
    <row r="1525" spans="1:37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6">
        <v>98934571008</v>
      </c>
      <c r="G1525" s="3">
        <f t="shared" si="445"/>
        <v>1.6042653180501354E-3</v>
      </c>
      <c r="H1525" s="3">
        <f>1-E1525/MAX(E$2:E1525)</f>
        <v>0.4284795480841217</v>
      </c>
      <c r="I1525" s="22">
        <f t="shared" si="446"/>
        <v>3354.8874999999998</v>
      </c>
      <c r="J1525" s="22">
        <f t="shared" si="447"/>
        <v>3351.4349999999999</v>
      </c>
      <c r="K1525" s="22">
        <f t="shared" si="448"/>
        <v>3353.5366666666669</v>
      </c>
      <c r="L1525" s="22">
        <f t="shared" si="449"/>
        <v>3350.835</v>
      </c>
      <c r="M1525" s="2">
        <f t="shared" si="460"/>
        <v>19.782500000000255</v>
      </c>
      <c r="N1525" s="2">
        <f t="shared" si="461"/>
        <v>14.5925000000002</v>
      </c>
      <c r="O1525" s="2">
        <f t="shared" si="462"/>
        <v>18.193333333333612</v>
      </c>
      <c r="P1525" s="2">
        <f t="shared" si="463"/>
        <v>15.015000000000327</v>
      </c>
      <c r="Q1525" s="2">
        <f t="shared" si="450"/>
        <v>34.767499999999927</v>
      </c>
      <c r="R1525" s="2">
        <f t="shared" si="451"/>
        <v>39.957499999999982</v>
      </c>
      <c r="S1525" s="2">
        <f t="shared" si="452"/>
        <v>36.35666666666657</v>
      </c>
      <c r="T1525" s="2">
        <f t="shared" si="453"/>
        <v>39.534999999999854</v>
      </c>
      <c r="U1525" s="2">
        <f ca="1">IFERROR(SUM(OFFSET(M1525,0,0,-计算结果!$B$18,1)),SUM(OFFSET(M1525,0,0,-ROW(),1)))</f>
        <v>1037.2000000000007</v>
      </c>
      <c r="V1525" s="2">
        <f ca="1">IFERROR(SUM(OFFSET(N1525,0,0,-计算结果!$B$18,1)),SUM(OFFSET(N1525,0,0,-ROW(),1)))</f>
        <v>1079.73</v>
      </c>
      <c r="W1525" s="2">
        <f ca="1">IFERROR(SUM(OFFSET(O1525,0,0,-计算结果!$B$18,1)),SUM(OFFSET(O1525,0,0,-ROW(),1)))</f>
        <v>1062.4400000000023</v>
      </c>
      <c r="X1525" s="2">
        <f ca="1">IFERROR(SUM(OFFSET(P1525,0,0,-计算结果!$B$18,1)),SUM(OFFSET(P1525,0,0,-ROW(),1)))</f>
        <v>1112.920000000001</v>
      </c>
      <c r="Y1525" s="2">
        <f ca="1">IFERROR(SUM(OFFSET(Q1525,0,0,-计算结果!$B$18,1)),SUM(OFFSET(Q1525,0,0,-ROW(),1)))</f>
        <v>931.29000000000178</v>
      </c>
      <c r="Z1525" s="2">
        <f ca="1">IFERROR(SUM(OFFSET(R1525,0,0,-计算结果!$B$18,1)),SUM(OFFSET(R1525,0,0,-ROW(),1)))</f>
        <v>888.76000000000249</v>
      </c>
      <c r="AA1525" s="2">
        <f ca="1">IFERROR(SUM(OFFSET(S1525,0,0,-计算结果!$B$18,1)),SUM(OFFSET(S1525,0,0,-ROW(),1)))</f>
        <v>906.05000000000018</v>
      </c>
      <c r="AB1525" s="2">
        <f ca="1">IFERROR(SUM(OFFSET(T1525,0,0,-计算结果!$B$18,1)),SUM(OFFSET(T1525,0,0,-ROW(),1)))</f>
        <v>855.57000000000153</v>
      </c>
      <c r="AC1525" s="2">
        <f t="shared" ca="1" si="454"/>
        <v>1.1137239742722447</v>
      </c>
      <c r="AD1525" s="2">
        <f t="shared" ca="1" si="455"/>
        <v>1.2148724064989389</v>
      </c>
      <c r="AE1525" s="2">
        <f t="shared" ca="1" si="456"/>
        <v>1.1726063683019725</v>
      </c>
      <c r="AF1525" s="2">
        <f t="shared" ca="1" si="457"/>
        <v>1.3007936229648058</v>
      </c>
      <c r="AG1525" s="4" t="str">
        <f ca="1">IF(AND(AC1525&lt;计算结果!$B$19,AD1525&lt;计算结果!$B$19,AE1525&lt;计算结果!$B$19,AF1525&lt;计算结果!$B$19),"买",IF(AND(AC1525&gt;计算结果!$B$20,AD1525&gt;计算结果!$B$20,AE1525&gt;计算结果!$B$20,AF1525&gt;计算结果!$B$20),"卖",AG1524))</f>
        <v>卖</v>
      </c>
      <c r="AH1525" s="4" t="str">
        <f t="shared" ca="1" si="458"/>
        <v/>
      </c>
      <c r="AI1525" s="3">
        <f ca="1">IF(AG1524="买",E1525/E1524-1,0)-IF(AH1525=1,计算结果!B$17,0)</f>
        <v>0</v>
      </c>
      <c r="AJ1525" s="2">
        <f t="shared" ca="1" si="459"/>
        <v>1.306151746824465</v>
      </c>
      <c r="AK1525" s="3">
        <f ca="1">1-AJ1525/MAX(AJ$2:AJ1525)</f>
        <v>3.0897190282265896E-2</v>
      </c>
    </row>
    <row r="1526" spans="1:37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6">
        <v>107178229760</v>
      </c>
      <c r="G1526" s="3">
        <f t="shared" si="445"/>
        <v>1.4885648448625943E-4</v>
      </c>
      <c r="H1526" s="3">
        <f>1-E1526/MAX(E$2:E1526)</f>
        <v>0.42839447355883753</v>
      </c>
      <c r="I1526" s="22">
        <f t="shared" si="446"/>
        <v>3356.8450000000003</v>
      </c>
      <c r="J1526" s="22">
        <f t="shared" si="447"/>
        <v>3353.5225</v>
      </c>
      <c r="K1526" s="22">
        <f t="shared" si="448"/>
        <v>3355.98</v>
      </c>
      <c r="L1526" s="22">
        <f t="shared" si="449"/>
        <v>3354.25</v>
      </c>
      <c r="M1526" s="2">
        <f t="shared" si="460"/>
        <v>18.012500000000273</v>
      </c>
      <c r="N1526" s="2">
        <f t="shared" si="461"/>
        <v>21.465000000000146</v>
      </c>
      <c r="O1526" s="2">
        <f t="shared" si="462"/>
        <v>19.36333333333323</v>
      </c>
      <c r="P1526" s="2">
        <f t="shared" si="463"/>
        <v>22.065000000000055</v>
      </c>
      <c r="Q1526" s="2">
        <f t="shared" si="450"/>
        <v>19.287499999999909</v>
      </c>
      <c r="R1526" s="2">
        <f t="shared" si="451"/>
        <v>15.835000000000036</v>
      </c>
      <c r="S1526" s="2">
        <f t="shared" si="452"/>
        <v>17.936666666666952</v>
      </c>
      <c r="T1526" s="2">
        <f t="shared" si="453"/>
        <v>15.235000000000127</v>
      </c>
      <c r="U1526" s="2">
        <f ca="1">IFERROR(SUM(OFFSET(M1526,0,0,-计算结果!$B$18,1)),SUM(OFFSET(M1526,0,0,-ROW(),1)))</f>
        <v>1025.2975000000006</v>
      </c>
      <c r="V1526" s="2">
        <f ca="1">IFERROR(SUM(OFFSET(N1526,0,0,-计算结果!$B$18,1)),SUM(OFFSET(N1526,0,0,-ROW(),1)))</f>
        <v>1061.9324999999999</v>
      </c>
      <c r="W1526" s="2">
        <f ca="1">IFERROR(SUM(OFFSET(O1526,0,0,-计算结果!$B$18,1)),SUM(OFFSET(O1526,0,0,-ROW(),1)))</f>
        <v>1047.4933333333356</v>
      </c>
      <c r="X1526" s="2">
        <f ca="1">IFERROR(SUM(OFFSET(P1526,0,0,-计算结果!$B$18,1)),SUM(OFFSET(P1526,0,0,-ROW(),1)))</f>
        <v>1091.8850000000007</v>
      </c>
      <c r="Y1526" s="2">
        <f ca="1">IFERROR(SUM(OFFSET(Q1526,0,0,-计算结果!$B$18,1)),SUM(OFFSET(Q1526,0,0,-ROW(),1)))</f>
        <v>934.14250000000175</v>
      </c>
      <c r="Z1526" s="2">
        <f ca="1">IFERROR(SUM(OFFSET(R1526,0,0,-计算结果!$B$18,1)),SUM(OFFSET(R1526,0,0,-ROW(),1)))</f>
        <v>897.50750000000244</v>
      </c>
      <c r="AA1526" s="2">
        <f ca="1">IFERROR(SUM(OFFSET(S1526,0,0,-计算结果!$B$18,1)),SUM(OFFSET(S1526,0,0,-ROW(),1)))</f>
        <v>911.94666666666672</v>
      </c>
      <c r="AB1526" s="2">
        <f ca="1">IFERROR(SUM(OFFSET(T1526,0,0,-计算结果!$B$18,1)),SUM(OFFSET(T1526,0,0,-ROW(),1)))</f>
        <v>867.55500000000166</v>
      </c>
      <c r="AC1526" s="2">
        <f t="shared" ca="1" si="454"/>
        <v>1.0975814717775914</v>
      </c>
      <c r="AD1526" s="2">
        <f t="shared" ca="1" si="455"/>
        <v>1.1832018116840215</v>
      </c>
      <c r="AE1526" s="2">
        <f t="shared" ca="1" si="456"/>
        <v>1.1486344230656789</v>
      </c>
      <c r="AF1526" s="2">
        <f t="shared" ca="1" si="457"/>
        <v>1.2585772659946615</v>
      </c>
      <c r="AG1526" s="4" t="str">
        <f ca="1">IF(AND(AC1526&lt;计算结果!$B$19,AD1526&lt;计算结果!$B$19,AE1526&lt;计算结果!$B$19,AF1526&lt;计算结果!$B$19),"买",IF(AND(AC1526&gt;计算结果!$B$20,AD1526&gt;计算结果!$B$20,AE1526&gt;计算结果!$B$20,AF1526&gt;计算结果!$B$20),"卖",AG1525))</f>
        <v>卖</v>
      </c>
      <c r="AH1526" s="4" t="str">
        <f t="shared" ca="1" si="458"/>
        <v/>
      </c>
      <c r="AI1526" s="3">
        <f ca="1">IF(AG1525="买",E1526/E1525-1,0)-IF(AH1526=1,计算结果!B$17,0)</f>
        <v>0</v>
      </c>
      <c r="AJ1526" s="2">
        <f t="shared" ca="1" si="459"/>
        <v>1.306151746824465</v>
      </c>
      <c r="AK1526" s="3">
        <f ca="1">1-AJ1526/MAX(AJ$2:AJ1526)</f>
        <v>3.0897190282265896E-2</v>
      </c>
    </row>
    <row r="1527" spans="1:37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6">
        <v>104368979968</v>
      </c>
      <c r="G1527" s="3">
        <f t="shared" si="445"/>
        <v>-1.8940656776129439E-2</v>
      </c>
      <c r="H1527" s="3">
        <f>1-E1527/MAX(E$2:E1527)</f>
        <v>0.43922105764649833</v>
      </c>
      <c r="I1527" s="22">
        <f t="shared" si="446"/>
        <v>3304.3174999999997</v>
      </c>
      <c r="J1527" s="22">
        <f t="shared" si="447"/>
        <v>3314.0924999999997</v>
      </c>
      <c r="K1527" s="22">
        <f t="shared" si="448"/>
        <v>3307.1533333333332</v>
      </c>
      <c r="L1527" s="22">
        <f t="shared" si="449"/>
        <v>3312.8249999999998</v>
      </c>
      <c r="M1527" s="2">
        <f t="shared" si="460"/>
        <v>-21.9350000000004</v>
      </c>
      <c r="N1527" s="2">
        <f t="shared" si="461"/>
        <v>-18.612500000000182</v>
      </c>
      <c r="O1527" s="2">
        <f t="shared" si="462"/>
        <v>-21.070000000000164</v>
      </c>
      <c r="P1527" s="2">
        <f t="shared" si="463"/>
        <v>-19.340000000000146</v>
      </c>
      <c r="Q1527" s="2">
        <f t="shared" si="450"/>
        <v>66.105000000000473</v>
      </c>
      <c r="R1527" s="2">
        <f t="shared" si="451"/>
        <v>62.782500000000255</v>
      </c>
      <c r="S1527" s="2">
        <f t="shared" si="452"/>
        <v>65.240000000000236</v>
      </c>
      <c r="T1527" s="2">
        <f t="shared" si="453"/>
        <v>63.510000000000218</v>
      </c>
      <c r="U1527" s="2">
        <f ca="1">IFERROR(SUM(OFFSET(M1527,0,0,-计算结果!$B$18,1)),SUM(OFFSET(M1527,0,0,-ROW(),1)))</f>
        <v>1004.9900000000002</v>
      </c>
      <c r="V1527" s="2">
        <f ca="1">IFERROR(SUM(OFFSET(N1527,0,0,-计算结果!$B$18,1)),SUM(OFFSET(N1527,0,0,-ROW(),1)))</f>
        <v>1047.3774999999996</v>
      </c>
      <c r="W1527" s="2">
        <f ca="1">IFERROR(SUM(OFFSET(O1527,0,0,-计算结果!$B$18,1)),SUM(OFFSET(O1527,0,0,-ROW(),1)))</f>
        <v>1027.4133333333357</v>
      </c>
      <c r="X1527" s="2">
        <f ca="1">IFERROR(SUM(OFFSET(P1527,0,0,-计算结果!$B$18,1)),SUM(OFFSET(P1527,0,0,-ROW(),1)))</f>
        <v>1072.2600000000007</v>
      </c>
      <c r="Y1527" s="2">
        <f ca="1">IFERROR(SUM(OFFSET(Q1527,0,0,-计算结果!$B$18,1)),SUM(OFFSET(Q1527,0,0,-ROW(),1)))</f>
        <v>959.37000000000216</v>
      </c>
      <c r="Z1527" s="2">
        <f ca="1">IFERROR(SUM(OFFSET(R1527,0,0,-计算结果!$B$18,1)),SUM(OFFSET(R1527,0,0,-ROW(),1)))</f>
        <v>916.9825000000028</v>
      </c>
      <c r="AA1527" s="2">
        <f ca="1">IFERROR(SUM(OFFSET(S1527,0,0,-计算结果!$B$18,1)),SUM(OFFSET(S1527,0,0,-ROW(),1)))</f>
        <v>936.94666666666672</v>
      </c>
      <c r="AB1527" s="2">
        <f ca="1">IFERROR(SUM(OFFSET(T1527,0,0,-计算结果!$B$18,1)),SUM(OFFSET(T1527,0,0,-ROW(),1)))</f>
        <v>892.10000000000173</v>
      </c>
      <c r="AC1527" s="2">
        <f t="shared" ca="1" si="454"/>
        <v>1.0475520393591606</v>
      </c>
      <c r="AD1527" s="2">
        <f t="shared" ca="1" si="455"/>
        <v>1.1422000965121977</v>
      </c>
      <c r="AE1527" s="2">
        <f t="shared" ca="1" si="456"/>
        <v>1.0965547665466575</v>
      </c>
      <c r="AF1527" s="2">
        <f t="shared" ca="1" si="457"/>
        <v>1.2019504539849777</v>
      </c>
      <c r="AG1527" s="4" t="str">
        <f ca="1">IF(AND(AC1527&lt;计算结果!$B$19,AD1527&lt;计算结果!$B$19,AE1527&lt;计算结果!$B$19,AF1527&lt;计算结果!$B$19),"买",IF(AND(AC1527&gt;计算结果!$B$20,AD1527&gt;计算结果!$B$20,AE1527&gt;计算结果!$B$20,AF1527&gt;计算结果!$B$20),"卖",AG1526))</f>
        <v>卖</v>
      </c>
      <c r="AH1527" s="4" t="str">
        <f t="shared" ca="1" si="458"/>
        <v/>
      </c>
      <c r="AI1527" s="3">
        <f ca="1">IF(AG1526="买",E1527/E1526-1,0)-IF(AH1527=1,计算结果!B$17,0)</f>
        <v>0</v>
      </c>
      <c r="AJ1527" s="2">
        <f t="shared" ca="1" si="459"/>
        <v>1.306151746824465</v>
      </c>
      <c r="AK1527" s="3">
        <f ca="1">1-AJ1527/MAX(AJ$2:AJ1527)</f>
        <v>3.0897190282265896E-2</v>
      </c>
    </row>
    <row r="1528" spans="1:37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6">
        <v>93667139584</v>
      </c>
      <c r="G1528" s="3">
        <f t="shared" si="445"/>
        <v>-1.5170777441619876E-5</v>
      </c>
      <c r="H1528" s="3">
        <f>1-E1528/MAX(E$2:E1528)</f>
        <v>0.43922956509902666</v>
      </c>
      <c r="I1528" s="22">
        <f t="shared" si="446"/>
        <v>3296.27</v>
      </c>
      <c r="J1528" s="22">
        <f t="shared" si="447"/>
        <v>3297.4349999999999</v>
      </c>
      <c r="K1528" s="22">
        <f t="shared" si="448"/>
        <v>3296.44</v>
      </c>
      <c r="L1528" s="22">
        <f t="shared" si="449"/>
        <v>3296.7799999999997</v>
      </c>
      <c r="M1528" s="2">
        <f t="shared" si="460"/>
        <v>7.4125000000003638</v>
      </c>
      <c r="N1528" s="2">
        <f t="shared" si="461"/>
        <v>-2.3624999999997272</v>
      </c>
      <c r="O1528" s="2">
        <f t="shared" si="462"/>
        <v>4.5766666666668243</v>
      </c>
      <c r="P1528" s="2">
        <f t="shared" si="463"/>
        <v>-1.0949999999997999</v>
      </c>
      <c r="Q1528" s="2">
        <f t="shared" si="450"/>
        <v>22.487499999999727</v>
      </c>
      <c r="R1528" s="2">
        <f t="shared" si="451"/>
        <v>32.262499999999818</v>
      </c>
      <c r="S1528" s="2">
        <f t="shared" si="452"/>
        <v>25.323333333333267</v>
      </c>
      <c r="T1528" s="2">
        <f t="shared" si="453"/>
        <v>30.994999999999891</v>
      </c>
      <c r="U1528" s="2">
        <f ca="1">IFERROR(SUM(OFFSET(M1528,0,0,-计算结果!$B$18,1)),SUM(OFFSET(M1528,0,0,-ROW(),1)))</f>
        <v>971.4350000000004</v>
      </c>
      <c r="V1528" s="2">
        <f ca="1">IFERROR(SUM(OFFSET(N1528,0,0,-计算结果!$B$18,1)),SUM(OFFSET(N1528,0,0,-ROW(),1)))</f>
        <v>1011.0900000000001</v>
      </c>
      <c r="W1528" s="2">
        <f ca="1">IFERROR(SUM(OFFSET(O1528,0,0,-计算结果!$B$18,1)),SUM(OFFSET(O1528,0,0,-ROW(),1)))</f>
        <v>992.8333333333353</v>
      </c>
      <c r="X1528" s="2">
        <f ca="1">IFERROR(SUM(OFFSET(P1528,0,0,-计算结果!$B$18,1)),SUM(OFFSET(P1528,0,0,-ROW(),1)))</f>
        <v>1035.6300000000006</v>
      </c>
      <c r="Y1528" s="2">
        <f ca="1">IFERROR(SUM(OFFSET(Q1528,0,0,-计算结果!$B$18,1)),SUM(OFFSET(Q1528,0,0,-ROW(),1)))</f>
        <v>954.3950000000018</v>
      </c>
      <c r="Z1528" s="2">
        <f ca="1">IFERROR(SUM(OFFSET(R1528,0,0,-计算结果!$B$18,1)),SUM(OFFSET(R1528,0,0,-ROW(),1)))</f>
        <v>914.74000000000206</v>
      </c>
      <c r="AA1528" s="2">
        <f ca="1">IFERROR(SUM(OFFSET(S1528,0,0,-计算结果!$B$18,1)),SUM(OFFSET(S1528,0,0,-ROW(),1)))</f>
        <v>932.9966666666669</v>
      </c>
      <c r="AB1528" s="2">
        <f ca="1">IFERROR(SUM(OFFSET(T1528,0,0,-计算结果!$B$18,1)),SUM(OFFSET(T1528,0,0,-ROW(),1)))</f>
        <v>890.20000000000164</v>
      </c>
      <c r="AC1528" s="2">
        <f t="shared" ca="1" si="454"/>
        <v>1.0178542427401638</v>
      </c>
      <c r="AD1528" s="2">
        <f t="shared" ca="1" si="455"/>
        <v>1.1053304764195266</v>
      </c>
      <c r="AE1528" s="2">
        <f t="shared" ca="1" si="456"/>
        <v>1.064133848280989</v>
      </c>
      <c r="AF1528" s="2">
        <f t="shared" ca="1" si="457"/>
        <v>1.1633677825207804</v>
      </c>
      <c r="AG1528" s="4" t="str">
        <f ca="1">IF(AND(AC1528&lt;计算结果!$B$19,AD1528&lt;计算结果!$B$19,AE1528&lt;计算结果!$B$19,AF1528&lt;计算结果!$B$19),"买",IF(AND(AC1528&gt;计算结果!$B$20,AD1528&gt;计算结果!$B$20,AE1528&gt;计算结果!$B$20,AF1528&gt;计算结果!$B$20),"卖",AG1527))</f>
        <v>卖</v>
      </c>
      <c r="AH1528" s="4" t="str">
        <f t="shared" ca="1" si="458"/>
        <v/>
      </c>
      <c r="AI1528" s="3">
        <f ca="1">IF(AG1527="买",E1528/E1527-1,0)-IF(AH1528=1,计算结果!B$17,0)</f>
        <v>0</v>
      </c>
      <c r="AJ1528" s="2">
        <f t="shared" ca="1" si="459"/>
        <v>1.306151746824465</v>
      </c>
      <c r="AK1528" s="3">
        <f ca="1">1-AJ1528/MAX(AJ$2:AJ1528)</f>
        <v>3.0897190282265896E-2</v>
      </c>
    </row>
    <row r="1529" spans="1:37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6">
        <v>96739131392</v>
      </c>
      <c r="G1529" s="3">
        <f t="shared" si="445"/>
        <v>6.5569094837001352E-3</v>
      </c>
      <c r="H1529" s="3">
        <f>1-E1529/MAX(E$2:E1529)</f>
        <v>0.43555264411624584</v>
      </c>
      <c r="I1529" s="22">
        <f t="shared" si="446"/>
        <v>3316.73</v>
      </c>
      <c r="J1529" s="22">
        <f t="shared" si="447"/>
        <v>3315.4549999999999</v>
      </c>
      <c r="K1529" s="22">
        <f t="shared" si="448"/>
        <v>3316.5166666666664</v>
      </c>
      <c r="L1529" s="22">
        <f t="shared" si="449"/>
        <v>3316.09</v>
      </c>
      <c r="M1529" s="2">
        <f t="shared" si="460"/>
        <v>33.9699999999998</v>
      </c>
      <c r="N1529" s="2">
        <f t="shared" si="461"/>
        <v>32.804999999999836</v>
      </c>
      <c r="O1529" s="2">
        <f t="shared" si="462"/>
        <v>33.799999999999727</v>
      </c>
      <c r="P1529" s="2">
        <f t="shared" si="463"/>
        <v>33.460000000000036</v>
      </c>
      <c r="Q1529" s="2">
        <f t="shared" si="450"/>
        <v>-5.6700000000000728</v>
      </c>
      <c r="R1529" s="2">
        <f t="shared" si="451"/>
        <v>-4.5050000000001091</v>
      </c>
      <c r="S1529" s="2">
        <f t="shared" si="452"/>
        <v>-5.5</v>
      </c>
      <c r="T1529" s="2">
        <f t="shared" si="453"/>
        <v>-5.1600000000003092</v>
      </c>
      <c r="U1529" s="2">
        <f ca="1">IFERROR(SUM(OFFSET(M1529,0,0,-计算结果!$B$18,1)),SUM(OFFSET(M1529,0,0,-ROW(),1)))</f>
        <v>977.3425000000002</v>
      </c>
      <c r="V1529" s="2">
        <f ca="1">IFERROR(SUM(OFFSET(N1529,0,0,-计算结果!$B$18,1)),SUM(OFFSET(N1529,0,0,-ROW(),1)))</f>
        <v>999.39249999999993</v>
      </c>
      <c r="W1529" s="2">
        <f ca="1">IFERROR(SUM(OFFSET(O1529,0,0,-计算结果!$B$18,1)),SUM(OFFSET(O1529,0,0,-ROW(),1)))</f>
        <v>992.93000000000166</v>
      </c>
      <c r="X1529" s="2">
        <f ca="1">IFERROR(SUM(OFFSET(P1529,0,0,-计算结果!$B$18,1)),SUM(OFFSET(P1529,0,0,-ROW(),1)))</f>
        <v>1024.1050000000005</v>
      </c>
      <c r="Y1529" s="2">
        <f ca="1">IFERROR(SUM(OFFSET(Q1529,0,0,-计算结果!$B$18,1)),SUM(OFFSET(Q1529,0,0,-ROW(),1)))</f>
        <v>869.56750000000147</v>
      </c>
      <c r="Z1529" s="2">
        <f ca="1">IFERROR(SUM(OFFSET(R1529,0,0,-计算结果!$B$18,1)),SUM(OFFSET(R1529,0,0,-ROW(),1)))</f>
        <v>847.51750000000175</v>
      </c>
      <c r="AA1529" s="2">
        <f ca="1">IFERROR(SUM(OFFSET(S1529,0,0,-计算结果!$B$18,1)),SUM(OFFSET(S1529,0,0,-ROW(),1)))</f>
        <v>853.98</v>
      </c>
      <c r="AB1529" s="2">
        <f ca="1">IFERROR(SUM(OFFSET(T1529,0,0,-计算结果!$B$18,1)),SUM(OFFSET(T1529,0,0,-ROW(),1)))</f>
        <v>822.8050000000012</v>
      </c>
      <c r="AC1529" s="2">
        <f t="shared" ca="1" si="454"/>
        <v>1.1239409246550711</v>
      </c>
      <c r="AD1529" s="2">
        <f t="shared" ca="1" si="455"/>
        <v>1.1791998395313346</v>
      </c>
      <c r="AE1529" s="2">
        <f t="shared" ca="1" si="456"/>
        <v>1.162708728541654</v>
      </c>
      <c r="AF1529" s="2">
        <f t="shared" ca="1" si="457"/>
        <v>1.244650919719738</v>
      </c>
      <c r="AG1529" s="4" t="str">
        <f ca="1">IF(AND(AC1529&lt;计算结果!$B$19,AD1529&lt;计算结果!$B$19,AE1529&lt;计算结果!$B$19,AF1529&lt;计算结果!$B$19),"买",IF(AND(AC1529&gt;计算结果!$B$20,AD1529&gt;计算结果!$B$20,AE1529&gt;计算结果!$B$20,AF1529&gt;计算结果!$B$20),"卖",AG1528))</f>
        <v>卖</v>
      </c>
      <c r="AH1529" s="4" t="str">
        <f t="shared" ca="1" si="458"/>
        <v/>
      </c>
      <c r="AI1529" s="3">
        <f ca="1">IF(AG1528="买",E1529/E1528-1,0)-IF(AH1529=1,计算结果!B$17,0)</f>
        <v>0</v>
      </c>
      <c r="AJ1529" s="2">
        <f t="shared" ca="1" si="459"/>
        <v>1.306151746824465</v>
      </c>
      <c r="AK1529" s="3">
        <f ca="1">1-AJ1529/MAX(AJ$2:AJ1529)</f>
        <v>3.0897190282265896E-2</v>
      </c>
    </row>
    <row r="1530" spans="1:37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6">
        <v>83528335360</v>
      </c>
      <c r="G1530" s="3">
        <f t="shared" si="445"/>
        <v>-5.254162182692812E-3</v>
      </c>
      <c r="H1530" s="3">
        <f>1-E1530/MAX(E$2:E1530)</f>
        <v>0.43851834206765128</v>
      </c>
      <c r="I1530" s="22">
        <f t="shared" si="446"/>
        <v>3304.2449999999999</v>
      </c>
      <c r="J1530" s="22">
        <f t="shared" si="447"/>
        <v>3308.53</v>
      </c>
      <c r="K1530" s="22">
        <f t="shared" si="448"/>
        <v>3305.6800000000003</v>
      </c>
      <c r="L1530" s="22">
        <f t="shared" si="449"/>
        <v>3308.55</v>
      </c>
      <c r="M1530" s="2">
        <f t="shared" si="460"/>
        <v>8.7300000000000182</v>
      </c>
      <c r="N1530" s="2">
        <f t="shared" si="461"/>
        <v>10.005000000000109</v>
      </c>
      <c r="O1530" s="2">
        <f t="shared" si="462"/>
        <v>8.9433333333336122</v>
      </c>
      <c r="P1530" s="2">
        <f t="shared" si="463"/>
        <v>9.3699999999998909</v>
      </c>
      <c r="Q1530" s="2">
        <f t="shared" si="450"/>
        <v>25.090000000000146</v>
      </c>
      <c r="R1530" s="2">
        <f t="shared" si="451"/>
        <v>23.815000000000055</v>
      </c>
      <c r="S1530" s="2">
        <f t="shared" si="452"/>
        <v>24.876666666666551</v>
      </c>
      <c r="T1530" s="2">
        <f t="shared" si="453"/>
        <v>24.450000000000273</v>
      </c>
      <c r="U1530" s="2">
        <f ca="1">IFERROR(SUM(OFFSET(M1530,0,0,-计算结果!$B$18,1)),SUM(OFFSET(M1530,0,0,-ROW(),1)))</f>
        <v>993.39249999999993</v>
      </c>
      <c r="V1530" s="2">
        <f ca="1">IFERROR(SUM(OFFSET(N1530,0,0,-计算结果!$B$18,1)),SUM(OFFSET(N1530,0,0,-ROW(),1)))</f>
        <v>1042.7249999999999</v>
      </c>
      <c r="W1530" s="2">
        <f ca="1">IFERROR(SUM(OFFSET(O1530,0,0,-计算结果!$B$18,1)),SUM(OFFSET(O1530,0,0,-ROW(),1)))</f>
        <v>1017.8366666666684</v>
      </c>
      <c r="X1530" s="2">
        <f ca="1">IFERROR(SUM(OFFSET(P1530,0,0,-计算结果!$B$18,1)),SUM(OFFSET(P1530,0,0,-ROW(),1)))</f>
        <v>1066.7250000000004</v>
      </c>
      <c r="Y1530" s="2">
        <f ca="1">IFERROR(SUM(OFFSET(Q1530,0,0,-计算结果!$B$18,1)),SUM(OFFSET(Q1530,0,0,-ROW(),1)))</f>
        <v>851.13750000000164</v>
      </c>
      <c r="Z1530" s="2">
        <f ca="1">IFERROR(SUM(OFFSET(R1530,0,0,-计算结果!$B$18,1)),SUM(OFFSET(R1530,0,0,-ROW(),1)))</f>
        <v>801.80500000000166</v>
      </c>
      <c r="AA1530" s="2">
        <f ca="1">IFERROR(SUM(OFFSET(S1530,0,0,-计算结果!$B$18,1)),SUM(OFFSET(S1530,0,0,-ROW(),1)))</f>
        <v>826.69333333333316</v>
      </c>
      <c r="AB1530" s="2">
        <f ca="1">IFERROR(SUM(OFFSET(T1530,0,0,-计算结果!$B$18,1)),SUM(OFFSET(T1530,0,0,-ROW(),1)))</f>
        <v>777.8050000000012</v>
      </c>
      <c r="AC1530" s="2">
        <f t="shared" ca="1" si="454"/>
        <v>1.1671351573629385</v>
      </c>
      <c r="AD1530" s="2">
        <f t="shared" ca="1" si="455"/>
        <v>1.3004720599148143</v>
      </c>
      <c r="AE1530" s="2">
        <f t="shared" ca="1" si="456"/>
        <v>1.2312143156672388</v>
      </c>
      <c r="AF1530" s="2">
        <f t="shared" ca="1" si="457"/>
        <v>1.3714555704836029</v>
      </c>
      <c r="AG1530" s="4" t="str">
        <f ca="1">IF(AND(AC1530&lt;计算结果!$B$19,AD1530&lt;计算结果!$B$19,AE1530&lt;计算结果!$B$19,AF1530&lt;计算结果!$B$19),"买",IF(AND(AC1530&gt;计算结果!$B$20,AD1530&gt;计算结果!$B$20,AE1530&gt;计算结果!$B$20,AF1530&gt;计算结果!$B$20),"卖",AG1529))</f>
        <v>卖</v>
      </c>
      <c r="AH1530" s="4" t="str">
        <f t="shared" ca="1" si="458"/>
        <v/>
      </c>
      <c r="AI1530" s="3">
        <f ca="1">IF(AG1529="买",E1530/E1529-1,0)-IF(AH1530=1,计算结果!B$17,0)</f>
        <v>0</v>
      </c>
      <c r="AJ1530" s="2">
        <f t="shared" ca="1" si="459"/>
        <v>1.306151746824465</v>
      </c>
      <c r="AK1530" s="3">
        <f ca="1">1-AJ1530/MAX(AJ$2:AJ1530)</f>
        <v>3.0897190282265896E-2</v>
      </c>
    </row>
    <row r="1531" spans="1:37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6">
        <v>98455879680</v>
      </c>
      <c r="G1531" s="3">
        <f t="shared" si="445"/>
        <v>-1.526391388934345E-2</v>
      </c>
      <c r="H1531" s="3">
        <f>1-E1531/MAX(E$2:E1531)</f>
        <v>0.44708874974477641</v>
      </c>
      <c r="I1531" s="22">
        <f t="shared" si="446"/>
        <v>3259.8275000000003</v>
      </c>
      <c r="J1531" s="22">
        <f t="shared" si="447"/>
        <v>3270.5549999999998</v>
      </c>
      <c r="K1531" s="22">
        <f t="shared" si="448"/>
        <v>3263.2466666666664</v>
      </c>
      <c r="L1531" s="22">
        <f t="shared" si="449"/>
        <v>3270.085</v>
      </c>
      <c r="M1531" s="2">
        <f t="shared" si="460"/>
        <v>-11.764999999999873</v>
      </c>
      <c r="N1531" s="2">
        <f t="shared" si="461"/>
        <v>-16.050000000000182</v>
      </c>
      <c r="O1531" s="2">
        <f t="shared" si="462"/>
        <v>-13.200000000000273</v>
      </c>
      <c r="P1531" s="2">
        <f t="shared" si="463"/>
        <v>-16.070000000000164</v>
      </c>
      <c r="Q1531" s="2">
        <f t="shared" si="450"/>
        <v>56.554999999999836</v>
      </c>
      <c r="R1531" s="2">
        <f t="shared" si="451"/>
        <v>60.840000000000146</v>
      </c>
      <c r="S1531" s="2">
        <f t="shared" si="452"/>
        <v>57.990000000000236</v>
      </c>
      <c r="T1531" s="2">
        <f t="shared" si="453"/>
        <v>60.860000000000127</v>
      </c>
      <c r="U1531" s="2">
        <f ca="1">IFERROR(SUM(OFFSET(M1531,0,0,-计算结果!$B$18,1)),SUM(OFFSET(M1531,0,0,-ROW(),1)))</f>
        <v>955.35249999999996</v>
      </c>
      <c r="V1531" s="2">
        <f ca="1">IFERROR(SUM(OFFSET(N1531,0,0,-计算结果!$B$18,1)),SUM(OFFSET(N1531,0,0,-ROW(),1)))</f>
        <v>994.82499999999936</v>
      </c>
      <c r="W1531" s="2">
        <f ca="1">IFERROR(SUM(OFFSET(O1531,0,0,-计算结果!$B$18,1)),SUM(OFFSET(O1531,0,0,-ROW(),1)))</f>
        <v>976.58666666666795</v>
      </c>
      <c r="X1531" s="2">
        <f ca="1">IFERROR(SUM(OFFSET(P1531,0,0,-计算结果!$B$18,1)),SUM(OFFSET(P1531,0,0,-ROW(),1)))</f>
        <v>1019.0550000000003</v>
      </c>
      <c r="Y1531" s="2">
        <f ca="1">IFERROR(SUM(OFFSET(Q1531,0,0,-计算结果!$B$18,1)),SUM(OFFSET(Q1531,0,0,-ROW(),1)))</f>
        <v>896.24750000000131</v>
      </c>
      <c r="Z1531" s="2">
        <f ca="1">IFERROR(SUM(OFFSET(R1531,0,0,-计算结果!$B$18,1)),SUM(OFFSET(R1531,0,0,-ROW(),1)))</f>
        <v>856.77500000000191</v>
      </c>
      <c r="AA1531" s="2">
        <f ca="1">IFERROR(SUM(OFFSET(S1531,0,0,-计算结果!$B$18,1)),SUM(OFFSET(S1531,0,0,-ROW(),1)))</f>
        <v>875.01333333333332</v>
      </c>
      <c r="AB1531" s="2">
        <f ca="1">IFERROR(SUM(OFFSET(T1531,0,0,-计算结果!$B$18,1)),SUM(OFFSET(T1531,0,0,-ROW(),1)))</f>
        <v>832.54500000000098</v>
      </c>
      <c r="AC1531" s="2">
        <f t="shared" ca="1" si="454"/>
        <v>1.0659471853477958</v>
      </c>
      <c r="AD1531" s="2">
        <f t="shared" ca="1" si="455"/>
        <v>1.1611274838784946</v>
      </c>
      <c r="AE1531" s="2">
        <f t="shared" ca="1" si="456"/>
        <v>1.1160820406546201</v>
      </c>
      <c r="AF1531" s="2">
        <f t="shared" ca="1" si="457"/>
        <v>1.2240239266345951</v>
      </c>
      <c r="AG1531" s="4" t="str">
        <f ca="1">IF(AND(AC1531&lt;计算结果!$B$19,AD1531&lt;计算结果!$B$19,AE1531&lt;计算结果!$B$19,AF1531&lt;计算结果!$B$19),"买",IF(AND(AC1531&gt;计算结果!$B$20,AD1531&gt;计算结果!$B$20,AE1531&gt;计算结果!$B$20,AF1531&gt;计算结果!$B$20),"卖",AG1530))</f>
        <v>卖</v>
      </c>
      <c r="AH1531" s="4" t="str">
        <f t="shared" ca="1" si="458"/>
        <v/>
      </c>
      <c r="AI1531" s="3">
        <f ca="1">IF(AG1530="买",E1531/E1530-1,0)-IF(AH1531=1,计算结果!B$17,0)</f>
        <v>0</v>
      </c>
      <c r="AJ1531" s="2">
        <f t="shared" ca="1" si="459"/>
        <v>1.306151746824465</v>
      </c>
      <c r="AK1531" s="3">
        <f ca="1">1-AJ1531/MAX(AJ$2:AJ1531)</f>
        <v>3.0897190282265896E-2</v>
      </c>
    </row>
    <row r="1532" spans="1:37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6">
        <v>76696854528</v>
      </c>
      <c r="G1532" s="3">
        <f t="shared" si="445"/>
        <v>-5.7269115606065624E-3</v>
      </c>
      <c r="H1532" s="3">
        <f>1-E1532/MAX(E$2:E1532)</f>
        <v>0.45025522357585246</v>
      </c>
      <c r="I1532" s="22">
        <f t="shared" si="446"/>
        <v>3233.9825000000001</v>
      </c>
      <c r="J1532" s="22">
        <f t="shared" si="447"/>
        <v>3236.875</v>
      </c>
      <c r="K1532" s="22">
        <f t="shared" si="448"/>
        <v>3234.9900000000002</v>
      </c>
      <c r="L1532" s="22">
        <f t="shared" si="449"/>
        <v>3237.0050000000001</v>
      </c>
      <c r="M1532" s="2">
        <f t="shared" si="460"/>
        <v>-2.0275000000001455</v>
      </c>
      <c r="N1532" s="2">
        <f t="shared" si="461"/>
        <v>-12.754999999999654</v>
      </c>
      <c r="O1532" s="2">
        <f t="shared" si="462"/>
        <v>-5.4466666666662604</v>
      </c>
      <c r="P1532" s="2">
        <f t="shared" si="463"/>
        <v>-12.284999999999854</v>
      </c>
      <c r="Q1532" s="2">
        <f t="shared" si="450"/>
        <v>43.617500000000291</v>
      </c>
      <c r="R1532" s="2">
        <f t="shared" si="451"/>
        <v>54.3449999999998</v>
      </c>
      <c r="S1532" s="2">
        <f t="shared" si="452"/>
        <v>47.036666666666406</v>
      </c>
      <c r="T1532" s="2">
        <f t="shared" si="453"/>
        <v>53.875</v>
      </c>
      <c r="U1532" s="2">
        <f ca="1">IFERROR(SUM(OFFSET(M1532,0,0,-计算结果!$B$18,1)),SUM(OFFSET(M1532,0,0,-ROW(),1)))</f>
        <v>923.41999999999962</v>
      </c>
      <c r="V1532" s="2">
        <f ca="1">IFERROR(SUM(OFFSET(N1532,0,0,-计算结果!$B$18,1)),SUM(OFFSET(N1532,0,0,-ROW(),1)))</f>
        <v>946.98999999999978</v>
      </c>
      <c r="W1532" s="2">
        <f ca="1">IFERROR(SUM(OFFSET(O1532,0,0,-计算结果!$B$18,1)),SUM(OFFSET(O1532,0,0,-ROW(),1)))</f>
        <v>938.88333333333503</v>
      </c>
      <c r="X1532" s="2">
        <f ca="1">IFERROR(SUM(OFFSET(P1532,0,0,-计算结果!$B$18,1)),SUM(OFFSET(P1532,0,0,-ROW(),1)))</f>
        <v>969.8100000000004</v>
      </c>
      <c r="Y1532" s="2">
        <f ca="1">IFERROR(SUM(OFFSET(Q1532,0,0,-计算结果!$B$18,1)),SUM(OFFSET(Q1532,0,0,-ROW(),1)))</f>
        <v>915.83000000000175</v>
      </c>
      <c r="Z1532" s="2">
        <f ca="1">IFERROR(SUM(OFFSET(R1532,0,0,-计算结果!$B$18,1)),SUM(OFFSET(R1532,0,0,-ROW(),1)))</f>
        <v>892.26000000000158</v>
      </c>
      <c r="AA1532" s="2">
        <f ca="1">IFERROR(SUM(OFFSET(S1532,0,0,-计算结果!$B$18,1)),SUM(OFFSET(S1532,0,0,-ROW(),1)))</f>
        <v>900.36666666666633</v>
      </c>
      <c r="AB1532" s="2">
        <f ca="1">IFERROR(SUM(OFFSET(T1532,0,0,-计算结果!$B$18,1)),SUM(OFFSET(T1532,0,0,-ROW(),1)))</f>
        <v>869.44000000000096</v>
      </c>
      <c r="AC1532" s="2">
        <f t="shared" ca="1" si="454"/>
        <v>1.0082875642859459</v>
      </c>
      <c r="AD1532" s="2">
        <f t="shared" ca="1" si="455"/>
        <v>1.0613386232712416</v>
      </c>
      <c r="AE1532" s="2">
        <f t="shared" ca="1" si="456"/>
        <v>1.0427788678686485</v>
      </c>
      <c r="AF1532" s="2">
        <f t="shared" ca="1" si="457"/>
        <v>1.1154421236658072</v>
      </c>
      <c r="AG1532" s="4" t="str">
        <f ca="1">IF(AND(AC1532&lt;计算结果!$B$19,AD1532&lt;计算结果!$B$19,AE1532&lt;计算结果!$B$19,AF1532&lt;计算结果!$B$19),"买",IF(AND(AC1532&gt;计算结果!$B$20,AD1532&gt;计算结果!$B$20,AE1532&gt;计算结果!$B$20,AF1532&gt;计算结果!$B$20),"卖",AG1531))</f>
        <v>卖</v>
      </c>
      <c r="AH1532" s="4" t="str">
        <f t="shared" ca="1" si="458"/>
        <v/>
      </c>
      <c r="AI1532" s="3">
        <f ca="1">IF(AG1531="买",E1532/E1531-1,0)-IF(AH1532=1,计算结果!B$17,0)</f>
        <v>0</v>
      </c>
      <c r="AJ1532" s="2">
        <f t="shared" ca="1" si="459"/>
        <v>1.306151746824465</v>
      </c>
      <c r="AK1532" s="3">
        <f ca="1">1-AJ1532/MAX(AJ$2:AJ1532)</f>
        <v>3.0897190282265896E-2</v>
      </c>
    </row>
    <row r="1533" spans="1:37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6">
        <v>75111243776</v>
      </c>
      <c r="G1533" s="3">
        <f t="shared" si="445"/>
        <v>-6.6419887587589876E-3</v>
      </c>
      <c r="H1533" s="3">
        <f>1-E1533/MAX(E$2:E1533)</f>
        <v>0.45390662220104805</v>
      </c>
      <c r="I1533" s="22">
        <f t="shared" si="446"/>
        <v>3216.1125000000002</v>
      </c>
      <c r="J1533" s="22">
        <f t="shared" si="447"/>
        <v>3224.3924999999999</v>
      </c>
      <c r="K1533" s="22">
        <f t="shared" si="448"/>
        <v>3218.3166666666671</v>
      </c>
      <c r="L1533" s="22">
        <f t="shared" si="449"/>
        <v>3222.7249999999999</v>
      </c>
      <c r="M1533" s="2">
        <f t="shared" si="460"/>
        <v>22.427499999999782</v>
      </c>
      <c r="N1533" s="2">
        <f t="shared" si="461"/>
        <v>19.534999999999854</v>
      </c>
      <c r="O1533" s="2">
        <f t="shared" si="462"/>
        <v>21.419999999999618</v>
      </c>
      <c r="P1533" s="2">
        <f t="shared" si="463"/>
        <v>19.404999999999745</v>
      </c>
      <c r="Q1533" s="2">
        <f t="shared" si="450"/>
        <v>44.942500000000109</v>
      </c>
      <c r="R1533" s="2">
        <f t="shared" si="451"/>
        <v>47.835000000000036</v>
      </c>
      <c r="S1533" s="2">
        <f t="shared" si="452"/>
        <v>45.950000000000273</v>
      </c>
      <c r="T1533" s="2">
        <f t="shared" si="453"/>
        <v>47.965000000000146</v>
      </c>
      <c r="U1533" s="2">
        <f ca="1">IFERROR(SUM(OFFSET(M1533,0,0,-计算结果!$B$18,1)),SUM(OFFSET(M1533,0,0,-ROW(),1)))</f>
        <v>896.46749999999929</v>
      </c>
      <c r="V1533" s="2">
        <f ca="1">IFERROR(SUM(OFFSET(N1533,0,0,-计算结果!$B$18,1)),SUM(OFFSET(N1533,0,0,-ROW(),1)))</f>
        <v>915.45749999999998</v>
      </c>
      <c r="W1533" s="2">
        <f ca="1">IFERROR(SUM(OFFSET(O1533,0,0,-计算结果!$B$18,1)),SUM(OFFSET(O1533,0,0,-ROW(),1)))</f>
        <v>909.12333333333436</v>
      </c>
      <c r="X1533" s="2">
        <f ca="1">IFERROR(SUM(OFFSET(P1533,0,0,-计算结果!$B$18,1)),SUM(OFFSET(P1533,0,0,-ROW(),1)))</f>
        <v>934.43499999999995</v>
      </c>
      <c r="Y1533" s="2">
        <f ca="1">IFERROR(SUM(OFFSET(Q1533,0,0,-计算结果!$B$18,1)),SUM(OFFSET(Q1533,0,0,-ROW(),1)))</f>
        <v>947.38250000000198</v>
      </c>
      <c r="Z1533" s="2">
        <f ca="1">IFERROR(SUM(OFFSET(R1533,0,0,-计算结果!$B$18,1)),SUM(OFFSET(R1533,0,0,-ROW(),1)))</f>
        <v>928.39250000000129</v>
      </c>
      <c r="AA1533" s="2">
        <f ca="1">IFERROR(SUM(OFFSET(S1533,0,0,-计算结果!$B$18,1)),SUM(OFFSET(S1533,0,0,-ROW(),1)))</f>
        <v>934.72666666666692</v>
      </c>
      <c r="AB1533" s="2">
        <f ca="1">IFERROR(SUM(OFFSET(T1533,0,0,-计算结果!$B$18,1)),SUM(OFFSET(T1533,0,0,-ROW(),1)))</f>
        <v>909.41500000000133</v>
      </c>
      <c r="AC1533" s="2">
        <f t="shared" ca="1" si="454"/>
        <v>0.94625718756679311</v>
      </c>
      <c r="AD1533" s="2">
        <f t="shared" ca="1" si="455"/>
        <v>0.98606731527882729</v>
      </c>
      <c r="AE1533" s="2">
        <f t="shared" ca="1" si="456"/>
        <v>0.97260874836850786</v>
      </c>
      <c r="AF1533" s="2">
        <f t="shared" ca="1" si="457"/>
        <v>1.0275121919035848</v>
      </c>
      <c r="AG1533" s="4" t="str">
        <f ca="1">IF(AND(AC1533&lt;计算结果!$B$19,AD1533&lt;计算结果!$B$19,AE1533&lt;计算结果!$B$19,AF1533&lt;计算结果!$B$19),"买",IF(AND(AC1533&gt;计算结果!$B$20,AD1533&gt;计算结果!$B$20,AE1533&gt;计算结果!$B$20,AF1533&gt;计算结果!$B$20),"卖",AG1532))</f>
        <v>卖</v>
      </c>
      <c r="AH1533" s="4" t="str">
        <f t="shared" ca="1" si="458"/>
        <v/>
      </c>
      <c r="AI1533" s="3">
        <f ca="1">IF(AG1532="买",E1533/E1532-1,0)-IF(AH1533=1,计算结果!B$17,0)</f>
        <v>0</v>
      </c>
      <c r="AJ1533" s="2">
        <f t="shared" ca="1" si="459"/>
        <v>1.306151746824465</v>
      </c>
      <c r="AK1533" s="3">
        <f ca="1">1-AJ1533/MAX(AJ$2:AJ1533)</f>
        <v>3.0897190282265896E-2</v>
      </c>
    </row>
    <row r="1534" spans="1:37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6">
        <v>79155830784</v>
      </c>
      <c r="G1534" s="3">
        <f t="shared" si="445"/>
        <v>-1.4868359557563382E-2</v>
      </c>
      <c r="H1534" s="3">
        <f>1-E1534/MAX(E$2:E1534)</f>
        <v>0.46202613489416722</v>
      </c>
      <c r="I1534" s="22">
        <f t="shared" si="446"/>
        <v>3180.29</v>
      </c>
      <c r="J1534" s="22">
        <f t="shared" si="447"/>
        <v>3195.9475000000002</v>
      </c>
      <c r="K1534" s="22">
        <f t="shared" si="448"/>
        <v>3186.4600000000005</v>
      </c>
      <c r="L1534" s="22">
        <f t="shared" si="449"/>
        <v>3198.8</v>
      </c>
      <c r="M1534" s="2">
        <f t="shared" si="460"/>
        <v>21.077499999999873</v>
      </c>
      <c r="N1534" s="2">
        <f t="shared" si="461"/>
        <v>12.797500000000127</v>
      </c>
      <c r="O1534" s="2">
        <f t="shared" si="462"/>
        <v>18.873333333332994</v>
      </c>
      <c r="P1534" s="2">
        <f t="shared" si="463"/>
        <v>14.465000000000146</v>
      </c>
      <c r="Q1534" s="2">
        <f t="shared" si="450"/>
        <v>55.702500000000327</v>
      </c>
      <c r="R1534" s="2">
        <f t="shared" si="451"/>
        <v>63.982500000000073</v>
      </c>
      <c r="S1534" s="2">
        <f t="shared" si="452"/>
        <v>57.906666666667206</v>
      </c>
      <c r="T1534" s="2">
        <f t="shared" si="453"/>
        <v>62.315000000000055</v>
      </c>
      <c r="U1534" s="2">
        <f ca="1">IFERROR(SUM(OFFSET(M1534,0,0,-计算结果!$B$18,1)),SUM(OFFSET(M1534,0,0,-ROW(),1)))</f>
        <v>868.92249999999876</v>
      </c>
      <c r="V1534" s="2">
        <f ca="1">IFERROR(SUM(OFFSET(N1534,0,0,-计算结果!$B$18,1)),SUM(OFFSET(N1534,0,0,-ROW(),1)))</f>
        <v>869.91249999999991</v>
      </c>
      <c r="W1534" s="2">
        <f ca="1">IFERROR(SUM(OFFSET(O1534,0,0,-计算结果!$B$18,1)),SUM(OFFSET(O1534,0,0,-ROW(),1)))</f>
        <v>874.48333333333358</v>
      </c>
      <c r="X1534" s="2">
        <f ca="1">IFERROR(SUM(OFFSET(P1534,0,0,-计算结果!$B$18,1)),SUM(OFFSET(P1534,0,0,-ROW(),1)))</f>
        <v>885.60500000000002</v>
      </c>
      <c r="Y1534" s="2">
        <f ca="1">IFERROR(SUM(OFFSET(Q1534,0,0,-计算结果!$B$18,1)),SUM(OFFSET(Q1534,0,0,-ROW(),1)))</f>
        <v>1013.9475000000025</v>
      </c>
      <c r="Z1534" s="2">
        <f ca="1">IFERROR(SUM(OFFSET(R1534,0,0,-计算结果!$B$18,1)),SUM(OFFSET(R1534,0,0,-ROW(),1)))</f>
        <v>1012.9575000000013</v>
      </c>
      <c r="AA1534" s="2">
        <f ca="1">IFERROR(SUM(OFFSET(S1534,0,0,-计算结果!$B$18,1)),SUM(OFFSET(S1534,0,0,-ROW(),1)))</f>
        <v>1008.3866666666677</v>
      </c>
      <c r="AB1534" s="2">
        <f ca="1">IFERROR(SUM(OFFSET(T1534,0,0,-计算结果!$B$18,1)),SUM(OFFSET(T1534,0,0,-ROW(),1)))</f>
        <v>997.26500000000124</v>
      </c>
      <c r="AC1534" s="2">
        <f t="shared" ca="1" si="454"/>
        <v>0.85696991215028062</v>
      </c>
      <c r="AD1534" s="2">
        <f t="shared" ca="1" si="455"/>
        <v>0.85878479600575419</v>
      </c>
      <c r="AE1534" s="2">
        <f t="shared" ca="1" si="456"/>
        <v>0.86721032937100784</v>
      </c>
      <c r="AF1534" s="2">
        <f t="shared" ca="1" si="457"/>
        <v>0.88803377236742387</v>
      </c>
      <c r="AG1534" s="4" t="str">
        <f ca="1">IF(AND(AC1534&lt;计算结果!$B$19,AD1534&lt;计算结果!$B$19,AE1534&lt;计算结果!$B$19,AF1534&lt;计算结果!$B$19),"买",IF(AND(AC1534&gt;计算结果!$B$20,AD1534&gt;计算结果!$B$20,AE1534&gt;计算结果!$B$20,AF1534&gt;计算结果!$B$20),"卖",AG1533))</f>
        <v>卖</v>
      </c>
      <c r="AH1534" s="4" t="str">
        <f t="shared" ca="1" si="458"/>
        <v/>
      </c>
      <c r="AI1534" s="3">
        <f ca="1">IF(AG1533="买",E1534/E1533-1,0)-IF(AH1534=1,计算结果!B$17,0)</f>
        <v>0</v>
      </c>
      <c r="AJ1534" s="2">
        <f t="shared" ca="1" si="459"/>
        <v>1.306151746824465</v>
      </c>
      <c r="AK1534" s="3">
        <f ca="1">1-AJ1534/MAX(AJ$2:AJ1534)</f>
        <v>3.0897190282265896E-2</v>
      </c>
    </row>
    <row r="1535" spans="1:37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6">
        <v>63455813632</v>
      </c>
      <c r="G1535" s="3">
        <f t="shared" si="445"/>
        <v>9.7856270834781878E-3</v>
      </c>
      <c r="H1535" s="3">
        <f>1-E1535/MAX(E$2:E1535)</f>
        <v>0.4567617232695842</v>
      </c>
      <c r="I1535" s="22">
        <f t="shared" si="446"/>
        <v>3181.5449999999996</v>
      </c>
      <c r="J1535" s="22">
        <f t="shared" si="447"/>
        <v>3173.6549999999997</v>
      </c>
      <c r="K1535" s="22">
        <f t="shared" si="448"/>
        <v>3177.8199999999997</v>
      </c>
      <c r="L1535" s="22">
        <f t="shared" si="449"/>
        <v>3170.37</v>
      </c>
      <c r="M1535" s="2">
        <f t="shared" si="460"/>
        <v>13.309999999999945</v>
      </c>
      <c r="N1535" s="2">
        <f t="shared" si="461"/>
        <v>-2.3475000000003092</v>
      </c>
      <c r="O1535" s="2">
        <f t="shared" si="462"/>
        <v>7.1399999999994179</v>
      </c>
      <c r="P1535" s="2">
        <f t="shared" si="463"/>
        <v>-5.2000000000002728</v>
      </c>
      <c r="Q1535" s="2">
        <f t="shared" si="450"/>
        <v>33.150000000000091</v>
      </c>
      <c r="R1535" s="2">
        <f t="shared" si="451"/>
        <v>48.807500000000346</v>
      </c>
      <c r="S1535" s="2">
        <f t="shared" si="452"/>
        <v>39.320000000000618</v>
      </c>
      <c r="T1535" s="2">
        <f t="shared" si="453"/>
        <v>51.660000000000309</v>
      </c>
      <c r="U1535" s="2">
        <f ca="1">IFERROR(SUM(OFFSET(M1535,0,0,-计算结果!$B$18,1)),SUM(OFFSET(M1535,0,0,-ROW(),1)))</f>
        <v>879.57249999999885</v>
      </c>
      <c r="V1535" s="2">
        <f ca="1">IFERROR(SUM(OFFSET(N1535,0,0,-计算结果!$B$18,1)),SUM(OFFSET(N1535,0,0,-ROW(),1)))</f>
        <v>861.60999999999967</v>
      </c>
      <c r="W1535" s="2">
        <f ca="1">IFERROR(SUM(OFFSET(O1535,0,0,-计算结果!$B$18,1)),SUM(OFFSET(O1535,0,0,-ROW(),1)))</f>
        <v>878.91999999999962</v>
      </c>
      <c r="X1535" s="2">
        <f ca="1">IFERROR(SUM(OFFSET(P1535,0,0,-计算结果!$B$18,1)),SUM(OFFSET(P1535,0,0,-ROW(),1)))</f>
        <v>877.61499999999978</v>
      </c>
      <c r="Y1535" s="2">
        <f ca="1">IFERROR(SUM(OFFSET(Q1535,0,0,-计算结果!$B$18,1)),SUM(OFFSET(Q1535,0,0,-ROW(),1)))</f>
        <v>995.16750000000229</v>
      </c>
      <c r="Z1535" s="2">
        <f ca="1">IFERROR(SUM(OFFSET(R1535,0,0,-计算结果!$B$18,1)),SUM(OFFSET(R1535,0,0,-ROW(),1)))</f>
        <v>1013.1300000000015</v>
      </c>
      <c r="AA1535" s="2">
        <f ca="1">IFERROR(SUM(OFFSET(S1535,0,0,-计算结果!$B$18,1)),SUM(OFFSET(S1535,0,0,-ROW(),1)))</f>
        <v>995.82000000000153</v>
      </c>
      <c r="AB1535" s="2">
        <f ca="1">IFERROR(SUM(OFFSET(T1535,0,0,-计算结果!$B$18,1)),SUM(OFFSET(T1535,0,0,-ROW(),1)))</f>
        <v>997.12500000000136</v>
      </c>
      <c r="AC1535" s="2">
        <f t="shared" ca="1" si="454"/>
        <v>0.88384367455729496</v>
      </c>
      <c r="AD1535" s="2">
        <f t="shared" ca="1" si="455"/>
        <v>0.85044367455311598</v>
      </c>
      <c r="AE1535" s="2">
        <f t="shared" ca="1" si="456"/>
        <v>0.88260930690285222</v>
      </c>
      <c r="AF1535" s="2">
        <f t="shared" ca="1" si="457"/>
        <v>0.88014541807696989</v>
      </c>
      <c r="AG1535" s="4" t="str">
        <f ca="1">IF(AND(AC1535&lt;计算结果!$B$19,AD1535&lt;计算结果!$B$19,AE1535&lt;计算结果!$B$19,AF1535&lt;计算结果!$B$19),"买",IF(AND(AC1535&gt;计算结果!$B$20,AD1535&gt;计算结果!$B$20,AE1535&gt;计算结果!$B$20,AF1535&gt;计算结果!$B$20),"卖",AG1534))</f>
        <v>卖</v>
      </c>
      <c r="AH1535" s="4" t="str">
        <f t="shared" ca="1" si="458"/>
        <v/>
      </c>
      <c r="AI1535" s="3">
        <f ca="1">IF(AG1534="买",E1535/E1534-1,0)-IF(AH1535=1,计算结果!B$17,0)</f>
        <v>0</v>
      </c>
      <c r="AJ1535" s="2">
        <f t="shared" ca="1" si="459"/>
        <v>1.306151746824465</v>
      </c>
      <c r="AK1535" s="3">
        <f ca="1">1-AJ1535/MAX(AJ$2:AJ1535)</f>
        <v>3.0897190282265896E-2</v>
      </c>
    </row>
    <row r="1536" spans="1:37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6">
        <v>64348987392</v>
      </c>
      <c r="G1536" s="3">
        <f t="shared" si="445"/>
        <v>5.7662432032876687E-3</v>
      </c>
      <c r="H1536" s="3">
        <f>1-E1536/MAX(E$2:E1536)</f>
        <v>0.45362927924862173</v>
      </c>
      <c r="I1536" s="22">
        <f t="shared" si="446"/>
        <v>3199.8100000000004</v>
      </c>
      <c r="J1536" s="22">
        <f t="shared" si="447"/>
        <v>3195.2375000000002</v>
      </c>
      <c r="K1536" s="22">
        <f t="shared" si="448"/>
        <v>3196.0366666666669</v>
      </c>
      <c r="L1536" s="22">
        <f t="shared" si="449"/>
        <v>3188.49</v>
      </c>
      <c r="M1536" s="2">
        <f t="shared" si="460"/>
        <v>30.505000000000564</v>
      </c>
      <c r="N1536" s="2">
        <f t="shared" si="461"/>
        <v>38.395000000000437</v>
      </c>
      <c r="O1536" s="2">
        <f t="shared" si="462"/>
        <v>34.230000000000473</v>
      </c>
      <c r="P1536" s="2">
        <f t="shared" si="463"/>
        <v>41.680000000000291</v>
      </c>
      <c r="Q1536" s="2">
        <f t="shared" si="450"/>
        <v>16.614999999999782</v>
      </c>
      <c r="R1536" s="2">
        <f t="shared" si="451"/>
        <v>8.7249999999999091</v>
      </c>
      <c r="S1536" s="2">
        <f t="shared" si="452"/>
        <v>12.889999999999873</v>
      </c>
      <c r="T1536" s="2">
        <f t="shared" si="453"/>
        <v>5.4400000000000546</v>
      </c>
      <c r="U1536" s="2">
        <f ca="1">IFERROR(SUM(OFFSET(M1536,0,0,-计算结果!$B$18,1)),SUM(OFFSET(M1536,0,0,-ROW(),1)))</f>
        <v>875.14999999999964</v>
      </c>
      <c r="V1536" s="2">
        <f ca="1">IFERROR(SUM(OFFSET(N1536,0,0,-计算结果!$B$18,1)),SUM(OFFSET(N1536,0,0,-ROW(),1)))</f>
        <v>863.5324999999998</v>
      </c>
      <c r="W1536" s="2">
        <f ca="1">IFERROR(SUM(OFFSET(O1536,0,0,-计算结果!$B$18,1)),SUM(OFFSET(O1536,0,0,-ROW(),1)))</f>
        <v>876.02666666666664</v>
      </c>
      <c r="X1536" s="2">
        <f ca="1">IFERROR(SUM(OFFSET(P1536,0,0,-计算结果!$B$18,1)),SUM(OFFSET(P1536,0,0,-ROW(),1)))</f>
        <v>877.7800000000002</v>
      </c>
      <c r="Y1536" s="2">
        <f ca="1">IFERROR(SUM(OFFSET(Q1536,0,0,-计算结果!$B$18,1)),SUM(OFFSET(Q1536,0,0,-ROW(),1)))</f>
        <v>996.11000000000195</v>
      </c>
      <c r="Z1536" s="2">
        <f ca="1">IFERROR(SUM(OFFSET(R1536,0,0,-计算结果!$B$18,1)),SUM(OFFSET(R1536,0,0,-ROW(),1)))</f>
        <v>1007.7275000000018</v>
      </c>
      <c r="AA1536" s="2">
        <f ca="1">IFERROR(SUM(OFFSET(S1536,0,0,-计算结果!$B$18,1)),SUM(OFFSET(S1536,0,0,-ROW(),1)))</f>
        <v>995.23333333333494</v>
      </c>
      <c r="AB1536" s="2">
        <f ca="1">IFERROR(SUM(OFFSET(T1536,0,0,-计算结果!$B$18,1)),SUM(OFFSET(T1536,0,0,-ROW(),1)))</f>
        <v>993.48000000000138</v>
      </c>
      <c r="AC1536" s="2">
        <f t="shared" ca="1" si="454"/>
        <v>0.87856762807320266</v>
      </c>
      <c r="AD1536" s="2">
        <f t="shared" ca="1" si="455"/>
        <v>0.8569107223927086</v>
      </c>
      <c r="AE1536" s="2">
        <f t="shared" ca="1" si="456"/>
        <v>0.88022239340857944</v>
      </c>
      <c r="AF1536" s="2">
        <f t="shared" ca="1" si="457"/>
        <v>0.88354068526794594</v>
      </c>
      <c r="AG1536" s="4" t="str">
        <f ca="1">IF(AND(AC1536&lt;计算结果!$B$19,AD1536&lt;计算结果!$B$19,AE1536&lt;计算结果!$B$19,AF1536&lt;计算结果!$B$19),"买",IF(AND(AC1536&gt;计算结果!$B$20,AD1536&gt;计算结果!$B$20,AE1536&gt;计算结果!$B$20,AF1536&gt;计算结果!$B$20),"卖",AG1535))</f>
        <v>卖</v>
      </c>
      <c r="AH1536" s="4" t="str">
        <f t="shared" ca="1" si="458"/>
        <v/>
      </c>
      <c r="AI1536" s="3">
        <f ca="1">IF(AG1535="买",E1536/E1535-1,0)-IF(AH1536=1,计算结果!B$17,0)</f>
        <v>0</v>
      </c>
      <c r="AJ1536" s="2">
        <f t="shared" ca="1" si="459"/>
        <v>1.306151746824465</v>
      </c>
      <c r="AK1536" s="3">
        <f ca="1">1-AJ1536/MAX(AJ$2:AJ1536)</f>
        <v>3.0897190282265896E-2</v>
      </c>
    </row>
    <row r="1537" spans="1:37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6">
        <v>83567656960</v>
      </c>
      <c r="G1537" s="3">
        <f t="shared" si="445"/>
        <v>-2.5567323652421425E-2</v>
      </c>
      <c r="H1537" s="3">
        <f>1-E1537/MAX(E$2:E1537)</f>
        <v>0.46759851630027904</v>
      </c>
      <c r="I1537" s="22">
        <f t="shared" si="446"/>
        <v>3143.1175000000003</v>
      </c>
      <c r="J1537" s="22">
        <f t="shared" si="447"/>
        <v>3159.07</v>
      </c>
      <c r="K1537" s="22">
        <f t="shared" si="448"/>
        <v>3147.8133333333335</v>
      </c>
      <c r="L1537" s="22">
        <f t="shared" si="449"/>
        <v>3157.2049999999999</v>
      </c>
      <c r="M1537" s="2">
        <f t="shared" si="460"/>
        <v>-6.3600000000005821</v>
      </c>
      <c r="N1537" s="2">
        <f t="shared" si="461"/>
        <v>-1.7875000000003638</v>
      </c>
      <c r="O1537" s="2">
        <f t="shared" si="462"/>
        <v>-2.5866666666670426</v>
      </c>
      <c r="P1537" s="2">
        <f t="shared" si="463"/>
        <v>4.9600000000000364</v>
      </c>
      <c r="Q1537" s="2">
        <f t="shared" si="450"/>
        <v>78.850000000000364</v>
      </c>
      <c r="R1537" s="2">
        <f t="shared" si="451"/>
        <v>74.277500000000146</v>
      </c>
      <c r="S1537" s="2">
        <f t="shared" si="452"/>
        <v>75.076666666666824</v>
      </c>
      <c r="T1537" s="2">
        <f t="shared" si="453"/>
        <v>67.529999999999745</v>
      </c>
      <c r="U1537" s="2">
        <f ca="1">IFERROR(SUM(OFFSET(M1537,0,0,-计算结果!$B$18,1)),SUM(OFFSET(M1537,0,0,-ROW(),1)))</f>
        <v>829.15999999999894</v>
      </c>
      <c r="V1537" s="2">
        <f ca="1">IFERROR(SUM(OFFSET(N1537,0,0,-计算结果!$B$18,1)),SUM(OFFSET(N1537,0,0,-ROW(),1)))</f>
        <v>828.72499999999945</v>
      </c>
      <c r="W1537" s="2">
        <f ca="1">IFERROR(SUM(OFFSET(O1537,0,0,-计算结果!$B$18,1)),SUM(OFFSET(O1537,0,0,-ROW(),1)))</f>
        <v>837.91333333333296</v>
      </c>
      <c r="X1537" s="2">
        <f ca="1">IFERROR(SUM(OFFSET(P1537,0,0,-计算结果!$B$18,1)),SUM(OFFSET(P1537,0,0,-ROW(),1)))</f>
        <v>855.42000000000053</v>
      </c>
      <c r="Y1537" s="2">
        <f ca="1">IFERROR(SUM(OFFSET(Q1537,0,0,-计算结果!$B$18,1)),SUM(OFFSET(Q1537,0,0,-ROW(),1)))</f>
        <v>1058.4100000000026</v>
      </c>
      <c r="Z1537" s="2">
        <f ca="1">IFERROR(SUM(OFFSET(R1537,0,0,-计算结果!$B$18,1)),SUM(OFFSET(R1537,0,0,-ROW(),1)))</f>
        <v>1058.8450000000021</v>
      </c>
      <c r="AA1537" s="2">
        <f ca="1">IFERROR(SUM(OFFSET(S1537,0,0,-计算结果!$B$18,1)),SUM(OFFSET(S1537,0,0,-ROW(),1)))</f>
        <v>1049.6566666666686</v>
      </c>
      <c r="AB1537" s="2">
        <f ca="1">IFERROR(SUM(OFFSET(T1537,0,0,-计算结果!$B$18,1)),SUM(OFFSET(T1537,0,0,-ROW(),1)))</f>
        <v>1032.150000000001</v>
      </c>
      <c r="AC1537" s="2">
        <f t="shared" ca="1" si="454"/>
        <v>0.78340151737039232</v>
      </c>
      <c r="AD1537" s="2">
        <f t="shared" ca="1" si="455"/>
        <v>0.78266885143717713</v>
      </c>
      <c r="AE1537" s="2">
        <f t="shared" ca="1" si="456"/>
        <v>0.79827372124853346</v>
      </c>
      <c r="AF1537" s="2">
        <f t="shared" ca="1" si="457"/>
        <v>0.82877488737102134</v>
      </c>
      <c r="AG1537" s="4" t="str">
        <f ca="1">IF(AND(AC1537&lt;计算结果!$B$19,AD1537&lt;计算结果!$B$19,AE1537&lt;计算结果!$B$19,AF1537&lt;计算结果!$B$19),"买",IF(AND(AC1537&gt;计算结果!$B$20,AD1537&gt;计算结果!$B$20,AE1537&gt;计算结果!$B$20,AF1537&gt;计算结果!$B$20),"卖",AG1536))</f>
        <v>卖</v>
      </c>
      <c r="AH1537" s="4" t="str">
        <f t="shared" ca="1" si="458"/>
        <v/>
      </c>
      <c r="AI1537" s="3">
        <f ca="1">IF(AG1536="买",E1537/E1536-1,0)-IF(AH1537=1,计算结果!B$17,0)</f>
        <v>0</v>
      </c>
      <c r="AJ1537" s="2">
        <f t="shared" ca="1" si="459"/>
        <v>1.306151746824465</v>
      </c>
      <c r="AK1537" s="3">
        <f ca="1">1-AJ1537/MAX(AJ$2:AJ1537)</f>
        <v>3.0897190282265896E-2</v>
      </c>
    </row>
    <row r="1538" spans="1:37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6">
        <v>63009374208</v>
      </c>
      <c r="G1538" s="3">
        <f t="shared" si="445"/>
        <v>-9.3000067113457874E-4</v>
      </c>
      <c r="H1538" s="3">
        <f>1-E1538/MAX(E$2:E1538)</f>
        <v>0.46809365003743275</v>
      </c>
      <c r="I1538" s="22">
        <f t="shared" si="446"/>
        <v>3123.7474999999999</v>
      </c>
      <c r="J1538" s="22">
        <f t="shared" si="447"/>
        <v>3120.9674999999997</v>
      </c>
      <c r="K1538" s="22">
        <f t="shared" si="448"/>
        <v>3122.9566666666665</v>
      </c>
      <c r="L1538" s="22">
        <f t="shared" si="449"/>
        <v>3121.375</v>
      </c>
      <c r="M1538" s="2">
        <f t="shared" si="460"/>
        <v>-6.2175000000002001</v>
      </c>
      <c r="N1538" s="2">
        <f t="shared" si="461"/>
        <v>-22.170000000000073</v>
      </c>
      <c r="O1538" s="2">
        <f t="shared" si="462"/>
        <v>-10.913333333333412</v>
      </c>
      <c r="P1538" s="2">
        <f t="shared" si="463"/>
        <v>-20.304999999999836</v>
      </c>
      <c r="Q1538" s="2">
        <f t="shared" si="450"/>
        <v>37.267500000000382</v>
      </c>
      <c r="R1538" s="2">
        <f t="shared" si="451"/>
        <v>53.220000000000255</v>
      </c>
      <c r="S1538" s="2">
        <f t="shared" si="452"/>
        <v>41.963333333333594</v>
      </c>
      <c r="T1538" s="2">
        <f t="shared" si="453"/>
        <v>51.355000000000018</v>
      </c>
      <c r="U1538" s="2">
        <f ca="1">IFERROR(SUM(OFFSET(M1538,0,0,-计算结果!$B$18,1)),SUM(OFFSET(M1538,0,0,-ROW(),1)))</f>
        <v>743.59249999999884</v>
      </c>
      <c r="V1538" s="2">
        <f ca="1">IFERROR(SUM(OFFSET(N1538,0,0,-计算结果!$B$18,1)),SUM(OFFSET(N1538,0,0,-ROW(),1)))</f>
        <v>715.41499999999951</v>
      </c>
      <c r="W1538" s="2">
        <f ca="1">IFERROR(SUM(OFFSET(O1538,0,0,-计算结果!$B$18,1)),SUM(OFFSET(O1538,0,0,-ROW(),1)))</f>
        <v>743.46666666666624</v>
      </c>
      <c r="X1538" s="2">
        <f ca="1">IFERROR(SUM(OFFSET(P1538,0,0,-计算结果!$B$18,1)),SUM(OFFSET(P1538,0,0,-ROW(),1)))</f>
        <v>743.2150000000006</v>
      </c>
      <c r="Y1538" s="2">
        <f ca="1">IFERROR(SUM(OFFSET(Q1538,0,0,-计算结果!$B$18,1)),SUM(OFFSET(Q1538,0,0,-ROW(),1)))</f>
        <v>1124.9675000000029</v>
      </c>
      <c r="Z1538" s="2">
        <f ca="1">IFERROR(SUM(OFFSET(R1538,0,0,-计算结果!$B$18,1)),SUM(OFFSET(R1538,0,0,-ROW(),1)))</f>
        <v>1153.1450000000023</v>
      </c>
      <c r="AA1538" s="2">
        <f ca="1">IFERROR(SUM(OFFSET(S1538,0,0,-计算结果!$B$18,1)),SUM(OFFSET(S1538,0,0,-ROW(),1)))</f>
        <v>1125.0933333333355</v>
      </c>
      <c r="AB1538" s="2">
        <f ca="1">IFERROR(SUM(OFFSET(T1538,0,0,-计算结果!$B$18,1)),SUM(OFFSET(T1538,0,0,-ROW(),1)))</f>
        <v>1125.3450000000012</v>
      </c>
      <c r="AC1538" s="2">
        <f t="shared" ca="1" si="454"/>
        <v>0.66099020638373718</v>
      </c>
      <c r="AD1538" s="2">
        <f t="shared" ca="1" si="455"/>
        <v>0.62040333175792994</v>
      </c>
      <c r="AE1538" s="2">
        <f t="shared" ca="1" si="456"/>
        <v>0.66080443696522784</v>
      </c>
      <c r="AF1538" s="2">
        <f t="shared" ca="1" si="457"/>
        <v>0.66043302276190841</v>
      </c>
      <c r="AG1538" s="4" t="str">
        <f ca="1">IF(AND(AC1538&lt;计算结果!$B$19,AD1538&lt;计算结果!$B$19,AE1538&lt;计算结果!$B$19,AF1538&lt;计算结果!$B$19),"买",IF(AND(AC1538&gt;计算结果!$B$20,AD1538&gt;计算结果!$B$20,AE1538&gt;计算结果!$B$20,AF1538&gt;计算结果!$B$20),"卖",AG1537))</f>
        <v>卖</v>
      </c>
      <c r="AH1538" s="4" t="str">
        <f t="shared" ca="1" si="458"/>
        <v/>
      </c>
      <c r="AI1538" s="3">
        <f ca="1">IF(AG1537="买",E1538/E1537-1,0)-IF(AH1538=1,计算结果!B$17,0)</f>
        <v>0</v>
      </c>
      <c r="AJ1538" s="2">
        <f t="shared" ca="1" si="459"/>
        <v>1.306151746824465</v>
      </c>
      <c r="AK1538" s="3">
        <f ca="1">1-AJ1538/MAX(AJ$2:AJ1538)</f>
        <v>3.0897190282265896E-2</v>
      </c>
    </row>
    <row r="1539" spans="1:37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6">
        <v>69747376128</v>
      </c>
      <c r="G1539" s="3">
        <f t="shared" ref="G1539:G1602" si="464">E1539/E1538-1</f>
        <v>-1.5098588665821699E-3</v>
      </c>
      <c r="H1539" s="3">
        <f>1-E1539/MAX(E$2:E1539)</f>
        <v>0.46889675355611515</v>
      </c>
      <c r="I1539" s="22">
        <f t="shared" si="446"/>
        <v>3117.0974999999999</v>
      </c>
      <c r="J1539" s="22">
        <f t="shared" si="447"/>
        <v>3110.2</v>
      </c>
      <c r="K1539" s="22">
        <f t="shared" si="448"/>
        <v>3115.6633333333334</v>
      </c>
      <c r="L1539" s="22">
        <f t="shared" si="449"/>
        <v>3112.7950000000001</v>
      </c>
      <c r="M1539" s="2">
        <f t="shared" si="460"/>
        <v>17.932499999999891</v>
      </c>
      <c r="N1539" s="2">
        <f t="shared" si="461"/>
        <v>20.712500000000091</v>
      </c>
      <c r="O1539" s="2">
        <f t="shared" si="462"/>
        <v>18.723333333333358</v>
      </c>
      <c r="P1539" s="2">
        <f t="shared" si="463"/>
        <v>20.304999999999836</v>
      </c>
      <c r="Q1539" s="2">
        <f t="shared" si="450"/>
        <v>39.837500000000091</v>
      </c>
      <c r="R1539" s="2">
        <f t="shared" si="451"/>
        <v>37.057499999999891</v>
      </c>
      <c r="S1539" s="2">
        <f t="shared" si="452"/>
        <v>39.046666666666624</v>
      </c>
      <c r="T1539" s="2">
        <f t="shared" si="453"/>
        <v>37.465000000000146</v>
      </c>
      <c r="U1539" s="2">
        <f ca="1">IFERROR(SUM(OFFSET(M1539,0,0,-计算结果!$B$18,1)),SUM(OFFSET(M1539,0,0,-ROW(),1)))</f>
        <v>742.2899999999986</v>
      </c>
      <c r="V1539" s="2">
        <f ca="1">IFERROR(SUM(OFFSET(N1539,0,0,-计算结果!$B$18,1)),SUM(OFFSET(N1539,0,0,-ROW(),1)))</f>
        <v>705.11749999999938</v>
      </c>
      <c r="W1539" s="2">
        <f ca="1">IFERROR(SUM(OFFSET(O1539,0,0,-计算结果!$B$18,1)),SUM(OFFSET(O1539,0,0,-ROW(),1)))</f>
        <v>739.27666666666619</v>
      </c>
      <c r="X1539" s="2">
        <f ca="1">IFERROR(SUM(OFFSET(P1539,0,0,-计算结果!$B$18,1)),SUM(OFFSET(P1539,0,0,-ROW(),1)))</f>
        <v>733.25</v>
      </c>
      <c r="Y1539" s="2">
        <f ca="1">IFERROR(SUM(OFFSET(Q1539,0,0,-计算结果!$B$18,1)),SUM(OFFSET(Q1539,0,0,-ROW(),1)))</f>
        <v>1153.0500000000029</v>
      </c>
      <c r="Z1539" s="2">
        <f ca="1">IFERROR(SUM(OFFSET(R1539,0,0,-计算结果!$B$18,1)),SUM(OFFSET(R1539,0,0,-ROW(),1)))</f>
        <v>1190.2225000000021</v>
      </c>
      <c r="AA1539" s="2">
        <f ca="1">IFERROR(SUM(OFFSET(S1539,0,0,-计算结果!$B$18,1)),SUM(OFFSET(S1539,0,0,-ROW(),1)))</f>
        <v>1156.0633333333353</v>
      </c>
      <c r="AB1539" s="2">
        <f ca="1">IFERROR(SUM(OFFSET(T1539,0,0,-计算结果!$B$18,1)),SUM(OFFSET(T1539,0,0,-ROW(),1)))</f>
        <v>1162.0900000000015</v>
      </c>
      <c r="AC1539" s="2">
        <f t="shared" ca="1" si="454"/>
        <v>0.64376219591517858</v>
      </c>
      <c r="AD1539" s="2">
        <f t="shared" ca="1" si="455"/>
        <v>0.59242494575593896</v>
      </c>
      <c r="AE1539" s="2">
        <f t="shared" ca="1" si="456"/>
        <v>0.6394776526084196</v>
      </c>
      <c r="AF1539" s="2">
        <f t="shared" ca="1" si="457"/>
        <v>0.63097522567098852</v>
      </c>
      <c r="AG1539" s="4" t="str">
        <f ca="1">IF(AND(AC1539&lt;计算结果!$B$19,AD1539&lt;计算结果!$B$19,AE1539&lt;计算结果!$B$19,AF1539&lt;计算结果!$B$19),"买",IF(AND(AC1539&gt;计算结果!$B$20,AD1539&gt;计算结果!$B$20,AE1539&gt;计算结果!$B$20,AF1539&gt;计算结果!$B$20),"卖",AG1538))</f>
        <v>卖</v>
      </c>
      <c r="AH1539" s="4" t="str">
        <f t="shared" ca="1" si="458"/>
        <v/>
      </c>
      <c r="AI1539" s="3">
        <f ca="1">IF(AG1538="买",E1539/E1538-1,0)-IF(AH1539=1,计算结果!B$17,0)</f>
        <v>0</v>
      </c>
      <c r="AJ1539" s="2">
        <f t="shared" ca="1" si="459"/>
        <v>1.306151746824465</v>
      </c>
      <c r="AK1539" s="3">
        <f ca="1">1-AJ1539/MAX(AJ$2:AJ1539)</f>
        <v>3.0897190282265896E-2</v>
      </c>
    </row>
    <row r="1540" spans="1:37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6">
        <v>57287413760</v>
      </c>
      <c r="G1540" s="3">
        <f t="shared" si="464"/>
        <v>2.6782853847633348E-3</v>
      </c>
      <c r="H1540" s="3">
        <f>1-E1540/MAX(E$2:E1540)</f>
        <v>0.46747430749336416</v>
      </c>
      <c r="I1540" s="22">
        <f t="shared" ref="I1540:I1603" si="465">(2*E1540+C1540+D1540)/4</f>
        <v>3131.9</v>
      </c>
      <c r="J1540" s="22">
        <f t="shared" ref="J1540:J1603" si="466">AVERAGE(B1540:E1540)</f>
        <v>3131.0250000000001</v>
      </c>
      <c r="K1540" s="22">
        <f t="shared" ref="K1540:K1603" si="467">AVERAGE(C1540:E1540)</f>
        <v>3132.6133333333332</v>
      </c>
      <c r="L1540" s="22">
        <f t="shared" ref="L1540:L1603" si="468">AVERAGE(C1540:D1540)</f>
        <v>3134.04</v>
      </c>
      <c r="M1540" s="2">
        <f t="shared" si="460"/>
        <v>32.8425000000002</v>
      </c>
      <c r="N1540" s="2">
        <f t="shared" si="461"/>
        <v>39.740000000000236</v>
      </c>
      <c r="O1540" s="2">
        <f t="shared" si="462"/>
        <v>34.276666666666642</v>
      </c>
      <c r="P1540" s="2">
        <f t="shared" si="463"/>
        <v>37.144999999999982</v>
      </c>
      <c r="Q1540" s="2">
        <f t="shared" ref="Q1540:Q1603" si="469">I1539-$D1540</f>
        <v>-1.0425000000000182</v>
      </c>
      <c r="R1540" s="2">
        <f t="shared" ref="R1540:R1603" si="470">J1539-$D1540</f>
        <v>-7.9400000000000546</v>
      </c>
      <c r="S1540" s="2">
        <f t="shared" ref="S1540:S1603" si="471">K1539-$D1540</f>
        <v>-2.4766666666664605</v>
      </c>
      <c r="T1540" s="2">
        <f t="shared" ref="T1540:T1603" si="472">L1539-$D1540</f>
        <v>-5.3449999999997999</v>
      </c>
      <c r="U1540" s="2">
        <f ca="1">IFERROR(SUM(OFFSET(M1540,0,0,-计算结果!$B$18,1)),SUM(OFFSET(M1540,0,0,-ROW(),1)))</f>
        <v>751.97999999999911</v>
      </c>
      <c r="V1540" s="2">
        <f ca="1">IFERROR(SUM(OFFSET(N1540,0,0,-计算结果!$B$18,1)),SUM(OFFSET(N1540,0,0,-ROW(),1)))</f>
        <v>721.26749999999947</v>
      </c>
      <c r="W1540" s="2">
        <f ca="1">IFERROR(SUM(OFFSET(O1540,0,0,-计算结果!$B$18,1)),SUM(OFFSET(O1540,0,0,-ROW(),1)))</f>
        <v>748.6933333333327</v>
      </c>
      <c r="X1540" s="2">
        <f ca="1">IFERROR(SUM(OFFSET(P1540,0,0,-计算结果!$B$18,1)),SUM(OFFSET(P1540,0,0,-ROW(),1)))</f>
        <v>742.12000000000035</v>
      </c>
      <c r="Y1540" s="2">
        <f ca="1">IFERROR(SUM(OFFSET(Q1540,0,0,-计算结果!$B$18,1)),SUM(OFFSET(Q1540,0,0,-ROW(),1)))</f>
        <v>1142.3700000000026</v>
      </c>
      <c r="Z1540" s="2">
        <f ca="1">IFERROR(SUM(OFFSET(R1540,0,0,-计算结果!$B$18,1)),SUM(OFFSET(R1540,0,0,-ROW(),1)))</f>
        <v>1173.0825000000023</v>
      </c>
      <c r="AA1540" s="2">
        <f ca="1">IFERROR(SUM(OFFSET(S1540,0,0,-计算结果!$B$18,1)),SUM(OFFSET(S1540,0,0,-ROW(),1)))</f>
        <v>1145.656666666669</v>
      </c>
      <c r="AB1540" s="2">
        <f ca="1">IFERROR(SUM(OFFSET(T1540,0,0,-计算结果!$B$18,1)),SUM(OFFSET(T1540,0,0,-ROW(),1)))</f>
        <v>1152.2300000000014</v>
      </c>
      <c r="AC1540" s="2">
        <f t="shared" ref="AC1540:AC1603" ca="1" si="473">U1540/Y1540</f>
        <v>0.65826308463982541</v>
      </c>
      <c r="AD1540" s="2">
        <f t="shared" ref="AD1540:AD1603" ca="1" si="474">V1540/Z1540</f>
        <v>0.61484806055839902</v>
      </c>
      <c r="AE1540" s="2">
        <f t="shared" ref="AE1540:AE1603" ca="1" si="475">W1540/AA1540</f>
        <v>0.65350584962917735</v>
      </c>
      <c r="AF1540" s="2">
        <f t="shared" ref="AF1540:AF1603" ca="1" si="476">X1540/AB1540</f>
        <v>0.64407279796568351</v>
      </c>
      <c r="AG1540" s="4" t="str">
        <f ca="1">IF(AND(AC1540&lt;计算结果!$B$19,AD1540&lt;计算结果!$B$19,AE1540&lt;计算结果!$B$19,AF1540&lt;计算结果!$B$19),"买",IF(AND(AC1540&gt;计算结果!$B$20,AD1540&gt;计算结果!$B$20,AE1540&gt;计算结果!$B$20,AF1540&gt;计算结果!$B$20),"卖",AG1539))</f>
        <v>卖</v>
      </c>
      <c r="AH1540" s="4" t="str">
        <f t="shared" ref="AH1540:AH1603" ca="1" si="477">IF(AG1539&lt;&gt;AG1540,1,"")</f>
        <v/>
      </c>
      <c r="AI1540" s="3">
        <f ca="1">IF(AG1539="买",E1540/E1539-1,0)-IF(AH1540=1,计算结果!B$17,0)</f>
        <v>0</v>
      </c>
      <c r="AJ1540" s="2">
        <f t="shared" ref="AJ1540:AJ1603" ca="1" si="478">IFERROR(AJ1539*(1+AI1540),AJ1539)</f>
        <v>1.306151746824465</v>
      </c>
      <c r="AK1540" s="3">
        <f ca="1">1-AJ1540/MAX(AJ$2:AJ1540)</f>
        <v>3.0897190282265896E-2</v>
      </c>
    </row>
    <row r="1541" spans="1:37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6">
        <v>54931226624</v>
      </c>
      <c r="G1541" s="3">
        <f t="shared" si="464"/>
        <v>7.4957824242112281E-3</v>
      </c>
      <c r="H1541" s="3">
        <f>1-E1541/MAX(E$2:E1541)</f>
        <v>0.4634826107670319</v>
      </c>
      <c r="I1541" s="22">
        <f t="shared" si="465"/>
        <v>3145.3724999999999</v>
      </c>
      <c r="J1541" s="22">
        <f t="shared" si="466"/>
        <v>3140.855</v>
      </c>
      <c r="K1541" s="22">
        <f t="shared" si="467"/>
        <v>3142.7566666666667</v>
      </c>
      <c r="L1541" s="22">
        <f t="shared" si="468"/>
        <v>3137.5250000000001</v>
      </c>
      <c r="M1541" s="2">
        <f t="shared" si="460"/>
        <v>21.400000000000091</v>
      </c>
      <c r="N1541" s="2">
        <f t="shared" si="461"/>
        <v>22.275000000000091</v>
      </c>
      <c r="O1541" s="2">
        <f t="shared" si="462"/>
        <v>20.686666666666952</v>
      </c>
      <c r="P1541" s="2">
        <f t="shared" si="463"/>
        <v>19.260000000000218</v>
      </c>
      <c r="Q1541" s="2">
        <f t="shared" si="469"/>
        <v>10.150000000000091</v>
      </c>
      <c r="R1541" s="2">
        <f t="shared" si="470"/>
        <v>9.2750000000000909</v>
      </c>
      <c r="S1541" s="2">
        <f t="shared" si="471"/>
        <v>10.86333333333323</v>
      </c>
      <c r="T1541" s="2">
        <f t="shared" si="472"/>
        <v>12.289999999999964</v>
      </c>
      <c r="U1541" s="2">
        <f ca="1">IFERROR(SUM(OFFSET(M1541,0,0,-计算结果!$B$18,1)),SUM(OFFSET(M1541,0,0,-ROW(),1)))</f>
        <v>781.91749999999911</v>
      </c>
      <c r="V1541" s="2">
        <f ca="1">IFERROR(SUM(OFFSET(N1541,0,0,-计算结果!$B$18,1)),SUM(OFFSET(N1541,0,0,-ROW(),1)))</f>
        <v>753.38999999999987</v>
      </c>
      <c r="W1541" s="2">
        <f ca="1">IFERROR(SUM(OFFSET(O1541,0,0,-计算结果!$B$18,1)),SUM(OFFSET(O1541,0,0,-ROW(),1)))</f>
        <v>777.95666666666602</v>
      </c>
      <c r="X1541" s="2">
        <f ca="1">IFERROR(SUM(OFFSET(P1541,0,0,-计算结果!$B$18,1)),SUM(OFFSET(P1541,0,0,-ROW(),1)))</f>
        <v>770.03500000000031</v>
      </c>
      <c r="Y1541" s="2">
        <f ca="1">IFERROR(SUM(OFFSET(Q1541,0,0,-计算结果!$B$18,1)),SUM(OFFSET(Q1541,0,0,-ROW(),1)))</f>
        <v>1092.8725000000027</v>
      </c>
      <c r="Z1541" s="2">
        <f ca="1">IFERROR(SUM(OFFSET(R1541,0,0,-计算结果!$B$18,1)),SUM(OFFSET(R1541,0,0,-ROW(),1)))</f>
        <v>1121.4000000000019</v>
      </c>
      <c r="AA1541" s="2">
        <f ca="1">IFERROR(SUM(OFFSET(S1541,0,0,-计算结果!$B$18,1)),SUM(OFFSET(S1541,0,0,-ROW(),1)))</f>
        <v>1096.8333333333358</v>
      </c>
      <c r="AB1541" s="2">
        <f ca="1">IFERROR(SUM(OFFSET(T1541,0,0,-计算结果!$B$18,1)),SUM(OFFSET(T1541,0,0,-ROW(),1)))</f>
        <v>1104.7550000000015</v>
      </c>
      <c r="AC1541" s="2">
        <f t="shared" ca="1" si="473"/>
        <v>0.7154700113691187</v>
      </c>
      <c r="AD1541" s="2">
        <f t="shared" ca="1" si="474"/>
        <v>0.67182985553771946</v>
      </c>
      <c r="AE1541" s="2">
        <f t="shared" ca="1" si="475"/>
        <v>0.70927518614192153</v>
      </c>
      <c r="AF1541" s="2">
        <f t="shared" ca="1" si="476"/>
        <v>0.69701879602264694</v>
      </c>
      <c r="AG1541" s="4" t="str">
        <f ca="1">IF(AND(AC1541&lt;计算结果!$B$19,AD1541&lt;计算结果!$B$19,AE1541&lt;计算结果!$B$19,AF1541&lt;计算结果!$B$19),"买",IF(AND(AC1541&gt;计算结果!$B$20,AD1541&gt;计算结果!$B$20,AE1541&gt;计算结果!$B$20,AF1541&gt;计算结果!$B$20),"卖",AG1540))</f>
        <v>卖</v>
      </c>
      <c r="AH1541" s="4" t="str">
        <f t="shared" ca="1" si="477"/>
        <v/>
      </c>
      <c r="AI1541" s="3">
        <f ca="1">IF(AG1540="买",E1541/E1540-1,0)-IF(AH1541=1,计算结果!B$17,0)</f>
        <v>0</v>
      </c>
      <c r="AJ1541" s="2">
        <f t="shared" ca="1" si="478"/>
        <v>1.306151746824465</v>
      </c>
      <c r="AK1541" s="3">
        <f ca="1">1-AJ1541/MAX(AJ$2:AJ1541)</f>
        <v>3.0897190282265896E-2</v>
      </c>
    </row>
    <row r="1542" spans="1:37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6">
        <v>59507720192</v>
      </c>
      <c r="G1542" s="3">
        <f t="shared" si="464"/>
        <v>-2.5814881295944669E-3</v>
      </c>
      <c r="H1542" s="3">
        <f>1-E1542/MAX(E$2:E1542)</f>
        <v>0.46486762403865789</v>
      </c>
      <c r="I1542" s="22">
        <f t="shared" si="465"/>
        <v>3145.5749999999998</v>
      </c>
      <c r="J1542" s="22">
        <f t="shared" si="466"/>
        <v>3147.7175000000002</v>
      </c>
      <c r="K1542" s="22">
        <f t="shared" si="467"/>
        <v>3145.74</v>
      </c>
      <c r="L1542" s="22">
        <f t="shared" si="468"/>
        <v>3146.0699999999997</v>
      </c>
      <c r="M1542" s="2">
        <f t="shared" si="460"/>
        <v>19.277500000000146</v>
      </c>
      <c r="N1542" s="2">
        <f t="shared" si="461"/>
        <v>23.795000000000073</v>
      </c>
      <c r="O1542" s="2">
        <f t="shared" si="462"/>
        <v>21.89333333333343</v>
      </c>
      <c r="P1542" s="2">
        <f t="shared" si="463"/>
        <v>27.125</v>
      </c>
      <c r="Q1542" s="2">
        <f t="shared" si="469"/>
        <v>17.882500000000164</v>
      </c>
      <c r="R1542" s="2">
        <f t="shared" si="470"/>
        <v>13.365000000000236</v>
      </c>
      <c r="S1542" s="2">
        <f t="shared" si="471"/>
        <v>15.266666666666879</v>
      </c>
      <c r="T1542" s="2">
        <f t="shared" si="472"/>
        <v>10.035000000000309</v>
      </c>
      <c r="U1542" s="2">
        <f ca="1">IFERROR(SUM(OFFSET(M1542,0,0,-计算结果!$B$18,1)),SUM(OFFSET(M1542,0,0,-ROW(),1)))</f>
        <v>803.06749999999965</v>
      </c>
      <c r="V1542" s="2">
        <f ca="1">IFERROR(SUM(OFFSET(N1542,0,0,-计算结果!$B$18,1)),SUM(OFFSET(N1542,0,0,-ROW(),1)))</f>
        <v>791.60249999999996</v>
      </c>
      <c r="W1542" s="2">
        <f ca="1">IFERROR(SUM(OFFSET(O1542,0,0,-计算结果!$B$18,1)),SUM(OFFSET(O1542,0,0,-ROW(),1)))</f>
        <v>805.82666666666637</v>
      </c>
      <c r="X1542" s="2">
        <f ca="1">IFERROR(SUM(OFFSET(P1542,0,0,-计算结果!$B$18,1)),SUM(OFFSET(P1542,0,0,-ROW(),1)))</f>
        <v>811.34500000000071</v>
      </c>
      <c r="Y1542" s="2">
        <f ca="1">IFERROR(SUM(OFFSET(Q1542,0,0,-计算结果!$B$18,1)),SUM(OFFSET(Q1542,0,0,-ROW(),1)))</f>
        <v>1058.3625000000025</v>
      </c>
      <c r="Z1542" s="2">
        <f ca="1">IFERROR(SUM(OFFSET(R1542,0,0,-计算结果!$B$18,1)),SUM(OFFSET(R1542,0,0,-ROW(),1)))</f>
        <v>1069.8275000000021</v>
      </c>
      <c r="AA1542" s="2">
        <f ca="1">IFERROR(SUM(OFFSET(S1542,0,0,-计算结果!$B$18,1)),SUM(OFFSET(S1542,0,0,-ROW(),1)))</f>
        <v>1055.6033333333357</v>
      </c>
      <c r="AB1542" s="2">
        <f ca="1">IFERROR(SUM(OFFSET(T1542,0,0,-计算结果!$B$18,1)),SUM(OFFSET(T1542,0,0,-ROW(),1)))</f>
        <v>1050.0850000000014</v>
      </c>
      <c r="AC1542" s="2">
        <f t="shared" ca="1" si="473"/>
        <v>0.75878302566464495</v>
      </c>
      <c r="AD1542" s="2">
        <f t="shared" ca="1" si="474"/>
        <v>0.73993470910029735</v>
      </c>
      <c r="AE1542" s="2">
        <f t="shared" ca="1" si="475"/>
        <v>0.76338018384430817</v>
      </c>
      <c r="AF1542" s="2">
        <f t="shared" ca="1" si="476"/>
        <v>0.7726469761971646</v>
      </c>
      <c r="AG1542" s="4" t="str">
        <f ca="1">IF(AND(AC1542&lt;计算结果!$B$19,AD1542&lt;计算结果!$B$19,AE1542&lt;计算结果!$B$19,AF1542&lt;计算结果!$B$19),"买",IF(AND(AC1542&gt;计算结果!$B$20,AD1542&gt;计算结果!$B$20,AE1542&gt;计算结果!$B$20,AF1542&gt;计算结果!$B$20),"卖",AG1541))</f>
        <v>卖</v>
      </c>
      <c r="AH1542" s="4" t="str">
        <f t="shared" ca="1" si="477"/>
        <v/>
      </c>
      <c r="AI1542" s="3">
        <f ca="1">IF(AG1541="买",E1542/E1541-1,0)-IF(AH1542=1,计算结果!B$17,0)</f>
        <v>0</v>
      </c>
      <c r="AJ1542" s="2">
        <f t="shared" ca="1" si="478"/>
        <v>1.306151746824465</v>
      </c>
      <c r="AK1542" s="3">
        <f ca="1">1-AJ1542/MAX(AJ$2:AJ1542)</f>
        <v>3.0897190282265896E-2</v>
      </c>
    </row>
    <row r="1543" spans="1:37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6">
        <v>61703081984</v>
      </c>
      <c r="G1543" s="3">
        <f t="shared" si="464"/>
        <v>-1.3824767573479835E-2</v>
      </c>
      <c r="H1543" s="3">
        <f>1-E1543/MAX(E$2:E1543)</f>
        <v>0.4722657047573674</v>
      </c>
      <c r="I1543" s="22">
        <f t="shared" si="465"/>
        <v>3111.6849999999999</v>
      </c>
      <c r="J1543" s="22">
        <f t="shared" si="466"/>
        <v>3117.0749999999998</v>
      </c>
      <c r="K1543" s="22">
        <f t="shared" si="467"/>
        <v>3115.0466666666666</v>
      </c>
      <c r="L1543" s="22">
        <f t="shared" si="468"/>
        <v>3121.77</v>
      </c>
      <c r="M1543" s="2">
        <f t="shared" si="460"/>
        <v>-3.1749999999997272</v>
      </c>
      <c r="N1543" s="2">
        <f t="shared" si="461"/>
        <v>-5.3175000000001091</v>
      </c>
      <c r="O1543" s="2">
        <f t="shared" si="462"/>
        <v>-3.3399999999996908</v>
      </c>
      <c r="P1543" s="2">
        <f t="shared" si="463"/>
        <v>-3.669999999999618</v>
      </c>
      <c r="Q1543" s="2">
        <f t="shared" si="469"/>
        <v>44.434999999999945</v>
      </c>
      <c r="R1543" s="2">
        <f t="shared" si="470"/>
        <v>46.577500000000327</v>
      </c>
      <c r="S1543" s="2">
        <f t="shared" si="471"/>
        <v>44.599999999999909</v>
      </c>
      <c r="T1543" s="2">
        <f t="shared" si="472"/>
        <v>44.929999999999836</v>
      </c>
      <c r="U1543" s="2">
        <f ca="1">IFERROR(SUM(OFFSET(M1543,0,0,-计算结果!$B$18,1)),SUM(OFFSET(M1543,0,0,-ROW(),1)))</f>
        <v>792.39249999999993</v>
      </c>
      <c r="V1543" s="2">
        <f ca="1">IFERROR(SUM(OFFSET(N1543,0,0,-计算结果!$B$18,1)),SUM(OFFSET(N1543,0,0,-ROW(),1)))</f>
        <v>782.71</v>
      </c>
      <c r="W1543" s="2">
        <f ca="1">IFERROR(SUM(OFFSET(O1543,0,0,-计算结果!$B$18,1)),SUM(OFFSET(O1543,0,0,-ROW(),1)))</f>
        <v>797.99666666666644</v>
      </c>
      <c r="X1543" s="2">
        <f ca="1">IFERROR(SUM(OFFSET(P1543,0,0,-计算结果!$B$18,1)),SUM(OFFSET(P1543,0,0,-ROW(),1)))</f>
        <v>809.20500000000084</v>
      </c>
      <c r="Y1543" s="2">
        <f ca="1">IFERROR(SUM(OFFSET(Q1543,0,0,-计算结果!$B$18,1)),SUM(OFFSET(Q1543,0,0,-ROW(),1)))</f>
        <v>1076.4975000000027</v>
      </c>
      <c r="Z1543" s="2">
        <f ca="1">IFERROR(SUM(OFFSET(R1543,0,0,-计算结果!$B$18,1)),SUM(OFFSET(R1543,0,0,-ROW(),1)))</f>
        <v>1086.1800000000026</v>
      </c>
      <c r="AA1543" s="2">
        <f ca="1">IFERROR(SUM(OFFSET(S1543,0,0,-计算结果!$B$18,1)),SUM(OFFSET(S1543,0,0,-ROW(),1)))</f>
        <v>1070.8933333333362</v>
      </c>
      <c r="AB1543" s="2">
        <f ca="1">IFERROR(SUM(OFFSET(T1543,0,0,-计算结果!$B$18,1)),SUM(OFFSET(T1543,0,0,-ROW(),1)))</f>
        <v>1059.6850000000018</v>
      </c>
      <c r="AC1543" s="2">
        <f t="shared" ca="1" si="473"/>
        <v>0.73608392030636205</v>
      </c>
      <c r="AD1543" s="2">
        <f t="shared" ca="1" si="474"/>
        <v>0.72060800235688205</v>
      </c>
      <c r="AE1543" s="2">
        <f t="shared" ca="1" si="475"/>
        <v>0.74516914227373809</v>
      </c>
      <c r="AF1543" s="2">
        <f t="shared" ca="1" si="476"/>
        <v>0.76362787054643544</v>
      </c>
      <c r="AG1543" s="4" t="str">
        <f ca="1">IF(AND(AC1543&lt;计算结果!$B$19,AD1543&lt;计算结果!$B$19,AE1543&lt;计算结果!$B$19,AF1543&lt;计算结果!$B$19),"买",IF(AND(AC1543&gt;计算结果!$B$20,AD1543&gt;计算结果!$B$20,AE1543&gt;计算结果!$B$20,AF1543&gt;计算结果!$B$20),"卖",AG1542))</f>
        <v>卖</v>
      </c>
      <c r="AH1543" s="4" t="str">
        <f t="shared" ca="1" si="477"/>
        <v/>
      </c>
      <c r="AI1543" s="3">
        <f ca="1">IF(AG1542="买",E1543/E1542-1,0)-IF(AH1543=1,计算结果!B$17,0)</f>
        <v>0</v>
      </c>
      <c r="AJ1543" s="2">
        <f t="shared" ca="1" si="478"/>
        <v>1.306151746824465</v>
      </c>
      <c r="AK1543" s="3">
        <f ca="1">1-AJ1543/MAX(AJ$2:AJ1543)</f>
        <v>3.0897190282265896E-2</v>
      </c>
    </row>
    <row r="1544" spans="1:37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6">
        <v>57757204480</v>
      </c>
      <c r="G1544" s="3">
        <f t="shared" si="464"/>
        <v>8.5407531596595199E-3</v>
      </c>
      <c r="H1544" s="3">
        <f>1-E1544/MAX(E$2:E1544)</f>
        <v>0.46775845640781322</v>
      </c>
      <c r="I1544" s="22">
        <f t="shared" si="465"/>
        <v>3116.2025000000003</v>
      </c>
      <c r="J1544" s="22">
        <f t="shared" si="466"/>
        <v>3110.5050000000001</v>
      </c>
      <c r="K1544" s="22">
        <f t="shared" si="467"/>
        <v>3112.2400000000002</v>
      </c>
      <c r="L1544" s="22">
        <f t="shared" si="468"/>
        <v>3104.3150000000001</v>
      </c>
      <c r="M1544" s="2">
        <f t="shared" si="460"/>
        <v>16.755000000000109</v>
      </c>
      <c r="N1544" s="2">
        <f t="shared" si="461"/>
        <v>11.365000000000236</v>
      </c>
      <c r="O1544" s="2">
        <f t="shared" si="462"/>
        <v>13.39333333333343</v>
      </c>
      <c r="P1544" s="2">
        <f t="shared" si="463"/>
        <v>6.6700000000000728</v>
      </c>
      <c r="Q1544" s="2">
        <f t="shared" si="469"/>
        <v>31.494999999999891</v>
      </c>
      <c r="R1544" s="2">
        <f t="shared" si="470"/>
        <v>36.884999999999764</v>
      </c>
      <c r="S1544" s="2">
        <f t="shared" si="471"/>
        <v>34.85666666666657</v>
      </c>
      <c r="T1544" s="2">
        <f t="shared" si="472"/>
        <v>41.579999999999927</v>
      </c>
      <c r="U1544" s="2">
        <f ca="1">IFERROR(SUM(OFFSET(M1544,0,0,-计算结果!$B$18,1)),SUM(OFFSET(M1544,0,0,-ROW(),1)))</f>
        <v>813.52250000000004</v>
      </c>
      <c r="V1544" s="2">
        <f ca="1">IFERROR(SUM(OFFSET(N1544,0,0,-计算结果!$B$18,1)),SUM(OFFSET(N1544,0,0,-ROW(),1)))</f>
        <v>792.44750000000022</v>
      </c>
      <c r="W1544" s="2">
        <f ca="1">IFERROR(SUM(OFFSET(O1544,0,0,-计算结果!$B$18,1)),SUM(OFFSET(O1544,0,0,-ROW(),1)))</f>
        <v>813.11333333333323</v>
      </c>
      <c r="X1544" s="2">
        <f ca="1">IFERROR(SUM(OFFSET(P1544,0,0,-计算结果!$B$18,1)),SUM(OFFSET(P1544,0,0,-ROW(),1)))</f>
        <v>812.29500000000098</v>
      </c>
      <c r="Y1544" s="2">
        <f ca="1">IFERROR(SUM(OFFSET(Q1544,0,0,-计算结果!$B$18,1)),SUM(OFFSET(Q1544,0,0,-ROW(),1)))</f>
        <v>1000.9875000000025</v>
      </c>
      <c r="Z1544" s="2">
        <f ca="1">IFERROR(SUM(OFFSET(R1544,0,0,-计算结果!$B$18,1)),SUM(OFFSET(R1544,0,0,-ROW(),1)))</f>
        <v>1022.0625000000023</v>
      </c>
      <c r="AA1544" s="2">
        <f ca="1">IFERROR(SUM(OFFSET(S1544,0,0,-计算结果!$B$18,1)),SUM(OFFSET(S1544,0,0,-ROW(),1)))</f>
        <v>1001.3966666666693</v>
      </c>
      <c r="AB1544" s="2">
        <f ca="1">IFERROR(SUM(OFFSET(T1544,0,0,-计算结果!$B$18,1)),SUM(OFFSET(T1544,0,0,-ROW(),1)))</f>
        <v>1002.2150000000015</v>
      </c>
      <c r="AC1544" s="2">
        <f t="shared" ca="1" si="473"/>
        <v>0.81271993906017614</v>
      </c>
      <c r="AD1544" s="2">
        <f t="shared" ca="1" si="474"/>
        <v>0.77534152754846053</v>
      </c>
      <c r="AE1544" s="2">
        <f t="shared" ca="1" si="475"/>
        <v>0.81197926895435824</v>
      </c>
      <c r="AF1544" s="2">
        <f t="shared" ca="1" si="476"/>
        <v>0.81049974306910166</v>
      </c>
      <c r="AG1544" s="4" t="str">
        <f ca="1">IF(AND(AC1544&lt;计算结果!$B$19,AD1544&lt;计算结果!$B$19,AE1544&lt;计算结果!$B$19,AF1544&lt;计算结果!$B$19),"买",IF(AND(AC1544&gt;计算结果!$B$20,AD1544&gt;计算结果!$B$20,AE1544&gt;计算结果!$B$20,AF1544&gt;计算结果!$B$20),"卖",AG1543))</f>
        <v>卖</v>
      </c>
      <c r="AH1544" s="4" t="str">
        <f t="shared" ca="1" si="477"/>
        <v/>
      </c>
      <c r="AI1544" s="3">
        <f ca="1">IF(AG1543="买",E1544/E1543-1,0)-IF(AH1544=1,计算结果!B$17,0)</f>
        <v>0</v>
      </c>
      <c r="AJ1544" s="2">
        <f t="shared" ca="1" si="478"/>
        <v>1.306151746824465</v>
      </c>
      <c r="AK1544" s="3">
        <f ca="1">1-AJ1544/MAX(AJ$2:AJ1544)</f>
        <v>3.0897190282265896E-2</v>
      </c>
    </row>
    <row r="1545" spans="1:37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6">
        <v>54238724096</v>
      </c>
      <c r="G1545" s="3">
        <f t="shared" si="464"/>
        <v>-8.8328660620379251E-3</v>
      </c>
      <c r="H1545" s="3">
        <f>1-E1545/MAX(E$2:E1545)</f>
        <v>0.47245967467501526</v>
      </c>
      <c r="I1545" s="22">
        <f t="shared" si="465"/>
        <v>3109.3250000000003</v>
      </c>
      <c r="J1545" s="22">
        <f t="shared" si="466"/>
        <v>3114.3199999999997</v>
      </c>
      <c r="K1545" s="22">
        <f t="shared" si="467"/>
        <v>3112.28</v>
      </c>
      <c r="L1545" s="22">
        <f t="shared" si="468"/>
        <v>3118.19</v>
      </c>
      <c r="M1545" s="2">
        <f t="shared" si="460"/>
        <v>21.397499999999582</v>
      </c>
      <c r="N1545" s="2">
        <f t="shared" si="461"/>
        <v>27.0949999999998</v>
      </c>
      <c r="O1545" s="2">
        <f t="shared" si="462"/>
        <v>25.359999999999673</v>
      </c>
      <c r="P1545" s="2">
        <f t="shared" si="463"/>
        <v>33.284999999999854</v>
      </c>
      <c r="Q1545" s="2">
        <f t="shared" si="469"/>
        <v>17.422500000000127</v>
      </c>
      <c r="R1545" s="2">
        <f t="shared" si="470"/>
        <v>11.724999999999909</v>
      </c>
      <c r="S1545" s="2">
        <f t="shared" si="471"/>
        <v>13.460000000000036</v>
      </c>
      <c r="T1545" s="2">
        <f t="shared" si="472"/>
        <v>5.5349999999998545</v>
      </c>
      <c r="U1545" s="2">
        <f ca="1">IFERROR(SUM(OFFSET(M1545,0,0,-计算结果!$B$18,1)),SUM(OFFSET(M1545,0,0,-ROW(),1)))</f>
        <v>785.6574999999998</v>
      </c>
      <c r="V1545" s="2">
        <f ca="1">IFERROR(SUM(OFFSET(N1545,0,0,-计算结果!$B$18,1)),SUM(OFFSET(N1545,0,0,-ROW(),1)))</f>
        <v>781.93749999999955</v>
      </c>
      <c r="W1545" s="2">
        <f ca="1">IFERROR(SUM(OFFSET(O1545,0,0,-计算结果!$B$18,1)),SUM(OFFSET(O1545,0,0,-ROW(),1)))</f>
        <v>788.42999999999938</v>
      </c>
      <c r="X1545" s="2">
        <f ca="1">IFERROR(SUM(OFFSET(P1545,0,0,-计算结果!$B$18,1)),SUM(OFFSET(P1545,0,0,-ROW(),1)))</f>
        <v>793.97500000000082</v>
      </c>
      <c r="Y1545" s="2">
        <f ca="1">IFERROR(SUM(OFFSET(Q1545,0,0,-计算结果!$B$18,1)),SUM(OFFSET(Q1545,0,0,-ROW(),1)))</f>
        <v>1019.7225000000021</v>
      </c>
      <c r="Z1545" s="2">
        <f ca="1">IFERROR(SUM(OFFSET(R1545,0,0,-计算结果!$B$18,1)),SUM(OFFSET(R1545,0,0,-ROW(),1)))</f>
        <v>1023.4425000000024</v>
      </c>
      <c r="AA1545" s="2">
        <f ca="1">IFERROR(SUM(OFFSET(S1545,0,0,-计算结果!$B$18,1)),SUM(OFFSET(S1545,0,0,-ROW(),1)))</f>
        <v>1016.9500000000025</v>
      </c>
      <c r="AB1545" s="2">
        <f ca="1">IFERROR(SUM(OFFSET(T1545,0,0,-计算结果!$B$18,1)),SUM(OFFSET(T1545,0,0,-ROW(),1)))</f>
        <v>1011.4050000000011</v>
      </c>
      <c r="AC1545" s="2">
        <f t="shared" ca="1" si="473"/>
        <v>0.77046206198254741</v>
      </c>
      <c r="AD1545" s="2">
        <f t="shared" ca="1" si="474"/>
        <v>0.76402680170111925</v>
      </c>
      <c r="AE1545" s="2">
        <f t="shared" ca="1" si="475"/>
        <v>0.77528885392595248</v>
      </c>
      <c r="AF1545" s="2">
        <f t="shared" ca="1" si="476"/>
        <v>0.78502182607363025</v>
      </c>
      <c r="AG1545" s="4" t="str">
        <f ca="1">IF(AND(AC1545&lt;计算结果!$B$19,AD1545&lt;计算结果!$B$19,AE1545&lt;计算结果!$B$19,AF1545&lt;计算结果!$B$19),"买",IF(AND(AC1545&gt;计算结果!$B$20,AD1545&gt;计算结果!$B$20,AE1545&gt;计算结果!$B$20,AF1545&gt;计算结果!$B$20),"卖",AG1544))</f>
        <v>卖</v>
      </c>
      <c r="AH1545" s="4" t="str">
        <f t="shared" ca="1" si="477"/>
        <v/>
      </c>
      <c r="AI1545" s="3">
        <f ca="1">IF(AG1544="买",E1545/E1544-1,0)-IF(AH1545=1,计算结果!B$17,0)</f>
        <v>0</v>
      </c>
      <c r="AJ1545" s="2">
        <f t="shared" ca="1" si="478"/>
        <v>1.306151746824465</v>
      </c>
      <c r="AK1545" s="3">
        <f ca="1">1-AJ1545/MAX(AJ$2:AJ1545)</f>
        <v>3.0897190282265896E-2</v>
      </c>
    </row>
    <row r="1546" spans="1:37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6">
        <v>65417945088</v>
      </c>
      <c r="G1546" s="3">
        <f t="shared" si="464"/>
        <v>5.0218354695754641E-3</v>
      </c>
      <c r="H1546" s="3">
        <f>1-E1546/MAX(E$2:E1546)</f>
        <v>0.46981045395766685</v>
      </c>
      <c r="I1546" s="22">
        <f t="shared" si="465"/>
        <v>3111.3100000000004</v>
      </c>
      <c r="J1546" s="22">
        <f t="shared" si="466"/>
        <v>3106.57</v>
      </c>
      <c r="K1546" s="22">
        <f t="shared" si="467"/>
        <v>3109.7366666666671</v>
      </c>
      <c r="L1546" s="22">
        <f t="shared" si="468"/>
        <v>3106.59</v>
      </c>
      <c r="M1546" s="2">
        <f t="shared" si="460"/>
        <v>26.904999999999745</v>
      </c>
      <c r="N1546" s="2">
        <f t="shared" si="461"/>
        <v>21.910000000000309</v>
      </c>
      <c r="O1546" s="2">
        <f t="shared" si="462"/>
        <v>23.949999999999818</v>
      </c>
      <c r="P1546" s="2">
        <f t="shared" si="463"/>
        <v>18.039999999999964</v>
      </c>
      <c r="Q1546" s="2">
        <f t="shared" si="469"/>
        <v>32.375000000000455</v>
      </c>
      <c r="R1546" s="2">
        <f t="shared" si="470"/>
        <v>37.369999999999891</v>
      </c>
      <c r="S1546" s="2">
        <f t="shared" si="471"/>
        <v>35.330000000000382</v>
      </c>
      <c r="T1546" s="2">
        <f t="shared" si="472"/>
        <v>41.240000000000236</v>
      </c>
      <c r="U1546" s="2">
        <f ca="1">IFERROR(SUM(OFFSET(M1546,0,0,-计算结果!$B$18,1)),SUM(OFFSET(M1546,0,0,-ROW(),1)))</f>
        <v>809.73499999999922</v>
      </c>
      <c r="V1546" s="2">
        <f ca="1">IFERROR(SUM(OFFSET(N1546,0,0,-计算结果!$B$18,1)),SUM(OFFSET(N1546,0,0,-ROW(),1)))</f>
        <v>790.19999999999982</v>
      </c>
      <c r="W1546" s="2">
        <f ca="1">IFERROR(SUM(OFFSET(O1546,0,0,-计算结果!$B$18,1)),SUM(OFFSET(O1546,0,0,-ROW(),1)))</f>
        <v>806.00333333333174</v>
      </c>
      <c r="X1546" s="2">
        <f ca="1">IFERROR(SUM(OFFSET(P1546,0,0,-计算结果!$B$18,1)),SUM(OFFSET(P1546,0,0,-ROW(),1)))</f>
        <v>798.54000000000042</v>
      </c>
      <c r="Y1546" s="2">
        <f ca="1">IFERROR(SUM(OFFSET(Q1546,0,0,-计算结果!$B$18,1)),SUM(OFFSET(Q1546,0,0,-ROW(),1)))</f>
        <v>999.62500000000273</v>
      </c>
      <c r="Z1546" s="2">
        <f ca="1">IFERROR(SUM(OFFSET(R1546,0,0,-计算结果!$B$18,1)),SUM(OFFSET(R1546,0,0,-ROW(),1)))</f>
        <v>1019.1600000000021</v>
      </c>
      <c r="AA1546" s="2">
        <f ca="1">IFERROR(SUM(OFFSET(S1546,0,0,-计算结果!$B$18,1)),SUM(OFFSET(S1546,0,0,-ROW(),1)))</f>
        <v>1003.3566666666702</v>
      </c>
      <c r="AB1546" s="2">
        <f ca="1">IFERROR(SUM(OFFSET(T1546,0,0,-计算结果!$B$18,1)),SUM(OFFSET(T1546,0,0,-ROW(),1)))</f>
        <v>1010.8200000000015</v>
      </c>
      <c r="AC1546" s="2">
        <f t="shared" ca="1" si="473"/>
        <v>0.81003876453669832</v>
      </c>
      <c r="AD1546" s="2">
        <f t="shared" ca="1" si="474"/>
        <v>0.77534440127163362</v>
      </c>
      <c r="AE1546" s="2">
        <f t="shared" ca="1" si="475"/>
        <v>0.80330689983953418</v>
      </c>
      <c r="AF1546" s="2">
        <f t="shared" ca="1" si="476"/>
        <v>0.78999228349260919</v>
      </c>
      <c r="AG1546" s="4" t="str">
        <f ca="1">IF(AND(AC1546&lt;计算结果!$B$19,AD1546&lt;计算结果!$B$19,AE1546&lt;计算结果!$B$19,AF1546&lt;计算结果!$B$19),"买",IF(AND(AC1546&gt;计算结果!$B$20,AD1546&gt;计算结果!$B$20,AE1546&gt;计算结果!$B$20,AF1546&gt;计算结果!$B$20),"卖",AG1545))</f>
        <v>卖</v>
      </c>
      <c r="AH1546" s="4" t="str">
        <f t="shared" ca="1" si="477"/>
        <v/>
      </c>
      <c r="AI1546" s="3">
        <f ca="1">IF(AG1545="买",E1546/E1545-1,0)-IF(AH1546=1,计算结果!B$17,0)</f>
        <v>0</v>
      </c>
      <c r="AJ1546" s="2">
        <f t="shared" ca="1" si="478"/>
        <v>1.306151746824465</v>
      </c>
      <c r="AK1546" s="3">
        <f ca="1">1-AJ1546/MAX(AJ$2:AJ1546)</f>
        <v>3.0897190282265896E-2</v>
      </c>
    </row>
    <row r="1547" spans="1:37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6">
        <v>49757175808</v>
      </c>
      <c r="G1547" s="3">
        <f t="shared" si="464"/>
        <v>7.493509369293605E-3</v>
      </c>
      <c r="H1547" s="3">
        <f>1-E1547/MAX(E$2:E1547)</f>
        <v>0.46583747362689709</v>
      </c>
      <c r="I1547" s="22">
        <f t="shared" si="465"/>
        <v>3132.7524999999996</v>
      </c>
      <c r="J1547" s="22">
        <f t="shared" si="466"/>
        <v>3125.2300000000005</v>
      </c>
      <c r="K1547" s="22">
        <f t="shared" si="467"/>
        <v>3130.5433333333335</v>
      </c>
      <c r="L1547" s="22">
        <f t="shared" si="468"/>
        <v>3126.125</v>
      </c>
      <c r="M1547" s="2">
        <f t="shared" si="460"/>
        <v>34.389999999999418</v>
      </c>
      <c r="N1547" s="2">
        <f t="shared" si="461"/>
        <v>39.129999999999654</v>
      </c>
      <c r="O1547" s="2">
        <f t="shared" si="462"/>
        <v>35.963333333332685</v>
      </c>
      <c r="P1547" s="2">
        <f t="shared" si="463"/>
        <v>39.109999999999673</v>
      </c>
      <c r="Q1547" s="2">
        <f t="shared" si="469"/>
        <v>4.7600000000002183</v>
      </c>
      <c r="R1547" s="2">
        <f t="shared" si="470"/>
        <v>1.999999999998181E-2</v>
      </c>
      <c r="S1547" s="2">
        <f t="shared" si="471"/>
        <v>3.1866666666669516</v>
      </c>
      <c r="T1547" s="2">
        <f t="shared" si="472"/>
        <v>3.999999999996362E-2</v>
      </c>
      <c r="U1547" s="2">
        <f ca="1">IFERROR(SUM(OFFSET(M1547,0,0,-计算结果!$B$18,1)),SUM(OFFSET(M1547,0,0,-ROW(),1)))</f>
        <v>809.07999999999856</v>
      </c>
      <c r="V1547" s="2">
        <f ca="1">IFERROR(SUM(OFFSET(N1547,0,0,-计算结果!$B$18,1)),SUM(OFFSET(N1547,0,0,-ROW(),1)))</f>
        <v>799.08249999999953</v>
      </c>
      <c r="W1547" s="2">
        <f ca="1">IFERROR(SUM(OFFSET(O1547,0,0,-计算结果!$B$18,1)),SUM(OFFSET(O1547,0,0,-ROW(),1)))</f>
        <v>809.52666666666437</v>
      </c>
      <c r="X1547" s="2">
        <f ca="1">IFERROR(SUM(OFFSET(P1547,0,0,-计算结果!$B$18,1)),SUM(OFFSET(P1547,0,0,-ROW(),1)))</f>
        <v>810.42000000000007</v>
      </c>
      <c r="Y1547" s="2">
        <f ca="1">IFERROR(SUM(OFFSET(Q1547,0,0,-计算结果!$B$18,1)),SUM(OFFSET(Q1547,0,0,-ROW(),1)))</f>
        <v>1004.6100000000029</v>
      </c>
      <c r="Z1547" s="2">
        <f ca="1">IFERROR(SUM(OFFSET(R1547,0,0,-计算结果!$B$18,1)),SUM(OFFSET(R1547,0,0,-ROW(),1)))</f>
        <v>1014.6075000000019</v>
      </c>
      <c r="AA1547" s="2">
        <f ca="1">IFERROR(SUM(OFFSET(S1547,0,0,-计算结果!$B$18,1)),SUM(OFFSET(S1547,0,0,-ROW(),1)))</f>
        <v>1004.1633333333371</v>
      </c>
      <c r="AB1547" s="2">
        <f ca="1">IFERROR(SUM(OFFSET(T1547,0,0,-计算结果!$B$18,1)),SUM(OFFSET(T1547,0,0,-ROW(),1)))</f>
        <v>1003.2700000000013</v>
      </c>
      <c r="AC1547" s="2">
        <f t="shared" ca="1" si="473"/>
        <v>0.80536725694547762</v>
      </c>
      <c r="AD1547" s="2">
        <f t="shared" ca="1" si="474"/>
        <v>0.787577955022014</v>
      </c>
      <c r="AE1547" s="2">
        <f t="shared" ca="1" si="475"/>
        <v>0.80617031093878622</v>
      </c>
      <c r="AF1547" s="2">
        <f t="shared" ca="1" si="476"/>
        <v>0.80777856409540705</v>
      </c>
      <c r="AG1547" s="4" t="str">
        <f ca="1">IF(AND(AC1547&lt;计算结果!$B$19,AD1547&lt;计算结果!$B$19,AE1547&lt;计算结果!$B$19,AF1547&lt;计算结果!$B$19),"买",IF(AND(AC1547&gt;计算结果!$B$20,AD1547&gt;计算结果!$B$20,AE1547&gt;计算结果!$B$20,AF1547&gt;计算结果!$B$20),"卖",AG1546))</f>
        <v>卖</v>
      </c>
      <c r="AH1547" s="4" t="str">
        <f t="shared" ca="1" si="477"/>
        <v/>
      </c>
      <c r="AI1547" s="3">
        <f ca="1">IF(AG1546="买",E1547/E1546-1,0)-IF(AH1547=1,计算结果!B$17,0)</f>
        <v>0</v>
      </c>
      <c r="AJ1547" s="2">
        <f t="shared" ca="1" si="478"/>
        <v>1.306151746824465</v>
      </c>
      <c r="AK1547" s="3">
        <f ca="1">1-AJ1547/MAX(AJ$2:AJ1547)</f>
        <v>3.0897190282265896E-2</v>
      </c>
    </row>
    <row r="1548" spans="1:37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6">
        <v>52249677824</v>
      </c>
      <c r="G1548" s="3">
        <f t="shared" si="464"/>
        <v>-5.969331524058985E-3</v>
      </c>
      <c r="H1548" s="3">
        <f>1-E1548/MAX(E$2:E1548)</f>
        <v>0.46902606683454706</v>
      </c>
      <c r="I1548" s="22">
        <f t="shared" si="465"/>
        <v>3128.71</v>
      </c>
      <c r="J1548" s="22">
        <f t="shared" si="466"/>
        <v>3135.6374999999998</v>
      </c>
      <c r="K1548" s="22">
        <f t="shared" si="467"/>
        <v>3131.3999999999996</v>
      </c>
      <c r="L1548" s="22">
        <f t="shared" si="468"/>
        <v>3136.7799999999997</v>
      </c>
      <c r="M1548" s="2">
        <f t="shared" si="460"/>
        <v>22.187500000000455</v>
      </c>
      <c r="N1548" s="2">
        <f t="shared" si="461"/>
        <v>29.709999999999582</v>
      </c>
      <c r="O1548" s="2">
        <f t="shared" si="462"/>
        <v>24.396666666666533</v>
      </c>
      <c r="P1548" s="2">
        <f t="shared" si="463"/>
        <v>28.815000000000055</v>
      </c>
      <c r="Q1548" s="2">
        <f t="shared" si="469"/>
        <v>14.132499999999709</v>
      </c>
      <c r="R1548" s="2">
        <f t="shared" si="470"/>
        <v>6.6100000000005821</v>
      </c>
      <c r="S1548" s="2">
        <f t="shared" si="471"/>
        <v>11.92333333333363</v>
      </c>
      <c r="T1548" s="2">
        <f t="shared" si="472"/>
        <v>7.5050000000001091</v>
      </c>
      <c r="U1548" s="2">
        <f ca="1">IFERROR(SUM(OFFSET(M1548,0,0,-计算结果!$B$18,1)),SUM(OFFSET(M1548,0,0,-ROW(),1)))</f>
        <v>814.10749999999871</v>
      </c>
      <c r="V1548" s="2">
        <f ca="1">IFERROR(SUM(OFFSET(N1548,0,0,-计算结果!$B$18,1)),SUM(OFFSET(N1548,0,0,-ROW(),1)))</f>
        <v>814.93999999999915</v>
      </c>
      <c r="W1548" s="2">
        <f ca="1">IFERROR(SUM(OFFSET(O1548,0,0,-计算结果!$B$18,1)),SUM(OFFSET(O1548,0,0,-ROW(),1)))</f>
        <v>817.90666666666448</v>
      </c>
      <c r="X1548" s="2">
        <f ca="1">IFERROR(SUM(OFFSET(P1548,0,0,-计算结果!$B$18,1)),SUM(OFFSET(P1548,0,0,-ROW(),1)))</f>
        <v>825.50500000000011</v>
      </c>
      <c r="Y1548" s="2">
        <f ca="1">IFERROR(SUM(OFFSET(Q1548,0,0,-计算结果!$B$18,1)),SUM(OFFSET(Q1548,0,0,-ROW(),1)))</f>
        <v>993.77250000000276</v>
      </c>
      <c r="Z1548" s="2">
        <f ca="1">IFERROR(SUM(OFFSET(R1548,0,0,-计算结果!$B$18,1)),SUM(OFFSET(R1548,0,0,-ROW(),1)))</f>
        <v>992.94000000000233</v>
      </c>
      <c r="AA1548" s="2">
        <f ca="1">IFERROR(SUM(OFFSET(S1548,0,0,-计算结果!$B$18,1)),SUM(OFFSET(S1548,0,0,-ROW(),1)))</f>
        <v>989.973333333337</v>
      </c>
      <c r="AB1548" s="2">
        <f ca="1">IFERROR(SUM(OFFSET(T1548,0,0,-计算结果!$B$18,1)),SUM(OFFSET(T1548,0,0,-ROW(),1)))</f>
        <v>982.37500000000136</v>
      </c>
      <c r="AC1548" s="2">
        <f t="shared" ca="1" si="473"/>
        <v>0.8192091248248432</v>
      </c>
      <c r="AD1548" s="2">
        <f t="shared" ca="1" si="474"/>
        <v>0.82073438475637728</v>
      </c>
      <c r="AE1548" s="2">
        <f t="shared" ca="1" si="475"/>
        <v>0.8261906044607209</v>
      </c>
      <c r="AF1548" s="2">
        <f t="shared" ca="1" si="476"/>
        <v>0.8403155617763064</v>
      </c>
      <c r="AG1548" s="4" t="str">
        <f ca="1">IF(AND(AC1548&lt;计算结果!$B$19,AD1548&lt;计算结果!$B$19,AE1548&lt;计算结果!$B$19,AF1548&lt;计算结果!$B$19),"买",IF(AND(AC1548&gt;计算结果!$B$20,AD1548&gt;计算结果!$B$20,AE1548&gt;计算结果!$B$20,AF1548&gt;计算结果!$B$20),"卖",AG1547))</f>
        <v>卖</v>
      </c>
      <c r="AH1548" s="4" t="str">
        <f t="shared" ca="1" si="477"/>
        <v/>
      </c>
      <c r="AI1548" s="3">
        <f ca="1">IF(AG1547="买",E1548/E1547-1,0)-IF(AH1548=1,计算结果!B$17,0)</f>
        <v>0</v>
      </c>
      <c r="AJ1548" s="2">
        <f t="shared" ca="1" si="478"/>
        <v>1.306151746824465</v>
      </c>
      <c r="AK1548" s="3">
        <f ca="1">1-AJ1548/MAX(AJ$2:AJ1548)</f>
        <v>3.0897190282265896E-2</v>
      </c>
    </row>
    <row r="1549" spans="1:37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6">
        <v>48967028736</v>
      </c>
      <c r="G1549" s="3">
        <f t="shared" si="464"/>
        <v>3.0762920426585794E-4</v>
      </c>
      <c r="H1549" s="3">
        <f>1-E1549/MAX(E$2:E1549)</f>
        <v>0.46886272374600146</v>
      </c>
      <c r="I1549" s="22">
        <f t="shared" si="465"/>
        <v>3122.4749999999999</v>
      </c>
      <c r="J1549" s="22">
        <f t="shared" si="466"/>
        <v>3122.2200000000003</v>
      </c>
      <c r="K1549" s="22">
        <f t="shared" si="467"/>
        <v>3122.7666666666664</v>
      </c>
      <c r="L1549" s="22">
        <f t="shared" si="468"/>
        <v>3123.35</v>
      </c>
      <c r="M1549" s="2">
        <f t="shared" ref="M1549:M1612" si="479">$C1549-I1548</f>
        <v>4.7199999999997999</v>
      </c>
      <c r="N1549" s="2">
        <f t="shared" ref="N1549:N1612" si="480">$C1549-J1548</f>
        <v>-2.2074999999999818</v>
      </c>
      <c r="O1549" s="2">
        <f t="shared" ref="O1549:O1612" si="481">$C1549-K1548</f>
        <v>2.0300000000002001</v>
      </c>
      <c r="P1549" s="2">
        <f t="shared" ref="P1549:P1612" si="482">$C1549-L1548</f>
        <v>-3.3499999999999091</v>
      </c>
      <c r="Q1549" s="2">
        <f t="shared" si="469"/>
        <v>15.440000000000055</v>
      </c>
      <c r="R1549" s="2">
        <f t="shared" si="470"/>
        <v>22.367499999999836</v>
      </c>
      <c r="S1549" s="2">
        <f t="shared" si="471"/>
        <v>18.129999999999654</v>
      </c>
      <c r="T1549" s="2">
        <f t="shared" si="472"/>
        <v>23.509999999999764</v>
      </c>
      <c r="U1549" s="2">
        <f ca="1">IFERROR(SUM(OFFSET(M1549,0,0,-计算结果!$B$18,1)),SUM(OFFSET(M1549,0,0,-ROW(),1)))</f>
        <v>802.18999999999824</v>
      </c>
      <c r="V1549" s="2">
        <f ca="1">IFERROR(SUM(OFFSET(N1549,0,0,-计算结果!$B$18,1)),SUM(OFFSET(N1549,0,0,-ROW(),1)))</f>
        <v>799.48749999999927</v>
      </c>
      <c r="W1549" s="2">
        <f ca="1">IFERROR(SUM(OFFSET(O1549,0,0,-计算结果!$B$18,1)),SUM(OFFSET(O1549,0,0,-ROW(),1)))</f>
        <v>804.64999999999827</v>
      </c>
      <c r="X1549" s="2">
        <f ca="1">IFERROR(SUM(OFFSET(P1549,0,0,-计算结果!$B$18,1)),SUM(OFFSET(P1549,0,0,-ROW(),1)))</f>
        <v>809.57000000000016</v>
      </c>
      <c r="Y1549" s="2">
        <f ca="1">IFERROR(SUM(OFFSET(Q1549,0,0,-计算结果!$B$18,1)),SUM(OFFSET(Q1549,0,0,-ROW(),1)))</f>
        <v>973.98000000000275</v>
      </c>
      <c r="Z1549" s="2">
        <f ca="1">IFERROR(SUM(OFFSET(R1549,0,0,-计算结果!$B$18,1)),SUM(OFFSET(R1549,0,0,-ROW(),1)))</f>
        <v>976.68250000000171</v>
      </c>
      <c r="AA1549" s="2">
        <f ca="1">IFERROR(SUM(OFFSET(S1549,0,0,-计算结果!$B$18,1)),SUM(OFFSET(S1549,0,0,-ROW(),1)))</f>
        <v>971.52000000000271</v>
      </c>
      <c r="AB1549" s="2">
        <f ca="1">IFERROR(SUM(OFFSET(T1549,0,0,-计算结果!$B$18,1)),SUM(OFFSET(T1549,0,0,-ROW(),1)))</f>
        <v>966.60000000000082</v>
      </c>
      <c r="AC1549" s="2">
        <f t="shared" ca="1" si="473"/>
        <v>0.82362060822603744</v>
      </c>
      <c r="AD1549" s="2">
        <f t="shared" ca="1" si="474"/>
        <v>0.81857461355148464</v>
      </c>
      <c r="AE1549" s="2">
        <f t="shared" ca="1" si="475"/>
        <v>0.82823822463767705</v>
      </c>
      <c r="AF1549" s="2">
        <f t="shared" ca="1" si="476"/>
        <v>0.8375439685495546</v>
      </c>
      <c r="AG1549" s="4" t="str">
        <f ca="1">IF(AND(AC1549&lt;计算结果!$B$19,AD1549&lt;计算结果!$B$19,AE1549&lt;计算结果!$B$19,AF1549&lt;计算结果!$B$19),"买",IF(AND(AC1549&gt;计算结果!$B$20,AD1549&gt;计算结果!$B$20,AE1549&gt;计算结果!$B$20,AF1549&gt;计算结果!$B$20),"卖",AG1548))</f>
        <v>卖</v>
      </c>
      <c r="AH1549" s="4" t="str">
        <f t="shared" ca="1" si="477"/>
        <v/>
      </c>
      <c r="AI1549" s="3">
        <f ca="1">IF(AG1548="买",E1549/E1548-1,0)-IF(AH1549=1,计算结果!B$17,0)</f>
        <v>0</v>
      </c>
      <c r="AJ1549" s="2">
        <f t="shared" ca="1" si="478"/>
        <v>1.306151746824465</v>
      </c>
      <c r="AK1549" s="3">
        <f ca="1">1-AJ1549/MAX(AJ$2:AJ1549)</f>
        <v>3.0897190282265896E-2</v>
      </c>
    </row>
    <row r="1550" spans="1:37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6">
        <v>66976428032</v>
      </c>
      <c r="G1550" s="3">
        <f t="shared" si="464"/>
        <v>-3.1592772936955393E-2</v>
      </c>
      <c r="H1550" s="3">
        <f>1-E1550/MAX(E$2:E1550)</f>
        <v>0.48564282311304696</v>
      </c>
      <c r="I1550" s="22">
        <f t="shared" si="465"/>
        <v>3045.6800000000003</v>
      </c>
      <c r="J1550" s="22">
        <f t="shared" si="466"/>
        <v>3068.7624999999998</v>
      </c>
      <c r="K1550" s="22">
        <f t="shared" si="467"/>
        <v>3053.2466666666664</v>
      </c>
      <c r="L1550" s="22">
        <f t="shared" si="468"/>
        <v>3068.38</v>
      </c>
      <c r="M1550" s="2">
        <f t="shared" si="479"/>
        <v>-7.1649999999999636</v>
      </c>
      <c r="N1550" s="2">
        <f t="shared" si="480"/>
        <v>-6.9100000000003092</v>
      </c>
      <c r="O1550" s="2">
        <f t="shared" si="481"/>
        <v>-7.4566666666664787</v>
      </c>
      <c r="P1550" s="2">
        <f t="shared" si="482"/>
        <v>-8.0399999999999636</v>
      </c>
      <c r="Q1550" s="2">
        <f t="shared" si="469"/>
        <v>101.02500000000009</v>
      </c>
      <c r="R1550" s="2">
        <f t="shared" si="470"/>
        <v>100.77000000000044</v>
      </c>
      <c r="S1550" s="2">
        <f t="shared" si="471"/>
        <v>101.31666666666661</v>
      </c>
      <c r="T1550" s="2">
        <f t="shared" si="472"/>
        <v>101.90000000000009</v>
      </c>
      <c r="U1550" s="2">
        <f ca="1">IFERROR(SUM(OFFSET(M1550,0,0,-计算结果!$B$18,1)),SUM(OFFSET(M1550,0,0,-ROW(),1)))</f>
        <v>740.43749999999864</v>
      </c>
      <c r="V1550" s="2">
        <f ca="1">IFERROR(SUM(OFFSET(N1550,0,0,-计算结果!$B$18,1)),SUM(OFFSET(N1550,0,0,-ROW(),1)))</f>
        <v>736.69999999999936</v>
      </c>
      <c r="W1550" s="2">
        <f ca="1">IFERROR(SUM(OFFSET(O1550,0,0,-计算结果!$B$18,1)),SUM(OFFSET(O1550,0,0,-ROW(),1)))</f>
        <v>739.08999999999787</v>
      </c>
      <c r="X1550" s="2">
        <f ca="1">IFERROR(SUM(OFFSET(P1550,0,0,-计算结果!$B$18,1)),SUM(OFFSET(P1550,0,0,-ROW(),1)))</f>
        <v>736.39499999999998</v>
      </c>
      <c r="Y1550" s="2">
        <f ca="1">IFERROR(SUM(OFFSET(Q1550,0,0,-计算结果!$B$18,1)),SUM(OFFSET(Q1550,0,0,-ROW(),1)))</f>
        <v>1079.2425000000026</v>
      </c>
      <c r="Z1550" s="2">
        <f ca="1">IFERROR(SUM(OFFSET(R1550,0,0,-计算结果!$B$18,1)),SUM(OFFSET(R1550,0,0,-ROW(),1)))</f>
        <v>1082.9800000000018</v>
      </c>
      <c r="AA1550" s="2">
        <f ca="1">IFERROR(SUM(OFFSET(S1550,0,0,-计算结果!$B$18,1)),SUM(OFFSET(S1550,0,0,-ROW(),1)))</f>
        <v>1080.5900000000033</v>
      </c>
      <c r="AB1550" s="2">
        <f ca="1">IFERROR(SUM(OFFSET(T1550,0,0,-计算结果!$B$18,1)),SUM(OFFSET(T1550,0,0,-ROW(),1)))</f>
        <v>1083.2850000000012</v>
      </c>
      <c r="AC1550" s="2">
        <f t="shared" ca="1" si="473"/>
        <v>0.68607148069131529</v>
      </c>
      <c r="AD1550" s="2">
        <f t="shared" ca="1" si="474"/>
        <v>0.68025263624443488</v>
      </c>
      <c r="AE1550" s="2">
        <f t="shared" ca="1" si="475"/>
        <v>0.68396894289230481</v>
      </c>
      <c r="AF1550" s="2">
        <f t="shared" ca="1" si="476"/>
        <v>0.6797795593957261</v>
      </c>
      <c r="AG1550" s="4" t="str">
        <f ca="1">IF(AND(AC1550&lt;计算结果!$B$19,AD1550&lt;计算结果!$B$19,AE1550&lt;计算结果!$B$19,AF1550&lt;计算结果!$B$19),"买",IF(AND(AC1550&gt;计算结果!$B$20,AD1550&gt;计算结果!$B$20,AE1550&gt;计算结果!$B$20,AF1550&gt;计算结果!$B$20),"卖",AG1549))</f>
        <v>卖</v>
      </c>
      <c r="AH1550" s="4" t="str">
        <f t="shared" ca="1" si="477"/>
        <v/>
      </c>
      <c r="AI1550" s="3">
        <f ca="1">IF(AG1549="买",E1550/E1549-1,0)-IF(AH1550=1,计算结果!B$17,0)</f>
        <v>0</v>
      </c>
      <c r="AJ1550" s="2">
        <f t="shared" ca="1" si="478"/>
        <v>1.306151746824465</v>
      </c>
      <c r="AK1550" s="3">
        <f ca="1">1-AJ1550/MAX(AJ$2:AJ1550)</f>
        <v>3.0897190282265896E-2</v>
      </c>
    </row>
    <row r="1551" spans="1:37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6">
        <v>52971692032</v>
      </c>
      <c r="G1551" s="3">
        <f t="shared" si="464"/>
        <v>1.0717900879264608E-3</v>
      </c>
      <c r="H1551" s="3">
        <f>1-E1551/MAX(E$2:E1551)</f>
        <v>0.48509154018920575</v>
      </c>
      <c r="I1551" s="22">
        <f t="shared" si="465"/>
        <v>3020.5199999999995</v>
      </c>
      <c r="J1551" s="22">
        <f t="shared" si="466"/>
        <v>3017.3949999999995</v>
      </c>
      <c r="K1551" s="22">
        <f t="shared" si="467"/>
        <v>3018.6199999999994</v>
      </c>
      <c r="L1551" s="22">
        <f t="shared" si="468"/>
        <v>3014.8199999999997</v>
      </c>
      <c r="M1551" s="2">
        <f t="shared" si="479"/>
        <v>-15.930000000000291</v>
      </c>
      <c r="N1551" s="2">
        <f t="shared" si="480"/>
        <v>-39.012499999999818</v>
      </c>
      <c r="O1551" s="2">
        <f t="shared" si="481"/>
        <v>-23.496666666666442</v>
      </c>
      <c r="P1551" s="2">
        <f t="shared" si="482"/>
        <v>-38.630000000000109</v>
      </c>
      <c r="Q1551" s="2">
        <f t="shared" si="469"/>
        <v>45.790000000000418</v>
      </c>
      <c r="R1551" s="2">
        <f t="shared" si="470"/>
        <v>68.872499999999945</v>
      </c>
      <c r="S1551" s="2">
        <f t="shared" si="471"/>
        <v>53.35666666666657</v>
      </c>
      <c r="T1551" s="2">
        <f t="shared" si="472"/>
        <v>68.490000000000236</v>
      </c>
      <c r="U1551" s="2">
        <f ca="1">IFERROR(SUM(OFFSET(M1551,0,0,-计算结果!$B$18,1)),SUM(OFFSET(M1551,0,0,-ROW(),1)))</f>
        <v>704.51499999999851</v>
      </c>
      <c r="V1551" s="2">
        <f ca="1">IFERROR(SUM(OFFSET(N1551,0,0,-计算结果!$B$18,1)),SUM(OFFSET(N1551,0,0,-ROW(),1)))</f>
        <v>667.04249999999956</v>
      </c>
      <c r="W1551" s="2">
        <f ca="1">IFERROR(SUM(OFFSET(O1551,0,0,-计算结果!$B$18,1)),SUM(OFFSET(O1551,0,0,-ROW(),1)))</f>
        <v>691.74999999999818</v>
      </c>
      <c r="X1551" s="2">
        <f ca="1">IFERROR(SUM(OFFSET(P1551,0,0,-计算结果!$B$18,1)),SUM(OFFSET(P1551,0,0,-ROW(),1)))</f>
        <v>666.2199999999998</v>
      </c>
      <c r="Y1551" s="2">
        <f ca="1">IFERROR(SUM(OFFSET(Q1551,0,0,-计算结果!$B$18,1)),SUM(OFFSET(Q1551,0,0,-ROW(),1)))</f>
        <v>1121.6750000000029</v>
      </c>
      <c r="Z1551" s="2">
        <f ca="1">IFERROR(SUM(OFFSET(R1551,0,0,-计算结果!$B$18,1)),SUM(OFFSET(R1551,0,0,-ROW(),1)))</f>
        <v>1159.1475000000019</v>
      </c>
      <c r="AA1551" s="2">
        <f ca="1">IFERROR(SUM(OFFSET(S1551,0,0,-计算结果!$B$18,1)),SUM(OFFSET(S1551,0,0,-ROW(),1)))</f>
        <v>1134.4400000000032</v>
      </c>
      <c r="AB1551" s="2">
        <f ca="1">IFERROR(SUM(OFFSET(T1551,0,0,-计算结果!$B$18,1)),SUM(OFFSET(T1551,0,0,-ROW(),1)))</f>
        <v>1159.9700000000016</v>
      </c>
      <c r="AC1551" s="2">
        <f t="shared" ca="1" si="473"/>
        <v>0.62809191610760395</v>
      </c>
      <c r="AD1551" s="2">
        <f t="shared" ca="1" si="474"/>
        <v>0.57545955109250424</v>
      </c>
      <c r="AE1551" s="2">
        <f t="shared" ca="1" si="475"/>
        <v>0.60977222241810602</v>
      </c>
      <c r="AF1551" s="2">
        <f t="shared" ca="1" si="476"/>
        <v>0.5743424398906859</v>
      </c>
      <c r="AG1551" s="4" t="str">
        <f ca="1">IF(AND(AC1551&lt;计算结果!$B$19,AD1551&lt;计算结果!$B$19,AE1551&lt;计算结果!$B$19,AF1551&lt;计算结果!$B$19),"买",IF(AND(AC1551&gt;计算结果!$B$20,AD1551&gt;计算结果!$B$20,AE1551&gt;计算结果!$B$20,AF1551&gt;计算结果!$B$20),"卖",AG1550))</f>
        <v>卖</v>
      </c>
      <c r="AH1551" s="4" t="str">
        <f t="shared" ca="1" si="477"/>
        <v/>
      </c>
      <c r="AI1551" s="3">
        <f ca="1">IF(AG1550="买",E1551/E1550-1,0)-IF(AH1551=1,计算结果!B$17,0)</f>
        <v>0</v>
      </c>
      <c r="AJ1551" s="2">
        <f t="shared" ca="1" si="478"/>
        <v>1.306151746824465</v>
      </c>
      <c r="AK1551" s="3">
        <f ca="1">1-AJ1551/MAX(AJ$2:AJ1551)</f>
        <v>3.0897190282265896E-2</v>
      </c>
    </row>
    <row r="1552" spans="1:37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6">
        <v>48604397568</v>
      </c>
      <c r="G1552" s="3">
        <f t="shared" si="464"/>
        <v>-1.1856375280052234E-2</v>
      </c>
      <c r="H1552" s="3">
        <f>1-E1552/MAX(E$2:E1552)</f>
        <v>0.49119648812359618</v>
      </c>
      <c r="I1552" s="22">
        <f t="shared" si="465"/>
        <v>2999.94</v>
      </c>
      <c r="J1552" s="22">
        <f t="shared" si="466"/>
        <v>3007.4349999999999</v>
      </c>
      <c r="K1552" s="22">
        <f t="shared" si="467"/>
        <v>3003.14</v>
      </c>
      <c r="L1552" s="22">
        <f t="shared" si="468"/>
        <v>3009.54</v>
      </c>
      <c r="M1552" s="2">
        <f t="shared" si="479"/>
        <v>10.470000000000255</v>
      </c>
      <c r="N1552" s="2">
        <f t="shared" si="480"/>
        <v>13.595000000000255</v>
      </c>
      <c r="O1552" s="2">
        <f t="shared" si="481"/>
        <v>12.370000000000346</v>
      </c>
      <c r="P1552" s="2">
        <f t="shared" si="482"/>
        <v>16.170000000000073</v>
      </c>
      <c r="Q1552" s="2">
        <f t="shared" si="469"/>
        <v>32.429999999999382</v>
      </c>
      <c r="R1552" s="2">
        <f t="shared" si="470"/>
        <v>29.304999999999382</v>
      </c>
      <c r="S1552" s="2">
        <f t="shared" si="471"/>
        <v>30.529999999999291</v>
      </c>
      <c r="T1552" s="2">
        <f t="shared" si="472"/>
        <v>26.729999999999563</v>
      </c>
      <c r="U1552" s="2">
        <f ca="1">IFERROR(SUM(OFFSET(M1552,0,0,-计算结果!$B$18,1)),SUM(OFFSET(M1552,0,0,-ROW(),1)))</f>
        <v>667.25249999999869</v>
      </c>
      <c r="V1552" s="2">
        <f ca="1">IFERROR(SUM(OFFSET(N1552,0,0,-计算结果!$B$18,1)),SUM(OFFSET(N1552,0,0,-ROW(),1)))</f>
        <v>637.45749999999998</v>
      </c>
      <c r="W1552" s="2">
        <f ca="1">IFERROR(SUM(OFFSET(O1552,0,0,-计算结果!$B$18,1)),SUM(OFFSET(O1552,0,0,-ROW(),1)))</f>
        <v>658.10999999999831</v>
      </c>
      <c r="X1552" s="2">
        <f ca="1">IFERROR(SUM(OFFSET(P1552,0,0,-计算结果!$B$18,1)),SUM(OFFSET(P1552,0,0,-ROW(),1)))</f>
        <v>639.82499999999936</v>
      </c>
      <c r="Y1552" s="2">
        <f ca="1">IFERROR(SUM(OFFSET(Q1552,0,0,-计算结果!$B$18,1)),SUM(OFFSET(Q1552,0,0,-ROW(),1)))</f>
        <v>1152.257500000002</v>
      </c>
      <c r="Z1552" s="2">
        <f ca="1">IFERROR(SUM(OFFSET(R1552,0,0,-计算结果!$B$18,1)),SUM(OFFSET(R1552,0,0,-ROW(),1)))</f>
        <v>1182.0525000000007</v>
      </c>
      <c r="AA1552" s="2">
        <f ca="1">IFERROR(SUM(OFFSET(S1552,0,0,-计算结果!$B$18,1)),SUM(OFFSET(S1552,0,0,-ROW(),1)))</f>
        <v>1161.4000000000024</v>
      </c>
      <c r="AB1552" s="2">
        <f ca="1">IFERROR(SUM(OFFSET(T1552,0,0,-计算结果!$B$18,1)),SUM(OFFSET(T1552,0,0,-ROW(),1)))</f>
        <v>1179.6850000000013</v>
      </c>
      <c r="AC1552" s="2">
        <f t="shared" ca="1" si="473"/>
        <v>0.57908280050248973</v>
      </c>
      <c r="AD1552" s="2">
        <f t="shared" ca="1" si="474"/>
        <v>0.53928019271563621</v>
      </c>
      <c r="AE1552" s="2">
        <f t="shared" ca="1" si="475"/>
        <v>0.56665231617013689</v>
      </c>
      <c r="AF1552" s="2">
        <f t="shared" ca="1" si="476"/>
        <v>0.54236936131255264</v>
      </c>
      <c r="AG1552" s="4" t="str">
        <f ca="1">IF(AND(AC1552&lt;计算结果!$B$19,AD1552&lt;计算结果!$B$19,AE1552&lt;计算结果!$B$19,AF1552&lt;计算结果!$B$19),"买",IF(AND(AC1552&gt;计算结果!$B$20,AD1552&gt;计算结果!$B$20,AE1552&gt;计算结果!$B$20,AF1552&gt;计算结果!$B$20),"卖",AG1551))</f>
        <v>卖</v>
      </c>
      <c r="AH1552" s="4" t="str">
        <f t="shared" ca="1" si="477"/>
        <v/>
      </c>
      <c r="AI1552" s="3">
        <f ca="1">IF(AG1551="买",E1552/E1551-1,0)-IF(AH1552=1,计算结果!B$17,0)</f>
        <v>0</v>
      </c>
      <c r="AJ1552" s="2">
        <f t="shared" ca="1" si="478"/>
        <v>1.306151746824465</v>
      </c>
      <c r="AK1552" s="3">
        <f ca="1">1-AJ1552/MAX(AJ$2:AJ1552)</f>
        <v>3.0897190282265896E-2</v>
      </c>
    </row>
    <row r="1553" spans="1:37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6">
        <v>48346480640</v>
      </c>
      <c r="G1553" s="3">
        <f t="shared" si="464"/>
        <v>-3.9995452022177913E-3</v>
      </c>
      <c r="H1553" s="3">
        <f>1-E1553/MAX(E$2:E1553)</f>
        <v>0.49323147076839313</v>
      </c>
      <c r="I1553" s="22">
        <f t="shared" si="465"/>
        <v>2988.89</v>
      </c>
      <c r="J1553" s="22">
        <f t="shared" si="466"/>
        <v>2997.1625000000004</v>
      </c>
      <c r="K1553" s="22">
        <f t="shared" si="467"/>
        <v>2992.3933333333334</v>
      </c>
      <c r="L1553" s="22">
        <f t="shared" si="468"/>
        <v>2999.3999999999996</v>
      </c>
      <c r="M1553" s="2">
        <f t="shared" si="479"/>
        <v>21.259999999999764</v>
      </c>
      <c r="N1553" s="2">
        <f t="shared" si="480"/>
        <v>13.764999999999873</v>
      </c>
      <c r="O1553" s="2">
        <f t="shared" si="481"/>
        <v>18.059999999999945</v>
      </c>
      <c r="P1553" s="2">
        <f t="shared" si="482"/>
        <v>11.659999999999854</v>
      </c>
      <c r="Q1553" s="2">
        <f t="shared" si="469"/>
        <v>22.340000000000146</v>
      </c>
      <c r="R1553" s="2">
        <f t="shared" si="470"/>
        <v>29.835000000000036</v>
      </c>
      <c r="S1553" s="2">
        <f t="shared" si="471"/>
        <v>25.539999999999964</v>
      </c>
      <c r="T1553" s="2">
        <f t="shared" si="472"/>
        <v>31.940000000000055</v>
      </c>
      <c r="U1553" s="2">
        <f ca="1">IFERROR(SUM(OFFSET(M1553,0,0,-计算结果!$B$18,1)),SUM(OFFSET(M1553,0,0,-ROW(),1)))</f>
        <v>647.41749999999865</v>
      </c>
      <c r="V1553" s="2">
        <f ca="1">IFERROR(SUM(OFFSET(N1553,0,0,-计算结果!$B$18,1)),SUM(OFFSET(N1553,0,0,-ROW(),1)))</f>
        <v>600.55249999999978</v>
      </c>
      <c r="W1553" s="2">
        <f ca="1">IFERROR(SUM(OFFSET(O1553,0,0,-计算结果!$B$18,1)),SUM(OFFSET(O1553,0,0,-ROW(),1)))</f>
        <v>632.57333333333145</v>
      </c>
      <c r="X1553" s="2">
        <f ca="1">IFERROR(SUM(OFFSET(P1553,0,0,-计算结果!$B$18,1)),SUM(OFFSET(P1553,0,0,-ROW(),1)))</f>
        <v>602.88499999999931</v>
      </c>
      <c r="Y1553" s="2">
        <f ca="1">IFERROR(SUM(OFFSET(Q1553,0,0,-计算结果!$B$18,1)),SUM(OFFSET(Q1553,0,0,-ROW(),1)))</f>
        <v>1174.4825000000019</v>
      </c>
      <c r="Z1553" s="2">
        <f ca="1">IFERROR(SUM(OFFSET(R1553,0,0,-计算结果!$B$18,1)),SUM(OFFSET(R1553,0,0,-ROW(),1)))</f>
        <v>1221.3475000000008</v>
      </c>
      <c r="AA1553" s="2">
        <f ca="1">IFERROR(SUM(OFFSET(S1553,0,0,-计算结果!$B$18,1)),SUM(OFFSET(S1553,0,0,-ROW(),1)))</f>
        <v>1189.3266666666691</v>
      </c>
      <c r="AB1553" s="2">
        <f ca="1">IFERROR(SUM(OFFSET(T1553,0,0,-计算结果!$B$18,1)),SUM(OFFSET(T1553,0,0,-ROW(),1)))</f>
        <v>1219.0150000000012</v>
      </c>
      <c r="AC1553" s="2">
        <f t="shared" ca="1" si="473"/>
        <v>0.55123639560401927</v>
      </c>
      <c r="AD1553" s="2">
        <f t="shared" ca="1" si="474"/>
        <v>0.49171304645074349</v>
      </c>
      <c r="AE1553" s="2">
        <f t="shared" ca="1" si="475"/>
        <v>0.53187517867252354</v>
      </c>
      <c r="AF1553" s="2">
        <f t="shared" ca="1" si="476"/>
        <v>0.49456733510252021</v>
      </c>
      <c r="AG1553" s="4" t="str">
        <f ca="1">IF(AND(AC1553&lt;计算结果!$B$19,AD1553&lt;计算结果!$B$19,AE1553&lt;计算结果!$B$19,AF1553&lt;计算结果!$B$19),"买",IF(AND(AC1553&gt;计算结果!$B$20,AD1553&gt;计算结果!$B$20,AE1553&gt;计算结果!$B$20,AF1553&gt;计算结果!$B$20),"卖",AG1552))</f>
        <v>卖</v>
      </c>
      <c r="AH1553" s="4" t="str">
        <f t="shared" ca="1" si="477"/>
        <v/>
      </c>
      <c r="AI1553" s="3">
        <f ca="1">IF(AG1552="买",E1553/E1552-1,0)-IF(AH1553=1,计算结果!B$17,0)</f>
        <v>0</v>
      </c>
      <c r="AJ1553" s="2">
        <f t="shared" ca="1" si="478"/>
        <v>1.306151746824465</v>
      </c>
      <c r="AK1553" s="3">
        <f ca="1">1-AJ1553/MAX(AJ$2:AJ1553)</f>
        <v>3.0897190282265896E-2</v>
      </c>
    </row>
    <row r="1554" spans="1:37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6">
        <v>52019994624</v>
      </c>
      <c r="G1554" s="3">
        <f t="shared" si="464"/>
        <v>-5.0597976080957174E-3</v>
      </c>
      <c r="H1554" s="3">
        <f>1-E1554/MAX(E$2:E1554)</f>
        <v>0.49579561696045737</v>
      </c>
      <c r="I1554" s="22">
        <f t="shared" si="465"/>
        <v>2971.3224999999998</v>
      </c>
      <c r="J1554" s="22">
        <f t="shared" si="466"/>
        <v>2975.6749999999997</v>
      </c>
      <c r="K1554" s="22">
        <f t="shared" si="467"/>
        <v>2973.9933333333333</v>
      </c>
      <c r="L1554" s="22">
        <f t="shared" si="468"/>
        <v>2979.335</v>
      </c>
      <c r="M1554" s="2">
        <f t="shared" si="479"/>
        <v>7.7100000000000364</v>
      </c>
      <c r="N1554" s="2">
        <f t="shared" si="480"/>
        <v>-0.56250000000045475</v>
      </c>
      <c r="O1554" s="2">
        <f t="shared" si="481"/>
        <v>4.2066666666664787</v>
      </c>
      <c r="P1554" s="2">
        <f t="shared" si="482"/>
        <v>-2.7999999999997272</v>
      </c>
      <c r="Q1554" s="2">
        <f t="shared" si="469"/>
        <v>26.819999999999709</v>
      </c>
      <c r="R1554" s="2">
        <f t="shared" si="470"/>
        <v>35.0925000000002</v>
      </c>
      <c r="S1554" s="2">
        <f t="shared" si="471"/>
        <v>30.323333333333267</v>
      </c>
      <c r="T1554" s="2">
        <f t="shared" si="472"/>
        <v>37.329999999999472</v>
      </c>
      <c r="U1554" s="2">
        <f ca="1">IFERROR(SUM(OFFSET(M1554,0,0,-计算结果!$B$18,1)),SUM(OFFSET(M1554,0,0,-ROW(),1)))</f>
        <v>644.94499999999925</v>
      </c>
      <c r="V1554" s="2">
        <f ca="1">IFERROR(SUM(OFFSET(N1554,0,0,-计算结果!$B$18,1)),SUM(OFFSET(N1554,0,0,-ROW(),1)))</f>
        <v>594.01749999999947</v>
      </c>
      <c r="W1554" s="2">
        <f ca="1">IFERROR(SUM(OFFSET(O1554,0,0,-计算结果!$B$18,1)),SUM(OFFSET(O1554,0,0,-ROW(),1)))</f>
        <v>629.41333333333159</v>
      </c>
      <c r="X1554" s="2">
        <f ca="1">IFERROR(SUM(OFFSET(P1554,0,0,-计算结果!$B$18,1)),SUM(OFFSET(P1554,0,0,-ROW(),1)))</f>
        <v>598.34999999999991</v>
      </c>
      <c r="Y1554" s="2">
        <f ca="1">IFERROR(SUM(OFFSET(Q1554,0,0,-计算结果!$B$18,1)),SUM(OFFSET(Q1554,0,0,-ROW(),1)))</f>
        <v>1158.6250000000014</v>
      </c>
      <c r="Z1554" s="2">
        <f ca="1">IFERROR(SUM(OFFSET(R1554,0,0,-计算结果!$B$18,1)),SUM(OFFSET(R1554,0,0,-ROW(),1)))</f>
        <v>1209.5525000000011</v>
      </c>
      <c r="AA1554" s="2">
        <f ca="1">IFERROR(SUM(OFFSET(S1554,0,0,-计算结果!$B$18,1)),SUM(OFFSET(S1554,0,0,-ROW(),1)))</f>
        <v>1174.156666666669</v>
      </c>
      <c r="AB1554" s="2">
        <f ca="1">IFERROR(SUM(OFFSET(T1554,0,0,-计算结果!$B$18,1)),SUM(OFFSET(T1554,0,0,-ROW(),1)))</f>
        <v>1205.2200000000007</v>
      </c>
      <c r="AC1554" s="2">
        <f t="shared" ca="1" si="473"/>
        <v>0.55664688747437563</v>
      </c>
      <c r="AD1554" s="2">
        <f t="shared" ca="1" si="474"/>
        <v>0.49110518146173804</v>
      </c>
      <c r="AE1554" s="2">
        <f t="shared" ca="1" si="475"/>
        <v>0.53605566548472827</v>
      </c>
      <c r="AF1554" s="2">
        <f t="shared" ca="1" si="476"/>
        <v>0.49646537561606974</v>
      </c>
      <c r="AG1554" s="4" t="str">
        <f ca="1">IF(AND(AC1554&lt;计算结果!$B$19,AD1554&lt;计算结果!$B$19,AE1554&lt;计算结果!$B$19,AF1554&lt;计算结果!$B$19),"买",IF(AND(AC1554&gt;计算结果!$B$20,AD1554&gt;计算结果!$B$20,AE1554&gt;计算结果!$B$20,AF1554&gt;计算结果!$B$20),"卖",AG1553))</f>
        <v>卖</v>
      </c>
      <c r="AH1554" s="4" t="str">
        <f t="shared" ca="1" si="477"/>
        <v/>
      </c>
      <c r="AI1554" s="3">
        <f ca="1">IF(AG1553="买",E1554/E1553-1,0)-IF(AH1554=1,计算结果!B$17,0)</f>
        <v>0</v>
      </c>
      <c r="AJ1554" s="2">
        <f t="shared" ca="1" si="478"/>
        <v>1.306151746824465</v>
      </c>
      <c r="AK1554" s="3">
        <f ca="1">1-AJ1554/MAX(AJ$2:AJ1554)</f>
        <v>3.0897190282265896E-2</v>
      </c>
    </row>
    <row r="1555" spans="1:37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6">
        <v>42960261120</v>
      </c>
      <c r="G1555" s="3">
        <f t="shared" si="464"/>
        <v>-2.9696521794884134E-3</v>
      </c>
      <c r="H1555" s="3">
        <f>1-E1555/MAX(E$2:E1555)</f>
        <v>0.49729292860545837</v>
      </c>
      <c r="I1555" s="22">
        <f t="shared" si="465"/>
        <v>2958.4900000000002</v>
      </c>
      <c r="J1555" s="22">
        <f t="shared" si="466"/>
        <v>2959.0075000000002</v>
      </c>
      <c r="K1555" s="22">
        <f t="shared" si="467"/>
        <v>2959.8166666666671</v>
      </c>
      <c r="L1555" s="22">
        <f t="shared" si="468"/>
        <v>2962.4700000000003</v>
      </c>
      <c r="M1555" s="2">
        <f t="shared" si="479"/>
        <v>11.257500000000164</v>
      </c>
      <c r="N1555" s="2">
        <f t="shared" si="480"/>
        <v>6.9050000000002001</v>
      </c>
      <c r="O1555" s="2">
        <f t="shared" si="481"/>
        <v>8.5866666666665878</v>
      </c>
      <c r="P1555" s="2">
        <f t="shared" si="482"/>
        <v>3.2449999999998909</v>
      </c>
      <c r="Q1555" s="2">
        <f t="shared" si="469"/>
        <v>28.962499999999636</v>
      </c>
      <c r="R1555" s="2">
        <f t="shared" si="470"/>
        <v>33.3149999999996</v>
      </c>
      <c r="S1555" s="2">
        <f t="shared" si="471"/>
        <v>31.633333333333212</v>
      </c>
      <c r="T1555" s="2">
        <f t="shared" si="472"/>
        <v>36.974999999999909</v>
      </c>
      <c r="U1555" s="2">
        <f ca="1">IFERROR(SUM(OFFSET(M1555,0,0,-计算结果!$B$18,1)),SUM(OFFSET(M1555,0,0,-ROW(),1)))</f>
        <v>651.5974999999994</v>
      </c>
      <c r="V1555" s="2">
        <f ca="1">IFERROR(SUM(OFFSET(N1555,0,0,-计算结果!$B$18,1)),SUM(OFFSET(N1555,0,0,-ROW(),1)))</f>
        <v>603.96249999999964</v>
      </c>
      <c r="W1555" s="2">
        <f ca="1">IFERROR(SUM(OFFSET(O1555,0,0,-计算结果!$B$18,1)),SUM(OFFSET(O1555,0,0,-ROW(),1)))</f>
        <v>637.52666666666482</v>
      </c>
      <c r="X1555" s="2">
        <f ca="1">IFERROR(SUM(OFFSET(P1555,0,0,-计算结果!$B$18,1)),SUM(OFFSET(P1555,0,0,-ROW(),1)))</f>
        <v>609.38499999999976</v>
      </c>
      <c r="Y1555" s="2">
        <f ca="1">IFERROR(SUM(OFFSET(Q1555,0,0,-计算结果!$B$18,1)),SUM(OFFSET(Q1555,0,0,-ROW(),1)))</f>
        <v>1150.3225000000011</v>
      </c>
      <c r="Z1555" s="2">
        <f ca="1">IFERROR(SUM(OFFSET(R1555,0,0,-计算结果!$B$18,1)),SUM(OFFSET(R1555,0,0,-ROW(),1)))</f>
        <v>1197.9575000000009</v>
      </c>
      <c r="AA1555" s="2">
        <f ca="1">IFERROR(SUM(OFFSET(S1555,0,0,-计算结果!$B$18,1)),SUM(OFFSET(S1555,0,0,-ROW(),1)))</f>
        <v>1164.3933333333357</v>
      </c>
      <c r="AB1555" s="2">
        <f ca="1">IFERROR(SUM(OFFSET(T1555,0,0,-计算结果!$B$18,1)),SUM(OFFSET(T1555,0,0,-ROW(),1)))</f>
        <v>1192.5350000000008</v>
      </c>
      <c r="AC1555" s="2">
        <f t="shared" ca="1" si="473"/>
        <v>0.56644767010990293</v>
      </c>
      <c r="AD1555" s="2">
        <f t="shared" ca="1" si="474"/>
        <v>0.5041602060173247</v>
      </c>
      <c r="AE1555" s="2">
        <f t="shared" ca="1" si="475"/>
        <v>0.54751830710126315</v>
      </c>
      <c r="AF1555" s="2">
        <f t="shared" ca="1" si="476"/>
        <v>0.51099967715832184</v>
      </c>
      <c r="AG1555" s="4" t="str">
        <f ca="1">IF(AND(AC1555&lt;计算结果!$B$19,AD1555&lt;计算结果!$B$19,AE1555&lt;计算结果!$B$19,AF1555&lt;计算结果!$B$19),"买",IF(AND(AC1555&gt;计算结果!$B$20,AD1555&gt;计算结果!$B$20,AE1555&gt;计算结果!$B$20,AF1555&gt;计算结果!$B$20),"卖",AG1554))</f>
        <v>卖</v>
      </c>
      <c r="AH1555" s="4" t="str">
        <f t="shared" ca="1" si="477"/>
        <v/>
      </c>
      <c r="AI1555" s="3">
        <f ca="1">IF(AG1554="买",E1555/E1554-1,0)-IF(AH1555=1,计算结果!B$17,0)</f>
        <v>0</v>
      </c>
      <c r="AJ1555" s="2">
        <f t="shared" ca="1" si="478"/>
        <v>1.306151746824465</v>
      </c>
      <c r="AK1555" s="3">
        <f ca="1">1-AJ1555/MAX(AJ$2:AJ1555)</f>
        <v>3.0897190282265896E-2</v>
      </c>
    </row>
    <row r="1556" spans="1:37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6">
        <v>50553384960</v>
      </c>
      <c r="G1556" s="3">
        <f t="shared" si="464"/>
        <v>1.5924806482292997E-2</v>
      </c>
      <c r="H1556" s="3">
        <f>1-E1556/MAX(E$2:E1556)</f>
        <v>0.48928741577621992</v>
      </c>
      <c r="I1556" s="22">
        <f t="shared" si="465"/>
        <v>2987.75</v>
      </c>
      <c r="J1556" s="22">
        <f t="shared" si="466"/>
        <v>2977.0124999999998</v>
      </c>
      <c r="K1556" s="22">
        <f t="shared" si="467"/>
        <v>2983.146666666667</v>
      </c>
      <c r="L1556" s="22">
        <f t="shared" si="468"/>
        <v>2973.94</v>
      </c>
      <c r="M1556" s="2">
        <f t="shared" si="479"/>
        <v>43.239999999999782</v>
      </c>
      <c r="N1556" s="2">
        <f t="shared" si="480"/>
        <v>42.722499999999854</v>
      </c>
      <c r="O1556" s="2">
        <f t="shared" si="481"/>
        <v>41.913333333332957</v>
      </c>
      <c r="P1556" s="2">
        <f t="shared" si="482"/>
        <v>39.259999999999764</v>
      </c>
      <c r="Q1556" s="2">
        <f t="shared" si="469"/>
        <v>12.340000000000146</v>
      </c>
      <c r="R1556" s="2">
        <f t="shared" si="470"/>
        <v>12.857500000000073</v>
      </c>
      <c r="S1556" s="2">
        <f t="shared" si="471"/>
        <v>13.66666666666697</v>
      </c>
      <c r="T1556" s="2">
        <f t="shared" si="472"/>
        <v>16.320000000000164</v>
      </c>
      <c r="U1556" s="2">
        <f ca="1">IFERROR(SUM(OFFSET(M1556,0,0,-计算结果!$B$18,1)),SUM(OFFSET(M1556,0,0,-ROW(),1)))</f>
        <v>684.93999999999915</v>
      </c>
      <c r="V1556" s="2">
        <f ca="1">IFERROR(SUM(OFFSET(N1556,0,0,-计算结果!$B$18,1)),SUM(OFFSET(N1556,0,0,-ROW(),1)))</f>
        <v>636.94749999999931</v>
      </c>
      <c r="W1556" s="2">
        <f ca="1">IFERROR(SUM(OFFSET(O1556,0,0,-计算结果!$B$18,1)),SUM(OFFSET(O1556,0,0,-ROW(),1)))</f>
        <v>669.2033333333311</v>
      </c>
      <c r="X1556" s="2">
        <f ca="1">IFERROR(SUM(OFFSET(P1556,0,0,-计算结果!$B$18,1)),SUM(OFFSET(P1556,0,0,-ROW(),1)))</f>
        <v>637.72999999999956</v>
      </c>
      <c r="Y1556" s="2">
        <f ca="1">IFERROR(SUM(OFFSET(Q1556,0,0,-计算结果!$B$18,1)),SUM(OFFSET(Q1556,0,0,-ROW(),1)))</f>
        <v>1117.7700000000013</v>
      </c>
      <c r="Z1556" s="2">
        <f ca="1">IFERROR(SUM(OFFSET(R1556,0,0,-计算结果!$B$18,1)),SUM(OFFSET(R1556,0,0,-ROW(),1)))</f>
        <v>1165.7625000000012</v>
      </c>
      <c r="AA1556" s="2">
        <f ca="1">IFERROR(SUM(OFFSET(S1556,0,0,-计算结果!$B$18,1)),SUM(OFFSET(S1556,0,0,-ROW(),1)))</f>
        <v>1133.5066666666694</v>
      </c>
      <c r="AB1556" s="2">
        <f ca="1">IFERROR(SUM(OFFSET(T1556,0,0,-计算结果!$B$18,1)),SUM(OFFSET(T1556,0,0,-ROW(),1)))</f>
        <v>1164.9800000000009</v>
      </c>
      <c r="AC1556" s="2">
        <f t="shared" ca="1" si="473"/>
        <v>0.61277364753034913</v>
      </c>
      <c r="AD1556" s="2">
        <f t="shared" ca="1" si="474"/>
        <v>0.54637844329355134</v>
      </c>
      <c r="AE1556" s="2">
        <f t="shared" ca="1" si="475"/>
        <v>0.5903832355051547</v>
      </c>
      <c r="AF1556" s="2">
        <f t="shared" ca="1" si="476"/>
        <v>0.54741712304073809</v>
      </c>
      <c r="AG1556" s="4" t="str">
        <f ca="1">IF(AND(AC1556&lt;计算结果!$B$19,AD1556&lt;计算结果!$B$19,AE1556&lt;计算结果!$B$19,AF1556&lt;计算结果!$B$19),"买",IF(AND(AC1556&gt;计算结果!$B$20,AD1556&gt;计算结果!$B$20,AE1556&gt;计算结果!$B$20,AF1556&gt;计算结果!$B$20),"卖",AG1555))</f>
        <v>卖</v>
      </c>
      <c r="AH1556" s="4" t="str">
        <f t="shared" ca="1" si="477"/>
        <v/>
      </c>
      <c r="AI1556" s="3">
        <f ca="1">IF(AG1555="买",E1556/E1555-1,0)-IF(AH1556=1,计算结果!B$17,0)</f>
        <v>0</v>
      </c>
      <c r="AJ1556" s="2">
        <f t="shared" ca="1" si="478"/>
        <v>1.306151746824465</v>
      </c>
      <c r="AK1556" s="3">
        <f ca="1">1-AJ1556/MAX(AJ$2:AJ1556)</f>
        <v>3.0897190282265896E-2</v>
      </c>
    </row>
    <row r="1557" spans="1:37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6">
        <v>49060077568</v>
      </c>
      <c r="G1557" s="3">
        <f t="shared" si="464"/>
        <v>8.6954783512571687E-4</v>
      </c>
      <c r="H1557" s="3">
        <f>1-E1557/MAX(E$2:E1557)</f>
        <v>0.4888433267542367</v>
      </c>
      <c r="I1557" s="22">
        <f t="shared" si="465"/>
        <v>3000.1525000000001</v>
      </c>
      <c r="J1557" s="22">
        <f t="shared" si="466"/>
        <v>2998.1325000000002</v>
      </c>
      <c r="K1557" s="22">
        <f t="shared" si="467"/>
        <v>2998.8133333333335</v>
      </c>
      <c r="L1557" s="22">
        <f t="shared" si="468"/>
        <v>2996.1350000000002</v>
      </c>
      <c r="M1557" s="2">
        <f t="shared" si="479"/>
        <v>18.809999999999945</v>
      </c>
      <c r="N1557" s="2">
        <f t="shared" si="480"/>
        <v>29.547500000000127</v>
      </c>
      <c r="O1557" s="2">
        <f t="shared" si="481"/>
        <v>23.413333333332957</v>
      </c>
      <c r="P1557" s="2">
        <f t="shared" si="482"/>
        <v>32.619999999999891</v>
      </c>
      <c r="Q1557" s="2">
        <f t="shared" si="469"/>
        <v>2.0399999999999636</v>
      </c>
      <c r="R1557" s="2">
        <f t="shared" si="470"/>
        <v>-8.6975000000002183</v>
      </c>
      <c r="S1557" s="2">
        <f t="shared" si="471"/>
        <v>-2.5633333333330484</v>
      </c>
      <c r="T1557" s="2">
        <f t="shared" si="472"/>
        <v>-11.769999999999982</v>
      </c>
      <c r="U1557" s="2">
        <f ca="1">IFERROR(SUM(OFFSET(M1557,0,0,-计算结果!$B$18,1)),SUM(OFFSET(M1557,0,0,-ROW(),1)))</f>
        <v>661.40749999999935</v>
      </c>
      <c r="V1557" s="2">
        <f ca="1">IFERROR(SUM(OFFSET(N1557,0,0,-计算结果!$B$18,1)),SUM(OFFSET(N1557,0,0,-ROW(),1)))</f>
        <v>632.61999999999989</v>
      </c>
      <c r="W1557" s="2">
        <f ca="1">IFERROR(SUM(OFFSET(O1557,0,0,-计算结果!$B$18,1)),SUM(OFFSET(O1557,0,0,-ROW(),1)))</f>
        <v>652.65333333333092</v>
      </c>
      <c r="X1557" s="2">
        <f ca="1">IFERROR(SUM(OFFSET(P1557,0,0,-计算结果!$B$18,1)),SUM(OFFSET(P1557,0,0,-ROW(),1)))</f>
        <v>635.14499999999953</v>
      </c>
      <c r="Y1557" s="2">
        <f ca="1">IFERROR(SUM(OFFSET(Q1557,0,0,-计算结果!$B$18,1)),SUM(OFFSET(Q1557,0,0,-ROW(),1)))</f>
        <v>1110.2925000000009</v>
      </c>
      <c r="Z1557" s="2">
        <f ca="1">IFERROR(SUM(OFFSET(R1557,0,0,-计算结果!$B$18,1)),SUM(OFFSET(R1557,0,0,-ROW(),1)))</f>
        <v>1139.0800000000004</v>
      </c>
      <c r="AA1557" s="2">
        <f ca="1">IFERROR(SUM(OFFSET(S1557,0,0,-计算结果!$B$18,1)),SUM(OFFSET(S1557,0,0,-ROW(),1)))</f>
        <v>1119.0466666666694</v>
      </c>
      <c r="AB1557" s="2">
        <f ca="1">IFERROR(SUM(OFFSET(T1557,0,0,-计算结果!$B$18,1)),SUM(OFFSET(T1557,0,0,-ROW(),1)))</f>
        <v>1136.5550000000007</v>
      </c>
      <c r="AC1557" s="2">
        <f t="shared" ca="1" si="473"/>
        <v>0.59570563612741578</v>
      </c>
      <c r="AD1557" s="2">
        <f t="shared" ca="1" si="474"/>
        <v>0.5553780243705444</v>
      </c>
      <c r="AE1557" s="2">
        <f t="shared" ca="1" si="475"/>
        <v>0.58322262401925096</v>
      </c>
      <c r="AF1557" s="2">
        <f t="shared" ca="1" si="476"/>
        <v>0.55883349243987235</v>
      </c>
      <c r="AG1557" s="4" t="str">
        <f ca="1">IF(AND(AC1557&lt;计算结果!$B$19,AD1557&lt;计算结果!$B$19,AE1557&lt;计算结果!$B$19,AF1557&lt;计算结果!$B$19),"买",IF(AND(AC1557&gt;计算结果!$B$20,AD1557&gt;计算结果!$B$20,AE1557&gt;计算结果!$B$20,AF1557&gt;计算结果!$B$20),"卖",AG1556))</f>
        <v>卖</v>
      </c>
      <c r="AH1557" s="4" t="str">
        <f t="shared" ca="1" si="477"/>
        <v/>
      </c>
      <c r="AI1557" s="3">
        <f ca="1">IF(AG1556="买",E1557/E1556-1,0)-IF(AH1557=1,计算结果!B$17,0)</f>
        <v>0</v>
      </c>
      <c r="AJ1557" s="2">
        <f t="shared" ca="1" si="478"/>
        <v>1.306151746824465</v>
      </c>
      <c r="AK1557" s="3">
        <f ca="1">1-AJ1557/MAX(AJ$2:AJ1557)</f>
        <v>3.0897190282265896E-2</v>
      </c>
    </row>
    <row r="1558" spans="1:37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6">
        <v>61748346880</v>
      </c>
      <c r="G1558" s="3">
        <f t="shared" si="464"/>
        <v>-1.6130911366533884E-2</v>
      </c>
      <c r="H1558" s="3">
        <f>1-E1558/MAX(E$2:E1558)</f>
        <v>0.49708874974477635</v>
      </c>
      <c r="I1558" s="22">
        <f t="shared" si="465"/>
        <v>2954.7325000000001</v>
      </c>
      <c r="J1558" s="22">
        <f t="shared" si="466"/>
        <v>2958.4624999999996</v>
      </c>
      <c r="K1558" s="22">
        <f t="shared" si="467"/>
        <v>2954.4066666666672</v>
      </c>
      <c r="L1558" s="22">
        <f t="shared" si="468"/>
        <v>2953.7550000000001</v>
      </c>
      <c r="M1558" s="2">
        <f t="shared" si="479"/>
        <v>-15.662500000000364</v>
      </c>
      <c r="N1558" s="2">
        <f t="shared" si="480"/>
        <v>-13.642500000000382</v>
      </c>
      <c r="O1558" s="2">
        <f t="shared" si="481"/>
        <v>-14.323333333333721</v>
      </c>
      <c r="P1558" s="2">
        <f t="shared" si="482"/>
        <v>-11.645000000000437</v>
      </c>
      <c r="Q1558" s="2">
        <f t="shared" si="469"/>
        <v>77.132500000000164</v>
      </c>
      <c r="R1558" s="2">
        <f t="shared" si="470"/>
        <v>75.112500000000182</v>
      </c>
      <c r="S1558" s="2">
        <f t="shared" si="471"/>
        <v>75.793333333333521</v>
      </c>
      <c r="T1558" s="2">
        <f t="shared" si="472"/>
        <v>73.115000000000236</v>
      </c>
      <c r="U1558" s="2">
        <f ca="1">IFERROR(SUM(OFFSET(M1558,0,0,-计算结果!$B$18,1)),SUM(OFFSET(M1558,0,0,-ROW(),1)))</f>
        <v>590.22999999999865</v>
      </c>
      <c r="V1558" s="2">
        <f ca="1">IFERROR(SUM(OFFSET(N1558,0,0,-计算结果!$B$18,1)),SUM(OFFSET(N1558,0,0,-ROW(),1)))</f>
        <v>552.16999999999916</v>
      </c>
      <c r="W1558" s="2">
        <f ca="1">IFERROR(SUM(OFFSET(O1558,0,0,-计算结果!$B$18,1)),SUM(OFFSET(O1558,0,0,-ROW(),1)))</f>
        <v>578.49999999999682</v>
      </c>
      <c r="X1558" s="2">
        <f ca="1">IFERROR(SUM(OFFSET(P1558,0,0,-计算结果!$B$18,1)),SUM(OFFSET(P1558,0,0,-ROW(),1)))</f>
        <v>555.03999999999905</v>
      </c>
      <c r="Y1558" s="2">
        <f ca="1">IFERROR(SUM(OFFSET(Q1558,0,0,-计算结果!$B$18,1)),SUM(OFFSET(Q1558,0,0,-ROW(),1)))</f>
        <v>1196.4000000000015</v>
      </c>
      <c r="Z1558" s="2">
        <f ca="1">IFERROR(SUM(OFFSET(R1558,0,0,-计算结果!$B$18,1)),SUM(OFFSET(R1558,0,0,-ROW(),1)))</f>
        <v>1234.4600000000009</v>
      </c>
      <c r="AA1558" s="2">
        <f ca="1">IFERROR(SUM(OFFSET(S1558,0,0,-计算结果!$B$18,1)),SUM(OFFSET(S1558,0,0,-ROW(),1)))</f>
        <v>1208.1300000000033</v>
      </c>
      <c r="AB1558" s="2">
        <f ca="1">IFERROR(SUM(OFFSET(T1558,0,0,-计算结果!$B$18,1)),SUM(OFFSET(T1558,0,0,-ROW(),1)))</f>
        <v>1231.5900000000011</v>
      </c>
      <c r="AC1558" s="2">
        <f t="shared" ca="1" si="473"/>
        <v>0.49333834837846702</v>
      </c>
      <c r="AD1558" s="2">
        <f t="shared" ca="1" si="474"/>
        <v>0.44729679373977183</v>
      </c>
      <c r="AE1558" s="2">
        <f t="shared" ca="1" si="475"/>
        <v>0.47883919776844813</v>
      </c>
      <c r="AF1558" s="2">
        <f t="shared" ca="1" si="476"/>
        <v>0.45066945980399203</v>
      </c>
      <c r="AG1558" s="4" t="str">
        <f ca="1">IF(AND(AC1558&lt;计算结果!$B$19,AD1558&lt;计算结果!$B$19,AE1558&lt;计算结果!$B$19,AF1558&lt;计算结果!$B$19),"买",IF(AND(AC1558&gt;计算结果!$B$20,AD1558&gt;计算结果!$B$20,AE1558&gt;计算结果!$B$20,AF1558&gt;计算结果!$B$20),"卖",AG1557))</f>
        <v>卖</v>
      </c>
      <c r="AH1558" s="4" t="str">
        <f t="shared" ca="1" si="477"/>
        <v/>
      </c>
      <c r="AI1558" s="3">
        <f ca="1">IF(AG1557="买",E1558/E1557-1,0)-IF(AH1558=1,计算结果!B$17,0)</f>
        <v>0</v>
      </c>
      <c r="AJ1558" s="2">
        <f t="shared" ca="1" si="478"/>
        <v>1.306151746824465</v>
      </c>
      <c r="AK1558" s="3">
        <f ca="1">1-AJ1558/MAX(AJ$2:AJ1558)</f>
        <v>3.0897190282265896E-2</v>
      </c>
    </row>
    <row r="1559" spans="1:37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6">
        <v>49273757696</v>
      </c>
      <c r="G1559" s="3">
        <f t="shared" si="464"/>
        <v>1.0366375591651433E-2</v>
      </c>
      <c r="H1559" s="3">
        <f>1-E1559/MAX(E$2:E1559)</f>
        <v>0.49187538283536381</v>
      </c>
      <c r="I1559" s="22">
        <f t="shared" si="465"/>
        <v>2979.45</v>
      </c>
      <c r="J1559" s="22">
        <f t="shared" si="466"/>
        <v>2970.7575000000002</v>
      </c>
      <c r="K1559" s="22">
        <f t="shared" si="467"/>
        <v>2977.15</v>
      </c>
      <c r="L1559" s="22">
        <f t="shared" si="468"/>
        <v>2972.55</v>
      </c>
      <c r="M1559" s="2">
        <f t="shared" si="479"/>
        <v>39.167500000000018</v>
      </c>
      <c r="N1559" s="2">
        <f t="shared" si="480"/>
        <v>35.437500000000455</v>
      </c>
      <c r="O1559" s="2">
        <f t="shared" si="481"/>
        <v>39.493333333332885</v>
      </c>
      <c r="P1559" s="2">
        <f t="shared" si="482"/>
        <v>40.144999999999982</v>
      </c>
      <c r="Q1559" s="2">
        <f t="shared" si="469"/>
        <v>3.5325000000002547</v>
      </c>
      <c r="R1559" s="2">
        <f t="shared" si="470"/>
        <v>7.2624999999998181</v>
      </c>
      <c r="S1559" s="2">
        <f t="shared" si="471"/>
        <v>3.2066666666673882</v>
      </c>
      <c r="T1559" s="2">
        <f t="shared" si="472"/>
        <v>2.555000000000291</v>
      </c>
      <c r="U1559" s="2">
        <f ca="1">IFERROR(SUM(OFFSET(M1559,0,0,-计算结果!$B$18,1)),SUM(OFFSET(M1559,0,0,-ROW(),1)))</f>
        <v>600.14749999999867</v>
      </c>
      <c r="V1559" s="2">
        <f ca="1">IFERROR(SUM(OFFSET(N1559,0,0,-计算结果!$B$18,1)),SUM(OFFSET(N1559,0,0,-ROW(),1)))</f>
        <v>547.88749999999936</v>
      </c>
      <c r="W1559" s="2">
        <f ca="1">IFERROR(SUM(OFFSET(O1559,0,0,-计算结果!$B$18,1)),SUM(OFFSET(O1559,0,0,-ROW(),1)))</f>
        <v>585.56999999999653</v>
      </c>
      <c r="X1559" s="2">
        <f ca="1">IFERROR(SUM(OFFSET(P1559,0,0,-计算结果!$B$18,1)),SUM(OFFSET(P1559,0,0,-ROW(),1)))</f>
        <v>556.41499999999905</v>
      </c>
      <c r="Y1559" s="2">
        <f ca="1">IFERROR(SUM(OFFSET(Q1559,0,0,-计算结果!$B$18,1)),SUM(OFFSET(Q1559,0,0,-ROW(),1)))</f>
        <v>1201.2025000000017</v>
      </c>
      <c r="Z1559" s="2">
        <f ca="1">IFERROR(SUM(OFFSET(R1559,0,0,-计算结果!$B$18,1)),SUM(OFFSET(R1559,0,0,-ROW(),1)))</f>
        <v>1253.462500000001</v>
      </c>
      <c r="AA1559" s="2">
        <f ca="1">IFERROR(SUM(OFFSET(S1559,0,0,-计算结果!$B$18,1)),SUM(OFFSET(S1559,0,0,-ROW(),1)))</f>
        <v>1215.7800000000038</v>
      </c>
      <c r="AB1559" s="2">
        <f ca="1">IFERROR(SUM(OFFSET(T1559,0,0,-计算结果!$B$18,1)),SUM(OFFSET(T1559,0,0,-ROW(),1)))</f>
        <v>1244.9350000000013</v>
      </c>
      <c r="AC1559" s="2">
        <f t="shared" ca="1" si="473"/>
        <v>0.49962225353343653</v>
      </c>
      <c r="AD1559" s="2">
        <f t="shared" ca="1" si="474"/>
        <v>0.43709923511872029</v>
      </c>
      <c r="AE1559" s="2">
        <f t="shared" ca="1" si="475"/>
        <v>0.48164141538764799</v>
      </c>
      <c r="AF1559" s="2">
        <f t="shared" ca="1" si="476"/>
        <v>0.44694301308903556</v>
      </c>
      <c r="AG1559" s="4" t="str">
        <f ca="1">IF(AND(AC1559&lt;计算结果!$B$19,AD1559&lt;计算结果!$B$19,AE1559&lt;计算结果!$B$19,AF1559&lt;计算结果!$B$19),"买",IF(AND(AC1559&gt;计算结果!$B$20,AD1559&gt;计算结果!$B$20,AE1559&gt;计算结果!$B$20,AF1559&gt;计算结果!$B$20),"卖",AG1558))</f>
        <v>卖</v>
      </c>
      <c r="AH1559" s="4" t="str">
        <f t="shared" ca="1" si="477"/>
        <v/>
      </c>
      <c r="AI1559" s="3">
        <f ca="1">IF(AG1558="买",E1559/E1558-1,0)-IF(AH1559=1,计算结果!B$17,0)</f>
        <v>0</v>
      </c>
      <c r="AJ1559" s="2">
        <f t="shared" ca="1" si="478"/>
        <v>1.306151746824465</v>
      </c>
      <c r="AK1559" s="3">
        <f ca="1">1-AJ1559/MAX(AJ$2:AJ1559)</f>
        <v>3.0897190282265896E-2</v>
      </c>
    </row>
    <row r="1560" spans="1:37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6">
        <v>49859133440</v>
      </c>
      <c r="G1560" s="3">
        <f t="shared" si="464"/>
        <v>5.997287658847883E-3</v>
      </c>
      <c r="H1560" s="3">
        <f>1-E1560/MAX(E$2:E1560)</f>
        <v>0.48882801333968551</v>
      </c>
      <c r="I1560" s="22">
        <f t="shared" si="465"/>
        <v>2997.3625000000002</v>
      </c>
      <c r="J1560" s="22">
        <f t="shared" si="466"/>
        <v>2990.7175000000002</v>
      </c>
      <c r="K1560" s="22">
        <f t="shared" si="467"/>
        <v>2995.0633333333335</v>
      </c>
      <c r="L1560" s="22">
        <f t="shared" si="468"/>
        <v>2990.4650000000001</v>
      </c>
      <c r="M1560" s="2">
        <f t="shared" si="479"/>
        <v>27.120000000000346</v>
      </c>
      <c r="N1560" s="2">
        <f t="shared" si="480"/>
        <v>35.8125</v>
      </c>
      <c r="O1560" s="2">
        <f t="shared" si="481"/>
        <v>29.420000000000073</v>
      </c>
      <c r="P1560" s="2">
        <f t="shared" si="482"/>
        <v>34.019999999999982</v>
      </c>
      <c r="Q1560" s="2">
        <f t="shared" si="469"/>
        <v>5.0899999999996908</v>
      </c>
      <c r="R1560" s="2">
        <f t="shared" si="470"/>
        <v>-3.6024999999999636</v>
      </c>
      <c r="S1560" s="2">
        <f t="shared" si="471"/>
        <v>2.7899999999999636</v>
      </c>
      <c r="T1560" s="2">
        <f t="shared" si="472"/>
        <v>-1.8099999999999454</v>
      </c>
      <c r="U1560" s="2">
        <f ca="1">IFERROR(SUM(OFFSET(M1560,0,0,-计算结果!$B$18,1)),SUM(OFFSET(M1560,0,0,-ROW(),1)))</f>
        <v>593.99249999999893</v>
      </c>
      <c r="V1560" s="2">
        <f ca="1">IFERROR(SUM(OFFSET(N1560,0,0,-计算结果!$B$18,1)),SUM(OFFSET(N1560,0,0,-ROW(),1)))</f>
        <v>547.68749999999955</v>
      </c>
      <c r="W1560" s="2">
        <f ca="1">IFERROR(SUM(OFFSET(O1560,0,0,-计算结果!$B$18,1)),SUM(OFFSET(O1560,0,0,-ROW(),1)))</f>
        <v>580.44666666666353</v>
      </c>
      <c r="X1560" s="2">
        <f ca="1">IFERROR(SUM(OFFSET(P1560,0,0,-计算结果!$B$18,1)),SUM(OFFSET(P1560,0,0,-ROW(),1)))</f>
        <v>553.35499999999956</v>
      </c>
      <c r="Y1560" s="2">
        <f ca="1">IFERROR(SUM(OFFSET(Q1560,0,0,-计算结果!$B$18,1)),SUM(OFFSET(Q1560,0,0,-ROW(),1)))</f>
        <v>1199.7675000000017</v>
      </c>
      <c r="Z1560" s="2">
        <f ca="1">IFERROR(SUM(OFFSET(R1560,0,0,-计算结果!$B$18,1)),SUM(OFFSET(R1560,0,0,-ROW(),1)))</f>
        <v>1246.0725000000011</v>
      </c>
      <c r="AA1560" s="2">
        <f ca="1">IFERROR(SUM(OFFSET(S1560,0,0,-计算结果!$B$18,1)),SUM(OFFSET(S1560,0,0,-ROW(),1)))</f>
        <v>1213.3133333333371</v>
      </c>
      <c r="AB1560" s="2">
        <f ca="1">IFERROR(SUM(OFFSET(T1560,0,0,-计算结果!$B$18,1)),SUM(OFFSET(T1560,0,0,-ROW(),1)))</f>
        <v>1240.4050000000011</v>
      </c>
      <c r="AC1560" s="2">
        <f t="shared" ca="1" si="473"/>
        <v>0.49508967362426309</v>
      </c>
      <c r="AD1560" s="2">
        <f t="shared" ca="1" si="474"/>
        <v>0.43953100642217774</v>
      </c>
      <c r="AE1560" s="2">
        <f t="shared" ca="1" si="475"/>
        <v>0.47839799557135149</v>
      </c>
      <c r="AF1560" s="2">
        <f t="shared" ca="1" si="476"/>
        <v>0.44610832752205859</v>
      </c>
      <c r="AG1560" s="4" t="str">
        <f ca="1">IF(AND(AC1560&lt;计算结果!$B$19,AD1560&lt;计算结果!$B$19,AE1560&lt;计算结果!$B$19,AF1560&lt;计算结果!$B$19),"买",IF(AND(AC1560&gt;计算结果!$B$20,AD1560&gt;计算结果!$B$20,AE1560&gt;计算结果!$B$20,AF1560&gt;计算结果!$B$20),"卖",AG1559))</f>
        <v>卖</v>
      </c>
      <c r="AH1560" s="4" t="str">
        <f t="shared" ca="1" si="477"/>
        <v/>
      </c>
      <c r="AI1560" s="3">
        <f ca="1">IF(AG1559="买",E1560/E1559-1,0)-IF(AH1560=1,计算结果!B$17,0)</f>
        <v>0</v>
      </c>
      <c r="AJ1560" s="2">
        <f t="shared" ca="1" si="478"/>
        <v>1.306151746824465</v>
      </c>
      <c r="AK1560" s="3">
        <f ca="1">1-AJ1560/MAX(AJ$2:AJ1560)</f>
        <v>3.0897190282265896E-2</v>
      </c>
    </row>
    <row r="1561" spans="1:37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6">
        <v>51123187712</v>
      </c>
      <c r="G1561" s="3">
        <f t="shared" si="464"/>
        <v>1.4612583464812534E-3</v>
      </c>
      <c r="H1561" s="3">
        <f>1-E1561/MAX(E$2:E1561)</f>
        <v>0.48808105900769072</v>
      </c>
      <c r="I1561" s="22">
        <f t="shared" si="465"/>
        <v>2999.0075000000002</v>
      </c>
      <c r="J1561" s="22">
        <f t="shared" si="466"/>
        <v>2997.74</v>
      </c>
      <c r="K1561" s="22">
        <f t="shared" si="467"/>
        <v>2995.7933333333331</v>
      </c>
      <c r="L1561" s="22">
        <f t="shared" si="468"/>
        <v>2989.3649999999998</v>
      </c>
      <c r="M1561" s="2">
        <f t="shared" si="479"/>
        <v>15.447499999999764</v>
      </c>
      <c r="N1561" s="2">
        <f t="shared" si="480"/>
        <v>22.092499999999745</v>
      </c>
      <c r="O1561" s="2">
        <f t="shared" si="481"/>
        <v>17.746666666666442</v>
      </c>
      <c r="P1561" s="2">
        <f t="shared" si="482"/>
        <v>22.3449999999998</v>
      </c>
      <c r="Q1561" s="2">
        <f t="shared" si="469"/>
        <v>31.442500000000109</v>
      </c>
      <c r="R1561" s="2">
        <f t="shared" si="470"/>
        <v>24.797500000000127</v>
      </c>
      <c r="S1561" s="2">
        <f t="shared" si="471"/>
        <v>29.14333333333343</v>
      </c>
      <c r="T1561" s="2">
        <f t="shared" si="472"/>
        <v>24.545000000000073</v>
      </c>
      <c r="U1561" s="2">
        <f ca="1">IFERROR(SUM(OFFSET(M1561,0,0,-计算结果!$B$18,1)),SUM(OFFSET(M1561,0,0,-ROW(),1)))</f>
        <v>572.58499999999867</v>
      </c>
      <c r="V1561" s="2">
        <f ca="1">IFERROR(SUM(OFFSET(N1561,0,0,-计算结果!$B$18,1)),SUM(OFFSET(N1561,0,0,-ROW(),1)))</f>
        <v>524.96999999999935</v>
      </c>
      <c r="W1561" s="2">
        <f ca="1">IFERROR(SUM(OFFSET(O1561,0,0,-计算结果!$B$18,1)),SUM(OFFSET(O1561,0,0,-ROW(),1)))</f>
        <v>558.10999999999649</v>
      </c>
      <c r="X1561" s="2">
        <f ca="1">IFERROR(SUM(OFFSET(P1561,0,0,-计算结果!$B$18,1)),SUM(OFFSET(P1561,0,0,-ROW(),1)))</f>
        <v>529.15999999999894</v>
      </c>
      <c r="Y1561" s="2">
        <f ca="1">IFERROR(SUM(OFFSET(Q1561,0,0,-计算结果!$B$18,1)),SUM(OFFSET(Q1561,0,0,-ROW(),1)))</f>
        <v>1218.7050000000017</v>
      </c>
      <c r="Z1561" s="2">
        <f ca="1">IFERROR(SUM(OFFSET(R1561,0,0,-计算结果!$B$18,1)),SUM(OFFSET(R1561,0,0,-ROW(),1)))</f>
        <v>1266.3200000000011</v>
      </c>
      <c r="AA1561" s="2">
        <f ca="1">IFERROR(SUM(OFFSET(S1561,0,0,-计算结果!$B$18,1)),SUM(OFFSET(S1561,0,0,-ROW(),1)))</f>
        <v>1233.1800000000039</v>
      </c>
      <c r="AB1561" s="2">
        <f ca="1">IFERROR(SUM(OFFSET(T1561,0,0,-计算结果!$B$18,1)),SUM(OFFSET(T1561,0,0,-ROW(),1)))</f>
        <v>1262.1300000000015</v>
      </c>
      <c r="AC1561" s="2">
        <f t="shared" ca="1" si="473"/>
        <v>0.4698306809277043</v>
      </c>
      <c r="AD1561" s="2">
        <f t="shared" ca="1" si="474"/>
        <v>0.41456345947311807</v>
      </c>
      <c r="AE1561" s="2">
        <f t="shared" ca="1" si="475"/>
        <v>0.45257788806175475</v>
      </c>
      <c r="AF1561" s="2">
        <f t="shared" ca="1" si="476"/>
        <v>0.41925950575614107</v>
      </c>
      <c r="AG1561" s="4" t="str">
        <f ca="1">IF(AND(AC1561&lt;计算结果!$B$19,AD1561&lt;计算结果!$B$19,AE1561&lt;计算结果!$B$19,AF1561&lt;计算结果!$B$19),"买",IF(AND(AC1561&gt;计算结果!$B$20,AD1561&gt;计算结果!$B$20,AE1561&gt;计算结果!$B$20,AF1561&gt;计算结果!$B$20),"卖",AG1560))</f>
        <v>卖</v>
      </c>
      <c r="AH1561" s="4" t="str">
        <f t="shared" ca="1" si="477"/>
        <v/>
      </c>
      <c r="AI1561" s="3">
        <f ca="1">IF(AG1560="买",E1561/E1560-1,0)-IF(AH1561=1,计算结果!B$17,0)</f>
        <v>0</v>
      </c>
      <c r="AJ1561" s="2">
        <f t="shared" ca="1" si="478"/>
        <v>1.306151746824465</v>
      </c>
      <c r="AK1561" s="3">
        <f ca="1">1-AJ1561/MAX(AJ$2:AJ1561)</f>
        <v>3.0897190282265896E-2</v>
      </c>
    </row>
    <row r="1562" spans="1:37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6">
        <v>55381278720</v>
      </c>
      <c r="G1562" s="3">
        <f t="shared" si="464"/>
        <v>-1.8865604174629902E-2</v>
      </c>
      <c r="H1562" s="3">
        <f>1-E1562/MAX(E$2:E1562)</f>
        <v>0.49773871911794731</v>
      </c>
      <c r="I1562" s="22">
        <f t="shared" si="465"/>
        <v>2964.9324999999999</v>
      </c>
      <c r="J1562" s="22">
        <f t="shared" si="466"/>
        <v>2977.06</v>
      </c>
      <c r="K1562" s="22">
        <f t="shared" si="467"/>
        <v>2969.28</v>
      </c>
      <c r="L1562" s="22">
        <f t="shared" si="468"/>
        <v>2977.9749999999999</v>
      </c>
      <c r="M1562" s="2">
        <f t="shared" si="479"/>
        <v>5.0524999999997817</v>
      </c>
      <c r="N1562" s="2">
        <f t="shared" si="480"/>
        <v>6.3200000000001637</v>
      </c>
      <c r="O1562" s="2">
        <f t="shared" si="481"/>
        <v>8.2666666666668789</v>
      </c>
      <c r="P1562" s="2">
        <f t="shared" si="482"/>
        <v>14.695000000000164</v>
      </c>
      <c r="Q1562" s="2">
        <f t="shared" si="469"/>
        <v>47.117500000000291</v>
      </c>
      <c r="R1562" s="2">
        <f t="shared" si="470"/>
        <v>45.849999999999909</v>
      </c>
      <c r="S1562" s="2">
        <f t="shared" si="471"/>
        <v>43.903333333333194</v>
      </c>
      <c r="T1562" s="2">
        <f t="shared" si="472"/>
        <v>37.474999999999909</v>
      </c>
      <c r="U1562" s="2">
        <f ca="1">IFERROR(SUM(OFFSET(M1562,0,0,-计算结果!$B$18,1)),SUM(OFFSET(M1562,0,0,-ROW(),1)))</f>
        <v>572.11749999999847</v>
      </c>
      <c r="V1562" s="2">
        <f ca="1">IFERROR(SUM(OFFSET(N1562,0,0,-计算结果!$B$18,1)),SUM(OFFSET(N1562,0,0,-ROW(),1)))</f>
        <v>533.25499999999965</v>
      </c>
      <c r="W1562" s="2">
        <f ca="1">IFERROR(SUM(OFFSET(O1562,0,0,-计算结果!$B$18,1)),SUM(OFFSET(O1562,0,0,-ROW(),1)))</f>
        <v>564.59333333333052</v>
      </c>
      <c r="X1562" s="2">
        <f ca="1">IFERROR(SUM(OFFSET(P1562,0,0,-计算结果!$B$18,1)),SUM(OFFSET(P1562,0,0,-ROW(),1)))</f>
        <v>549.54499999999962</v>
      </c>
      <c r="Y1562" s="2">
        <f ca="1">IFERROR(SUM(OFFSET(Q1562,0,0,-计算结果!$B$18,1)),SUM(OFFSET(Q1562,0,0,-ROW(),1)))</f>
        <v>1228.6625000000022</v>
      </c>
      <c r="Z1562" s="2">
        <f ca="1">IFERROR(SUM(OFFSET(R1562,0,0,-计算结果!$B$18,1)),SUM(OFFSET(R1562,0,0,-ROW(),1)))</f>
        <v>1267.525000000001</v>
      </c>
      <c r="AA1562" s="2">
        <f ca="1">IFERROR(SUM(OFFSET(S1562,0,0,-计算结果!$B$18,1)),SUM(OFFSET(S1562,0,0,-ROW(),1)))</f>
        <v>1236.1866666666701</v>
      </c>
      <c r="AB1562" s="2">
        <f ca="1">IFERROR(SUM(OFFSET(T1562,0,0,-计算结果!$B$18,1)),SUM(OFFSET(T1562,0,0,-ROW(),1)))</f>
        <v>1251.235000000001</v>
      </c>
      <c r="AC1562" s="2">
        <f t="shared" ca="1" si="473"/>
        <v>0.46564251777847654</v>
      </c>
      <c r="AD1562" s="2">
        <f t="shared" ca="1" si="474"/>
        <v>0.42070570600185342</v>
      </c>
      <c r="AE1562" s="2">
        <f t="shared" ca="1" si="475"/>
        <v>0.45672174644605634</v>
      </c>
      <c r="AF1562" s="2">
        <f t="shared" ca="1" si="476"/>
        <v>0.43920206835646314</v>
      </c>
      <c r="AG1562" s="4" t="str">
        <f ca="1">IF(AND(AC1562&lt;计算结果!$B$19,AD1562&lt;计算结果!$B$19,AE1562&lt;计算结果!$B$19,AF1562&lt;计算结果!$B$19),"买",IF(AND(AC1562&gt;计算结果!$B$20,AD1562&gt;计算结果!$B$20,AE1562&gt;计算结果!$B$20,AF1562&gt;计算结果!$B$20),"卖",AG1561))</f>
        <v>卖</v>
      </c>
      <c r="AH1562" s="4" t="str">
        <f t="shared" ca="1" si="477"/>
        <v/>
      </c>
      <c r="AI1562" s="3">
        <f ca="1">IF(AG1561="买",E1562/E1561-1,0)-IF(AH1562=1,计算结果!B$17,0)</f>
        <v>0</v>
      </c>
      <c r="AJ1562" s="2">
        <f t="shared" ca="1" si="478"/>
        <v>1.306151746824465</v>
      </c>
      <c r="AK1562" s="3">
        <f ca="1">1-AJ1562/MAX(AJ$2:AJ1562)</f>
        <v>3.0897190282265896E-2</v>
      </c>
    </row>
    <row r="1563" spans="1:37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6">
        <v>50942992384</v>
      </c>
      <c r="G1563" s="3">
        <f t="shared" si="464"/>
        <v>3.4012107497229938E-3</v>
      </c>
      <c r="H1563" s="3">
        <f>1-E1563/MAX(E$2:E1563)</f>
        <v>0.49603042265024166</v>
      </c>
      <c r="I1563" s="22">
        <f t="shared" si="465"/>
        <v>2953.4524999999994</v>
      </c>
      <c r="J1563" s="22">
        <f t="shared" si="466"/>
        <v>2949.9525000000003</v>
      </c>
      <c r="K1563" s="22">
        <f t="shared" si="467"/>
        <v>2950.6266666666666</v>
      </c>
      <c r="L1563" s="22">
        <f t="shared" si="468"/>
        <v>2944.9749999999999</v>
      </c>
      <c r="M1563" s="2">
        <f t="shared" si="479"/>
        <v>-0.85249999999996362</v>
      </c>
      <c r="N1563" s="2">
        <f t="shared" si="480"/>
        <v>-12.980000000000018</v>
      </c>
      <c r="O1563" s="2">
        <f t="shared" si="481"/>
        <v>-5.2000000000002728</v>
      </c>
      <c r="P1563" s="2">
        <f t="shared" si="482"/>
        <v>-13.894999999999982</v>
      </c>
      <c r="Q1563" s="2">
        <f t="shared" si="469"/>
        <v>39.0625</v>
      </c>
      <c r="R1563" s="2">
        <f t="shared" si="470"/>
        <v>51.190000000000055</v>
      </c>
      <c r="S1563" s="2">
        <f t="shared" si="471"/>
        <v>43.410000000000309</v>
      </c>
      <c r="T1563" s="2">
        <f t="shared" si="472"/>
        <v>52.105000000000018</v>
      </c>
      <c r="U1563" s="2">
        <f ca="1">IFERROR(SUM(OFFSET(M1563,0,0,-计算结果!$B$18,1)),SUM(OFFSET(M1563,0,0,-ROW(),1)))</f>
        <v>527.02999999999838</v>
      </c>
      <c r="V1563" s="2">
        <f ca="1">IFERROR(SUM(OFFSET(N1563,0,0,-计算结果!$B$18,1)),SUM(OFFSET(N1563,0,0,-ROW(),1)))</f>
        <v>475.5349999999994</v>
      </c>
      <c r="W1563" s="2">
        <f ca="1">IFERROR(SUM(OFFSET(O1563,0,0,-计算结果!$B$18,1)),SUM(OFFSET(O1563,0,0,-ROW(),1)))</f>
        <v>515.49999999999682</v>
      </c>
      <c r="X1563" s="2">
        <f ca="1">IFERROR(SUM(OFFSET(P1563,0,0,-计算结果!$B$18,1)),SUM(OFFSET(P1563,0,0,-ROW(),1)))</f>
        <v>492.43999999999915</v>
      </c>
      <c r="Y1563" s="2">
        <f ca="1">IFERROR(SUM(OFFSET(Q1563,0,0,-计算结果!$B$18,1)),SUM(OFFSET(Q1563,0,0,-ROW(),1)))</f>
        <v>1236.4400000000023</v>
      </c>
      <c r="Z1563" s="2">
        <f ca="1">IFERROR(SUM(OFFSET(R1563,0,0,-计算结果!$B$18,1)),SUM(OFFSET(R1563,0,0,-ROW(),1)))</f>
        <v>1287.9350000000013</v>
      </c>
      <c r="AA1563" s="2">
        <f ca="1">IFERROR(SUM(OFFSET(S1563,0,0,-计算结果!$B$18,1)),SUM(OFFSET(S1563,0,0,-ROW(),1)))</f>
        <v>1247.9700000000039</v>
      </c>
      <c r="AB1563" s="2">
        <f ca="1">IFERROR(SUM(OFFSET(T1563,0,0,-计算结果!$B$18,1)),SUM(OFFSET(T1563,0,0,-ROW(),1)))</f>
        <v>1271.0300000000016</v>
      </c>
      <c r="AC1563" s="2">
        <f t="shared" ca="1" si="473"/>
        <v>0.42624793762737972</v>
      </c>
      <c r="AD1563" s="2">
        <f t="shared" ca="1" si="474"/>
        <v>0.36922282568607806</v>
      </c>
      <c r="AE1563" s="2">
        <f t="shared" ca="1" si="475"/>
        <v>0.41307082702308168</v>
      </c>
      <c r="AF1563" s="2">
        <f t="shared" ca="1" si="476"/>
        <v>0.38743381352131623</v>
      </c>
      <c r="AG1563" s="4" t="str">
        <f ca="1">IF(AND(AC1563&lt;计算结果!$B$19,AD1563&lt;计算结果!$B$19,AE1563&lt;计算结果!$B$19,AF1563&lt;计算结果!$B$19),"买",IF(AND(AC1563&gt;计算结果!$B$20,AD1563&gt;计算结果!$B$20,AE1563&gt;计算结果!$B$20,AF1563&gt;计算结果!$B$20),"卖",AG1562))</f>
        <v>买</v>
      </c>
      <c r="AH1563" s="4">
        <f t="shared" ca="1" si="477"/>
        <v>1</v>
      </c>
      <c r="AI1563" s="3">
        <f ca="1">IF(AG1562="买",E1563/E1562-1,0)-IF(AH1563=1,计算结果!B$17,0)</f>
        <v>0</v>
      </c>
      <c r="AJ1563" s="2">
        <f t="shared" ca="1" si="478"/>
        <v>1.306151746824465</v>
      </c>
      <c r="AK1563" s="3">
        <f ca="1">1-AJ1563/MAX(AJ$2:AJ1563)</f>
        <v>3.0897190282265896E-2</v>
      </c>
    </row>
    <row r="1564" spans="1:37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6">
        <v>46991282176</v>
      </c>
      <c r="G1564" s="3">
        <f t="shared" si="464"/>
        <v>-3.9096129888281927E-3</v>
      </c>
      <c r="H1564" s="3">
        <f>1-E1564/MAX(E$2:E1564)</f>
        <v>0.49800074865582244</v>
      </c>
      <c r="I1564" s="22">
        <f t="shared" si="465"/>
        <v>2944.9924999999998</v>
      </c>
      <c r="J1564" s="22">
        <f t="shared" si="466"/>
        <v>2942.5025000000001</v>
      </c>
      <c r="K1564" s="22">
        <f t="shared" si="467"/>
        <v>2943.2066666666669</v>
      </c>
      <c r="L1564" s="22">
        <f t="shared" si="468"/>
        <v>2939.6350000000002</v>
      </c>
      <c r="M1564" s="2">
        <f t="shared" si="479"/>
        <v>4.0675000000005639</v>
      </c>
      <c r="N1564" s="2">
        <f t="shared" si="480"/>
        <v>7.5674999999996544</v>
      </c>
      <c r="O1564" s="2">
        <f t="shared" si="481"/>
        <v>6.8933333333334303</v>
      </c>
      <c r="P1564" s="2">
        <f t="shared" si="482"/>
        <v>12.545000000000073</v>
      </c>
      <c r="Q1564" s="2">
        <f t="shared" si="469"/>
        <v>31.702499999999418</v>
      </c>
      <c r="R1564" s="2">
        <f t="shared" si="470"/>
        <v>28.202500000000327</v>
      </c>
      <c r="S1564" s="2">
        <f t="shared" si="471"/>
        <v>28.876666666666551</v>
      </c>
      <c r="T1564" s="2">
        <f t="shared" si="472"/>
        <v>23.224999999999909</v>
      </c>
      <c r="U1564" s="2">
        <f ca="1">IFERROR(SUM(OFFSET(M1564,0,0,-计算结果!$B$18,1)),SUM(OFFSET(M1564,0,0,-ROW(),1)))</f>
        <v>505.54749999999922</v>
      </c>
      <c r="V1564" s="2">
        <f ca="1">IFERROR(SUM(OFFSET(N1564,0,0,-计算结果!$B$18,1)),SUM(OFFSET(N1564,0,0,-ROW(),1)))</f>
        <v>442.37499999999955</v>
      </c>
      <c r="W1564" s="2">
        <f ca="1">IFERROR(SUM(OFFSET(O1564,0,0,-计算结果!$B$18,1)),SUM(OFFSET(O1564,0,0,-ROW(),1)))</f>
        <v>490.54999999999745</v>
      </c>
      <c r="X1564" s="2">
        <f ca="1">IFERROR(SUM(OFFSET(P1564,0,0,-计算结果!$B$18,1)),SUM(OFFSET(P1564,0,0,-ROW(),1)))</f>
        <v>460.55499999999984</v>
      </c>
      <c r="Y1564" s="2">
        <f ca="1">IFERROR(SUM(OFFSET(Q1564,0,0,-计算结果!$B$18,1)),SUM(OFFSET(Q1564,0,0,-ROW(),1)))</f>
        <v>1262.4825000000014</v>
      </c>
      <c r="Z1564" s="2">
        <f ca="1">IFERROR(SUM(OFFSET(R1564,0,0,-计算结果!$B$18,1)),SUM(OFFSET(R1564,0,0,-ROW(),1)))</f>
        <v>1325.6550000000011</v>
      </c>
      <c r="AA1564" s="2">
        <f ca="1">IFERROR(SUM(OFFSET(S1564,0,0,-计算结果!$B$18,1)),SUM(OFFSET(S1564,0,0,-ROW(),1)))</f>
        <v>1277.4800000000032</v>
      </c>
      <c r="AB1564" s="2">
        <f ca="1">IFERROR(SUM(OFFSET(T1564,0,0,-计算结果!$B$18,1)),SUM(OFFSET(T1564,0,0,-ROW(),1)))</f>
        <v>1307.4750000000008</v>
      </c>
      <c r="AC1564" s="2">
        <f t="shared" ca="1" si="473"/>
        <v>0.40043921400890597</v>
      </c>
      <c r="AD1564" s="2">
        <f t="shared" ca="1" si="474"/>
        <v>0.33370296193202542</v>
      </c>
      <c r="AE1564" s="2">
        <f t="shared" ca="1" si="475"/>
        <v>0.38399818392459861</v>
      </c>
      <c r="AF1564" s="2">
        <f t="shared" ca="1" si="476"/>
        <v>0.35224765291879351</v>
      </c>
      <c r="AG1564" s="4" t="str">
        <f ca="1">IF(AND(AC1564&lt;计算结果!$B$19,AD1564&lt;计算结果!$B$19,AE1564&lt;计算结果!$B$19,AF1564&lt;计算结果!$B$19),"买",IF(AND(AC1564&gt;计算结果!$B$20,AD1564&gt;计算结果!$B$20,AE1564&gt;计算结果!$B$20,AF1564&gt;计算结果!$B$20),"卖",AG1563))</f>
        <v>买</v>
      </c>
      <c r="AH1564" s="4" t="str">
        <f t="shared" ca="1" si="477"/>
        <v/>
      </c>
      <c r="AI1564" s="3">
        <f ca="1">IF(AG1563="买",E1564/E1563-1,0)-IF(AH1564=1,计算结果!B$17,0)</f>
        <v>-3.9096129888281927E-3</v>
      </c>
      <c r="AJ1564" s="2">
        <f t="shared" ca="1" si="478"/>
        <v>1.3010451989896994</v>
      </c>
      <c r="AK1564" s="3">
        <f ca="1">1-AJ1564/MAX(AJ$2:AJ1564)</f>
        <v>3.4686007214648207E-2</v>
      </c>
    </row>
    <row r="1565" spans="1:37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6">
        <v>66158911488</v>
      </c>
      <c r="G1565" s="3">
        <f t="shared" si="464"/>
        <v>1.4645719999322182E-2</v>
      </c>
      <c r="H1565" s="3">
        <f>1-E1565/MAX(E$2:E1565)</f>
        <v>0.49064860818076639</v>
      </c>
      <c r="I1565" s="22">
        <f t="shared" si="465"/>
        <v>2982.7950000000001</v>
      </c>
      <c r="J1565" s="22">
        <f t="shared" si="466"/>
        <v>2971.32</v>
      </c>
      <c r="K1565" s="22">
        <f t="shared" si="467"/>
        <v>2979.2066666666669</v>
      </c>
      <c r="L1565" s="22">
        <f t="shared" si="468"/>
        <v>2972.03</v>
      </c>
      <c r="M1565" s="2">
        <f t="shared" si="479"/>
        <v>55.537500000000364</v>
      </c>
      <c r="N1565" s="2">
        <f t="shared" si="480"/>
        <v>58.027500000000146</v>
      </c>
      <c r="O1565" s="2">
        <f t="shared" si="481"/>
        <v>57.323333333333267</v>
      </c>
      <c r="P1565" s="2">
        <f t="shared" si="482"/>
        <v>60.894999999999982</v>
      </c>
      <c r="Q1565" s="2">
        <f t="shared" si="469"/>
        <v>1.4624999999996362</v>
      </c>
      <c r="R1565" s="2">
        <f t="shared" si="470"/>
        <v>-1.0275000000001455</v>
      </c>
      <c r="S1565" s="2">
        <f t="shared" si="471"/>
        <v>-0.32333333333326664</v>
      </c>
      <c r="T1565" s="2">
        <f t="shared" si="472"/>
        <v>-3.8949999999999818</v>
      </c>
      <c r="U1565" s="2">
        <f ca="1">IFERROR(SUM(OFFSET(M1565,0,0,-计算结果!$B$18,1)),SUM(OFFSET(M1565,0,0,-ROW(),1)))</f>
        <v>541.30249999999933</v>
      </c>
      <c r="V1565" s="2">
        <f ca="1">IFERROR(SUM(OFFSET(N1565,0,0,-计算结果!$B$18,1)),SUM(OFFSET(N1565,0,0,-ROW(),1)))</f>
        <v>485.80999999999949</v>
      </c>
      <c r="W1565" s="2">
        <f ca="1">IFERROR(SUM(OFFSET(O1565,0,0,-计算结果!$B$18,1)),SUM(OFFSET(O1565,0,0,-ROW(),1)))</f>
        <v>529.67999999999711</v>
      </c>
      <c r="X1565" s="2">
        <f ca="1">IFERROR(SUM(OFFSET(P1565,0,0,-计算结果!$B$18,1)),SUM(OFFSET(P1565,0,0,-ROW(),1)))</f>
        <v>506.43499999999949</v>
      </c>
      <c r="Y1565" s="2">
        <f ca="1">IFERROR(SUM(OFFSET(Q1565,0,0,-计算结果!$B$18,1)),SUM(OFFSET(Q1565,0,0,-ROW(),1)))</f>
        <v>1229.1775000000011</v>
      </c>
      <c r="Z1565" s="2">
        <f ca="1">IFERROR(SUM(OFFSET(R1565,0,0,-计算结果!$B$18,1)),SUM(OFFSET(R1565,0,0,-ROW(),1)))</f>
        <v>1284.670000000001</v>
      </c>
      <c r="AA1565" s="2">
        <f ca="1">IFERROR(SUM(OFFSET(S1565,0,0,-计算结果!$B$18,1)),SUM(OFFSET(S1565,0,0,-ROW(),1)))</f>
        <v>1240.8000000000034</v>
      </c>
      <c r="AB1565" s="2">
        <f ca="1">IFERROR(SUM(OFFSET(T1565,0,0,-计算结果!$B$18,1)),SUM(OFFSET(T1565,0,0,-ROW(),1)))</f>
        <v>1264.045000000001</v>
      </c>
      <c r="AC1565" s="2">
        <f t="shared" ca="1" si="473"/>
        <v>0.44037781361926887</v>
      </c>
      <c r="AD1565" s="2">
        <f t="shared" ca="1" si="474"/>
        <v>0.37815937166743141</v>
      </c>
      <c r="AE1565" s="2">
        <f t="shared" ca="1" si="475"/>
        <v>0.42688588007736594</v>
      </c>
      <c r="AF1565" s="2">
        <f t="shared" ca="1" si="476"/>
        <v>0.40064633774905095</v>
      </c>
      <c r="AG1565" s="4" t="str">
        <f ca="1">IF(AND(AC1565&lt;计算结果!$B$19,AD1565&lt;计算结果!$B$19,AE1565&lt;计算结果!$B$19,AF1565&lt;计算结果!$B$19),"买",IF(AND(AC1565&gt;计算结果!$B$20,AD1565&gt;计算结果!$B$20,AE1565&gt;计算结果!$B$20,AF1565&gt;计算结果!$B$20),"卖",AG1564))</f>
        <v>买</v>
      </c>
      <c r="AH1565" s="4" t="str">
        <f t="shared" ca="1" si="477"/>
        <v/>
      </c>
      <c r="AI1565" s="3">
        <f ca="1">IF(AG1564="买",E1565/E1564-1,0)-IF(AH1565=1,计算结果!B$17,0)</f>
        <v>1.4645719999322182E-2</v>
      </c>
      <c r="AJ1565" s="2">
        <f t="shared" ca="1" si="478"/>
        <v>1.3200999426805649</v>
      </c>
      <c r="AK1565" s="3">
        <f ca="1">1-AJ1565/MAX(AJ$2:AJ1565)</f>
        <v>2.0548288764886347E-2</v>
      </c>
    </row>
    <row r="1566" spans="1:37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6">
        <v>54467702784</v>
      </c>
      <c r="G1566" s="3">
        <f t="shared" si="464"/>
        <v>-1.0168495036010694E-2</v>
      </c>
      <c r="H1566" s="3">
        <f>1-E1566/MAX(E$2:E1566)</f>
        <v>0.49582794528006535</v>
      </c>
      <c r="I1566" s="22">
        <f t="shared" si="465"/>
        <v>2972.125</v>
      </c>
      <c r="J1566" s="22">
        <f t="shared" si="466"/>
        <v>2977.585</v>
      </c>
      <c r="K1566" s="22">
        <f t="shared" si="467"/>
        <v>2975.126666666667</v>
      </c>
      <c r="L1566" s="22">
        <f t="shared" si="468"/>
        <v>2981.13</v>
      </c>
      <c r="M1566" s="2">
        <f t="shared" si="479"/>
        <v>16.355000000000018</v>
      </c>
      <c r="N1566" s="2">
        <f t="shared" si="480"/>
        <v>27.829999999999927</v>
      </c>
      <c r="O1566" s="2">
        <f t="shared" si="481"/>
        <v>19.943333333333157</v>
      </c>
      <c r="P1566" s="2">
        <f t="shared" si="482"/>
        <v>27.119999999999891</v>
      </c>
      <c r="Q1566" s="2">
        <f t="shared" si="469"/>
        <v>19.684999999999945</v>
      </c>
      <c r="R1566" s="2">
        <f t="shared" si="470"/>
        <v>8.2100000000000364</v>
      </c>
      <c r="S1566" s="2">
        <f t="shared" si="471"/>
        <v>16.096666666666806</v>
      </c>
      <c r="T1566" s="2">
        <f t="shared" si="472"/>
        <v>8.9200000000000728</v>
      </c>
      <c r="U1566" s="2">
        <f ca="1">IFERROR(SUM(OFFSET(M1566,0,0,-计算结果!$B$18,1)),SUM(OFFSET(M1566,0,0,-ROW(),1)))</f>
        <v>539.64499999999907</v>
      </c>
      <c r="V1566" s="2">
        <f ca="1">IFERROR(SUM(OFFSET(N1566,0,0,-计算结果!$B$18,1)),SUM(OFFSET(N1566,0,0,-ROW(),1)))</f>
        <v>492.17499999999927</v>
      </c>
      <c r="W1566" s="2">
        <f ca="1">IFERROR(SUM(OFFSET(O1566,0,0,-计算结果!$B$18,1)),SUM(OFFSET(O1566,0,0,-ROW(),1)))</f>
        <v>530.25999999999704</v>
      </c>
      <c r="X1566" s="2">
        <f ca="1">IFERROR(SUM(OFFSET(P1566,0,0,-计算结果!$B$18,1)),SUM(OFFSET(P1566,0,0,-ROW(),1)))</f>
        <v>511.48999999999933</v>
      </c>
      <c r="Y1566" s="2">
        <f ca="1">IFERROR(SUM(OFFSET(Q1566,0,0,-计算结果!$B$18,1)),SUM(OFFSET(Q1566,0,0,-ROW(),1)))</f>
        <v>1229.5750000000012</v>
      </c>
      <c r="Z1566" s="2">
        <f ca="1">IFERROR(SUM(OFFSET(R1566,0,0,-计算结果!$B$18,1)),SUM(OFFSET(R1566,0,0,-ROW(),1)))</f>
        <v>1277.045000000001</v>
      </c>
      <c r="AA1566" s="2">
        <f ca="1">IFERROR(SUM(OFFSET(S1566,0,0,-计算结果!$B$18,1)),SUM(OFFSET(S1566,0,0,-ROW(),1)))</f>
        <v>1238.9600000000032</v>
      </c>
      <c r="AB1566" s="2">
        <f ca="1">IFERROR(SUM(OFFSET(T1566,0,0,-计算结果!$B$18,1)),SUM(OFFSET(T1566,0,0,-ROW(),1)))</f>
        <v>1257.7300000000009</v>
      </c>
      <c r="AC1566" s="2">
        <f t="shared" ca="1" si="473"/>
        <v>0.43888742045015439</v>
      </c>
      <c r="AD1566" s="2">
        <f t="shared" ca="1" si="474"/>
        <v>0.38540145413826365</v>
      </c>
      <c r="AE1566" s="2">
        <f t="shared" ca="1" si="475"/>
        <v>0.42798798992703208</v>
      </c>
      <c r="AF1566" s="2">
        <f t="shared" ca="1" si="476"/>
        <v>0.40667710875943086</v>
      </c>
      <c r="AG1566" s="4" t="str">
        <f ca="1">IF(AND(AC1566&lt;计算结果!$B$19,AD1566&lt;计算结果!$B$19,AE1566&lt;计算结果!$B$19,AF1566&lt;计算结果!$B$19),"买",IF(AND(AC1566&gt;计算结果!$B$20,AD1566&gt;计算结果!$B$20,AE1566&gt;计算结果!$B$20,AF1566&gt;计算结果!$B$20),"卖",AG1565))</f>
        <v>买</v>
      </c>
      <c r="AH1566" s="4" t="str">
        <f t="shared" ca="1" si="477"/>
        <v/>
      </c>
      <c r="AI1566" s="3">
        <f ca="1">IF(AG1565="买",E1566/E1565-1,0)-IF(AH1566=1,计算结果!B$17,0)</f>
        <v>-1.0168495036010694E-2</v>
      </c>
      <c r="AJ1566" s="2">
        <f t="shared" ca="1" si="478"/>
        <v>1.3066765129663795</v>
      </c>
      <c r="AK1566" s="3">
        <f ca="1">1-AJ1566/MAX(AJ$2:AJ1566)</f>
        <v>3.0507838628592743E-2</v>
      </c>
    </row>
    <row r="1567" spans="1:37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6">
        <v>47067185152</v>
      </c>
      <c r="G1567" s="3">
        <f t="shared" si="464"/>
        <v>-1.5368935446421372E-2</v>
      </c>
      <c r="H1567" s="3">
        <f>1-E1567/MAX(E$2:E1567)</f>
        <v>0.50357653304294558</v>
      </c>
      <c r="I1567" s="22">
        <f t="shared" si="465"/>
        <v>2924.3449999999998</v>
      </c>
      <c r="J1567" s="22">
        <f t="shared" si="466"/>
        <v>2929.87</v>
      </c>
      <c r="K1567" s="22">
        <f t="shared" si="467"/>
        <v>2926.6</v>
      </c>
      <c r="L1567" s="22">
        <f t="shared" si="468"/>
        <v>2931.11</v>
      </c>
      <c r="M1567" s="2">
        <f t="shared" si="479"/>
        <v>-25.304999999999836</v>
      </c>
      <c r="N1567" s="2">
        <f t="shared" si="480"/>
        <v>-30.764999999999873</v>
      </c>
      <c r="O1567" s="2">
        <f t="shared" si="481"/>
        <v>-28.306666666666843</v>
      </c>
      <c r="P1567" s="2">
        <f t="shared" si="482"/>
        <v>-34.309999999999945</v>
      </c>
      <c r="Q1567" s="2">
        <f t="shared" si="469"/>
        <v>56.724999999999909</v>
      </c>
      <c r="R1567" s="2">
        <f t="shared" si="470"/>
        <v>62.184999999999945</v>
      </c>
      <c r="S1567" s="2">
        <f t="shared" si="471"/>
        <v>59.726666666666915</v>
      </c>
      <c r="T1567" s="2">
        <f t="shared" si="472"/>
        <v>65.730000000000018</v>
      </c>
      <c r="U1567" s="2">
        <f ca="1">IFERROR(SUM(OFFSET(M1567,0,0,-计算结果!$B$18,1)),SUM(OFFSET(M1567,0,0,-ROW(),1)))</f>
        <v>536.27499999999964</v>
      </c>
      <c r="V1567" s="2">
        <f ca="1">IFERROR(SUM(OFFSET(N1567,0,0,-计算结果!$B$18,1)),SUM(OFFSET(N1567,0,0,-ROW(),1)))</f>
        <v>480.02249999999958</v>
      </c>
      <c r="W1567" s="2">
        <f ca="1">IFERROR(SUM(OFFSET(O1567,0,0,-计算结果!$B$18,1)),SUM(OFFSET(O1567,0,0,-ROW(),1)))</f>
        <v>523.02333333333036</v>
      </c>
      <c r="X1567" s="2">
        <f ca="1">IFERROR(SUM(OFFSET(P1567,0,0,-计算结果!$B$18,1)),SUM(OFFSET(P1567,0,0,-ROW(),1)))</f>
        <v>496.51999999999953</v>
      </c>
      <c r="Y1567" s="2">
        <f ca="1">IFERROR(SUM(OFFSET(Q1567,0,0,-计算结果!$B$18,1)),SUM(OFFSET(Q1567,0,0,-ROW(),1)))</f>
        <v>1220.1950000000006</v>
      </c>
      <c r="Z1567" s="2">
        <f ca="1">IFERROR(SUM(OFFSET(R1567,0,0,-计算结果!$B$18,1)),SUM(OFFSET(R1567,0,0,-ROW(),1)))</f>
        <v>1276.4475000000007</v>
      </c>
      <c r="AA1567" s="2">
        <f ca="1">IFERROR(SUM(OFFSET(S1567,0,0,-计算结果!$B$18,1)),SUM(OFFSET(S1567,0,0,-ROW(),1)))</f>
        <v>1233.4466666666699</v>
      </c>
      <c r="AB1567" s="2">
        <f ca="1">IFERROR(SUM(OFFSET(T1567,0,0,-计算结果!$B$18,1)),SUM(OFFSET(T1567,0,0,-ROW(),1)))</f>
        <v>1259.9500000000007</v>
      </c>
      <c r="AC1567" s="2">
        <f t="shared" ca="1" si="473"/>
        <v>0.43949942427234939</v>
      </c>
      <c r="AD1567" s="2">
        <f t="shared" ca="1" si="474"/>
        <v>0.37606129511789504</v>
      </c>
      <c r="AE1567" s="2">
        <f t="shared" ca="1" si="475"/>
        <v>0.4240340076857767</v>
      </c>
      <c r="AF1567" s="2">
        <f t="shared" ca="1" si="476"/>
        <v>0.3940791301242107</v>
      </c>
      <c r="AG1567" s="4" t="str">
        <f ca="1">IF(AND(AC1567&lt;计算结果!$B$19,AD1567&lt;计算结果!$B$19,AE1567&lt;计算结果!$B$19,AF1567&lt;计算结果!$B$19),"买",IF(AND(AC1567&gt;计算结果!$B$20,AD1567&gt;计算结果!$B$20,AE1567&gt;计算结果!$B$20,AF1567&gt;计算结果!$B$20),"卖",AG1566))</f>
        <v>买</v>
      </c>
      <c r="AH1567" s="4" t="str">
        <f t="shared" ca="1" si="477"/>
        <v/>
      </c>
      <c r="AI1567" s="3">
        <f ca="1">IF(AG1566="买",E1567/E1566-1,0)-IF(AH1567=1,计算结果!B$17,0)</f>
        <v>-1.5368935446421372E-2</v>
      </c>
      <c r="AJ1567" s="2">
        <f t="shared" ca="1" si="478"/>
        <v>1.2865942859892443</v>
      </c>
      <c r="AK1567" s="3">
        <f ca="1">1-AJ1567/MAX(AJ$2:AJ1567)</f>
        <v>4.5407901072521462E-2</v>
      </c>
    </row>
    <row r="1568" spans="1:37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6">
        <v>51647156224</v>
      </c>
      <c r="G1568" s="3">
        <f t="shared" si="464"/>
        <v>-8.7127002515784424E-3</v>
      </c>
      <c r="H1568" s="3">
        <f>1-E1568/MAX(E$2:E1568)</f>
        <v>0.50790172190839178</v>
      </c>
      <c r="I1568" s="22">
        <f t="shared" si="465"/>
        <v>2902.3474999999999</v>
      </c>
      <c r="J1568" s="22">
        <f t="shared" si="466"/>
        <v>2908.41</v>
      </c>
      <c r="K1568" s="22">
        <f t="shared" si="467"/>
        <v>2905.7433333333333</v>
      </c>
      <c r="L1568" s="22">
        <f t="shared" si="468"/>
        <v>2912.5349999999999</v>
      </c>
      <c r="M1568" s="2">
        <f t="shared" si="479"/>
        <v>9.7150000000001455</v>
      </c>
      <c r="N1568" s="2">
        <f t="shared" si="480"/>
        <v>4.1900000000000546</v>
      </c>
      <c r="O1568" s="2">
        <f t="shared" si="481"/>
        <v>7.4600000000000364</v>
      </c>
      <c r="P1568" s="2">
        <f t="shared" si="482"/>
        <v>2.9499999999998181</v>
      </c>
      <c r="Q1568" s="2">
        <f t="shared" si="469"/>
        <v>33.334999999999582</v>
      </c>
      <c r="R1568" s="2">
        <f t="shared" si="470"/>
        <v>38.859999999999673</v>
      </c>
      <c r="S1568" s="2">
        <f t="shared" si="471"/>
        <v>35.589999999999691</v>
      </c>
      <c r="T1568" s="2">
        <f t="shared" si="472"/>
        <v>40.099999999999909</v>
      </c>
      <c r="U1568" s="2">
        <f ca="1">IFERROR(SUM(OFFSET(M1568,0,0,-计算结果!$B$18,1)),SUM(OFFSET(M1568,0,0,-ROW(),1)))</f>
        <v>538.57749999999942</v>
      </c>
      <c r="V1568" s="2">
        <f ca="1">IFERROR(SUM(OFFSET(N1568,0,0,-计算结果!$B$18,1)),SUM(OFFSET(N1568,0,0,-ROW(),1)))</f>
        <v>486.57499999999936</v>
      </c>
      <c r="W1568" s="2">
        <f ca="1">IFERROR(SUM(OFFSET(O1568,0,0,-计算结果!$B$18,1)),SUM(OFFSET(O1568,0,0,-ROW(),1)))</f>
        <v>525.90666666666357</v>
      </c>
      <c r="X1568" s="2">
        <f ca="1">IFERROR(SUM(OFFSET(P1568,0,0,-计算结果!$B$18,1)),SUM(OFFSET(P1568,0,0,-ROW(),1)))</f>
        <v>500.56499999999915</v>
      </c>
      <c r="Y1568" s="2">
        <f ca="1">IFERROR(SUM(OFFSET(Q1568,0,0,-计算结果!$B$18,1)),SUM(OFFSET(Q1568,0,0,-ROW(),1)))</f>
        <v>1231.0425000000005</v>
      </c>
      <c r="Z1568" s="2">
        <f ca="1">IFERROR(SUM(OFFSET(R1568,0,0,-计算结果!$B$18,1)),SUM(OFFSET(R1568,0,0,-ROW(),1)))</f>
        <v>1283.0450000000005</v>
      </c>
      <c r="AA1568" s="2">
        <f ca="1">IFERROR(SUM(OFFSET(S1568,0,0,-计算结果!$B$18,1)),SUM(OFFSET(S1568,0,0,-ROW(),1)))</f>
        <v>1243.7133333333363</v>
      </c>
      <c r="AB1568" s="2">
        <f ca="1">IFERROR(SUM(OFFSET(T1568,0,0,-计算结果!$B$18,1)),SUM(OFFSET(T1568,0,0,-ROW(),1)))</f>
        <v>1269.0550000000007</v>
      </c>
      <c r="AC1568" s="2">
        <f t="shared" ca="1" si="473"/>
        <v>0.43749708072629434</v>
      </c>
      <c r="AD1568" s="2">
        <f t="shared" ca="1" si="474"/>
        <v>0.37923455529618927</v>
      </c>
      <c r="AE1568" s="2">
        <f t="shared" ca="1" si="475"/>
        <v>0.42285199697679177</v>
      </c>
      <c r="AF1568" s="2">
        <f t="shared" ca="1" si="476"/>
        <v>0.39443916930314199</v>
      </c>
      <c r="AG1568" s="4" t="str">
        <f ca="1">IF(AND(AC1568&lt;计算结果!$B$19,AD1568&lt;计算结果!$B$19,AE1568&lt;计算结果!$B$19,AF1568&lt;计算结果!$B$19),"买",IF(AND(AC1568&gt;计算结果!$B$20,AD1568&gt;计算结果!$B$20,AE1568&gt;计算结果!$B$20,AF1568&gt;计算结果!$B$20),"卖",AG1567))</f>
        <v>买</v>
      </c>
      <c r="AH1568" s="4" t="str">
        <f t="shared" ca="1" si="477"/>
        <v/>
      </c>
      <c r="AI1568" s="3">
        <f ca="1">IF(AG1567="买",E1568/E1567-1,0)-IF(AH1568=1,计算结果!B$17,0)</f>
        <v>-8.7127002515784424E-3</v>
      </c>
      <c r="AJ1568" s="2">
        <f t="shared" ca="1" si="478"/>
        <v>1.2753845756300264</v>
      </c>
      <c r="AK1568" s="3">
        <f ca="1">1-AJ1568/MAX(AJ$2:AJ1568)</f>
        <v>5.3724975893001736E-2</v>
      </c>
    </row>
    <row r="1569" spans="1:37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6">
        <v>45416697856</v>
      </c>
      <c r="G1569" s="3">
        <f t="shared" si="464"/>
        <v>-5.9678579331710058E-3</v>
      </c>
      <c r="H1569" s="3">
        <f>1-E1569/MAX(E$2:E1569)</f>
        <v>0.51083849452120056</v>
      </c>
      <c r="I1569" s="22">
        <f t="shared" si="465"/>
        <v>2877.0725000000002</v>
      </c>
      <c r="J1569" s="22">
        <f t="shared" si="466"/>
        <v>2880.5825</v>
      </c>
      <c r="K1569" s="22">
        <f t="shared" si="467"/>
        <v>2877.7966666666666</v>
      </c>
      <c r="L1569" s="22">
        <f t="shared" si="468"/>
        <v>2879.2449999999999</v>
      </c>
      <c r="M1569" s="2">
        <f t="shared" si="479"/>
        <v>-6.2674999999999272</v>
      </c>
      <c r="N1569" s="2">
        <f t="shared" si="480"/>
        <v>-12.329999999999927</v>
      </c>
      <c r="O1569" s="2">
        <f t="shared" si="481"/>
        <v>-9.6633333333334122</v>
      </c>
      <c r="P1569" s="2">
        <f t="shared" si="482"/>
        <v>-16.454999999999927</v>
      </c>
      <c r="Q1569" s="2">
        <f t="shared" si="469"/>
        <v>39.9375</v>
      </c>
      <c r="R1569" s="2">
        <f t="shared" si="470"/>
        <v>46</v>
      </c>
      <c r="S1569" s="2">
        <f t="shared" si="471"/>
        <v>43.333333333333485</v>
      </c>
      <c r="T1569" s="2">
        <f t="shared" si="472"/>
        <v>50.125</v>
      </c>
      <c r="U1569" s="2">
        <f ca="1">IFERROR(SUM(OFFSET(M1569,0,0,-计算结果!$B$18,1)),SUM(OFFSET(M1569,0,0,-ROW(),1)))</f>
        <v>498.33999999999969</v>
      </c>
      <c r="V1569" s="2">
        <f ca="1">IFERROR(SUM(OFFSET(N1569,0,0,-计算结果!$B$18,1)),SUM(OFFSET(N1569,0,0,-ROW(),1)))</f>
        <v>441.4399999999996</v>
      </c>
      <c r="W1569" s="2">
        <f ca="1">IFERROR(SUM(OFFSET(O1569,0,0,-计算结果!$B$18,1)),SUM(OFFSET(O1569,0,0,-ROW(),1)))</f>
        <v>482.44333333333043</v>
      </c>
      <c r="X1569" s="2">
        <f ca="1">IFERROR(SUM(OFFSET(P1569,0,0,-计算结果!$B$18,1)),SUM(OFFSET(P1569,0,0,-ROW(),1)))</f>
        <v>450.64999999999918</v>
      </c>
      <c r="Y1569" s="2">
        <f ca="1">IFERROR(SUM(OFFSET(Q1569,0,0,-计算结果!$B$18,1)),SUM(OFFSET(Q1569,0,0,-ROW(),1)))</f>
        <v>1276.6500000000005</v>
      </c>
      <c r="Z1569" s="2">
        <f ca="1">IFERROR(SUM(OFFSET(R1569,0,0,-计算结果!$B$18,1)),SUM(OFFSET(R1569,0,0,-ROW(),1)))</f>
        <v>1333.5500000000006</v>
      </c>
      <c r="AA1569" s="2">
        <f ca="1">IFERROR(SUM(OFFSET(S1569,0,0,-计算结果!$B$18,1)),SUM(OFFSET(S1569,0,0,-ROW(),1)))</f>
        <v>1292.5466666666698</v>
      </c>
      <c r="AB1569" s="2">
        <f ca="1">IFERROR(SUM(OFFSET(T1569,0,0,-计算结果!$B$18,1)),SUM(OFFSET(T1569,0,0,-ROW(),1)))</f>
        <v>1324.3400000000011</v>
      </c>
      <c r="AC1569" s="2">
        <f t="shared" ca="1" si="473"/>
        <v>0.39034974346923546</v>
      </c>
      <c r="AD1569" s="2">
        <f t="shared" ca="1" si="474"/>
        <v>0.33102620824116036</v>
      </c>
      <c r="AE1569" s="2">
        <f t="shared" ca="1" si="475"/>
        <v>0.37325022436326938</v>
      </c>
      <c r="AF1569" s="2">
        <f t="shared" ca="1" si="476"/>
        <v>0.34028270685775469</v>
      </c>
      <c r="AG1569" s="4" t="str">
        <f ca="1">IF(AND(AC1569&lt;计算结果!$B$19,AD1569&lt;计算结果!$B$19,AE1569&lt;计算结果!$B$19,AF1569&lt;计算结果!$B$19),"买",IF(AND(AC1569&gt;计算结果!$B$20,AD1569&gt;计算结果!$B$20,AE1569&gt;计算结果!$B$20,AF1569&gt;计算结果!$B$20),"卖",AG1568))</f>
        <v>买</v>
      </c>
      <c r="AH1569" s="4" t="str">
        <f t="shared" ca="1" si="477"/>
        <v/>
      </c>
      <c r="AI1569" s="3">
        <f ca="1">IF(AG1568="买",E1569/E1568-1,0)-IF(AH1569=1,计算结果!B$17,0)</f>
        <v>-5.9678579331710058E-3</v>
      </c>
      <c r="AJ1569" s="2">
        <f t="shared" ca="1" si="478"/>
        <v>1.2677732616725088</v>
      </c>
      <c r="AK1569" s="3">
        <f ca="1">1-AJ1569/MAX(AJ$2:AJ1569)</f>
        <v>5.9372210802580261E-2</v>
      </c>
    </row>
    <row r="1570" spans="1:37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6">
        <v>50160676864</v>
      </c>
      <c r="G1570" s="3">
        <f t="shared" si="464"/>
        <v>1.1885630804549852E-2</v>
      </c>
      <c r="H1570" s="3">
        <f>1-E1570/MAX(E$2:E1570)</f>
        <v>0.50502450146328182</v>
      </c>
      <c r="I1570" s="22">
        <f t="shared" si="465"/>
        <v>2901.1900000000005</v>
      </c>
      <c r="J1570" s="22">
        <f t="shared" si="466"/>
        <v>2894.76</v>
      </c>
      <c r="K1570" s="22">
        <f t="shared" si="467"/>
        <v>2898.5633333333335</v>
      </c>
      <c r="L1570" s="22">
        <f t="shared" si="468"/>
        <v>2893.3100000000004</v>
      </c>
      <c r="M1570" s="2">
        <f t="shared" si="479"/>
        <v>32.497499999999945</v>
      </c>
      <c r="N1570" s="2">
        <f t="shared" si="480"/>
        <v>28.987500000000182</v>
      </c>
      <c r="O1570" s="2">
        <f t="shared" si="481"/>
        <v>31.773333333333539</v>
      </c>
      <c r="P1570" s="2">
        <f t="shared" si="482"/>
        <v>30.325000000000273</v>
      </c>
      <c r="Q1570" s="2">
        <f t="shared" si="469"/>
        <v>2.250000000003638E-2</v>
      </c>
      <c r="R1570" s="2">
        <f t="shared" si="470"/>
        <v>3.5324999999997999</v>
      </c>
      <c r="S1570" s="2">
        <f t="shared" si="471"/>
        <v>0.74666666666644232</v>
      </c>
      <c r="T1570" s="2">
        <f t="shared" si="472"/>
        <v>2.194999999999709</v>
      </c>
      <c r="U1570" s="2">
        <f ca="1">IFERROR(SUM(OFFSET(M1570,0,0,-计算结果!$B$18,1)),SUM(OFFSET(M1570,0,0,-ROW(),1)))</f>
        <v>522.10749999999962</v>
      </c>
      <c r="V1570" s="2">
        <f ca="1">IFERROR(SUM(OFFSET(N1570,0,0,-计算结果!$B$18,1)),SUM(OFFSET(N1570,0,0,-ROW(),1)))</f>
        <v>460.42249999999967</v>
      </c>
      <c r="W1570" s="2">
        <f ca="1">IFERROR(SUM(OFFSET(O1570,0,0,-计算结果!$B$18,1)),SUM(OFFSET(O1570,0,0,-ROW(),1)))</f>
        <v>505.27333333333036</v>
      </c>
      <c r="X1570" s="2">
        <f ca="1">IFERROR(SUM(OFFSET(P1570,0,0,-计算结果!$B$18,1)),SUM(OFFSET(P1570,0,0,-ROW(),1)))</f>
        <v>471.60499999999956</v>
      </c>
      <c r="Y1570" s="2">
        <f ca="1">IFERROR(SUM(OFFSET(Q1570,0,0,-计算结果!$B$18,1)),SUM(OFFSET(Q1570,0,0,-ROW(),1)))</f>
        <v>1251.5825000000004</v>
      </c>
      <c r="Z1570" s="2">
        <f ca="1">IFERROR(SUM(OFFSET(R1570,0,0,-计算结果!$B$18,1)),SUM(OFFSET(R1570,0,0,-ROW(),1)))</f>
        <v>1313.2675000000004</v>
      </c>
      <c r="AA1570" s="2">
        <f ca="1">IFERROR(SUM(OFFSET(S1570,0,0,-计算结果!$B$18,1)),SUM(OFFSET(S1570,0,0,-ROW(),1)))</f>
        <v>1268.4166666666697</v>
      </c>
      <c r="AB1570" s="2">
        <f ca="1">IFERROR(SUM(OFFSET(T1570,0,0,-计算结果!$B$18,1)),SUM(OFFSET(T1570,0,0,-ROW(),1)))</f>
        <v>1302.0850000000005</v>
      </c>
      <c r="AC1570" s="2">
        <f t="shared" ca="1" si="473"/>
        <v>0.41715787812629168</v>
      </c>
      <c r="AD1570" s="2">
        <f t="shared" ca="1" si="474"/>
        <v>0.35059308175980869</v>
      </c>
      <c r="AE1570" s="2">
        <f t="shared" ca="1" si="475"/>
        <v>0.39834964851192101</v>
      </c>
      <c r="AF1570" s="2">
        <f t="shared" ca="1" si="476"/>
        <v>0.36219217639401374</v>
      </c>
      <c r="AG1570" s="4" t="str">
        <f ca="1">IF(AND(AC1570&lt;计算结果!$B$19,AD1570&lt;计算结果!$B$19,AE1570&lt;计算结果!$B$19,AF1570&lt;计算结果!$B$19),"买",IF(AND(AC1570&gt;计算结果!$B$20,AD1570&gt;计算结果!$B$20,AE1570&gt;计算结果!$B$20,AF1570&gt;计算结果!$B$20),"卖",AG1569))</f>
        <v>买</v>
      </c>
      <c r="AH1570" s="4" t="str">
        <f t="shared" ca="1" si="477"/>
        <v/>
      </c>
      <c r="AI1570" s="3">
        <f ca="1">IF(AG1569="买",E1570/E1569-1,0)-IF(AH1570=1,计算结果!B$17,0)</f>
        <v>1.1885630804549852E-2</v>
      </c>
      <c r="AJ1570" s="2">
        <f t="shared" ca="1" si="478"/>
        <v>1.2828415466046281</v>
      </c>
      <c r="AK1570" s="3">
        <f ca="1">1-AJ1570/MAX(AJ$2:AJ1570)</f>
        <v>4.8192256175679793E-2</v>
      </c>
    </row>
    <row r="1571" spans="1:37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6">
        <v>43263823872</v>
      </c>
      <c r="G1571" s="3">
        <f t="shared" si="464"/>
        <v>-1.6843871065330696E-4</v>
      </c>
      <c r="H1571" s="3">
        <f>1-E1571/MAX(E$2:E1571)</f>
        <v>0.50510787449806027</v>
      </c>
      <c r="I1571" s="22">
        <f t="shared" si="465"/>
        <v>2908.0925000000002</v>
      </c>
      <c r="J1571" s="22">
        <f t="shared" si="466"/>
        <v>2909.3650000000002</v>
      </c>
      <c r="K1571" s="22">
        <f t="shared" si="467"/>
        <v>2907.9300000000003</v>
      </c>
      <c r="L1571" s="22">
        <f t="shared" si="468"/>
        <v>2907.605</v>
      </c>
      <c r="M1571" s="2">
        <f t="shared" si="479"/>
        <v>19.839999999999691</v>
      </c>
      <c r="N1571" s="2">
        <f t="shared" si="480"/>
        <v>26.269999999999982</v>
      </c>
      <c r="O1571" s="2">
        <f t="shared" si="481"/>
        <v>22.466666666666697</v>
      </c>
      <c r="P1571" s="2">
        <f t="shared" si="482"/>
        <v>27.7199999999998</v>
      </c>
      <c r="Q1571" s="2">
        <f t="shared" si="469"/>
        <v>7.010000000000673</v>
      </c>
      <c r="R1571" s="2">
        <f t="shared" si="470"/>
        <v>0.58000000000038199</v>
      </c>
      <c r="S1571" s="2">
        <f t="shared" si="471"/>
        <v>4.3833333333336668</v>
      </c>
      <c r="T1571" s="2">
        <f t="shared" si="472"/>
        <v>-0.86999999999943611</v>
      </c>
      <c r="U1571" s="2">
        <f ca="1">IFERROR(SUM(OFFSET(M1571,0,0,-计算结果!$B$18,1)),SUM(OFFSET(M1571,0,0,-ROW(),1)))</f>
        <v>553.71249999999918</v>
      </c>
      <c r="V1571" s="2">
        <f ca="1">IFERROR(SUM(OFFSET(N1571,0,0,-计算结果!$B$18,1)),SUM(OFFSET(N1571,0,0,-ROW(),1)))</f>
        <v>502.74249999999984</v>
      </c>
      <c r="W1571" s="2">
        <f ca="1">IFERROR(SUM(OFFSET(O1571,0,0,-计算结果!$B$18,1)),SUM(OFFSET(O1571,0,0,-ROW(),1)))</f>
        <v>540.93999999999733</v>
      </c>
      <c r="X1571" s="2">
        <f ca="1">IFERROR(SUM(OFFSET(P1571,0,0,-计算结果!$B$18,1)),SUM(OFFSET(P1571,0,0,-ROW(),1)))</f>
        <v>515.39499999999953</v>
      </c>
      <c r="Y1571" s="2">
        <f ca="1">IFERROR(SUM(OFFSET(Q1571,0,0,-计算结果!$B$18,1)),SUM(OFFSET(Q1571,0,0,-ROW(),1)))</f>
        <v>1202.0375000000013</v>
      </c>
      <c r="Z1571" s="2">
        <f ca="1">IFERROR(SUM(OFFSET(R1571,0,0,-计算结果!$B$18,1)),SUM(OFFSET(R1571,0,0,-ROW(),1)))</f>
        <v>1253.0075000000006</v>
      </c>
      <c r="AA1571" s="2">
        <f ca="1">IFERROR(SUM(OFFSET(S1571,0,0,-计算结果!$B$18,1)),SUM(OFFSET(S1571,0,0,-ROW(),1)))</f>
        <v>1214.8100000000031</v>
      </c>
      <c r="AB1571" s="2">
        <f ca="1">IFERROR(SUM(OFFSET(T1571,0,0,-计算结果!$B$18,1)),SUM(OFFSET(T1571,0,0,-ROW(),1)))</f>
        <v>1240.3550000000009</v>
      </c>
      <c r="AC1571" s="2">
        <f t="shared" ca="1" si="473"/>
        <v>0.46064494660108241</v>
      </c>
      <c r="AD1571" s="2">
        <f t="shared" ca="1" si="474"/>
        <v>0.40122864388281759</v>
      </c>
      <c r="AE1571" s="2">
        <f t="shared" ca="1" si="475"/>
        <v>0.44528774046969971</v>
      </c>
      <c r="AF1571" s="2">
        <f t="shared" ca="1" si="476"/>
        <v>0.41552216905643879</v>
      </c>
      <c r="AG1571" s="4" t="str">
        <f ca="1">IF(AND(AC1571&lt;计算结果!$B$19,AD1571&lt;计算结果!$B$19,AE1571&lt;计算结果!$B$19,AF1571&lt;计算结果!$B$19),"买",IF(AND(AC1571&gt;计算结果!$B$20,AD1571&gt;计算结果!$B$20,AE1571&gt;计算结果!$B$20,AF1571&gt;计算结果!$B$20),"卖",AG1570))</f>
        <v>买</v>
      </c>
      <c r="AH1571" s="4" t="str">
        <f t="shared" ca="1" si="477"/>
        <v/>
      </c>
      <c r="AI1571" s="3">
        <f ca="1">IF(AG1570="买",E1571/E1570-1,0)-IF(AH1571=1,计算结果!B$17,0)</f>
        <v>-1.6843871065330696E-4</v>
      </c>
      <c r="AJ1571" s="2">
        <f t="shared" ca="1" si="478"/>
        <v>1.2826254664285455</v>
      </c>
      <c r="AK1571" s="3">
        <f ca="1">1-AJ1571/MAX(AJ$2:AJ1571)</f>
        <v>4.8352577444839451E-2</v>
      </c>
    </row>
    <row r="1572" spans="1:37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6">
        <v>55276888064</v>
      </c>
      <c r="G1572" s="3">
        <f t="shared" si="464"/>
        <v>1.6863899222300915E-2</v>
      </c>
      <c r="H1572" s="3">
        <f>1-E1572/MAX(E$2:E1572)</f>
        <v>0.49676206356768526</v>
      </c>
      <c r="I1572" s="22">
        <f t="shared" si="465"/>
        <v>2942.62</v>
      </c>
      <c r="J1572" s="22">
        <f t="shared" si="466"/>
        <v>2927.9650000000001</v>
      </c>
      <c r="K1572" s="22">
        <f t="shared" si="467"/>
        <v>2937.6166666666663</v>
      </c>
      <c r="L1572" s="22">
        <f t="shared" si="468"/>
        <v>2927.6099999999997</v>
      </c>
      <c r="M1572" s="2">
        <f t="shared" si="479"/>
        <v>58.447499999999764</v>
      </c>
      <c r="N1572" s="2">
        <f t="shared" si="480"/>
        <v>57.174999999999727</v>
      </c>
      <c r="O1572" s="2">
        <f t="shared" si="481"/>
        <v>58.609999999999673</v>
      </c>
      <c r="P1572" s="2">
        <f t="shared" si="482"/>
        <v>58.934999999999945</v>
      </c>
      <c r="Q1572" s="2">
        <f t="shared" si="469"/>
        <v>19.412500000000364</v>
      </c>
      <c r="R1572" s="2">
        <f t="shared" si="470"/>
        <v>20.6850000000004</v>
      </c>
      <c r="S1572" s="2">
        <f t="shared" si="471"/>
        <v>19.250000000000455</v>
      </c>
      <c r="T1572" s="2">
        <f t="shared" si="472"/>
        <v>18.925000000000182</v>
      </c>
      <c r="U1572" s="2">
        <f ca="1">IFERROR(SUM(OFFSET(M1572,0,0,-计算结果!$B$18,1)),SUM(OFFSET(M1572,0,0,-ROW(),1)))</f>
        <v>614.18749999999909</v>
      </c>
      <c r="V1572" s="2">
        <f ca="1">IFERROR(SUM(OFFSET(N1572,0,0,-计算结果!$B$18,1)),SUM(OFFSET(N1572,0,0,-ROW(),1)))</f>
        <v>572.67249999999922</v>
      </c>
      <c r="W1572" s="2">
        <f ca="1">IFERROR(SUM(OFFSET(O1572,0,0,-计算结果!$B$18,1)),SUM(OFFSET(O1572,0,0,-ROW(),1)))</f>
        <v>604.99666666666326</v>
      </c>
      <c r="X1572" s="2">
        <f ca="1">IFERROR(SUM(OFFSET(P1572,0,0,-计算结果!$B$18,1)),SUM(OFFSET(P1572,0,0,-ROW(),1)))</f>
        <v>586.61499999999933</v>
      </c>
      <c r="Y1572" s="2">
        <f ca="1">IFERROR(SUM(OFFSET(Q1572,0,0,-计算结果!$B$18,1)),SUM(OFFSET(Q1572,0,0,-ROW(),1)))</f>
        <v>1177.8325000000013</v>
      </c>
      <c r="Z1572" s="2">
        <f ca="1">IFERROR(SUM(OFFSET(R1572,0,0,-计算结果!$B$18,1)),SUM(OFFSET(R1572,0,0,-ROW(),1)))</f>
        <v>1219.3475000000012</v>
      </c>
      <c r="AA1572" s="2">
        <f ca="1">IFERROR(SUM(OFFSET(S1572,0,0,-计算结果!$B$18,1)),SUM(OFFSET(S1572,0,0,-ROW(),1)))</f>
        <v>1187.0233333333372</v>
      </c>
      <c r="AB1572" s="2">
        <f ca="1">IFERROR(SUM(OFFSET(T1572,0,0,-计算结果!$B$18,1)),SUM(OFFSET(T1572,0,0,-ROW(),1)))</f>
        <v>1205.4050000000011</v>
      </c>
      <c r="AC1572" s="2">
        <f t="shared" ca="1" si="473"/>
        <v>0.52145572481655789</v>
      </c>
      <c r="AD1572" s="2">
        <f t="shared" ca="1" si="474"/>
        <v>0.46965487689112306</v>
      </c>
      <c r="AE1572" s="2">
        <f t="shared" ca="1" si="475"/>
        <v>0.50967546271204556</v>
      </c>
      <c r="AF1572" s="2">
        <f t="shared" ca="1" si="476"/>
        <v>0.48665386322439247</v>
      </c>
      <c r="AG1572" s="4" t="str">
        <f ca="1">IF(AND(AC1572&lt;计算结果!$B$19,AD1572&lt;计算结果!$B$19,AE1572&lt;计算结果!$B$19,AF1572&lt;计算结果!$B$19),"买",IF(AND(AC1572&gt;计算结果!$B$20,AD1572&gt;计算结果!$B$20,AE1572&gt;计算结果!$B$20,AF1572&gt;计算结果!$B$20),"卖",AG1571))</f>
        <v>卖</v>
      </c>
      <c r="AH1572" s="4">
        <f t="shared" ca="1" si="477"/>
        <v>1</v>
      </c>
      <c r="AI1572" s="3">
        <f ca="1">IF(AG1571="买",E1572/E1571-1,0)-IF(AH1572=1,计算结果!B$17,0)</f>
        <v>1.6863899222300915E-2</v>
      </c>
      <c r="AJ1572" s="2">
        <f t="shared" ca="1" si="478"/>
        <v>1.3042555330343533</v>
      </c>
      <c r="AK1572" s="3">
        <f ca="1">1-AJ1572/MAX(AJ$2:AJ1572)</f>
        <v>3.2304091215706765E-2</v>
      </c>
    </row>
    <row r="1573" spans="1:37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6">
        <v>104972926976</v>
      </c>
      <c r="G1573" s="3">
        <f t="shared" si="464"/>
        <v>2.3613501350743471E-2</v>
      </c>
      <c r="H1573" s="3">
        <f>1-E1573/MAX(E$2:E1573)</f>
        <v>0.48487885387599539</v>
      </c>
      <c r="I1573" s="22">
        <f t="shared" si="465"/>
        <v>3011.7325000000001</v>
      </c>
      <c r="J1573" s="22">
        <f t="shared" si="466"/>
        <v>2991.5174999999999</v>
      </c>
      <c r="K1573" s="22">
        <f t="shared" si="467"/>
        <v>3006.4866666666662</v>
      </c>
      <c r="L1573" s="22">
        <f t="shared" si="468"/>
        <v>2995.9949999999999</v>
      </c>
      <c r="M1573" s="2">
        <f t="shared" si="479"/>
        <v>105.32000000000016</v>
      </c>
      <c r="N1573" s="2">
        <f t="shared" si="480"/>
        <v>119.97499999999991</v>
      </c>
      <c r="O1573" s="2">
        <f t="shared" si="481"/>
        <v>110.32333333333372</v>
      </c>
      <c r="P1573" s="2">
        <f t="shared" si="482"/>
        <v>120.33000000000038</v>
      </c>
      <c r="Q1573" s="2">
        <f t="shared" si="469"/>
        <v>-1.430000000000291</v>
      </c>
      <c r="R1573" s="2">
        <f t="shared" si="470"/>
        <v>-16.085000000000036</v>
      </c>
      <c r="S1573" s="2">
        <f t="shared" si="471"/>
        <v>-6.4333333333338487</v>
      </c>
      <c r="T1573" s="2">
        <f t="shared" si="472"/>
        <v>-16.440000000000509</v>
      </c>
      <c r="U1573" s="2">
        <f ca="1">IFERROR(SUM(OFFSET(M1573,0,0,-计算结果!$B$18,1)),SUM(OFFSET(M1573,0,0,-ROW(),1)))</f>
        <v>697.07999999999947</v>
      </c>
      <c r="V1573" s="2">
        <f ca="1">IFERROR(SUM(OFFSET(N1573,0,0,-计算结果!$B$18,1)),SUM(OFFSET(N1573,0,0,-ROW(),1)))</f>
        <v>673.11249999999927</v>
      </c>
      <c r="W1573" s="2">
        <f ca="1">IFERROR(SUM(OFFSET(O1573,0,0,-计算结果!$B$18,1)),SUM(OFFSET(O1573,0,0,-ROW(),1)))</f>
        <v>693.89999999999736</v>
      </c>
      <c r="X1573" s="2">
        <f ca="1">IFERROR(SUM(OFFSET(P1573,0,0,-计算结果!$B$18,1)),SUM(OFFSET(P1573,0,0,-ROW(),1)))</f>
        <v>687.54</v>
      </c>
      <c r="Y1573" s="2">
        <f ca="1">IFERROR(SUM(OFFSET(Q1573,0,0,-计算结果!$B$18,1)),SUM(OFFSET(Q1573,0,0,-ROW(),1)))</f>
        <v>1131.4600000000009</v>
      </c>
      <c r="Z1573" s="2">
        <f ca="1">IFERROR(SUM(OFFSET(R1573,0,0,-计算结果!$B$18,1)),SUM(OFFSET(R1573,0,0,-ROW(),1)))</f>
        <v>1155.4275000000011</v>
      </c>
      <c r="AA1573" s="2">
        <f ca="1">IFERROR(SUM(OFFSET(S1573,0,0,-计算结果!$B$18,1)),SUM(OFFSET(S1573,0,0,-ROW(),1)))</f>
        <v>1134.6400000000031</v>
      </c>
      <c r="AB1573" s="2">
        <f ca="1">IFERROR(SUM(OFFSET(T1573,0,0,-计算结果!$B$18,1)),SUM(OFFSET(T1573,0,0,-ROW(),1)))</f>
        <v>1141.0000000000005</v>
      </c>
      <c r="AC1573" s="2">
        <f t="shared" ca="1" si="473"/>
        <v>0.61608894702419781</v>
      </c>
      <c r="AD1573" s="2">
        <f t="shared" ca="1" si="474"/>
        <v>0.58256576029218499</v>
      </c>
      <c r="AE1573" s="2">
        <f t="shared" ca="1" si="475"/>
        <v>0.61155961362193778</v>
      </c>
      <c r="AF1573" s="2">
        <f t="shared" ca="1" si="476"/>
        <v>0.60257668711656409</v>
      </c>
      <c r="AG1573" s="4" t="str">
        <f ca="1">IF(AND(AC1573&lt;计算结果!$B$19,AD1573&lt;计算结果!$B$19,AE1573&lt;计算结果!$B$19,AF1573&lt;计算结果!$B$19),"买",IF(AND(AC1573&gt;计算结果!$B$20,AD1573&gt;计算结果!$B$20,AE1573&gt;计算结果!$B$20,AF1573&gt;计算结果!$B$20),"卖",AG1572))</f>
        <v>卖</v>
      </c>
      <c r="AH1573" s="4" t="str">
        <f t="shared" ca="1" si="477"/>
        <v/>
      </c>
      <c r="AI1573" s="3">
        <f ca="1">IF(AG1572="买",E1573/E1572-1,0)-IF(AH1573=1,计算结果!B$17,0)</f>
        <v>0</v>
      </c>
      <c r="AJ1573" s="2">
        <f t="shared" ca="1" si="478"/>
        <v>1.3042555330343533</v>
      </c>
      <c r="AK1573" s="3">
        <f ca="1">1-AJ1573/MAX(AJ$2:AJ1573)</f>
        <v>3.2304091215706765E-2</v>
      </c>
    </row>
    <row r="1574" spans="1:37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6">
        <v>79044149248</v>
      </c>
      <c r="G1574" s="3">
        <f t="shared" si="464"/>
        <v>2.9793854274360321E-3</v>
      </c>
      <c r="H1574" s="3">
        <f>1-E1574/MAX(E$2:E1574)</f>
        <v>0.48334410943986938</v>
      </c>
      <c r="I1574" s="22">
        <f t="shared" si="465"/>
        <v>3037.06</v>
      </c>
      <c r="J1574" s="22">
        <f t="shared" si="466"/>
        <v>3035.0625</v>
      </c>
      <c r="K1574" s="22">
        <f t="shared" si="467"/>
        <v>3037.25</v>
      </c>
      <c r="L1574" s="22">
        <f t="shared" si="468"/>
        <v>3037.63</v>
      </c>
      <c r="M1574" s="2">
        <f t="shared" si="479"/>
        <v>44.287499999999909</v>
      </c>
      <c r="N1574" s="2">
        <f t="shared" si="480"/>
        <v>64.502500000000055</v>
      </c>
      <c r="O1574" s="2">
        <f t="shared" si="481"/>
        <v>49.533333333333758</v>
      </c>
      <c r="P1574" s="2">
        <f t="shared" si="482"/>
        <v>60.025000000000091</v>
      </c>
      <c r="Q1574" s="2">
        <f t="shared" si="469"/>
        <v>-7.507499999999709</v>
      </c>
      <c r="R1574" s="2">
        <f t="shared" si="470"/>
        <v>-27.722499999999854</v>
      </c>
      <c r="S1574" s="2">
        <f t="shared" si="471"/>
        <v>-12.753333333333558</v>
      </c>
      <c r="T1574" s="2">
        <f t="shared" si="472"/>
        <v>-23.244999999999891</v>
      </c>
      <c r="U1574" s="2">
        <f ca="1">IFERROR(SUM(OFFSET(M1574,0,0,-计算结果!$B$18,1)),SUM(OFFSET(M1574,0,0,-ROW(),1)))</f>
        <v>720.28999999999951</v>
      </c>
      <c r="V1574" s="2">
        <f ca="1">IFERROR(SUM(OFFSET(N1574,0,0,-计算结果!$B$18,1)),SUM(OFFSET(N1574,0,0,-ROW(),1)))</f>
        <v>724.8174999999992</v>
      </c>
      <c r="W1574" s="2">
        <f ca="1">IFERROR(SUM(OFFSET(O1574,0,0,-计算结果!$B$18,1)),SUM(OFFSET(O1574,0,0,-ROW(),1)))</f>
        <v>724.55999999999813</v>
      </c>
      <c r="X1574" s="2">
        <f ca="1">IFERROR(SUM(OFFSET(P1574,0,0,-计算结果!$B$18,1)),SUM(OFFSET(P1574,0,0,-ROW(),1)))</f>
        <v>733.09999999999991</v>
      </c>
      <c r="Y1574" s="2">
        <f ca="1">IFERROR(SUM(OFFSET(Q1574,0,0,-计算结果!$B$18,1)),SUM(OFFSET(Q1574,0,0,-ROW(),1)))</f>
        <v>1068.2500000000009</v>
      </c>
      <c r="Z1574" s="2">
        <f ca="1">IFERROR(SUM(OFFSET(R1574,0,0,-计算结果!$B$18,1)),SUM(OFFSET(R1574,0,0,-ROW(),1)))</f>
        <v>1063.7225000000012</v>
      </c>
      <c r="AA1574" s="2">
        <f ca="1">IFERROR(SUM(OFFSET(S1574,0,0,-计算结果!$B$18,1)),SUM(OFFSET(S1574,0,0,-ROW(),1)))</f>
        <v>1063.9800000000023</v>
      </c>
      <c r="AB1574" s="2">
        <f ca="1">IFERROR(SUM(OFFSET(T1574,0,0,-计算结果!$B$18,1)),SUM(OFFSET(T1574,0,0,-ROW(),1)))</f>
        <v>1055.4400000000005</v>
      </c>
      <c r="AC1574" s="2">
        <f t="shared" ca="1" si="473"/>
        <v>0.6742710039784684</v>
      </c>
      <c r="AD1574" s="2">
        <f t="shared" ca="1" si="474"/>
        <v>0.68139716890448243</v>
      </c>
      <c r="AE1574" s="2">
        <f t="shared" ca="1" si="475"/>
        <v>0.68099024417751886</v>
      </c>
      <c r="AF1574" s="2">
        <f t="shared" ca="1" si="476"/>
        <v>0.69459182900022698</v>
      </c>
      <c r="AG1574" s="4" t="str">
        <f ca="1">IF(AND(AC1574&lt;计算结果!$B$19,AD1574&lt;计算结果!$B$19,AE1574&lt;计算结果!$B$19,AF1574&lt;计算结果!$B$19),"买",IF(AND(AC1574&gt;计算结果!$B$20,AD1574&gt;计算结果!$B$20,AE1574&gt;计算结果!$B$20,AF1574&gt;计算结果!$B$20),"卖",AG1573))</f>
        <v>卖</v>
      </c>
      <c r="AH1574" s="4" t="str">
        <f t="shared" ca="1" si="477"/>
        <v/>
      </c>
      <c r="AI1574" s="3">
        <f ca="1">IF(AG1573="买",E1574/E1573-1,0)-IF(AH1574=1,计算结果!B$17,0)</f>
        <v>0</v>
      </c>
      <c r="AJ1574" s="2">
        <f t="shared" ca="1" si="478"/>
        <v>1.3042555330343533</v>
      </c>
      <c r="AK1574" s="3">
        <f ca="1">1-AJ1574/MAX(AJ$2:AJ1574)</f>
        <v>3.2304091215706765E-2</v>
      </c>
    </row>
    <row r="1575" spans="1:37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6">
        <v>70333382656</v>
      </c>
      <c r="G1575" s="3">
        <f t="shared" si="464"/>
        <v>1.7256766859103934E-3</v>
      </c>
      <c r="H1575" s="3">
        <f>1-E1575/MAX(E$2:E1575)</f>
        <v>0.48245252841489139</v>
      </c>
      <c r="I1575" s="22">
        <f t="shared" si="465"/>
        <v>3036.0650000000001</v>
      </c>
      <c r="J1575" s="22">
        <f t="shared" si="466"/>
        <v>3035.6774999999998</v>
      </c>
      <c r="K1575" s="22">
        <f t="shared" si="467"/>
        <v>3034.1766666666667</v>
      </c>
      <c r="L1575" s="22">
        <f t="shared" si="468"/>
        <v>3030.4</v>
      </c>
      <c r="M1575" s="2">
        <f t="shared" si="479"/>
        <v>9.7400000000002365</v>
      </c>
      <c r="N1575" s="2">
        <f t="shared" si="480"/>
        <v>11.737500000000182</v>
      </c>
      <c r="O1575" s="2">
        <f t="shared" si="481"/>
        <v>9.5500000000001819</v>
      </c>
      <c r="P1575" s="2">
        <f t="shared" si="482"/>
        <v>9.1700000000000728</v>
      </c>
      <c r="Q1575" s="2">
        <f t="shared" si="469"/>
        <v>23.059999999999945</v>
      </c>
      <c r="R1575" s="2">
        <f t="shared" si="470"/>
        <v>21.0625</v>
      </c>
      <c r="S1575" s="2">
        <f t="shared" si="471"/>
        <v>23.25</v>
      </c>
      <c r="T1575" s="2">
        <f t="shared" si="472"/>
        <v>23.630000000000109</v>
      </c>
      <c r="U1575" s="2">
        <f ca="1">IFERROR(SUM(OFFSET(M1575,0,0,-计算结果!$B$18,1)),SUM(OFFSET(M1575,0,0,-ROW(),1)))</f>
        <v>716.7199999999998</v>
      </c>
      <c r="V1575" s="2">
        <f ca="1">IFERROR(SUM(OFFSET(N1575,0,0,-计算结果!$B$18,1)),SUM(OFFSET(N1575,0,0,-ROW(),1)))</f>
        <v>738.90249999999969</v>
      </c>
      <c r="W1575" s="2">
        <f ca="1">IFERROR(SUM(OFFSET(O1575,0,0,-计算结果!$B$18,1)),SUM(OFFSET(O1575,0,0,-ROW(),1)))</f>
        <v>726.96999999999889</v>
      </c>
      <c r="X1575" s="2">
        <f ca="1">IFERROR(SUM(OFFSET(P1575,0,0,-计算结果!$B$18,1)),SUM(OFFSET(P1575,0,0,-ROW(),1)))</f>
        <v>747.47000000000025</v>
      </c>
      <c r="Y1575" s="2">
        <f ca="1">IFERROR(SUM(OFFSET(Q1575,0,0,-计算结果!$B$18,1)),SUM(OFFSET(Q1575,0,0,-ROW(),1)))</f>
        <v>1058.1600000000008</v>
      </c>
      <c r="Z1575" s="2">
        <f ca="1">IFERROR(SUM(OFFSET(R1575,0,0,-计算结果!$B$18,1)),SUM(OFFSET(R1575,0,0,-ROW(),1)))</f>
        <v>1035.9775000000009</v>
      </c>
      <c r="AA1575" s="2">
        <f ca="1">IFERROR(SUM(OFFSET(S1575,0,0,-计算结果!$B$18,1)),SUM(OFFSET(S1575,0,0,-ROW(),1)))</f>
        <v>1047.9100000000017</v>
      </c>
      <c r="AB1575" s="2">
        <f ca="1">IFERROR(SUM(OFFSET(T1575,0,0,-计算结果!$B$18,1)),SUM(OFFSET(T1575,0,0,-ROW(),1)))</f>
        <v>1027.4100000000003</v>
      </c>
      <c r="AC1575" s="2">
        <f t="shared" ca="1" si="473"/>
        <v>0.67732668027519405</v>
      </c>
      <c r="AD1575" s="2">
        <f t="shared" ca="1" si="474"/>
        <v>0.71324184164231275</v>
      </c>
      <c r="AE1575" s="2">
        <f t="shared" ca="1" si="475"/>
        <v>0.69373324045003648</v>
      </c>
      <c r="AF1575" s="2">
        <f t="shared" ca="1" si="476"/>
        <v>0.72752844531394478</v>
      </c>
      <c r="AG1575" s="4" t="str">
        <f ca="1">IF(AND(AC1575&lt;计算结果!$B$19,AD1575&lt;计算结果!$B$19,AE1575&lt;计算结果!$B$19,AF1575&lt;计算结果!$B$19),"买",IF(AND(AC1575&gt;计算结果!$B$20,AD1575&gt;计算结果!$B$20,AE1575&gt;计算结果!$B$20,AF1575&gt;计算结果!$B$20),"卖",AG1574))</f>
        <v>卖</v>
      </c>
      <c r="AH1575" s="4" t="str">
        <f t="shared" ca="1" si="477"/>
        <v/>
      </c>
      <c r="AI1575" s="3">
        <f ca="1">IF(AG1574="买",E1575/E1574-1,0)-IF(AH1575=1,计算结果!B$17,0)</f>
        <v>0</v>
      </c>
      <c r="AJ1575" s="2">
        <f t="shared" ca="1" si="478"/>
        <v>1.3042555330343533</v>
      </c>
      <c r="AK1575" s="3">
        <f ca="1">1-AJ1575/MAX(AJ$2:AJ1575)</f>
        <v>3.2304091215706765E-2</v>
      </c>
    </row>
    <row r="1576" spans="1:37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6">
        <v>61717622784</v>
      </c>
      <c r="G1576" s="3">
        <f t="shared" si="464"/>
        <v>-1.3663277148201813E-2</v>
      </c>
      <c r="H1576" s="3">
        <f>1-E1576/MAX(E$2:E1576)</f>
        <v>0.48952392295650993</v>
      </c>
      <c r="I1576" s="22">
        <f t="shared" si="465"/>
        <v>3011.0275000000001</v>
      </c>
      <c r="J1576" s="22">
        <f t="shared" si="466"/>
        <v>3020.7474999999999</v>
      </c>
      <c r="K1576" s="22">
        <f t="shared" si="467"/>
        <v>3014.646666666667</v>
      </c>
      <c r="L1576" s="22">
        <f t="shared" si="468"/>
        <v>3021.8850000000002</v>
      </c>
      <c r="M1576" s="2">
        <f t="shared" si="479"/>
        <v>7.7550000000001091</v>
      </c>
      <c r="N1576" s="2">
        <f t="shared" si="480"/>
        <v>8.142500000000382</v>
      </c>
      <c r="O1576" s="2">
        <f t="shared" si="481"/>
        <v>9.6433333333334303</v>
      </c>
      <c r="P1576" s="2">
        <f t="shared" si="482"/>
        <v>13.420000000000073</v>
      </c>
      <c r="Q1576" s="2">
        <f t="shared" si="469"/>
        <v>36.115000000000236</v>
      </c>
      <c r="R1576" s="2">
        <f t="shared" si="470"/>
        <v>35.727499999999964</v>
      </c>
      <c r="S1576" s="2">
        <f t="shared" si="471"/>
        <v>34.226666666666915</v>
      </c>
      <c r="T1576" s="2">
        <f t="shared" si="472"/>
        <v>30.450000000000273</v>
      </c>
      <c r="U1576" s="2">
        <f ca="1">IFERROR(SUM(OFFSET(M1576,0,0,-计算结果!$B$18,1)),SUM(OFFSET(M1576,0,0,-ROW(),1)))</f>
        <v>693.96999999999935</v>
      </c>
      <c r="V1576" s="2">
        <f ca="1">IFERROR(SUM(OFFSET(N1576,0,0,-计算结果!$B$18,1)),SUM(OFFSET(N1576,0,0,-ROW(),1)))</f>
        <v>708.64999999999964</v>
      </c>
      <c r="W1576" s="2">
        <f ca="1">IFERROR(SUM(OFFSET(O1576,0,0,-计算结果!$B$18,1)),SUM(OFFSET(O1576,0,0,-ROW(),1)))</f>
        <v>702.38333333333185</v>
      </c>
      <c r="X1576" s="2">
        <f ca="1">IFERROR(SUM(OFFSET(P1576,0,0,-计算结果!$B$18,1)),SUM(OFFSET(P1576,0,0,-ROW(),1)))</f>
        <v>719.21</v>
      </c>
      <c r="Y1576" s="2">
        <f ca="1">IFERROR(SUM(OFFSET(Q1576,0,0,-计算结果!$B$18,1)),SUM(OFFSET(Q1576,0,0,-ROW(),1)))</f>
        <v>1077.6600000000012</v>
      </c>
      <c r="Z1576" s="2">
        <f ca="1">IFERROR(SUM(OFFSET(R1576,0,0,-计算结果!$B$18,1)),SUM(OFFSET(R1576,0,0,-ROW(),1)))</f>
        <v>1062.9800000000009</v>
      </c>
      <c r="AA1576" s="2">
        <f ca="1">IFERROR(SUM(OFFSET(S1576,0,0,-计算结果!$B$18,1)),SUM(OFFSET(S1576,0,0,-ROW(),1)))</f>
        <v>1069.2466666666687</v>
      </c>
      <c r="AB1576" s="2">
        <f ca="1">IFERROR(SUM(OFFSET(T1576,0,0,-计算结果!$B$18,1)),SUM(OFFSET(T1576,0,0,-ROW(),1)))</f>
        <v>1052.4200000000005</v>
      </c>
      <c r="AC1576" s="2">
        <f t="shared" ca="1" si="473"/>
        <v>0.64396006161497932</v>
      </c>
      <c r="AD1576" s="2">
        <f t="shared" ca="1" si="474"/>
        <v>0.66666353082842478</v>
      </c>
      <c r="AE1576" s="2">
        <f t="shared" ca="1" si="475"/>
        <v>0.65689550898763349</v>
      </c>
      <c r="AF1576" s="2">
        <f t="shared" ca="1" si="476"/>
        <v>0.68338686075901223</v>
      </c>
      <c r="AG1576" s="4" t="str">
        <f ca="1">IF(AND(AC1576&lt;计算结果!$B$19,AD1576&lt;计算结果!$B$19,AE1576&lt;计算结果!$B$19,AF1576&lt;计算结果!$B$19),"买",IF(AND(AC1576&gt;计算结果!$B$20,AD1576&gt;计算结果!$B$20,AE1576&gt;计算结果!$B$20,AF1576&gt;计算结果!$B$20),"卖",AG1575))</f>
        <v>卖</v>
      </c>
      <c r="AH1576" s="4" t="str">
        <f t="shared" ca="1" si="477"/>
        <v/>
      </c>
      <c r="AI1576" s="3">
        <f ca="1">IF(AG1575="买",E1576/E1575-1,0)-IF(AH1576=1,计算结果!B$17,0)</f>
        <v>0</v>
      </c>
      <c r="AJ1576" s="2">
        <f t="shared" ca="1" si="478"/>
        <v>1.3042555330343533</v>
      </c>
      <c r="AK1576" s="3">
        <f ca="1">1-AJ1576/MAX(AJ$2:AJ1576)</f>
        <v>3.2304091215706765E-2</v>
      </c>
    </row>
    <row r="1577" spans="1:37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6">
        <v>73891667968</v>
      </c>
      <c r="G1577" s="3">
        <f t="shared" si="464"/>
        <v>1.4639170447008132E-2</v>
      </c>
      <c r="H1577" s="3">
        <f>1-E1577/MAX(E$2:E1577)</f>
        <v>0.48205097665555019</v>
      </c>
      <c r="I1577" s="22">
        <f t="shared" si="465"/>
        <v>3037.51</v>
      </c>
      <c r="J1577" s="22">
        <f t="shared" si="466"/>
        <v>3027.2950000000001</v>
      </c>
      <c r="K1577" s="22">
        <f t="shared" si="467"/>
        <v>3035.3166666666671</v>
      </c>
      <c r="L1577" s="22">
        <f t="shared" si="468"/>
        <v>3030.9300000000003</v>
      </c>
      <c r="M1577" s="2">
        <f t="shared" si="479"/>
        <v>47.602499999999964</v>
      </c>
      <c r="N1577" s="2">
        <f t="shared" si="480"/>
        <v>37.882500000000164</v>
      </c>
      <c r="O1577" s="2">
        <f t="shared" si="481"/>
        <v>43.983333333333121</v>
      </c>
      <c r="P1577" s="2">
        <f t="shared" si="482"/>
        <v>36.744999999999891</v>
      </c>
      <c r="Q1577" s="2">
        <f t="shared" si="469"/>
        <v>7.7975000000001273</v>
      </c>
      <c r="R1577" s="2">
        <f t="shared" si="470"/>
        <v>17.517499999999927</v>
      </c>
      <c r="S1577" s="2">
        <f t="shared" si="471"/>
        <v>11.41666666666697</v>
      </c>
      <c r="T1577" s="2">
        <f t="shared" si="472"/>
        <v>18.6550000000002</v>
      </c>
      <c r="U1577" s="2">
        <f ca="1">IFERROR(SUM(OFFSET(M1577,0,0,-计算结果!$B$18,1)),SUM(OFFSET(M1577,0,0,-ROW(),1)))</f>
        <v>747.93249999999989</v>
      </c>
      <c r="V1577" s="2">
        <f ca="1">IFERROR(SUM(OFFSET(N1577,0,0,-计算结果!$B$18,1)),SUM(OFFSET(N1577,0,0,-ROW(),1)))</f>
        <v>748.32000000000016</v>
      </c>
      <c r="W1577" s="2">
        <f ca="1">IFERROR(SUM(OFFSET(O1577,0,0,-计算结果!$B$18,1)),SUM(OFFSET(O1577,0,0,-ROW(),1)))</f>
        <v>748.95333333333201</v>
      </c>
      <c r="X1577" s="2">
        <f ca="1">IFERROR(SUM(OFFSET(P1577,0,0,-计算结果!$B$18,1)),SUM(OFFSET(P1577,0,0,-ROW(),1)))</f>
        <v>750.99499999999989</v>
      </c>
      <c r="Y1577" s="2">
        <f ca="1">IFERROR(SUM(OFFSET(Q1577,0,0,-计算结果!$B$18,1)),SUM(OFFSET(Q1577,0,0,-ROW(),1)))</f>
        <v>1006.607500000001</v>
      </c>
      <c r="Z1577" s="2">
        <f ca="1">IFERROR(SUM(OFFSET(R1577,0,0,-计算结果!$B$18,1)),SUM(OFFSET(R1577,0,0,-ROW(),1)))</f>
        <v>1006.2200000000007</v>
      </c>
      <c r="AA1577" s="2">
        <f ca="1">IFERROR(SUM(OFFSET(S1577,0,0,-计算结果!$B$18,1)),SUM(OFFSET(S1577,0,0,-ROW(),1)))</f>
        <v>1005.5866666666689</v>
      </c>
      <c r="AB1577" s="2">
        <f ca="1">IFERROR(SUM(OFFSET(T1577,0,0,-计算结果!$B$18,1)),SUM(OFFSET(T1577,0,0,-ROW(),1)))</f>
        <v>1003.545000000001</v>
      </c>
      <c r="AC1577" s="2">
        <f t="shared" ca="1" si="473"/>
        <v>0.7430229756881398</v>
      </c>
      <c r="AD1577" s="2">
        <f t="shared" ca="1" si="474"/>
        <v>0.74369422193953572</v>
      </c>
      <c r="AE1577" s="2">
        <f t="shared" ca="1" si="475"/>
        <v>0.7447924263116692</v>
      </c>
      <c r="AF1577" s="2">
        <f t="shared" ca="1" si="476"/>
        <v>0.74834212715921977</v>
      </c>
      <c r="AG1577" s="4" t="str">
        <f ca="1">IF(AND(AC1577&lt;计算结果!$B$19,AD1577&lt;计算结果!$B$19,AE1577&lt;计算结果!$B$19,AF1577&lt;计算结果!$B$19),"买",IF(AND(AC1577&gt;计算结果!$B$20,AD1577&gt;计算结果!$B$20,AE1577&gt;计算结果!$B$20,AF1577&gt;计算结果!$B$20),"卖",AG1576))</f>
        <v>卖</v>
      </c>
      <c r="AH1577" s="4" t="str">
        <f t="shared" ca="1" si="477"/>
        <v/>
      </c>
      <c r="AI1577" s="3">
        <f ca="1">IF(AG1576="买",E1577/E1576-1,0)-IF(AH1577=1,计算结果!B$17,0)</f>
        <v>0</v>
      </c>
      <c r="AJ1577" s="2">
        <f t="shared" ca="1" si="478"/>
        <v>1.3042555330343533</v>
      </c>
      <c r="AK1577" s="3">
        <f ca="1">1-AJ1577/MAX(AJ$2:AJ1577)</f>
        <v>3.2304091215706765E-2</v>
      </c>
    </row>
    <row r="1578" spans="1:37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6">
        <v>72614641664</v>
      </c>
      <c r="G1578" s="3">
        <f t="shared" si="464"/>
        <v>1.8593405582620903E-3</v>
      </c>
      <c r="H1578" s="3">
        <f>1-E1578/MAX(E$2:E1578)</f>
        <v>0.48108793302933373</v>
      </c>
      <c r="I1578" s="22">
        <f t="shared" si="465"/>
        <v>3051.1949999999997</v>
      </c>
      <c r="J1578" s="22">
        <f t="shared" si="466"/>
        <v>3051.7874999999999</v>
      </c>
      <c r="K1578" s="22">
        <f t="shared" si="467"/>
        <v>3051.6766666666667</v>
      </c>
      <c r="L1578" s="22">
        <f t="shared" si="468"/>
        <v>3052.6400000000003</v>
      </c>
      <c r="M1578" s="2">
        <f t="shared" si="479"/>
        <v>33.699999999999818</v>
      </c>
      <c r="N1578" s="2">
        <f t="shared" si="480"/>
        <v>43.914999999999964</v>
      </c>
      <c r="O1578" s="2">
        <f t="shared" si="481"/>
        <v>35.893333333332976</v>
      </c>
      <c r="P1578" s="2">
        <f t="shared" si="482"/>
        <v>40.279999999999745</v>
      </c>
      <c r="Q1578" s="2">
        <f t="shared" si="469"/>
        <v>3.4400000000000546</v>
      </c>
      <c r="R1578" s="2">
        <f t="shared" si="470"/>
        <v>-6.7750000000000909</v>
      </c>
      <c r="S1578" s="2">
        <f t="shared" si="471"/>
        <v>1.2466666666668971</v>
      </c>
      <c r="T1578" s="2">
        <f t="shared" si="472"/>
        <v>-3.1399999999998727</v>
      </c>
      <c r="U1578" s="2">
        <f ca="1">IFERROR(SUM(OFFSET(M1578,0,0,-计算结果!$B$18,1)),SUM(OFFSET(M1578,0,0,-ROW(),1)))</f>
        <v>787.84999999999991</v>
      </c>
      <c r="V1578" s="2">
        <f ca="1">IFERROR(SUM(OFFSET(N1578,0,0,-计算结果!$B$18,1)),SUM(OFFSET(N1578,0,0,-ROW(),1)))</f>
        <v>814.4050000000002</v>
      </c>
      <c r="W1578" s="2">
        <f ca="1">IFERROR(SUM(OFFSET(O1578,0,0,-计算结果!$B$18,1)),SUM(OFFSET(O1578,0,0,-ROW(),1)))</f>
        <v>795.7599999999984</v>
      </c>
      <c r="X1578" s="2">
        <f ca="1">IFERROR(SUM(OFFSET(P1578,0,0,-计算结果!$B$18,1)),SUM(OFFSET(P1578,0,0,-ROW(),1)))</f>
        <v>811.57999999999947</v>
      </c>
      <c r="Y1578" s="2">
        <f ca="1">IFERROR(SUM(OFFSET(Q1578,0,0,-计算结果!$B$18,1)),SUM(OFFSET(Q1578,0,0,-ROW(),1)))</f>
        <v>972.78000000000065</v>
      </c>
      <c r="Z1578" s="2">
        <f ca="1">IFERROR(SUM(OFFSET(R1578,0,0,-计算结果!$B$18,1)),SUM(OFFSET(R1578,0,0,-ROW(),1)))</f>
        <v>946.22500000000036</v>
      </c>
      <c r="AA1578" s="2">
        <f ca="1">IFERROR(SUM(OFFSET(S1578,0,0,-计算结果!$B$18,1)),SUM(OFFSET(S1578,0,0,-ROW(),1)))</f>
        <v>964.87000000000216</v>
      </c>
      <c r="AB1578" s="2">
        <f ca="1">IFERROR(SUM(OFFSET(T1578,0,0,-计算结果!$B$18,1)),SUM(OFFSET(T1578,0,0,-ROW(),1)))</f>
        <v>949.05000000000109</v>
      </c>
      <c r="AC1578" s="2">
        <f t="shared" ca="1" si="473"/>
        <v>0.80989535146692915</v>
      </c>
      <c r="AD1578" s="2">
        <f t="shared" ca="1" si="474"/>
        <v>0.86068852545641883</v>
      </c>
      <c r="AE1578" s="2">
        <f t="shared" ca="1" si="475"/>
        <v>0.82473286556737857</v>
      </c>
      <c r="AF1578" s="2">
        <f t="shared" ca="1" si="476"/>
        <v>0.85514988672883252</v>
      </c>
      <c r="AG1578" s="4" t="str">
        <f ca="1">IF(AND(AC1578&lt;计算结果!$B$19,AD1578&lt;计算结果!$B$19,AE1578&lt;计算结果!$B$19,AF1578&lt;计算结果!$B$19),"买",IF(AND(AC1578&gt;计算结果!$B$20,AD1578&gt;计算结果!$B$20,AE1578&gt;计算结果!$B$20,AF1578&gt;计算结果!$B$20),"卖",AG1577))</f>
        <v>卖</v>
      </c>
      <c r="AH1578" s="4" t="str">
        <f t="shared" ca="1" si="477"/>
        <v/>
      </c>
      <c r="AI1578" s="3">
        <f ca="1">IF(AG1577="买",E1578/E1577-1,0)-IF(AH1578=1,计算结果!B$17,0)</f>
        <v>0</v>
      </c>
      <c r="AJ1578" s="2">
        <f t="shared" ca="1" si="478"/>
        <v>1.3042555330343533</v>
      </c>
      <c r="AK1578" s="3">
        <f ca="1">1-AJ1578/MAX(AJ$2:AJ1578)</f>
        <v>3.2304091215706765E-2</v>
      </c>
    </row>
    <row r="1579" spans="1:37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6">
        <v>102679822336</v>
      </c>
      <c r="G1579" s="3">
        <f t="shared" si="464"/>
        <v>2.3683908517091679E-2</v>
      </c>
      <c r="H1579" s="3">
        <f>1-E1579/MAX(E$2:E1579)</f>
        <v>0.46879806710678551</v>
      </c>
      <c r="I1579" s="22">
        <f t="shared" si="465"/>
        <v>3108.3700000000003</v>
      </c>
      <c r="J1579" s="22">
        <f t="shared" si="466"/>
        <v>3094.11</v>
      </c>
      <c r="K1579" s="22">
        <f t="shared" si="467"/>
        <v>3103.8333333333335</v>
      </c>
      <c r="L1579" s="22">
        <f t="shared" si="468"/>
        <v>3094.76</v>
      </c>
      <c r="M1579" s="2">
        <f t="shared" si="479"/>
        <v>73.385000000000218</v>
      </c>
      <c r="N1579" s="2">
        <f t="shared" si="480"/>
        <v>72.792500000000018</v>
      </c>
      <c r="O1579" s="2">
        <f t="shared" si="481"/>
        <v>72.903333333333194</v>
      </c>
      <c r="P1579" s="2">
        <f t="shared" si="482"/>
        <v>71.9399999999996</v>
      </c>
      <c r="Q1579" s="2">
        <f t="shared" si="469"/>
        <v>-13.745000000000346</v>
      </c>
      <c r="R1579" s="2">
        <f t="shared" si="470"/>
        <v>-13.152500000000146</v>
      </c>
      <c r="S1579" s="2">
        <f t="shared" si="471"/>
        <v>-13.263333333333321</v>
      </c>
      <c r="T1579" s="2">
        <f t="shared" si="472"/>
        <v>-12.299999999999727</v>
      </c>
      <c r="U1579" s="2">
        <f ca="1">IFERROR(SUM(OFFSET(M1579,0,0,-计算结果!$B$18,1)),SUM(OFFSET(M1579,0,0,-ROW(),1)))</f>
        <v>843.30250000000024</v>
      </c>
      <c r="V1579" s="2">
        <f ca="1">IFERROR(SUM(OFFSET(N1579,0,0,-计算结果!$B$18,1)),SUM(OFFSET(N1579,0,0,-ROW(),1)))</f>
        <v>866.48500000000013</v>
      </c>
      <c r="W1579" s="2">
        <f ca="1">IFERROR(SUM(OFFSET(O1579,0,0,-计算结果!$B$18,1)),SUM(OFFSET(O1579,0,0,-ROW(),1)))</f>
        <v>849.93999999999824</v>
      </c>
      <c r="X1579" s="2">
        <f ca="1">IFERROR(SUM(OFFSET(P1579,0,0,-计算结果!$B$18,1)),SUM(OFFSET(P1579,0,0,-ROW(),1)))</f>
        <v>863.21499999999924</v>
      </c>
      <c r="Y1579" s="2">
        <f ca="1">IFERROR(SUM(OFFSET(Q1579,0,0,-计算结果!$B$18,1)),SUM(OFFSET(Q1579,0,0,-ROW(),1)))</f>
        <v>919.19750000000022</v>
      </c>
      <c r="Z1579" s="2">
        <f ca="1">IFERROR(SUM(OFFSET(R1579,0,0,-计算结果!$B$18,1)),SUM(OFFSET(R1579,0,0,-ROW(),1)))</f>
        <v>896.01500000000033</v>
      </c>
      <c r="AA1579" s="2">
        <f ca="1">IFERROR(SUM(OFFSET(S1579,0,0,-计算结果!$B$18,1)),SUM(OFFSET(S1579,0,0,-ROW(),1)))</f>
        <v>912.56000000000222</v>
      </c>
      <c r="AB1579" s="2">
        <f ca="1">IFERROR(SUM(OFFSET(T1579,0,0,-计算结果!$B$18,1)),SUM(OFFSET(T1579,0,0,-ROW(),1)))</f>
        <v>899.28500000000122</v>
      </c>
      <c r="AC1579" s="2">
        <f t="shared" ca="1" si="473"/>
        <v>0.91743341338504514</v>
      </c>
      <c r="AD1579" s="2">
        <f t="shared" ca="1" si="474"/>
        <v>0.96704296245040522</v>
      </c>
      <c r="AE1579" s="2">
        <f t="shared" ca="1" si="475"/>
        <v>0.93137985447531801</v>
      </c>
      <c r="AF1579" s="2">
        <f t="shared" ca="1" si="476"/>
        <v>0.95989035733943973</v>
      </c>
      <c r="AG1579" s="4" t="str">
        <f ca="1">IF(AND(AC1579&lt;计算结果!$B$19,AD1579&lt;计算结果!$B$19,AE1579&lt;计算结果!$B$19,AF1579&lt;计算结果!$B$19),"买",IF(AND(AC1579&gt;计算结果!$B$20,AD1579&gt;计算结果!$B$20,AE1579&gt;计算结果!$B$20,AF1579&gt;计算结果!$B$20),"卖",AG1578))</f>
        <v>卖</v>
      </c>
      <c r="AH1579" s="4" t="str">
        <f t="shared" ca="1" si="477"/>
        <v/>
      </c>
      <c r="AI1579" s="3">
        <f ca="1">IF(AG1578="买",E1579/E1578-1,0)-IF(AH1579=1,计算结果!B$17,0)</f>
        <v>0</v>
      </c>
      <c r="AJ1579" s="2">
        <f t="shared" ca="1" si="478"/>
        <v>1.3042555330343533</v>
      </c>
      <c r="AK1579" s="3">
        <f ca="1">1-AJ1579/MAX(AJ$2:AJ1579)</f>
        <v>3.2304091215706765E-2</v>
      </c>
    </row>
    <row r="1580" spans="1:37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6">
        <v>81999831040</v>
      </c>
      <c r="G1580" s="3">
        <f t="shared" si="464"/>
        <v>1.6656096451606039E-4</v>
      </c>
      <c r="H1580" s="3">
        <f>1-E1580/MAX(E$2:E1580)</f>
        <v>0.46870958960049003</v>
      </c>
      <c r="I1580" s="22">
        <f t="shared" si="465"/>
        <v>3119.6550000000002</v>
      </c>
      <c r="J1580" s="22">
        <f t="shared" si="466"/>
        <v>3119.7550000000001</v>
      </c>
      <c r="K1580" s="22">
        <f t="shared" si="467"/>
        <v>3118.7066666666669</v>
      </c>
      <c r="L1580" s="22">
        <f t="shared" si="468"/>
        <v>3116.8100000000004</v>
      </c>
      <c r="M1580" s="2">
        <f t="shared" si="479"/>
        <v>20.159999999999854</v>
      </c>
      <c r="N1580" s="2">
        <f t="shared" si="480"/>
        <v>34.420000000000073</v>
      </c>
      <c r="O1580" s="2">
        <f t="shared" si="481"/>
        <v>24.696666666666715</v>
      </c>
      <c r="P1580" s="2">
        <f t="shared" si="482"/>
        <v>33.769999999999982</v>
      </c>
      <c r="Q1580" s="2">
        <f t="shared" si="469"/>
        <v>3.2800000000002001</v>
      </c>
      <c r="R1580" s="2">
        <f t="shared" si="470"/>
        <v>-10.980000000000018</v>
      </c>
      <c r="S1580" s="2">
        <f t="shared" si="471"/>
        <v>-1.2566666666666606</v>
      </c>
      <c r="T1580" s="2">
        <f t="shared" si="472"/>
        <v>-10.329999999999927</v>
      </c>
      <c r="U1580" s="2">
        <f ca="1">IFERROR(SUM(OFFSET(M1580,0,0,-计算结果!$B$18,1)),SUM(OFFSET(M1580,0,0,-ROW(),1)))</f>
        <v>830.61999999999989</v>
      </c>
      <c r="V1580" s="2">
        <f ca="1">IFERROR(SUM(OFFSET(N1580,0,0,-计算结果!$B$18,1)),SUM(OFFSET(N1580,0,0,-ROW(),1)))</f>
        <v>861.16499999999996</v>
      </c>
      <c r="W1580" s="2">
        <f ca="1">IFERROR(SUM(OFFSET(O1580,0,0,-计算结果!$B$18,1)),SUM(OFFSET(O1580,0,0,-ROW(),1)))</f>
        <v>840.35999999999831</v>
      </c>
      <c r="X1580" s="2">
        <f ca="1">IFERROR(SUM(OFFSET(P1580,0,0,-计算结果!$B$18,1)),SUM(OFFSET(P1580,0,0,-ROW(),1)))</f>
        <v>859.83999999999924</v>
      </c>
      <c r="Y1580" s="2">
        <f ca="1">IFERROR(SUM(OFFSET(Q1580,0,0,-计算结果!$B$18,1)),SUM(OFFSET(Q1580,0,0,-ROW(),1)))</f>
        <v>923.52000000000044</v>
      </c>
      <c r="Z1580" s="2">
        <f ca="1">IFERROR(SUM(OFFSET(R1580,0,0,-计算结果!$B$18,1)),SUM(OFFSET(R1580,0,0,-ROW(),1)))</f>
        <v>892.97500000000036</v>
      </c>
      <c r="AA1580" s="2">
        <f ca="1">IFERROR(SUM(OFFSET(S1580,0,0,-计算结果!$B$18,1)),SUM(OFFSET(S1580,0,0,-ROW(),1)))</f>
        <v>913.78000000000202</v>
      </c>
      <c r="AB1580" s="2">
        <f ca="1">IFERROR(SUM(OFFSET(T1580,0,0,-计算结果!$B$18,1)),SUM(OFFSET(T1580,0,0,-ROW(),1)))</f>
        <v>894.30000000000109</v>
      </c>
      <c r="AC1580" s="2">
        <f t="shared" ca="1" si="473"/>
        <v>0.8994066181566176</v>
      </c>
      <c r="AD1580" s="2">
        <f t="shared" ca="1" si="474"/>
        <v>0.96437750216971319</v>
      </c>
      <c r="AE1580" s="2">
        <f t="shared" ca="1" si="475"/>
        <v>0.91965243275186204</v>
      </c>
      <c r="AF1580" s="2">
        <f t="shared" ca="1" si="476"/>
        <v>0.96146706921614467</v>
      </c>
      <c r="AG1580" s="4" t="str">
        <f ca="1">IF(AND(AC1580&lt;计算结果!$B$19,AD1580&lt;计算结果!$B$19,AE1580&lt;计算结果!$B$19,AF1580&lt;计算结果!$B$19),"买",IF(AND(AC1580&gt;计算结果!$B$20,AD1580&gt;计算结果!$B$20,AE1580&gt;计算结果!$B$20,AF1580&gt;计算结果!$B$20),"卖",AG1579))</f>
        <v>卖</v>
      </c>
      <c r="AH1580" s="4" t="str">
        <f t="shared" ca="1" si="477"/>
        <v/>
      </c>
      <c r="AI1580" s="3">
        <f ca="1">IF(AG1579="买",E1580/E1579-1,0)-IF(AH1580=1,计算结果!B$17,0)</f>
        <v>0</v>
      </c>
      <c r="AJ1580" s="2">
        <f t="shared" ca="1" si="478"/>
        <v>1.3042555330343533</v>
      </c>
      <c r="AK1580" s="3">
        <f ca="1">1-AJ1580/MAX(AJ$2:AJ1580)</f>
        <v>3.2304091215706765E-2</v>
      </c>
    </row>
    <row r="1581" spans="1:37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6">
        <v>76557000704</v>
      </c>
      <c r="G1581" s="3">
        <f t="shared" si="464"/>
        <v>-2.815052041633348E-3</v>
      </c>
      <c r="H1581" s="3">
        <f>1-E1581/MAX(E$2:E1581)</f>
        <v>0.47020519975498531</v>
      </c>
      <c r="I1581" s="22">
        <f t="shared" si="465"/>
        <v>3107.0925000000002</v>
      </c>
      <c r="J1581" s="22">
        <f t="shared" si="466"/>
        <v>3107.6949999999997</v>
      </c>
      <c r="K1581" s="22">
        <f t="shared" si="467"/>
        <v>3104.8866666666668</v>
      </c>
      <c r="L1581" s="22">
        <f t="shared" si="468"/>
        <v>3100.4749999999999</v>
      </c>
      <c r="M1581" s="2">
        <f t="shared" si="479"/>
        <v>-3.5350000000003092</v>
      </c>
      <c r="N1581" s="2">
        <f t="shared" si="480"/>
        <v>-3.6350000000002183</v>
      </c>
      <c r="O1581" s="2">
        <f t="shared" si="481"/>
        <v>-2.5866666666670426</v>
      </c>
      <c r="P1581" s="2">
        <f t="shared" si="482"/>
        <v>-0.69000000000050932</v>
      </c>
      <c r="Q1581" s="2">
        <f t="shared" si="469"/>
        <v>34.825000000000273</v>
      </c>
      <c r="R1581" s="2">
        <f t="shared" si="470"/>
        <v>34.925000000000182</v>
      </c>
      <c r="S1581" s="2">
        <f t="shared" si="471"/>
        <v>33.876666666667006</v>
      </c>
      <c r="T1581" s="2">
        <f t="shared" si="472"/>
        <v>31.980000000000473</v>
      </c>
      <c r="U1581" s="2">
        <f ca="1">IFERROR(SUM(OFFSET(M1581,0,0,-计算结果!$B$18,1)),SUM(OFFSET(M1581,0,0,-ROW(),1)))</f>
        <v>805.68499999999949</v>
      </c>
      <c r="V1581" s="2">
        <f ca="1">IFERROR(SUM(OFFSET(N1581,0,0,-计算结果!$B$18,1)),SUM(OFFSET(N1581,0,0,-ROW(),1)))</f>
        <v>835.25499999999965</v>
      </c>
      <c r="W1581" s="2">
        <f ca="1">IFERROR(SUM(OFFSET(O1581,0,0,-计算结果!$B$18,1)),SUM(OFFSET(O1581,0,0,-ROW(),1)))</f>
        <v>817.08666666666431</v>
      </c>
      <c r="X1581" s="2">
        <f ca="1">IFERROR(SUM(OFFSET(P1581,0,0,-计算结果!$B$18,1)),SUM(OFFSET(P1581,0,0,-ROW(),1)))</f>
        <v>839.88999999999851</v>
      </c>
      <c r="Y1581" s="2">
        <f ca="1">IFERROR(SUM(OFFSET(Q1581,0,0,-计算结果!$B$18,1)),SUM(OFFSET(Q1581,0,0,-ROW(),1)))</f>
        <v>948.19500000000062</v>
      </c>
      <c r="Z1581" s="2">
        <f ca="1">IFERROR(SUM(OFFSET(R1581,0,0,-计算结果!$B$18,1)),SUM(OFFSET(R1581,0,0,-ROW(),1)))</f>
        <v>918.62500000000045</v>
      </c>
      <c r="AA1581" s="2">
        <f ca="1">IFERROR(SUM(OFFSET(S1581,0,0,-计算结果!$B$18,1)),SUM(OFFSET(S1581,0,0,-ROW(),1)))</f>
        <v>936.7933333333358</v>
      </c>
      <c r="AB1581" s="2">
        <f ca="1">IFERROR(SUM(OFFSET(T1581,0,0,-计算结果!$B$18,1)),SUM(OFFSET(T1581,0,0,-ROW(),1)))</f>
        <v>913.9900000000016</v>
      </c>
      <c r="AC1581" s="2">
        <f t="shared" ca="1" si="473"/>
        <v>0.84970391111532861</v>
      </c>
      <c r="AD1581" s="2">
        <f t="shared" ca="1" si="474"/>
        <v>0.90924479521023183</v>
      </c>
      <c r="AE1581" s="2">
        <f t="shared" ca="1" si="475"/>
        <v>0.87221656857790997</v>
      </c>
      <c r="AF1581" s="2">
        <f t="shared" ca="1" si="476"/>
        <v>0.91892690292015999</v>
      </c>
      <c r="AG1581" s="4" t="str">
        <f ca="1">IF(AND(AC1581&lt;计算结果!$B$19,AD1581&lt;计算结果!$B$19,AE1581&lt;计算结果!$B$19,AF1581&lt;计算结果!$B$19),"买",IF(AND(AC1581&gt;计算结果!$B$20,AD1581&gt;计算结果!$B$20,AE1581&gt;计算结果!$B$20,AF1581&gt;计算结果!$B$20),"卖",AG1580))</f>
        <v>卖</v>
      </c>
      <c r="AH1581" s="4" t="str">
        <f t="shared" ca="1" si="477"/>
        <v/>
      </c>
      <c r="AI1581" s="3">
        <f ca="1">IF(AG1580="买",E1581/E1580-1,0)-IF(AH1581=1,计算结果!B$17,0)</f>
        <v>0</v>
      </c>
      <c r="AJ1581" s="2">
        <f t="shared" ca="1" si="478"/>
        <v>1.3042555330343533</v>
      </c>
      <c r="AK1581" s="3">
        <f ca="1">1-AJ1581/MAX(AJ$2:AJ1581)</f>
        <v>3.2304091215706765E-2</v>
      </c>
    </row>
    <row r="1582" spans="1:37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6">
        <v>92120547328</v>
      </c>
      <c r="G1582" s="3">
        <f t="shared" si="464"/>
        <v>-3.8635582632936538E-3</v>
      </c>
      <c r="H1582" s="3">
        <f>1-E1582/MAX(E$2:E1582)</f>
        <v>0.47225209283332203</v>
      </c>
      <c r="I1582" s="22">
        <f t="shared" si="465"/>
        <v>3111.14</v>
      </c>
      <c r="J1582" s="22">
        <f t="shared" si="466"/>
        <v>3116.5425</v>
      </c>
      <c r="K1582" s="22">
        <f t="shared" si="467"/>
        <v>3114.2933333333331</v>
      </c>
      <c r="L1582" s="22">
        <f t="shared" si="468"/>
        <v>3120.6</v>
      </c>
      <c r="M1582" s="2">
        <f t="shared" si="479"/>
        <v>33.007499999999709</v>
      </c>
      <c r="N1582" s="2">
        <f t="shared" si="480"/>
        <v>32.4050000000002</v>
      </c>
      <c r="O1582" s="2">
        <f t="shared" si="481"/>
        <v>35.213333333333139</v>
      </c>
      <c r="P1582" s="2">
        <f t="shared" si="482"/>
        <v>39.625</v>
      </c>
      <c r="Q1582" s="2">
        <f t="shared" si="469"/>
        <v>5.992500000000291</v>
      </c>
      <c r="R1582" s="2">
        <f t="shared" si="470"/>
        <v>6.5949999999997999</v>
      </c>
      <c r="S1582" s="2">
        <f t="shared" si="471"/>
        <v>3.7866666666668607</v>
      </c>
      <c r="T1582" s="2">
        <f t="shared" si="472"/>
        <v>-0.625</v>
      </c>
      <c r="U1582" s="2">
        <f ca="1">IFERROR(SUM(OFFSET(M1582,0,0,-计算结果!$B$18,1)),SUM(OFFSET(M1582,0,0,-ROW(),1)))</f>
        <v>819.41499999999905</v>
      </c>
      <c r="V1582" s="2">
        <f ca="1">IFERROR(SUM(OFFSET(N1582,0,0,-计算结果!$B$18,1)),SUM(OFFSET(N1582,0,0,-ROW(),1)))</f>
        <v>843.86499999999978</v>
      </c>
      <c r="W1582" s="2">
        <f ca="1">IFERROR(SUM(OFFSET(O1582,0,0,-计算结果!$B$18,1)),SUM(OFFSET(O1582,0,0,-ROW(),1)))</f>
        <v>830.40666666666402</v>
      </c>
      <c r="X1582" s="2">
        <f ca="1">IFERROR(SUM(OFFSET(P1582,0,0,-计算结果!$B$18,1)),SUM(OFFSET(P1582,0,0,-ROW(),1)))</f>
        <v>852.38999999999851</v>
      </c>
      <c r="Y1582" s="2">
        <f ca="1">IFERROR(SUM(OFFSET(Q1582,0,0,-计算结果!$B$18,1)),SUM(OFFSET(Q1582,0,0,-ROW(),1)))</f>
        <v>936.30500000000075</v>
      </c>
      <c r="Z1582" s="2">
        <f ca="1">IFERROR(SUM(OFFSET(R1582,0,0,-计算结果!$B$18,1)),SUM(OFFSET(R1582,0,0,-ROW(),1)))</f>
        <v>911.85500000000002</v>
      </c>
      <c r="AA1582" s="2">
        <f ca="1">IFERROR(SUM(OFFSET(S1582,0,0,-计算结果!$B$18,1)),SUM(OFFSET(S1582,0,0,-ROW(),1)))</f>
        <v>925.31333333333578</v>
      </c>
      <c r="AB1582" s="2">
        <f ca="1">IFERROR(SUM(OFFSET(T1582,0,0,-计算结果!$B$18,1)),SUM(OFFSET(T1582,0,0,-ROW(),1)))</f>
        <v>903.33000000000129</v>
      </c>
      <c r="AC1582" s="2">
        <f t="shared" ca="1" si="473"/>
        <v>0.87515820165437375</v>
      </c>
      <c r="AD1582" s="2">
        <f t="shared" ca="1" si="474"/>
        <v>0.92543770665292158</v>
      </c>
      <c r="AE1582" s="2">
        <f t="shared" ca="1" si="475"/>
        <v>0.89743294163417997</v>
      </c>
      <c r="AF1582" s="2">
        <f t="shared" ca="1" si="476"/>
        <v>0.9436086480023882</v>
      </c>
      <c r="AG1582" s="4" t="str">
        <f ca="1">IF(AND(AC1582&lt;计算结果!$B$19,AD1582&lt;计算结果!$B$19,AE1582&lt;计算结果!$B$19,AF1582&lt;计算结果!$B$19),"买",IF(AND(AC1582&gt;计算结果!$B$20,AD1582&gt;计算结果!$B$20,AE1582&gt;计算结果!$B$20,AF1582&gt;计算结果!$B$20),"卖",AG1581))</f>
        <v>卖</v>
      </c>
      <c r="AH1582" s="4" t="str">
        <f t="shared" ca="1" si="477"/>
        <v/>
      </c>
      <c r="AI1582" s="3">
        <f ca="1">IF(AG1581="买",E1582/E1581-1,0)-IF(AH1582=1,计算结果!B$17,0)</f>
        <v>0</v>
      </c>
      <c r="AJ1582" s="2">
        <f t="shared" ca="1" si="478"/>
        <v>1.3042555330343533</v>
      </c>
      <c r="AK1582" s="3">
        <f ca="1">1-AJ1582/MAX(AJ$2:AJ1582)</f>
        <v>3.2304091215706765E-2</v>
      </c>
    </row>
    <row r="1583" spans="1:37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6">
        <v>65155543040</v>
      </c>
      <c r="G1583" s="3">
        <f t="shared" si="464"/>
        <v>2.418044414639775E-3</v>
      </c>
      <c r="H1583" s="3">
        <f>1-E1583/MAX(E$2:E1583)</f>
        <v>0.47097597495405974</v>
      </c>
      <c r="I1583" s="22">
        <f t="shared" si="465"/>
        <v>3109.0299999999997</v>
      </c>
      <c r="J1583" s="22">
        <f t="shared" si="466"/>
        <v>3108.1075000000001</v>
      </c>
      <c r="K1583" s="22">
        <f t="shared" si="467"/>
        <v>3108.98</v>
      </c>
      <c r="L1583" s="22">
        <f t="shared" si="468"/>
        <v>3108.88</v>
      </c>
      <c r="M1583" s="2">
        <f t="shared" si="479"/>
        <v>13.25</v>
      </c>
      <c r="N1583" s="2">
        <f t="shared" si="480"/>
        <v>7.8474999999998545</v>
      </c>
      <c r="O1583" s="2">
        <f t="shared" si="481"/>
        <v>10.096666666666806</v>
      </c>
      <c r="P1583" s="2">
        <f t="shared" si="482"/>
        <v>3.7899999999999636</v>
      </c>
      <c r="Q1583" s="2">
        <f t="shared" si="469"/>
        <v>17.769999999999982</v>
      </c>
      <c r="R1583" s="2">
        <f t="shared" si="470"/>
        <v>23.172500000000127</v>
      </c>
      <c r="S1583" s="2">
        <f t="shared" si="471"/>
        <v>20.923333333333176</v>
      </c>
      <c r="T1583" s="2">
        <f t="shared" si="472"/>
        <v>27.230000000000018</v>
      </c>
      <c r="U1583" s="2">
        <f ca="1">IFERROR(SUM(OFFSET(M1583,0,0,-计算结果!$B$18,1)),SUM(OFFSET(M1583,0,0,-ROW(),1)))</f>
        <v>835.83999999999878</v>
      </c>
      <c r="V1583" s="2">
        <f ca="1">IFERROR(SUM(OFFSET(N1583,0,0,-计算结果!$B$18,1)),SUM(OFFSET(N1583,0,0,-ROW(),1)))</f>
        <v>857.02999999999975</v>
      </c>
      <c r="W1583" s="2">
        <f ca="1">IFERROR(SUM(OFFSET(O1583,0,0,-计算结果!$B$18,1)),SUM(OFFSET(O1583,0,0,-ROW(),1)))</f>
        <v>843.84333333333052</v>
      </c>
      <c r="X1583" s="2">
        <f ca="1">IFERROR(SUM(OFFSET(P1583,0,0,-计算结果!$B$18,1)),SUM(OFFSET(P1583,0,0,-ROW(),1)))</f>
        <v>859.84999999999809</v>
      </c>
      <c r="Y1583" s="2">
        <f ca="1">IFERROR(SUM(OFFSET(Q1583,0,0,-计算结果!$B$18,1)),SUM(OFFSET(Q1583,0,0,-ROW(),1)))</f>
        <v>909.64000000000078</v>
      </c>
      <c r="Z1583" s="2">
        <f ca="1">IFERROR(SUM(OFFSET(R1583,0,0,-计算结果!$B$18,1)),SUM(OFFSET(R1583,0,0,-ROW(),1)))</f>
        <v>888.44999999999982</v>
      </c>
      <c r="AA1583" s="2">
        <f ca="1">IFERROR(SUM(OFFSET(S1583,0,0,-计算结果!$B$18,1)),SUM(OFFSET(S1583,0,0,-ROW(),1)))</f>
        <v>901.63666666666904</v>
      </c>
      <c r="AB1583" s="2">
        <f ca="1">IFERROR(SUM(OFFSET(T1583,0,0,-计算结果!$B$18,1)),SUM(OFFSET(T1583,0,0,-ROW(),1)))</f>
        <v>885.63000000000147</v>
      </c>
      <c r="AC1583" s="2">
        <f t="shared" ca="1" si="473"/>
        <v>0.91886900312211206</v>
      </c>
      <c r="AD1583" s="2">
        <f t="shared" ca="1" si="474"/>
        <v>0.9646350385502841</v>
      </c>
      <c r="AE1583" s="2">
        <f t="shared" ca="1" si="475"/>
        <v>0.93590174904155221</v>
      </c>
      <c r="AF1583" s="2">
        <f t="shared" ca="1" si="476"/>
        <v>0.97089077831599724</v>
      </c>
      <c r="AG1583" s="4" t="str">
        <f ca="1">IF(AND(AC1583&lt;计算结果!$B$19,AD1583&lt;计算结果!$B$19,AE1583&lt;计算结果!$B$19,AF1583&lt;计算结果!$B$19),"买",IF(AND(AC1583&gt;计算结果!$B$20,AD1583&gt;计算结果!$B$20,AE1583&gt;计算结果!$B$20,AF1583&gt;计算结果!$B$20),"卖",AG1582))</f>
        <v>卖</v>
      </c>
      <c r="AH1583" s="4" t="str">
        <f t="shared" ca="1" si="477"/>
        <v/>
      </c>
      <c r="AI1583" s="3">
        <f ca="1">IF(AG1582="买",E1583/E1582-1,0)-IF(AH1583=1,计算结果!B$17,0)</f>
        <v>0</v>
      </c>
      <c r="AJ1583" s="2">
        <f t="shared" ca="1" si="478"/>
        <v>1.3042555330343533</v>
      </c>
      <c r="AK1583" s="3">
        <f ca="1">1-AJ1583/MAX(AJ$2:AJ1583)</f>
        <v>3.2304091215706765E-2</v>
      </c>
    </row>
    <row r="1584" spans="1:37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6">
        <v>62237249536</v>
      </c>
      <c r="G1584" s="3">
        <f t="shared" si="464"/>
        <v>1.2961616889342054E-3</v>
      </c>
      <c r="H1584" s="3">
        <f>1-E1584/MAX(E$2:E1584)</f>
        <v>0.47029027428026948</v>
      </c>
      <c r="I1584" s="22">
        <f t="shared" si="465"/>
        <v>3108.42</v>
      </c>
      <c r="J1584" s="22">
        <f t="shared" si="466"/>
        <v>3104.585</v>
      </c>
      <c r="K1584" s="22">
        <f t="shared" si="467"/>
        <v>3106.8233333333337</v>
      </c>
      <c r="L1584" s="22">
        <f t="shared" si="468"/>
        <v>3103.63</v>
      </c>
      <c r="M1584" s="2">
        <f t="shared" si="479"/>
        <v>11.970000000000255</v>
      </c>
      <c r="N1584" s="2">
        <f t="shared" si="480"/>
        <v>12.892499999999927</v>
      </c>
      <c r="O1584" s="2">
        <f t="shared" si="481"/>
        <v>12.019999999999982</v>
      </c>
      <c r="P1584" s="2">
        <f t="shared" si="482"/>
        <v>12.119999999999891</v>
      </c>
      <c r="Q1584" s="2">
        <f t="shared" si="469"/>
        <v>22.769999999999527</v>
      </c>
      <c r="R1584" s="2">
        <f t="shared" si="470"/>
        <v>21.847499999999854</v>
      </c>
      <c r="S1584" s="2">
        <f t="shared" si="471"/>
        <v>22.7199999999998</v>
      </c>
      <c r="T1584" s="2">
        <f t="shared" si="472"/>
        <v>22.619999999999891</v>
      </c>
      <c r="U1584" s="2">
        <f ca="1">IFERROR(SUM(OFFSET(M1584,0,0,-计算结果!$B$18,1)),SUM(OFFSET(M1584,0,0,-ROW(),1)))</f>
        <v>831.05499999999893</v>
      </c>
      <c r="V1584" s="2">
        <f ca="1">IFERROR(SUM(OFFSET(N1584,0,0,-计算结果!$B$18,1)),SUM(OFFSET(N1584,0,0,-ROW(),1)))</f>
        <v>858.55749999999944</v>
      </c>
      <c r="W1584" s="2">
        <f ca="1">IFERROR(SUM(OFFSET(O1584,0,0,-计算结果!$B$18,1)),SUM(OFFSET(O1584,0,0,-ROW(),1)))</f>
        <v>842.46999999999707</v>
      </c>
      <c r="X1584" s="2">
        <f ca="1">IFERROR(SUM(OFFSET(P1584,0,0,-计算结果!$B$18,1)),SUM(OFFSET(P1584,0,0,-ROW(),1)))</f>
        <v>865.29999999999791</v>
      </c>
      <c r="Y1584" s="2">
        <f ca="1">IFERROR(SUM(OFFSET(Q1584,0,0,-计算结果!$B$18,1)),SUM(OFFSET(Q1584,0,0,-ROW(),1)))</f>
        <v>900.91500000000042</v>
      </c>
      <c r="Z1584" s="2">
        <f ca="1">IFERROR(SUM(OFFSET(R1584,0,0,-计算结果!$B$18,1)),SUM(OFFSET(R1584,0,0,-ROW(),1)))</f>
        <v>873.41249999999991</v>
      </c>
      <c r="AA1584" s="2">
        <f ca="1">IFERROR(SUM(OFFSET(S1584,0,0,-计算结果!$B$18,1)),SUM(OFFSET(S1584,0,0,-ROW(),1)))</f>
        <v>889.50000000000227</v>
      </c>
      <c r="AB1584" s="2">
        <f ca="1">IFERROR(SUM(OFFSET(T1584,0,0,-计算结果!$B$18,1)),SUM(OFFSET(T1584,0,0,-ROW(),1)))</f>
        <v>866.67000000000144</v>
      </c>
      <c r="AC1584" s="2">
        <f t="shared" ca="1" si="473"/>
        <v>0.92245661355399622</v>
      </c>
      <c r="AD1584" s="2">
        <f t="shared" ca="1" si="474"/>
        <v>0.98299199977101259</v>
      </c>
      <c r="AE1584" s="2">
        <f t="shared" ca="1" si="475"/>
        <v>0.94712759977514882</v>
      </c>
      <c r="AF1584" s="2">
        <f t="shared" ca="1" si="476"/>
        <v>0.99841923684908496</v>
      </c>
      <c r="AG1584" s="4" t="str">
        <f ca="1">IF(AND(AC1584&lt;计算结果!$B$19,AD1584&lt;计算结果!$B$19,AE1584&lt;计算结果!$B$19,AF1584&lt;计算结果!$B$19),"买",IF(AND(AC1584&gt;计算结果!$B$20,AD1584&gt;计算结果!$B$20,AE1584&gt;计算结果!$B$20,AF1584&gt;计算结果!$B$20),"卖",AG1583))</f>
        <v>卖</v>
      </c>
      <c r="AH1584" s="4" t="str">
        <f t="shared" ca="1" si="477"/>
        <v/>
      </c>
      <c r="AI1584" s="3">
        <f ca="1">IF(AG1583="买",E1584/E1583-1,0)-IF(AH1584=1,计算结果!B$17,0)</f>
        <v>0</v>
      </c>
      <c r="AJ1584" s="2">
        <f t="shared" ca="1" si="478"/>
        <v>1.3042555330343533</v>
      </c>
      <c r="AK1584" s="3">
        <f ca="1">1-AJ1584/MAX(AJ$2:AJ1584)</f>
        <v>3.2304091215706765E-2</v>
      </c>
    </row>
    <row r="1585" spans="1:37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6">
        <v>71222640640</v>
      </c>
      <c r="G1585" s="3">
        <f t="shared" si="464"/>
        <v>-1.80842281760627E-2</v>
      </c>
      <c r="H1585" s="3">
        <f>1-E1585/MAX(E$2:E1585)</f>
        <v>0.47986966582726465</v>
      </c>
      <c r="I1585" s="22">
        <f t="shared" si="465"/>
        <v>3064.6800000000003</v>
      </c>
      <c r="J1585" s="22">
        <f t="shared" si="466"/>
        <v>3072.7375000000002</v>
      </c>
      <c r="K1585" s="22">
        <f t="shared" si="467"/>
        <v>3067.27</v>
      </c>
      <c r="L1585" s="22">
        <f t="shared" si="468"/>
        <v>3072.45</v>
      </c>
      <c r="M1585" s="2">
        <f t="shared" si="479"/>
        <v>-18.320000000000164</v>
      </c>
      <c r="N1585" s="2">
        <f t="shared" si="480"/>
        <v>-14.485000000000127</v>
      </c>
      <c r="O1585" s="2">
        <f t="shared" si="481"/>
        <v>-16.723333333333812</v>
      </c>
      <c r="P1585" s="2">
        <f t="shared" si="482"/>
        <v>-13.5300000000002</v>
      </c>
      <c r="Q1585" s="2">
        <f t="shared" si="469"/>
        <v>53.619999999999891</v>
      </c>
      <c r="R1585" s="2">
        <f t="shared" si="470"/>
        <v>49.784999999999854</v>
      </c>
      <c r="S1585" s="2">
        <f t="shared" si="471"/>
        <v>52.023333333333539</v>
      </c>
      <c r="T1585" s="2">
        <f t="shared" si="472"/>
        <v>48.829999999999927</v>
      </c>
      <c r="U1585" s="2">
        <f ca="1">IFERROR(SUM(OFFSET(M1585,0,0,-计算结果!$B$18,1)),SUM(OFFSET(M1585,0,0,-ROW(),1)))</f>
        <v>791.33749999999918</v>
      </c>
      <c r="V1585" s="2">
        <f ca="1">IFERROR(SUM(OFFSET(N1585,0,0,-计算结果!$B$18,1)),SUM(OFFSET(N1585,0,0,-ROW(),1)))</f>
        <v>816.97749999999951</v>
      </c>
      <c r="W1585" s="2">
        <f ca="1">IFERROR(SUM(OFFSET(O1585,0,0,-计算结果!$B$18,1)),SUM(OFFSET(O1585,0,0,-ROW(),1)))</f>
        <v>800.38666666666359</v>
      </c>
      <c r="X1585" s="2">
        <f ca="1">IFERROR(SUM(OFFSET(P1585,0,0,-计算结果!$B$18,1)),SUM(OFFSET(P1585,0,0,-ROW(),1)))</f>
        <v>818.48499999999785</v>
      </c>
      <c r="Y1585" s="2">
        <f ca="1">IFERROR(SUM(OFFSET(Q1585,0,0,-计算结果!$B$18,1)),SUM(OFFSET(Q1585,0,0,-ROW(),1)))</f>
        <v>937.11250000000018</v>
      </c>
      <c r="Z1585" s="2">
        <f ca="1">IFERROR(SUM(OFFSET(R1585,0,0,-计算结果!$B$18,1)),SUM(OFFSET(R1585,0,0,-ROW(),1)))</f>
        <v>911.47249999999985</v>
      </c>
      <c r="AA1585" s="2">
        <f ca="1">IFERROR(SUM(OFFSET(S1585,0,0,-计算结果!$B$18,1)),SUM(OFFSET(S1585,0,0,-ROW(),1)))</f>
        <v>928.06333333333578</v>
      </c>
      <c r="AB1585" s="2">
        <f ca="1">IFERROR(SUM(OFFSET(T1585,0,0,-计算结果!$B$18,1)),SUM(OFFSET(T1585,0,0,-ROW(),1)))</f>
        <v>909.96500000000151</v>
      </c>
      <c r="AC1585" s="2">
        <f t="shared" ca="1" si="473"/>
        <v>0.84444236951273088</v>
      </c>
      <c r="AD1585" s="2">
        <f t="shared" ca="1" si="474"/>
        <v>0.89632709708740488</v>
      </c>
      <c r="AE1585" s="2">
        <f t="shared" ca="1" si="475"/>
        <v>0.86242677403481238</v>
      </c>
      <c r="AF1585" s="2">
        <f t="shared" ca="1" si="476"/>
        <v>0.89946866088255761</v>
      </c>
      <c r="AG1585" s="4" t="str">
        <f ca="1">IF(AND(AC1585&lt;计算结果!$B$19,AD1585&lt;计算结果!$B$19,AE1585&lt;计算结果!$B$19,AF1585&lt;计算结果!$B$19),"买",IF(AND(AC1585&gt;计算结果!$B$20,AD1585&gt;计算结果!$B$20,AE1585&gt;计算结果!$B$20,AF1585&gt;计算结果!$B$20),"卖",AG1584))</f>
        <v>卖</v>
      </c>
      <c r="AH1585" s="4" t="str">
        <f t="shared" ca="1" si="477"/>
        <v/>
      </c>
      <c r="AI1585" s="3">
        <f ca="1">IF(AG1584="买",E1585/E1584-1,0)-IF(AH1585=1,计算结果!B$17,0)</f>
        <v>0</v>
      </c>
      <c r="AJ1585" s="2">
        <f t="shared" ca="1" si="478"/>
        <v>1.3042555330343533</v>
      </c>
      <c r="AK1585" s="3">
        <f ca="1">1-AJ1585/MAX(AJ$2:AJ1585)</f>
        <v>3.2304091215706765E-2</v>
      </c>
    </row>
    <row r="1586" spans="1:37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6">
        <v>68294832128</v>
      </c>
      <c r="G1586" s="3">
        <f t="shared" si="464"/>
        <v>1.6140481728281308E-2</v>
      </c>
      <c r="H1586" s="3">
        <f>1-E1586/MAX(E$2:E1586)</f>
        <v>0.47147451167222487</v>
      </c>
      <c r="I1586" s="22">
        <f t="shared" si="465"/>
        <v>3095.355</v>
      </c>
      <c r="J1586" s="22">
        <f t="shared" si="466"/>
        <v>3083.8975</v>
      </c>
      <c r="K1586" s="22">
        <f t="shared" si="467"/>
        <v>3091.7233333333334</v>
      </c>
      <c r="L1586" s="22">
        <f t="shared" si="468"/>
        <v>3084.46</v>
      </c>
      <c r="M1586" s="2">
        <f t="shared" si="479"/>
        <v>43.819999999999709</v>
      </c>
      <c r="N1586" s="2">
        <f t="shared" si="480"/>
        <v>35.762499999999818</v>
      </c>
      <c r="O1586" s="2">
        <f t="shared" si="481"/>
        <v>41.230000000000018</v>
      </c>
      <c r="P1586" s="2">
        <f t="shared" si="482"/>
        <v>36.050000000000182</v>
      </c>
      <c r="Q1586" s="2">
        <f t="shared" si="469"/>
        <v>4.2600000000002183</v>
      </c>
      <c r="R1586" s="2">
        <f t="shared" si="470"/>
        <v>12.317500000000109</v>
      </c>
      <c r="S1586" s="2">
        <f t="shared" si="471"/>
        <v>6.8499999999999091</v>
      </c>
      <c r="T1586" s="2">
        <f t="shared" si="472"/>
        <v>12.029999999999745</v>
      </c>
      <c r="U1586" s="2">
        <f ca="1">IFERROR(SUM(OFFSET(M1586,0,0,-计算结果!$B$18,1)),SUM(OFFSET(M1586,0,0,-ROW(),1)))</f>
        <v>808.25249999999915</v>
      </c>
      <c r="V1586" s="2">
        <f ca="1">IFERROR(SUM(OFFSET(N1586,0,0,-计算结果!$B$18,1)),SUM(OFFSET(N1586,0,0,-ROW(),1)))</f>
        <v>830.82999999999902</v>
      </c>
      <c r="W1586" s="2">
        <f ca="1">IFERROR(SUM(OFFSET(O1586,0,0,-计算结果!$B$18,1)),SUM(OFFSET(O1586,0,0,-ROW(),1)))</f>
        <v>817.66666666666379</v>
      </c>
      <c r="X1586" s="2">
        <f ca="1">IFERROR(SUM(OFFSET(P1586,0,0,-计算结果!$B$18,1)),SUM(OFFSET(P1586,0,0,-ROW(),1)))</f>
        <v>836.49499999999807</v>
      </c>
      <c r="Y1586" s="2">
        <f ca="1">IFERROR(SUM(OFFSET(Q1586,0,0,-计算结果!$B$18,1)),SUM(OFFSET(Q1586,0,0,-ROW(),1)))</f>
        <v>908.99749999999995</v>
      </c>
      <c r="Z1586" s="2">
        <f ca="1">IFERROR(SUM(OFFSET(R1586,0,0,-计算结果!$B$18,1)),SUM(OFFSET(R1586,0,0,-ROW(),1)))</f>
        <v>886.42000000000007</v>
      </c>
      <c r="AA1586" s="2">
        <f ca="1">IFERROR(SUM(OFFSET(S1586,0,0,-计算结果!$B$18,1)),SUM(OFFSET(S1586,0,0,-ROW(),1)))</f>
        <v>899.5833333333353</v>
      </c>
      <c r="AB1586" s="2">
        <f ca="1">IFERROR(SUM(OFFSET(T1586,0,0,-计算结果!$B$18,1)),SUM(OFFSET(T1586,0,0,-ROW(),1)))</f>
        <v>880.75500000000102</v>
      </c>
      <c r="AC1586" s="2">
        <f t="shared" ca="1" si="473"/>
        <v>0.88916911212627003</v>
      </c>
      <c r="AD1586" s="2">
        <f t="shared" ca="1" si="474"/>
        <v>0.93728706482254343</v>
      </c>
      <c r="AE1586" s="2">
        <f t="shared" ca="1" si="475"/>
        <v>0.90893932376099529</v>
      </c>
      <c r="AF1586" s="2">
        <f t="shared" ca="1" si="476"/>
        <v>0.94974765967834085</v>
      </c>
      <c r="AG1586" s="4" t="str">
        <f ca="1">IF(AND(AC1586&lt;计算结果!$B$19,AD1586&lt;计算结果!$B$19,AE1586&lt;计算结果!$B$19,AF1586&lt;计算结果!$B$19),"买",IF(AND(AC1586&gt;计算结果!$B$20,AD1586&gt;计算结果!$B$20,AE1586&gt;计算结果!$B$20,AF1586&gt;计算结果!$B$20),"卖",AG1585))</f>
        <v>卖</v>
      </c>
      <c r="AH1586" s="4" t="str">
        <f t="shared" ca="1" si="477"/>
        <v/>
      </c>
      <c r="AI1586" s="3">
        <f ca="1">IF(AG1585="买",E1586/E1585-1,0)-IF(AH1586=1,计算结果!B$17,0)</f>
        <v>0</v>
      </c>
      <c r="AJ1586" s="2">
        <f t="shared" ca="1" si="478"/>
        <v>1.3042555330343533</v>
      </c>
      <c r="AK1586" s="3">
        <f ca="1">1-AJ1586/MAX(AJ$2:AJ1586)</f>
        <v>3.2304091215706765E-2</v>
      </c>
    </row>
    <row r="1587" spans="1:37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6">
        <v>79948505088</v>
      </c>
      <c r="G1587" s="3">
        <f t="shared" si="464"/>
        <v>3.058350100603624E-3</v>
      </c>
      <c r="H1587" s="3">
        <f>1-E1587/MAX(E$2:E1587)</f>
        <v>0.46985809569182602</v>
      </c>
      <c r="I1587" s="22">
        <f t="shared" si="465"/>
        <v>3112.5299999999997</v>
      </c>
      <c r="J1587" s="22">
        <f t="shared" si="466"/>
        <v>3111.74</v>
      </c>
      <c r="K1587" s="22">
        <f t="shared" si="467"/>
        <v>3111.4566666666665</v>
      </c>
      <c r="L1587" s="22">
        <f t="shared" si="468"/>
        <v>3109.31</v>
      </c>
      <c r="M1587" s="2">
        <f t="shared" si="479"/>
        <v>30.795000000000073</v>
      </c>
      <c r="N1587" s="2">
        <f t="shared" si="480"/>
        <v>42.252500000000055</v>
      </c>
      <c r="O1587" s="2">
        <f t="shared" si="481"/>
        <v>34.426666666666733</v>
      </c>
      <c r="P1587" s="2">
        <f t="shared" si="482"/>
        <v>41.690000000000055</v>
      </c>
      <c r="Q1587" s="2">
        <f t="shared" si="469"/>
        <v>2.8850000000002183</v>
      </c>
      <c r="R1587" s="2">
        <f t="shared" si="470"/>
        <v>-8.5724999999997635</v>
      </c>
      <c r="S1587" s="2">
        <f t="shared" si="471"/>
        <v>-0.74666666666644232</v>
      </c>
      <c r="T1587" s="2">
        <f t="shared" si="472"/>
        <v>-8.0099999999997635</v>
      </c>
      <c r="U1587" s="2">
        <f ca="1">IFERROR(SUM(OFFSET(M1587,0,0,-计算结果!$B$18,1)),SUM(OFFSET(M1587,0,0,-ROW(),1)))</f>
        <v>804.6574999999998</v>
      </c>
      <c r="V1587" s="2">
        <f ca="1">IFERROR(SUM(OFFSET(N1587,0,0,-计算结果!$B$18,1)),SUM(OFFSET(N1587,0,0,-ROW(),1)))</f>
        <v>833.95249999999942</v>
      </c>
      <c r="W1587" s="2">
        <f ca="1">IFERROR(SUM(OFFSET(O1587,0,0,-计算结果!$B$18,1)),SUM(OFFSET(O1587,0,0,-ROW(),1)))</f>
        <v>816.12999999999784</v>
      </c>
      <c r="X1587" s="2">
        <f ca="1">IFERROR(SUM(OFFSET(P1587,0,0,-计算结果!$B$18,1)),SUM(OFFSET(P1587,0,0,-ROW(),1)))</f>
        <v>839.07499999999845</v>
      </c>
      <c r="Y1587" s="2">
        <f ca="1">IFERROR(SUM(OFFSET(Q1587,0,0,-计算结果!$B$18,1)),SUM(OFFSET(Q1587,0,0,-ROW(),1)))</f>
        <v>907.12249999999995</v>
      </c>
      <c r="Z1587" s="2">
        <f ca="1">IFERROR(SUM(OFFSET(R1587,0,0,-计算结果!$B$18,1)),SUM(OFFSET(R1587,0,0,-ROW(),1)))</f>
        <v>877.82750000000033</v>
      </c>
      <c r="AA1587" s="2">
        <f ca="1">IFERROR(SUM(OFFSET(S1587,0,0,-计算结果!$B$18,1)),SUM(OFFSET(S1587,0,0,-ROW(),1)))</f>
        <v>895.65000000000191</v>
      </c>
      <c r="AB1587" s="2">
        <f ca="1">IFERROR(SUM(OFFSET(T1587,0,0,-计算结果!$B$18,1)),SUM(OFFSET(T1587,0,0,-ROW(),1)))</f>
        <v>872.70500000000129</v>
      </c>
      <c r="AC1587" s="2">
        <f t="shared" ca="1" si="473"/>
        <v>0.88704392185178937</v>
      </c>
      <c r="AD1587" s="2">
        <f t="shared" ca="1" si="474"/>
        <v>0.95001865400662333</v>
      </c>
      <c r="AE1587" s="2">
        <f t="shared" ca="1" si="475"/>
        <v>0.91121531848377835</v>
      </c>
      <c r="AF1587" s="2">
        <f t="shared" ca="1" si="476"/>
        <v>0.96146464154553624</v>
      </c>
      <c r="AG1587" s="4" t="str">
        <f ca="1">IF(AND(AC1587&lt;计算结果!$B$19,AD1587&lt;计算结果!$B$19,AE1587&lt;计算结果!$B$19,AF1587&lt;计算结果!$B$19),"买",IF(AND(AC1587&gt;计算结果!$B$20,AD1587&gt;计算结果!$B$20,AE1587&gt;计算结果!$B$20,AF1587&gt;计算结果!$B$20),"卖",AG1586))</f>
        <v>卖</v>
      </c>
      <c r="AH1587" s="4" t="str">
        <f t="shared" ca="1" si="477"/>
        <v/>
      </c>
      <c r="AI1587" s="3">
        <f ca="1">IF(AG1586="买",E1587/E1586-1,0)-IF(AH1587=1,计算结果!B$17,0)</f>
        <v>0</v>
      </c>
      <c r="AJ1587" s="2">
        <f t="shared" ca="1" si="478"/>
        <v>1.3042555330343533</v>
      </c>
      <c r="AK1587" s="3">
        <f ca="1">1-AJ1587/MAX(AJ$2:AJ1587)</f>
        <v>3.2304091215706765E-2</v>
      </c>
    </row>
    <row r="1588" spans="1:37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6">
        <v>79424847872</v>
      </c>
      <c r="G1588" s="3">
        <f t="shared" si="464"/>
        <v>4.2172831581481773E-3</v>
      </c>
      <c r="H1588" s="3">
        <f>1-E1588/MAX(E$2:E1588)</f>
        <v>0.46762233716735857</v>
      </c>
      <c r="I1588" s="22">
        <f t="shared" si="465"/>
        <v>3121.4749999999999</v>
      </c>
      <c r="J1588" s="22">
        <f t="shared" si="466"/>
        <v>3115.6275000000001</v>
      </c>
      <c r="K1588" s="22">
        <f t="shared" si="467"/>
        <v>3119.0033333333336</v>
      </c>
      <c r="L1588" s="22">
        <f t="shared" si="468"/>
        <v>3114.0600000000004</v>
      </c>
      <c r="M1588" s="2">
        <f t="shared" si="479"/>
        <v>18.250000000000455</v>
      </c>
      <c r="N1588" s="2">
        <f t="shared" si="480"/>
        <v>19.040000000000418</v>
      </c>
      <c r="O1588" s="2">
        <f t="shared" si="481"/>
        <v>19.323333333333721</v>
      </c>
      <c r="P1588" s="2">
        <f t="shared" si="482"/>
        <v>21.470000000000255</v>
      </c>
      <c r="Q1588" s="2">
        <f t="shared" si="469"/>
        <v>15.1899999999996</v>
      </c>
      <c r="R1588" s="2">
        <f t="shared" si="470"/>
        <v>14.399999999999636</v>
      </c>
      <c r="S1588" s="2">
        <f t="shared" si="471"/>
        <v>14.116666666666333</v>
      </c>
      <c r="T1588" s="2">
        <f t="shared" si="472"/>
        <v>11.9699999999998</v>
      </c>
      <c r="U1588" s="2">
        <f ca="1">IFERROR(SUM(OFFSET(M1588,0,0,-计算结果!$B$18,1)),SUM(OFFSET(M1588,0,0,-ROW(),1)))</f>
        <v>800.7199999999998</v>
      </c>
      <c r="V1588" s="2">
        <f ca="1">IFERROR(SUM(OFFSET(N1588,0,0,-计算结果!$B$18,1)),SUM(OFFSET(N1588,0,0,-ROW(),1)))</f>
        <v>823.28250000000025</v>
      </c>
      <c r="W1588" s="2">
        <f ca="1">IFERROR(SUM(OFFSET(O1588,0,0,-计算结果!$B$18,1)),SUM(OFFSET(O1588,0,0,-ROW(),1)))</f>
        <v>811.05666666666502</v>
      </c>
      <c r="X1588" s="2">
        <f ca="1">IFERROR(SUM(OFFSET(P1588,0,0,-计算结果!$B$18,1)),SUM(OFFSET(P1588,0,0,-ROW(),1)))</f>
        <v>831.72999999999865</v>
      </c>
      <c r="Y1588" s="2">
        <f ca="1">IFERROR(SUM(OFFSET(Q1588,0,0,-计算结果!$B$18,1)),SUM(OFFSET(Q1588,0,0,-ROW(),1)))</f>
        <v>908.17999999999984</v>
      </c>
      <c r="Z1588" s="2">
        <f ca="1">IFERROR(SUM(OFFSET(R1588,0,0,-计算结果!$B$18,1)),SUM(OFFSET(R1588,0,0,-ROW(),1)))</f>
        <v>885.61749999999938</v>
      </c>
      <c r="AA1588" s="2">
        <f ca="1">IFERROR(SUM(OFFSET(S1588,0,0,-计算结果!$B$18,1)),SUM(OFFSET(S1588,0,0,-ROW(),1)))</f>
        <v>897.84333333333461</v>
      </c>
      <c r="AB1588" s="2">
        <f ca="1">IFERROR(SUM(OFFSET(T1588,0,0,-计算结果!$B$18,1)),SUM(OFFSET(T1588,0,0,-ROW(),1)))</f>
        <v>877.17000000000098</v>
      </c>
      <c r="AC1588" s="2">
        <f t="shared" ca="1" si="473"/>
        <v>0.88167543878966714</v>
      </c>
      <c r="AD1588" s="2">
        <f t="shared" ca="1" si="474"/>
        <v>0.92961408282921332</v>
      </c>
      <c r="AE1588" s="2">
        <f t="shared" ca="1" si="475"/>
        <v>0.90333874135427916</v>
      </c>
      <c r="AF1588" s="2">
        <f t="shared" ca="1" si="476"/>
        <v>0.94819704276251782</v>
      </c>
      <c r="AG1588" s="4" t="str">
        <f ca="1">IF(AND(AC1588&lt;计算结果!$B$19,AD1588&lt;计算结果!$B$19,AE1588&lt;计算结果!$B$19,AF1588&lt;计算结果!$B$19),"买",IF(AND(AC1588&gt;计算结果!$B$20,AD1588&gt;计算结果!$B$20,AE1588&gt;计算结果!$B$20,AF1588&gt;计算结果!$B$20),"卖",AG1587))</f>
        <v>卖</v>
      </c>
      <c r="AH1588" s="4" t="str">
        <f t="shared" ca="1" si="477"/>
        <v/>
      </c>
      <c r="AI1588" s="3">
        <f ca="1">IF(AG1587="买",E1588/E1587-1,0)-IF(AH1588=1,计算结果!B$17,0)</f>
        <v>0</v>
      </c>
      <c r="AJ1588" s="2">
        <f t="shared" ca="1" si="478"/>
        <v>1.3042555330343533</v>
      </c>
      <c r="AK1588" s="3">
        <f ca="1">1-AJ1588/MAX(AJ$2:AJ1588)</f>
        <v>3.2304091215706765E-2</v>
      </c>
    </row>
    <row r="1589" spans="1:37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6">
        <v>78225031168</v>
      </c>
      <c r="G1589" s="3">
        <f t="shared" si="464"/>
        <v>-2.0102975815704527E-3</v>
      </c>
      <c r="H1589" s="3">
        <f>1-E1589/MAX(E$2:E1589)</f>
        <v>0.46869257469543324</v>
      </c>
      <c r="I1589" s="22">
        <f t="shared" si="465"/>
        <v>3124.1974999999998</v>
      </c>
      <c r="J1589" s="22">
        <f t="shared" si="466"/>
        <v>3126.4974999999999</v>
      </c>
      <c r="K1589" s="22">
        <f t="shared" si="467"/>
        <v>3124.73</v>
      </c>
      <c r="L1589" s="22">
        <f t="shared" si="468"/>
        <v>3125.7950000000001</v>
      </c>
      <c r="M1589" s="2">
        <f t="shared" si="479"/>
        <v>16.445000000000164</v>
      </c>
      <c r="N1589" s="2">
        <f t="shared" si="480"/>
        <v>22.292500000000018</v>
      </c>
      <c r="O1589" s="2">
        <f t="shared" si="481"/>
        <v>18.916666666666515</v>
      </c>
      <c r="P1589" s="2">
        <f t="shared" si="482"/>
        <v>23.859999999999673</v>
      </c>
      <c r="Q1589" s="2">
        <f t="shared" si="469"/>
        <v>7.8049999999998363</v>
      </c>
      <c r="R1589" s="2">
        <f t="shared" si="470"/>
        <v>1.9574999999999818</v>
      </c>
      <c r="S1589" s="2">
        <f t="shared" si="471"/>
        <v>5.3333333333334849</v>
      </c>
      <c r="T1589" s="2">
        <f t="shared" si="472"/>
        <v>0.39000000000032742</v>
      </c>
      <c r="U1589" s="2">
        <f ca="1">IFERROR(SUM(OFFSET(M1589,0,0,-计算结果!$B$18,1)),SUM(OFFSET(M1589,0,0,-ROW(),1)))</f>
        <v>812.44500000000016</v>
      </c>
      <c r="V1589" s="2">
        <f ca="1">IFERROR(SUM(OFFSET(N1589,0,0,-计算结果!$B$18,1)),SUM(OFFSET(N1589,0,0,-ROW(),1)))</f>
        <v>847.78250000000025</v>
      </c>
      <c r="W1589" s="2">
        <f ca="1">IFERROR(SUM(OFFSET(O1589,0,0,-计算结果!$B$18,1)),SUM(OFFSET(O1589,0,0,-ROW(),1)))</f>
        <v>827.94333333333134</v>
      </c>
      <c r="X1589" s="2">
        <f ca="1">IFERROR(SUM(OFFSET(P1589,0,0,-计算结果!$B$18,1)),SUM(OFFSET(P1589,0,0,-ROW(),1)))</f>
        <v>858.93999999999824</v>
      </c>
      <c r="Y1589" s="2">
        <f ca="1">IFERROR(SUM(OFFSET(Q1589,0,0,-计算结果!$B$18,1)),SUM(OFFSET(Q1589,0,0,-ROW(),1)))</f>
        <v>900.54499999999962</v>
      </c>
      <c r="Z1589" s="2">
        <f ca="1">IFERROR(SUM(OFFSET(R1589,0,0,-计算结果!$B$18,1)),SUM(OFFSET(R1589,0,0,-ROW(),1)))</f>
        <v>865.20749999999953</v>
      </c>
      <c r="AA1589" s="2">
        <f ca="1">IFERROR(SUM(OFFSET(S1589,0,0,-计算结果!$B$18,1)),SUM(OFFSET(S1589,0,0,-ROW(),1)))</f>
        <v>885.04666666666844</v>
      </c>
      <c r="AB1589" s="2">
        <f ca="1">IFERROR(SUM(OFFSET(T1589,0,0,-计算结果!$B$18,1)),SUM(OFFSET(T1589,0,0,-ROW(),1)))</f>
        <v>854.05000000000155</v>
      </c>
      <c r="AC1589" s="2">
        <f t="shared" ca="1" si="473"/>
        <v>0.90217035239771526</v>
      </c>
      <c r="AD1589" s="2">
        <f t="shared" ca="1" si="474"/>
        <v>0.97986032252378852</v>
      </c>
      <c r="AE1589" s="2">
        <f t="shared" ca="1" si="475"/>
        <v>0.93547986170220365</v>
      </c>
      <c r="AF1589" s="2">
        <f t="shared" ca="1" si="476"/>
        <v>1.0057256600901547</v>
      </c>
      <c r="AG1589" s="4" t="str">
        <f ca="1">IF(AND(AC1589&lt;计算结果!$B$19,AD1589&lt;计算结果!$B$19,AE1589&lt;计算结果!$B$19,AF1589&lt;计算结果!$B$19),"买",IF(AND(AC1589&gt;计算结果!$B$20,AD1589&gt;计算结果!$B$20,AE1589&gt;计算结果!$B$20,AF1589&gt;计算结果!$B$20),"卖",AG1588))</f>
        <v>卖</v>
      </c>
      <c r="AH1589" s="4" t="str">
        <f t="shared" ca="1" si="477"/>
        <v/>
      </c>
      <c r="AI1589" s="3">
        <f ca="1">IF(AG1588="买",E1589/E1588-1,0)-IF(AH1589=1,计算结果!B$17,0)</f>
        <v>0</v>
      </c>
      <c r="AJ1589" s="2">
        <f t="shared" ca="1" si="478"/>
        <v>1.3042555330343533</v>
      </c>
      <c r="AK1589" s="3">
        <f ca="1">1-AJ1589/MAX(AJ$2:AJ1589)</f>
        <v>3.2304091215706765E-2</v>
      </c>
    </row>
    <row r="1590" spans="1:37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6">
        <v>68506066944</v>
      </c>
      <c r="G1590" s="3">
        <f t="shared" si="464"/>
        <v>-8.7971562159737671E-3</v>
      </c>
      <c r="H1590" s="3">
        <f>1-E1590/MAX(E$2:E1590)</f>
        <v>0.47336656911454433</v>
      </c>
      <c r="I1590" s="22">
        <f t="shared" si="465"/>
        <v>3097.1400000000003</v>
      </c>
      <c r="J1590" s="22">
        <f t="shared" si="466"/>
        <v>3100.4750000000004</v>
      </c>
      <c r="K1590" s="22">
        <f t="shared" si="467"/>
        <v>3097.81</v>
      </c>
      <c r="L1590" s="22">
        <f t="shared" si="468"/>
        <v>3099.15</v>
      </c>
      <c r="M1590" s="2">
        <f t="shared" si="479"/>
        <v>-14.277499999999691</v>
      </c>
      <c r="N1590" s="2">
        <f t="shared" si="480"/>
        <v>-16.577499999999873</v>
      </c>
      <c r="O1590" s="2">
        <f t="shared" si="481"/>
        <v>-14.809999999999945</v>
      </c>
      <c r="P1590" s="2">
        <f t="shared" si="482"/>
        <v>-15.875</v>
      </c>
      <c r="Q1590" s="2">
        <f t="shared" si="469"/>
        <v>35.817499999999654</v>
      </c>
      <c r="R1590" s="2">
        <f t="shared" si="470"/>
        <v>38.117499999999836</v>
      </c>
      <c r="S1590" s="2">
        <f t="shared" si="471"/>
        <v>36.349999999999909</v>
      </c>
      <c r="T1590" s="2">
        <f t="shared" si="472"/>
        <v>37.414999999999964</v>
      </c>
      <c r="U1590" s="2">
        <f ca="1">IFERROR(SUM(OFFSET(M1590,0,0,-计算结果!$B$18,1)),SUM(OFFSET(M1590,0,0,-ROW(),1)))</f>
        <v>805.33250000000044</v>
      </c>
      <c r="V1590" s="2">
        <f ca="1">IFERROR(SUM(OFFSET(N1590,0,0,-计算结果!$B$18,1)),SUM(OFFSET(N1590,0,0,-ROW(),1)))</f>
        <v>838.11500000000069</v>
      </c>
      <c r="W1590" s="2">
        <f ca="1">IFERROR(SUM(OFFSET(O1590,0,0,-计算结果!$B$18,1)),SUM(OFFSET(O1590,0,0,-ROW(),1)))</f>
        <v>820.58999999999787</v>
      </c>
      <c r="X1590" s="2">
        <f ca="1">IFERROR(SUM(OFFSET(P1590,0,0,-计算结果!$B$18,1)),SUM(OFFSET(P1590,0,0,-ROW(),1)))</f>
        <v>851.1049999999982</v>
      </c>
      <c r="Y1590" s="2">
        <f ca="1">IFERROR(SUM(OFFSET(Q1590,0,0,-计算结果!$B$18,1)),SUM(OFFSET(Q1590,0,0,-ROW(),1)))</f>
        <v>835.33749999999918</v>
      </c>
      <c r="Z1590" s="2">
        <f ca="1">IFERROR(SUM(OFFSET(R1590,0,0,-计算结果!$B$18,1)),SUM(OFFSET(R1590,0,0,-ROW(),1)))</f>
        <v>802.55499999999893</v>
      </c>
      <c r="AA1590" s="2">
        <f ca="1">IFERROR(SUM(OFFSET(S1590,0,0,-计算结果!$B$18,1)),SUM(OFFSET(S1590,0,0,-ROW(),1)))</f>
        <v>820.08000000000175</v>
      </c>
      <c r="AB1590" s="2">
        <f ca="1">IFERROR(SUM(OFFSET(T1590,0,0,-计算结果!$B$18,1)),SUM(OFFSET(T1590,0,0,-ROW(),1)))</f>
        <v>789.56500000000142</v>
      </c>
      <c r="AC1590" s="2">
        <f t="shared" ca="1" si="473"/>
        <v>0.96408038667006002</v>
      </c>
      <c r="AD1590" s="2">
        <f t="shared" ca="1" si="474"/>
        <v>1.0443084897608286</v>
      </c>
      <c r="AE1590" s="2">
        <f t="shared" ca="1" si="475"/>
        <v>1.000621890547259</v>
      </c>
      <c r="AF1590" s="2">
        <f t="shared" ca="1" si="476"/>
        <v>1.0779416514156488</v>
      </c>
      <c r="AG1590" s="4" t="str">
        <f ca="1">IF(AND(AC1590&lt;计算结果!$B$19,AD1590&lt;计算结果!$B$19,AE1590&lt;计算结果!$B$19,AF1590&lt;计算结果!$B$19),"买",IF(AND(AC1590&gt;计算结果!$B$20,AD1590&gt;计算结果!$B$20,AE1590&gt;计算结果!$B$20,AF1590&gt;计算结果!$B$20),"卖",AG1589))</f>
        <v>卖</v>
      </c>
      <c r="AH1590" s="4" t="str">
        <f t="shared" ca="1" si="477"/>
        <v/>
      </c>
      <c r="AI1590" s="3">
        <f ca="1">IF(AG1589="买",E1590/E1589-1,0)-IF(AH1590=1,计算结果!B$17,0)</f>
        <v>0</v>
      </c>
      <c r="AJ1590" s="2">
        <f t="shared" ca="1" si="478"/>
        <v>1.3042555330343533</v>
      </c>
      <c r="AK1590" s="3">
        <f ca="1">1-AJ1590/MAX(AJ$2:AJ1590)</f>
        <v>3.2304091215706765E-2</v>
      </c>
    </row>
    <row r="1591" spans="1:37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6">
        <v>56930992128</v>
      </c>
      <c r="G1591" s="3">
        <f t="shared" si="464"/>
        <v>-1.1501940144679201E-3</v>
      </c>
      <c r="H1591" s="3">
        <f>1-E1591/MAX(E$2:E1591)</f>
        <v>0.47397229973456745</v>
      </c>
      <c r="I1591" s="22">
        <f t="shared" si="465"/>
        <v>3093.6325000000002</v>
      </c>
      <c r="J1591" s="22">
        <f t="shared" si="466"/>
        <v>3099.1675</v>
      </c>
      <c r="K1591" s="22">
        <f t="shared" si="467"/>
        <v>3094.3199999999997</v>
      </c>
      <c r="L1591" s="22">
        <f t="shared" si="468"/>
        <v>3095.6949999999997</v>
      </c>
      <c r="M1591" s="2">
        <f t="shared" si="479"/>
        <v>22.399999999999636</v>
      </c>
      <c r="N1591" s="2">
        <f t="shared" si="480"/>
        <v>19.0649999999996</v>
      </c>
      <c r="O1591" s="2">
        <f t="shared" si="481"/>
        <v>21.730000000000018</v>
      </c>
      <c r="P1591" s="2">
        <f t="shared" si="482"/>
        <v>20.389999999999873</v>
      </c>
      <c r="Q1591" s="2">
        <f t="shared" si="469"/>
        <v>25.290000000000418</v>
      </c>
      <c r="R1591" s="2">
        <f t="shared" si="470"/>
        <v>28.625000000000455</v>
      </c>
      <c r="S1591" s="2">
        <f t="shared" si="471"/>
        <v>25.960000000000036</v>
      </c>
      <c r="T1591" s="2">
        <f t="shared" si="472"/>
        <v>27.300000000000182</v>
      </c>
      <c r="U1591" s="2">
        <f ca="1">IFERROR(SUM(OFFSET(M1591,0,0,-计算结果!$B$18,1)),SUM(OFFSET(M1591,0,0,-ROW(),1)))</f>
        <v>843.66250000000036</v>
      </c>
      <c r="V1591" s="2">
        <f ca="1">IFERROR(SUM(OFFSET(N1591,0,0,-计算结果!$B$18,1)),SUM(OFFSET(N1591,0,0,-ROW(),1)))</f>
        <v>896.19250000000011</v>
      </c>
      <c r="W1591" s="2">
        <f ca="1">IFERROR(SUM(OFFSET(O1591,0,0,-计算结果!$B$18,1)),SUM(OFFSET(O1591,0,0,-ROW(),1)))</f>
        <v>865.81666666666433</v>
      </c>
      <c r="X1591" s="2">
        <f ca="1">IFERROR(SUM(OFFSET(P1591,0,0,-计算结果!$B$18,1)),SUM(OFFSET(P1591,0,0,-ROW(),1)))</f>
        <v>910.12499999999818</v>
      </c>
      <c r="Y1591" s="2">
        <f ca="1">IFERROR(SUM(OFFSET(Q1591,0,0,-计算结果!$B$18,1)),SUM(OFFSET(Q1591,0,0,-ROW(),1)))</f>
        <v>814.83749999999918</v>
      </c>
      <c r="Z1591" s="2">
        <f ca="1">IFERROR(SUM(OFFSET(R1591,0,0,-计算结果!$B$18,1)),SUM(OFFSET(R1591,0,0,-ROW(),1)))</f>
        <v>762.30749999999944</v>
      </c>
      <c r="AA1591" s="2">
        <f ca="1">IFERROR(SUM(OFFSET(S1591,0,0,-计算结果!$B$18,1)),SUM(OFFSET(S1591,0,0,-ROW(),1)))</f>
        <v>792.68333333333521</v>
      </c>
      <c r="AB1591" s="2">
        <f ca="1">IFERROR(SUM(OFFSET(T1591,0,0,-计算结果!$B$18,1)),SUM(OFFSET(T1591,0,0,-ROW(),1)))</f>
        <v>748.37500000000136</v>
      </c>
      <c r="AC1591" s="2">
        <f t="shared" ca="1" si="473"/>
        <v>1.0353751514872611</v>
      </c>
      <c r="AD1591" s="2">
        <f t="shared" ca="1" si="474"/>
        <v>1.175631224932197</v>
      </c>
      <c r="AE1591" s="2">
        <f t="shared" ca="1" si="475"/>
        <v>1.0922604655074482</v>
      </c>
      <c r="AF1591" s="2">
        <f t="shared" ca="1" si="476"/>
        <v>1.2161349590779977</v>
      </c>
      <c r="AG1591" s="4" t="str">
        <f ca="1">IF(AND(AC1591&lt;计算结果!$B$19,AD1591&lt;计算结果!$B$19,AE1591&lt;计算结果!$B$19,AF1591&lt;计算结果!$B$19),"买",IF(AND(AC1591&gt;计算结果!$B$20,AD1591&gt;计算结果!$B$20,AE1591&gt;计算结果!$B$20,AF1591&gt;计算结果!$B$20),"卖",AG1590))</f>
        <v>卖</v>
      </c>
      <c r="AH1591" s="4" t="str">
        <f t="shared" ca="1" si="477"/>
        <v/>
      </c>
      <c r="AI1591" s="3">
        <f ca="1">IF(AG1590="买",E1591/E1590-1,0)-IF(AH1591=1,计算结果!B$17,0)</f>
        <v>0</v>
      </c>
      <c r="AJ1591" s="2">
        <f t="shared" ca="1" si="478"/>
        <v>1.3042555330343533</v>
      </c>
      <c r="AK1591" s="3">
        <f ca="1">1-AJ1591/MAX(AJ$2:AJ1591)</f>
        <v>3.2304091215706765E-2</v>
      </c>
    </row>
    <row r="1592" spans="1:37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6">
        <v>57942638592</v>
      </c>
      <c r="G1592" s="3">
        <f t="shared" si="464"/>
        <v>-1.0489815854080708E-2</v>
      </c>
      <c r="H1592" s="3">
        <f>1-E1592/MAX(E$2:E1592)</f>
        <v>0.47949023344449737</v>
      </c>
      <c r="I1592" s="22">
        <f t="shared" si="465"/>
        <v>3068.9524999999999</v>
      </c>
      <c r="J1592" s="22">
        <f t="shared" si="466"/>
        <v>3077.2349999999997</v>
      </c>
      <c r="K1592" s="22">
        <f t="shared" si="467"/>
        <v>3072.2233333333334</v>
      </c>
      <c r="L1592" s="22">
        <f t="shared" si="468"/>
        <v>3078.7650000000003</v>
      </c>
      <c r="M1592" s="2">
        <f t="shared" si="479"/>
        <v>5.6475000000000364</v>
      </c>
      <c r="N1592" s="2">
        <f t="shared" si="480"/>
        <v>0.1125000000001819</v>
      </c>
      <c r="O1592" s="2">
        <f t="shared" si="481"/>
        <v>4.9600000000004911</v>
      </c>
      <c r="P1592" s="2">
        <f t="shared" si="482"/>
        <v>3.5850000000004911</v>
      </c>
      <c r="Q1592" s="2">
        <f t="shared" si="469"/>
        <v>35.382500000000164</v>
      </c>
      <c r="R1592" s="2">
        <f t="shared" si="470"/>
        <v>40.917500000000018</v>
      </c>
      <c r="S1592" s="2">
        <f t="shared" si="471"/>
        <v>36.069999999999709</v>
      </c>
      <c r="T1592" s="2">
        <f t="shared" si="472"/>
        <v>37.444999999999709</v>
      </c>
      <c r="U1592" s="2">
        <f ca="1">IFERROR(SUM(OFFSET(M1592,0,0,-计算结果!$B$18,1)),SUM(OFFSET(M1592,0,0,-ROW(),1)))</f>
        <v>838.84000000000015</v>
      </c>
      <c r="V1592" s="2">
        <f ca="1">IFERROR(SUM(OFFSET(N1592,0,0,-计算结果!$B$18,1)),SUM(OFFSET(N1592,0,0,-ROW(),1)))</f>
        <v>882.71</v>
      </c>
      <c r="W1592" s="2">
        <f ca="1">IFERROR(SUM(OFFSET(O1592,0,0,-计算结果!$B$18,1)),SUM(OFFSET(O1592,0,0,-ROW(),1)))</f>
        <v>858.40666666666448</v>
      </c>
      <c r="X1592" s="2">
        <f ca="1">IFERROR(SUM(OFFSET(P1592,0,0,-计算结果!$B$18,1)),SUM(OFFSET(P1592,0,0,-ROW(),1)))</f>
        <v>897.5399999999986</v>
      </c>
      <c r="Y1592" s="2">
        <f ca="1">IFERROR(SUM(OFFSET(Q1592,0,0,-计算结果!$B$18,1)),SUM(OFFSET(Q1592,0,0,-ROW(),1)))</f>
        <v>817.79</v>
      </c>
      <c r="Z1592" s="2">
        <f ca="1">IFERROR(SUM(OFFSET(R1592,0,0,-计算结果!$B$18,1)),SUM(OFFSET(R1592,0,0,-ROW(),1)))</f>
        <v>773.92000000000007</v>
      </c>
      <c r="AA1592" s="2">
        <f ca="1">IFERROR(SUM(OFFSET(S1592,0,0,-计算结果!$B$18,1)),SUM(OFFSET(S1592,0,0,-ROW(),1)))</f>
        <v>798.22333333333563</v>
      </c>
      <c r="AB1592" s="2">
        <f ca="1">IFERROR(SUM(OFFSET(T1592,0,0,-计算结果!$B$18,1)),SUM(OFFSET(T1592,0,0,-ROW(),1)))</f>
        <v>759.09000000000151</v>
      </c>
      <c r="AC1592" s="2">
        <f t="shared" ca="1" si="473"/>
        <v>1.0257401044277874</v>
      </c>
      <c r="AD1592" s="2">
        <f t="shared" ca="1" si="474"/>
        <v>1.1405700847632829</v>
      </c>
      <c r="AE1592" s="2">
        <f t="shared" ca="1" si="475"/>
        <v>1.0753966099713055</v>
      </c>
      <c r="AF1592" s="2">
        <f t="shared" ca="1" si="476"/>
        <v>1.1823894399873491</v>
      </c>
      <c r="AG1592" s="4" t="str">
        <f ca="1">IF(AND(AC1592&lt;计算结果!$B$19,AD1592&lt;计算结果!$B$19,AE1592&lt;计算结果!$B$19,AF1592&lt;计算结果!$B$19),"买",IF(AND(AC1592&gt;计算结果!$B$20,AD1592&gt;计算结果!$B$20,AE1592&gt;计算结果!$B$20,AF1592&gt;计算结果!$B$20),"卖",AG1591))</f>
        <v>卖</v>
      </c>
      <c r="AH1592" s="4" t="str">
        <f t="shared" ca="1" si="477"/>
        <v/>
      </c>
      <c r="AI1592" s="3">
        <f ca="1">IF(AG1591="买",E1592/E1591-1,0)-IF(AH1592=1,计算结果!B$17,0)</f>
        <v>0</v>
      </c>
      <c r="AJ1592" s="2">
        <f t="shared" ca="1" si="478"/>
        <v>1.3042555330343533</v>
      </c>
      <c r="AK1592" s="3">
        <f ca="1">1-AJ1592/MAX(AJ$2:AJ1592)</f>
        <v>3.2304091215706765E-2</v>
      </c>
    </row>
    <row r="1593" spans="1:37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6">
        <v>49618948096</v>
      </c>
      <c r="G1593" s="3">
        <f t="shared" si="464"/>
        <v>2.8929699196504899E-3</v>
      </c>
      <c r="H1593" s="3">
        <f>1-E1593/MAX(E$2:E1593)</f>
        <v>0.47798441434696792</v>
      </c>
      <c r="I1593" s="22">
        <f t="shared" si="465"/>
        <v>3069.6925000000001</v>
      </c>
      <c r="J1593" s="22">
        <f t="shared" si="466"/>
        <v>3069.2424999999998</v>
      </c>
      <c r="K1593" s="22">
        <f t="shared" si="467"/>
        <v>3070.2599999999998</v>
      </c>
      <c r="L1593" s="22">
        <f t="shared" si="468"/>
        <v>3071.395</v>
      </c>
      <c r="M1593" s="2">
        <f t="shared" si="479"/>
        <v>14.237500000000182</v>
      </c>
      <c r="N1593" s="2">
        <f t="shared" si="480"/>
        <v>5.955000000000382</v>
      </c>
      <c r="O1593" s="2">
        <f t="shared" si="481"/>
        <v>10.966666666666697</v>
      </c>
      <c r="P1593" s="2">
        <f t="shared" si="482"/>
        <v>4.4249999999997272</v>
      </c>
      <c r="Q1593" s="2">
        <f t="shared" si="469"/>
        <v>9.3524999999999636</v>
      </c>
      <c r="R1593" s="2">
        <f t="shared" si="470"/>
        <v>17.634999999999764</v>
      </c>
      <c r="S1593" s="2">
        <f t="shared" si="471"/>
        <v>12.623333333333449</v>
      </c>
      <c r="T1593" s="2">
        <f t="shared" si="472"/>
        <v>19.165000000000418</v>
      </c>
      <c r="U1593" s="2">
        <f ca="1">IFERROR(SUM(OFFSET(M1593,0,0,-计算结果!$B$18,1)),SUM(OFFSET(M1593,0,0,-ROW(),1)))</f>
        <v>831.81750000000056</v>
      </c>
      <c r="V1593" s="2">
        <f ca="1">IFERROR(SUM(OFFSET(N1593,0,0,-计算结果!$B$18,1)),SUM(OFFSET(N1593,0,0,-ROW(),1)))</f>
        <v>874.90000000000055</v>
      </c>
      <c r="W1593" s="2">
        <f ca="1">IFERROR(SUM(OFFSET(O1593,0,0,-计算结果!$B$18,1)),SUM(OFFSET(O1593,0,0,-ROW(),1)))</f>
        <v>851.31333333333123</v>
      </c>
      <c r="X1593" s="2">
        <f ca="1">IFERROR(SUM(OFFSET(P1593,0,0,-计算结果!$B$18,1)),SUM(OFFSET(P1593,0,0,-ROW(),1)))</f>
        <v>890.30499999999847</v>
      </c>
      <c r="Y1593" s="2">
        <f ca="1">IFERROR(SUM(OFFSET(Q1593,0,0,-计算结果!$B$18,1)),SUM(OFFSET(Q1593,0,0,-ROW(),1)))</f>
        <v>804.80249999999978</v>
      </c>
      <c r="Z1593" s="2">
        <f ca="1">IFERROR(SUM(OFFSET(R1593,0,0,-计算结果!$B$18,1)),SUM(OFFSET(R1593,0,0,-ROW(),1)))</f>
        <v>761.7199999999998</v>
      </c>
      <c r="AA1593" s="2">
        <f ca="1">IFERROR(SUM(OFFSET(S1593,0,0,-计算结果!$B$18,1)),SUM(OFFSET(S1593,0,0,-ROW(),1)))</f>
        <v>785.30666666666912</v>
      </c>
      <c r="AB1593" s="2">
        <f ca="1">IFERROR(SUM(OFFSET(T1593,0,0,-计算结果!$B$18,1)),SUM(OFFSET(T1593,0,0,-ROW(),1)))</f>
        <v>746.31500000000187</v>
      </c>
      <c r="AC1593" s="2">
        <f t="shared" ca="1" si="473"/>
        <v>1.0335672416524562</v>
      </c>
      <c r="AD1593" s="2">
        <f t="shared" ca="1" si="474"/>
        <v>1.1485847818095898</v>
      </c>
      <c r="AE1593" s="2">
        <f t="shared" ca="1" si="475"/>
        <v>1.0840520900539856</v>
      </c>
      <c r="AF1593" s="2">
        <f t="shared" ca="1" si="476"/>
        <v>1.1929346187601699</v>
      </c>
      <c r="AG1593" s="4" t="str">
        <f ca="1">IF(AND(AC1593&lt;计算结果!$B$19,AD1593&lt;计算结果!$B$19,AE1593&lt;计算结果!$B$19,AF1593&lt;计算结果!$B$19),"买",IF(AND(AC1593&gt;计算结果!$B$20,AD1593&gt;计算结果!$B$20,AE1593&gt;计算结果!$B$20,AF1593&gt;计算结果!$B$20),"卖",AG1592))</f>
        <v>卖</v>
      </c>
      <c r="AH1593" s="4" t="str">
        <f t="shared" ca="1" si="477"/>
        <v/>
      </c>
      <c r="AI1593" s="3">
        <f ca="1">IF(AG1592="买",E1593/E1592-1,0)-IF(AH1593=1,计算结果!B$17,0)</f>
        <v>0</v>
      </c>
      <c r="AJ1593" s="2">
        <f t="shared" ca="1" si="478"/>
        <v>1.3042555330343533</v>
      </c>
      <c r="AK1593" s="3">
        <f ca="1">1-AJ1593/MAX(AJ$2:AJ1593)</f>
        <v>3.2304091215706765E-2</v>
      </c>
    </row>
    <row r="1594" spans="1:37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6">
        <v>77513629696</v>
      </c>
      <c r="G1594" s="3">
        <f t="shared" si="464"/>
        <v>-3.2496846469512564E-2</v>
      </c>
      <c r="H1594" s="3">
        <f>1-E1594/MAX(E$2:E1594)</f>
        <v>0.49494827468862723</v>
      </c>
      <c r="I1594" s="22">
        <f t="shared" si="465"/>
        <v>2986.59</v>
      </c>
      <c r="J1594" s="22">
        <f t="shared" si="466"/>
        <v>3007.2425000000003</v>
      </c>
      <c r="K1594" s="22">
        <f t="shared" si="467"/>
        <v>2992.69</v>
      </c>
      <c r="L1594" s="22">
        <f t="shared" si="468"/>
        <v>3004.8900000000003</v>
      </c>
      <c r="M1594" s="2">
        <f t="shared" si="479"/>
        <v>-18.792500000000018</v>
      </c>
      <c r="N1594" s="2">
        <f t="shared" si="480"/>
        <v>-18.342499999999745</v>
      </c>
      <c r="O1594" s="2">
        <f t="shared" si="481"/>
        <v>-19.359999999999673</v>
      </c>
      <c r="P1594" s="2">
        <f t="shared" si="482"/>
        <v>-20.494999999999891</v>
      </c>
      <c r="Q1594" s="2">
        <f t="shared" si="469"/>
        <v>110.8125</v>
      </c>
      <c r="R1594" s="2">
        <f t="shared" si="470"/>
        <v>110.36249999999973</v>
      </c>
      <c r="S1594" s="2">
        <f t="shared" si="471"/>
        <v>111.37999999999965</v>
      </c>
      <c r="T1594" s="2">
        <f t="shared" si="472"/>
        <v>112.51499999999987</v>
      </c>
      <c r="U1594" s="2">
        <f ca="1">IFERROR(SUM(OFFSET(M1594,0,0,-计算结果!$B$18,1)),SUM(OFFSET(M1594,0,0,-ROW(),1)))</f>
        <v>805.31500000000051</v>
      </c>
      <c r="V1594" s="2">
        <f ca="1">IFERROR(SUM(OFFSET(N1594,0,0,-计算结果!$B$18,1)),SUM(OFFSET(N1594,0,0,-ROW(),1)))</f>
        <v>857.12000000000126</v>
      </c>
      <c r="W1594" s="2">
        <f ca="1">IFERROR(SUM(OFFSET(O1594,0,0,-计算结果!$B$18,1)),SUM(OFFSET(O1594,0,0,-ROW(),1)))</f>
        <v>827.74666666666508</v>
      </c>
      <c r="X1594" s="2">
        <f ca="1">IFERROR(SUM(OFFSET(P1594,0,0,-计算结果!$B$18,1)),SUM(OFFSET(P1594,0,0,-ROW(),1)))</f>
        <v>872.60999999999831</v>
      </c>
      <c r="Y1594" s="2">
        <f ca="1">IFERROR(SUM(OFFSET(Q1594,0,0,-计算结果!$B$18,1)),SUM(OFFSET(Q1594,0,0,-ROW(),1)))</f>
        <v>888.79500000000007</v>
      </c>
      <c r="Z1594" s="2">
        <f ca="1">IFERROR(SUM(OFFSET(R1594,0,0,-计算结果!$B$18,1)),SUM(OFFSET(R1594,0,0,-ROW(),1)))</f>
        <v>836.98999999999933</v>
      </c>
      <c r="AA1594" s="2">
        <f ca="1">IFERROR(SUM(OFFSET(S1594,0,0,-计算结果!$B$18,1)),SUM(OFFSET(S1594,0,0,-ROW(),1)))</f>
        <v>866.3633333333355</v>
      </c>
      <c r="AB1594" s="2">
        <f ca="1">IFERROR(SUM(OFFSET(T1594,0,0,-计算结果!$B$18,1)),SUM(OFFSET(T1594,0,0,-ROW(),1)))</f>
        <v>821.50000000000227</v>
      </c>
      <c r="AC1594" s="2">
        <f t="shared" ca="1" si="473"/>
        <v>0.90607507918023888</v>
      </c>
      <c r="AD1594" s="2">
        <f t="shared" ca="1" si="474"/>
        <v>1.0240504665527688</v>
      </c>
      <c r="AE1594" s="2">
        <f t="shared" ca="1" si="475"/>
        <v>0.9554267070397674</v>
      </c>
      <c r="AF1594" s="2">
        <f t="shared" ca="1" si="476"/>
        <v>1.0622154595252538</v>
      </c>
      <c r="AG1594" s="4" t="str">
        <f ca="1">IF(AND(AC1594&lt;计算结果!$B$19,AD1594&lt;计算结果!$B$19,AE1594&lt;计算结果!$B$19,AF1594&lt;计算结果!$B$19),"买",IF(AND(AC1594&gt;计算结果!$B$20,AD1594&gt;计算结果!$B$20,AE1594&gt;计算结果!$B$20,AF1594&gt;计算结果!$B$20),"卖",AG1593))</f>
        <v>卖</v>
      </c>
      <c r="AH1594" s="4" t="str">
        <f t="shared" ca="1" si="477"/>
        <v/>
      </c>
      <c r="AI1594" s="3">
        <f ca="1">IF(AG1593="买",E1594/E1593-1,0)-IF(AH1594=1,计算结果!B$17,0)</f>
        <v>0</v>
      </c>
      <c r="AJ1594" s="2">
        <f t="shared" ca="1" si="478"/>
        <v>1.3042555330343533</v>
      </c>
      <c r="AK1594" s="3">
        <f ca="1">1-AJ1594/MAX(AJ$2:AJ1594)</f>
        <v>3.2304091215706765E-2</v>
      </c>
    </row>
    <row r="1595" spans="1:37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6">
        <v>49560682496</v>
      </c>
      <c r="G1595" s="3">
        <f t="shared" si="464"/>
        <v>3.1937580222956008E-3</v>
      </c>
      <c r="H1595" s="3">
        <f>1-E1595/MAX(E$2:E1595)</f>
        <v>0.4933352616892398</v>
      </c>
      <c r="I1595" s="22">
        <f t="shared" si="465"/>
        <v>2973.5025000000001</v>
      </c>
      <c r="J1595" s="22">
        <f t="shared" si="466"/>
        <v>2970.4900000000002</v>
      </c>
      <c r="K1595" s="22">
        <f t="shared" si="467"/>
        <v>2972.08</v>
      </c>
      <c r="L1595" s="22">
        <f t="shared" si="468"/>
        <v>2969.2350000000001</v>
      </c>
      <c r="M1595" s="2">
        <f t="shared" si="479"/>
        <v>-5.7300000000000182</v>
      </c>
      <c r="N1595" s="2">
        <f t="shared" si="480"/>
        <v>-26.382500000000164</v>
      </c>
      <c r="O1595" s="2">
        <f t="shared" si="481"/>
        <v>-11.829999999999927</v>
      </c>
      <c r="P1595" s="2">
        <f t="shared" si="482"/>
        <v>-24.0300000000002</v>
      </c>
      <c r="Q1595" s="2">
        <f t="shared" si="469"/>
        <v>28.980000000000018</v>
      </c>
      <c r="R1595" s="2">
        <f t="shared" si="470"/>
        <v>49.632500000000164</v>
      </c>
      <c r="S1595" s="2">
        <f t="shared" si="471"/>
        <v>35.079999999999927</v>
      </c>
      <c r="T1595" s="2">
        <f t="shared" si="472"/>
        <v>47.2800000000002</v>
      </c>
      <c r="U1595" s="2">
        <f ca="1">IFERROR(SUM(OFFSET(M1595,0,0,-计算结果!$B$18,1)),SUM(OFFSET(M1595,0,0,-ROW(),1)))</f>
        <v>788.32750000000033</v>
      </c>
      <c r="V1595" s="2">
        <f ca="1">IFERROR(SUM(OFFSET(N1595,0,0,-计算结果!$B$18,1)),SUM(OFFSET(N1595,0,0,-ROW(),1)))</f>
        <v>823.83250000000089</v>
      </c>
      <c r="W1595" s="2">
        <f ca="1">IFERROR(SUM(OFFSET(O1595,0,0,-计算结果!$B$18,1)),SUM(OFFSET(O1595,0,0,-ROW(),1)))</f>
        <v>807.32999999999856</v>
      </c>
      <c r="X1595" s="2">
        <f ca="1">IFERROR(SUM(OFFSET(P1595,0,0,-计算结果!$B$18,1)),SUM(OFFSET(P1595,0,0,-ROW(),1)))</f>
        <v>845.33499999999822</v>
      </c>
      <c r="Y1595" s="2">
        <f ca="1">IFERROR(SUM(OFFSET(Q1595,0,0,-计算结果!$B$18,1)),SUM(OFFSET(Q1595,0,0,-ROW(),1)))</f>
        <v>888.81250000000045</v>
      </c>
      <c r="Z1595" s="2">
        <f ca="1">IFERROR(SUM(OFFSET(R1595,0,0,-计算结果!$B$18,1)),SUM(OFFSET(R1595,0,0,-ROW(),1)))</f>
        <v>853.30749999999989</v>
      </c>
      <c r="AA1595" s="2">
        <f ca="1">IFERROR(SUM(OFFSET(S1595,0,0,-计算结果!$B$18,1)),SUM(OFFSET(S1595,0,0,-ROW(),1)))</f>
        <v>869.81000000000222</v>
      </c>
      <c r="AB1595" s="2">
        <f ca="1">IFERROR(SUM(OFFSET(T1595,0,0,-计算结果!$B$18,1)),SUM(OFFSET(T1595,0,0,-ROW(),1)))</f>
        <v>831.80500000000256</v>
      </c>
      <c r="AC1595" s="2">
        <f t="shared" ca="1" si="473"/>
        <v>0.88694465930665911</v>
      </c>
      <c r="AD1595" s="2">
        <f t="shared" ca="1" si="474"/>
        <v>0.96545793866806628</v>
      </c>
      <c r="AE1595" s="2">
        <f t="shared" ca="1" si="475"/>
        <v>0.92816822064588411</v>
      </c>
      <c r="AF1595" s="2">
        <f t="shared" ca="1" si="476"/>
        <v>1.0162658315350299</v>
      </c>
      <c r="AG1595" s="4" t="str">
        <f ca="1">IF(AND(AC1595&lt;计算结果!$B$19,AD1595&lt;计算结果!$B$19,AE1595&lt;计算结果!$B$19,AF1595&lt;计算结果!$B$19),"买",IF(AND(AC1595&gt;计算结果!$B$20,AD1595&gt;计算结果!$B$20,AE1595&gt;计算结果!$B$20,AF1595&gt;计算结果!$B$20),"卖",AG1594))</f>
        <v>卖</v>
      </c>
      <c r="AH1595" s="4" t="str">
        <f t="shared" ca="1" si="477"/>
        <v/>
      </c>
      <c r="AI1595" s="3">
        <f ca="1">IF(AG1594="买",E1595/E1594-1,0)-IF(AH1595=1,计算结果!B$17,0)</f>
        <v>0</v>
      </c>
      <c r="AJ1595" s="2">
        <f t="shared" ca="1" si="478"/>
        <v>1.3042555330343533</v>
      </c>
      <c r="AK1595" s="3">
        <f ca="1">1-AJ1595/MAX(AJ$2:AJ1595)</f>
        <v>3.2304091215706765E-2</v>
      </c>
    </row>
    <row r="1596" spans="1:37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6">
        <v>58746220544</v>
      </c>
      <c r="G1596" s="3">
        <f t="shared" si="464"/>
        <v>7.4821090950611957E-3</v>
      </c>
      <c r="H1596" s="3">
        <f>1-E1596/MAX(E$2:E1596)</f>
        <v>0.48954434084257803</v>
      </c>
      <c r="I1596" s="22">
        <f t="shared" si="465"/>
        <v>2988.5775000000003</v>
      </c>
      <c r="J1596" s="22">
        <f t="shared" si="466"/>
        <v>2978.96</v>
      </c>
      <c r="K1596" s="22">
        <f t="shared" si="467"/>
        <v>2984.7533333333336</v>
      </c>
      <c r="L1596" s="22">
        <f t="shared" si="468"/>
        <v>2977.105</v>
      </c>
      <c r="M1596" s="2">
        <f t="shared" si="479"/>
        <v>29.1875</v>
      </c>
      <c r="N1596" s="2">
        <f t="shared" si="480"/>
        <v>32.199999999999818</v>
      </c>
      <c r="O1596" s="2">
        <f t="shared" si="481"/>
        <v>30.610000000000127</v>
      </c>
      <c r="P1596" s="2">
        <f t="shared" si="482"/>
        <v>33.454999999999927</v>
      </c>
      <c r="Q1596" s="2">
        <f t="shared" si="469"/>
        <v>21.982500000000073</v>
      </c>
      <c r="R1596" s="2">
        <f t="shared" si="470"/>
        <v>18.970000000000255</v>
      </c>
      <c r="S1596" s="2">
        <f t="shared" si="471"/>
        <v>20.559999999999945</v>
      </c>
      <c r="T1596" s="2">
        <f t="shared" si="472"/>
        <v>17.715000000000146</v>
      </c>
      <c r="U1596" s="2">
        <f ca="1">IFERROR(SUM(OFFSET(M1596,0,0,-计算结果!$B$18,1)),SUM(OFFSET(M1596,0,0,-ROW(),1)))</f>
        <v>774.27500000000055</v>
      </c>
      <c r="V1596" s="2">
        <f ca="1">IFERROR(SUM(OFFSET(N1596,0,0,-计算结果!$B$18,1)),SUM(OFFSET(N1596,0,0,-ROW(),1)))</f>
        <v>813.31000000000085</v>
      </c>
      <c r="W1596" s="2">
        <f ca="1">IFERROR(SUM(OFFSET(O1596,0,0,-计算结果!$B$18,1)),SUM(OFFSET(O1596,0,0,-ROW(),1)))</f>
        <v>796.02666666666573</v>
      </c>
      <c r="X1596" s="2">
        <f ca="1">IFERROR(SUM(OFFSET(P1596,0,0,-计算结果!$B$18,1)),SUM(OFFSET(P1596,0,0,-ROW(),1)))</f>
        <v>839.52999999999838</v>
      </c>
      <c r="Y1596" s="2">
        <f ca="1">IFERROR(SUM(OFFSET(Q1596,0,0,-计算结果!$B$18,1)),SUM(OFFSET(Q1596,0,0,-ROW(),1)))</f>
        <v>898.45500000000038</v>
      </c>
      <c r="Z1596" s="2">
        <f ca="1">IFERROR(SUM(OFFSET(R1596,0,0,-计算结果!$B$18,1)),SUM(OFFSET(R1596,0,0,-ROW(),1)))</f>
        <v>859.42000000000007</v>
      </c>
      <c r="AA1596" s="2">
        <f ca="1">IFERROR(SUM(OFFSET(S1596,0,0,-计算结果!$B$18,1)),SUM(OFFSET(S1596,0,0,-ROW(),1)))</f>
        <v>876.70333333333519</v>
      </c>
      <c r="AB1596" s="2">
        <f ca="1">IFERROR(SUM(OFFSET(T1596,0,0,-计算结果!$B$18,1)),SUM(OFFSET(T1596,0,0,-ROW(),1)))</f>
        <v>833.20000000000255</v>
      </c>
      <c r="AC1596" s="2">
        <f t="shared" ca="1" si="473"/>
        <v>0.86178495305830594</v>
      </c>
      <c r="AD1596" s="2">
        <f t="shared" ca="1" si="474"/>
        <v>0.94634753671080585</v>
      </c>
      <c r="AE1596" s="2">
        <f t="shared" ca="1" si="475"/>
        <v>0.90797723289139698</v>
      </c>
      <c r="AF1596" s="2">
        <f t="shared" ca="1" si="476"/>
        <v>1.0075972155544837</v>
      </c>
      <c r="AG1596" s="4" t="str">
        <f ca="1">IF(AND(AC1596&lt;计算结果!$B$19,AD1596&lt;计算结果!$B$19,AE1596&lt;计算结果!$B$19,AF1596&lt;计算结果!$B$19),"买",IF(AND(AC1596&gt;计算结果!$B$20,AD1596&gt;计算结果!$B$20,AE1596&gt;计算结果!$B$20,AF1596&gt;计算结果!$B$20),"卖",AG1595))</f>
        <v>卖</v>
      </c>
      <c r="AH1596" s="4" t="str">
        <f t="shared" ca="1" si="477"/>
        <v/>
      </c>
      <c r="AI1596" s="3">
        <f ca="1">IF(AG1595="买",E1596/E1595-1,0)-IF(AH1596=1,计算结果!B$17,0)</f>
        <v>0</v>
      </c>
      <c r="AJ1596" s="2">
        <f t="shared" ca="1" si="478"/>
        <v>1.3042555330343533</v>
      </c>
      <c r="AK1596" s="3">
        <f ca="1">1-AJ1596/MAX(AJ$2:AJ1596)</f>
        <v>3.2304091215706765E-2</v>
      </c>
    </row>
    <row r="1597" spans="1:37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6">
        <v>60678598656</v>
      </c>
      <c r="G1597" s="3">
        <f t="shared" si="464"/>
        <v>-6.3498941684305699E-3</v>
      </c>
      <c r="H1597" s="3">
        <f>1-E1597/MAX(E$2:E1597)</f>
        <v>0.49278568025590419</v>
      </c>
      <c r="I1597" s="22">
        <f t="shared" si="465"/>
        <v>2975.7725</v>
      </c>
      <c r="J1597" s="22">
        <f t="shared" si="466"/>
        <v>2973.9324999999999</v>
      </c>
      <c r="K1597" s="22">
        <f t="shared" si="467"/>
        <v>2974.03</v>
      </c>
      <c r="L1597" s="22">
        <f t="shared" si="468"/>
        <v>2970.5450000000001</v>
      </c>
      <c r="M1597" s="2">
        <f t="shared" si="479"/>
        <v>-4.1975000000002183</v>
      </c>
      <c r="N1597" s="2">
        <f t="shared" si="480"/>
        <v>5.4200000000000728</v>
      </c>
      <c r="O1597" s="2">
        <f t="shared" si="481"/>
        <v>-0.37333333333344854</v>
      </c>
      <c r="P1597" s="2">
        <f t="shared" si="482"/>
        <v>7.2750000000000909</v>
      </c>
      <c r="Q1597" s="2">
        <f t="shared" si="469"/>
        <v>31.867500000000291</v>
      </c>
      <c r="R1597" s="2">
        <f t="shared" si="470"/>
        <v>22.25</v>
      </c>
      <c r="S1597" s="2">
        <f t="shared" si="471"/>
        <v>28.043333333333521</v>
      </c>
      <c r="T1597" s="2">
        <f t="shared" si="472"/>
        <v>20.394999999999982</v>
      </c>
      <c r="U1597" s="2">
        <f ca="1">IFERROR(SUM(OFFSET(M1597,0,0,-计算结果!$B$18,1)),SUM(OFFSET(M1597,0,0,-ROW(),1)))</f>
        <v>751.26750000000038</v>
      </c>
      <c r="V1597" s="2">
        <f ca="1">IFERROR(SUM(OFFSET(N1597,0,0,-计算结果!$B$18,1)),SUM(OFFSET(N1597,0,0,-ROW(),1)))</f>
        <v>789.1825000000008</v>
      </c>
      <c r="W1597" s="2">
        <f ca="1">IFERROR(SUM(OFFSET(O1597,0,0,-计算结果!$B$18,1)),SUM(OFFSET(O1597,0,0,-ROW(),1)))</f>
        <v>772.23999999999933</v>
      </c>
      <c r="X1597" s="2">
        <f ca="1">IFERROR(SUM(OFFSET(P1597,0,0,-计算结果!$B$18,1)),SUM(OFFSET(P1597,0,0,-ROW(),1)))</f>
        <v>814.18499999999858</v>
      </c>
      <c r="Y1597" s="2">
        <f ca="1">IFERROR(SUM(OFFSET(Q1597,0,0,-计算结果!$B$18,1)),SUM(OFFSET(Q1597,0,0,-ROW(),1)))</f>
        <v>928.28250000000071</v>
      </c>
      <c r="Z1597" s="2">
        <f ca="1">IFERROR(SUM(OFFSET(R1597,0,0,-计算结果!$B$18,1)),SUM(OFFSET(R1597,0,0,-ROW(),1)))</f>
        <v>890.36750000000029</v>
      </c>
      <c r="AA1597" s="2">
        <f ca="1">IFERROR(SUM(OFFSET(S1597,0,0,-计算结果!$B$18,1)),SUM(OFFSET(S1597,0,0,-ROW(),1)))</f>
        <v>907.31000000000176</v>
      </c>
      <c r="AB1597" s="2">
        <f ca="1">IFERROR(SUM(OFFSET(T1597,0,0,-计算结果!$B$18,1)),SUM(OFFSET(T1597,0,0,-ROW(),1)))</f>
        <v>865.36500000000251</v>
      </c>
      <c r="AC1597" s="2">
        <f t="shared" ca="1" si="473"/>
        <v>0.80930912734000671</v>
      </c>
      <c r="AD1597" s="2">
        <f t="shared" ca="1" si="474"/>
        <v>0.88635591483292075</v>
      </c>
      <c r="AE1597" s="2">
        <f t="shared" ca="1" si="475"/>
        <v>0.85113136634667075</v>
      </c>
      <c r="AF1597" s="2">
        <f t="shared" ca="1" si="476"/>
        <v>0.94085732609938721</v>
      </c>
      <c r="AG1597" s="4" t="str">
        <f ca="1">IF(AND(AC1597&lt;计算结果!$B$19,AD1597&lt;计算结果!$B$19,AE1597&lt;计算结果!$B$19,AF1597&lt;计算结果!$B$19),"买",IF(AND(AC1597&gt;计算结果!$B$20,AD1597&gt;计算结果!$B$20,AE1597&gt;计算结果!$B$20,AF1597&gt;计算结果!$B$20),"卖",AG1596))</f>
        <v>卖</v>
      </c>
      <c r="AH1597" s="4" t="str">
        <f t="shared" ca="1" si="477"/>
        <v/>
      </c>
      <c r="AI1597" s="3">
        <f ca="1">IF(AG1596="买",E1597/E1596-1,0)-IF(AH1597=1,计算结果!B$17,0)</f>
        <v>0</v>
      </c>
      <c r="AJ1597" s="2">
        <f t="shared" ca="1" si="478"/>
        <v>1.3042555330343533</v>
      </c>
      <c r="AK1597" s="3">
        <f ca="1">1-AJ1597/MAX(AJ$2:AJ1597)</f>
        <v>3.2304091215706765E-2</v>
      </c>
    </row>
    <row r="1598" spans="1:37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6">
        <v>54358237184</v>
      </c>
      <c r="G1598" s="3">
        <f t="shared" si="464"/>
        <v>-2.9922844682992444E-3</v>
      </c>
      <c r="H1598" s="3">
        <f>1-E1598/MAX(E$2:E1598)</f>
        <v>0.4943034097869734</v>
      </c>
      <c r="I1598" s="22">
        <f t="shared" si="465"/>
        <v>2972.0524999999998</v>
      </c>
      <c r="J1598" s="22">
        <f t="shared" si="466"/>
        <v>2974.2874999999999</v>
      </c>
      <c r="K1598" s="22">
        <f t="shared" si="467"/>
        <v>2972.0433333333331</v>
      </c>
      <c r="L1598" s="22">
        <f t="shared" si="468"/>
        <v>2972.0249999999996</v>
      </c>
      <c r="M1598" s="2">
        <f t="shared" si="479"/>
        <v>20.197499999999764</v>
      </c>
      <c r="N1598" s="2">
        <f t="shared" si="480"/>
        <v>22.037499999999909</v>
      </c>
      <c r="O1598" s="2">
        <f t="shared" si="481"/>
        <v>21.9399999999996</v>
      </c>
      <c r="P1598" s="2">
        <f t="shared" si="482"/>
        <v>25.424999999999727</v>
      </c>
      <c r="Q1598" s="2">
        <f t="shared" si="469"/>
        <v>27.692500000000109</v>
      </c>
      <c r="R1598" s="2">
        <f t="shared" si="470"/>
        <v>25.852499999999964</v>
      </c>
      <c r="S1598" s="2">
        <f t="shared" si="471"/>
        <v>25.950000000000273</v>
      </c>
      <c r="T1598" s="2">
        <f t="shared" si="472"/>
        <v>22.465000000000146</v>
      </c>
      <c r="U1598" s="2">
        <f ca="1">IFERROR(SUM(OFFSET(M1598,0,0,-计算结果!$B$18,1)),SUM(OFFSET(M1598,0,0,-ROW(),1)))</f>
        <v>787.12750000000051</v>
      </c>
      <c r="V1598" s="2">
        <f ca="1">IFERROR(SUM(OFFSET(N1598,0,0,-计算结果!$B$18,1)),SUM(OFFSET(N1598,0,0,-ROW(),1)))</f>
        <v>824.86250000000109</v>
      </c>
      <c r="W1598" s="2">
        <f ca="1">IFERROR(SUM(OFFSET(O1598,0,0,-计算结果!$B$18,1)),SUM(OFFSET(O1598,0,0,-ROW(),1)))</f>
        <v>808.50333333333265</v>
      </c>
      <c r="X1598" s="2">
        <f ca="1">IFERROR(SUM(OFFSET(P1598,0,0,-计算结果!$B$18,1)),SUM(OFFSET(P1598,0,0,-ROW(),1)))</f>
        <v>851.25499999999874</v>
      </c>
      <c r="Y1598" s="2">
        <f ca="1">IFERROR(SUM(OFFSET(Q1598,0,0,-计算结果!$B$18,1)),SUM(OFFSET(Q1598,0,0,-ROW(),1)))</f>
        <v>878.84250000000065</v>
      </c>
      <c r="Z1598" s="2">
        <f ca="1">IFERROR(SUM(OFFSET(R1598,0,0,-计算结果!$B$18,1)),SUM(OFFSET(R1598,0,0,-ROW(),1)))</f>
        <v>841.10750000000007</v>
      </c>
      <c r="AA1598" s="2">
        <f ca="1">IFERROR(SUM(OFFSET(S1598,0,0,-计算结果!$B$18,1)),SUM(OFFSET(S1598,0,0,-ROW(),1)))</f>
        <v>857.46666666666852</v>
      </c>
      <c r="AB1598" s="2">
        <f ca="1">IFERROR(SUM(OFFSET(T1598,0,0,-计算结果!$B$18,1)),SUM(OFFSET(T1598,0,0,-ROW(),1)))</f>
        <v>814.71500000000242</v>
      </c>
      <c r="AC1598" s="2">
        <f t="shared" ca="1" si="473"/>
        <v>0.89564114161524955</v>
      </c>
      <c r="AD1598" s="2">
        <f t="shared" ca="1" si="474"/>
        <v>0.9806861786394736</v>
      </c>
      <c r="AE1598" s="2">
        <f t="shared" ca="1" si="475"/>
        <v>0.94289768309749367</v>
      </c>
      <c r="AF1598" s="2">
        <f t="shared" ca="1" si="476"/>
        <v>1.0448500395843898</v>
      </c>
      <c r="AG1598" s="4" t="str">
        <f ca="1">IF(AND(AC1598&lt;计算结果!$B$19,AD1598&lt;计算结果!$B$19,AE1598&lt;计算结果!$B$19,AF1598&lt;计算结果!$B$19),"买",IF(AND(AC1598&gt;计算结果!$B$20,AD1598&gt;计算结果!$B$20,AE1598&gt;计算结果!$B$20,AF1598&gt;计算结果!$B$20),"卖",AG1597))</f>
        <v>卖</v>
      </c>
      <c r="AH1598" s="4" t="str">
        <f t="shared" ca="1" si="477"/>
        <v/>
      </c>
      <c r="AI1598" s="3">
        <f ca="1">IF(AG1597="买",E1598/E1597-1,0)-IF(AH1598=1,计算结果!B$17,0)</f>
        <v>0</v>
      </c>
      <c r="AJ1598" s="2">
        <f t="shared" ca="1" si="478"/>
        <v>1.3042555330343533</v>
      </c>
      <c r="AK1598" s="3">
        <f ca="1">1-AJ1598/MAX(AJ$2:AJ1598)</f>
        <v>3.2304091215706765E-2</v>
      </c>
    </row>
    <row r="1599" spans="1:37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6">
        <v>41203122176</v>
      </c>
      <c r="G1599" s="3">
        <f t="shared" si="464"/>
        <v>1.8976608974186071E-3</v>
      </c>
      <c r="H1599" s="3">
        <f>1-E1599/MAX(E$2:E1599)</f>
        <v>0.49334376914176825</v>
      </c>
      <c r="I1599" s="22">
        <f t="shared" si="465"/>
        <v>2976.33</v>
      </c>
      <c r="J1599" s="22">
        <f t="shared" si="466"/>
        <v>2974.1774999999998</v>
      </c>
      <c r="K1599" s="22">
        <f t="shared" si="467"/>
        <v>2975.8666666666668</v>
      </c>
      <c r="L1599" s="22">
        <f t="shared" si="468"/>
        <v>2974.94</v>
      </c>
      <c r="M1599" s="2">
        <f t="shared" si="479"/>
        <v>18.9975000000004</v>
      </c>
      <c r="N1599" s="2">
        <f t="shared" si="480"/>
        <v>16.762500000000273</v>
      </c>
      <c r="O1599" s="2">
        <f t="shared" si="481"/>
        <v>19.006666666667115</v>
      </c>
      <c r="P1599" s="2">
        <f t="shared" si="482"/>
        <v>19.025000000000546</v>
      </c>
      <c r="Q1599" s="2">
        <f t="shared" si="469"/>
        <v>13.222499999999854</v>
      </c>
      <c r="R1599" s="2">
        <f t="shared" si="470"/>
        <v>15.457499999999982</v>
      </c>
      <c r="S1599" s="2">
        <f t="shared" si="471"/>
        <v>13.213333333333139</v>
      </c>
      <c r="T1599" s="2">
        <f t="shared" si="472"/>
        <v>13.194999999999709</v>
      </c>
      <c r="U1599" s="2">
        <f ca="1">IFERROR(SUM(OFFSET(M1599,0,0,-计算结果!$B$18,1)),SUM(OFFSET(M1599,0,0,-ROW(),1)))</f>
        <v>766.95750000000089</v>
      </c>
      <c r="V1599" s="2">
        <f ca="1">IFERROR(SUM(OFFSET(N1599,0,0,-计算结果!$B$18,1)),SUM(OFFSET(N1599,0,0,-ROW(),1)))</f>
        <v>806.18750000000091</v>
      </c>
      <c r="W1599" s="2">
        <f ca="1">IFERROR(SUM(OFFSET(O1599,0,0,-计算结果!$B$18,1)),SUM(OFFSET(O1599,0,0,-ROW(),1)))</f>
        <v>788.01666666666688</v>
      </c>
      <c r="X1599" s="2">
        <f ca="1">IFERROR(SUM(OFFSET(P1599,0,0,-计算结果!$B$18,1)),SUM(OFFSET(P1599,0,0,-ROW(),1)))</f>
        <v>830.13499999999931</v>
      </c>
      <c r="Y1599" s="2">
        <f ca="1">IFERROR(SUM(OFFSET(Q1599,0,0,-计算结果!$B$18,1)),SUM(OFFSET(Q1599,0,0,-ROW(),1)))</f>
        <v>888.53250000000025</v>
      </c>
      <c r="Z1599" s="2">
        <f ca="1">IFERROR(SUM(OFFSET(R1599,0,0,-计算结果!$B$18,1)),SUM(OFFSET(R1599,0,0,-ROW(),1)))</f>
        <v>849.30250000000024</v>
      </c>
      <c r="AA1599" s="2">
        <f ca="1">IFERROR(SUM(OFFSET(S1599,0,0,-计算结果!$B$18,1)),SUM(OFFSET(S1599,0,0,-ROW(),1)))</f>
        <v>867.47333333333427</v>
      </c>
      <c r="AB1599" s="2">
        <f ca="1">IFERROR(SUM(OFFSET(T1599,0,0,-计算结果!$B$18,1)),SUM(OFFSET(T1599,0,0,-ROW(),1)))</f>
        <v>825.35500000000184</v>
      </c>
      <c r="AC1599" s="2">
        <f t="shared" ca="1" si="473"/>
        <v>0.86317326603135025</v>
      </c>
      <c r="AD1599" s="2">
        <f t="shared" ca="1" si="474"/>
        <v>0.94923481327324566</v>
      </c>
      <c r="AE1599" s="2">
        <f t="shared" ca="1" si="475"/>
        <v>0.90840448505621618</v>
      </c>
      <c r="AF1599" s="2">
        <f t="shared" ca="1" si="476"/>
        <v>1.0057914473166061</v>
      </c>
      <c r="AG1599" s="4" t="str">
        <f ca="1">IF(AND(AC1599&lt;计算结果!$B$19,AD1599&lt;计算结果!$B$19,AE1599&lt;计算结果!$B$19,AF1599&lt;计算结果!$B$19),"买",IF(AND(AC1599&gt;计算结果!$B$20,AD1599&gt;计算结果!$B$20,AE1599&gt;计算结果!$B$20,AF1599&gt;计算结果!$B$20),"卖",AG1598))</f>
        <v>卖</v>
      </c>
      <c r="AH1599" s="4" t="str">
        <f t="shared" ca="1" si="477"/>
        <v/>
      </c>
      <c r="AI1599" s="3">
        <f ca="1">IF(AG1598="买",E1599/E1598-1,0)-IF(AH1599=1,计算结果!B$17,0)</f>
        <v>0</v>
      </c>
      <c r="AJ1599" s="2">
        <f t="shared" ca="1" si="478"/>
        <v>1.3042555330343533</v>
      </c>
      <c r="AK1599" s="3">
        <f ca="1">1-AJ1599/MAX(AJ$2:AJ1599)</f>
        <v>3.2304091215706765E-2</v>
      </c>
    </row>
    <row r="1600" spans="1:37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6">
        <v>48435294208</v>
      </c>
      <c r="G1600" s="3">
        <f t="shared" si="464"/>
        <v>-7.1665569630454673E-3</v>
      </c>
      <c r="H1600" s="3">
        <f>1-E1600/MAX(E$2:E1600)</f>
        <v>0.49697474988089563</v>
      </c>
      <c r="I1600" s="22">
        <f t="shared" si="465"/>
        <v>2947.6550000000002</v>
      </c>
      <c r="J1600" s="22">
        <f t="shared" si="466"/>
        <v>2948.2725</v>
      </c>
      <c r="K1600" s="22">
        <f t="shared" si="467"/>
        <v>2944.7466666666674</v>
      </c>
      <c r="L1600" s="22">
        <f t="shared" si="468"/>
        <v>2938.9300000000003</v>
      </c>
      <c r="M1600" s="2">
        <f t="shared" si="479"/>
        <v>-17.480000000000018</v>
      </c>
      <c r="N1600" s="2">
        <f t="shared" si="480"/>
        <v>-15.327499999999873</v>
      </c>
      <c r="O1600" s="2">
        <f t="shared" si="481"/>
        <v>-17.016666666666879</v>
      </c>
      <c r="P1600" s="2">
        <f t="shared" si="482"/>
        <v>-16.090000000000146</v>
      </c>
      <c r="Q1600" s="2">
        <f t="shared" si="469"/>
        <v>57.319999999999709</v>
      </c>
      <c r="R1600" s="2">
        <f t="shared" si="470"/>
        <v>55.167499999999563</v>
      </c>
      <c r="S1600" s="2">
        <f t="shared" si="471"/>
        <v>56.85666666666657</v>
      </c>
      <c r="T1600" s="2">
        <f t="shared" si="472"/>
        <v>55.929999999999836</v>
      </c>
      <c r="U1600" s="2">
        <f ca="1">IFERROR(SUM(OFFSET(M1600,0,0,-计算结果!$B$18,1)),SUM(OFFSET(M1600,0,0,-ROW(),1)))</f>
        <v>722.35750000000053</v>
      </c>
      <c r="V1600" s="2">
        <f ca="1">IFERROR(SUM(OFFSET(N1600,0,0,-计算结果!$B$18,1)),SUM(OFFSET(N1600,0,0,-ROW(),1)))</f>
        <v>755.04750000000104</v>
      </c>
      <c r="W1600" s="2">
        <f ca="1">IFERROR(SUM(OFFSET(O1600,0,0,-计算结果!$B$18,1)),SUM(OFFSET(O1600,0,0,-ROW(),1)))</f>
        <v>741.57999999999993</v>
      </c>
      <c r="X1600" s="2">
        <f ca="1">IFERROR(SUM(OFFSET(P1600,0,0,-计算结果!$B$18,1)),SUM(OFFSET(P1600,0,0,-ROW(),1)))</f>
        <v>780.02499999999918</v>
      </c>
      <c r="Y1600" s="2">
        <f ca="1">IFERROR(SUM(OFFSET(Q1600,0,0,-计算结果!$B$18,1)),SUM(OFFSET(Q1600,0,0,-ROW(),1)))</f>
        <v>940.76250000000027</v>
      </c>
      <c r="Z1600" s="2">
        <f ca="1">IFERROR(SUM(OFFSET(R1600,0,0,-计算结果!$B$18,1)),SUM(OFFSET(R1600,0,0,-ROW(),1)))</f>
        <v>908.07249999999976</v>
      </c>
      <c r="AA1600" s="2">
        <f ca="1">IFERROR(SUM(OFFSET(S1600,0,0,-计算结果!$B$18,1)),SUM(OFFSET(S1600,0,0,-ROW(),1)))</f>
        <v>921.54000000000087</v>
      </c>
      <c r="AB1600" s="2">
        <f ca="1">IFERROR(SUM(OFFSET(T1600,0,0,-计算结果!$B$18,1)),SUM(OFFSET(T1600,0,0,-ROW(),1)))</f>
        <v>883.09500000000162</v>
      </c>
      <c r="AC1600" s="2">
        <f t="shared" ca="1" si="473"/>
        <v>0.76784257450738136</v>
      </c>
      <c r="AD1600" s="2">
        <f t="shared" ca="1" si="474"/>
        <v>0.83148371963692458</v>
      </c>
      <c r="AE1600" s="2">
        <f t="shared" ca="1" si="475"/>
        <v>0.80471818911821436</v>
      </c>
      <c r="AF1600" s="2">
        <f t="shared" ca="1" si="476"/>
        <v>0.8832854902360423</v>
      </c>
      <c r="AG1600" s="4" t="str">
        <f ca="1">IF(AND(AC1600&lt;计算结果!$B$19,AD1600&lt;计算结果!$B$19,AE1600&lt;计算结果!$B$19,AF1600&lt;计算结果!$B$19),"买",IF(AND(AC1600&gt;计算结果!$B$20,AD1600&gt;计算结果!$B$20,AE1600&gt;计算结果!$B$20,AF1600&gt;计算结果!$B$20),"卖",AG1599))</f>
        <v>卖</v>
      </c>
      <c r="AH1600" s="4" t="str">
        <f t="shared" ca="1" si="477"/>
        <v/>
      </c>
      <c r="AI1600" s="3">
        <f ca="1">IF(AG1599="买",E1600/E1599-1,0)-IF(AH1600=1,计算结果!B$17,0)</f>
        <v>0</v>
      </c>
      <c r="AJ1600" s="2">
        <f t="shared" ca="1" si="478"/>
        <v>1.3042555330343533</v>
      </c>
      <c r="AK1600" s="3">
        <f ca="1">1-AJ1600/MAX(AJ$2:AJ1600)</f>
        <v>3.2304091215706765E-2</v>
      </c>
    </row>
    <row r="1601" spans="1:37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6">
        <v>49593982976</v>
      </c>
      <c r="G1601" s="3">
        <f t="shared" si="464"/>
        <v>-5.1075978054249127E-4</v>
      </c>
      <c r="H1601" s="3">
        <f>1-E1601/MAX(E$2:E1601)</f>
        <v>0.49723167494725384</v>
      </c>
      <c r="I1601" s="22">
        <f t="shared" si="465"/>
        <v>2951.4924999999998</v>
      </c>
      <c r="J1601" s="22">
        <f t="shared" si="466"/>
        <v>2945.3225000000002</v>
      </c>
      <c r="K1601" s="22">
        <f t="shared" si="467"/>
        <v>2950.3666666666663</v>
      </c>
      <c r="L1601" s="22">
        <f t="shared" si="468"/>
        <v>2948.1149999999998</v>
      </c>
      <c r="M1601" s="2">
        <f t="shared" si="479"/>
        <v>21.474999999999909</v>
      </c>
      <c r="N1601" s="2">
        <f t="shared" si="480"/>
        <v>20.857500000000073</v>
      </c>
      <c r="O1601" s="2">
        <f t="shared" si="481"/>
        <v>24.383333333332757</v>
      </c>
      <c r="P1601" s="2">
        <f t="shared" si="482"/>
        <v>30.199999999999818</v>
      </c>
      <c r="Q1601" s="2">
        <f t="shared" si="469"/>
        <v>20.555000000000291</v>
      </c>
      <c r="R1601" s="2">
        <f t="shared" si="470"/>
        <v>21.172500000000127</v>
      </c>
      <c r="S1601" s="2">
        <f t="shared" si="471"/>
        <v>17.646666666667443</v>
      </c>
      <c r="T1601" s="2">
        <f t="shared" si="472"/>
        <v>11.830000000000382</v>
      </c>
      <c r="U1601" s="2">
        <f ca="1">IFERROR(SUM(OFFSET(M1601,0,0,-计算结果!$B$18,1)),SUM(OFFSET(M1601,0,0,-ROW(),1)))</f>
        <v>728.38500000000067</v>
      </c>
      <c r="V1601" s="2">
        <f ca="1">IFERROR(SUM(OFFSET(N1601,0,0,-计算结果!$B$18,1)),SUM(OFFSET(N1601,0,0,-ROW(),1)))</f>
        <v>753.81250000000136</v>
      </c>
      <c r="W1601" s="2">
        <f ca="1">IFERROR(SUM(OFFSET(O1601,0,0,-计算结果!$B$18,1)),SUM(OFFSET(O1601,0,0,-ROW(),1)))</f>
        <v>748.21666666666624</v>
      </c>
      <c r="X1601" s="2">
        <f ca="1">IFERROR(SUM(OFFSET(P1601,0,0,-计算结果!$B$18,1)),SUM(OFFSET(P1601,0,0,-ROW(),1)))</f>
        <v>787.8799999999992</v>
      </c>
      <c r="Y1601" s="2">
        <f ca="1">IFERROR(SUM(OFFSET(Q1601,0,0,-计算结果!$B$18,1)),SUM(OFFSET(Q1601,0,0,-ROW(),1)))</f>
        <v>929.87500000000045</v>
      </c>
      <c r="Z1601" s="2">
        <f ca="1">IFERROR(SUM(OFFSET(R1601,0,0,-计算结果!$B$18,1)),SUM(OFFSET(R1601,0,0,-ROW(),1)))</f>
        <v>904.44749999999976</v>
      </c>
      <c r="AA1601" s="2">
        <f ca="1">IFERROR(SUM(OFFSET(S1601,0,0,-计算结果!$B$18,1)),SUM(OFFSET(S1601,0,0,-ROW(),1)))</f>
        <v>910.04333333333489</v>
      </c>
      <c r="AB1601" s="2">
        <f ca="1">IFERROR(SUM(OFFSET(T1601,0,0,-计算结果!$B$18,1)),SUM(OFFSET(T1601,0,0,-ROW(),1)))</f>
        <v>870.38000000000193</v>
      </c>
      <c r="AC1601" s="2">
        <f t="shared" ca="1" si="473"/>
        <v>0.78331496168839931</v>
      </c>
      <c r="AD1601" s="2">
        <f t="shared" ca="1" si="474"/>
        <v>0.83345080836643537</v>
      </c>
      <c r="AE1601" s="2">
        <f t="shared" ca="1" si="475"/>
        <v>0.82217696593202338</v>
      </c>
      <c r="AF1601" s="2">
        <f t="shared" ca="1" si="476"/>
        <v>0.90521381465566475</v>
      </c>
      <c r="AG1601" s="4" t="str">
        <f ca="1">IF(AND(AC1601&lt;计算结果!$B$19,AD1601&lt;计算结果!$B$19,AE1601&lt;计算结果!$B$19,AF1601&lt;计算结果!$B$19),"买",IF(AND(AC1601&gt;计算结果!$B$20,AD1601&gt;计算结果!$B$20,AE1601&gt;计算结果!$B$20,AF1601&gt;计算结果!$B$20),"卖",AG1600))</f>
        <v>卖</v>
      </c>
      <c r="AH1601" s="4" t="str">
        <f t="shared" ca="1" si="477"/>
        <v/>
      </c>
      <c r="AI1601" s="3">
        <f ca="1">IF(AG1600="买",E1601/E1600-1,0)-IF(AH1601=1,计算结果!B$17,0)</f>
        <v>0</v>
      </c>
      <c r="AJ1601" s="2">
        <f t="shared" ca="1" si="478"/>
        <v>1.3042555330343533</v>
      </c>
      <c r="AK1601" s="3">
        <f ca="1">1-AJ1601/MAX(AJ$2:AJ1601)</f>
        <v>3.2304091215706765E-2</v>
      </c>
    </row>
    <row r="1602" spans="1:37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6">
        <v>41335656448</v>
      </c>
      <c r="G1602" s="3">
        <f t="shared" si="464"/>
        <v>1.8410285393266612E-3</v>
      </c>
      <c r="H1602" s="3">
        <f>1-E1602/MAX(E$2:E1602)</f>
        <v>0.49630606411216227</v>
      </c>
      <c r="I1602" s="22">
        <f t="shared" si="465"/>
        <v>2963.8675000000003</v>
      </c>
      <c r="J1602" s="22">
        <f t="shared" si="466"/>
        <v>2964.5174999999999</v>
      </c>
      <c r="K1602" s="22">
        <f t="shared" si="467"/>
        <v>2965.0533333333333</v>
      </c>
      <c r="L1602" s="22">
        <f t="shared" si="468"/>
        <v>2967.4250000000002</v>
      </c>
      <c r="M1602" s="2">
        <f t="shared" si="479"/>
        <v>31.517500000000382</v>
      </c>
      <c r="N1602" s="2">
        <f t="shared" si="480"/>
        <v>37.6875</v>
      </c>
      <c r="O1602" s="2">
        <f t="shared" si="481"/>
        <v>32.643333333333885</v>
      </c>
      <c r="P1602" s="2">
        <f t="shared" si="482"/>
        <v>34.895000000000437</v>
      </c>
      <c r="Q1602" s="2">
        <f t="shared" si="469"/>
        <v>-0.34750000000030923</v>
      </c>
      <c r="R1602" s="2">
        <f t="shared" si="470"/>
        <v>-6.5174999999999272</v>
      </c>
      <c r="S1602" s="2">
        <f t="shared" si="471"/>
        <v>-1.4733333333338123</v>
      </c>
      <c r="T1602" s="2">
        <f t="shared" si="472"/>
        <v>-3.7250000000003638</v>
      </c>
      <c r="U1602" s="2">
        <f ca="1">IFERROR(SUM(OFFSET(M1602,0,0,-计算结果!$B$18,1)),SUM(OFFSET(M1602,0,0,-ROW(),1)))</f>
        <v>754.85000000000127</v>
      </c>
      <c r="V1602" s="2">
        <f ca="1">IFERROR(SUM(OFFSET(N1602,0,0,-计算结果!$B$18,1)),SUM(OFFSET(N1602,0,0,-ROW(),1)))</f>
        <v>785.1800000000012</v>
      </c>
      <c r="W1602" s="2">
        <f ca="1">IFERROR(SUM(OFFSET(O1602,0,0,-计算结果!$B$18,1)),SUM(OFFSET(O1602,0,0,-ROW(),1)))</f>
        <v>772.59333333333325</v>
      </c>
      <c r="X1602" s="2">
        <f ca="1">IFERROR(SUM(OFFSET(P1602,0,0,-计算结果!$B$18,1)),SUM(OFFSET(P1602,0,0,-ROW(),1)))</f>
        <v>808.07999999999947</v>
      </c>
      <c r="Y1602" s="2">
        <f ca="1">IFERROR(SUM(OFFSET(Q1602,0,0,-计算结果!$B$18,1)),SUM(OFFSET(Q1602,0,0,-ROW(),1)))</f>
        <v>882.40999999999985</v>
      </c>
      <c r="Z1602" s="2">
        <f ca="1">IFERROR(SUM(OFFSET(R1602,0,0,-计算结果!$B$18,1)),SUM(OFFSET(R1602,0,0,-ROW(),1)))</f>
        <v>852.07999999999993</v>
      </c>
      <c r="AA1602" s="2">
        <f ca="1">IFERROR(SUM(OFFSET(S1602,0,0,-计算结果!$B$18,1)),SUM(OFFSET(S1602,0,0,-ROW(),1)))</f>
        <v>864.66666666666788</v>
      </c>
      <c r="AB1602" s="2">
        <f ca="1">IFERROR(SUM(OFFSET(T1602,0,0,-计算结果!$B$18,1)),SUM(OFFSET(T1602,0,0,-ROW(),1)))</f>
        <v>829.18000000000166</v>
      </c>
      <c r="AC1602" s="2">
        <f t="shared" ca="1" si="473"/>
        <v>0.85544134812615613</v>
      </c>
      <c r="AD1602" s="2">
        <f t="shared" ca="1" si="474"/>
        <v>0.92148624542296642</v>
      </c>
      <c r="AE1602" s="2">
        <f t="shared" ca="1" si="475"/>
        <v>0.89351580570547284</v>
      </c>
      <c r="AF1602" s="2">
        <f t="shared" ca="1" si="476"/>
        <v>0.97455317301430067</v>
      </c>
      <c r="AG1602" s="4" t="str">
        <f ca="1">IF(AND(AC1602&lt;计算结果!$B$19,AD1602&lt;计算结果!$B$19,AE1602&lt;计算结果!$B$19,AF1602&lt;计算结果!$B$19),"买",IF(AND(AC1602&gt;计算结果!$B$20,AD1602&gt;计算结果!$B$20,AE1602&gt;计算结果!$B$20,AF1602&gt;计算结果!$B$20),"卖",AG1601))</f>
        <v>卖</v>
      </c>
      <c r="AH1602" s="4" t="str">
        <f t="shared" ca="1" si="477"/>
        <v/>
      </c>
      <c r="AI1602" s="3">
        <f ca="1">IF(AG1601="买",E1602/E1601-1,0)-IF(AH1602=1,计算结果!B$17,0)</f>
        <v>0</v>
      </c>
      <c r="AJ1602" s="2">
        <f t="shared" ca="1" si="478"/>
        <v>1.3042555330343533</v>
      </c>
      <c r="AK1602" s="3">
        <f ca="1">1-AJ1602/MAX(AJ$2:AJ1602)</f>
        <v>3.2304091215706765E-2</v>
      </c>
    </row>
    <row r="1603" spans="1:37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6">
        <v>60240015360</v>
      </c>
      <c r="G1603" s="3">
        <f t="shared" ref="G1603:G1666" si="483">E1603/E1602-1</f>
        <v>-2.1244396701696755E-2</v>
      </c>
      <c r="H1603" s="3">
        <f>1-E1603/MAX(E$2:E1603)</f>
        <v>0.50700673790240247</v>
      </c>
      <c r="I1603" s="22">
        <f t="shared" si="465"/>
        <v>2894.8525</v>
      </c>
      <c r="J1603" s="22">
        <f t="shared" si="466"/>
        <v>2890.9324999999999</v>
      </c>
      <c r="K1603" s="22">
        <f t="shared" si="467"/>
        <v>2893.9966666666664</v>
      </c>
      <c r="L1603" s="22">
        <f t="shared" si="468"/>
        <v>2892.2849999999999</v>
      </c>
      <c r="M1603" s="2">
        <f t="shared" si="479"/>
        <v>-47.457500000000437</v>
      </c>
      <c r="N1603" s="2">
        <f t="shared" si="480"/>
        <v>-48.107500000000073</v>
      </c>
      <c r="O1603" s="2">
        <f t="shared" si="481"/>
        <v>-48.64333333333343</v>
      </c>
      <c r="P1603" s="2">
        <f t="shared" si="482"/>
        <v>-51.015000000000327</v>
      </c>
      <c r="Q1603" s="2">
        <f t="shared" si="469"/>
        <v>95.707500000000437</v>
      </c>
      <c r="R1603" s="2">
        <f t="shared" si="470"/>
        <v>96.357500000000073</v>
      </c>
      <c r="S1603" s="2">
        <f t="shared" si="471"/>
        <v>96.89333333333343</v>
      </c>
      <c r="T1603" s="2">
        <f t="shared" si="472"/>
        <v>99.265000000000327</v>
      </c>
      <c r="U1603" s="2">
        <f ca="1">IFERROR(SUM(OFFSET(M1603,0,0,-计算结果!$B$18,1)),SUM(OFFSET(M1603,0,0,-ROW(),1)))</f>
        <v>708.2450000000008</v>
      </c>
      <c r="V1603" s="2">
        <f ca="1">IFERROR(SUM(OFFSET(N1603,0,0,-计算结果!$B$18,1)),SUM(OFFSET(N1603,0,0,-ROW(),1)))</f>
        <v>750.05250000000115</v>
      </c>
      <c r="W1603" s="2">
        <f ca="1">IFERROR(SUM(OFFSET(O1603,0,0,-计算结果!$B$18,1)),SUM(OFFSET(O1603,0,0,-ROW(),1)))</f>
        <v>729.15000000000009</v>
      </c>
      <c r="X1603" s="2">
        <f ca="1">IFERROR(SUM(OFFSET(P1603,0,0,-计算结果!$B$18,1)),SUM(OFFSET(P1603,0,0,-ROW(),1)))</f>
        <v>770.95999999999913</v>
      </c>
      <c r="Y1603" s="2">
        <f ca="1">IFERROR(SUM(OFFSET(Q1603,0,0,-计算结果!$B$18,1)),SUM(OFFSET(Q1603,0,0,-ROW(),1)))</f>
        <v>939.05500000000029</v>
      </c>
      <c r="Z1603" s="2">
        <f ca="1">IFERROR(SUM(OFFSET(R1603,0,0,-计算结果!$B$18,1)),SUM(OFFSET(R1603,0,0,-ROW(),1)))</f>
        <v>897.24749999999995</v>
      </c>
      <c r="AA1603" s="2">
        <f ca="1">IFERROR(SUM(OFFSET(S1603,0,0,-计算结果!$B$18,1)),SUM(OFFSET(S1603,0,0,-ROW(),1)))</f>
        <v>918.150000000001</v>
      </c>
      <c r="AB1603" s="2">
        <f ca="1">IFERROR(SUM(OFFSET(T1603,0,0,-计算结果!$B$18,1)),SUM(OFFSET(T1603,0,0,-ROW(),1)))</f>
        <v>876.34000000000196</v>
      </c>
      <c r="AC1603" s="2">
        <f t="shared" ca="1" si="473"/>
        <v>0.75421034976652124</v>
      </c>
      <c r="AD1603" s="2">
        <f t="shared" ca="1" si="474"/>
        <v>0.83594827514147563</v>
      </c>
      <c r="AE1603" s="2">
        <f t="shared" ca="1" si="475"/>
        <v>0.79415128247018385</v>
      </c>
      <c r="AF1603" s="2">
        <f t="shared" ca="1" si="476"/>
        <v>0.87974986877239125</v>
      </c>
      <c r="AG1603" s="4" t="str">
        <f ca="1">IF(AND(AC1603&lt;计算结果!$B$19,AD1603&lt;计算结果!$B$19,AE1603&lt;计算结果!$B$19,AF1603&lt;计算结果!$B$19),"买",IF(AND(AC1603&gt;计算结果!$B$20,AD1603&gt;计算结果!$B$20,AE1603&gt;计算结果!$B$20,AF1603&gt;计算结果!$B$20),"卖",AG1602))</f>
        <v>卖</v>
      </c>
      <c r="AH1603" s="4" t="str">
        <f t="shared" ca="1" si="477"/>
        <v/>
      </c>
      <c r="AI1603" s="3">
        <f ca="1">IF(AG1602="买",E1603/E1602-1,0)-IF(AH1603=1,计算结果!B$17,0)</f>
        <v>0</v>
      </c>
      <c r="AJ1603" s="2">
        <f t="shared" ca="1" si="478"/>
        <v>1.3042555330343533</v>
      </c>
      <c r="AK1603" s="3">
        <f ca="1">1-AJ1603/MAX(AJ$2:AJ1603)</f>
        <v>3.2304091215706765E-2</v>
      </c>
    </row>
    <row r="1604" spans="1:37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6">
        <v>83694788608</v>
      </c>
      <c r="G1604" s="3">
        <f t="shared" si="483"/>
        <v>-3.5728337624507334E-2</v>
      </c>
      <c r="H1604" s="3">
        <f>1-E1604/MAX(E$2:E1604)</f>
        <v>0.52462056761723264</v>
      </c>
      <c r="I1604" s="22">
        <f t="shared" ref="I1604:I1667" si="484">(2*E1604+C1604+D1604)/4</f>
        <v>2806.1349999999998</v>
      </c>
      <c r="J1604" s="22">
        <f t="shared" ref="J1604:J1667" si="485">AVERAGE(B1604:E1604)</f>
        <v>2823.7874999999999</v>
      </c>
      <c r="K1604" s="22">
        <f t="shared" ref="K1604:K1667" si="486">AVERAGE(C1604:E1604)</f>
        <v>2810.2133333333331</v>
      </c>
      <c r="L1604" s="22">
        <f t="shared" ref="L1604:L1667" si="487">AVERAGE(C1604:D1604)</f>
        <v>2818.37</v>
      </c>
      <c r="M1604" s="2">
        <f t="shared" si="479"/>
        <v>-6.0824999999999818</v>
      </c>
      <c r="N1604" s="2">
        <f t="shared" si="480"/>
        <v>-2.1624999999999091</v>
      </c>
      <c r="O1604" s="2">
        <f t="shared" si="481"/>
        <v>-5.2266666666664605</v>
      </c>
      <c r="P1604" s="2">
        <f t="shared" si="482"/>
        <v>-3.5149999999998727</v>
      </c>
      <c r="Q1604" s="2">
        <f t="shared" ref="Q1604:Q1667" si="488">I1603-$D1604</f>
        <v>146.88250000000016</v>
      </c>
      <c r="R1604" s="2">
        <f t="shared" ref="R1604:R1667" si="489">J1603-$D1604</f>
        <v>142.96250000000009</v>
      </c>
      <c r="S1604" s="2">
        <f t="shared" ref="S1604:S1667" si="490">K1603-$D1604</f>
        <v>146.02666666666664</v>
      </c>
      <c r="T1604" s="2">
        <f t="shared" ref="T1604:T1667" si="491">L1603-$D1604</f>
        <v>144.31500000000005</v>
      </c>
      <c r="U1604" s="2">
        <f ca="1">IFERROR(SUM(OFFSET(M1604,0,0,-计算结果!$B$18,1)),SUM(OFFSET(M1604,0,0,-ROW(),1)))</f>
        <v>698.09500000000025</v>
      </c>
      <c r="V1604" s="2">
        <f ca="1">IFERROR(SUM(OFFSET(N1604,0,0,-计算结果!$B$18,1)),SUM(OFFSET(N1604,0,0,-ROW(),1)))</f>
        <v>740.32250000000158</v>
      </c>
      <c r="W1604" s="2">
        <f ca="1">IFERROR(SUM(OFFSET(O1604,0,0,-计算结果!$B$18,1)),SUM(OFFSET(O1604,0,0,-ROW(),1)))</f>
        <v>717.0300000000002</v>
      </c>
      <c r="X1604" s="2">
        <f ca="1">IFERROR(SUM(OFFSET(P1604,0,0,-计算结果!$B$18,1)),SUM(OFFSET(P1604,0,0,-ROW(),1)))</f>
        <v>754.89999999999918</v>
      </c>
      <c r="Y1604" s="2">
        <f ca="1">IFERROR(SUM(OFFSET(Q1604,0,0,-计算结果!$B$18,1)),SUM(OFFSET(Q1604,0,0,-ROW(),1)))</f>
        <v>1054.235000000001</v>
      </c>
      <c r="Z1604" s="2">
        <f ca="1">IFERROR(SUM(OFFSET(R1604,0,0,-计算结果!$B$18,1)),SUM(OFFSET(R1604,0,0,-ROW(),1)))</f>
        <v>1012.0074999999997</v>
      </c>
      <c r="AA1604" s="2">
        <f ca="1">IFERROR(SUM(OFFSET(S1604,0,0,-计算结果!$B$18,1)),SUM(OFFSET(S1604,0,0,-ROW(),1)))</f>
        <v>1035.3000000000011</v>
      </c>
      <c r="AB1604" s="2">
        <f ca="1">IFERROR(SUM(OFFSET(T1604,0,0,-计算结果!$B$18,1)),SUM(OFFSET(T1604,0,0,-ROW(),1)))</f>
        <v>997.43000000000211</v>
      </c>
      <c r="AC1604" s="2">
        <f t="shared" ref="AC1604:AC1667" ca="1" si="492">U1604/Y1604</f>
        <v>0.66218158190536225</v>
      </c>
      <c r="AD1604" s="2">
        <f t="shared" ref="AD1604:AD1667" ca="1" si="493">V1604/Z1604</f>
        <v>0.73153855085066244</v>
      </c>
      <c r="AE1604" s="2">
        <f t="shared" ref="AE1604:AE1667" ca="1" si="494">W1604/AA1604</f>
        <v>0.69258186033033853</v>
      </c>
      <c r="AF1604" s="2">
        <f t="shared" ref="AF1604:AF1667" ca="1" si="495">X1604/AB1604</f>
        <v>0.75684509188614502</v>
      </c>
      <c r="AG1604" s="4" t="str">
        <f ca="1">IF(AND(AC1604&lt;计算结果!$B$19,AD1604&lt;计算结果!$B$19,AE1604&lt;计算结果!$B$19,AF1604&lt;计算结果!$B$19),"买",IF(AND(AC1604&gt;计算结果!$B$20,AD1604&gt;计算结果!$B$20,AE1604&gt;计算结果!$B$20,AF1604&gt;计算结果!$B$20),"卖",AG1603))</f>
        <v>卖</v>
      </c>
      <c r="AH1604" s="4" t="str">
        <f t="shared" ref="AH1604:AH1667" ca="1" si="496">IF(AG1603&lt;&gt;AG1604,1,"")</f>
        <v/>
      </c>
      <c r="AI1604" s="3">
        <f ca="1">IF(AG1603="买",E1604/E1603-1,0)-IF(AH1604=1,计算结果!B$17,0)</f>
        <v>0</v>
      </c>
      <c r="AJ1604" s="2">
        <f t="shared" ref="AJ1604:AJ1667" ca="1" si="497">IFERROR(AJ1603*(1+AI1604),AJ1603)</f>
        <v>1.3042555330343533</v>
      </c>
      <c r="AK1604" s="3">
        <f ca="1">1-AJ1604/MAX(AJ$2:AJ1604)</f>
        <v>3.2304091215706765E-2</v>
      </c>
    </row>
    <row r="1605" spans="1:37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6">
        <v>79653281792</v>
      </c>
      <c r="G1605" s="3">
        <f t="shared" si="483"/>
        <v>1.5354880274884852E-3</v>
      </c>
      <c r="H1605" s="3">
        <f>1-E1605/MAX(E$2:E1605)</f>
        <v>0.52389062819029464</v>
      </c>
      <c r="I1605" s="22">
        <f t="shared" si="484"/>
        <v>2776.5524999999998</v>
      </c>
      <c r="J1605" s="22">
        <f t="shared" si="485"/>
        <v>2757.2424999999998</v>
      </c>
      <c r="K1605" s="22">
        <f t="shared" si="486"/>
        <v>2769.34</v>
      </c>
      <c r="L1605" s="22">
        <f t="shared" si="487"/>
        <v>2754.915</v>
      </c>
      <c r="M1605" s="2">
        <f t="shared" si="479"/>
        <v>6.6350000000002183</v>
      </c>
      <c r="N1605" s="2">
        <f t="shared" si="480"/>
        <v>-11.017499999999927</v>
      </c>
      <c r="O1605" s="2">
        <f t="shared" si="481"/>
        <v>2.5566666666668425</v>
      </c>
      <c r="P1605" s="2">
        <f t="shared" si="482"/>
        <v>-5.5999999999999091</v>
      </c>
      <c r="Q1605" s="2">
        <f t="shared" si="488"/>
        <v>109.07499999999982</v>
      </c>
      <c r="R1605" s="2">
        <f t="shared" si="489"/>
        <v>126.72749999999996</v>
      </c>
      <c r="S1605" s="2">
        <f t="shared" si="490"/>
        <v>113.15333333333319</v>
      </c>
      <c r="T1605" s="2">
        <f t="shared" si="491"/>
        <v>121.30999999999995</v>
      </c>
      <c r="U1605" s="2">
        <f ca="1">IFERROR(SUM(OFFSET(M1605,0,0,-计算结果!$B$18,1)),SUM(OFFSET(M1605,0,0,-ROW(),1)))</f>
        <v>649.19250000000011</v>
      </c>
      <c r="V1605" s="2">
        <f ca="1">IFERROR(SUM(OFFSET(N1605,0,0,-计算结果!$B$18,1)),SUM(OFFSET(N1605,0,0,-ROW(),1)))</f>
        <v>671.27750000000151</v>
      </c>
      <c r="W1605" s="2">
        <f ca="1">IFERROR(SUM(OFFSET(O1605,0,0,-计算结果!$B$18,1)),SUM(OFFSET(O1605,0,0,-ROW(),1)))</f>
        <v>662.26333333333378</v>
      </c>
      <c r="X1605" s="2">
        <f ca="1">IFERROR(SUM(OFFSET(P1605,0,0,-计算结果!$B$18,1)),SUM(OFFSET(P1605,0,0,-ROW(),1)))</f>
        <v>688.40499999999929</v>
      </c>
      <c r="Y1605" s="2">
        <f ca="1">IFERROR(SUM(OFFSET(Q1605,0,0,-计算结果!$B$18,1)),SUM(OFFSET(Q1605,0,0,-ROW(),1)))</f>
        <v>1161.8475000000012</v>
      </c>
      <c r="Z1605" s="2">
        <f ca="1">IFERROR(SUM(OFFSET(R1605,0,0,-计算结果!$B$18,1)),SUM(OFFSET(R1605,0,0,-ROW(),1)))</f>
        <v>1139.7624999999998</v>
      </c>
      <c r="AA1605" s="2">
        <f ca="1">IFERROR(SUM(OFFSET(S1605,0,0,-计算结果!$B$18,1)),SUM(OFFSET(S1605,0,0,-ROW(),1)))</f>
        <v>1148.7766666666676</v>
      </c>
      <c r="AB1605" s="2">
        <f ca="1">IFERROR(SUM(OFFSET(T1605,0,0,-计算结果!$B$18,1)),SUM(OFFSET(T1605,0,0,-ROW(),1)))</f>
        <v>1122.635000000002</v>
      </c>
      <c r="AC1605" s="2">
        <f t="shared" ca="1" si="492"/>
        <v>0.55875878719022887</v>
      </c>
      <c r="AD1605" s="2">
        <f t="shared" ca="1" si="493"/>
        <v>0.5889626128250417</v>
      </c>
      <c r="AE1605" s="2">
        <f t="shared" ca="1" si="494"/>
        <v>0.5764944157988352</v>
      </c>
      <c r="AF1605" s="2">
        <f t="shared" ca="1" si="495"/>
        <v>0.61320464799333541</v>
      </c>
      <c r="AG1605" s="4" t="str">
        <f ca="1">IF(AND(AC1605&lt;计算结果!$B$19,AD1605&lt;计算结果!$B$19,AE1605&lt;计算结果!$B$19,AF1605&lt;计算结果!$B$19),"买",IF(AND(AC1605&gt;计算结果!$B$20,AD1605&gt;计算结果!$B$20,AE1605&gt;计算结果!$B$20,AF1605&gt;计算结果!$B$20),"卖",AG1604))</f>
        <v>卖</v>
      </c>
      <c r="AH1605" s="4" t="str">
        <f t="shared" ca="1" si="496"/>
        <v/>
      </c>
      <c r="AI1605" s="3">
        <f ca="1">IF(AG1604="买",E1605/E1604-1,0)-IF(AH1605=1,计算结果!B$17,0)</f>
        <v>0</v>
      </c>
      <c r="AJ1605" s="2">
        <f t="shared" ca="1" si="497"/>
        <v>1.3042555330343533</v>
      </c>
      <c r="AK1605" s="3">
        <f ca="1">1-AJ1605/MAX(AJ$2:AJ1605)</f>
        <v>3.2304091215706765E-2</v>
      </c>
    </row>
    <row r="1606" spans="1:37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6">
        <v>68580540416</v>
      </c>
      <c r="G1606" s="3">
        <f t="shared" si="483"/>
        <v>9.2667045482972554E-3</v>
      </c>
      <c r="H1606" s="3">
        <f>1-E1606/MAX(E$2:E1606)</f>
        <v>0.51947866330905867</v>
      </c>
      <c r="I1606" s="22">
        <f t="shared" si="484"/>
        <v>2831.7275</v>
      </c>
      <c r="J1606" s="22">
        <f t="shared" si="485"/>
        <v>2837.0349999999999</v>
      </c>
      <c r="K1606" s="22">
        <f t="shared" si="486"/>
        <v>2834.2633333333338</v>
      </c>
      <c r="L1606" s="22">
        <f t="shared" si="487"/>
        <v>2839.335</v>
      </c>
      <c r="M1606" s="2">
        <f t="shared" si="479"/>
        <v>81.9975000000004</v>
      </c>
      <c r="N1606" s="2">
        <f t="shared" si="480"/>
        <v>101.30750000000035</v>
      </c>
      <c r="O1606" s="2">
        <f t="shared" si="481"/>
        <v>89.210000000000036</v>
      </c>
      <c r="P1606" s="2">
        <f t="shared" si="482"/>
        <v>103.63500000000022</v>
      </c>
      <c r="Q1606" s="2">
        <f t="shared" si="488"/>
        <v>-43.567500000000109</v>
      </c>
      <c r="R1606" s="2">
        <f t="shared" si="489"/>
        <v>-62.877500000000055</v>
      </c>
      <c r="S1606" s="2">
        <f t="shared" si="490"/>
        <v>-50.779999999999745</v>
      </c>
      <c r="T1606" s="2">
        <f t="shared" si="491"/>
        <v>-65.204999999999927</v>
      </c>
      <c r="U1606" s="2">
        <f ca="1">IFERROR(SUM(OFFSET(M1606,0,0,-计算结果!$B$18,1)),SUM(OFFSET(M1606,0,0,-ROW(),1)))</f>
        <v>714.83500000000049</v>
      </c>
      <c r="V1606" s="2">
        <f ca="1">IFERROR(SUM(OFFSET(N1606,0,0,-计算结果!$B$18,1)),SUM(OFFSET(N1606,0,0,-ROW(),1)))</f>
        <v>744.75500000000193</v>
      </c>
      <c r="W1606" s="2">
        <f ca="1">IFERROR(SUM(OFFSET(O1606,0,0,-计算结果!$B$18,1)),SUM(OFFSET(O1606,0,0,-ROW(),1)))</f>
        <v>731.53000000000065</v>
      </c>
      <c r="X1606" s="2">
        <f ca="1">IFERROR(SUM(OFFSET(P1606,0,0,-计算结果!$B$18,1)),SUM(OFFSET(P1606,0,0,-ROW(),1)))</f>
        <v>764.91999999999962</v>
      </c>
      <c r="Y1606" s="2">
        <f ca="1">IFERROR(SUM(OFFSET(Q1606,0,0,-计算结果!$B$18,1)),SUM(OFFSET(Q1606,0,0,-ROW(),1)))</f>
        <v>1098.5950000000012</v>
      </c>
      <c r="Z1606" s="2">
        <f ca="1">IFERROR(SUM(OFFSET(R1606,0,0,-计算结果!$B$18,1)),SUM(OFFSET(R1606,0,0,-ROW(),1)))</f>
        <v>1068.6749999999997</v>
      </c>
      <c r="AA1606" s="2">
        <f ca="1">IFERROR(SUM(OFFSET(S1606,0,0,-计算结果!$B$18,1)),SUM(OFFSET(S1606,0,0,-ROW(),1)))</f>
        <v>1081.900000000001</v>
      </c>
      <c r="AB1606" s="2">
        <f ca="1">IFERROR(SUM(OFFSET(T1606,0,0,-计算结果!$B$18,1)),SUM(OFFSET(T1606,0,0,-ROW(),1)))</f>
        <v>1048.510000000002</v>
      </c>
      <c r="AC1606" s="2">
        <f t="shared" ca="1" si="492"/>
        <v>0.6506810972196303</v>
      </c>
      <c r="AD1606" s="2">
        <f t="shared" ca="1" si="493"/>
        <v>0.69689568858633555</v>
      </c>
      <c r="AE1606" s="2">
        <f t="shared" ca="1" si="494"/>
        <v>0.67615306405397912</v>
      </c>
      <c r="AF1606" s="2">
        <f t="shared" ca="1" si="495"/>
        <v>0.7295304765810513</v>
      </c>
      <c r="AG1606" s="4" t="str">
        <f ca="1">IF(AND(AC1606&lt;计算结果!$B$19,AD1606&lt;计算结果!$B$19,AE1606&lt;计算结果!$B$19,AF1606&lt;计算结果!$B$19),"买",IF(AND(AC1606&gt;计算结果!$B$20,AD1606&gt;计算结果!$B$20,AE1606&gt;计算结果!$B$20,AF1606&gt;计算结果!$B$20),"卖",AG1605))</f>
        <v>卖</v>
      </c>
      <c r="AH1606" s="4" t="str">
        <f t="shared" ca="1" si="496"/>
        <v/>
      </c>
      <c r="AI1606" s="3">
        <f ca="1">IF(AG1605="买",E1606/E1605-1,0)-IF(AH1606=1,计算结果!B$17,0)</f>
        <v>0</v>
      </c>
      <c r="AJ1606" s="2">
        <f t="shared" ca="1" si="497"/>
        <v>1.3042555330343533</v>
      </c>
      <c r="AK1606" s="3">
        <f ca="1">1-AJ1606/MAX(AJ$2:AJ1606)</f>
        <v>3.2304091215706765E-2</v>
      </c>
    </row>
    <row r="1607" spans="1:37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6">
        <v>69223948288</v>
      </c>
      <c r="G1607" s="3">
        <f t="shared" si="483"/>
        <v>1.5155163378326675E-2</v>
      </c>
      <c r="H1607" s="3">
        <f>1-E1607/MAX(E$2:E1607)</f>
        <v>0.5121962839447356</v>
      </c>
      <c r="I1607" s="22">
        <f t="shared" si="484"/>
        <v>2844.7275</v>
      </c>
      <c r="J1607" s="22">
        <f t="shared" si="485"/>
        <v>2822.9275000000002</v>
      </c>
      <c r="K1607" s="22">
        <f t="shared" si="486"/>
        <v>2837.33</v>
      </c>
      <c r="L1607" s="22">
        <f t="shared" si="487"/>
        <v>2822.5349999999999</v>
      </c>
      <c r="M1607" s="2">
        <f t="shared" si="479"/>
        <v>35.582499999999982</v>
      </c>
      <c r="N1607" s="2">
        <f t="shared" si="480"/>
        <v>30.275000000000091</v>
      </c>
      <c r="O1607" s="2">
        <f t="shared" si="481"/>
        <v>33.046666666666169</v>
      </c>
      <c r="P1607" s="2">
        <f t="shared" si="482"/>
        <v>27.974999999999909</v>
      </c>
      <c r="Q1607" s="2">
        <f t="shared" si="488"/>
        <v>53.967499999999745</v>
      </c>
      <c r="R1607" s="2">
        <f t="shared" si="489"/>
        <v>59.274999999999636</v>
      </c>
      <c r="S1607" s="2">
        <f t="shared" si="490"/>
        <v>56.503333333333558</v>
      </c>
      <c r="T1607" s="2">
        <f t="shared" si="491"/>
        <v>61.574999999999818</v>
      </c>
      <c r="U1607" s="2">
        <f ca="1">IFERROR(SUM(OFFSET(M1607,0,0,-计算结果!$B$18,1)),SUM(OFFSET(M1607,0,0,-ROW(),1)))</f>
        <v>775.72250000000031</v>
      </c>
      <c r="V1607" s="2">
        <f ca="1">IFERROR(SUM(OFFSET(N1607,0,0,-计算结果!$B$18,1)),SUM(OFFSET(N1607,0,0,-ROW(),1)))</f>
        <v>805.79500000000189</v>
      </c>
      <c r="W1607" s="2">
        <f ca="1">IFERROR(SUM(OFFSET(O1607,0,0,-计算结果!$B$18,1)),SUM(OFFSET(O1607,0,0,-ROW(),1)))</f>
        <v>792.88333333333367</v>
      </c>
      <c r="X1607" s="2">
        <f ca="1">IFERROR(SUM(OFFSET(P1607,0,0,-计算结果!$B$18,1)),SUM(OFFSET(P1607,0,0,-ROW(),1)))</f>
        <v>827.20499999999947</v>
      </c>
      <c r="Y1607" s="2">
        <f ca="1">IFERROR(SUM(OFFSET(Q1607,0,0,-计算结果!$B$18,1)),SUM(OFFSET(Q1607,0,0,-ROW(),1)))</f>
        <v>1095.837500000001</v>
      </c>
      <c r="Z1607" s="2">
        <f ca="1">IFERROR(SUM(OFFSET(R1607,0,0,-计算结果!$B$18,1)),SUM(OFFSET(R1607,0,0,-ROW(),1)))</f>
        <v>1065.7649999999994</v>
      </c>
      <c r="AA1607" s="2">
        <f ca="1">IFERROR(SUM(OFFSET(S1607,0,0,-计算结果!$B$18,1)),SUM(OFFSET(S1607,0,0,-ROW(),1)))</f>
        <v>1078.6766666666676</v>
      </c>
      <c r="AB1607" s="2">
        <f ca="1">IFERROR(SUM(OFFSET(T1607,0,0,-计算结果!$B$18,1)),SUM(OFFSET(T1607,0,0,-ROW(),1)))</f>
        <v>1044.3550000000018</v>
      </c>
      <c r="AC1607" s="2">
        <f t="shared" ca="1" si="492"/>
        <v>0.70788095862753342</v>
      </c>
      <c r="AD1607" s="2">
        <f t="shared" ca="1" si="493"/>
        <v>0.75607192955295244</v>
      </c>
      <c r="AE1607" s="2">
        <f t="shared" ca="1" si="494"/>
        <v>0.73505190001328757</v>
      </c>
      <c r="AF1607" s="2">
        <f t="shared" ca="1" si="495"/>
        <v>0.79207261898492176</v>
      </c>
      <c r="AG1607" s="4" t="str">
        <f ca="1">IF(AND(AC1607&lt;计算结果!$B$19,AD1607&lt;计算结果!$B$19,AE1607&lt;计算结果!$B$19,AF1607&lt;计算结果!$B$19),"买",IF(AND(AC1607&gt;计算结果!$B$20,AD1607&gt;计算结果!$B$20,AE1607&gt;计算结果!$B$20,AF1607&gt;计算结果!$B$20),"卖",AG1606))</f>
        <v>卖</v>
      </c>
      <c r="AH1607" s="4" t="str">
        <f t="shared" ca="1" si="496"/>
        <v/>
      </c>
      <c r="AI1607" s="3">
        <f ca="1">IF(AG1606="买",E1607/E1606-1,0)-IF(AH1607=1,计算结果!B$17,0)</f>
        <v>0</v>
      </c>
      <c r="AJ1607" s="2">
        <f t="shared" ca="1" si="497"/>
        <v>1.3042555330343533</v>
      </c>
      <c r="AK1607" s="3">
        <f ca="1">1-AJ1607/MAX(AJ$2:AJ1607)</f>
        <v>3.2304091215706765E-2</v>
      </c>
    </row>
    <row r="1608" spans="1:37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6">
        <v>63487643648</v>
      </c>
      <c r="G1608" s="3">
        <f t="shared" si="483"/>
        <v>2.9474139494649609E-3</v>
      </c>
      <c r="H1608" s="3">
        <f>1-E1608/MAX(E$2:E1608)</f>
        <v>0.51075852446743353</v>
      </c>
      <c r="I1608" s="22">
        <f t="shared" si="484"/>
        <v>2878.4574999999995</v>
      </c>
      <c r="J1608" s="22">
        <f t="shared" si="485"/>
        <v>2880.0024999999996</v>
      </c>
      <c r="K1608" s="22">
        <f t="shared" si="486"/>
        <v>2879.4866666666662</v>
      </c>
      <c r="L1608" s="22">
        <f t="shared" si="487"/>
        <v>2881.5450000000001</v>
      </c>
      <c r="M1608" s="2">
        <f t="shared" si="479"/>
        <v>49.492499999999836</v>
      </c>
      <c r="N1608" s="2">
        <f t="shared" si="480"/>
        <v>71.292499999999563</v>
      </c>
      <c r="O1608" s="2">
        <f t="shared" si="481"/>
        <v>56.889999999999873</v>
      </c>
      <c r="P1608" s="2">
        <f t="shared" si="482"/>
        <v>71.684999999999945</v>
      </c>
      <c r="Q1608" s="2">
        <f t="shared" si="488"/>
        <v>-24.142499999999927</v>
      </c>
      <c r="R1608" s="2">
        <f t="shared" si="489"/>
        <v>-45.942499999999654</v>
      </c>
      <c r="S1608" s="2">
        <f t="shared" si="490"/>
        <v>-31.539999999999964</v>
      </c>
      <c r="T1608" s="2">
        <f t="shared" si="491"/>
        <v>-46.335000000000036</v>
      </c>
      <c r="U1608" s="2">
        <f ca="1">IFERROR(SUM(OFFSET(M1608,0,0,-计算结果!$B$18,1)),SUM(OFFSET(M1608,0,0,-ROW(),1)))</f>
        <v>815.5</v>
      </c>
      <c r="V1608" s="2">
        <f ca="1">IFERROR(SUM(OFFSET(N1608,0,0,-计算结果!$B$18,1)),SUM(OFFSET(N1608,0,0,-ROW(),1)))</f>
        <v>872.8975000000014</v>
      </c>
      <c r="W1608" s="2">
        <f ca="1">IFERROR(SUM(OFFSET(O1608,0,0,-计算结果!$B$18,1)),SUM(OFFSET(O1608,0,0,-ROW(),1)))</f>
        <v>842.3133333333335</v>
      </c>
      <c r="X1608" s="2">
        <f ca="1">IFERROR(SUM(OFFSET(P1608,0,0,-计算结果!$B$18,1)),SUM(OFFSET(P1608,0,0,-ROW(),1)))</f>
        <v>895.9399999999996</v>
      </c>
      <c r="Y1608" s="2">
        <f ca="1">IFERROR(SUM(OFFSET(Q1608,0,0,-计算结果!$B$18,1)),SUM(OFFSET(Q1608,0,0,-ROW(),1)))</f>
        <v>1038.3600000000015</v>
      </c>
      <c r="Z1608" s="2">
        <f ca="1">IFERROR(SUM(OFFSET(R1608,0,0,-计算结果!$B$18,1)),SUM(OFFSET(R1608,0,0,-ROW(),1)))</f>
        <v>980.96250000000009</v>
      </c>
      <c r="AA1608" s="2">
        <f ca="1">IFERROR(SUM(OFFSET(S1608,0,0,-计算结果!$B$18,1)),SUM(OFFSET(S1608,0,0,-ROW(),1)))</f>
        <v>1011.546666666668</v>
      </c>
      <c r="AB1608" s="2">
        <f ca="1">IFERROR(SUM(OFFSET(T1608,0,0,-计算结果!$B$18,1)),SUM(OFFSET(T1608,0,0,-ROW(),1)))</f>
        <v>957.92000000000189</v>
      </c>
      <c r="AC1608" s="2">
        <f t="shared" ca="1" si="492"/>
        <v>0.78537308833159869</v>
      </c>
      <c r="AD1608" s="2">
        <f t="shared" ca="1" si="493"/>
        <v>0.88983778686749115</v>
      </c>
      <c r="AE1608" s="2">
        <f t="shared" ca="1" si="494"/>
        <v>0.83269844198982323</v>
      </c>
      <c r="AF1608" s="2">
        <f t="shared" ca="1" si="495"/>
        <v>0.93529731084015144</v>
      </c>
      <c r="AG1608" s="4" t="str">
        <f ca="1">IF(AND(AC1608&lt;计算结果!$B$19,AD1608&lt;计算结果!$B$19,AE1608&lt;计算结果!$B$19,AF1608&lt;计算结果!$B$19),"买",IF(AND(AC1608&gt;计算结果!$B$20,AD1608&gt;计算结果!$B$20,AE1608&gt;计算结果!$B$20,AF1608&gt;计算结果!$B$20),"卖",AG1607))</f>
        <v>卖</v>
      </c>
      <c r="AH1608" s="4" t="str">
        <f t="shared" ca="1" si="496"/>
        <v/>
      </c>
      <c r="AI1608" s="3">
        <f ca="1">IF(AG1607="买",E1608/E1607-1,0)-IF(AH1608=1,计算结果!B$17,0)</f>
        <v>0</v>
      </c>
      <c r="AJ1608" s="2">
        <f t="shared" ca="1" si="497"/>
        <v>1.3042555330343533</v>
      </c>
      <c r="AK1608" s="3">
        <f ca="1">1-AJ1608/MAX(AJ$2:AJ1608)</f>
        <v>3.2304091215706765E-2</v>
      </c>
    </row>
    <row r="1609" spans="1:37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6">
        <v>61102227456</v>
      </c>
      <c r="G1609" s="3">
        <f t="shared" si="483"/>
        <v>1.4784184296281921E-2</v>
      </c>
      <c r="H1609" s="3">
        <f>1-E1609/MAX(E$2:E1609)</f>
        <v>0.50352548832777511</v>
      </c>
      <c r="I1609" s="22">
        <f t="shared" si="484"/>
        <v>2905.9575</v>
      </c>
      <c r="J1609" s="22">
        <f t="shared" si="485"/>
        <v>2897.2799999999997</v>
      </c>
      <c r="K1609" s="22">
        <f t="shared" si="486"/>
        <v>2901.9833333333336</v>
      </c>
      <c r="L1609" s="22">
        <f t="shared" si="487"/>
        <v>2894.0349999999999</v>
      </c>
      <c r="M1609" s="2">
        <f t="shared" si="479"/>
        <v>39.422500000000582</v>
      </c>
      <c r="N1609" s="2">
        <f t="shared" si="480"/>
        <v>37.877500000000509</v>
      </c>
      <c r="O1609" s="2">
        <f t="shared" si="481"/>
        <v>38.393333333333885</v>
      </c>
      <c r="P1609" s="2">
        <f t="shared" si="482"/>
        <v>36.335000000000036</v>
      </c>
      <c r="Q1609" s="2">
        <f t="shared" si="488"/>
        <v>8.2674999999994725</v>
      </c>
      <c r="R1609" s="2">
        <f t="shared" si="489"/>
        <v>9.8124999999995453</v>
      </c>
      <c r="S1609" s="2">
        <f t="shared" si="490"/>
        <v>9.2966666666661695</v>
      </c>
      <c r="T1609" s="2">
        <f t="shared" si="491"/>
        <v>11.355000000000018</v>
      </c>
      <c r="U1609" s="2">
        <f ca="1">IFERROR(SUM(OFFSET(M1609,0,0,-计算结果!$B$18,1)),SUM(OFFSET(M1609,0,0,-ROW(),1)))</f>
        <v>861.19000000000051</v>
      </c>
      <c r="V1609" s="2">
        <f ca="1">IFERROR(SUM(OFFSET(N1609,0,0,-计算结果!$B$18,1)),SUM(OFFSET(N1609,0,0,-ROW(),1)))</f>
        <v>923.10500000000184</v>
      </c>
      <c r="W1609" s="2">
        <f ca="1">IFERROR(SUM(OFFSET(O1609,0,0,-计算结果!$B$18,1)),SUM(OFFSET(O1609,0,0,-ROW(),1)))</f>
        <v>890.3700000000008</v>
      </c>
      <c r="X1609" s="2">
        <f ca="1">IFERROR(SUM(OFFSET(P1609,0,0,-计算结果!$B$18,1)),SUM(OFFSET(P1609,0,0,-ROW(),1)))</f>
        <v>948.72999999999956</v>
      </c>
      <c r="Y1609" s="2">
        <f ca="1">IFERROR(SUM(OFFSET(Q1609,0,0,-计算结果!$B$18,1)),SUM(OFFSET(Q1609,0,0,-ROW(),1)))</f>
        <v>1006.690000000001</v>
      </c>
      <c r="Z1609" s="2">
        <f ca="1">IFERROR(SUM(OFFSET(R1609,0,0,-计算结果!$B$18,1)),SUM(OFFSET(R1609,0,0,-ROW(),1)))</f>
        <v>944.77499999999964</v>
      </c>
      <c r="AA1609" s="2">
        <f ca="1">IFERROR(SUM(OFFSET(S1609,0,0,-计算结果!$B$18,1)),SUM(OFFSET(S1609,0,0,-ROW(),1)))</f>
        <v>977.51000000000067</v>
      </c>
      <c r="AB1609" s="2">
        <f ca="1">IFERROR(SUM(OFFSET(T1609,0,0,-计算结果!$B$18,1)),SUM(OFFSET(T1609,0,0,-ROW(),1)))</f>
        <v>919.15000000000191</v>
      </c>
      <c r="AC1609" s="2">
        <f t="shared" ca="1" si="492"/>
        <v>0.85546692626329823</v>
      </c>
      <c r="AD1609" s="2">
        <f t="shared" ca="1" si="493"/>
        <v>0.97706332195496515</v>
      </c>
      <c r="AE1609" s="2">
        <f t="shared" ca="1" si="494"/>
        <v>0.91085513191680922</v>
      </c>
      <c r="AF1609" s="2">
        <f t="shared" ca="1" si="495"/>
        <v>1.0321819071968641</v>
      </c>
      <c r="AG1609" s="4" t="str">
        <f ca="1">IF(AND(AC1609&lt;计算结果!$B$19,AD1609&lt;计算结果!$B$19,AE1609&lt;计算结果!$B$19,AF1609&lt;计算结果!$B$19),"买",IF(AND(AC1609&gt;计算结果!$B$20,AD1609&gt;计算结果!$B$20,AE1609&gt;计算结果!$B$20,AF1609&gt;计算结果!$B$20),"卖",AG1608))</f>
        <v>卖</v>
      </c>
      <c r="AH1609" s="4" t="str">
        <f t="shared" ca="1" si="496"/>
        <v/>
      </c>
      <c r="AI1609" s="3">
        <f ca="1">IF(AG1608="买",E1609/E1608-1,0)-IF(AH1609=1,计算结果!B$17,0)</f>
        <v>0</v>
      </c>
      <c r="AJ1609" s="2">
        <f t="shared" ca="1" si="497"/>
        <v>1.3042555330343533</v>
      </c>
      <c r="AK1609" s="3">
        <f ca="1">1-AJ1609/MAX(AJ$2:AJ1609)</f>
        <v>3.2304091215706765E-2</v>
      </c>
    </row>
    <row r="1610" spans="1:37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6">
        <v>57496629248</v>
      </c>
      <c r="G1610" s="3">
        <f t="shared" si="483"/>
        <v>-6.9571058439690248E-3</v>
      </c>
      <c r="H1610" s="3">
        <f>1-E1610/MAX(E$2:E1610)</f>
        <v>0.50697951405431163</v>
      </c>
      <c r="I1610" s="22">
        <f t="shared" si="484"/>
        <v>2903.9074999999998</v>
      </c>
      <c r="J1610" s="22">
        <f t="shared" si="485"/>
        <v>2909.72</v>
      </c>
      <c r="K1610" s="22">
        <f t="shared" si="486"/>
        <v>2906.0166666666664</v>
      </c>
      <c r="L1610" s="22">
        <f t="shared" si="487"/>
        <v>2910.2349999999997</v>
      </c>
      <c r="M1610" s="2">
        <f t="shared" si="479"/>
        <v>26.182499999999891</v>
      </c>
      <c r="N1610" s="2">
        <f t="shared" si="480"/>
        <v>34.860000000000127</v>
      </c>
      <c r="O1610" s="2">
        <f t="shared" si="481"/>
        <v>30.156666666666297</v>
      </c>
      <c r="P1610" s="2">
        <f t="shared" si="482"/>
        <v>38.105000000000018</v>
      </c>
      <c r="Q1610" s="2">
        <f t="shared" si="488"/>
        <v>17.627500000000055</v>
      </c>
      <c r="R1610" s="2">
        <f t="shared" si="489"/>
        <v>8.9499999999998181</v>
      </c>
      <c r="S1610" s="2">
        <f t="shared" si="490"/>
        <v>13.653333333333649</v>
      </c>
      <c r="T1610" s="2">
        <f t="shared" si="491"/>
        <v>5.7049999999999272</v>
      </c>
      <c r="U1610" s="2">
        <f ca="1">IFERROR(SUM(OFFSET(M1610,0,0,-计算结果!$B$18,1)),SUM(OFFSET(M1610,0,0,-ROW(),1)))</f>
        <v>854.87500000000045</v>
      </c>
      <c r="V1610" s="2">
        <f ca="1">IFERROR(SUM(OFFSET(N1610,0,0,-计算结果!$B$18,1)),SUM(OFFSET(N1610,0,0,-ROW(),1)))</f>
        <v>928.97750000000178</v>
      </c>
      <c r="W1610" s="2">
        <f ca="1">IFERROR(SUM(OFFSET(O1610,0,0,-计算结果!$B$18,1)),SUM(OFFSET(O1610,0,0,-ROW(),1)))</f>
        <v>888.75333333333356</v>
      </c>
      <c r="X1610" s="2">
        <f ca="1">IFERROR(SUM(OFFSET(P1610,0,0,-计算结果!$B$18,1)),SUM(OFFSET(P1610,0,0,-ROW(),1)))</f>
        <v>956.50999999999931</v>
      </c>
      <c r="Y1610" s="2">
        <f ca="1">IFERROR(SUM(OFFSET(Q1610,0,0,-计算结果!$B$18,1)),SUM(OFFSET(Q1610,0,0,-ROW(),1)))</f>
        <v>1024.295000000001</v>
      </c>
      <c r="Z1610" s="2">
        <f ca="1">IFERROR(SUM(OFFSET(R1610,0,0,-计算结果!$B$18,1)),SUM(OFFSET(R1610,0,0,-ROW(),1)))</f>
        <v>950.19249999999965</v>
      </c>
      <c r="AA1610" s="2">
        <f ca="1">IFERROR(SUM(OFFSET(S1610,0,0,-计算结果!$B$18,1)),SUM(OFFSET(S1610,0,0,-ROW(),1)))</f>
        <v>990.41666666666788</v>
      </c>
      <c r="AB1610" s="2">
        <f ca="1">IFERROR(SUM(OFFSET(T1610,0,0,-计算结果!$B$18,1)),SUM(OFFSET(T1610,0,0,-ROW(),1)))</f>
        <v>922.66000000000213</v>
      </c>
      <c r="AC1610" s="2">
        <f t="shared" ca="1" si="492"/>
        <v>0.8345984311160356</v>
      </c>
      <c r="AD1610" s="2">
        <f t="shared" ca="1" si="493"/>
        <v>0.97767294521899728</v>
      </c>
      <c r="AE1610" s="2">
        <f t="shared" ca="1" si="494"/>
        <v>0.89735296592343206</v>
      </c>
      <c r="AF1610" s="2">
        <f t="shared" ca="1" si="495"/>
        <v>1.0366874038107181</v>
      </c>
      <c r="AG1610" s="4" t="str">
        <f ca="1">IF(AND(AC1610&lt;计算结果!$B$19,AD1610&lt;计算结果!$B$19,AE1610&lt;计算结果!$B$19,AF1610&lt;计算结果!$B$19),"买",IF(AND(AC1610&gt;计算结果!$B$20,AD1610&gt;计算结果!$B$20,AE1610&gt;计算结果!$B$20,AF1610&gt;计算结果!$B$20),"卖",AG1609))</f>
        <v>卖</v>
      </c>
      <c r="AH1610" s="4" t="str">
        <f t="shared" ca="1" si="496"/>
        <v/>
      </c>
      <c r="AI1610" s="3">
        <f ca="1">IF(AG1609="买",E1610/E1609-1,0)-IF(AH1610=1,计算结果!B$17,0)</f>
        <v>0</v>
      </c>
      <c r="AJ1610" s="2">
        <f t="shared" ca="1" si="497"/>
        <v>1.3042555330343533</v>
      </c>
      <c r="AK1610" s="3">
        <f ca="1">1-AJ1610/MAX(AJ$2:AJ1610)</f>
        <v>3.2304091215706765E-2</v>
      </c>
    </row>
    <row r="1611" spans="1:37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6">
        <v>41891852288</v>
      </c>
      <c r="G1611" s="3">
        <f t="shared" si="483"/>
        <v>-3.9929872514303799E-3</v>
      </c>
      <c r="H1611" s="3">
        <f>1-E1611/MAX(E$2:E1611)</f>
        <v>0.50894813856938681</v>
      </c>
      <c r="I1611" s="22">
        <f t="shared" si="484"/>
        <v>2891.1225000000004</v>
      </c>
      <c r="J1611" s="22">
        <f t="shared" si="485"/>
        <v>2893.0825</v>
      </c>
      <c r="K1611" s="22">
        <f t="shared" si="486"/>
        <v>2892.8266666666664</v>
      </c>
      <c r="L1611" s="22">
        <f t="shared" si="487"/>
        <v>2896.2350000000001</v>
      </c>
      <c r="M1611" s="2">
        <f t="shared" si="479"/>
        <v>6.9325000000003456</v>
      </c>
      <c r="N1611" s="2">
        <f t="shared" si="480"/>
        <v>1.1200000000003456</v>
      </c>
      <c r="O1611" s="2">
        <f t="shared" si="481"/>
        <v>4.8233333333337214</v>
      </c>
      <c r="P1611" s="2">
        <f t="shared" si="482"/>
        <v>0.60500000000047294</v>
      </c>
      <c r="Q1611" s="2">
        <f t="shared" si="488"/>
        <v>22.277499999999691</v>
      </c>
      <c r="R1611" s="2">
        <f t="shared" si="489"/>
        <v>28.089999999999691</v>
      </c>
      <c r="S1611" s="2">
        <f t="shared" si="490"/>
        <v>24.386666666666315</v>
      </c>
      <c r="T1611" s="2">
        <f t="shared" si="491"/>
        <v>28.604999999999563</v>
      </c>
      <c r="U1611" s="2">
        <f ca="1">IFERROR(SUM(OFFSET(M1611,0,0,-计算结果!$B$18,1)),SUM(OFFSET(M1611,0,0,-ROW(),1)))</f>
        <v>841.96750000000111</v>
      </c>
      <c r="V1611" s="2">
        <f ca="1">IFERROR(SUM(OFFSET(N1611,0,0,-计算结果!$B$18,1)),SUM(OFFSET(N1611,0,0,-ROW(),1)))</f>
        <v>903.82750000000215</v>
      </c>
      <c r="W1611" s="2">
        <f ca="1">IFERROR(SUM(OFFSET(O1611,0,0,-计算结果!$B$18,1)),SUM(OFFSET(O1611,0,0,-ROW(),1)))</f>
        <v>871.11000000000058</v>
      </c>
      <c r="X1611" s="2">
        <f ca="1">IFERROR(SUM(OFFSET(P1611,0,0,-计算结果!$B$18,1)),SUM(OFFSET(P1611,0,0,-ROW(),1)))</f>
        <v>929.39499999999998</v>
      </c>
      <c r="Y1611" s="2">
        <f ca="1">IFERROR(SUM(OFFSET(Q1611,0,0,-计算结果!$B$18,1)),SUM(OFFSET(Q1611,0,0,-ROW(),1)))</f>
        <v>1039.5625</v>
      </c>
      <c r="Z1611" s="2">
        <f ca="1">IFERROR(SUM(OFFSET(R1611,0,0,-计算结果!$B$18,1)),SUM(OFFSET(R1611,0,0,-ROW(),1)))</f>
        <v>977.70249999999896</v>
      </c>
      <c r="AA1611" s="2">
        <f ca="1">IFERROR(SUM(OFFSET(S1611,0,0,-计算结果!$B$18,1)),SUM(OFFSET(S1611,0,0,-ROW(),1)))</f>
        <v>1010.4200000000005</v>
      </c>
      <c r="AB1611" s="2">
        <f ca="1">IFERROR(SUM(OFFSET(T1611,0,0,-计算结果!$B$18,1)),SUM(OFFSET(T1611,0,0,-ROW(),1)))</f>
        <v>952.13500000000113</v>
      </c>
      <c r="AC1611" s="2">
        <f t="shared" ca="1" si="492"/>
        <v>0.80992484819335164</v>
      </c>
      <c r="AD1611" s="2">
        <f t="shared" ca="1" si="493"/>
        <v>0.924440205481732</v>
      </c>
      <c r="AE1611" s="2">
        <f t="shared" ca="1" si="494"/>
        <v>0.86212664040695963</v>
      </c>
      <c r="AF1611" s="2">
        <f t="shared" ca="1" si="495"/>
        <v>0.97611683217190726</v>
      </c>
      <c r="AG1611" s="4" t="str">
        <f ca="1">IF(AND(AC1611&lt;计算结果!$B$19,AD1611&lt;计算结果!$B$19,AE1611&lt;计算结果!$B$19,AF1611&lt;计算结果!$B$19),"买",IF(AND(AC1611&gt;计算结果!$B$20,AD1611&gt;计算结果!$B$20,AE1611&gt;计算结果!$B$20,AF1611&gt;计算结果!$B$20),"卖",AG1610))</f>
        <v>卖</v>
      </c>
      <c r="AH1611" s="4" t="str">
        <f t="shared" ca="1" si="496"/>
        <v/>
      </c>
      <c r="AI1611" s="3">
        <f ca="1">IF(AG1610="买",E1611/E1610-1,0)-IF(AH1611=1,计算结果!B$17,0)</f>
        <v>0</v>
      </c>
      <c r="AJ1611" s="2">
        <f t="shared" ca="1" si="497"/>
        <v>1.3042555330343533</v>
      </c>
      <c r="AK1611" s="3">
        <f ca="1">1-AJ1611/MAX(AJ$2:AJ1611)</f>
        <v>3.2304091215706765E-2</v>
      </c>
    </row>
    <row r="1612" spans="1:37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6">
        <v>45784424448</v>
      </c>
      <c r="G1612" s="3">
        <f t="shared" si="483"/>
        <v>-1.7934795790728431E-2</v>
      </c>
      <c r="H1612" s="3">
        <f>1-E1612/MAX(E$2:E1612)</f>
        <v>0.51775505342680184</v>
      </c>
      <c r="I1612" s="22">
        <f t="shared" si="484"/>
        <v>2847.6925000000001</v>
      </c>
      <c r="J1612" s="22">
        <f t="shared" si="485"/>
        <v>2860.9050000000002</v>
      </c>
      <c r="K1612" s="22">
        <f t="shared" si="486"/>
        <v>2852.1733333333336</v>
      </c>
      <c r="L1612" s="22">
        <f t="shared" si="487"/>
        <v>2861.1350000000002</v>
      </c>
      <c r="M1612" s="2">
        <f t="shared" si="479"/>
        <v>-1.1225000000004002</v>
      </c>
      <c r="N1612" s="2">
        <f t="shared" si="480"/>
        <v>-3.0824999999999818</v>
      </c>
      <c r="O1612" s="2">
        <f t="shared" si="481"/>
        <v>-2.8266666666663696</v>
      </c>
      <c r="P1612" s="2">
        <f t="shared" si="482"/>
        <v>-6.2350000000001273</v>
      </c>
      <c r="Q1612" s="2">
        <f t="shared" si="488"/>
        <v>58.852500000000418</v>
      </c>
      <c r="R1612" s="2">
        <f t="shared" si="489"/>
        <v>60.8125</v>
      </c>
      <c r="S1612" s="2">
        <f t="shared" si="490"/>
        <v>60.556666666666388</v>
      </c>
      <c r="T1612" s="2">
        <f t="shared" si="491"/>
        <v>63.965000000000146</v>
      </c>
      <c r="U1612" s="2">
        <f ca="1">IFERROR(SUM(OFFSET(M1612,0,0,-计算结果!$B$18,1)),SUM(OFFSET(M1612,0,0,-ROW(),1)))</f>
        <v>782.39750000000095</v>
      </c>
      <c r="V1612" s="2">
        <f ca="1">IFERROR(SUM(OFFSET(N1612,0,0,-计算结果!$B$18,1)),SUM(OFFSET(N1612,0,0,-ROW(),1)))</f>
        <v>843.57000000000244</v>
      </c>
      <c r="W1612" s="2">
        <f ca="1">IFERROR(SUM(OFFSET(O1612,0,0,-计算结果!$B$18,1)),SUM(OFFSET(O1612,0,0,-ROW(),1)))</f>
        <v>809.67333333333454</v>
      </c>
      <c r="X1612" s="2">
        <f ca="1">IFERROR(SUM(OFFSET(P1612,0,0,-计算结果!$B$18,1)),SUM(OFFSET(P1612,0,0,-ROW(),1)))</f>
        <v>864.22499999999991</v>
      </c>
      <c r="Y1612" s="2">
        <f ca="1">IFERROR(SUM(OFFSET(Q1612,0,0,-计算结果!$B$18,1)),SUM(OFFSET(Q1612,0,0,-ROW(),1)))</f>
        <v>1079.0025000000001</v>
      </c>
      <c r="Z1612" s="2">
        <f ca="1">IFERROR(SUM(OFFSET(R1612,0,0,-计算结果!$B$18,1)),SUM(OFFSET(R1612,0,0,-ROW(),1)))</f>
        <v>1017.8299999999986</v>
      </c>
      <c r="AA1612" s="2">
        <f ca="1">IFERROR(SUM(OFFSET(S1612,0,0,-计算结果!$B$18,1)),SUM(OFFSET(S1612,0,0,-ROW(),1)))</f>
        <v>1051.7266666666665</v>
      </c>
      <c r="AB1612" s="2">
        <f ca="1">IFERROR(SUM(OFFSET(T1612,0,0,-计算结果!$B$18,1)),SUM(OFFSET(T1612,0,0,-ROW(),1)))</f>
        <v>997.17500000000109</v>
      </c>
      <c r="AC1612" s="2">
        <f t="shared" ca="1" si="492"/>
        <v>0.72511185099200504</v>
      </c>
      <c r="AD1612" s="2">
        <f t="shared" ca="1" si="493"/>
        <v>0.82879262745252513</v>
      </c>
      <c r="AE1612" s="2">
        <f t="shared" ca="1" si="494"/>
        <v>0.76985148232430611</v>
      </c>
      <c r="AF1612" s="2">
        <f t="shared" ca="1" si="495"/>
        <v>0.86667335222002051</v>
      </c>
      <c r="AG1612" s="4" t="str">
        <f ca="1">IF(AND(AC1612&lt;计算结果!$B$19,AD1612&lt;计算结果!$B$19,AE1612&lt;计算结果!$B$19,AF1612&lt;计算结果!$B$19),"买",IF(AND(AC1612&gt;计算结果!$B$20,AD1612&gt;计算结果!$B$20,AE1612&gt;计算结果!$B$20,AF1612&gt;计算结果!$B$20),"卖",AG1611))</f>
        <v>卖</v>
      </c>
      <c r="AH1612" s="4" t="str">
        <f t="shared" ca="1" si="496"/>
        <v/>
      </c>
      <c r="AI1612" s="3">
        <f ca="1">IF(AG1611="买",E1612/E1611-1,0)-IF(AH1612=1,计算结果!B$17,0)</f>
        <v>0</v>
      </c>
      <c r="AJ1612" s="2">
        <f t="shared" ca="1" si="497"/>
        <v>1.3042555330343533</v>
      </c>
      <c r="AK1612" s="3">
        <f ca="1">1-AJ1612/MAX(AJ$2:AJ1612)</f>
        <v>3.2304091215706765E-2</v>
      </c>
    </row>
    <row r="1613" spans="1:37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6">
        <v>48442961920</v>
      </c>
      <c r="G1613" s="3">
        <f t="shared" si="483"/>
        <v>-9.3816706359707291E-3</v>
      </c>
      <c r="H1613" s="3">
        <f>1-E1613/MAX(E$2:E1613)</f>
        <v>0.52227931668141292</v>
      </c>
      <c r="I1613" s="22">
        <f t="shared" si="484"/>
        <v>2802.9949999999999</v>
      </c>
      <c r="J1613" s="22">
        <f t="shared" si="485"/>
        <v>2798.4175</v>
      </c>
      <c r="K1613" s="22">
        <f t="shared" si="486"/>
        <v>2801.44</v>
      </c>
      <c r="L1613" s="22">
        <f t="shared" si="487"/>
        <v>2798.33</v>
      </c>
      <c r="M1613" s="2">
        <f t="shared" ref="M1613:M1676" si="498">$C1613-I1612</f>
        <v>-33.5925000000002</v>
      </c>
      <c r="N1613" s="2">
        <f t="shared" ref="N1613:N1676" si="499">$C1613-J1612</f>
        <v>-46.805000000000291</v>
      </c>
      <c r="O1613" s="2">
        <f t="shared" ref="O1613:O1676" si="500">$C1613-K1612</f>
        <v>-38.073333333333721</v>
      </c>
      <c r="P1613" s="2">
        <f t="shared" ref="P1613:P1676" si="501">$C1613-L1612</f>
        <v>-47.035000000000309</v>
      </c>
      <c r="Q1613" s="2">
        <f t="shared" si="488"/>
        <v>65.132500000000164</v>
      </c>
      <c r="R1613" s="2">
        <f t="shared" si="489"/>
        <v>78.345000000000255</v>
      </c>
      <c r="S1613" s="2">
        <f t="shared" si="490"/>
        <v>69.613333333333685</v>
      </c>
      <c r="T1613" s="2">
        <f t="shared" si="491"/>
        <v>78.575000000000273</v>
      </c>
      <c r="U1613" s="2">
        <f ca="1">IFERROR(SUM(OFFSET(M1613,0,0,-计算结果!$B$18,1)),SUM(OFFSET(M1613,0,0,-ROW(),1)))</f>
        <v>643.48500000000058</v>
      </c>
      <c r="V1613" s="2">
        <f ca="1">IFERROR(SUM(OFFSET(N1613,0,0,-计算结果!$B$18,1)),SUM(OFFSET(N1613,0,0,-ROW(),1)))</f>
        <v>676.79000000000224</v>
      </c>
      <c r="W1613" s="2">
        <f ca="1">IFERROR(SUM(OFFSET(O1613,0,0,-计算结果!$B$18,1)),SUM(OFFSET(O1613,0,0,-ROW(),1)))</f>
        <v>661.2766666666671</v>
      </c>
      <c r="X1613" s="2">
        <f ca="1">IFERROR(SUM(OFFSET(P1613,0,0,-计算结果!$B$18,1)),SUM(OFFSET(P1613,0,0,-ROW(),1)))</f>
        <v>696.85999999999922</v>
      </c>
      <c r="Y1613" s="2">
        <f ca="1">IFERROR(SUM(OFFSET(Q1613,0,0,-计算结果!$B$18,1)),SUM(OFFSET(Q1613,0,0,-ROW(),1)))</f>
        <v>1145.5650000000005</v>
      </c>
      <c r="Z1613" s="2">
        <f ca="1">IFERROR(SUM(OFFSET(R1613,0,0,-计算结果!$B$18,1)),SUM(OFFSET(R1613,0,0,-ROW(),1)))</f>
        <v>1112.2599999999989</v>
      </c>
      <c r="AA1613" s="2">
        <f ca="1">IFERROR(SUM(OFFSET(S1613,0,0,-计算结果!$B$18,1)),SUM(OFFSET(S1613,0,0,-ROW(),1)))</f>
        <v>1127.773333333334</v>
      </c>
      <c r="AB1613" s="2">
        <f ca="1">IFERROR(SUM(OFFSET(T1613,0,0,-计算结果!$B$18,1)),SUM(OFFSET(T1613,0,0,-ROW(),1)))</f>
        <v>1092.1900000000019</v>
      </c>
      <c r="AC1613" s="2">
        <f t="shared" ca="1" si="492"/>
        <v>0.56171845333961867</v>
      </c>
      <c r="AD1613" s="2">
        <f t="shared" ca="1" si="493"/>
        <v>0.6084818297880018</v>
      </c>
      <c r="AE1613" s="2">
        <f t="shared" ca="1" si="494"/>
        <v>0.58635600534386345</v>
      </c>
      <c r="AF1613" s="2">
        <f t="shared" ca="1" si="495"/>
        <v>0.63803916900905344</v>
      </c>
      <c r="AG1613" s="4" t="str">
        <f ca="1">IF(AND(AC1613&lt;计算结果!$B$19,AD1613&lt;计算结果!$B$19,AE1613&lt;计算结果!$B$19,AF1613&lt;计算结果!$B$19),"买",IF(AND(AC1613&gt;计算结果!$B$20,AD1613&gt;计算结果!$B$20,AE1613&gt;计算结果!$B$20,AF1613&gt;计算结果!$B$20),"卖",AG1612))</f>
        <v>卖</v>
      </c>
      <c r="AH1613" s="4" t="str">
        <f t="shared" ca="1" si="496"/>
        <v/>
      </c>
      <c r="AI1613" s="3">
        <f ca="1">IF(AG1612="买",E1613/E1612-1,0)-IF(AH1613=1,计算结果!B$17,0)</f>
        <v>0</v>
      </c>
      <c r="AJ1613" s="2">
        <f t="shared" ca="1" si="497"/>
        <v>1.3042555330343533</v>
      </c>
      <c r="AK1613" s="3">
        <f ca="1">1-AJ1613/MAX(AJ$2:AJ1613)</f>
        <v>3.2304091215706765E-2</v>
      </c>
    </row>
    <row r="1614" spans="1:37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6">
        <v>40136540160</v>
      </c>
      <c r="G1614" s="3">
        <f t="shared" si="483"/>
        <v>-1.0638752555508835E-2</v>
      </c>
      <c r="H1614" s="3">
        <f>1-E1614/MAX(E$2:E1614)</f>
        <v>0.52736166882188795</v>
      </c>
      <c r="I1614" s="22">
        <f t="shared" si="484"/>
        <v>2788.4225000000001</v>
      </c>
      <c r="J1614" s="22">
        <f t="shared" si="485"/>
        <v>2796.3074999999999</v>
      </c>
      <c r="K1614" s="22">
        <f t="shared" si="486"/>
        <v>2791.9666666666672</v>
      </c>
      <c r="L1614" s="22">
        <f t="shared" si="487"/>
        <v>2799.0550000000003</v>
      </c>
      <c r="M1614" s="2">
        <f t="shared" si="498"/>
        <v>26.695000000000164</v>
      </c>
      <c r="N1614" s="2">
        <f t="shared" si="499"/>
        <v>31.272500000000036</v>
      </c>
      <c r="O1614" s="2">
        <f t="shared" si="500"/>
        <v>28.25</v>
      </c>
      <c r="P1614" s="2">
        <f t="shared" si="501"/>
        <v>31.360000000000127</v>
      </c>
      <c r="Q1614" s="2">
        <f t="shared" si="488"/>
        <v>34.574999999999818</v>
      </c>
      <c r="R1614" s="2">
        <f t="shared" si="489"/>
        <v>29.997499999999945</v>
      </c>
      <c r="S1614" s="2">
        <f t="shared" si="490"/>
        <v>33.019999999999982</v>
      </c>
      <c r="T1614" s="2">
        <f t="shared" si="491"/>
        <v>29.909999999999854</v>
      </c>
      <c r="U1614" s="2">
        <f ca="1">IFERROR(SUM(OFFSET(M1614,0,0,-计算结果!$B$18,1)),SUM(OFFSET(M1614,0,0,-ROW(),1)))</f>
        <v>625.89250000000084</v>
      </c>
      <c r="V1614" s="2">
        <f ca="1">IFERROR(SUM(OFFSET(N1614,0,0,-计算结果!$B$18,1)),SUM(OFFSET(N1614,0,0,-ROW(),1)))</f>
        <v>643.56000000000222</v>
      </c>
      <c r="W1614" s="2">
        <f ca="1">IFERROR(SUM(OFFSET(O1614,0,0,-计算结果!$B$18,1)),SUM(OFFSET(O1614,0,0,-ROW(),1)))</f>
        <v>639.99333333333334</v>
      </c>
      <c r="X1614" s="2">
        <f ca="1">IFERROR(SUM(OFFSET(P1614,0,0,-计算结果!$B$18,1)),SUM(OFFSET(P1614,0,0,-ROW(),1)))</f>
        <v>668.19499999999925</v>
      </c>
      <c r="Y1614" s="2">
        <f ca="1">IFERROR(SUM(OFFSET(Q1614,0,0,-计算结果!$B$18,1)),SUM(OFFSET(Q1614,0,0,-ROW(),1)))</f>
        <v>1187.6475</v>
      </c>
      <c r="Z1614" s="2">
        <f ca="1">IFERROR(SUM(OFFSET(R1614,0,0,-计算结果!$B$18,1)),SUM(OFFSET(R1614,0,0,-ROW(),1)))</f>
        <v>1169.9799999999987</v>
      </c>
      <c r="AA1614" s="2">
        <f ca="1">IFERROR(SUM(OFFSET(S1614,0,0,-计算结果!$B$18,1)),SUM(OFFSET(S1614,0,0,-ROW(),1)))</f>
        <v>1173.5466666666675</v>
      </c>
      <c r="AB1614" s="2">
        <f ca="1">IFERROR(SUM(OFFSET(T1614,0,0,-计算结果!$B$18,1)),SUM(OFFSET(T1614,0,0,-ROW(),1)))</f>
        <v>1145.3450000000016</v>
      </c>
      <c r="AC1614" s="2">
        <f t="shared" ca="1" si="492"/>
        <v>0.52700190923653767</v>
      </c>
      <c r="AD1614" s="2">
        <f t="shared" ca="1" si="493"/>
        <v>0.55006068479803327</v>
      </c>
      <c r="AE1614" s="2">
        <f t="shared" ca="1" si="494"/>
        <v>0.54534970914379166</v>
      </c>
      <c r="AF1614" s="2">
        <f t="shared" ca="1" si="495"/>
        <v>0.58340063474324177</v>
      </c>
      <c r="AG1614" s="4" t="str">
        <f ca="1">IF(AND(AC1614&lt;计算结果!$B$19,AD1614&lt;计算结果!$B$19,AE1614&lt;计算结果!$B$19,AF1614&lt;计算结果!$B$19),"买",IF(AND(AC1614&gt;计算结果!$B$20,AD1614&gt;计算结果!$B$20,AE1614&gt;计算结果!$B$20,AF1614&gt;计算结果!$B$20),"卖",AG1613))</f>
        <v>卖</v>
      </c>
      <c r="AH1614" s="4" t="str">
        <f t="shared" ca="1" si="496"/>
        <v/>
      </c>
      <c r="AI1614" s="3">
        <f ca="1">IF(AG1613="买",E1614/E1613-1,0)-IF(AH1614=1,计算结果!B$17,0)</f>
        <v>0</v>
      </c>
      <c r="AJ1614" s="2">
        <f t="shared" ca="1" si="497"/>
        <v>1.3042555330343533</v>
      </c>
      <c r="AK1614" s="3">
        <f ca="1">1-AJ1614/MAX(AJ$2:AJ1614)</f>
        <v>3.2304091215706765E-2</v>
      </c>
    </row>
    <row r="1615" spans="1:37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6">
        <v>36441993216</v>
      </c>
      <c r="G1615" s="3">
        <f t="shared" si="483"/>
        <v>1.5555531555661251E-2</v>
      </c>
      <c r="H1615" s="3">
        <f>1-E1615/MAX(E$2:E1615)</f>
        <v>0.52000952834683178</v>
      </c>
      <c r="I1615" s="22">
        <f t="shared" si="484"/>
        <v>2810.0725000000002</v>
      </c>
      <c r="J1615" s="22">
        <f t="shared" si="485"/>
        <v>2801.9974999999999</v>
      </c>
      <c r="K1615" s="22">
        <f t="shared" si="486"/>
        <v>2806.4300000000003</v>
      </c>
      <c r="L1615" s="22">
        <f t="shared" si="487"/>
        <v>2799.145</v>
      </c>
      <c r="M1615" s="2">
        <f t="shared" si="498"/>
        <v>32.577499999999873</v>
      </c>
      <c r="N1615" s="2">
        <f t="shared" si="499"/>
        <v>24.692500000000109</v>
      </c>
      <c r="O1615" s="2">
        <f t="shared" si="500"/>
        <v>29.033333333332848</v>
      </c>
      <c r="P1615" s="2">
        <f t="shared" si="501"/>
        <v>21.944999999999709</v>
      </c>
      <c r="Q1615" s="2">
        <f t="shared" si="488"/>
        <v>11.132500000000164</v>
      </c>
      <c r="R1615" s="2">
        <f t="shared" si="489"/>
        <v>19.017499999999927</v>
      </c>
      <c r="S1615" s="2">
        <f t="shared" si="490"/>
        <v>14.676666666667188</v>
      </c>
      <c r="T1615" s="2">
        <f t="shared" si="491"/>
        <v>21.765000000000327</v>
      </c>
      <c r="U1615" s="2">
        <f ca="1">IFERROR(SUM(OFFSET(M1615,0,0,-计算结果!$B$18,1)),SUM(OFFSET(M1615,0,0,-ROW(),1)))</f>
        <v>648.73000000000047</v>
      </c>
      <c r="V1615" s="2">
        <f ca="1">IFERROR(SUM(OFFSET(N1615,0,0,-计算结果!$B$18,1)),SUM(OFFSET(N1615,0,0,-ROW(),1)))</f>
        <v>656.51500000000215</v>
      </c>
      <c r="W1615" s="2">
        <f ca="1">IFERROR(SUM(OFFSET(O1615,0,0,-计算结果!$B$18,1)),SUM(OFFSET(O1615,0,0,-ROW(),1)))</f>
        <v>659.47666666666601</v>
      </c>
      <c r="X1615" s="2">
        <f ca="1">IFERROR(SUM(OFFSET(P1615,0,0,-计算结果!$B$18,1)),SUM(OFFSET(P1615,0,0,-ROW(),1)))</f>
        <v>680.96999999999889</v>
      </c>
      <c r="Y1615" s="2">
        <f ca="1">IFERROR(SUM(OFFSET(Q1615,0,0,-计算结果!$B$18,1)),SUM(OFFSET(Q1615,0,0,-ROW(),1)))</f>
        <v>1175.7200000000003</v>
      </c>
      <c r="Z1615" s="2">
        <f ca="1">IFERROR(SUM(OFFSET(R1615,0,0,-计算结果!$B$18,1)),SUM(OFFSET(R1615,0,0,-ROW(),1)))</f>
        <v>1167.9349999999986</v>
      </c>
      <c r="AA1615" s="2">
        <f ca="1">IFERROR(SUM(OFFSET(S1615,0,0,-计算结果!$B$18,1)),SUM(OFFSET(S1615,0,0,-ROW(),1)))</f>
        <v>1164.9733333333347</v>
      </c>
      <c r="AB1615" s="2">
        <f ca="1">IFERROR(SUM(OFFSET(T1615,0,0,-计算结果!$B$18,1)),SUM(OFFSET(T1615,0,0,-ROW(),1)))</f>
        <v>1143.4800000000018</v>
      </c>
      <c r="AC1615" s="2">
        <f t="shared" ca="1" si="492"/>
        <v>0.55177253087469835</v>
      </c>
      <c r="AD1615" s="2">
        <f t="shared" ca="1" si="493"/>
        <v>0.56211604241674662</v>
      </c>
      <c r="AE1615" s="2">
        <f t="shared" ca="1" si="494"/>
        <v>0.56608734963890317</v>
      </c>
      <c r="AF1615" s="2">
        <f t="shared" ca="1" si="495"/>
        <v>0.59552418931682038</v>
      </c>
      <c r="AG1615" s="4" t="str">
        <f ca="1">IF(AND(AC1615&lt;计算结果!$B$19,AD1615&lt;计算结果!$B$19,AE1615&lt;计算结果!$B$19,AF1615&lt;计算结果!$B$19),"买",IF(AND(AC1615&gt;计算结果!$B$20,AD1615&gt;计算结果!$B$20,AE1615&gt;计算结果!$B$20,AF1615&gt;计算结果!$B$20),"卖",AG1614))</f>
        <v>卖</v>
      </c>
      <c r="AH1615" s="4" t="str">
        <f t="shared" ca="1" si="496"/>
        <v/>
      </c>
      <c r="AI1615" s="3">
        <f ca="1">IF(AG1614="买",E1615/E1614-1,0)-IF(AH1615=1,计算结果!B$17,0)</f>
        <v>0</v>
      </c>
      <c r="AJ1615" s="2">
        <f t="shared" ca="1" si="497"/>
        <v>1.3042555330343533</v>
      </c>
      <c r="AK1615" s="3">
        <f ca="1">1-AJ1615/MAX(AJ$2:AJ1615)</f>
        <v>3.2304091215706765E-2</v>
      </c>
    </row>
    <row r="1616" spans="1:37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6">
        <v>41939779584</v>
      </c>
      <c r="G1616" s="3">
        <f t="shared" si="483"/>
        <v>-3.8922367954625781E-3</v>
      </c>
      <c r="H1616" s="3">
        <f>1-E1616/MAX(E$2:E1616)</f>
        <v>0.52187776492207172</v>
      </c>
      <c r="I1616" s="22">
        <f t="shared" si="484"/>
        <v>2817.5825</v>
      </c>
      <c r="J1616" s="22">
        <f t="shared" si="485"/>
        <v>2823.7224999999999</v>
      </c>
      <c r="K1616" s="22">
        <f t="shared" si="486"/>
        <v>2820.103333333333</v>
      </c>
      <c r="L1616" s="22">
        <f t="shared" si="487"/>
        <v>2825.145</v>
      </c>
      <c r="M1616" s="2">
        <f t="shared" si="498"/>
        <v>35.397499999999582</v>
      </c>
      <c r="N1616" s="2">
        <f t="shared" si="499"/>
        <v>43.472499999999854</v>
      </c>
      <c r="O1616" s="2">
        <f t="shared" si="500"/>
        <v>39.039999999999509</v>
      </c>
      <c r="P1616" s="2">
        <f t="shared" si="501"/>
        <v>46.324999999999818</v>
      </c>
      <c r="Q1616" s="2">
        <f t="shared" si="488"/>
        <v>5.2525000000000546</v>
      </c>
      <c r="R1616" s="2">
        <f t="shared" si="489"/>
        <v>-2.8225000000002183</v>
      </c>
      <c r="S1616" s="2">
        <f t="shared" si="490"/>
        <v>1.6100000000001273</v>
      </c>
      <c r="T1616" s="2">
        <f t="shared" si="491"/>
        <v>-5.6750000000001819</v>
      </c>
      <c r="U1616" s="2">
        <f ca="1">IFERROR(SUM(OFFSET(M1616,0,0,-计算结果!$B$18,1)),SUM(OFFSET(M1616,0,0,-ROW(),1)))</f>
        <v>676.37249999999995</v>
      </c>
      <c r="V1616" s="2">
        <f ca="1">IFERROR(SUM(OFFSET(N1616,0,0,-计算结果!$B$18,1)),SUM(OFFSET(N1616,0,0,-ROW(),1)))</f>
        <v>691.84500000000162</v>
      </c>
      <c r="W1616" s="2">
        <f ca="1">IFERROR(SUM(OFFSET(O1616,0,0,-计算结果!$B$18,1)),SUM(OFFSET(O1616,0,0,-ROW(),1)))</f>
        <v>688.87333333333208</v>
      </c>
      <c r="X1616" s="2">
        <f ca="1">IFERROR(SUM(OFFSET(P1616,0,0,-计算结果!$B$18,1)),SUM(OFFSET(P1616,0,0,-ROW(),1)))</f>
        <v>713.87499999999864</v>
      </c>
      <c r="Y1616" s="2">
        <f ca="1">IFERROR(SUM(OFFSET(Q1616,0,0,-计算结果!$B$18,1)),SUM(OFFSET(Q1616,0,0,-ROW(),1)))</f>
        <v>1144.8575000000001</v>
      </c>
      <c r="Z1616" s="2">
        <f ca="1">IFERROR(SUM(OFFSET(R1616,0,0,-计算结果!$B$18,1)),SUM(OFFSET(R1616,0,0,-ROW(),1)))</f>
        <v>1129.3849999999984</v>
      </c>
      <c r="AA1616" s="2">
        <f ca="1">IFERROR(SUM(OFFSET(S1616,0,0,-计算结果!$B$18,1)),SUM(OFFSET(S1616,0,0,-ROW(),1)))</f>
        <v>1132.3566666666679</v>
      </c>
      <c r="AB1616" s="2">
        <f ca="1">IFERROR(SUM(OFFSET(T1616,0,0,-计算结果!$B$18,1)),SUM(OFFSET(T1616,0,0,-ROW(),1)))</f>
        <v>1107.3550000000014</v>
      </c>
      <c r="AC1616" s="2">
        <f t="shared" ca="1" si="492"/>
        <v>0.59079186711009879</v>
      </c>
      <c r="AD1616" s="2">
        <f t="shared" ca="1" si="493"/>
        <v>0.61258561075275708</v>
      </c>
      <c r="AE1616" s="2">
        <f t="shared" ca="1" si="494"/>
        <v>0.60835366948576097</v>
      </c>
      <c r="AF1616" s="2">
        <f t="shared" ca="1" si="495"/>
        <v>0.64466679610422828</v>
      </c>
      <c r="AG1616" s="4" t="str">
        <f ca="1">IF(AND(AC1616&lt;计算结果!$B$19,AD1616&lt;计算结果!$B$19,AE1616&lt;计算结果!$B$19,AF1616&lt;计算结果!$B$19),"买",IF(AND(AC1616&gt;计算结果!$B$20,AD1616&gt;计算结果!$B$20,AE1616&gt;计算结果!$B$20,AF1616&gt;计算结果!$B$20),"卖",AG1615))</f>
        <v>卖</v>
      </c>
      <c r="AH1616" s="4" t="str">
        <f t="shared" ca="1" si="496"/>
        <v/>
      </c>
      <c r="AI1616" s="3">
        <f ca="1">IF(AG1615="买",E1616/E1615-1,0)-IF(AH1616=1,计算结果!B$17,0)</f>
        <v>0</v>
      </c>
      <c r="AJ1616" s="2">
        <f t="shared" ca="1" si="497"/>
        <v>1.3042555330343533</v>
      </c>
      <c r="AK1616" s="3">
        <f ca="1">1-AJ1616/MAX(AJ$2:AJ1616)</f>
        <v>3.2304091215706765E-2</v>
      </c>
    </row>
    <row r="1617" spans="1:37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6">
        <v>75745959936</v>
      </c>
      <c r="G1617" s="3">
        <f t="shared" si="483"/>
        <v>3.3387662721261924E-2</v>
      </c>
      <c r="H1617" s="3">
        <f>1-E1617/MAX(E$2:E1617)</f>
        <v>0.50591438099775399</v>
      </c>
      <c r="I1617" s="22">
        <f t="shared" si="484"/>
        <v>2882.0075000000002</v>
      </c>
      <c r="J1617" s="22">
        <f t="shared" si="485"/>
        <v>2860.7224999999999</v>
      </c>
      <c r="K1617" s="22">
        <f t="shared" si="486"/>
        <v>2874.73</v>
      </c>
      <c r="L1617" s="22">
        <f t="shared" si="487"/>
        <v>2860.1750000000002</v>
      </c>
      <c r="M1617" s="2">
        <f t="shared" si="498"/>
        <v>86.857500000000073</v>
      </c>
      <c r="N1617" s="2">
        <f t="shared" si="499"/>
        <v>80.7175000000002</v>
      </c>
      <c r="O1617" s="2">
        <f t="shared" si="500"/>
        <v>84.336666666667043</v>
      </c>
      <c r="P1617" s="2">
        <f t="shared" si="501"/>
        <v>79.295000000000073</v>
      </c>
      <c r="Q1617" s="2">
        <f t="shared" si="488"/>
        <v>1.6725000000001273</v>
      </c>
      <c r="R1617" s="2">
        <f t="shared" si="489"/>
        <v>7.8125</v>
      </c>
      <c r="S1617" s="2">
        <f t="shared" si="490"/>
        <v>4.1933333333331575</v>
      </c>
      <c r="T1617" s="2">
        <f t="shared" si="491"/>
        <v>9.2350000000001273</v>
      </c>
      <c r="U1617" s="2">
        <f ca="1">IFERROR(SUM(OFFSET(M1617,0,0,-计算结果!$B$18,1)),SUM(OFFSET(M1617,0,0,-ROW(),1)))</f>
        <v>715.62750000000005</v>
      </c>
      <c r="V1617" s="2">
        <f ca="1">IFERROR(SUM(OFFSET(N1617,0,0,-计算结果!$B$18,1)),SUM(OFFSET(N1617,0,0,-ROW(),1)))</f>
        <v>734.68000000000166</v>
      </c>
      <c r="W1617" s="2">
        <f ca="1">IFERROR(SUM(OFFSET(O1617,0,0,-计算结果!$B$18,1)),SUM(OFFSET(O1617,0,0,-ROW(),1)))</f>
        <v>729.22666666666601</v>
      </c>
      <c r="X1617" s="2">
        <f ca="1">IFERROR(SUM(OFFSET(P1617,0,0,-计算结果!$B$18,1)),SUM(OFFSET(P1617,0,0,-ROW(),1)))</f>
        <v>756.42499999999882</v>
      </c>
      <c r="Y1617" s="2">
        <f ca="1">IFERROR(SUM(OFFSET(Q1617,0,0,-计算结果!$B$18,1)),SUM(OFFSET(Q1617,0,0,-ROW(),1)))</f>
        <v>1138.7325000000001</v>
      </c>
      <c r="Z1617" s="2">
        <f ca="1">IFERROR(SUM(OFFSET(R1617,0,0,-计算结果!$B$18,1)),SUM(OFFSET(R1617,0,0,-ROW(),1)))</f>
        <v>1119.6799999999985</v>
      </c>
      <c r="AA1617" s="2">
        <f ca="1">IFERROR(SUM(OFFSET(S1617,0,0,-计算结果!$B$18,1)),SUM(OFFSET(S1617,0,0,-ROW(),1)))</f>
        <v>1125.1333333333341</v>
      </c>
      <c r="AB1617" s="2">
        <f ca="1">IFERROR(SUM(OFFSET(T1617,0,0,-计算结果!$B$18,1)),SUM(OFFSET(T1617,0,0,-ROW(),1)))</f>
        <v>1097.9350000000013</v>
      </c>
      <c r="AC1617" s="2">
        <f t="shared" ca="1" si="492"/>
        <v>0.62844214949516242</v>
      </c>
      <c r="AD1617" s="2">
        <f t="shared" ca="1" si="493"/>
        <v>0.65615175764504385</v>
      </c>
      <c r="AE1617" s="2">
        <f t="shared" ca="1" si="494"/>
        <v>0.64812466670616709</v>
      </c>
      <c r="AF1617" s="2">
        <f t="shared" ca="1" si="495"/>
        <v>0.68895244253985699</v>
      </c>
      <c r="AG1617" s="4" t="str">
        <f ca="1">IF(AND(AC1617&lt;计算结果!$B$19,AD1617&lt;计算结果!$B$19,AE1617&lt;计算结果!$B$19,AF1617&lt;计算结果!$B$19),"买",IF(AND(AC1617&gt;计算结果!$B$20,AD1617&gt;计算结果!$B$20,AE1617&gt;计算结果!$B$20,AF1617&gt;计算结果!$B$20),"卖",AG1616))</f>
        <v>卖</v>
      </c>
      <c r="AH1617" s="4" t="str">
        <f t="shared" ca="1" si="496"/>
        <v/>
      </c>
      <c r="AI1617" s="3">
        <f ca="1">IF(AG1616="买",E1617/E1616-1,0)-IF(AH1617=1,计算结果!B$17,0)</f>
        <v>0</v>
      </c>
      <c r="AJ1617" s="2">
        <f t="shared" ca="1" si="497"/>
        <v>1.3042555330343533</v>
      </c>
      <c r="AK1617" s="3">
        <f ca="1">1-AJ1617/MAX(AJ$2:AJ1617)</f>
        <v>3.2304091215706765E-2</v>
      </c>
    </row>
    <row r="1618" spans="1:37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6">
        <v>51759427584</v>
      </c>
      <c r="G1618" s="3">
        <f t="shared" si="483"/>
        <v>-9.0225356768980358E-4</v>
      </c>
      <c r="H1618" s="3">
        <f>1-E1618/MAX(E$2:E1618)</f>
        <v>0.50636017151024304</v>
      </c>
      <c r="I1618" s="22">
        <f t="shared" si="484"/>
        <v>2896.6675</v>
      </c>
      <c r="J1618" s="22">
        <f t="shared" si="485"/>
        <v>2893.7075</v>
      </c>
      <c r="K1618" s="22">
        <f t="shared" si="486"/>
        <v>2895.1499999999996</v>
      </c>
      <c r="L1618" s="22">
        <f t="shared" si="487"/>
        <v>2892.1149999999998</v>
      </c>
      <c r="M1618" s="2">
        <f t="shared" si="498"/>
        <v>25.392499999999927</v>
      </c>
      <c r="N1618" s="2">
        <f t="shared" si="499"/>
        <v>46.677500000000236</v>
      </c>
      <c r="O1618" s="2">
        <f t="shared" si="500"/>
        <v>32.670000000000073</v>
      </c>
      <c r="P1618" s="2">
        <f t="shared" si="501"/>
        <v>47.224999999999909</v>
      </c>
      <c r="Q1618" s="2">
        <f t="shared" si="488"/>
        <v>5.1775000000002365</v>
      </c>
      <c r="R1618" s="2">
        <f t="shared" si="489"/>
        <v>-16.107500000000073</v>
      </c>
      <c r="S1618" s="2">
        <f t="shared" si="490"/>
        <v>-2.0999999999999091</v>
      </c>
      <c r="T1618" s="2">
        <f t="shared" si="491"/>
        <v>-16.654999999999745</v>
      </c>
      <c r="U1618" s="2">
        <f ca="1">IFERROR(SUM(OFFSET(M1618,0,0,-计算结果!$B$18,1)),SUM(OFFSET(M1618,0,0,-ROW(),1)))</f>
        <v>707.32000000000016</v>
      </c>
      <c r="V1618" s="2">
        <f ca="1">IFERROR(SUM(OFFSET(N1618,0,0,-计算结果!$B$18,1)),SUM(OFFSET(N1618,0,0,-ROW(),1)))</f>
        <v>737.44250000000193</v>
      </c>
      <c r="W1618" s="2">
        <f ca="1">IFERROR(SUM(OFFSET(O1618,0,0,-计算结果!$B$18,1)),SUM(OFFSET(O1618,0,0,-ROW(),1)))</f>
        <v>726.0033333333331</v>
      </c>
      <c r="X1618" s="2">
        <f ca="1">IFERROR(SUM(OFFSET(P1618,0,0,-计算结果!$B$18,1)),SUM(OFFSET(P1618,0,0,-ROW(),1)))</f>
        <v>763.36999999999898</v>
      </c>
      <c r="Y1618" s="2">
        <f ca="1">IFERROR(SUM(OFFSET(Q1618,0,0,-计算结果!$B$18,1)),SUM(OFFSET(Q1618,0,0,-ROW(),1)))</f>
        <v>1140.4700000000003</v>
      </c>
      <c r="Z1618" s="2">
        <f ca="1">IFERROR(SUM(OFFSET(R1618,0,0,-计算结果!$B$18,1)),SUM(OFFSET(R1618,0,0,-ROW(),1)))</f>
        <v>1110.3474999999985</v>
      </c>
      <c r="AA1618" s="2">
        <f ca="1">IFERROR(SUM(OFFSET(S1618,0,0,-计算结果!$B$18,1)),SUM(OFFSET(S1618,0,0,-ROW(),1)))</f>
        <v>1121.7866666666673</v>
      </c>
      <c r="AB1618" s="2">
        <f ca="1">IFERROR(SUM(OFFSET(T1618,0,0,-计算结果!$B$18,1)),SUM(OFFSET(T1618,0,0,-ROW(),1)))</f>
        <v>1084.4200000000014</v>
      </c>
      <c r="AC1618" s="2">
        <f t="shared" ca="1" si="492"/>
        <v>0.62020044367672977</v>
      </c>
      <c r="AD1618" s="2">
        <f t="shared" ca="1" si="493"/>
        <v>0.66415469031091878</v>
      </c>
      <c r="AE1618" s="2">
        <f t="shared" ca="1" si="494"/>
        <v>0.64718484798060183</v>
      </c>
      <c r="AF1618" s="2">
        <f t="shared" ca="1" si="495"/>
        <v>0.7039431216687243</v>
      </c>
      <c r="AG1618" s="4" t="str">
        <f ca="1">IF(AND(AC1618&lt;计算结果!$B$19,AD1618&lt;计算结果!$B$19,AE1618&lt;计算结果!$B$19,AF1618&lt;计算结果!$B$19),"买",IF(AND(AC1618&gt;计算结果!$B$20,AD1618&gt;计算结果!$B$20,AE1618&gt;计算结果!$B$20,AF1618&gt;计算结果!$B$20),"卖",AG1617))</f>
        <v>卖</v>
      </c>
      <c r="AH1618" s="4" t="str">
        <f t="shared" ca="1" si="496"/>
        <v/>
      </c>
      <c r="AI1618" s="3">
        <f ca="1">IF(AG1617="买",E1618/E1617-1,0)-IF(AH1618=1,计算结果!B$17,0)</f>
        <v>0</v>
      </c>
      <c r="AJ1618" s="2">
        <f t="shared" ca="1" si="497"/>
        <v>1.3042555330343533</v>
      </c>
      <c r="AK1618" s="3">
        <f ca="1">1-AJ1618/MAX(AJ$2:AJ1618)</f>
        <v>3.2304091215706765E-2</v>
      </c>
    </row>
    <row r="1619" spans="1:37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6">
        <v>49892655104</v>
      </c>
      <c r="G1619" s="3">
        <f t="shared" si="483"/>
        <v>-1.6686083785441896E-2</v>
      </c>
      <c r="H1619" s="3">
        <f>1-E1619/MAX(E$2:E1619)</f>
        <v>0.51459708704825424</v>
      </c>
      <c r="I1619" s="22">
        <f t="shared" si="484"/>
        <v>2857.22</v>
      </c>
      <c r="J1619" s="22">
        <f t="shared" si="485"/>
        <v>2862.9625000000001</v>
      </c>
      <c r="K1619" s="22">
        <f t="shared" si="486"/>
        <v>2858.69</v>
      </c>
      <c r="L1619" s="22">
        <f t="shared" si="487"/>
        <v>2861.63</v>
      </c>
      <c r="M1619" s="2">
        <f t="shared" si="498"/>
        <v>-20.887499999999818</v>
      </c>
      <c r="N1619" s="2">
        <f t="shared" si="499"/>
        <v>-17.927499999999782</v>
      </c>
      <c r="O1619" s="2">
        <f t="shared" si="500"/>
        <v>-19.369999999999436</v>
      </c>
      <c r="P1619" s="2">
        <f t="shared" si="501"/>
        <v>-16.334999999999582</v>
      </c>
      <c r="Q1619" s="2">
        <f t="shared" si="488"/>
        <v>49.1875</v>
      </c>
      <c r="R1619" s="2">
        <f t="shared" si="489"/>
        <v>46.227499999999964</v>
      </c>
      <c r="S1619" s="2">
        <f t="shared" si="490"/>
        <v>47.669999999999618</v>
      </c>
      <c r="T1619" s="2">
        <f t="shared" si="491"/>
        <v>44.634999999999764</v>
      </c>
      <c r="U1619" s="2">
        <f ca="1">IFERROR(SUM(OFFSET(M1619,0,0,-计算结果!$B$18,1)),SUM(OFFSET(M1619,0,0,-ROW(),1)))</f>
        <v>613.04750000000013</v>
      </c>
      <c r="V1619" s="2">
        <f ca="1">IFERROR(SUM(OFFSET(N1619,0,0,-计算结果!$B$18,1)),SUM(OFFSET(N1619,0,0,-ROW(),1)))</f>
        <v>646.72250000000213</v>
      </c>
      <c r="W1619" s="2">
        <f ca="1">IFERROR(SUM(OFFSET(O1619,0,0,-计算结果!$B$18,1)),SUM(OFFSET(O1619,0,0,-ROW(),1)))</f>
        <v>633.73000000000047</v>
      </c>
      <c r="X1619" s="2">
        <f ca="1">IFERROR(SUM(OFFSET(P1619,0,0,-计算结果!$B$18,1)),SUM(OFFSET(P1619,0,0,-ROW(),1)))</f>
        <v>675.0949999999998</v>
      </c>
      <c r="Y1619" s="2">
        <f ca="1">IFERROR(SUM(OFFSET(Q1619,0,0,-计算结果!$B$18,1)),SUM(OFFSET(Q1619,0,0,-ROW(),1)))</f>
        <v>1203.4025000000006</v>
      </c>
      <c r="Z1619" s="2">
        <f ca="1">IFERROR(SUM(OFFSET(R1619,0,0,-计算结果!$B$18,1)),SUM(OFFSET(R1619,0,0,-ROW(),1)))</f>
        <v>1169.7274999999986</v>
      </c>
      <c r="AA1619" s="2">
        <f ca="1">IFERROR(SUM(OFFSET(S1619,0,0,-计算结果!$B$18,1)),SUM(OFFSET(S1619,0,0,-ROW(),1)))</f>
        <v>1182.7200000000003</v>
      </c>
      <c r="AB1619" s="2">
        <f ca="1">IFERROR(SUM(OFFSET(T1619,0,0,-计算结果!$B$18,1)),SUM(OFFSET(T1619,0,0,-ROW(),1)))</f>
        <v>1141.3550000000009</v>
      </c>
      <c r="AC1619" s="2">
        <f t="shared" ca="1" si="492"/>
        <v>0.50942847467908681</v>
      </c>
      <c r="AD1619" s="2">
        <f t="shared" ca="1" si="493"/>
        <v>0.5528830432729015</v>
      </c>
      <c r="AE1619" s="2">
        <f t="shared" ca="1" si="494"/>
        <v>0.53582420183982715</v>
      </c>
      <c r="AF1619" s="2">
        <f t="shared" ca="1" si="495"/>
        <v>0.59148555883138831</v>
      </c>
      <c r="AG1619" s="4" t="str">
        <f ca="1">IF(AND(AC1619&lt;计算结果!$B$19,AD1619&lt;计算结果!$B$19,AE1619&lt;计算结果!$B$19,AF1619&lt;计算结果!$B$19),"买",IF(AND(AC1619&gt;计算结果!$B$20,AD1619&gt;计算结果!$B$20,AE1619&gt;计算结果!$B$20,AF1619&gt;计算结果!$B$20),"卖",AG1618))</f>
        <v>卖</v>
      </c>
      <c r="AH1619" s="4" t="str">
        <f t="shared" ca="1" si="496"/>
        <v/>
      </c>
      <c r="AI1619" s="3">
        <f ca="1">IF(AG1618="买",E1619/E1618-1,0)-IF(AH1619=1,计算结果!B$17,0)</f>
        <v>0</v>
      </c>
      <c r="AJ1619" s="2">
        <f t="shared" ca="1" si="497"/>
        <v>1.3042555330343533</v>
      </c>
      <c r="AK1619" s="3">
        <f ca="1">1-AJ1619/MAX(AJ$2:AJ1619)</f>
        <v>3.2304091215706765E-2</v>
      </c>
    </row>
    <row r="1620" spans="1:37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6">
        <v>48565788672</v>
      </c>
      <c r="G1620" s="3">
        <f t="shared" si="483"/>
        <v>-3.8803846032509082E-3</v>
      </c>
      <c r="H1620" s="3">
        <f>1-E1620/MAX(E$2:E1620)</f>
        <v>0.51648063703804536</v>
      </c>
      <c r="I1620" s="22">
        <f t="shared" si="484"/>
        <v>2855.8849999999998</v>
      </c>
      <c r="J1620" s="22">
        <f t="shared" si="485"/>
        <v>2864.2350000000001</v>
      </c>
      <c r="K1620" s="22">
        <f t="shared" si="486"/>
        <v>2860.6</v>
      </c>
      <c r="L1620" s="22">
        <f t="shared" si="487"/>
        <v>2870.0299999999997</v>
      </c>
      <c r="M1620" s="2">
        <f t="shared" si="498"/>
        <v>44.510000000000218</v>
      </c>
      <c r="N1620" s="2">
        <f t="shared" si="499"/>
        <v>38.767499999999927</v>
      </c>
      <c r="O1620" s="2">
        <f t="shared" si="500"/>
        <v>43.039999999999964</v>
      </c>
      <c r="P1620" s="2">
        <f t="shared" si="501"/>
        <v>40.099999999999909</v>
      </c>
      <c r="Q1620" s="2">
        <f t="shared" si="488"/>
        <v>18.889999999999873</v>
      </c>
      <c r="R1620" s="2">
        <f t="shared" si="489"/>
        <v>24.632500000000164</v>
      </c>
      <c r="S1620" s="2">
        <f t="shared" si="490"/>
        <v>20.360000000000127</v>
      </c>
      <c r="T1620" s="2">
        <f t="shared" si="491"/>
        <v>23.300000000000182</v>
      </c>
      <c r="U1620" s="2">
        <f ca="1">IFERROR(SUM(OFFSET(M1620,0,0,-计算结果!$B$18,1)),SUM(OFFSET(M1620,0,0,-ROW(),1)))</f>
        <v>637.39750000000049</v>
      </c>
      <c r="V1620" s="2">
        <f ca="1">IFERROR(SUM(OFFSET(N1620,0,0,-计算结果!$B$18,1)),SUM(OFFSET(N1620,0,0,-ROW(),1)))</f>
        <v>651.07000000000198</v>
      </c>
      <c r="W1620" s="2">
        <f ca="1">IFERROR(SUM(OFFSET(O1620,0,0,-计算结果!$B$18,1)),SUM(OFFSET(O1620,0,0,-ROW(),1)))</f>
        <v>652.07333333333372</v>
      </c>
      <c r="X1620" s="2">
        <f ca="1">IFERROR(SUM(OFFSET(P1620,0,0,-计算结果!$B$18,1)),SUM(OFFSET(P1620,0,0,-ROW(),1)))</f>
        <v>681.42499999999973</v>
      </c>
      <c r="Y1620" s="2">
        <f ca="1">IFERROR(SUM(OFFSET(Q1620,0,0,-计算结果!$B$18,1)),SUM(OFFSET(Q1620,0,0,-ROW(),1)))</f>
        <v>1219.0125000000003</v>
      </c>
      <c r="Z1620" s="2">
        <f ca="1">IFERROR(SUM(OFFSET(R1620,0,0,-计算结果!$B$18,1)),SUM(OFFSET(R1620,0,0,-ROW(),1)))</f>
        <v>1205.3399999999988</v>
      </c>
      <c r="AA1620" s="2">
        <f ca="1">IFERROR(SUM(OFFSET(S1620,0,0,-计算结果!$B$18,1)),SUM(OFFSET(S1620,0,0,-ROW(),1)))</f>
        <v>1204.336666666667</v>
      </c>
      <c r="AB1620" s="2">
        <f ca="1">IFERROR(SUM(OFFSET(T1620,0,0,-计算结果!$B$18,1)),SUM(OFFSET(T1620,0,0,-ROW(),1)))</f>
        <v>1174.985000000001</v>
      </c>
      <c r="AC1620" s="2">
        <f t="shared" ca="1" si="492"/>
        <v>0.52288020016201664</v>
      </c>
      <c r="AD1620" s="2">
        <f t="shared" ca="1" si="493"/>
        <v>0.540154645162363</v>
      </c>
      <c r="AE1620" s="2">
        <f t="shared" ca="1" si="494"/>
        <v>0.54143774858082339</v>
      </c>
      <c r="AF1620" s="2">
        <f t="shared" ca="1" si="495"/>
        <v>0.57994357374774919</v>
      </c>
      <c r="AG1620" s="4" t="str">
        <f ca="1">IF(AND(AC1620&lt;计算结果!$B$19,AD1620&lt;计算结果!$B$19,AE1620&lt;计算结果!$B$19,AF1620&lt;计算结果!$B$19),"买",IF(AND(AC1620&gt;计算结果!$B$20,AD1620&gt;计算结果!$B$20,AE1620&gt;计算结果!$B$20,AF1620&gt;计算结果!$B$20),"卖",AG1619))</f>
        <v>卖</v>
      </c>
      <c r="AH1620" s="4" t="str">
        <f t="shared" ca="1" si="496"/>
        <v/>
      </c>
      <c r="AI1620" s="3">
        <f ca="1">IF(AG1619="买",E1620/E1619-1,0)-IF(AH1620=1,计算结果!B$17,0)</f>
        <v>0</v>
      </c>
      <c r="AJ1620" s="2">
        <f t="shared" ca="1" si="497"/>
        <v>1.3042555330343533</v>
      </c>
      <c r="AK1620" s="3">
        <f ca="1">1-AJ1620/MAX(AJ$2:AJ1620)</f>
        <v>3.2304091215706765E-2</v>
      </c>
    </row>
    <row r="1621" spans="1:37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6">
        <v>37624545280</v>
      </c>
      <c r="G1621" s="3">
        <f t="shared" si="483"/>
        <v>1.7735612688003499E-3</v>
      </c>
      <c r="H1621" s="3">
        <f>1-E1621/MAX(E$2:E1621)</f>
        <v>0.51562308582318106</v>
      </c>
      <c r="I1621" s="22">
        <f t="shared" si="484"/>
        <v>2843.1600000000003</v>
      </c>
      <c r="J1621" s="22">
        <f t="shared" si="485"/>
        <v>2842.4625000000001</v>
      </c>
      <c r="K1621" s="22">
        <f t="shared" si="486"/>
        <v>2841.9533333333334</v>
      </c>
      <c r="L1621" s="22">
        <f t="shared" si="487"/>
        <v>2839.54</v>
      </c>
      <c r="M1621" s="2">
        <f t="shared" si="498"/>
        <v>-0.5749999999998181</v>
      </c>
      <c r="N1621" s="2">
        <f t="shared" si="499"/>
        <v>-8.9250000000001819</v>
      </c>
      <c r="O1621" s="2">
        <f t="shared" si="500"/>
        <v>-5.2899999999999636</v>
      </c>
      <c r="P1621" s="2">
        <f t="shared" si="501"/>
        <v>-14.7199999999998</v>
      </c>
      <c r="Q1621" s="2">
        <f t="shared" si="488"/>
        <v>32.114999999999782</v>
      </c>
      <c r="R1621" s="2">
        <f t="shared" si="489"/>
        <v>40.465000000000146</v>
      </c>
      <c r="S1621" s="2">
        <f t="shared" si="490"/>
        <v>36.829999999999927</v>
      </c>
      <c r="T1621" s="2">
        <f t="shared" si="491"/>
        <v>46.259999999999764</v>
      </c>
      <c r="U1621" s="2">
        <f ca="1">IFERROR(SUM(OFFSET(M1621,0,0,-计算结果!$B$18,1)),SUM(OFFSET(M1621,0,0,-ROW(),1)))</f>
        <v>640.35750000000098</v>
      </c>
      <c r="V1621" s="2">
        <f ca="1">IFERROR(SUM(OFFSET(N1621,0,0,-计算结果!$B$18,1)),SUM(OFFSET(N1621,0,0,-ROW(),1)))</f>
        <v>645.78000000000202</v>
      </c>
      <c r="W1621" s="2">
        <f ca="1">IFERROR(SUM(OFFSET(O1621,0,0,-计算结果!$B$18,1)),SUM(OFFSET(O1621,0,0,-ROW(),1)))</f>
        <v>649.3700000000008</v>
      </c>
      <c r="X1621" s="2">
        <f ca="1">IFERROR(SUM(OFFSET(P1621,0,0,-计算结果!$B$18,1)),SUM(OFFSET(P1621,0,0,-ROW(),1)))</f>
        <v>667.39500000000044</v>
      </c>
      <c r="Y1621" s="2">
        <f ca="1">IFERROR(SUM(OFFSET(Q1621,0,0,-计算结果!$B$18,1)),SUM(OFFSET(Q1621,0,0,-ROW(),1)))</f>
        <v>1216.3024999999998</v>
      </c>
      <c r="Z1621" s="2">
        <f ca="1">IFERROR(SUM(OFFSET(R1621,0,0,-计算结果!$B$18,1)),SUM(OFFSET(R1621,0,0,-ROW(),1)))</f>
        <v>1210.8799999999987</v>
      </c>
      <c r="AA1621" s="2">
        <f ca="1">IFERROR(SUM(OFFSET(S1621,0,0,-计算结果!$B$18,1)),SUM(OFFSET(S1621,0,0,-ROW(),1)))</f>
        <v>1207.29</v>
      </c>
      <c r="AB1621" s="2">
        <f ca="1">IFERROR(SUM(OFFSET(T1621,0,0,-计算结果!$B$18,1)),SUM(OFFSET(T1621,0,0,-ROW(),1)))</f>
        <v>1189.2650000000003</v>
      </c>
      <c r="AC1621" s="2">
        <f t="shared" ca="1" si="492"/>
        <v>0.52647881591956036</v>
      </c>
      <c r="AD1621" s="2">
        <f t="shared" ca="1" si="493"/>
        <v>0.53331461416490711</v>
      </c>
      <c r="AE1621" s="2">
        <f t="shared" ca="1" si="494"/>
        <v>0.53787408162082084</v>
      </c>
      <c r="AF1621" s="2">
        <f t="shared" ca="1" si="495"/>
        <v>0.5611827473271308</v>
      </c>
      <c r="AG1621" s="4" t="str">
        <f ca="1">IF(AND(AC1621&lt;计算结果!$B$19,AD1621&lt;计算结果!$B$19,AE1621&lt;计算结果!$B$19,AF1621&lt;计算结果!$B$19),"买",IF(AND(AC1621&gt;计算结果!$B$20,AD1621&gt;计算结果!$B$20,AE1621&gt;计算结果!$B$20,AF1621&gt;计算结果!$B$20),"卖",AG1620))</f>
        <v>卖</v>
      </c>
      <c r="AH1621" s="4" t="str">
        <f t="shared" ca="1" si="496"/>
        <v/>
      </c>
      <c r="AI1621" s="3">
        <f ca="1">IF(AG1620="买",E1621/E1620-1,0)-IF(AH1621=1,计算结果!B$17,0)</f>
        <v>0</v>
      </c>
      <c r="AJ1621" s="2">
        <f t="shared" ca="1" si="497"/>
        <v>1.3042555330343533</v>
      </c>
      <c r="AK1621" s="3">
        <f ca="1">1-AJ1621/MAX(AJ$2:AJ1621)</f>
        <v>3.2304091215706765E-2</v>
      </c>
    </row>
    <row r="1622" spans="1:37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6">
        <v>35143729152</v>
      </c>
      <c r="G1622" s="3">
        <f t="shared" si="483"/>
        <v>-4.29959462972207E-3</v>
      </c>
      <c r="H1622" s="3">
        <f>1-E1622/MAX(E$2:E1622)</f>
        <v>0.51770571020213707</v>
      </c>
      <c r="I1622" s="22">
        <f t="shared" si="484"/>
        <v>2841.0725000000002</v>
      </c>
      <c r="J1622" s="22">
        <f t="shared" si="485"/>
        <v>2845.5349999999999</v>
      </c>
      <c r="K1622" s="22">
        <f t="shared" si="486"/>
        <v>2843.25</v>
      </c>
      <c r="L1622" s="22">
        <f t="shared" si="487"/>
        <v>2847.605</v>
      </c>
      <c r="M1622" s="2">
        <f t="shared" si="498"/>
        <v>26.089999999999691</v>
      </c>
      <c r="N1622" s="2">
        <f t="shared" si="499"/>
        <v>26.787499999999909</v>
      </c>
      <c r="O1622" s="2">
        <f t="shared" si="500"/>
        <v>27.296666666666624</v>
      </c>
      <c r="P1622" s="2">
        <f t="shared" si="501"/>
        <v>29.710000000000036</v>
      </c>
      <c r="Q1622" s="2">
        <f t="shared" si="488"/>
        <v>17.200000000000273</v>
      </c>
      <c r="R1622" s="2">
        <f t="shared" si="489"/>
        <v>16.502500000000055</v>
      </c>
      <c r="S1622" s="2">
        <f t="shared" si="490"/>
        <v>15.993333333333339</v>
      </c>
      <c r="T1622" s="2">
        <f t="shared" si="491"/>
        <v>13.579999999999927</v>
      </c>
      <c r="U1622" s="2">
        <f ca="1">IFERROR(SUM(OFFSET(M1622,0,0,-计算结果!$B$18,1)),SUM(OFFSET(M1622,0,0,-ROW(),1)))</f>
        <v>633.44000000000096</v>
      </c>
      <c r="V1622" s="2">
        <f ca="1">IFERROR(SUM(OFFSET(N1622,0,0,-计算结果!$B$18,1)),SUM(OFFSET(N1622,0,0,-ROW(),1)))</f>
        <v>640.16250000000173</v>
      </c>
      <c r="W1622" s="2">
        <f ca="1">IFERROR(SUM(OFFSET(O1622,0,0,-计算结果!$B$18,1)),SUM(OFFSET(O1622,0,0,-ROW(),1)))</f>
        <v>641.45333333333429</v>
      </c>
      <c r="X1622" s="2">
        <f ca="1">IFERROR(SUM(OFFSET(P1622,0,0,-计算结果!$B$18,1)),SUM(OFFSET(P1622,0,0,-ROW(),1)))</f>
        <v>657.48000000000047</v>
      </c>
      <c r="Y1622" s="2">
        <f ca="1">IFERROR(SUM(OFFSET(Q1622,0,0,-计算结果!$B$18,1)),SUM(OFFSET(Q1622,0,0,-ROW(),1)))</f>
        <v>1227.5099999999998</v>
      </c>
      <c r="Z1622" s="2">
        <f ca="1">IFERROR(SUM(OFFSET(R1622,0,0,-计算结果!$B$18,1)),SUM(OFFSET(R1622,0,0,-ROW(),1)))</f>
        <v>1220.787499999999</v>
      </c>
      <c r="AA1622" s="2">
        <f ca="1">IFERROR(SUM(OFFSET(S1622,0,0,-计算结果!$B$18,1)),SUM(OFFSET(S1622,0,0,-ROW(),1)))</f>
        <v>1219.4966666666664</v>
      </c>
      <c r="AB1622" s="2">
        <f ca="1">IFERROR(SUM(OFFSET(T1622,0,0,-计算结果!$B$18,1)),SUM(OFFSET(T1622,0,0,-ROW(),1)))</f>
        <v>1203.4700000000003</v>
      </c>
      <c r="AC1622" s="2">
        <f t="shared" ca="1" si="492"/>
        <v>0.51603652923397858</v>
      </c>
      <c r="AD1622" s="2">
        <f t="shared" ca="1" si="493"/>
        <v>0.52438487451747517</v>
      </c>
      <c r="AE1622" s="2">
        <f t="shared" ca="1" si="494"/>
        <v>0.52599843104668953</v>
      </c>
      <c r="AF1622" s="2">
        <f t="shared" ca="1" si="495"/>
        <v>0.54632022401887903</v>
      </c>
      <c r="AG1622" s="4" t="str">
        <f ca="1">IF(AND(AC1622&lt;计算结果!$B$19,AD1622&lt;计算结果!$B$19,AE1622&lt;计算结果!$B$19,AF1622&lt;计算结果!$B$19),"买",IF(AND(AC1622&gt;计算结果!$B$20,AD1622&gt;计算结果!$B$20,AE1622&gt;计算结果!$B$20,AF1622&gt;计算结果!$B$20),"卖",AG1621))</f>
        <v>卖</v>
      </c>
      <c r="AH1622" s="4" t="str">
        <f t="shared" ca="1" si="496"/>
        <v/>
      </c>
      <c r="AI1622" s="3">
        <f ca="1">IF(AG1621="买",E1622/E1621-1,0)-IF(AH1622=1,计算结果!B$17,0)</f>
        <v>0</v>
      </c>
      <c r="AJ1622" s="2">
        <f t="shared" ca="1" si="497"/>
        <v>1.3042555330343533</v>
      </c>
      <c r="AK1622" s="3">
        <f ca="1">1-AJ1622/MAX(AJ$2:AJ1622)</f>
        <v>3.2304091215706765E-2</v>
      </c>
    </row>
    <row r="1623" spans="1:37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6">
        <v>31960598528</v>
      </c>
      <c r="G1623" s="3">
        <f t="shared" si="483"/>
        <v>-1.0827153612226303E-2</v>
      </c>
      <c r="H1623" s="3">
        <f>1-E1623/MAX(E$2:E1623)</f>
        <v>0.52292758456407817</v>
      </c>
      <c r="I1623" s="22">
        <f t="shared" si="484"/>
        <v>2808.7725</v>
      </c>
      <c r="J1623" s="22">
        <f t="shared" si="485"/>
        <v>2815.02</v>
      </c>
      <c r="K1623" s="22">
        <f t="shared" si="486"/>
        <v>2810.4133333333334</v>
      </c>
      <c r="L1623" s="22">
        <f t="shared" si="487"/>
        <v>2813.6949999999997</v>
      </c>
      <c r="M1623" s="2">
        <f t="shared" si="498"/>
        <v>-4.4525000000003274</v>
      </c>
      <c r="N1623" s="2">
        <f t="shared" si="499"/>
        <v>-8.9149999999999636</v>
      </c>
      <c r="O1623" s="2">
        <f t="shared" si="500"/>
        <v>-6.6300000000001091</v>
      </c>
      <c r="P1623" s="2">
        <f t="shared" si="501"/>
        <v>-10.985000000000127</v>
      </c>
      <c r="Q1623" s="2">
        <f t="shared" si="488"/>
        <v>50.302500000000236</v>
      </c>
      <c r="R1623" s="2">
        <f t="shared" si="489"/>
        <v>54.764999999999873</v>
      </c>
      <c r="S1623" s="2">
        <f t="shared" si="490"/>
        <v>52.480000000000018</v>
      </c>
      <c r="T1623" s="2">
        <f t="shared" si="491"/>
        <v>56.835000000000036</v>
      </c>
      <c r="U1623" s="2">
        <f ca="1">IFERROR(SUM(OFFSET(M1623,0,0,-计算结果!$B$18,1)),SUM(OFFSET(M1623,0,0,-ROW(),1)))</f>
        <v>615.73750000000064</v>
      </c>
      <c r="V1623" s="2">
        <f ca="1">IFERROR(SUM(OFFSET(N1623,0,0,-计算结果!$B$18,1)),SUM(OFFSET(N1623,0,0,-ROW(),1)))</f>
        <v>623.40000000000191</v>
      </c>
      <c r="W1623" s="2">
        <f ca="1">IFERROR(SUM(OFFSET(O1623,0,0,-计算结果!$B$18,1)),SUM(OFFSET(O1623,0,0,-ROW(),1)))</f>
        <v>624.72666666666737</v>
      </c>
      <c r="X1623" s="2">
        <f ca="1">IFERROR(SUM(OFFSET(P1623,0,0,-计算结果!$B$18,1)),SUM(OFFSET(P1623,0,0,-ROW(),1)))</f>
        <v>642.70500000000038</v>
      </c>
      <c r="Y1623" s="2">
        <f ca="1">IFERROR(SUM(OFFSET(Q1623,0,0,-计算结果!$B$18,1)),SUM(OFFSET(Q1623,0,0,-ROW(),1)))</f>
        <v>1260.0425</v>
      </c>
      <c r="Z1623" s="2">
        <f ca="1">IFERROR(SUM(OFFSET(R1623,0,0,-计算结果!$B$18,1)),SUM(OFFSET(R1623,0,0,-ROW(),1)))</f>
        <v>1252.3799999999987</v>
      </c>
      <c r="AA1623" s="2">
        <f ca="1">IFERROR(SUM(OFFSET(S1623,0,0,-计算结果!$B$18,1)),SUM(OFFSET(S1623,0,0,-ROW(),1)))</f>
        <v>1251.0533333333333</v>
      </c>
      <c r="AB1623" s="2">
        <f ca="1">IFERROR(SUM(OFFSET(T1623,0,0,-计算结果!$B$18,1)),SUM(OFFSET(T1623,0,0,-ROW(),1)))</f>
        <v>1233.0750000000003</v>
      </c>
      <c r="AC1623" s="2">
        <f t="shared" ca="1" si="492"/>
        <v>0.48866407283881347</v>
      </c>
      <c r="AD1623" s="2">
        <f t="shared" ca="1" si="493"/>
        <v>0.49777224165189682</v>
      </c>
      <c r="AE1623" s="2">
        <f t="shared" ca="1" si="494"/>
        <v>0.49936053885259413</v>
      </c>
      <c r="AF1623" s="2">
        <f t="shared" ca="1" si="495"/>
        <v>0.52122133690164851</v>
      </c>
      <c r="AG1623" s="4" t="str">
        <f ca="1">IF(AND(AC1623&lt;计算结果!$B$19,AD1623&lt;计算结果!$B$19,AE1623&lt;计算结果!$B$19,AF1623&lt;计算结果!$B$19),"买",IF(AND(AC1623&gt;计算结果!$B$20,AD1623&gt;计算结果!$B$20,AE1623&gt;计算结果!$B$20,AF1623&gt;计算结果!$B$20),"卖",AG1622))</f>
        <v>卖</v>
      </c>
      <c r="AH1623" s="4" t="str">
        <f t="shared" ca="1" si="496"/>
        <v/>
      </c>
      <c r="AI1623" s="3">
        <f ca="1">IF(AG1622="买",E1623/E1622-1,0)-IF(AH1623=1,计算结果!B$17,0)</f>
        <v>0</v>
      </c>
      <c r="AJ1623" s="2">
        <f t="shared" ca="1" si="497"/>
        <v>1.3042555330343533</v>
      </c>
      <c r="AK1623" s="3">
        <f ca="1">1-AJ1623/MAX(AJ$2:AJ1623)</f>
        <v>3.2304091215706765E-2</v>
      </c>
    </row>
    <row r="1624" spans="1:37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6">
        <v>36040310784</v>
      </c>
      <c r="G1624" s="3">
        <f t="shared" si="483"/>
        <v>-2.1409847174420849E-2</v>
      </c>
      <c r="H1624" s="3">
        <f>1-E1624/MAX(E$2:E1624)</f>
        <v>0.53314163206969301</v>
      </c>
      <c r="I1624" s="22">
        <f t="shared" si="484"/>
        <v>2752.9625000000005</v>
      </c>
      <c r="J1624" s="22">
        <f t="shared" si="485"/>
        <v>2762.2150000000001</v>
      </c>
      <c r="K1624" s="22">
        <f t="shared" si="486"/>
        <v>2756.01</v>
      </c>
      <c r="L1624" s="22">
        <f t="shared" si="487"/>
        <v>2762.105</v>
      </c>
      <c r="M1624" s="2">
        <f t="shared" si="498"/>
        <v>-27.942500000000109</v>
      </c>
      <c r="N1624" s="2">
        <f t="shared" si="499"/>
        <v>-34.190000000000055</v>
      </c>
      <c r="O1624" s="2">
        <f t="shared" si="500"/>
        <v>-29.583333333333485</v>
      </c>
      <c r="P1624" s="2">
        <f t="shared" si="501"/>
        <v>-32.864999999999782</v>
      </c>
      <c r="Q1624" s="2">
        <f t="shared" si="488"/>
        <v>65.392499999999927</v>
      </c>
      <c r="R1624" s="2">
        <f t="shared" si="489"/>
        <v>71.639999999999873</v>
      </c>
      <c r="S1624" s="2">
        <f t="shared" si="490"/>
        <v>67.033333333333303</v>
      </c>
      <c r="T1624" s="2">
        <f t="shared" si="491"/>
        <v>70.3149999999996</v>
      </c>
      <c r="U1624" s="2">
        <f ca="1">IFERROR(SUM(OFFSET(M1624,0,0,-计算结果!$B$18,1)),SUM(OFFSET(M1624,0,0,-ROW(),1)))</f>
        <v>575.82500000000027</v>
      </c>
      <c r="V1624" s="2">
        <f ca="1">IFERROR(SUM(OFFSET(N1624,0,0,-计算结果!$B$18,1)),SUM(OFFSET(N1624,0,0,-ROW(),1)))</f>
        <v>576.31750000000193</v>
      </c>
      <c r="W1624" s="2">
        <f ca="1">IFERROR(SUM(OFFSET(O1624,0,0,-计算结果!$B$18,1)),SUM(OFFSET(O1624,0,0,-ROW(),1)))</f>
        <v>583.1233333333339</v>
      </c>
      <c r="X1624" s="2">
        <f ca="1">IFERROR(SUM(OFFSET(P1624,0,0,-计算结果!$B$18,1)),SUM(OFFSET(P1624,0,0,-ROW(),1)))</f>
        <v>597.72000000000071</v>
      </c>
      <c r="Y1624" s="2">
        <f ca="1">IFERROR(SUM(OFFSET(Q1624,0,0,-计算结果!$B$18,1)),SUM(OFFSET(Q1624,0,0,-ROW(),1)))</f>
        <v>1302.6650000000004</v>
      </c>
      <c r="Z1624" s="2">
        <f ca="1">IFERROR(SUM(OFFSET(R1624,0,0,-计算结果!$B$18,1)),SUM(OFFSET(R1624,0,0,-ROW(),1)))</f>
        <v>1302.1724999999988</v>
      </c>
      <c r="AA1624" s="2">
        <f ca="1">IFERROR(SUM(OFFSET(S1624,0,0,-计算结果!$B$18,1)),SUM(OFFSET(S1624,0,0,-ROW(),1)))</f>
        <v>1295.3666666666668</v>
      </c>
      <c r="AB1624" s="2">
        <f ca="1">IFERROR(SUM(OFFSET(T1624,0,0,-计算结果!$B$18,1)),SUM(OFFSET(T1624,0,0,-ROW(),1)))</f>
        <v>1280.77</v>
      </c>
      <c r="AC1624" s="2">
        <f t="shared" ca="1" si="492"/>
        <v>0.44203613361839006</v>
      </c>
      <c r="AD1624" s="2">
        <f t="shared" ca="1" si="493"/>
        <v>0.44258153201668937</v>
      </c>
      <c r="AE1624" s="2">
        <f t="shared" ca="1" si="494"/>
        <v>0.45016082962353043</v>
      </c>
      <c r="AF1624" s="2">
        <f t="shared" ca="1" si="495"/>
        <v>0.46668800799519095</v>
      </c>
      <c r="AG1624" s="4" t="str">
        <f ca="1">IF(AND(AC1624&lt;计算结果!$B$19,AD1624&lt;计算结果!$B$19,AE1624&lt;计算结果!$B$19,AF1624&lt;计算结果!$B$19),"买",IF(AND(AC1624&gt;计算结果!$B$20,AD1624&gt;计算结果!$B$20,AE1624&gt;计算结果!$B$20,AF1624&gt;计算结果!$B$20),"卖",AG1623))</f>
        <v>卖</v>
      </c>
      <c r="AH1624" s="4" t="str">
        <f t="shared" ca="1" si="496"/>
        <v/>
      </c>
      <c r="AI1624" s="3">
        <f ca="1">IF(AG1623="买",E1624/E1623-1,0)-IF(AH1624=1,计算结果!B$17,0)</f>
        <v>0</v>
      </c>
      <c r="AJ1624" s="2">
        <f t="shared" ca="1" si="497"/>
        <v>1.3042555330343533</v>
      </c>
      <c r="AK1624" s="3">
        <f ca="1">1-AJ1624/MAX(AJ$2:AJ1624)</f>
        <v>3.2304091215706765E-2</v>
      </c>
    </row>
    <row r="1625" spans="1:37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6">
        <v>33746804736</v>
      </c>
      <c r="G1625" s="3">
        <f t="shared" si="483"/>
        <v>-7.4786246911240362E-3</v>
      </c>
      <c r="H1625" s="3">
        <f>1-E1625/MAX(E$2:E1625)</f>
        <v>0.53663309058735442</v>
      </c>
      <c r="I1625" s="22">
        <f t="shared" si="484"/>
        <v>2725.7575000000002</v>
      </c>
      <c r="J1625" s="22">
        <f t="shared" si="485"/>
        <v>2726.87</v>
      </c>
      <c r="K1625" s="22">
        <f t="shared" si="486"/>
        <v>2726.5766666666668</v>
      </c>
      <c r="L1625" s="22">
        <f t="shared" si="487"/>
        <v>2728.2150000000001</v>
      </c>
      <c r="M1625" s="2">
        <f t="shared" si="498"/>
        <v>-7.6025000000004184</v>
      </c>
      <c r="N1625" s="2">
        <f t="shared" si="499"/>
        <v>-16.855000000000018</v>
      </c>
      <c r="O1625" s="2">
        <f t="shared" si="500"/>
        <v>-10.650000000000091</v>
      </c>
      <c r="P1625" s="2">
        <f t="shared" si="501"/>
        <v>-16.744999999999891</v>
      </c>
      <c r="Q1625" s="2">
        <f t="shared" si="488"/>
        <v>41.892500000000382</v>
      </c>
      <c r="R1625" s="2">
        <f t="shared" si="489"/>
        <v>51.144999999999982</v>
      </c>
      <c r="S1625" s="2">
        <f t="shared" si="490"/>
        <v>44.940000000000055</v>
      </c>
      <c r="T1625" s="2">
        <f t="shared" si="491"/>
        <v>51.034999999999854</v>
      </c>
      <c r="U1625" s="2">
        <f ca="1">IFERROR(SUM(OFFSET(M1625,0,0,-计算结果!$B$18,1)),SUM(OFFSET(M1625,0,0,-ROW(),1)))</f>
        <v>586.54250000000002</v>
      </c>
      <c r="V1625" s="2">
        <f ca="1">IFERROR(SUM(OFFSET(N1625,0,0,-计算结果!$B$18,1)),SUM(OFFSET(N1625,0,0,-ROW(),1)))</f>
        <v>573.94750000000204</v>
      </c>
      <c r="W1625" s="2">
        <f ca="1">IFERROR(SUM(OFFSET(O1625,0,0,-计算结果!$B$18,1)),SUM(OFFSET(O1625,0,0,-ROW(),1)))</f>
        <v>589.19666666666762</v>
      </c>
      <c r="X1625" s="2">
        <f ca="1">IFERROR(SUM(OFFSET(P1625,0,0,-计算结果!$B$18,1)),SUM(OFFSET(P1625,0,0,-ROW(),1)))</f>
        <v>594.50500000000102</v>
      </c>
      <c r="Y1625" s="2">
        <f ca="1">IFERROR(SUM(OFFSET(Q1625,0,0,-计算结果!$B$18,1)),SUM(OFFSET(Q1625,0,0,-ROW(),1)))</f>
        <v>1290.9375000000009</v>
      </c>
      <c r="Z1625" s="2">
        <f ca="1">IFERROR(SUM(OFFSET(R1625,0,0,-计算结果!$B$18,1)),SUM(OFFSET(R1625,0,0,-ROW(),1)))</f>
        <v>1303.5324999999989</v>
      </c>
      <c r="AA1625" s="2">
        <f ca="1">IFERROR(SUM(OFFSET(S1625,0,0,-计算结果!$B$18,1)),SUM(OFFSET(S1625,0,0,-ROW(),1)))</f>
        <v>1288.2833333333333</v>
      </c>
      <c r="AB1625" s="2">
        <f ca="1">IFERROR(SUM(OFFSET(T1625,0,0,-计算结果!$B$18,1)),SUM(OFFSET(T1625,0,0,-ROW(),1)))</f>
        <v>1282.9749999999999</v>
      </c>
      <c r="AC1625" s="2">
        <f t="shared" ca="1" si="492"/>
        <v>0.45435390946502024</v>
      </c>
      <c r="AD1625" s="2">
        <f t="shared" ca="1" si="493"/>
        <v>0.44030164188464999</v>
      </c>
      <c r="AE1625" s="2">
        <f t="shared" ca="1" si="494"/>
        <v>0.45735022057777219</v>
      </c>
      <c r="AF1625" s="2">
        <f t="shared" ca="1" si="495"/>
        <v>0.46338003468501027</v>
      </c>
      <c r="AG1625" s="4" t="str">
        <f ca="1">IF(AND(AC1625&lt;计算结果!$B$19,AD1625&lt;计算结果!$B$19,AE1625&lt;计算结果!$B$19,AF1625&lt;计算结果!$B$19),"买",IF(AND(AC1625&gt;计算结果!$B$20,AD1625&gt;计算结果!$B$20,AE1625&gt;计算结果!$B$20,AF1625&gt;计算结果!$B$20),"卖",AG1624))</f>
        <v>卖</v>
      </c>
      <c r="AH1625" s="4" t="str">
        <f t="shared" ca="1" si="496"/>
        <v/>
      </c>
      <c r="AI1625" s="3">
        <f ca="1">IF(AG1624="买",E1625/E1624-1,0)-IF(AH1625=1,计算结果!B$17,0)</f>
        <v>0</v>
      </c>
      <c r="AJ1625" s="2">
        <f t="shared" ca="1" si="497"/>
        <v>1.3042555330343533</v>
      </c>
      <c r="AK1625" s="3">
        <f ca="1">1-AJ1625/MAX(AJ$2:AJ1625)</f>
        <v>3.2304091215706765E-2</v>
      </c>
    </row>
    <row r="1626" spans="1:37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6">
        <v>37096660992</v>
      </c>
      <c r="G1626" s="3">
        <f t="shared" si="483"/>
        <v>2.0486174861381379E-2</v>
      </c>
      <c r="H1626" s="3">
        <f>1-E1626/MAX(E$2:E1626)</f>
        <v>0.52714047505614914</v>
      </c>
      <c r="I1626" s="22">
        <f t="shared" si="484"/>
        <v>2766.8624999999997</v>
      </c>
      <c r="J1626" s="22">
        <f t="shared" si="485"/>
        <v>2756.7874999999999</v>
      </c>
      <c r="K1626" s="22">
        <f t="shared" si="486"/>
        <v>2762.7866666666669</v>
      </c>
      <c r="L1626" s="22">
        <f t="shared" si="487"/>
        <v>2754.6350000000002</v>
      </c>
      <c r="M1626" s="2">
        <f t="shared" si="498"/>
        <v>53.452499999999873</v>
      </c>
      <c r="N1626" s="2">
        <f t="shared" si="499"/>
        <v>52.340000000000146</v>
      </c>
      <c r="O1626" s="2">
        <f t="shared" si="500"/>
        <v>52.633333333333212</v>
      </c>
      <c r="P1626" s="2">
        <f t="shared" si="501"/>
        <v>50.994999999999891</v>
      </c>
      <c r="Q1626" s="2">
        <f t="shared" si="488"/>
        <v>-4.3024999999997817</v>
      </c>
      <c r="R1626" s="2">
        <f t="shared" si="489"/>
        <v>-3.1900000000000546</v>
      </c>
      <c r="S1626" s="2">
        <f t="shared" si="490"/>
        <v>-3.4833333333331211</v>
      </c>
      <c r="T1626" s="2">
        <f t="shared" si="491"/>
        <v>-1.8449999999997999</v>
      </c>
      <c r="U1626" s="2">
        <f ca="1">IFERROR(SUM(OFFSET(M1626,0,0,-计算结果!$B$18,1)),SUM(OFFSET(M1626,0,0,-ROW(),1)))</f>
        <v>596.17500000000018</v>
      </c>
      <c r="V1626" s="2">
        <f ca="1">IFERROR(SUM(OFFSET(N1626,0,0,-计算结果!$B$18,1)),SUM(OFFSET(N1626,0,0,-ROW(),1)))</f>
        <v>590.52500000000236</v>
      </c>
      <c r="W1626" s="2">
        <f ca="1">IFERROR(SUM(OFFSET(O1626,0,0,-计算结果!$B$18,1)),SUM(OFFSET(O1626,0,0,-ROW(),1)))</f>
        <v>600.60000000000082</v>
      </c>
      <c r="X1626" s="2">
        <f ca="1">IFERROR(SUM(OFFSET(P1626,0,0,-计算结果!$B$18,1)),SUM(OFFSET(P1626,0,0,-ROW(),1)))</f>
        <v>609.45000000000073</v>
      </c>
      <c r="Y1626" s="2">
        <f ca="1">IFERROR(SUM(OFFSET(Q1626,0,0,-计算结果!$B$18,1)),SUM(OFFSET(Q1626,0,0,-ROW(),1)))</f>
        <v>1282.3750000000009</v>
      </c>
      <c r="Z1626" s="2">
        <f ca="1">IFERROR(SUM(OFFSET(R1626,0,0,-计算结果!$B$18,1)),SUM(OFFSET(R1626,0,0,-ROW(),1)))</f>
        <v>1288.0249999999987</v>
      </c>
      <c r="AA1626" s="2">
        <f ca="1">IFERROR(SUM(OFFSET(S1626,0,0,-计算结果!$B$18,1)),SUM(OFFSET(S1626,0,0,-ROW(),1)))</f>
        <v>1277.9500000000003</v>
      </c>
      <c r="AB1626" s="2">
        <f ca="1">IFERROR(SUM(OFFSET(T1626,0,0,-计算结果!$B$18,1)),SUM(OFFSET(T1626,0,0,-ROW(),1)))</f>
        <v>1269.1000000000004</v>
      </c>
      <c r="AC1626" s="2">
        <f t="shared" ca="1" si="492"/>
        <v>0.4648991129739739</v>
      </c>
      <c r="AD1626" s="2">
        <f t="shared" ca="1" si="493"/>
        <v>0.45847324391995725</v>
      </c>
      <c r="AE1626" s="2">
        <f t="shared" ca="1" si="494"/>
        <v>0.46997143863218488</v>
      </c>
      <c r="AF1626" s="2">
        <f t="shared" ca="1" si="495"/>
        <v>0.48022220471200106</v>
      </c>
      <c r="AG1626" s="4" t="str">
        <f ca="1">IF(AND(AC1626&lt;计算结果!$B$19,AD1626&lt;计算结果!$B$19,AE1626&lt;计算结果!$B$19,AF1626&lt;计算结果!$B$19),"买",IF(AND(AC1626&gt;计算结果!$B$20,AD1626&gt;计算结果!$B$20,AE1626&gt;计算结果!$B$20,AF1626&gt;计算结果!$B$20),"卖",AG1625))</f>
        <v>卖</v>
      </c>
      <c r="AH1626" s="4" t="str">
        <f t="shared" ca="1" si="496"/>
        <v/>
      </c>
      <c r="AI1626" s="3">
        <f ca="1">IF(AG1625="买",E1626/E1625-1,0)-IF(AH1626=1,计算结果!B$17,0)</f>
        <v>0</v>
      </c>
      <c r="AJ1626" s="2">
        <f t="shared" ca="1" si="497"/>
        <v>1.3042555330343533</v>
      </c>
      <c r="AK1626" s="3">
        <f ca="1">1-AJ1626/MAX(AJ$2:AJ1626)</f>
        <v>3.2304091215706765E-2</v>
      </c>
    </row>
    <row r="1627" spans="1:37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6">
        <v>31209441280</v>
      </c>
      <c r="G1627" s="3">
        <f t="shared" si="483"/>
        <v>-8.2688937745808433E-3</v>
      </c>
      <c r="H1627" s="3">
        <f>1-E1627/MAX(E$2:E1627)</f>
        <v>0.53105050023820866</v>
      </c>
      <c r="I1627" s="22">
        <f t="shared" si="484"/>
        <v>2764.2825000000003</v>
      </c>
      <c r="J1627" s="22">
        <f t="shared" si="485"/>
        <v>2772.4625000000005</v>
      </c>
      <c r="K1627" s="22">
        <f t="shared" si="486"/>
        <v>2767.0066666666667</v>
      </c>
      <c r="L1627" s="22">
        <f t="shared" si="487"/>
        <v>2772.4549999999999</v>
      </c>
      <c r="M1627" s="2">
        <f t="shared" si="498"/>
        <v>22.2475000000004</v>
      </c>
      <c r="N1627" s="2">
        <f t="shared" si="499"/>
        <v>32.322500000000218</v>
      </c>
      <c r="O1627" s="2">
        <f t="shared" si="500"/>
        <v>26.323333333333267</v>
      </c>
      <c r="P1627" s="2">
        <f t="shared" si="501"/>
        <v>34.474999999999909</v>
      </c>
      <c r="Q1627" s="2">
        <f t="shared" si="488"/>
        <v>11.062499999999545</v>
      </c>
      <c r="R1627" s="2">
        <f t="shared" si="489"/>
        <v>0.98749999999972715</v>
      </c>
      <c r="S1627" s="2">
        <f t="shared" si="490"/>
        <v>6.9866666666666788</v>
      </c>
      <c r="T1627" s="2">
        <f t="shared" si="491"/>
        <v>-1.1649999999999636</v>
      </c>
      <c r="U1627" s="2">
        <f ca="1">IFERROR(SUM(OFFSET(M1627,0,0,-计算结果!$B$18,1)),SUM(OFFSET(M1627,0,0,-ROW(),1)))</f>
        <v>587.62750000000051</v>
      </c>
      <c r="V1627" s="2">
        <f ca="1">IFERROR(SUM(OFFSET(N1627,0,0,-计算结果!$B$18,1)),SUM(OFFSET(N1627,0,0,-ROW(),1)))</f>
        <v>580.59500000000253</v>
      </c>
      <c r="W1627" s="2">
        <f ca="1">IFERROR(SUM(OFFSET(O1627,0,0,-计算结果!$B$18,1)),SUM(OFFSET(O1627,0,0,-ROW(),1)))</f>
        <v>592.49666666666735</v>
      </c>
      <c r="X1627" s="2">
        <f ca="1">IFERROR(SUM(OFFSET(P1627,0,0,-计算结果!$B$18,1)),SUM(OFFSET(P1627,0,0,-ROW(),1)))</f>
        <v>602.23500000000058</v>
      </c>
      <c r="Y1627" s="2">
        <f ca="1">IFERROR(SUM(OFFSET(Q1627,0,0,-计算结果!$B$18,1)),SUM(OFFSET(Q1627,0,0,-ROW(),1)))</f>
        <v>1290.5525000000002</v>
      </c>
      <c r="Z1627" s="2">
        <f ca="1">IFERROR(SUM(OFFSET(R1627,0,0,-计算结果!$B$18,1)),SUM(OFFSET(R1627,0,0,-ROW(),1)))</f>
        <v>1297.5849999999982</v>
      </c>
      <c r="AA1627" s="2">
        <f ca="1">IFERROR(SUM(OFFSET(S1627,0,0,-计算结果!$B$18,1)),SUM(OFFSET(S1627,0,0,-ROW(),1)))</f>
        <v>1285.6833333333334</v>
      </c>
      <c r="AB1627" s="2">
        <f ca="1">IFERROR(SUM(OFFSET(T1627,0,0,-计算结果!$B$18,1)),SUM(OFFSET(T1627,0,0,-ROW(),1)))</f>
        <v>1275.9450000000002</v>
      </c>
      <c r="AC1627" s="2">
        <f t="shared" ca="1" si="492"/>
        <v>0.45533017835384487</v>
      </c>
      <c r="AD1627" s="2">
        <f t="shared" ca="1" si="493"/>
        <v>0.44744274941526246</v>
      </c>
      <c r="AE1627" s="2">
        <f t="shared" ca="1" si="494"/>
        <v>0.46084183508121546</v>
      </c>
      <c r="AF1627" s="2">
        <f t="shared" ca="1" si="495"/>
        <v>0.47199134758943412</v>
      </c>
      <c r="AG1627" s="4" t="str">
        <f ca="1">IF(AND(AC1627&lt;计算结果!$B$19,AD1627&lt;计算结果!$B$19,AE1627&lt;计算结果!$B$19,AF1627&lt;计算结果!$B$19),"买",IF(AND(AC1627&gt;计算结果!$B$20,AD1627&gt;计算结果!$B$20,AE1627&gt;计算结果!$B$20,AF1627&gt;计算结果!$B$20),"卖",AG1626))</f>
        <v>卖</v>
      </c>
      <c r="AH1627" s="4" t="str">
        <f t="shared" ca="1" si="496"/>
        <v/>
      </c>
      <c r="AI1627" s="3">
        <f ca="1">IF(AG1626="买",E1627/E1626-1,0)-IF(AH1627=1,计算结果!B$17,0)</f>
        <v>0</v>
      </c>
      <c r="AJ1627" s="2">
        <f t="shared" ca="1" si="497"/>
        <v>1.3042555330343533</v>
      </c>
      <c r="AK1627" s="3">
        <f ca="1">1-AJ1627/MAX(AJ$2:AJ1627)</f>
        <v>3.2304091215706765E-2</v>
      </c>
    </row>
    <row r="1628" spans="1:37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6">
        <v>30348130304</v>
      </c>
      <c r="G1628" s="3">
        <f t="shared" si="483"/>
        <v>-1.8177794064824226E-3</v>
      </c>
      <c r="H1628" s="3">
        <f>1-E1628/MAX(E$2:E1628)</f>
        <v>0.53190294698155582</v>
      </c>
      <c r="I1628" s="22">
        <f t="shared" si="484"/>
        <v>2759.5424999999996</v>
      </c>
      <c r="J1628" s="22">
        <f t="shared" si="485"/>
        <v>2764.3049999999998</v>
      </c>
      <c r="K1628" s="22">
        <f t="shared" si="486"/>
        <v>2762.3566666666666</v>
      </c>
      <c r="L1628" s="22">
        <f t="shared" si="487"/>
        <v>2767.9849999999997</v>
      </c>
      <c r="M1628" s="2">
        <f t="shared" si="498"/>
        <v>32.067499999999654</v>
      </c>
      <c r="N1628" s="2">
        <f t="shared" si="499"/>
        <v>23.887499999999363</v>
      </c>
      <c r="O1628" s="2">
        <f t="shared" si="500"/>
        <v>29.343333333333248</v>
      </c>
      <c r="P1628" s="2">
        <f t="shared" si="501"/>
        <v>23.894999999999982</v>
      </c>
      <c r="Q1628" s="2">
        <f t="shared" si="488"/>
        <v>24.662500000000364</v>
      </c>
      <c r="R1628" s="2">
        <f t="shared" si="489"/>
        <v>32.842500000000655</v>
      </c>
      <c r="S1628" s="2">
        <f t="shared" si="490"/>
        <v>27.38666666666677</v>
      </c>
      <c r="T1628" s="2">
        <f t="shared" si="491"/>
        <v>32.835000000000036</v>
      </c>
      <c r="U1628" s="2">
        <f ca="1">IFERROR(SUM(OFFSET(M1628,0,0,-计算结果!$B$18,1)),SUM(OFFSET(M1628,0,0,-ROW(),1)))</f>
        <v>601.44499999999971</v>
      </c>
      <c r="V1628" s="2">
        <f ca="1">IFERROR(SUM(OFFSET(N1628,0,0,-计算结果!$B$18,1)),SUM(OFFSET(N1628,0,0,-ROW(),1)))</f>
        <v>585.44250000000147</v>
      </c>
      <c r="W1628" s="2">
        <f ca="1">IFERROR(SUM(OFFSET(O1628,0,0,-计算结果!$B$18,1)),SUM(OFFSET(O1628,0,0,-ROW(),1)))</f>
        <v>602.51666666666688</v>
      </c>
      <c r="X1628" s="2">
        <f ca="1">IFERROR(SUM(OFFSET(P1628,0,0,-计算结果!$B$18,1)),SUM(OFFSET(P1628,0,0,-ROW(),1)))</f>
        <v>604.66000000000031</v>
      </c>
      <c r="Y1628" s="2">
        <f ca="1">IFERROR(SUM(OFFSET(Q1628,0,0,-计算结果!$B$18,1)),SUM(OFFSET(Q1628,0,0,-ROW(),1)))</f>
        <v>1300.025000000001</v>
      </c>
      <c r="Z1628" s="2">
        <f ca="1">IFERROR(SUM(OFFSET(R1628,0,0,-计算结果!$B$18,1)),SUM(OFFSET(R1628,0,0,-ROW(),1)))</f>
        <v>1316.0274999999992</v>
      </c>
      <c r="AA1628" s="2">
        <f ca="1">IFERROR(SUM(OFFSET(S1628,0,0,-计算结果!$B$18,1)),SUM(OFFSET(S1628,0,0,-ROW(),1)))</f>
        <v>1298.9533333333338</v>
      </c>
      <c r="AB1628" s="2">
        <f ca="1">IFERROR(SUM(OFFSET(T1628,0,0,-计算结果!$B$18,1)),SUM(OFFSET(T1628,0,0,-ROW(),1)))</f>
        <v>1296.8100000000004</v>
      </c>
      <c r="AC1628" s="2">
        <f t="shared" ca="1" si="492"/>
        <v>0.46264110305570988</v>
      </c>
      <c r="AD1628" s="2">
        <f t="shared" ca="1" si="493"/>
        <v>0.44485582558115377</v>
      </c>
      <c r="AE1628" s="2">
        <f t="shared" ca="1" si="494"/>
        <v>0.46384781593385443</v>
      </c>
      <c r="AF1628" s="2">
        <f t="shared" ca="1" si="495"/>
        <v>0.4662672249597089</v>
      </c>
      <c r="AG1628" s="4" t="str">
        <f ca="1">IF(AND(AC1628&lt;计算结果!$B$19,AD1628&lt;计算结果!$B$19,AE1628&lt;计算结果!$B$19,AF1628&lt;计算结果!$B$19),"买",IF(AND(AC1628&gt;计算结果!$B$20,AD1628&gt;计算结果!$B$20,AE1628&gt;计算结果!$B$20,AF1628&gt;计算结果!$B$20),"卖",AG1627))</f>
        <v>卖</v>
      </c>
      <c r="AH1628" s="4" t="str">
        <f t="shared" ca="1" si="496"/>
        <v/>
      </c>
      <c r="AI1628" s="3">
        <f ca="1">IF(AG1627="买",E1628/E1627-1,0)-IF(AH1628=1,计算结果!B$17,0)</f>
        <v>0</v>
      </c>
      <c r="AJ1628" s="2">
        <f t="shared" ca="1" si="497"/>
        <v>1.3042555330343533</v>
      </c>
      <c r="AK1628" s="3">
        <f ca="1">1-AJ1628/MAX(AJ$2:AJ1628)</f>
        <v>3.2304091215706765E-2</v>
      </c>
    </row>
    <row r="1629" spans="1:37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6">
        <v>30034339840</v>
      </c>
      <c r="G1629" s="3">
        <f t="shared" si="483"/>
        <v>-1.1202791610628315E-2</v>
      </c>
      <c r="H1629" s="3">
        <f>1-E1629/MAX(E$2:E1629)</f>
        <v>0.53714694072007074</v>
      </c>
      <c r="I1629" s="22">
        <f t="shared" si="484"/>
        <v>2716.3525</v>
      </c>
      <c r="J1629" s="22">
        <f t="shared" si="485"/>
        <v>2714.3924999999999</v>
      </c>
      <c r="K1629" s="22">
        <f t="shared" si="486"/>
        <v>2715.0433333333335</v>
      </c>
      <c r="L1629" s="22">
        <f t="shared" si="487"/>
        <v>2712.4250000000002</v>
      </c>
      <c r="M1629" s="2">
        <f t="shared" si="498"/>
        <v>-33.352499999999509</v>
      </c>
      <c r="N1629" s="2">
        <f t="shared" si="499"/>
        <v>-38.114999999999782</v>
      </c>
      <c r="O1629" s="2">
        <f t="shared" si="500"/>
        <v>-36.166666666666515</v>
      </c>
      <c r="P1629" s="2">
        <f t="shared" si="501"/>
        <v>-41.794999999999618</v>
      </c>
      <c r="Q1629" s="2">
        <f t="shared" si="488"/>
        <v>60.882499999999709</v>
      </c>
      <c r="R1629" s="2">
        <f t="shared" si="489"/>
        <v>65.644999999999982</v>
      </c>
      <c r="S1629" s="2">
        <f t="shared" si="490"/>
        <v>63.696666666666715</v>
      </c>
      <c r="T1629" s="2">
        <f t="shared" si="491"/>
        <v>69.324999999999818</v>
      </c>
      <c r="U1629" s="2">
        <f ca="1">IFERROR(SUM(OFFSET(M1629,0,0,-计算结果!$B$18,1)),SUM(OFFSET(M1629,0,0,-ROW(),1)))</f>
        <v>551.64750000000004</v>
      </c>
      <c r="V1629" s="2">
        <f ca="1">IFERROR(SUM(OFFSET(N1629,0,0,-计算结果!$B$18,1)),SUM(OFFSET(N1629,0,0,-ROW(),1)))</f>
        <v>525.03500000000167</v>
      </c>
      <c r="W1629" s="2">
        <f ca="1">IFERROR(SUM(OFFSET(O1629,0,0,-计算结果!$B$18,1)),SUM(OFFSET(O1629,0,0,-ROW(),1)))</f>
        <v>547.43333333333385</v>
      </c>
      <c r="X1629" s="2">
        <f ca="1">IFERROR(SUM(OFFSET(P1629,0,0,-计算结果!$B$18,1)),SUM(OFFSET(P1629,0,0,-ROW(),1)))</f>
        <v>539.00500000000102</v>
      </c>
      <c r="Y1629" s="2">
        <f ca="1">IFERROR(SUM(OFFSET(Q1629,0,0,-计算结果!$B$18,1)),SUM(OFFSET(Q1629,0,0,-ROW(),1)))</f>
        <v>1353.1025000000009</v>
      </c>
      <c r="Z1629" s="2">
        <f ca="1">IFERROR(SUM(OFFSET(R1629,0,0,-计算结果!$B$18,1)),SUM(OFFSET(R1629,0,0,-ROW(),1)))</f>
        <v>1379.7149999999992</v>
      </c>
      <c r="AA1629" s="2">
        <f ca="1">IFERROR(SUM(OFFSET(S1629,0,0,-计算结果!$B$18,1)),SUM(OFFSET(S1629,0,0,-ROW(),1)))</f>
        <v>1357.3166666666671</v>
      </c>
      <c r="AB1629" s="2">
        <f ca="1">IFERROR(SUM(OFFSET(T1629,0,0,-计算结果!$B$18,1)),SUM(OFFSET(T1629,0,0,-ROW(),1)))</f>
        <v>1365.7449999999999</v>
      </c>
      <c r="AC1629" s="2">
        <f t="shared" ca="1" si="492"/>
        <v>0.40769084382003556</v>
      </c>
      <c r="AD1629" s="2">
        <f t="shared" ca="1" si="493"/>
        <v>0.3805387344487825</v>
      </c>
      <c r="AE1629" s="2">
        <f t="shared" ca="1" si="494"/>
        <v>0.40332027652598906</v>
      </c>
      <c r="AF1629" s="2">
        <f t="shared" ca="1" si="495"/>
        <v>0.3946600573313474</v>
      </c>
      <c r="AG1629" s="4" t="str">
        <f ca="1">IF(AND(AC1629&lt;计算结果!$B$19,AD1629&lt;计算结果!$B$19,AE1629&lt;计算结果!$B$19,AF1629&lt;计算结果!$B$19),"买",IF(AND(AC1629&gt;计算结果!$B$20,AD1629&gt;计算结果!$B$20,AE1629&gt;计算结果!$B$20,AF1629&gt;计算结果!$B$20),"卖",AG1628))</f>
        <v>买</v>
      </c>
      <c r="AH1629" s="4">
        <f t="shared" ca="1" si="496"/>
        <v>1</v>
      </c>
      <c r="AI1629" s="3">
        <f ca="1">IF(AG1628="买",E1629/E1628-1,0)-IF(AH1629=1,计算结果!B$17,0)</f>
        <v>0</v>
      </c>
      <c r="AJ1629" s="2">
        <f t="shared" ca="1" si="497"/>
        <v>1.3042555330343533</v>
      </c>
      <c r="AK1629" s="3">
        <f ca="1">1-AJ1629/MAX(AJ$2:AJ1629)</f>
        <v>3.2304091215706765E-2</v>
      </c>
    </row>
    <row r="1630" spans="1:37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6">
        <v>32858417152</v>
      </c>
      <c r="G1630" s="3">
        <f t="shared" si="483"/>
        <v>4.7164262502388254E-3</v>
      </c>
      <c r="H1630" s="3">
        <f>1-E1630/MAX(E$2:E1630)</f>
        <v>0.53496392840127949</v>
      </c>
      <c r="I1630" s="22">
        <f t="shared" si="484"/>
        <v>2720.0650000000005</v>
      </c>
      <c r="J1630" s="22">
        <f t="shared" si="485"/>
        <v>2719.1025</v>
      </c>
      <c r="K1630" s="22">
        <f t="shared" si="486"/>
        <v>2715.7166666666667</v>
      </c>
      <c r="L1630" s="22">
        <f t="shared" si="487"/>
        <v>2707.02</v>
      </c>
      <c r="M1630" s="2">
        <f t="shared" si="498"/>
        <v>20.557499999999891</v>
      </c>
      <c r="N1630" s="2">
        <f t="shared" si="499"/>
        <v>22.517499999999927</v>
      </c>
      <c r="O1630" s="2">
        <f t="shared" si="500"/>
        <v>21.866666666666333</v>
      </c>
      <c r="P1630" s="2">
        <f t="shared" si="501"/>
        <v>24.484999999999673</v>
      </c>
      <c r="Q1630" s="2">
        <f t="shared" si="488"/>
        <v>39.222499999999854</v>
      </c>
      <c r="R1630" s="2">
        <f t="shared" si="489"/>
        <v>37.262499999999818</v>
      </c>
      <c r="S1630" s="2">
        <f t="shared" si="490"/>
        <v>37.913333333333412</v>
      </c>
      <c r="T1630" s="2">
        <f t="shared" si="491"/>
        <v>35.295000000000073</v>
      </c>
      <c r="U1630" s="2">
        <f ca="1">IFERROR(SUM(OFFSET(M1630,0,0,-计算结果!$B$18,1)),SUM(OFFSET(M1630,0,0,-ROW(),1)))</f>
        <v>586.48249999999962</v>
      </c>
      <c r="V1630" s="2">
        <f ca="1">IFERROR(SUM(OFFSET(N1630,0,0,-计算结果!$B$18,1)),SUM(OFFSET(N1630,0,0,-ROW(),1)))</f>
        <v>564.13000000000147</v>
      </c>
      <c r="W1630" s="2">
        <f ca="1">IFERROR(SUM(OFFSET(O1630,0,0,-计算结果!$B$18,1)),SUM(OFFSET(O1630,0,0,-ROW(),1)))</f>
        <v>584.11000000000013</v>
      </c>
      <c r="X1630" s="2">
        <f ca="1">IFERROR(SUM(OFFSET(P1630,0,0,-计算结果!$B$18,1)),SUM(OFFSET(P1630,0,0,-ROW(),1)))</f>
        <v>579.36500000000069</v>
      </c>
      <c r="Y1630" s="2">
        <f ca="1">IFERROR(SUM(OFFSET(Q1630,0,0,-计算结果!$B$18,1)),SUM(OFFSET(Q1630,0,0,-ROW(),1)))</f>
        <v>1356.5075000000011</v>
      </c>
      <c r="Z1630" s="2">
        <f ca="1">IFERROR(SUM(OFFSET(R1630,0,0,-计算结果!$B$18,1)),SUM(OFFSET(R1630,0,0,-ROW(),1)))</f>
        <v>1378.8599999999992</v>
      </c>
      <c r="AA1630" s="2">
        <f ca="1">IFERROR(SUM(OFFSET(S1630,0,0,-计算结果!$B$18,1)),SUM(OFFSET(S1630,0,0,-ROW(),1)))</f>
        <v>1358.8800000000006</v>
      </c>
      <c r="AB1630" s="2">
        <f ca="1">IFERROR(SUM(OFFSET(T1630,0,0,-计算结果!$B$18,1)),SUM(OFFSET(T1630,0,0,-ROW(),1)))</f>
        <v>1363.625</v>
      </c>
      <c r="AC1630" s="2">
        <f t="shared" ca="1" si="492"/>
        <v>0.43234740685178602</v>
      </c>
      <c r="AD1630" s="2">
        <f t="shared" ca="1" si="493"/>
        <v>0.40912783023657356</v>
      </c>
      <c r="AE1630" s="2">
        <f t="shared" ca="1" si="494"/>
        <v>0.42984663840810072</v>
      </c>
      <c r="AF1630" s="2">
        <f t="shared" ca="1" si="495"/>
        <v>0.424871207260061</v>
      </c>
      <c r="AG1630" s="4" t="str">
        <f ca="1">IF(AND(AC1630&lt;计算结果!$B$19,AD1630&lt;计算结果!$B$19,AE1630&lt;计算结果!$B$19,AF1630&lt;计算结果!$B$19),"买",IF(AND(AC1630&gt;计算结果!$B$20,AD1630&gt;计算结果!$B$20,AE1630&gt;计算结果!$B$20,AF1630&gt;计算结果!$B$20),"卖",AG1629))</f>
        <v>买</v>
      </c>
      <c r="AH1630" s="4" t="str">
        <f t="shared" ca="1" si="496"/>
        <v/>
      </c>
      <c r="AI1630" s="3">
        <f ca="1">IF(AG1629="买",E1630/E1629-1,0)-IF(AH1630=1,计算结果!B$17,0)</f>
        <v>4.7164262502388254E-3</v>
      </c>
      <c r="AJ1630" s="2">
        <f t="shared" ca="1" si="497"/>
        <v>1.3104069580673756</v>
      </c>
      <c r="AK1630" s="3">
        <f ca="1">1-AJ1630/MAX(AJ$2:AJ1630)</f>
        <v>2.7740024829267851E-2</v>
      </c>
    </row>
    <row r="1631" spans="1:37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6">
        <v>32507109376</v>
      </c>
      <c r="G1631" s="3">
        <f t="shared" si="483"/>
        <v>-1.48548722883457E-3</v>
      </c>
      <c r="H1631" s="3">
        <f>1-E1631/MAX(E$2:E1631)</f>
        <v>0.53565473354658677</v>
      </c>
      <c r="I1631" s="22">
        <f t="shared" si="484"/>
        <v>2735.3</v>
      </c>
      <c r="J1631" s="22">
        <f t="shared" si="485"/>
        <v>2736.6750000000002</v>
      </c>
      <c r="K1631" s="22">
        <f t="shared" si="486"/>
        <v>2737.3833333333337</v>
      </c>
      <c r="L1631" s="22">
        <f t="shared" si="487"/>
        <v>2741.55</v>
      </c>
      <c r="M1631" s="2">
        <f t="shared" si="498"/>
        <v>34.124999999999545</v>
      </c>
      <c r="N1631" s="2">
        <f t="shared" si="499"/>
        <v>35.087500000000091</v>
      </c>
      <c r="O1631" s="2">
        <f t="shared" si="500"/>
        <v>38.473333333333358</v>
      </c>
      <c r="P1631" s="2">
        <f t="shared" si="501"/>
        <v>47.170000000000073</v>
      </c>
      <c r="Q1631" s="2">
        <f t="shared" si="488"/>
        <v>-8.8449999999993452</v>
      </c>
      <c r="R1631" s="2">
        <f t="shared" si="489"/>
        <v>-9.8074999999998909</v>
      </c>
      <c r="S1631" s="2">
        <f t="shared" si="490"/>
        <v>-13.193333333333157</v>
      </c>
      <c r="T1631" s="2">
        <f t="shared" si="491"/>
        <v>-21.889999999999873</v>
      </c>
      <c r="U1631" s="2">
        <f ca="1">IFERROR(SUM(OFFSET(M1631,0,0,-计算结果!$B$18,1)),SUM(OFFSET(M1631,0,0,-ROW(),1)))</f>
        <v>598.20749999999953</v>
      </c>
      <c r="V1631" s="2">
        <f ca="1">IFERROR(SUM(OFFSET(N1631,0,0,-计算结果!$B$18,1)),SUM(OFFSET(N1631,0,0,-ROW(),1)))</f>
        <v>580.15250000000196</v>
      </c>
      <c r="W1631" s="2">
        <f ca="1">IFERROR(SUM(OFFSET(O1631,0,0,-计算结果!$B$18,1)),SUM(OFFSET(O1631,0,0,-ROW(),1)))</f>
        <v>600.85333333333347</v>
      </c>
      <c r="X1631" s="2">
        <f ca="1">IFERROR(SUM(OFFSET(P1631,0,0,-计算结果!$B$18,1)),SUM(OFFSET(P1631,0,0,-ROW(),1)))</f>
        <v>606.14500000000089</v>
      </c>
      <c r="Y1631" s="2">
        <f ca="1">IFERROR(SUM(OFFSET(Q1631,0,0,-计算结果!$B$18,1)),SUM(OFFSET(Q1631,0,0,-ROW(),1)))</f>
        <v>1322.3725000000013</v>
      </c>
      <c r="Z1631" s="2">
        <f ca="1">IFERROR(SUM(OFFSET(R1631,0,0,-计算结果!$B$18,1)),SUM(OFFSET(R1631,0,0,-ROW(),1)))</f>
        <v>1340.4274999999989</v>
      </c>
      <c r="AA1631" s="2">
        <f ca="1">IFERROR(SUM(OFFSET(S1631,0,0,-计算结果!$B$18,1)),SUM(OFFSET(S1631,0,0,-ROW(),1)))</f>
        <v>1319.7266666666674</v>
      </c>
      <c r="AB1631" s="2">
        <f ca="1">IFERROR(SUM(OFFSET(T1631,0,0,-计算结果!$B$18,1)),SUM(OFFSET(T1631,0,0,-ROW(),1)))</f>
        <v>1314.4349999999999</v>
      </c>
      <c r="AC1631" s="2">
        <f t="shared" ca="1" si="492"/>
        <v>0.45237442551172152</v>
      </c>
      <c r="AD1631" s="2">
        <f t="shared" ca="1" si="493"/>
        <v>0.43281154706241287</v>
      </c>
      <c r="AE1631" s="2">
        <f t="shared" ca="1" si="494"/>
        <v>0.45528619562636691</v>
      </c>
      <c r="AF1631" s="2">
        <f t="shared" ca="1" si="495"/>
        <v>0.46114490256269874</v>
      </c>
      <c r="AG1631" s="4" t="str">
        <f ca="1">IF(AND(AC1631&lt;计算结果!$B$19,AD1631&lt;计算结果!$B$19,AE1631&lt;计算结果!$B$19,AF1631&lt;计算结果!$B$19),"买",IF(AND(AC1631&gt;计算结果!$B$20,AD1631&gt;计算结果!$B$20,AE1631&gt;计算结果!$B$20,AF1631&gt;计算结果!$B$20),"卖",AG1630))</f>
        <v>卖</v>
      </c>
      <c r="AH1631" s="4">
        <f t="shared" ca="1" si="496"/>
        <v>1</v>
      </c>
      <c r="AI1631" s="3">
        <f ca="1">IF(AG1630="买",E1631/E1630-1,0)-IF(AH1631=1,计算结果!B$17,0)</f>
        <v>-1.48548722883457E-3</v>
      </c>
      <c r="AJ1631" s="2">
        <f t="shared" ca="1" si="497"/>
        <v>1.3084603652665905</v>
      </c>
      <c r="AK1631" s="3">
        <f ca="1">1-AJ1631/MAX(AJ$2:AJ1631)</f>
        <v>2.918430460549104E-2</v>
      </c>
    </row>
    <row r="1632" spans="1:37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6">
        <v>29743912960</v>
      </c>
      <c r="G1632" s="3">
        <f t="shared" si="483"/>
        <v>1.8101537164945114E-3</v>
      </c>
      <c r="H1632" s="3">
        <f>1-E1632/MAX(E$2:E1632)</f>
        <v>0.53481419723677948</v>
      </c>
      <c r="I1632" s="22">
        <f t="shared" si="484"/>
        <v>2738.2174999999997</v>
      </c>
      <c r="J1632" s="22">
        <f t="shared" si="485"/>
        <v>2740.7750000000001</v>
      </c>
      <c r="K1632" s="22">
        <f t="shared" si="486"/>
        <v>2739.6266666666666</v>
      </c>
      <c r="L1632" s="22">
        <f t="shared" si="487"/>
        <v>2742.4449999999997</v>
      </c>
      <c r="M1632" s="2">
        <f t="shared" si="498"/>
        <v>20.589999999999691</v>
      </c>
      <c r="N1632" s="2">
        <f t="shared" si="499"/>
        <v>19.214999999999691</v>
      </c>
      <c r="O1632" s="2">
        <f t="shared" si="500"/>
        <v>18.506666666666206</v>
      </c>
      <c r="P1632" s="2">
        <f t="shared" si="501"/>
        <v>14.339999999999691</v>
      </c>
      <c r="Q1632" s="2">
        <f t="shared" si="488"/>
        <v>6.3000000000001819</v>
      </c>
      <c r="R1632" s="2">
        <f t="shared" si="489"/>
        <v>7.6750000000001819</v>
      </c>
      <c r="S1632" s="2">
        <f t="shared" si="490"/>
        <v>8.3833333333336668</v>
      </c>
      <c r="T1632" s="2">
        <f t="shared" si="491"/>
        <v>12.550000000000182</v>
      </c>
      <c r="U1632" s="2">
        <f ca="1">IFERROR(SUM(OFFSET(M1632,0,0,-计算结果!$B$18,1)),SUM(OFFSET(M1632,0,0,-ROW(),1)))</f>
        <v>613.14999999999918</v>
      </c>
      <c r="V1632" s="2">
        <f ca="1">IFERROR(SUM(OFFSET(N1632,0,0,-计算结果!$B$18,1)),SUM(OFFSET(N1632,0,0,-ROW(),1)))</f>
        <v>599.25500000000147</v>
      </c>
      <c r="W1632" s="2">
        <f ca="1">IFERROR(SUM(OFFSET(O1632,0,0,-计算结果!$B$18,1)),SUM(OFFSET(O1632,0,0,-ROW(),1)))</f>
        <v>614.39999999999918</v>
      </c>
      <c r="X1632" s="2">
        <f ca="1">IFERROR(SUM(OFFSET(P1632,0,0,-计算结果!$B$18,1)),SUM(OFFSET(P1632,0,0,-ROW(),1)))</f>
        <v>616.90000000000009</v>
      </c>
      <c r="Y1632" s="2">
        <f ca="1">IFERROR(SUM(OFFSET(Q1632,0,0,-计算结果!$B$18,1)),SUM(OFFSET(Q1632,0,0,-ROW(),1)))</f>
        <v>1293.2900000000013</v>
      </c>
      <c r="Z1632" s="2">
        <f ca="1">IFERROR(SUM(OFFSET(R1632,0,0,-计算结果!$B$18,1)),SUM(OFFSET(R1632,0,0,-ROW(),1)))</f>
        <v>1307.184999999999</v>
      </c>
      <c r="AA1632" s="2">
        <f ca="1">IFERROR(SUM(OFFSET(S1632,0,0,-计算结果!$B$18,1)),SUM(OFFSET(S1632,0,0,-ROW(),1)))</f>
        <v>1292.0400000000013</v>
      </c>
      <c r="AB1632" s="2">
        <f ca="1">IFERROR(SUM(OFFSET(T1632,0,0,-计算结果!$B$18,1)),SUM(OFFSET(T1632,0,0,-ROW(),1)))</f>
        <v>1289.5400000000004</v>
      </c>
      <c r="AC1632" s="2">
        <f t="shared" ca="1" si="492"/>
        <v>0.47410093637157835</v>
      </c>
      <c r="AD1632" s="2">
        <f t="shared" ca="1" si="493"/>
        <v>0.45843166805004792</v>
      </c>
      <c r="AE1632" s="2">
        <f t="shared" ca="1" si="494"/>
        <v>0.47552707346521667</v>
      </c>
      <c r="AF1632" s="2">
        <f t="shared" ca="1" si="495"/>
        <v>0.47838764210493656</v>
      </c>
      <c r="AG1632" s="4" t="str">
        <f ca="1">IF(AND(AC1632&lt;计算结果!$B$19,AD1632&lt;计算结果!$B$19,AE1632&lt;计算结果!$B$19,AF1632&lt;计算结果!$B$19),"买",IF(AND(AC1632&gt;计算结果!$B$20,AD1632&gt;计算结果!$B$20,AE1632&gt;计算结果!$B$20,AF1632&gt;计算结果!$B$20),"卖",AG1631))</f>
        <v>卖</v>
      </c>
      <c r="AH1632" s="4" t="str">
        <f t="shared" ca="1" si="496"/>
        <v/>
      </c>
      <c r="AI1632" s="3">
        <f ca="1">IF(AG1631="买",E1632/E1631-1,0)-IF(AH1632=1,计算结果!B$17,0)</f>
        <v>0</v>
      </c>
      <c r="AJ1632" s="2">
        <f t="shared" ca="1" si="497"/>
        <v>1.3084603652665905</v>
      </c>
      <c r="AK1632" s="3">
        <f ca="1">1-AJ1632/MAX(AJ$2:AJ1632)</f>
        <v>2.918430460549104E-2</v>
      </c>
    </row>
    <row r="1633" spans="1:37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6">
        <v>29731416064</v>
      </c>
      <c r="G1633" s="3">
        <f t="shared" si="483"/>
        <v>-2.001470378457848E-2</v>
      </c>
      <c r="H1633" s="3">
        <f>1-E1633/MAX(E$2:E1633)</f>
        <v>0.54412475328387666</v>
      </c>
      <c r="I1633" s="22">
        <f t="shared" si="484"/>
        <v>2688.915</v>
      </c>
      <c r="J1633" s="22">
        <f t="shared" si="485"/>
        <v>2698.6775000000002</v>
      </c>
      <c r="K1633" s="22">
        <f t="shared" si="486"/>
        <v>2692.1300000000006</v>
      </c>
      <c r="L1633" s="22">
        <f t="shared" si="487"/>
        <v>2698.5600000000004</v>
      </c>
      <c r="M1633" s="2">
        <f t="shared" si="498"/>
        <v>-19.897499999999582</v>
      </c>
      <c r="N1633" s="2">
        <f t="shared" si="499"/>
        <v>-22.454999999999927</v>
      </c>
      <c r="O1633" s="2">
        <f t="shared" si="500"/>
        <v>-21.306666666666388</v>
      </c>
      <c r="P1633" s="2">
        <f t="shared" si="501"/>
        <v>-24.124999999999545</v>
      </c>
      <c r="Q1633" s="2">
        <f t="shared" si="488"/>
        <v>59.417499999999563</v>
      </c>
      <c r="R1633" s="2">
        <f t="shared" si="489"/>
        <v>61.974999999999909</v>
      </c>
      <c r="S1633" s="2">
        <f t="shared" si="490"/>
        <v>60.82666666666637</v>
      </c>
      <c r="T1633" s="2">
        <f t="shared" si="491"/>
        <v>63.644999999999527</v>
      </c>
      <c r="U1633" s="2">
        <f ca="1">IFERROR(SUM(OFFSET(M1633,0,0,-计算结果!$B$18,1)),SUM(OFFSET(M1633,0,0,-ROW(),1)))</f>
        <v>579.01499999999942</v>
      </c>
      <c r="V1633" s="2">
        <f ca="1">IFERROR(SUM(OFFSET(N1633,0,0,-计算结果!$B$18,1)),SUM(OFFSET(N1633,0,0,-ROW(),1)))</f>
        <v>570.84500000000116</v>
      </c>
      <c r="W1633" s="2">
        <f ca="1">IFERROR(SUM(OFFSET(O1633,0,0,-计算结果!$B$18,1)),SUM(OFFSET(O1633,0,0,-ROW(),1)))</f>
        <v>582.1266666666661</v>
      </c>
      <c r="X1633" s="2">
        <f ca="1">IFERROR(SUM(OFFSET(P1633,0,0,-计算结果!$B$18,1)),SUM(OFFSET(P1633,0,0,-ROW(),1)))</f>
        <v>588.35000000000082</v>
      </c>
      <c r="Y1633" s="2">
        <f ca="1">IFERROR(SUM(OFFSET(Q1633,0,0,-计算结果!$B$18,1)),SUM(OFFSET(Q1633,0,0,-ROW(),1)))</f>
        <v>1343.3550000000009</v>
      </c>
      <c r="Z1633" s="2">
        <f ca="1">IFERROR(SUM(OFFSET(R1633,0,0,-计算结果!$B$18,1)),SUM(OFFSET(R1633,0,0,-ROW(),1)))</f>
        <v>1351.5249999999992</v>
      </c>
      <c r="AA1633" s="2">
        <f ca="1">IFERROR(SUM(OFFSET(S1633,0,0,-计算结果!$B$18,1)),SUM(OFFSET(S1633,0,0,-ROW(),1)))</f>
        <v>1340.2433333333342</v>
      </c>
      <c r="AB1633" s="2">
        <f ca="1">IFERROR(SUM(OFFSET(T1633,0,0,-计算结果!$B$18,1)),SUM(OFFSET(T1633,0,0,-ROW(),1)))</f>
        <v>1334.0199999999995</v>
      </c>
      <c r="AC1633" s="2">
        <f t="shared" ca="1" si="492"/>
        <v>0.43102158401911561</v>
      </c>
      <c r="AD1633" s="2">
        <f t="shared" ca="1" si="493"/>
        <v>0.42237102532324711</v>
      </c>
      <c r="AE1633" s="2">
        <f t="shared" ca="1" si="494"/>
        <v>0.43434401215699564</v>
      </c>
      <c r="AF1633" s="2">
        <f t="shared" ca="1" si="495"/>
        <v>0.44103536678610594</v>
      </c>
      <c r="AG1633" s="4" t="str">
        <f ca="1">IF(AND(AC1633&lt;计算结果!$B$19,AD1633&lt;计算结果!$B$19,AE1633&lt;计算结果!$B$19,AF1633&lt;计算结果!$B$19),"买",IF(AND(AC1633&gt;计算结果!$B$20,AD1633&gt;计算结果!$B$20,AE1633&gt;计算结果!$B$20,AF1633&gt;计算结果!$B$20),"卖",AG1632))</f>
        <v>卖</v>
      </c>
      <c r="AH1633" s="4" t="str">
        <f t="shared" ca="1" si="496"/>
        <v/>
      </c>
      <c r="AI1633" s="3">
        <f ca="1">IF(AG1632="买",E1633/E1632-1,0)-IF(AH1633=1,计算结果!B$17,0)</f>
        <v>0</v>
      </c>
      <c r="AJ1633" s="2">
        <f t="shared" ca="1" si="497"/>
        <v>1.3084603652665905</v>
      </c>
      <c r="AK1633" s="3">
        <f ca="1">1-AJ1633/MAX(AJ$2:AJ1633)</f>
        <v>2.918430460549104E-2</v>
      </c>
    </row>
    <row r="1634" spans="1:37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6">
        <v>27274346496</v>
      </c>
      <c r="G1634" s="3">
        <f t="shared" si="483"/>
        <v>3.948836810026668E-3</v>
      </c>
      <c r="H1634" s="3">
        <f>1-E1634/MAX(E$2:E1634)</f>
        <v>0.54232457632886411</v>
      </c>
      <c r="I1634" s="22">
        <f t="shared" si="484"/>
        <v>2686.52</v>
      </c>
      <c r="J1634" s="22">
        <f t="shared" si="485"/>
        <v>2682.8175000000001</v>
      </c>
      <c r="K1634" s="22">
        <f t="shared" si="486"/>
        <v>2685.41</v>
      </c>
      <c r="L1634" s="22">
        <f t="shared" si="487"/>
        <v>2683.19</v>
      </c>
      <c r="M1634" s="2">
        <f t="shared" si="498"/>
        <v>13.365000000000236</v>
      </c>
      <c r="N1634" s="2">
        <f t="shared" si="499"/>
        <v>3.6024999999999636</v>
      </c>
      <c r="O1634" s="2">
        <f t="shared" si="500"/>
        <v>10.149999999999636</v>
      </c>
      <c r="P1634" s="2">
        <f t="shared" si="501"/>
        <v>3.7199999999997999</v>
      </c>
      <c r="Q1634" s="2">
        <f t="shared" si="488"/>
        <v>24.815000000000055</v>
      </c>
      <c r="R1634" s="2">
        <f t="shared" si="489"/>
        <v>34.577500000000327</v>
      </c>
      <c r="S1634" s="2">
        <f t="shared" si="490"/>
        <v>28.030000000000655</v>
      </c>
      <c r="T1634" s="2">
        <f t="shared" si="491"/>
        <v>34.460000000000491</v>
      </c>
      <c r="U1634" s="2">
        <f ca="1">IFERROR(SUM(OFFSET(M1634,0,0,-计算结果!$B$18,1)),SUM(OFFSET(M1634,0,0,-ROW(),1)))</f>
        <v>611.17249999999967</v>
      </c>
      <c r="V1634" s="2">
        <f ca="1">IFERROR(SUM(OFFSET(N1634,0,0,-计算结果!$B$18,1)),SUM(OFFSET(N1634,0,0,-ROW(),1)))</f>
        <v>592.79000000000087</v>
      </c>
      <c r="W1634" s="2">
        <f ca="1">IFERROR(SUM(OFFSET(O1634,0,0,-计算结果!$B$18,1)),SUM(OFFSET(O1634,0,0,-ROW(),1)))</f>
        <v>611.63666666666541</v>
      </c>
      <c r="X1634" s="2">
        <f ca="1">IFERROR(SUM(OFFSET(P1634,0,0,-计算结果!$B$18,1)),SUM(OFFSET(P1634,0,0,-ROW(),1)))</f>
        <v>612.56500000000051</v>
      </c>
      <c r="Y1634" s="2">
        <f ca="1">IFERROR(SUM(OFFSET(Q1634,0,0,-计算结果!$B$18,1)),SUM(OFFSET(Q1634,0,0,-ROW(),1)))</f>
        <v>1257.357500000001</v>
      </c>
      <c r="Z1634" s="2">
        <f ca="1">IFERROR(SUM(OFFSET(R1634,0,0,-计算结果!$B$18,1)),SUM(OFFSET(R1634,0,0,-ROW(),1)))</f>
        <v>1275.7399999999998</v>
      </c>
      <c r="AA1634" s="2">
        <f ca="1">IFERROR(SUM(OFFSET(S1634,0,0,-计算结果!$B$18,1)),SUM(OFFSET(S1634,0,0,-ROW(),1)))</f>
        <v>1256.8933333333352</v>
      </c>
      <c r="AB1634" s="2">
        <f ca="1">IFERROR(SUM(OFFSET(T1634,0,0,-计算结果!$B$18,1)),SUM(OFFSET(T1634,0,0,-ROW(),1)))</f>
        <v>1255.9650000000001</v>
      </c>
      <c r="AC1634" s="2">
        <f t="shared" ca="1" si="492"/>
        <v>0.48607695106602472</v>
      </c>
      <c r="AD1634" s="2">
        <f t="shared" ca="1" si="493"/>
        <v>0.46466364619750183</v>
      </c>
      <c r="AE1634" s="2">
        <f t="shared" ca="1" si="494"/>
        <v>0.48662575450581685</v>
      </c>
      <c r="AF1634" s="2">
        <f t="shared" ca="1" si="495"/>
        <v>0.4877245783122941</v>
      </c>
      <c r="AG1634" s="4" t="str">
        <f ca="1">IF(AND(AC1634&lt;计算结果!$B$19,AD1634&lt;计算结果!$B$19,AE1634&lt;计算结果!$B$19,AF1634&lt;计算结果!$B$19),"买",IF(AND(AC1634&gt;计算结果!$B$20,AD1634&gt;计算结果!$B$20,AE1634&gt;计算结果!$B$20,AF1634&gt;计算结果!$B$20),"卖",AG1633))</f>
        <v>卖</v>
      </c>
      <c r="AH1634" s="4" t="str">
        <f t="shared" ca="1" si="496"/>
        <v/>
      </c>
      <c r="AI1634" s="3">
        <f ca="1">IF(AG1633="买",E1634/E1633-1,0)-IF(AH1634=1,计算结果!B$17,0)</f>
        <v>0</v>
      </c>
      <c r="AJ1634" s="2">
        <f t="shared" ca="1" si="497"/>
        <v>1.3084603652665905</v>
      </c>
      <c r="AK1634" s="3">
        <f ca="1">1-AJ1634/MAX(AJ$2:AJ1634)</f>
        <v>2.918430460549104E-2</v>
      </c>
    </row>
    <row r="1635" spans="1:37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6">
        <v>59146485760</v>
      </c>
      <c r="G1635" s="3">
        <f t="shared" si="483"/>
        <v>3.0172686209268385E-2</v>
      </c>
      <c r="H1635" s="3">
        <f>1-E1635/MAX(E$2:E1635)</f>
        <v>0.52851527938474097</v>
      </c>
      <c r="I1635" s="22">
        <f t="shared" si="484"/>
        <v>2749.4300000000003</v>
      </c>
      <c r="J1635" s="22">
        <f t="shared" si="485"/>
        <v>2729.6025</v>
      </c>
      <c r="K1635" s="22">
        <f t="shared" si="486"/>
        <v>2742.2366666666662</v>
      </c>
      <c r="L1635" s="22">
        <f t="shared" si="487"/>
        <v>2727.85</v>
      </c>
      <c r="M1635" s="2">
        <f t="shared" si="498"/>
        <v>91.829999999999927</v>
      </c>
      <c r="N1635" s="2">
        <f t="shared" si="499"/>
        <v>95.5324999999998</v>
      </c>
      <c r="O1635" s="2">
        <f t="shared" si="500"/>
        <v>92.940000000000055</v>
      </c>
      <c r="P1635" s="2">
        <f t="shared" si="501"/>
        <v>95.159999999999854</v>
      </c>
      <c r="Q1635" s="2">
        <f t="shared" si="488"/>
        <v>9.1700000000000728</v>
      </c>
      <c r="R1635" s="2">
        <f t="shared" si="489"/>
        <v>5.4675000000002001</v>
      </c>
      <c r="S1635" s="2">
        <f t="shared" si="490"/>
        <v>8.0599999999999454</v>
      </c>
      <c r="T1635" s="2">
        <f t="shared" si="491"/>
        <v>5.8400000000001455</v>
      </c>
      <c r="U1635" s="2">
        <f ca="1">IFERROR(SUM(OFFSET(M1635,0,0,-计算结果!$B$18,1)),SUM(OFFSET(M1635,0,0,-ROW(),1)))</f>
        <v>708.73249999999962</v>
      </c>
      <c r="V1635" s="2">
        <f ca="1">IFERROR(SUM(OFFSET(N1635,0,0,-计算结果!$B$18,1)),SUM(OFFSET(N1635,0,0,-ROW(),1)))</f>
        <v>714.70500000000084</v>
      </c>
      <c r="W1635" s="2">
        <f ca="1">IFERROR(SUM(OFFSET(O1635,0,0,-计算结果!$B$18,1)),SUM(OFFSET(O1635,0,0,-ROW(),1)))</f>
        <v>716.40666666666539</v>
      </c>
      <c r="X1635" s="2">
        <f ca="1">IFERROR(SUM(OFFSET(P1635,0,0,-计算结果!$B$18,1)),SUM(OFFSET(P1635,0,0,-ROW(),1)))</f>
        <v>731.75500000000056</v>
      </c>
      <c r="Y1635" s="2">
        <f ca="1">IFERROR(SUM(OFFSET(Q1635,0,0,-计算结果!$B$18,1)),SUM(OFFSET(Q1635,0,0,-ROW(),1)))</f>
        <v>1237.547500000001</v>
      </c>
      <c r="Z1635" s="2">
        <f ca="1">IFERROR(SUM(OFFSET(R1635,0,0,-计算结果!$B$18,1)),SUM(OFFSET(R1635,0,0,-ROW(),1)))</f>
        <v>1231.5749999999998</v>
      </c>
      <c r="AA1635" s="2">
        <f ca="1">IFERROR(SUM(OFFSET(S1635,0,0,-计算结果!$B$18,1)),SUM(OFFSET(S1635,0,0,-ROW(),1)))</f>
        <v>1229.8733333333353</v>
      </c>
      <c r="AB1635" s="2">
        <f ca="1">IFERROR(SUM(OFFSET(T1635,0,0,-计算结果!$B$18,1)),SUM(OFFSET(T1635,0,0,-ROW(),1)))</f>
        <v>1214.5250000000001</v>
      </c>
      <c r="AC1635" s="2">
        <f t="shared" ca="1" si="492"/>
        <v>0.57269114922861464</v>
      </c>
      <c r="AD1635" s="2">
        <f t="shared" ca="1" si="493"/>
        <v>0.58031788563424958</v>
      </c>
      <c r="AE1635" s="2">
        <f t="shared" ca="1" si="494"/>
        <v>0.582504431350652</v>
      </c>
      <c r="AF1635" s="2">
        <f t="shared" ca="1" si="495"/>
        <v>0.60250303616640288</v>
      </c>
      <c r="AG1635" s="4" t="str">
        <f ca="1">IF(AND(AC1635&lt;计算结果!$B$19,AD1635&lt;计算结果!$B$19,AE1635&lt;计算结果!$B$19,AF1635&lt;计算结果!$B$19),"买",IF(AND(AC1635&gt;计算结果!$B$20,AD1635&gt;计算结果!$B$20,AE1635&gt;计算结果!$B$20,AF1635&gt;计算结果!$B$20),"卖",AG1634))</f>
        <v>卖</v>
      </c>
      <c r="AH1635" s="4" t="str">
        <f t="shared" ca="1" si="496"/>
        <v/>
      </c>
      <c r="AI1635" s="3">
        <f ca="1">IF(AG1634="买",E1635/E1634-1,0)-IF(AH1635=1,计算结果!B$17,0)</f>
        <v>0</v>
      </c>
      <c r="AJ1635" s="2">
        <f t="shared" ca="1" si="497"/>
        <v>1.3084603652665905</v>
      </c>
      <c r="AK1635" s="3">
        <f ca="1">1-AJ1635/MAX(AJ$2:AJ1635)</f>
        <v>2.918430460549104E-2</v>
      </c>
    </row>
    <row r="1636" spans="1:37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6">
        <v>47793332224</v>
      </c>
      <c r="G1636" s="3">
        <f t="shared" si="483"/>
        <v>-3.0790217285394217E-2</v>
      </c>
      <c r="H1636" s="3">
        <f>1-E1636/MAX(E$2:E1636)</f>
        <v>0.54303239637922818</v>
      </c>
      <c r="I1636" s="22">
        <f t="shared" si="484"/>
        <v>2702.81</v>
      </c>
      <c r="J1636" s="22">
        <f t="shared" si="485"/>
        <v>2717.6750000000002</v>
      </c>
      <c r="K1636" s="22">
        <f t="shared" si="486"/>
        <v>2708.5166666666669</v>
      </c>
      <c r="L1636" s="22">
        <f t="shared" si="487"/>
        <v>2719.9300000000003</v>
      </c>
      <c r="M1636" s="2">
        <f t="shared" si="498"/>
        <v>5.4899999999997817</v>
      </c>
      <c r="N1636" s="2">
        <f t="shared" si="499"/>
        <v>25.317500000000109</v>
      </c>
      <c r="O1636" s="2">
        <f t="shared" si="500"/>
        <v>12.683333333333849</v>
      </c>
      <c r="P1636" s="2">
        <f t="shared" si="501"/>
        <v>27.070000000000164</v>
      </c>
      <c r="Q1636" s="2">
        <f t="shared" si="488"/>
        <v>64.490000000000236</v>
      </c>
      <c r="R1636" s="2">
        <f t="shared" si="489"/>
        <v>44.662499999999909</v>
      </c>
      <c r="S1636" s="2">
        <f t="shared" si="490"/>
        <v>57.296666666666169</v>
      </c>
      <c r="T1636" s="2">
        <f t="shared" si="491"/>
        <v>42.909999999999854</v>
      </c>
      <c r="U1636" s="2">
        <f ca="1">IFERROR(SUM(OFFSET(M1636,0,0,-计算结果!$B$18,1)),SUM(OFFSET(M1636,0,0,-ROW(),1)))</f>
        <v>685.0349999999994</v>
      </c>
      <c r="V1636" s="2">
        <f ca="1">IFERROR(SUM(OFFSET(N1636,0,0,-计算结果!$B$18,1)),SUM(OFFSET(N1636,0,0,-ROW(),1)))</f>
        <v>707.82250000000113</v>
      </c>
      <c r="W1636" s="2">
        <f ca="1">IFERROR(SUM(OFFSET(O1636,0,0,-计算结果!$B$18,1)),SUM(OFFSET(O1636,0,0,-ROW(),1)))</f>
        <v>698.47999999999911</v>
      </c>
      <c r="X1636" s="2">
        <f ca="1">IFERROR(SUM(OFFSET(P1636,0,0,-计算结果!$B$18,1)),SUM(OFFSET(P1636,0,0,-ROW(),1)))</f>
        <v>725.3700000000008</v>
      </c>
      <c r="Y1636" s="2">
        <f ca="1">IFERROR(SUM(OFFSET(Q1636,0,0,-计算结果!$B$18,1)),SUM(OFFSET(Q1636,0,0,-ROW(),1)))</f>
        <v>1280.0550000000012</v>
      </c>
      <c r="Z1636" s="2">
        <f ca="1">IFERROR(SUM(OFFSET(R1636,0,0,-计算结果!$B$18,1)),SUM(OFFSET(R1636,0,0,-ROW(),1)))</f>
        <v>1257.2674999999995</v>
      </c>
      <c r="AA1636" s="2">
        <f ca="1">IFERROR(SUM(OFFSET(S1636,0,0,-计算结果!$B$18,1)),SUM(OFFSET(S1636,0,0,-ROW(),1)))</f>
        <v>1266.6100000000015</v>
      </c>
      <c r="AB1636" s="2">
        <f ca="1">IFERROR(SUM(OFFSET(T1636,0,0,-计算结果!$B$18,1)),SUM(OFFSET(T1636,0,0,-ROW(),1)))</f>
        <v>1239.7199999999998</v>
      </c>
      <c r="AC1636" s="2">
        <f t="shared" ca="1" si="492"/>
        <v>0.53516059856802933</v>
      </c>
      <c r="AD1636" s="2">
        <f t="shared" ca="1" si="493"/>
        <v>0.56298480633596382</v>
      </c>
      <c r="AE1636" s="2">
        <f t="shared" ca="1" si="494"/>
        <v>0.55145624935852255</v>
      </c>
      <c r="AF1636" s="2">
        <f t="shared" ca="1" si="495"/>
        <v>0.58510792759655483</v>
      </c>
      <c r="AG1636" s="4" t="str">
        <f ca="1">IF(AND(AC1636&lt;计算结果!$B$19,AD1636&lt;计算结果!$B$19,AE1636&lt;计算结果!$B$19,AF1636&lt;计算结果!$B$19),"买",IF(AND(AC1636&gt;计算结果!$B$20,AD1636&gt;计算结果!$B$20,AE1636&gt;计算结果!$B$20,AF1636&gt;计算结果!$B$20),"卖",AG1635))</f>
        <v>卖</v>
      </c>
      <c r="AH1636" s="4" t="str">
        <f t="shared" ca="1" si="496"/>
        <v/>
      </c>
      <c r="AI1636" s="3">
        <f ca="1">IF(AG1635="买",E1636/E1635-1,0)-IF(AH1636=1,计算结果!B$17,0)</f>
        <v>0</v>
      </c>
      <c r="AJ1636" s="2">
        <f t="shared" ca="1" si="497"/>
        <v>1.3084603652665905</v>
      </c>
      <c r="AK1636" s="3">
        <f ca="1">1-AJ1636/MAX(AJ$2:AJ1636)</f>
        <v>2.918430460549104E-2</v>
      </c>
    </row>
    <row r="1637" spans="1:37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6">
        <v>45934333952</v>
      </c>
      <c r="G1637" s="3">
        <f t="shared" si="483"/>
        <v>-6.0356928759461859E-3</v>
      </c>
      <c r="H1637" s="3">
        <f>1-E1637/MAX(E$2:E1637)</f>
        <v>0.54579051248894028</v>
      </c>
      <c r="I1637" s="22">
        <f t="shared" si="484"/>
        <v>2662.9050000000002</v>
      </c>
      <c r="J1637" s="22">
        <f t="shared" si="485"/>
        <v>2656.6075000000001</v>
      </c>
      <c r="K1637" s="22">
        <f t="shared" si="486"/>
        <v>2660.7133333333331</v>
      </c>
      <c r="L1637" s="22">
        <f t="shared" si="487"/>
        <v>2656.33</v>
      </c>
      <c r="M1637" s="2">
        <f t="shared" si="498"/>
        <v>-21.579999999999927</v>
      </c>
      <c r="N1637" s="2">
        <f t="shared" si="499"/>
        <v>-36.445000000000164</v>
      </c>
      <c r="O1637" s="2">
        <f t="shared" si="500"/>
        <v>-27.286666666666861</v>
      </c>
      <c r="P1637" s="2">
        <f t="shared" si="501"/>
        <v>-38.700000000000273</v>
      </c>
      <c r="Q1637" s="2">
        <f t="shared" si="488"/>
        <v>71.380000000000109</v>
      </c>
      <c r="R1637" s="2">
        <f t="shared" si="489"/>
        <v>86.245000000000346</v>
      </c>
      <c r="S1637" s="2">
        <f t="shared" si="490"/>
        <v>77.086666666667043</v>
      </c>
      <c r="T1637" s="2">
        <f t="shared" si="491"/>
        <v>88.500000000000455</v>
      </c>
      <c r="U1637" s="2">
        <f ca="1">IFERROR(SUM(OFFSET(M1637,0,0,-计算结果!$B$18,1)),SUM(OFFSET(M1637,0,0,-ROW(),1)))</f>
        <v>667.65249999999969</v>
      </c>
      <c r="V1637" s="2">
        <f ca="1">IFERROR(SUM(OFFSET(N1637,0,0,-计算结果!$B$18,1)),SUM(OFFSET(N1637,0,0,-ROW(),1)))</f>
        <v>665.95750000000089</v>
      </c>
      <c r="W1637" s="2">
        <f ca="1">IFERROR(SUM(OFFSET(O1637,0,0,-计算结果!$B$18,1)),SUM(OFFSET(O1637,0,0,-ROW(),1)))</f>
        <v>671.5666666666657</v>
      </c>
      <c r="X1637" s="2">
        <f ca="1">IFERROR(SUM(OFFSET(P1637,0,0,-计算结果!$B$18,1)),SUM(OFFSET(P1637,0,0,-ROW(),1)))</f>
        <v>679.39500000000044</v>
      </c>
      <c r="Y1637" s="2">
        <f ca="1">IFERROR(SUM(OFFSET(Q1637,0,0,-计算结果!$B$18,1)),SUM(OFFSET(Q1637,0,0,-ROW(),1)))</f>
        <v>1319.567500000001</v>
      </c>
      <c r="Z1637" s="2">
        <f ca="1">IFERROR(SUM(OFFSET(R1637,0,0,-计算结果!$B$18,1)),SUM(OFFSET(R1637,0,0,-ROW(),1)))</f>
        <v>1321.2624999999998</v>
      </c>
      <c r="AA1637" s="2">
        <f ca="1">IFERROR(SUM(OFFSET(S1637,0,0,-计算结果!$B$18,1)),SUM(OFFSET(S1637,0,0,-ROW(),1)))</f>
        <v>1315.653333333335</v>
      </c>
      <c r="AB1637" s="2">
        <f ca="1">IFERROR(SUM(OFFSET(T1637,0,0,-计算结果!$B$18,1)),SUM(OFFSET(T1637,0,0,-ROW(),1)))</f>
        <v>1307.8250000000003</v>
      </c>
      <c r="AC1637" s="2">
        <f t="shared" ca="1" si="492"/>
        <v>0.50596312807037092</v>
      </c>
      <c r="AD1637" s="2">
        <f t="shared" ca="1" si="493"/>
        <v>0.50403118229723542</v>
      </c>
      <c r="AE1637" s="2">
        <f t="shared" ca="1" si="494"/>
        <v>0.51044348055211974</v>
      </c>
      <c r="AF1637" s="2">
        <f t="shared" ca="1" si="495"/>
        <v>0.51948464052912302</v>
      </c>
      <c r="AG1637" s="4" t="str">
        <f ca="1">IF(AND(AC1637&lt;计算结果!$B$19,AD1637&lt;计算结果!$B$19,AE1637&lt;计算结果!$B$19,AF1637&lt;计算结果!$B$19),"买",IF(AND(AC1637&gt;计算结果!$B$20,AD1637&gt;计算结果!$B$20,AE1637&gt;计算结果!$B$20,AF1637&gt;计算结果!$B$20),"卖",AG1636))</f>
        <v>卖</v>
      </c>
      <c r="AH1637" s="4" t="str">
        <f t="shared" ca="1" si="496"/>
        <v/>
      </c>
      <c r="AI1637" s="3">
        <f ca="1">IF(AG1636="买",E1637/E1636-1,0)-IF(AH1637=1,计算结果!B$17,0)</f>
        <v>0</v>
      </c>
      <c r="AJ1637" s="2">
        <f t="shared" ca="1" si="497"/>
        <v>1.3084603652665905</v>
      </c>
      <c r="AK1637" s="3">
        <f ca="1">1-AJ1637/MAX(AJ$2:AJ1637)</f>
        <v>2.918430460549104E-2</v>
      </c>
    </row>
    <row r="1638" spans="1:37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6">
        <v>40495022080</v>
      </c>
      <c r="G1638" s="3">
        <f t="shared" si="483"/>
        <v>-2.1936856616269762E-2</v>
      </c>
      <c r="H1638" s="3">
        <f>1-E1638/MAX(E$2:E1638)</f>
        <v>0.55575444089021975</v>
      </c>
      <c r="I1638" s="22">
        <f t="shared" si="484"/>
        <v>2626.1275000000001</v>
      </c>
      <c r="J1638" s="22">
        <f t="shared" si="485"/>
        <v>2634.71</v>
      </c>
      <c r="K1638" s="22">
        <f t="shared" si="486"/>
        <v>2631.1966666666667</v>
      </c>
      <c r="L1638" s="22">
        <f t="shared" si="487"/>
        <v>2641.335</v>
      </c>
      <c r="M1638" s="2">
        <f t="shared" si="498"/>
        <v>16.654999999999745</v>
      </c>
      <c r="N1638" s="2">
        <f t="shared" si="499"/>
        <v>22.952499999999873</v>
      </c>
      <c r="O1638" s="2">
        <f t="shared" si="500"/>
        <v>18.846666666666806</v>
      </c>
      <c r="P1638" s="2">
        <f t="shared" si="501"/>
        <v>23.230000000000018</v>
      </c>
      <c r="Q1638" s="2">
        <f t="shared" si="488"/>
        <v>59.795000000000073</v>
      </c>
      <c r="R1638" s="2">
        <f t="shared" si="489"/>
        <v>53.497499999999945</v>
      </c>
      <c r="S1638" s="2">
        <f t="shared" si="490"/>
        <v>57.603333333333012</v>
      </c>
      <c r="T1638" s="2">
        <f t="shared" si="491"/>
        <v>53.2199999999998</v>
      </c>
      <c r="U1638" s="2">
        <f ca="1">IFERROR(SUM(OFFSET(M1638,0,0,-计算结果!$B$18,1)),SUM(OFFSET(M1638,0,0,-ROW(),1)))</f>
        <v>664.10999999999967</v>
      </c>
      <c r="V1638" s="2">
        <f ca="1">IFERROR(SUM(OFFSET(N1638,0,0,-计算结果!$B$18,1)),SUM(OFFSET(N1638,0,0,-ROW(),1)))</f>
        <v>666.87250000000085</v>
      </c>
      <c r="W1638" s="2">
        <f ca="1">IFERROR(SUM(OFFSET(O1638,0,0,-计算结果!$B$18,1)),SUM(OFFSET(O1638,0,0,-ROW(),1)))</f>
        <v>668.4733333333329</v>
      </c>
      <c r="X1638" s="2">
        <f ca="1">IFERROR(SUM(OFFSET(P1638,0,0,-计算结果!$B$18,1)),SUM(OFFSET(P1638,0,0,-ROW(),1)))</f>
        <v>677.20000000000073</v>
      </c>
      <c r="Y1638" s="2">
        <f ca="1">IFERROR(SUM(OFFSET(Q1638,0,0,-计算结果!$B$18,1)),SUM(OFFSET(Q1638,0,0,-ROW(),1)))</f>
        <v>1351.670000000001</v>
      </c>
      <c r="Z1638" s="2">
        <f ca="1">IFERROR(SUM(OFFSET(R1638,0,0,-计算结果!$B$18,1)),SUM(OFFSET(R1638,0,0,-ROW(),1)))</f>
        <v>1348.9074999999998</v>
      </c>
      <c r="AA1638" s="2">
        <f ca="1">IFERROR(SUM(OFFSET(S1638,0,0,-计算结果!$B$18,1)),SUM(OFFSET(S1638,0,0,-ROW(),1)))</f>
        <v>1347.3066666666678</v>
      </c>
      <c r="AB1638" s="2">
        <f ca="1">IFERROR(SUM(OFFSET(T1638,0,0,-计算结果!$B$18,1)),SUM(OFFSET(T1638,0,0,-ROW(),1)))</f>
        <v>1338.58</v>
      </c>
      <c r="AC1638" s="2">
        <f t="shared" ca="1" si="492"/>
        <v>0.49132554543638551</v>
      </c>
      <c r="AD1638" s="2">
        <f t="shared" ca="1" si="493"/>
        <v>0.49437971098833755</v>
      </c>
      <c r="AE1638" s="2">
        <f t="shared" ca="1" si="494"/>
        <v>0.49615529253424046</v>
      </c>
      <c r="AF1638" s="2">
        <f t="shared" ca="1" si="495"/>
        <v>0.50590924711261243</v>
      </c>
      <c r="AG1638" s="4" t="str">
        <f ca="1">IF(AND(AC1638&lt;计算结果!$B$19,AD1638&lt;计算结果!$B$19,AE1638&lt;计算结果!$B$19,AF1638&lt;计算结果!$B$19),"买",IF(AND(AC1638&gt;计算结果!$B$20,AD1638&gt;计算结果!$B$20,AE1638&gt;计算结果!$B$20,AF1638&gt;计算结果!$B$20),"卖",AG1637))</f>
        <v>卖</v>
      </c>
      <c r="AH1638" s="4" t="str">
        <f t="shared" ca="1" si="496"/>
        <v/>
      </c>
      <c r="AI1638" s="3">
        <f ca="1">IF(AG1637="买",E1638/E1637-1,0)-IF(AH1638=1,计算结果!B$17,0)</f>
        <v>0</v>
      </c>
      <c r="AJ1638" s="2">
        <f t="shared" ca="1" si="497"/>
        <v>1.3084603652665905</v>
      </c>
      <c r="AK1638" s="3">
        <f ca="1">1-AJ1638/MAX(AJ$2:AJ1638)</f>
        <v>2.918430460549104E-2</v>
      </c>
    </row>
    <row r="1639" spans="1:37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6">
        <v>37301309440</v>
      </c>
      <c r="G1639" s="3">
        <f t="shared" si="483"/>
        <v>1.0325862148208298E-2</v>
      </c>
      <c r="H1639" s="3">
        <f>1-E1639/MAX(E$2:E1639)</f>
        <v>0.55116722248689842</v>
      </c>
      <c r="I1639" s="22">
        <f t="shared" si="484"/>
        <v>2635.4349999999999</v>
      </c>
      <c r="J1639" s="22">
        <f t="shared" si="485"/>
        <v>2634.6975000000002</v>
      </c>
      <c r="K1639" s="22">
        <f t="shared" si="486"/>
        <v>2634.62</v>
      </c>
      <c r="L1639" s="22">
        <f t="shared" si="487"/>
        <v>2632.99</v>
      </c>
      <c r="M1639" s="2">
        <f t="shared" si="498"/>
        <v>26.432499999999891</v>
      </c>
      <c r="N1639" s="2">
        <f t="shared" si="499"/>
        <v>17.849999999999909</v>
      </c>
      <c r="O1639" s="2">
        <f t="shared" si="500"/>
        <v>21.36333333333323</v>
      </c>
      <c r="P1639" s="2">
        <f t="shared" si="501"/>
        <v>11.224999999999909</v>
      </c>
      <c r="Q1639" s="2">
        <f t="shared" si="488"/>
        <v>12.707499999999982</v>
      </c>
      <c r="R1639" s="2">
        <f t="shared" si="489"/>
        <v>21.289999999999964</v>
      </c>
      <c r="S1639" s="2">
        <f t="shared" si="490"/>
        <v>17.776666666666642</v>
      </c>
      <c r="T1639" s="2">
        <f t="shared" si="491"/>
        <v>27.914999999999964</v>
      </c>
      <c r="U1639" s="2">
        <f ca="1">IFERROR(SUM(OFFSET(M1639,0,0,-计算结果!$B$18,1)),SUM(OFFSET(M1639,0,0,-ROW(),1)))</f>
        <v>671.54499999999916</v>
      </c>
      <c r="V1639" s="2">
        <f ca="1">IFERROR(SUM(OFFSET(N1639,0,0,-计算结果!$B$18,1)),SUM(OFFSET(N1639,0,0,-ROW(),1)))</f>
        <v>667.96000000000049</v>
      </c>
      <c r="W1639" s="2">
        <f ca="1">IFERROR(SUM(OFFSET(O1639,0,0,-计算结果!$B$18,1)),SUM(OFFSET(O1639,0,0,-ROW(),1)))</f>
        <v>670.82999999999902</v>
      </c>
      <c r="X1639" s="2">
        <f ca="1">IFERROR(SUM(OFFSET(P1639,0,0,-计算结果!$B$18,1)),SUM(OFFSET(P1639,0,0,-ROW(),1)))</f>
        <v>669.40000000000009</v>
      </c>
      <c r="Y1639" s="2">
        <f ca="1">IFERROR(SUM(OFFSET(Q1639,0,0,-计算结果!$B$18,1)),SUM(OFFSET(Q1639,0,0,-ROW(),1)))</f>
        <v>1351.1550000000011</v>
      </c>
      <c r="Z1639" s="2">
        <f ca="1">IFERROR(SUM(OFFSET(R1639,0,0,-计算结果!$B$18,1)),SUM(OFFSET(R1639,0,0,-ROW(),1)))</f>
        <v>1354.7399999999998</v>
      </c>
      <c r="AA1639" s="2">
        <f ca="1">IFERROR(SUM(OFFSET(S1639,0,0,-计算结果!$B$18,1)),SUM(OFFSET(S1639,0,0,-ROW(),1)))</f>
        <v>1351.8700000000013</v>
      </c>
      <c r="AB1639" s="2">
        <f ca="1">IFERROR(SUM(OFFSET(T1639,0,0,-计算结果!$B$18,1)),SUM(OFFSET(T1639,0,0,-ROW(),1)))</f>
        <v>1353.3000000000002</v>
      </c>
      <c r="AC1639" s="2">
        <f t="shared" ca="1" si="492"/>
        <v>0.49701551635452529</v>
      </c>
      <c r="AD1639" s="2">
        <f t="shared" ca="1" si="493"/>
        <v>0.49305401774510282</v>
      </c>
      <c r="AE1639" s="2">
        <f t="shared" ca="1" si="494"/>
        <v>0.4962237493250079</v>
      </c>
      <c r="AF1639" s="2">
        <f t="shared" ca="1" si="495"/>
        <v>0.49464272519027563</v>
      </c>
      <c r="AG1639" s="4" t="str">
        <f ca="1">IF(AND(AC1639&lt;计算结果!$B$19,AD1639&lt;计算结果!$B$19,AE1639&lt;计算结果!$B$19,AF1639&lt;计算结果!$B$19),"买",IF(AND(AC1639&gt;计算结果!$B$20,AD1639&gt;计算结果!$B$20,AE1639&gt;计算结果!$B$20,AF1639&gt;计算结果!$B$20),"卖",AG1638))</f>
        <v>卖</v>
      </c>
      <c r="AH1639" s="4" t="str">
        <f t="shared" ca="1" si="496"/>
        <v/>
      </c>
      <c r="AI1639" s="3">
        <f ca="1">IF(AG1638="买",E1639/E1638-1,0)-IF(AH1639=1,计算结果!B$17,0)</f>
        <v>0</v>
      </c>
      <c r="AJ1639" s="2">
        <f t="shared" ca="1" si="497"/>
        <v>1.3084603652665905</v>
      </c>
      <c r="AK1639" s="3">
        <f ca="1">1-AJ1639/MAX(AJ$2:AJ1639)</f>
        <v>2.918430460549104E-2</v>
      </c>
    </row>
    <row r="1640" spans="1:37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6">
        <v>36195917824</v>
      </c>
      <c r="G1640" s="3">
        <f t="shared" si="483"/>
        <v>-1.0345428905029763E-2</v>
      </c>
      <c r="H1640" s="3">
        <f>1-E1640/MAX(E$2:E1640)</f>
        <v>0.55581059007690725</v>
      </c>
      <c r="I1640" s="22">
        <f t="shared" si="484"/>
        <v>2620.9775</v>
      </c>
      <c r="J1640" s="22">
        <f t="shared" si="485"/>
        <v>2632.0375000000004</v>
      </c>
      <c r="K1640" s="22">
        <f t="shared" si="486"/>
        <v>2624.44</v>
      </c>
      <c r="L1640" s="22">
        <f t="shared" si="487"/>
        <v>2631.3649999999998</v>
      </c>
      <c r="M1640" s="2">
        <f t="shared" si="498"/>
        <v>24.664999999999964</v>
      </c>
      <c r="N1640" s="2">
        <f t="shared" si="499"/>
        <v>25.402499999999691</v>
      </c>
      <c r="O1640" s="2">
        <f t="shared" si="500"/>
        <v>25.480000000000018</v>
      </c>
      <c r="P1640" s="2">
        <f t="shared" si="501"/>
        <v>27.110000000000127</v>
      </c>
      <c r="Q1640" s="2">
        <f t="shared" si="488"/>
        <v>32.804999999999836</v>
      </c>
      <c r="R1640" s="2">
        <f t="shared" si="489"/>
        <v>32.067500000000109</v>
      </c>
      <c r="S1640" s="2">
        <f t="shared" si="490"/>
        <v>31.989999999999782</v>
      </c>
      <c r="T1640" s="2">
        <f t="shared" si="491"/>
        <v>30.359999999999673</v>
      </c>
      <c r="U1640" s="2">
        <f ca="1">IFERROR(SUM(OFFSET(M1640,0,0,-计算结果!$B$18,1)),SUM(OFFSET(M1640,0,0,-ROW(),1)))</f>
        <v>713.68999999999915</v>
      </c>
      <c r="V1640" s="2">
        <f ca="1">IFERROR(SUM(OFFSET(N1640,0,0,-计算结果!$B$18,1)),SUM(OFFSET(N1640,0,0,-ROW(),1)))</f>
        <v>708.69</v>
      </c>
      <c r="W1640" s="2">
        <f ca="1">IFERROR(SUM(OFFSET(O1640,0,0,-计算结果!$B$18,1)),SUM(OFFSET(O1640,0,0,-ROW(),1)))</f>
        <v>713.32666666666591</v>
      </c>
      <c r="X1640" s="2">
        <f ca="1">IFERROR(SUM(OFFSET(P1640,0,0,-计算结果!$B$18,1)),SUM(OFFSET(P1640,0,0,-ROW(),1)))</f>
        <v>712.60000000000036</v>
      </c>
      <c r="Y1640" s="2">
        <f ca="1">IFERROR(SUM(OFFSET(Q1640,0,0,-计算结果!$B$18,1)),SUM(OFFSET(Q1640,0,0,-ROW(),1)))</f>
        <v>1326.6400000000012</v>
      </c>
      <c r="Z1640" s="2">
        <f ca="1">IFERROR(SUM(OFFSET(R1640,0,0,-计算结果!$B$18,1)),SUM(OFFSET(R1640,0,0,-ROW(),1)))</f>
        <v>1331.6400000000003</v>
      </c>
      <c r="AA1640" s="2">
        <f ca="1">IFERROR(SUM(OFFSET(S1640,0,0,-计算结果!$B$18,1)),SUM(OFFSET(S1640,0,0,-ROW(),1)))</f>
        <v>1327.0033333333345</v>
      </c>
      <c r="AB1640" s="2">
        <f ca="1">IFERROR(SUM(OFFSET(T1640,0,0,-计算结果!$B$18,1)),SUM(OFFSET(T1640,0,0,-ROW(),1)))</f>
        <v>1327.73</v>
      </c>
      <c r="AC1640" s="2">
        <f t="shared" ca="1" si="492"/>
        <v>0.53796809986130256</v>
      </c>
      <c r="AD1640" s="2">
        <f t="shared" ca="1" si="493"/>
        <v>0.53219338559971152</v>
      </c>
      <c r="AE1640" s="2">
        <f t="shared" ca="1" si="494"/>
        <v>0.53754700440340419</v>
      </c>
      <c r="AF1640" s="2">
        <f t="shared" ca="1" si="495"/>
        <v>0.53670550488427649</v>
      </c>
      <c r="AG1640" s="4" t="str">
        <f ca="1">IF(AND(AC1640&lt;计算结果!$B$19,AD1640&lt;计算结果!$B$19,AE1640&lt;计算结果!$B$19,AF1640&lt;计算结果!$B$19),"买",IF(AND(AC1640&gt;计算结果!$B$20,AD1640&gt;计算结果!$B$20,AE1640&gt;计算结果!$B$20,AF1640&gt;计算结果!$B$20),"卖",AG1639))</f>
        <v>卖</v>
      </c>
      <c r="AH1640" s="4" t="str">
        <f t="shared" ca="1" si="496"/>
        <v/>
      </c>
      <c r="AI1640" s="3">
        <f ca="1">IF(AG1639="买",E1640/E1639-1,0)-IF(AH1640=1,计算结果!B$17,0)</f>
        <v>0</v>
      </c>
      <c r="AJ1640" s="2">
        <f t="shared" ca="1" si="497"/>
        <v>1.3084603652665905</v>
      </c>
      <c r="AK1640" s="3">
        <f ca="1">1-AJ1640/MAX(AJ$2:AJ1640)</f>
        <v>2.918430460549104E-2</v>
      </c>
    </row>
    <row r="1641" spans="1:37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6">
        <v>37708582912</v>
      </c>
      <c r="G1641" s="3">
        <f t="shared" si="483"/>
        <v>-8.5804358401740943E-3</v>
      </c>
      <c r="H1641" s="3">
        <f>1-E1641/MAX(E$2:E1641)</f>
        <v>0.55962192880963724</v>
      </c>
      <c r="I1641" s="22">
        <f t="shared" si="484"/>
        <v>2592.2025000000003</v>
      </c>
      <c r="J1641" s="22">
        <f t="shared" si="485"/>
        <v>2593.5450000000001</v>
      </c>
      <c r="K1641" s="22">
        <f t="shared" si="486"/>
        <v>2593.5400000000004</v>
      </c>
      <c r="L1641" s="22">
        <f t="shared" si="487"/>
        <v>2596.2150000000001</v>
      </c>
      <c r="M1641" s="2">
        <f t="shared" si="498"/>
        <v>-5.8375000000000909</v>
      </c>
      <c r="N1641" s="2">
        <f t="shared" si="499"/>
        <v>-16.897500000000491</v>
      </c>
      <c r="O1641" s="2">
        <f t="shared" si="500"/>
        <v>-9.3000000000001819</v>
      </c>
      <c r="P1641" s="2">
        <f t="shared" si="501"/>
        <v>-16.224999999999909</v>
      </c>
      <c r="Q1641" s="2">
        <f t="shared" si="488"/>
        <v>43.6875</v>
      </c>
      <c r="R1641" s="2">
        <f t="shared" si="489"/>
        <v>54.7475000000004</v>
      </c>
      <c r="S1641" s="2">
        <f t="shared" si="490"/>
        <v>47.150000000000091</v>
      </c>
      <c r="T1641" s="2">
        <f t="shared" si="491"/>
        <v>54.074999999999818</v>
      </c>
      <c r="U1641" s="2">
        <f ca="1">IFERROR(SUM(OFFSET(M1641,0,0,-计算结果!$B$18,1)),SUM(OFFSET(M1641,0,0,-ROW(),1)))</f>
        <v>686.37749999999915</v>
      </c>
      <c r="V1641" s="2">
        <f ca="1">IFERROR(SUM(OFFSET(N1641,0,0,-计算结果!$B$18,1)),SUM(OFFSET(N1641,0,0,-ROW(),1)))</f>
        <v>670.93499999999949</v>
      </c>
      <c r="W1641" s="2">
        <f ca="1">IFERROR(SUM(OFFSET(O1641,0,0,-计算结果!$B$18,1)),SUM(OFFSET(O1641,0,0,-ROW(),1)))</f>
        <v>679.64333333333298</v>
      </c>
      <c r="X1641" s="2">
        <f ca="1">IFERROR(SUM(OFFSET(P1641,0,0,-计算结果!$B$18,1)),SUM(OFFSET(P1641,0,0,-ROW(),1)))</f>
        <v>666.17500000000064</v>
      </c>
      <c r="Y1641" s="2">
        <f ca="1">IFERROR(SUM(OFFSET(Q1641,0,0,-计算结果!$B$18,1)),SUM(OFFSET(Q1641,0,0,-ROW(),1)))</f>
        <v>1349.7725000000009</v>
      </c>
      <c r="Z1641" s="2">
        <f ca="1">IFERROR(SUM(OFFSET(R1641,0,0,-计算结果!$B$18,1)),SUM(OFFSET(R1641,0,0,-ROW(),1)))</f>
        <v>1365.2150000000006</v>
      </c>
      <c r="AA1641" s="2">
        <f ca="1">IFERROR(SUM(OFFSET(S1641,0,0,-计算结果!$B$18,1)),SUM(OFFSET(S1641,0,0,-ROW(),1)))</f>
        <v>1356.5066666666671</v>
      </c>
      <c r="AB1641" s="2">
        <f ca="1">IFERROR(SUM(OFFSET(T1641,0,0,-计算结果!$B$18,1)),SUM(OFFSET(T1641,0,0,-ROW(),1)))</f>
        <v>1369.9749999999995</v>
      </c>
      <c r="AC1641" s="2">
        <f t="shared" ca="1" si="492"/>
        <v>0.50851347171467687</v>
      </c>
      <c r="AD1641" s="2">
        <f t="shared" ca="1" si="493"/>
        <v>0.49145006464183238</v>
      </c>
      <c r="AE1641" s="2">
        <f t="shared" ca="1" si="494"/>
        <v>0.50102469087263324</v>
      </c>
      <c r="AF1641" s="2">
        <f t="shared" ca="1" si="495"/>
        <v>0.4862679975911976</v>
      </c>
      <c r="AG1641" s="4" t="str">
        <f ca="1">IF(AND(AC1641&lt;计算结果!$B$19,AD1641&lt;计算结果!$B$19,AE1641&lt;计算结果!$B$19,AF1641&lt;计算结果!$B$19),"买",IF(AND(AC1641&gt;计算结果!$B$20,AD1641&gt;计算结果!$B$20,AE1641&gt;计算结果!$B$20,AF1641&gt;计算结果!$B$20),"卖",AG1640))</f>
        <v>卖</v>
      </c>
      <c r="AH1641" s="4" t="str">
        <f t="shared" ca="1" si="496"/>
        <v/>
      </c>
      <c r="AI1641" s="3">
        <f ca="1">IF(AG1640="买",E1641/E1640-1,0)-IF(AH1641=1,计算结果!B$17,0)</f>
        <v>0</v>
      </c>
      <c r="AJ1641" s="2">
        <f t="shared" ca="1" si="497"/>
        <v>1.3084603652665905</v>
      </c>
      <c r="AK1641" s="3">
        <f ca="1">1-AJ1641/MAX(AJ$2:AJ1641)</f>
        <v>2.918430460549104E-2</v>
      </c>
    </row>
    <row r="1642" spans="1:37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6">
        <v>32376678400</v>
      </c>
      <c r="G1642" s="3">
        <f t="shared" si="483"/>
        <v>-2.6427735212639636E-3</v>
      </c>
      <c r="H1642" s="3">
        <f>1-E1642/MAX(E$2:E1642)</f>
        <v>0.56078574831552441</v>
      </c>
      <c r="I1642" s="22">
        <f t="shared" si="484"/>
        <v>2585.6150000000002</v>
      </c>
      <c r="J1642" s="22">
        <f t="shared" si="485"/>
        <v>2589.1725000000001</v>
      </c>
      <c r="K1642" s="22">
        <f t="shared" si="486"/>
        <v>2587.0366666666669</v>
      </c>
      <c r="L1642" s="22">
        <f t="shared" si="487"/>
        <v>2589.88</v>
      </c>
      <c r="M1642" s="2">
        <f t="shared" si="498"/>
        <v>15.367499999999836</v>
      </c>
      <c r="N1642" s="2">
        <f t="shared" si="499"/>
        <v>14.025000000000091</v>
      </c>
      <c r="O1642" s="2">
        <f t="shared" si="500"/>
        <v>14.029999999999745</v>
      </c>
      <c r="P1642" s="2">
        <f t="shared" si="501"/>
        <v>11.355000000000018</v>
      </c>
      <c r="Q1642" s="2">
        <f t="shared" si="488"/>
        <v>20.012500000000273</v>
      </c>
      <c r="R1642" s="2">
        <f t="shared" si="489"/>
        <v>21.355000000000018</v>
      </c>
      <c r="S1642" s="2">
        <f t="shared" si="490"/>
        <v>21.350000000000364</v>
      </c>
      <c r="T1642" s="2">
        <f t="shared" si="491"/>
        <v>24.025000000000091</v>
      </c>
      <c r="U1642" s="2">
        <f ca="1">IFERROR(SUM(OFFSET(M1642,0,0,-计算结果!$B$18,1)),SUM(OFFSET(M1642,0,0,-ROW(),1)))</f>
        <v>670.2274999999986</v>
      </c>
      <c r="V1642" s="2">
        <f ca="1">IFERROR(SUM(OFFSET(N1642,0,0,-计算结果!$B$18,1)),SUM(OFFSET(N1642,0,0,-ROW(),1)))</f>
        <v>647.27249999999958</v>
      </c>
      <c r="W1642" s="2">
        <f ca="1">IFERROR(SUM(OFFSET(O1642,0,0,-计算结果!$B$18,1)),SUM(OFFSET(O1642,0,0,-ROW(),1)))</f>
        <v>661.02999999999884</v>
      </c>
      <c r="X1642" s="2">
        <f ca="1">IFERROR(SUM(OFFSET(P1642,0,0,-计算结果!$B$18,1)),SUM(OFFSET(P1642,0,0,-ROW(),1)))</f>
        <v>642.63500000000022</v>
      </c>
      <c r="Y1642" s="2">
        <f ca="1">IFERROR(SUM(OFFSET(Q1642,0,0,-计算结果!$B$18,1)),SUM(OFFSET(Q1642,0,0,-ROW(),1)))</f>
        <v>1370.1325000000015</v>
      </c>
      <c r="Z1642" s="2">
        <f ca="1">IFERROR(SUM(OFFSET(R1642,0,0,-计算结果!$B$18,1)),SUM(OFFSET(R1642,0,0,-ROW(),1)))</f>
        <v>1393.0875000000005</v>
      </c>
      <c r="AA1642" s="2">
        <f ca="1">IFERROR(SUM(OFFSET(S1642,0,0,-计算结果!$B$18,1)),SUM(OFFSET(S1642,0,0,-ROW(),1)))</f>
        <v>1379.3300000000013</v>
      </c>
      <c r="AB1642" s="2">
        <f ca="1">IFERROR(SUM(OFFSET(T1642,0,0,-计算结果!$B$18,1)),SUM(OFFSET(T1642,0,0,-ROW(),1)))</f>
        <v>1397.7249999999999</v>
      </c>
      <c r="AC1642" s="2">
        <f t="shared" ca="1" si="492"/>
        <v>0.48916984306262196</v>
      </c>
      <c r="AD1642" s="2">
        <f t="shared" ca="1" si="493"/>
        <v>0.46463161861692054</v>
      </c>
      <c r="AE1642" s="2">
        <f t="shared" ca="1" si="494"/>
        <v>0.47923992083112688</v>
      </c>
      <c r="AF1642" s="2">
        <f t="shared" ca="1" si="495"/>
        <v>0.45977212971078019</v>
      </c>
      <c r="AG1642" s="4" t="str">
        <f ca="1">IF(AND(AC1642&lt;计算结果!$B$19,AD1642&lt;计算结果!$B$19,AE1642&lt;计算结果!$B$19,AF1642&lt;计算结果!$B$19),"买",IF(AND(AC1642&gt;计算结果!$B$20,AD1642&gt;计算结果!$B$20,AE1642&gt;计算结果!$B$20,AF1642&gt;计算结果!$B$20),"卖",AG1641))</f>
        <v>卖</v>
      </c>
      <c r="AH1642" s="4" t="str">
        <f t="shared" ca="1" si="496"/>
        <v/>
      </c>
      <c r="AI1642" s="3">
        <f ca="1">IF(AG1641="买",E1642/E1641-1,0)-IF(AH1642=1,计算结果!B$17,0)</f>
        <v>0</v>
      </c>
      <c r="AJ1642" s="2">
        <f t="shared" ca="1" si="497"/>
        <v>1.3084603652665905</v>
      </c>
      <c r="AK1642" s="3">
        <f ca="1">1-AJ1642/MAX(AJ$2:AJ1642)</f>
        <v>2.918430460549104E-2</v>
      </c>
    </row>
    <row r="1643" spans="1:37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6">
        <v>28149901312</v>
      </c>
      <c r="G1643" s="3">
        <f t="shared" si="483"/>
        <v>-9.4020570631646594E-3</v>
      </c>
      <c r="H1643" s="3">
        <f>1-E1643/MAX(E$2:E1643)</f>
        <v>0.56491526577281692</v>
      </c>
      <c r="I1643" s="22">
        <f t="shared" si="484"/>
        <v>2565.44</v>
      </c>
      <c r="J1643" s="22">
        <f t="shared" si="485"/>
        <v>2573.2575000000002</v>
      </c>
      <c r="K1643" s="22">
        <f t="shared" si="486"/>
        <v>2568.2266666666669</v>
      </c>
      <c r="L1643" s="22">
        <f t="shared" si="487"/>
        <v>2573.8000000000002</v>
      </c>
      <c r="M1643" s="2">
        <f t="shared" si="498"/>
        <v>9.7049999999999272</v>
      </c>
      <c r="N1643" s="2">
        <f t="shared" si="499"/>
        <v>6.1475000000000364</v>
      </c>
      <c r="O1643" s="2">
        <f t="shared" si="500"/>
        <v>8.283333333333303</v>
      </c>
      <c r="P1643" s="2">
        <f t="shared" si="501"/>
        <v>5.4400000000000546</v>
      </c>
      <c r="Q1643" s="2">
        <f t="shared" si="488"/>
        <v>33.335000000000036</v>
      </c>
      <c r="R1643" s="2">
        <f t="shared" si="489"/>
        <v>36.892499999999927</v>
      </c>
      <c r="S1643" s="2">
        <f t="shared" si="490"/>
        <v>34.756666666666661</v>
      </c>
      <c r="T1643" s="2">
        <f t="shared" si="491"/>
        <v>37.599999999999909</v>
      </c>
      <c r="U1643" s="2">
        <f ca="1">IFERROR(SUM(OFFSET(M1643,0,0,-计算结果!$B$18,1)),SUM(OFFSET(M1643,0,0,-ROW(),1)))</f>
        <v>727.38999999999896</v>
      </c>
      <c r="V1643" s="2">
        <f ca="1">IFERROR(SUM(OFFSET(N1643,0,0,-计算结果!$B$18,1)),SUM(OFFSET(N1643,0,0,-ROW(),1)))</f>
        <v>701.52749999999969</v>
      </c>
      <c r="W1643" s="2">
        <f ca="1">IFERROR(SUM(OFFSET(O1643,0,0,-计算结果!$B$18,1)),SUM(OFFSET(O1643,0,0,-ROW(),1)))</f>
        <v>717.95666666666557</v>
      </c>
      <c r="X1643" s="2">
        <f ca="1">IFERROR(SUM(OFFSET(P1643,0,0,-计算结果!$B$18,1)),SUM(OFFSET(P1643,0,0,-ROW(),1)))</f>
        <v>699.0900000000006</v>
      </c>
      <c r="Y1643" s="2">
        <f ca="1">IFERROR(SUM(OFFSET(Q1643,0,0,-计算结果!$B$18,1)),SUM(OFFSET(Q1643,0,0,-ROW(),1)))</f>
        <v>1307.7600000000011</v>
      </c>
      <c r="Z1643" s="2">
        <f ca="1">IFERROR(SUM(OFFSET(R1643,0,0,-计算结果!$B$18,1)),SUM(OFFSET(R1643,0,0,-ROW(),1)))</f>
        <v>1333.6225000000004</v>
      </c>
      <c r="AA1643" s="2">
        <f ca="1">IFERROR(SUM(OFFSET(S1643,0,0,-计算结果!$B$18,1)),SUM(OFFSET(S1643,0,0,-ROW(),1)))</f>
        <v>1317.1933333333345</v>
      </c>
      <c r="AB1643" s="2">
        <f ca="1">IFERROR(SUM(OFFSET(T1643,0,0,-计算结果!$B$18,1)),SUM(OFFSET(T1643,0,0,-ROW(),1)))</f>
        <v>1336.0599999999995</v>
      </c>
      <c r="AC1643" s="2">
        <f t="shared" ca="1" si="492"/>
        <v>0.55621061968556795</v>
      </c>
      <c r="AD1643" s="2">
        <f t="shared" ca="1" si="493"/>
        <v>0.52603154190934798</v>
      </c>
      <c r="AE1643" s="2">
        <f t="shared" ca="1" si="494"/>
        <v>0.54506551809655757</v>
      </c>
      <c r="AF1643" s="2">
        <f t="shared" ca="1" si="495"/>
        <v>0.52324745894645519</v>
      </c>
      <c r="AG1643" s="4" t="str">
        <f ca="1">IF(AND(AC1643&lt;计算结果!$B$19,AD1643&lt;计算结果!$B$19,AE1643&lt;计算结果!$B$19,AF1643&lt;计算结果!$B$19),"买",IF(AND(AC1643&gt;计算结果!$B$20,AD1643&gt;计算结果!$B$20,AE1643&gt;计算结果!$B$20,AF1643&gt;计算结果!$B$20),"卖",AG1642))</f>
        <v>卖</v>
      </c>
      <c r="AH1643" s="4" t="str">
        <f t="shared" ca="1" si="496"/>
        <v/>
      </c>
      <c r="AI1643" s="3">
        <f ca="1">IF(AG1642="买",E1643/E1642-1,0)-IF(AH1643=1,计算结果!B$17,0)</f>
        <v>0</v>
      </c>
      <c r="AJ1643" s="2">
        <f t="shared" ca="1" si="497"/>
        <v>1.3084603652665905</v>
      </c>
      <c r="AK1643" s="3">
        <f ca="1">1-AJ1643/MAX(AJ$2:AJ1643)</f>
        <v>2.918430460549104E-2</v>
      </c>
    </row>
    <row r="1644" spans="1:37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6">
        <v>47409893376</v>
      </c>
      <c r="G1644" s="3">
        <f t="shared" si="483"/>
        <v>-1.9905517230591752E-3</v>
      </c>
      <c r="H1644" s="3">
        <f>1-E1644/MAX(E$2:E1644)</f>
        <v>0.56578132444020968</v>
      </c>
      <c r="I1644" s="22">
        <f t="shared" si="484"/>
        <v>2566.58</v>
      </c>
      <c r="J1644" s="22">
        <f t="shared" si="485"/>
        <v>2584.8724999999999</v>
      </c>
      <c r="K1644" s="22">
        <f t="shared" si="486"/>
        <v>2571.4433333333332</v>
      </c>
      <c r="L1644" s="22">
        <f t="shared" si="487"/>
        <v>2581.17</v>
      </c>
      <c r="M1644" s="2">
        <f t="shared" si="498"/>
        <v>70.25</v>
      </c>
      <c r="N1644" s="2">
        <f t="shared" si="499"/>
        <v>62.432499999999891</v>
      </c>
      <c r="O1644" s="2">
        <f t="shared" si="500"/>
        <v>67.463333333333139</v>
      </c>
      <c r="P1644" s="2">
        <f t="shared" si="501"/>
        <v>61.889999999999873</v>
      </c>
      <c r="Q1644" s="2">
        <f t="shared" si="488"/>
        <v>38.789999999999964</v>
      </c>
      <c r="R1644" s="2">
        <f t="shared" si="489"/>
        <v>46.607500000000073</v>
      </c>
      <c r="S1644" s="2">
        <f t="shared" si="490"/>
        <v>41.576666666666824</v>
      </c>
      <c r="T1644" s="2">
        <f t="shared" si="491"/>
        <v>47.150000000000091</v>
      </c>
      <c r="U1644" s="2">
        <f ca="1">IFERROR(SUM(OFFSET(M1644,0,0,-计算结果!$B$18,1)),SUM(OFFSET(M1644,0,0,-ROW(),1)))</f>
        <v>803.72249999999894</v>
      </c>
      <c r="V1644" s="2">
        <f ca="1">IFERROR(SUM(OFFSET(N1644,0,0,-计算结果!$B$18,1)),SUM(OFFSET(N1644,0,0,-ROW(),1)))</f>
        <v>766.12249999999949</v>
      </c>
      <c r="W1644" s="2">
        <f ca="1">IFERROR(SUM(OFFSET(O1644,0,0,-计算结果!$B$18,1)),SUM(OFFSET(O1644,0,0,-ROW(),1)))</f>
        <v>790.64666666666517</v>
      </c>
      <c r="X1644" s="2">
        <f ca="1">IFERROR(SUM(OFFSET(P1644,0,0,-计算结果!$B$18,1)),SUM(OFFSET(P1644,0,0,-ROW(),1)))</f>
        <v>764.49500000000035</v>
      </c>
      <c r="Y1644" s="2">
        <f ca="1">IFERROR(SUM(OFFSET(Q1644,0,0,-计算结果!$B$18,1)),SUM(OFFSET(Q1644,0,0,-ROW(),1)))</f>
        <v>1199.6675000000009</v>
      </c>
      <c r="Z1644" s="2">
        <f ca="1">IFERROR(SUM(OFFSET(R1644,0,0,-计算结果!$B$18,1)),SUM(OFFSET(R1644,0,0,-ROW(),1)))</f>
        <v>1237.2675000000004</v>
      </c>
      <c r="AA1644" s="2">
        <f ca="1">IFERROR(SUM(OFFSET(S1644,0,0,-计算结果!$B$18,1)),SUM(OFFSET(S1644,0,0,-ROW(),1)))</f>
        <v>1212.7433333333347</v>
      </c>
      <c r="AB1644" s="2">
        <f ca="1">IFERROR(SUM(OFFSET(T1644,0,0,-计算结果!$B$18,1)),SUM(OFFSET(T1644,0,0,-ROW(),1)))</f>
        <v>1238.8949999999995</v>
      </c>
      <c r="AC1644" s="2">
        <f t="shared" ca="1" si="492"/>
        <v>0.66995438319367517</v>
      </c>
      <c r="AD1644" s="2">
        <f t="shared" ca="1" si="493"/>
        <v>0.61920522441589976</v>
      </c>
      <c r="AE1644" s="2">
        <f t="shared" ca="1" si="494"/>
        <v>0.65194888723362532</v>
      </c>
      <c r="AF1644" s="2">
        <f t="shared" ca="1" si="495"/>
        <v>0.61707812203616985</v>
      </c>
      <c r="AG1644" s="4" t="str">
        <f ca="1">IF(AND(AC1644&lt;计算结果!$B$19,AD1644&lt;计算结果!$B$19,AE1644&lt;计算结果!$B$19,AF1644&lt;计算结果!$B$19),"买",IF(AND(AC1644&gt;计算结果!$B$20,AD1644&gt;计算结果!$B$20,AE1644&gt;计算结果!$B$20,AF1644&gt;计算结果!$B$20),"卖",AG1643))</f>
        <v>卖</v>
      </c>
      <c r="AH1644" s="4" t="str">
        <f t="shared" ca="1" si="496"/>
        <v/>
      </c>
      <c r="AI1644" s="3">
        <f ca="1">IF(AG1643="买",E1644/E1643-1,0)-IF(AH1644=1,计算结果!B$17,0)</f>
        <v>0</v>
      </c>
      <c r="AJ1644" s="2">
        <f t="shared" ca="1" si="497"/>
        <v>1.3084603652665905</v>
      </c>
      <c r="AK1644" s="3">
        <f ca="1">1-AJ1644/MAX(AJ$2:AJ1644)</f>
        <v>2.918430460549104E-2</v>
      </c>
    </row>
    <row r="1645" spans="1:37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6">
        <v>62822830080</v>
      </c>
      <c r="G1645" s="3">
        <f t="shared" si="483"/>
        <v>3.6352023322975491E-2</v>
      </c>
      <c r="H1645" s="3">
        <f>1-E1645/MAX(E$2:E1645)</f>
        <v>0.54999659701898862</v>
      </c>
      <c r="I1645" s="22">
        <f t="shared" si="484"/>
        <v>2614.9675000000002</v>
      </c>
      <c r="J1645" s="22">
        <f t="shared" si="485"/>
        <v>2588.1275000000001</v>
      </c>
      <c r="K1645" s="22">
        <f t="shared" si="486"/>
        <v>2605.0366666666669</v>
      </c>
      <c r="L1645" s="22">
        <f t="shared" si="487"/>
        <v>2585.1750000000002</v>
      </c>
      <c r="M1645" s="2">
        <f t="shared" si="498"/>
        <v>80.430000000000291</v>
      </c>
      <c r="N1645" s="2">
        <f t="shared" si="499"/>
        <v>62.137500000000273</v>
      </c>
      <c r="O1645" s="2">
        <f t="shared" si="500"/>
        <v>75.566666666667061</v>
      </c>
      <c r="P1645" s="2">
        <f t="shared" si="501"/>
        <v>65.840000000000146</v>
      </c>
      <c r="Q1645" s="2">
        <f t="shared" si="488"/>
        <v>43.239999999999782</v>
      </c>
      <c r="R1645" s="2">
        <f t="shared" si="489"/>
        <v>61.5324999999998</v>
      </c>
      <c r="S1645" s="2">
        <f t="shared" si="490"/>
        <v>48.103333333333012</v>
      </c>
      <c r="T1645" s="2">
        <f t="shared" si="491"/>
        <v>57.829999999999927</v>
      </c>
      <c r="U1645" s="2">
        <f ca="1">IFERROR(SUM(OFFSET(M1645,0,0,-计算结果!$B$18,1)),SUM(OFFSET(M1645,0,0,-ROW(),1)))</f>
        <v>877.51749999999902</v>
      </c>
      <c r="V1645" s="2">
        <f ca="1">IFERROR(SUM(OFFSET(N1645,0,0,-计算结果!$B$18,1)),SUM(OFFSET(N1645,0,0,-ROW(),1)))</f>
        <v>839.27749999999969</v>
      </c>
      <c r="W1645" s="2">
        <f ca="1">IFERROR(SUM(OFFSET(O1645,0,0,-计算结果!$B$18,1)),SUM(OFFSET(O1645,0,0,-ROW(),1)))</f>
        <v>863.65666666666539</v>
      </c>
      <c r="X1645" s="2">
        <f ca="1">IFERROR(SUM(OFFSET(P1645,0,0,-计算结果!$B$18,1)),SUM(OFFSET(P1645,0,0,-ROW(),1)))</f>
        <v>835.9350000000004</v>
      </c>
      <c r="Y1645" s="2">
        <f ca="1">IFERROR(SUM(OFFSET(Q1645,0,0,-计算结果!$B$18,1)),SUM(OFFSET(Q1645,0,0,-ROW(),1)))</f>
        <v>1133.8325000000009</v>
      </c>
      <c r="Z1645" s="2">
        <f ca="1">IFERROR(SUM(OFFSET(R1645,0,0,-计算结果!$B$18,1)),SUM(OFFSET(R1645,0,0,-ROW(),1)))</f>
        <v>1172.0725000000002</v>
      </c>
      <c r="AA1645" s="2">
        <f ca="1">IFERROR(SUM(OFFSET(S1645,0,0,-计算结果!$B$18,1)),SUM(OFFSET(S1645,0,0,-ROW(),1)))</f>
        <v>1147.6933333333345</v>
      </c>
      <c r="AB1645" s="2">
        <f ca="1">IFERROR(SUM(OFFSET(T1645,0,0,-计算结果!$B$18,1)),SUM(OFFSET(T1645,0,0,-ROW(),1)))</f>
        <v>1175.4149999999995</v>
      </c>
      <c r="AC1645" s="2">
        <f t="shared" ca="1" si="492"/>
        <v>0.77393927233519799</v>
      </c>
      <c r="AD1645" s="2">
        <f t="shared" ca="1" si="493"/>
        <v>0.71606278621842889</v>
      </c>
      <c r="AE1645" s="2">
        <f t="shared" ca="1" si="494"/>
        <v>0.75251518988812149</v>
      </c>
      <c r="AF1645" s="2">
        <f t="shared" ca="1" si="495"/>
        <v>0.71118285882007692</v>
      </c>
      <c r="AG1645" s="4" t="str">
        <f ca="1">IF(AND(AC1645&lt;计算结果!$B$19,AD1645&lt;计算结果!$B$19,AE1645&lt;计算结果!$B$19,AF1645&lt;计算结果!$B$19),"买",IF(AND(AC1645&gt;计算结果!$B$20,AD1645&gt;计算结果!$B$20,AE1645&gt;计算结果!$B$20,AF1645&gt;计算结果!$B$20),"卖",AG1644))</f>
        <v>卖</v>
      </c>
      <c r="AH1645" s="4" t="str">
        <f t="shared" ca="1" si="496"/>
        <v/>
      </c>
      <c r="AI1645" s="3">
        <f ca="1">IF(AG1644="买",E1645/E1644-1,0)-IF(AH1645=1,计算结果!B$17,0)</f>
        <v>0</v>
      </c>
      <c r="AJ1645" s="2">
        <f t="shared" ca="1" si="497"/>
        <v>1.3084603652665905</v>
      </c>
      <c r="AK1645" s="3">
        <f ca="1">1-AJ1645/MAX(AJ$2:AJ1645)</f>
        <v>2.918430460549104E-2</v>
      </c>
    </row>
    <row r="1646" spans="1:37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6">
        <v>56631042048</v>
      </c>
      <c r="G1646" s="3">
        <f t="shared" si="483"/>
        <v>6.7454135724980269E-3</v>
      </c>
      <c r="H1646" s="3">
        <f>1-E1646/MAX(E$2:E1646)</f>
        <v>0.5469611379568502</v>
      </c>
      <c r="I1646" s="22">
        <f t="shared" si="484"/>
        <v>2656.88</v>
      </c>
      <c r="J1646" s="22">
        <f t="shared" si="485"/>
        <v>2650.4450000000002</v>
      </c>
      <c r="K1646" s="22">
        <f t="shared" si="486"/>
        <v>2654.9733333333334</v>
      </c>
      <c r="L1646" s="22">
        <f t="shared" si="487"/>
        <v>2651.16</v>
      </c>
      <c r="M1646" s="2">
        <f t="shared" si="498"/>
        <v>57.942499999999654</v>
      </c>
      <c r="N1646" s="2">
        <f t="shared" si="499"/>
        <v>84.7824999999998</v>
      </c>
      <c r="O1646" s="2">
        <f t="shared" si="500"/>
        <v>67.873333333332994</v>
      </c>
      <c r="P1646" s="2">
        <f t="shared" si="501"/>
        <v>87.734999999999673</v>
      </c>
      <c r="Q1646" s="2">
        <f t="shared" si="488"/>
        <v>-14.442499999999654</v>
      </c>
      <c r="R1646" s="2">
        <f t="shared" si="489"/>
        <v>-41.2824999999998</v>
      </c>
      <c r="S1646" s="2">
        <f t="shared" si="490"/>
        <v>-24.373333333332994</v>
      </c>
      <c r="T1646" s="2">
        <f t="shared" si="491"/>
        <v>-44.234999999999673</v>
      </c>
      <c r="U1646" s="2">
        <f ca="1">IFERROR(SUM(OFFSET(M1646,0,0,-计算结果!$B$18,1)),SUM(OFFSET(M1646,0,0,-ROW(),1)))</f>
        <v>853.46249999999827</v>
      </c>
      <c r="V1646" s="2">
        <f ca="1">IFERROR(SUM(OFFSET(N1646,0,0,-计算结果!$B$18,1)),SUM(OFFSET(N1646,0,0,-ROW(),1)))</f>
        <v>822.75249999999915</v>
      </c>
      <c r="W1646" s="2">
        <f ca="1">IFERROR(SUM(OFFSET(O1646,0,0,-计算结果!$B$18,1)),SUM(OFFSET(O1646,0,0,-ROW(),1)))</f>
        <v>842.31999999999834</v>
      </c>
      <c r="X1646" s="2">
        <f ca="1">IFERROR(SUM(OFFSET(P1646,0,0,-计算结果!$B$18,1)),SUM(OFFSET(P1646,0,0,-ROW(),1)))</f>
        <v>820.03499999999985</v>
      </c>
      <c r="Y1646" s="2">
        <f ca="1">IFERROR(SUM(OFFSET(Q1646,0,0,-计算结果!$B$18,1)),SUM(OFFSET(Q1646,0,0,-ROW(),1)))</f>
        <v>1162.9575000000013</v>
      </c>
      <c r="Z1646" s="2">
        <f ca="1">IFERROR(SUM(OFFSET(R1646,0,0,-计算结果!$B$18,1)),SUM(OFFSET(R1646,0,0,-ROW(),1)))</f>
        <v>1193.6675000000005</v>
      </c>
      <c r="AA1646" s="2">
        <f ca="1">IFERROR(SUM(OFFSET(S1646,0,0,-计算结果!$B$18,1)),SUM(OFFSET(S1646,0,0,-ROW(),1)))</f>
        <v>1174.1000000000013</v>
      </c>
      <c r="AB1646" s="2">
        <f ca="1">IFERROR(SUM(OFFSET(T1646,0,0,-计算结果!$B$18,1)),SUM(OFFSET(T1646,0,0,-ROW(),1)))</f>
        <v>1196.3849999999998</v>
      </c>
      <c r="AC1646" s="2">
        <f t="shared" ca="1" si="492"/>
        <v>0.7338724759933164</v>
      </c>
      <c r="AD1646" s="2">
        <f t="shared" ca="1" si="493"/>
        <v>0.68926438895253395</v>
      </c>
      <c r="AE1646" s="2">
        <f t="shared" ca="1" si="494"/>
        <v>0.71741759645685843</v>
      </c>
      <c r="AF1646" s="2">
        <f t="shared" ca="1" si="495"/>
        <v>0.6854273498915483</v>
      </c>
      <c r="AG1646" s="4" t="str">
        <f ca="1">IF(AND(AC1646&lt;计算结果!$B$19,AD1646&lt;计算结果!$B$19,AE1646&lt;计算结果!$B$19,AF1646&lt;计算结果!$B$19),"买",IF(AND(AC1646&gt;计算结果!$B$20,AD1646&gt;计算结果!$B$20,AE1646&gt;计算结果!$B$20,AF1646&gt;计算结果!$B$20),"卖",AG1645))</f>
        <v>卖</v>
      </c>
      <c r="AH1646" s="4" t="str">
        <f t="shared" ca="1" si="496"/>
        <v/>
      </c>
      <c r="AI1646" s="3">
        <f ca="1">IF(AG1645="买",E1646/E1645-1,0)-IF(AH1646=1,计算结果!B$17,0)</f>
        <v>0</v>
      </c>
      <c r="AJ1646" s="2">
        <f t="shared" ca="1" si="497"/>
        <v>1.3084603652665905</v>
      </c>
      <c r="AK1646" s="3">
        <f ca="1">1-AJ1646/MAX(AJ$2:AJ1646)</f>
        <v>2.918430460549104E-2</v>
      </c>
    </row>
    <row r="1647" spans="1:37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6">
        <v>37326708736</v>
      </c>
      <c r="G1647" s="3">
        <f t="shared" si="483"/>
        <v>-3.31255164125277E-3</v>
      </c>
      <c r="H1647" s="3">
        <f>1-E1647/MAX(E$2:E1647)</f>
        <v>0.54846185258286262</v>
      </c>
      <c r="I1647" s="22">
        <f t="shared" si="484"/>
        <v>2650.7200000000003</v>
      </c>
      <c r="J1647" s="22">
        <f t="shared" si="485"/>
        <v>2651.1150000000002</v>
      </c>
      <c r="K1647" s="22">
        <f t="shared" si="486"/>
        <v>2649.7000000000003</v>
      </c>
      <c r="L1647" s="22">
        <f t="shared" si="487"/>
        <v>2647.66</v>
      </c>
      <c r="M1647" s="2">
        <f t="shared" si="498"/>
        <v>8.5599999999999454</v>
      </c>
      <c r="N1647" s="2">
        <f t="shared" si="499"/>
        <v>14.994999999999891</v>
      </c>
      <c r="O1647" s="2">
        <f t="shared" si="500"/>
        <v>10.466666666666697</v>
      </c>
      <c r="P1647" s="2">
        <f t="shared" si="501"/>
        <v>14.2800000000002</v>
      </c>
      <c r="Q1647" s="2">
        <f t="shared" si="488"/>
        <v>27</v>
      </c>
      <c r="R1647" s="2">
        <f t="shared" si="489"/>
        <v>20.565000000000055</v>
      </c>
      <c r="S1647" s="2">
        <f t="shared" si="490"/>
        <v>25.093333333333248</v>
      </c>
      <c r="T1647" s="2">
        <f t="shared" si="491"/>
        <v>21.279999999999745</v>
      </c>
      <c r="U1647" s="2">
        <f ca="1">IFERROR(SUM(OFFSET(M1647,0,0,-计算结果!$B$18,1)),SUM(OFFSET(M1647,0,0,-ROW(),1)))</f>
        <v>826.43999999999824</v>
      </c>
      <c r="V1647" s="2">
        <f ca="1">IFERROR(SUM(OFFSET(N1647,0,0,-计算结果!$B$18,1)),SUM(OFFSET(N1647,0,0,-ROW(),1)))</f>
        <v>807.47249999999894</v>
      </c>
      <c r="W1647" s="2">
        <f ca="1">IFERROR(SUM(OFFSET(O1647,0,0,-计算结果!$B$18,1)),SUM(OFFSET(O1647,0,0,-ROW(),1)))</f>
        <v>819.73999999999887</v>
      </c>
      <c r="X1647" s="2">
        <f ca="1">IFERROR(SUM(OFFSET(P1647,0,0,-计算结果!$B$18,1)),SUM(OFFSET(P1647,0,0,-ROW(),1)))</f>
        <v>806.34000000000015</v>
      </c>
      <c r="Y1647" s="2">
        <f ca="1">IFERROR(SUM(OFFSET(Q1647,0,0,-计算结果!$B$18,1)),SUM(OFFSET(Q1647,0,0,-ROW(),1)))</f>
        <v>1135.9900000000016</v>
      </c>
      <c r="Z1647" s="2">
        <f ca="1">IFERROR(SUM(OFFSET(R1647,0,0,-计算结果!$B$18,1)),SUM(OFFSET(R1647,0,0,-ROW(),1)))</f>
        <v>1154.9575000000009</v>
      </c>
      <c r="AA1647" s="2">
        <f ca="1">IFERROR(SUM(OFFSET(S1647,0,0,-计算结果!$B$18,1)),SUM(OFFSET(S1647,0,0,-ROW(),1)))</f>
        <v>1142.690000000001</v>
      </c>
      <c r="AB1647" s="2">
        <f ca="1">IFERROR(SUM(OFFSET(T1647,0,0,-计算结果!$B$18,1)),SUM(OFFSET(T1647,0,0,-ROW(),1)))</f>
        <v>1156.0899999999997</v>
      </c>
      <c r="AC1647" s="2">
        <f t="shared" ca="1" si="492"/>
        <v>0.72750640410566736</v>
      </c>
      <c r="AD1647" s="2">
        <f t="shared" ca="1" si="493"/>
        <v>0.69913611539818421</v>
      </c>
      <c r="AE1647" s="2">
        <f t="shared" ca="1" si="494"/>
        <v>0.7173774164471538</v>
      </c>
      <c r="AF1647" s="2">
        <f t="shared" ca="1" si="495"/>
        <v>0.69747165013104551</v>
      </c>
      <c r="AG1647" s="4" t="str">
        <f ca="1">IF(AND(AC1647&lt;计算结果!$B$19,AD1647&lt;计算结果!$B$19,AE1647&lt;计算结果!$B$19,AF1647&lt;计算结果!$B$19),"买",IF(AND(AC1647&gt;计算结果!$B$20,AD1647&gt;计算结果!$B$20,AE1647&gt;计算结果!$B$20,AF1647&gt;计算结果!$B$20),"卖",AG1646))</f>
        <v>卖</v>
      </c>
      <c r="AH1647" s="4" t="str">
        <f t="shared" ca="1" si="496"/>
        <v/>
      </c>
      <c r="AI1647" s="3">
        <f ca="1">IF(AG1646="买",E1647/E1646-1,0)-IF(AH1647=1,计算结果!B$17,0)</f>
        <v>0</v>
      </c>
      <c r="AJ1647" s="2">
        <f t="shared" ca="1" si="497"/>
        <v>1.3084603652665905</v>
      </c>
      <c r="AK1647" s="3">
        <f ca="1">1-AJ1647/MAX(AJ$2:AJ1647)</f>
        <v>2.918430460549104E-2</v>
      </c>
    </row>
    <row r="1648" spans="1:37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6">
        <v>38101618688</v>
      </c>
      <c r="G1648" s="3">
        <f t="shared" si="483"/>
        <v>4.9627324043437504E-3</v>
      </c>
      <c r="H1648" s="3">
        <f>1-E1648/MAX(E$2:E1648)</f>
        <v>0.54622098958687815</v>
      </c>
      <c r="I1648" s="22">
        <f t="shared" si="484"/>
        <v>2668.5950000000003</v>
      </c>
      <c r="J1648" s="22">
        <f t="shared" si="485"/>
        <v>2666.5949999999998</v>
      </c>
      <c r="K1648" s="22">
        <f t="shared" si="486"/>
        <v>2669.143333333333</v>
      </c>
      <c r="L1648" s="22">
        <f t="shared" si="487"/>
        <v>2670.24</v>
      </c>
      <c r="M1648" s="2">
        <f t="shared" si="498"/>
        <v>36.379999999999654</v>
      </c>
      <c r="N1648" s="2">
        <f t="shared" si="499"/>
        <v>35.984999999999673</v>
      </c>
      <c r="O1648" s="2">
        <f t="shared" si="500"/>
        <v>37.399999999999636</v>
      </c>
      <c r="P1648" s="2">
        <f t="shared" si="501"/>
        <v>39.440000000000055</v>
      </c>
      <c r="Q1648" s="2">
        <f t="shared" si="488"/>
        <v>-2.6599999999998545</v>
      </c>
      <c r="R1648" s="2">
        <f t="shared" si="489"/>
        <v>-2.2649999999998727</v>
      </c>
      <c r="S1648" s="2">
        <f t="shared" si="490"/>
        <v>-3.6799999999998363</v>
      </c>
      <c r="T1648" s="2">
        <f t="shared" si="491"/>
        <v>-5.7200000000002547</v>
      </c>
      <c r="U1648" s="2">
        <f ca="1">IFERROR(SUM(OFFSET(M1648,0,0,-计算结果!$B$18,1)),SUM(OFFSET(M1648,0,0,-ROW(),1)))</f>
        <v>813.32749999999805</v>
      </c>
      <c r="V1648" s="2">
        <f ca="1">IFERROR(SUM(OFFSET(N1648,0,0,-计算结果!$B$18,1)),SUM(OFFSET(N1648,0,0,-ROW(),1)))</f>
        <v>772.16499999999905</v>
      </c>
      <c r="W1648" s="2">
        <f ca="1">IFERROR(SUM(OFFSET(O1648,0,0,-计算结果!$B$18,1)),SUM(OFFSET(O1648,0,0,-ROW(),1)))</f>
        <v>800.24999999999864</v>
      </c>
      <c r="X1648" s="2">
        <f ca="1">IFERROR(SUM(OFFSET(P1648,0,0,-计算结果!$B$18,1)),SUM(OFFSET(P1648,0,0,-ROW(),1)))</f>
        <v>774.09500000000025</v>
      </c>
      <c r="Y1648" s="2">
        <f ca="1">IFERROR(SUM(OFFSET(Q1648,0,0,-计算结果!$B$18,1)),SUM(OFFSET(Q1648,0,0,-ROW(),1)))</f>
        <v>1157.4725000000017</v>
      </c>
      <c r="Z1648" s="2">
        <f ca="1">IFERROR(SUM(OFFSET(R1648,0,0,-计算结果!$B$18,1)),SUM(OFFSET(R1648,0,0,-ROW(),1)))</f>
        <v>1198.6350000000007</v>
      </c>
      <c r="AA1648" s="2">
        <f ca="1">IFERROR(SUM(OFFSET(S1648,0,0,-计算结果!$B$18,1)),SUM(OFFSET(S1648,0,0,-ROW(),1)))</f>
        <v>1170.5500000000011</v>
      </c>
      <c r="AB1648" s="2">
        <f ca="1">IFERROR(SUM(OFFSET(T1648,0,0,-计算结果!$B$18,1)),SUM(OFFSET(T1648,0,0,-ROW(),1)))</f>
        <v>1196.7049999999995</v>
      </c>
      <c r="AC1648" s="2">
        <f t="shared" ca="1" si="492"/>
        <v>0.70267544153316552</v>
      </c>
      <c r="AD1648" s="2">
        <f t="shared" ca="1" si="493"/>
        <v>0.64420361494533251</v>
      </c>
      <c r="AE1648" s="2">
        <f t="shared" ca="1" si="494"/>
        <v>0.68365298364016736</v>
      </c>
      <c r="AF1648" s="2">
        <f t="shared" ca="1" si="495"/>
        <v>0.64685532357598619</v>
      </c>
      <c r="AG1648" s="4" t="str">
        <f ca="1">IF(AND(AC1648&lt;计算结果!$B$19,AD1648&lt;计算结果!$B$19,AE1648&lt;计算结果!$B$19,AF1648&lt;计算结果!$B$19),"买",IF(AND(AC1648&gt;计算结果!$B$20,AD1648&gt;计算结果!$B$20,AE1648&gt;计算结果!$B$20,AF1648&gt;计算结果!$B$20),"卖",AG1647))</f>
        <v>卖</v>
      </c>
      <c r="AH1648" s="4" t="str">
        <f t="shared" ca="1" si="496"/>
        <v/>
      </c>
      <c r="AI1648" s="3">
        <f ca="1">IF(AG1647="买",E1648/E1647-1,0)-IF(AH1648=1,计算结果!B$17,0)</f>
        <v>0</v>
      </c>
      <c r="AJ1648" s="2">
        <f t="shared" ca="1" si="497"/>
        <v>1.3084603652665905</v>
      </c>
      <c r="AK1648" s="3">
        <f ca="1">1-AJ1648/MAX(AJ$2:AJ1648)</f>
        <v>2.918430460549104E-2</v>
      </c>
    </row>
    <row r="1649" spans="1:37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6">
        <v>39453302784</v>
      </c>
      <c r="G1649" s="3">
        <f t="shared" si="483"/>
        <v>-2.8024522394495488E-2</v>
      </c>
      <c r="H1649" s="3">
        <f>1-E1649/MAX(E$2:E1649)</f>
        <v>0.55893792962635269</v>
      </c>
      <c r="I1649" s="22">
        <f t="shared" si="484"/>
        <v>2606.34</v>
      </c>
      <c r="J1649" s="22">
        <f t="shared" si="485"/>
        <v>2619.9974999999999</v>
      </c>
      <c r="K1649" s="22">
        <f t="shared" si="486"/>
        <v>2611.0500000000002</v>
      </c>
      <c r="L1649" s="22">
        <f t="shared" si="487"/>
        <v>2620.4700000000003</v>
      </c>
      <c r="M1649" s="2">
        <f t="shared" si="498"/>
        <v>-16.865000000000236</v>
      </c>
      <c r="N1649" s="2">
        <f t="shared" si="499"/>
        <v>-14.864999999999782</v>
      </c>
      <c r="O1649" s="2">
        <f t="shared" si="500"/>
        <v>-17.413333333332957</v>
      </c>
      <c r="P1649" s="2">
        <f t="shared" si="501"/>
        <v>-18.509999999999764</v>
      </c>
      <c r="Q1649" s="2">
        <f t="shared" si="488"/>
        <v>79.385000000000218</v>
      </c>
      <c r="R1649" s="2">
        <f t="shared" si="489"/>
        <v>77.384999999999764</v>
      </c>
      <c r="S1649" s="2">
        <f t="shared" si="490"/>
        <v>79.933333333332939</v>
      </c>
      <c r="T1649" s="2">
        <f t="shared" si="491"/>
        <v>81.029999999999745</v>
      </c>
      <c r="U1649" s="2">
        <f ca="1">IFERROR(SUM(OFFSET(M1649,0,0,-计算结果!$B$18,1)),SUM(OFFSET(M1649,0,0,-ROW(),1)))</f>
        <v>757.03999999999724</v>
      </c>
      <c r="V1649" s="2">
        <f ca="1">IFERROR(SUM(OFFSET(N1649,0,0,-计算结果!$B$18,1)),SUM(OFFSET(N1649,0,0,-ROW(),1)))</f>
        <v>719.42249999999876</v>
      </c>
      <c r="W1649" s="2">
        <f ca="1">IFERROR(SUM(OFFSET(O1649,0,0,-计算结果!$B$18,1)),SUM(OFFSET(O1649,0,0,-ROW(),1)))</f>
        <v>744.44333333333179</v>
      </c>
      <c r="X1649" s="2">
        <f ca="1">IFERROR(SUM(OFFSET(P1649,0,0,-计算结果!$B$18,1)),SUM(OFFSET(P1649,0,0,-ROW(),1)))</f>
        <v>719.25000000000045</v>
      </c>
      <c r="Y1649" s="2">
        <f ca="1">IFERROR(SUM(OFFSET(Q1649,0,0,-计算结果!$B$18,1)),SUM(OFFSET(Q1649,0,0,-ROW(),1)))</f>
        <v>1228.5900000000024</v>
      </c>
      <c r="Z1649" s="2">
        <f ca="1">IFERROR(SUM(OFFSET(R1649,0,0,-计算结果!$B$18,1)),SUM(OFFSET(R1649,0,0,-ROW(),1)))</f>
        <v>1266.2075000000009</v>
      </c>
      <c r="AA1649" s="2">
        <f ca="1">IFERROR(SUM(OFFSET(S1649,0,0,-计算结果!$B$18,1)),SUM(OFFSET(S1649,0,0,-ROW(),1)))</f>
        <v>1241.1866666666679</v>
      </c>
      <c r="AB1649" s="2">
        <f ca="1">IFERROR(SUM(OFFSET(T1649,0,0,-计算结果!$B$18,1)),SUM(OFFSET(T1649,0,0,-ROW(),1)))</f>
        <v>1266.3799999999992</v>
      </c>
      <c r="AC1649" s="2">
        <f t="shared" ca="1" si="492"/>
        <v>0.61618603439715103</v>
      </c>
      <c r="AD1649" s="2">
        <f t="shared" ca="1" si="493"/>
        <v>0.5681710936003761</v>
      </c>
      <c r="AE1649" s="2">
        <f t="shared" ca="1" si="494"/>
        <v>0.59978354048276195</v>
      </c>
      <c r="AF1649" s="2">
        <f t="shared" ca="1" si="495"/>
        <v>0.56795748511505306</v>
      </c>
      <c r="AG1649" s="4" t="str">
        <f ca="1">IF(AND(AC1649&lt;计算结果!$B$19,AD1649&lt;计算结果!$B$19,AE1649&lt;计算结果!$B$19,AF1649&lt;计算结果!$B$19),"买",IF(AND(AC1649&gt;计算结果!$B$20,AD1649&gt;计算结果!$B$20,AE1649&gt;计算结果!$B$20,AF1649&gt;计算结果!$B$20),"卖",AG1648))</f>
        <v>卖</v>
      </c>
      <c r="AH1649" s="4" t="str">
        <f t="shared" ca="1" si="496"/>
        <v/>
      </c>
      <c r="AI1649" s="3">
        <f ca="1">IF(AG1648="买",E1649/E1648-1,0)-IF(AH1649=1,计算结果!B$17,0)</f>
        <v>0</v>
      </c>
      <c r="AJ1649" s="2">
        <f t="shared" ca="1" si="497"/>
        <v>1.3084603652665905</v>
      </c>
      <c r="AK1649" s="3">
        <f ca="1">1-AJ1649/MAX(AJ$2:AJ1649)</f>
        <v>2.918430460549104E-2</v>
      </c>
    </row>
    <row r="1650" spans="1:37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6">
        <v>32114966528</v>
      </c>
      <c r="G1650" s="3">
        <f t="shared" si="483"/>
        <v>-3.5220911885996964E-3</v>
      </c>
      <c r="H1650" s="3">
        <f>1-E1650/MAX(E$2:E1650)</f>
        <v>0.56049139045804131</v>
      </c>
      <c r="I1650" s="22">
        <f t="shared" si="484"/>
        <v>2591.0574999999999</v>
      </c>
      <c r="J1650" s="22">
        <f t="shared" si="485"/>
        <v>2595.2674999999999</v>
      </c>
      <c r="K1650" s="22">
        <f t="shared" si="486"/>
        <v>2593.7166666666667</v>
      </c>
      <c r="L1650" s="22">
        <f t="shared" si="487"/>
        <v>2599.0349999999999</v>
      </c>
      <c r="M1650" s="2">
        <f t="shared" si="498"/>
        <v>11.069999999999709</v>
      </c>
      <c r="N1650" s="2">
        <f t="shared" si="499"/>
        <v>-2.5875000000000909</v>
      </c>
      <c r="O1650" s="2">
        <f t="shared" si="500"/>
        <v>6.3599999999996726</v>
      </c>
      <c r="P1650" s="2">
        <f t="shared" si="501"/>
        <v>-3.0600000000004002</v>
      </c>
      <c r="Q1650" s="2">
        <f t="shared" si="488"/>
        <v>25.680000000000291</v>
      </c>
      <c r="R1650" s="2">
        <f t="shared" si="489"/>
        <v>39.337500000000091</v>
      </c>
      <c r="S1650" s="2">
        <f t="shared" si="490"/>
        <v>30.390000000000327</v>
      </c>
      <c r="T1650" s="2">
        <f t="shared" si="491"/>
        <v>39.8100000000004</v>
      </c>
      <c r="U1650" s="2">
        <f ca="1">IFERROR(SUM(OFFSET(M1650,0,0,-计算结果!$B$18,1)),SUM(OFFSET(M1650,0,0,-ROW(),1)))</f>
        <v>741.92749999999705</v>
      </c>
      <c r="V1650" s="2">
        <f ca="1">IFERROR(SUM(OFFSET(N1650,0,0,-计算结果!$B$18,1)),SUM(OFFSET(N1650,0,0,-ROW(),1)))</f>
        <v>681.97499999999854</v>
      </c>
      <c r="W1650" s="2">
        <f ca="1">IFERROR(SUM(OFFSET(O1650,0,0,-计算结果!$B$18,1)),SUM(OFFSET(O1650,0,0,-ROW(),1)))</f>
        <v>720.64666666666517</v>
      </c>
      <c r="X1650" s="2">
        <f ca="1">IFERROR(SUM(OFFSET(P1650,0,0,-计算结果!$B$18,1)),SUM(OFFSET(P1650,0,0,-ROW(),1)))</f>
        <v>678.08500000000004</v>
      </c>
      <c r="Y1650" s="2">
        <f ca="1">IFERROR(SUM(OFFSET(Q1650,0,0,-计算结果!$B$18,1)),SUM(OFFSET(Q1650,0,0,-ROW(),1)))</f>
        <v>1236.6425000000027</v>
      </c>
      <c r="Z1650" s="2">
        <f ca="1">IFERROR(SUM(OFFSET(R1650,0,0,-计算结果!$B$18,1)),SUM(OFFSET(R1650,0,0,-ROW(),1)))</f>
        <v>1296.5950000000012</v>
      </c>
      <c r="AA1650" s="2">
        <f ca="1">IFERROR(SUM(OFFSET(S1650,0,0,-计算结果!$B$18,1)),SUM(OFFSET(S1650,0,0,-ROW(),1)))</f>
        <v>1257.9233333333345</v>
      </c>
      <c r="AB1650" s="2">
        <f ca="1">IFERROR(SUM(OFFSET(T1650,0,0,-计算结果!$B$18,1)),SUM(OFFSET(T1650,0,0,-ROW(),1)))</f>
        <v>1300.4849999999997</v>
      </c>
      <c r="AC1650" s="2">
        <f t="shared" ca="1" si="492"/>
        <v>0.59995309881392189</v>
      </c>
      <c r="AD1650" s="2">
        <f t="shared" ca="1" si="493"/>
        <v>0.52597380060851529</v>
      </c>
      <c r="AE1650" s="2">
        <f t="shared" ca="1" si="494"/>
        <v>0.57288599994170109</v>
      </c>
      <c r="AF1650" s="2">
        <f t="shared" ca="1" si="495"/>
        <v>0.52140932036893939</v>
      </c>
      <c r="AG1650" s="4" t="str">
        <f ca="1">IF(AND(AC1650&lt;计算结果!$B$19,AD1650&lt;计算结果!$B$19,AE1650&lt;计算结果!$B$19,AF1650&lt;计算结果!$B$19),"买",IF(AND(AC1650&gt;计算结果!$B$20,AD1650&gt;计算结果!$B$20,AE1650&gt;计算结果!$B$20,AF1650&gt;计算结果!$B$20),"卖",AG1649))</f>
        <v>卖</v>
      </c>
      <c r="AH1650" s="4" t="str">
        <f t="shared" ca="1" si="496"/>
        <v/>
      </c>
      <c r="AI1650" s="3">
        <f ca="1">IF(AG1649="买",E1650/E1649-1,0)-IF(AH1650=1,计算结果!B$17,0)</f>
        <v>0</v>
      </c>
      <c r="AJ1650" s="2">
        <f t="shared" ca="1" si="497"/>
        <v>1.3084603652665905</v>
      </c>
      <c r="AK1650" s="3">
        <f ca="1">1-AJ1650/MAX(AJ$2:AJ1650)</f>
        <v>2.918430460549104E-2</v>
      </c>
    </row>
    <row r="1651" spans="1:37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6">
        <v>39409598464</v>
      </c>
      <c r="G1651" s="3">
        <f t="shared" si="483"/>
        <v>-2.4215277885315079E-2</v>
      </c>
      <c r="H1651" s="3">
        <f>1-E1651/MAX(E$2:E1651)</f>
        <v>0.57113421357108818</v>
      </c>
      <c r="I1651" s="22">
        <f t="shared" si="484"/>
        <v>2527.9124999999999</v>
      </c>
      <c r="J1651" s="22">
        <f t="shared" si="485"/>
        <v>2539.4299999999998</v>
      </c>
      <c r="K1651" s="22">
        <f t="shared" si="486"/>
        <v>2530.3733333333334</v>
      </c>
      <c r="L1651" s="22">
        <f t="shared" si="487"/>
        <v>2535.2950000000001</v>
      </c>
      <c r="M1651" s="2">
        <f t="shared" si="498"/>
        <v>-20.957499999999982</v>
      </c>
      <c r="N1651" s="2">
        <f t="shared" si="499"/>
        <v>-25.167500000000018</v>
      </c>
      <c r="O1651" s="2">
        <f t="shared" si="500"/>
        <v>-23.616666666666788</v>
      </c>
      <c r="P1651" s="2">
        <f t="shared" si="501"/>
        <v>-28.934999999999945</v>
      </c>
      <c r="Q1651" s="2">
        <f t="shared" si="488"/>
        <v>90.567500000000109</v>
      </c>
      <c r="R1651" s="2">
        <f t="shared" si="489"/>
        <v>94.777500000000146</v>
      </c>
      <c r="S1651" s="2">
        <f t="shared" si="490"/>
        <v>93.226666666666915</v>
      </c>
      <c r="T1651" s="2">
        <f t="shared" si="491"/>
        <v>98.545000000000073</v>
      </c>
      <c r="U1651" s="2">
        <f ca="1">IFERROR(SUM(OFFSET(M1651,0,0,-计算结果!$B$18,1)),SUM(OFFSET(M1651,0,0,-ROW(),1)))</f>
        <v>714.03749999999673</v>
      </c>
      <c r="V1651" s="2">
        <f ca="1">IFERROR(SUM(OFFSET(N1651,0,0,-计算结果!$B$18,1)),SUM(OFFSET(N1651,0,0,-ROW(),1)))</f>
        <v>655.68749999999818</v>
      </c>
      <c r="W1651" s="2">
        <f ca="1">IFERROR(SUM(OFFSET(O1651,0,0,-计算结果!$B$18,1)),SUM(OFFSET(O1651,0,0,-ROW(),1)))</f>
        <v>692.20666666666466</v>
      </c>
      <c r="X1651" s="2">
        <f ca="1">IFERROR(SUM(OFFSET(P1651,0,0,-计算结果!$B$18,1)),SUM(OFFSET(P1651,0,0,-ROW(),1)))</f>
        <v>648.54499999999962</v>
      </c>
      <c r="Y1651" s="2">
        <f ca="1">IFERROR(SUM(OFFSET(Q1651,0,0,-计算结果!$B$18,1)),SUM(OFFSET(Q1651,0,0,-ROW(),1)))</f>
        <v>1304.9325000000031</v>
      </c>
      <c r="Z1651" s="2">
        <f ca="1">IFERROR(SUM(OFFSET(R1651,0,0,-计算结果!$B$18,1)),SUM(OFFSET(R1651,0,0,-ROW(),1)))</f>
        <v>1363.2825000000016</v>
      </c>
      <c r="AA1651" s="2">
        <f ca="1">IFERROR(SUM(OFFSET(S1651,0,0,-计算结果!$B$18,1)),SUM(OFFSET(S1651,0,0,-ROW(),1)))</f>
        <v>1326.7633333333351</v>
      </c>
      <c r="AB1651" s="2">
        <f ca="1">IFERROR(SUM(OFFSET(T1651,0,0,-计算结果!$B$18,1)),SUM(OFFSET(T1651,0,0,-ROW(),1)))</f>
        <v>1370.4250000000002</v>
      </c>
      <c r="AC1651" s="2">
        <f t="shared" ca="1" si="492"/>
        <v>0.54718347500732412</v>
      </c>
      <c r="AD1651" s="2">
        <f t="shared" ca="1" si="493"/>
        <v>0.48096230971937026</v>
      </c>
      <c r="AE1651" s="2">
        <f t="shared" ca="1" si="494"/>
        <v>0.52172580389870871</v>
      </c>
      <c r="AF1651" s="2">
        <f t="shared" ca="1" si="495"/>
        <v>0.47324370177134795</v>
      </c>
      <c r="AG1651" s="4" t="str">
        <f ca="1">IF(AND(AC1651&lt;计算结果!$B$19,AD1651&lt;计算结果!$B$19,AE1651&lt;计算结果!$B$19,AF1651&lt;计算结果!$B$19),"买",IF(AND(AC1651&gt;计算结果!$B$20,AD1651&gt;计算结果!$B$20,AE1651&gt;计算结果!$B$20,AF1651&gt;计算结果!$B$20),"卖",AG1650))</f>
        <v>卖</v>
      </c>
      <c r="AH1651" s="4" t="str">
        <f t="shared" ca="1" si="496"/>
        <v/>
      </c>
      <c r="AI1651" s="3">
        <f ca="1">IF(AG1650="买",E1651/E1650-1,0)-IF(AH1651=1,计算结果!B$17,0)</f>
        <v>0</v>
      </c>
      <c r="AJ1651" s="2">
        <f t="shared" ca="1" si="497"/>
        <v>1.3084603652665905</v>
      </c>
      <c r="AK1651" s="3">
        <f ca="1">1-AJ1651/MAX(AJ$2:AJ1651)</f>
        <v>2.918430460549104E-2</v>
      </c>
    </row>
    <row r="1652" spans="1:37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6">
        <v>29090707456</v>
      </c>
      <c r="G1652" s="3">
        <f t="shared" si="483"/>
        <v>-5.0187857315723283E-3</v>
      </c>
      <c r="H1652" s="3">
        <f>1-E1652/MAX(E$2:E1652)</f>
        <v>0.57328659906077717</v>
      </c>
      <c r="I1652" s="22">
        <f t="shared" si="484"/>
        <v>2514.6424999999999</v>
      </c>
      <c r="J1652" s="22">
        <f t="shared" si="485"/>
        <v>2518.2375000000002</v>
      </c>
      <c r="K1652" s="22">
        <f t="shared" si="486"/>
        <v>2516.8966666666665</v>
      </c>
      <c r="L1652" s="22">
        <f t="shared" si="487"/>
        <v>2521.4049999999997</v>
      </c>
      <c r="M1652" s="2">
        <f t="shared" si="498"/>
        <v>10.207499999999982</v>
      </c>
      <c r="N1652" s="2">
        <f t="shared" si="499"/>
        <v>-1.3099999999999454</v>
      </c>
      <c r="O1652" s="2">
        <f t="shared" si="500"/>
        <v>7.7466666666664423</v>
      </c>
      <c r="P1652" s="2">
        <f t="shared" si="501"/>
        <v>2.8249999999998181</v>
      </c>
      <c r="Q1652" s="2">
        <f t="shared" si="488"/>
        <v>23.222499999999854</v>
      </c>
      <c r="R1652" s="2">
        <f t="shared" si="489"/>
        <v>34.739999999999782</v>
      </c>
      <c r="S1652" s="2">
        <f t="shared" si="490"/>
        <v>25.683333333333394</v>
      </c>
      <c r="T1652" s="2">
        <f t="shared" si="491"/>
        <v>30.605000000000018</v>
      </c>
      <c r="U1652" s="2">
        <f ca="1">IFERROR(SUM(OFFSET(M1652,0,0,-计算结果!$B$18,1)),SUM(OFFSET(M1652,0,0,-ROW(),1)))</f>
        <v>725.36749999999711</v>
      </c>
      <c r="V1652" s="2">
        <f ca="1">IFERROR(SUM(OFFSET(N1652,0,0,-计算结果!$B$18,1)),SUM(OFFSET(N1652,0,0,-ROW(),1)))</f>
        <v>657.45999999999822</v>
      </c>
      <c r="W1652" s="2">
        <f ca="1">IFERROR(SUM(OFFSET(O1652,0,0,-计算结果!$B$18,1)),SUM(OFFSET(O1652,0,0,-ROW(),1)))</f>
        <v>702.77999999999747</v>
      </c>
      <c r="X1652" s="2">
        <f ca="1">IFERROR(SUM(OFFSET(P1652,0,0,-计算结果!$B$18,1)),SUM(OFFSET(P1652,0,0,-ROW(),1)))</f>
        <v>657.60499999999956</v>
      </c>
      <c r="Y1652" s="2">
        <f ca="1">IFERROR(SUM(OFFSET(Q1652,0,0,-计算结果!$B$18,1)),SUM(OFFSET(Q1652,0,0,-ROW(),1)))</f>
        <v>1269.3025000000025</v>
      </c>
      <c r="Z1652" s="2">
        <f ca="1">IFERROR(SUM(OFFSET(R1652,0,0,-计算结果!$B$18,1)),SUM(OFFSET(R1652,0,0,-ROW(),1)))</f>
        <v>1337.2100000000014</v>
      </c>
      <c r="AA1652" s="2">
        <f ca="1">IFERROR(SUM(OFFSET(S1652,0,0,-计算结果!$B$18,1)),SUM(OFFSET(S1652,0,0,-ROW(),1)))</f>
        <v>1291.8900000000021</v>
      </c>
      <c r="AB1652" s="2">
        <f ca="1">IFERROR(SUM(OFFSET(T1652,0,0,-计算结果!$B$18,1)),SUM(OFFSET(T1652,0,0,-ROW(),1)))</f>
        <v>1337.0650000000001</v>
      </c>
      <c r="AC1652" s="2">
        <f t="shared" ca="1" si="492"/>
        <v>0.57146936998863207</v>
      </c>
      <c r="AD1652" s="2">
        <f t="shared" ca="1" si="493"/>
        <v>0.49166548260931159</v>
      </c>
      <c r="AE1652" s="2">
        <f t="shared" ca="1" si="494"/>
        <v>0.54399368367275569</v>
      </c>
      <c r="AF1652" s="2">
        <f t="shared" ca="1" si="495"/>
        <v>0.49182724848829307</v>
      </c>
      <c r="AG1652" s="4" t="str">
        <f ca="1">IF(AND(AC1652&lt;计算结果!$B$19,AD1652&lt;计算结果!$B$19,AE1652&lt;计算结果!$B$19,AF1652&lt;计算结果!$B$19),"买",IF(AND(AC1652&gt;计算结果!$B$20,AD1652&gt;计算结果!$B$20,AE1652&gt;计算结果!$B$20,AF1652&gt;计算结果!$B$20),"卖",AG1651))</f>
        <v>卖</v>
      </c>
      <c r="AH1652" s="4" t="str">
        <f t="shared" ca="1" si="496"/>
        <v/>
      </c>
      <c r="AI1652" s="3">
        <f ca="1">IF(AG1651="买",E1652/E1651-1,0)-IF(AH1652=1,计算结果!B$17,0)</f>
        <v>0</v>
      </c>
      <c r="AJ1652" s="2">
        <f t="shared" ca="1" si="497"/>
        <v>1.3084603652665905</v>
      </c>
      <c r="AK1652" s="3">
        <f ca="1">1-AJ1652/MAX(AJ$2:AJ1652)</f>
        <v>2.918430460549104E-2</v>
      </c>
    </row>
    <row r="1653" spans="1:37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6">
        <v>44056731648</v>
      </c>
      <c r="G1653" s="3">
        <f t="shared" si="483"/>
        <v>2.7429542083353242E-2</v>
      </c>
      <c r="H1653" s="3">
        <f>1-E1653/MAX(E$2:E1653)</f>
        <v>0.56158204587218408</v>
      </c>
      <c r="I1653" s="22">
        <f t="shared" si="484"/>
        <v>2559.1075000000001</v>
      </c>
      <c r="J1653" s="22">
        <f t="shared" si="485"/>
        <v>2544.2049999999999</v>
      </c>
      <c r="K1653" s="22">
        <f t="shared" si="486"/>
        <v>2553.2533333333336</v>
      </c>
      <c r="L1653" s="22">
        <f t="shared" si="487"/>
        <v>2541.5450000000001</v>
      </c>
      <c r="M1653" s="2">
        <f t="shared" si="498"/>
        <v>66.487500000000182</v>
      </c>
      <c r="N1653" s="2">
        <f t="shared" si="499"/>
        <v>62.892499999999927</v>
      </c>
      <c r="O1653" s="2">
        <f t="shared" si="500"/>
        <v>64.233333333333576</v>
      </c>
      <c r="P1653" s="2">
        <f t="shared" si="501"/>
        <v>59.725000000000364</v>
      </c>
      <c r="Q1653" s="2">
        <f t="shared" si="488"/>
        <v>12.682499999999891</v>
      </c>
      <c r="R1653" s="2">
        <f t="shared" si="489"/>
        <v>16.277500000000146</v>
      </c>
      <c r="S1653" s="2">
        <f t="shared" si="490"/>
        <v>14.936666666666497</v>
      </c>
      <c r="T1653" s="2">
        <f t="shared" si="491"/>
        <v>19.444999999999709</v>
      </c>
      <c r="U1653" s="2">
        <f ca="1">IFERROR(SUM(OFFSET(M1653,0,0,-计算结果!$B$18,1)),SUM(OFFSET(M1653,0,0,-ROW(),1)))</f>
        <v>825.44749999999749</v>
      </c>
      <c r="V1653" s="2">
        <f ca="1">IFERROR(SUM(OFFSET(N1653,0,0,-计算结果!$B$18,1)),SUM(OFFSET(N1653,0,0,-ROW(),1)))</f>
        <v>767.15749999999844</v>
      </c>
      <c r="W1653" s="2">
        <f ca="1">IFERROR(SUM(OFFSET(O1653,0,0,-计算结果!$B$18,1)),SUM(OFFSET(O1653,0,0,-ROW(),1)))</f>
        <v>805.08666666666477</v>
      </c>
      <c r="X1653" s="2">
        <f ca="1">IFERROR(SUM(OFFSET(P1653,0,0,-计算结果!$B$18,1)),SUM(OFFSET(P1653,0,0,-ROW(),1)))</f>
        <v>764.36500000000024</v>
      </c>
      <c r="Y1653" s="2">
        <f ca="1">IFERROR(SUM(OFFSET(Q1653,0,0,-计算结果!$B$18,1)),SUM(OFFSET(Q1653,0,0,-ROW(),1)))</f>
        <v>1216.8525000000022</v>
      </c>
      <c r="Z1653" s="2">
        <f ca="1">IFERROR(SUM(OFFSET(R1653,0,0,-计算结果!$B$18,1)),SUM(OFFSET(R1653,0,0,-ROW(),1)))</f>
        <v>1275.1425000000013</v>
      </c>
      <c r="AA1653" s="2">
        <f ca="1">IFERROR(SUM(OFFSET(S1653,0,0,-计算结果!$B$18,1)),SUM(OFFSET(S1653,0,0,-ROW(),1)))</f>
        <v>1237.213333333335</v>
      </c>
      <c r="AB1653" s="2">
        <f ca="1">IFERROR(SUM(OFFSET(T1653,0,0,-计算结果!$B$18,1)),SUM(OFFSET(T1653,0,0,-ROW(),1)))</f>
        <v>1277.9349999999995</v>
      </c>
      <c r="AC1653" s="2">
        <f t="shared" ca="1" si="492"/>
        <v>0.67834638955830384</v>
      </c>
      <c r="AD1653" s="2">
        <f t="shared" ca="1" si="493"/>
        <v>0.60162491643090688</v>
      </c>
      <c r="AE1653" s="2">
        <f t="shared" ca="1" si="494"/>
        <v>0.65072582470282436</v>
      </c>
      <c r="AF1653" s="2">
        <f t="shared" ca="1" si="495"/>
        <v>0.59812510025940324</v>
      </c>
      <c r="AG1653" s="4" t="str">
        <f ca="1">IF(AND(AC1653&lt;计算结果!$B$19,AD1653&lt;计算结果!$B$19,AE1653&lt;计算结果!$B$19,AF1653&lt;计算结果!$B$19),"买",IF(AND(AC1653&gt;计算结果!$B$20,AD1653&gt;计算结果!$B$20,AE1653&gt;计算结果!$B$20,AF1653&gt;计算结果!$B$20),"卖",AG1652))</f>
        <v>卖</v>
      </c>
      <c r="AH1653" s="4" t="str">
        <f t="shared" ca="1" si="496"/>
        <v/>
      </c>
      <c r="AI1653" s="3">
        <f ca="1">IF(AG1652="买",E1653/E1652-1,0)-IF(AH1653=1,计算结果!B$17,0)</f>
        <v>0</v>
      </c>
      <c r="AJ1653" s="2">
        <f t="shared" ca="1" si="497"/>
        <v>1.3084603652665905</v>
      </c>
      <c r="AK1653" s="3">
        <f ca="1">1-AJ1653/MAX(AJ$2:AJ1653)</f>
        <v>2.918430460549104E-2</v>
      </c>
    </row>
    <row r="1654" spans="1:37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6">
        <v>57533460480</v>
      </c>
      <c r="G1654" s="3">
        <f t="shared" si="483"/>
        <v>1.8923649516624064E-2</v>
      </c>
      <c r="H1654" s="3">
        <f>1-E1654/MAX(E$2:E1654)</f>
        <v>0.55328557816647383</v>
      </c>
      <c r="I1654" s="22">
        <f t="shared" si="484"/>
        <v>2611.2200000000003</v>
      </c>
      <c r="J1654" s="22">
        <f t="shared" si="485"/>
        <v>2598.04</v>
      </c>
      <c r="K1654" s="22">
        <f t="shared" si="486"/>
        <v>2606.4833333333336</v>
      </c>
      <c r="L1654" s="22">
        <f t="shared" si="487"/>
        <v>2597.0100000000002</v>
      </c>
      <c r="M1654" s="2">
        <f t="shared" si="498"/>
        <v>74.862499999999727</v>
      </c>
      <c r="N1654" s="2">
        <f t="shared" si="499"/>
        <v>89.764999999999873</v>
      </c>
      <c r="O1654" s="2">
        <f t="shared" si="500"/>
        <v>80.716666666666242</v>
      </c>
      <c r="P1654" s="2">
        <f t="shared" si="501"/>
        <v>92.424999999999727</v>
      </c>
      <c r="Q1654" s="2">
        <f t="shared" si="488"/>
        <v>-0.94250000000010914</v>
      </c>
      <c r="R1654" s="2">
        <f t="shared" si="489"/>
        <v>-15.845000000000255</v>
      </c>
      <c r="S1654" s="2">
        <f t="shared" si="490"/>
        <v>-6.7966666666666242</v>
      </c>
      <c r="T1654" s="2">
        <f t="shared" si="491"/>
        <v>-18.505000000000109</v>
      </c>
      <c r="U1654" s="2">
        <f ca="1">IFERROR(SUM(OFFSET(M1654,0,0,-计算结果!$B$18,1)),SUM(OFFSET(M1654,0,0,-ROW(),1)))</f>
        <v>873.61499999999705</v>
      </c>
      <c r="V1654" s="2">
        <f ca="1">IFERROR(SUM(OFFSET(N1654,0,0,-计算结果!$B$18,1)),SUM(OFFSET(N1654,0,0,-ROW(),1)))</f>
        <v>825.64999999999827</v>
      </c>
      <c r="W1654" s="2">
        <f ca="1">IFERROR(SUM(OFFSET(O1654,0,0,-计算结果!$B$18,1)),SUM(OFFSET(O1654,0,0,-ROW(),1)))</f>
        <v>857.55333333333101</v>
      </c>
      <c r="X1654" s="2">
        <f ca="1">IFERROR(SUM(OFFSET(P1654,0,0,-计算结果!$B$18,1)),SUM(OFFSET(P1654,0,0,-ROW(),1)))</f>
        <v>825.42999999999984</v>
      </c>
      <c r="Y1654" s="2">
        <f ca="1">IFERROR(SUM(OFFSET(Q1654,0,0,-计算结果!$B$18,1)),SUM(OFFSET(Q1654,0,0,-ROW(),1)))</f>
        <v>1181.3350000000023</v>
      </c>
      <c r="Z1654" s="2">
        <f ca="1">IFERROR(SUM(OFFSET(R1654,0,0,-计算结果!$B$18,1)),SUM(OFFSET(R1654,0,0,-ROW(),1)))</f>
        <v>1229.3000000000011</v>
      </c>
      <c r="AA1654" s="2">
        <f ca="1">IFERROR(SUM(OFFSET(S1654,0,0,-计算结果!$B$18,1)),SUM(OFFSET(S1654,0,0,-ROW(),1)))</f>
        <v>1197.3966666666684</v>
      </c>
      <c r="AB1654" s="2">
        <f ca="1">IFERROR(SUM(OFFSET(T1654,0,0,-计算结果!$B$18,1)),SUM(OFFSET(T1654,0,0,-ROW(),1)))</f>
        <v>1229.5199999999995</v>
      </c>
      <c r="AC1654" s="2">
        <f t="shared" ca="1" si="492"/>
        <v>0.73951504018758041</v>
      </c>
      <c r="AD1654" s="2">
        <f t="shared" ca="1" si="493"/>
        <v>0.67164239811274506</v>
      </c>
      <c r="AE1654" s="2">
        <f t="shared" ca="1" si="494"/>
        <v>0.71618149374058426</v>
      </c>
      <c r="AF1654" s="2">
        <f t="shared" ca="1" si="495"/>
        <v>0.67134328843776447</v>
      </c>
      <c r="AG1654" s="4" t="str">
        <f ca="1">IF(AND(AC1654&lt;计算结果!$B$19,AD1654&lt;计算结果!$B$19,AE1654&lt;计算结果!$B$19,AF1654&lt;计算结果!$B$19),"买",IF(AND(AC1654&gt;计算结果!$B$20,AD1654&gt;计算结果!$B$20,AE1654&gt;计算结果!$B$20,AF1654&gt;计算结果!$B$20),"卖",AG1653))</f>
        <v>卖</v>
      </c>
      <c r="AH1654" s="4" t="str">
        <f t="shared" ca="1" si="496"/>
        <v/>
      </c>
      <c r="AI1654" s="3">
        <f ca="1">IF(AG1653="买",E1654/E1653-1,0)-IF(AH1654=1,计算结果!B$17,0)</f>
        <v>0</v>
      </c>
      <c r="AJ1654" s="2">
        <f t="shared" ca="1" si="497"/>
        <v>1.3084603652665905</v>
      </c>
      <c r="AK1654" s="3">
        <f ca="1">1-AJ1654/MAX(AJ$2:AJ1654)</f>
        <v>2.918430460549104E-2</v>
      </c>
    </row>
    <row r="1655" spans="1:37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6">
        <v>69534359552</v>
      </c>
      <c r="G1655" s="3">
        <f t="shared" si="483"/>
        <v>9.9869354734272164E-3</v>
      </c>
      <c r="H1655" s="3">
        <f>1-E1655/MAX(E$2:E1655)</f>
        <v>0.54882427006057299</v>
      </c>
      <c r="I1655" s="22">
        <f t="shared" si="484"/>
        <v>2648.4925000000003</v>
      </c>
      <c r="J1655" s="22">
        <f t="shared" si="485"/>
        <v>2638.8975</v>
      </c>
      <c r="K1655" s="22">
        <f t="shared" si="486"/>
        <v>2647.44</v>
      </c>
      <c r="L1655" s="22">
        <f t="shared" si="487"/>
        <v>2645.335</v>
      </c>
      <c r="M1655" s="2">
        <f t="shared" si="498"/>
        <v>68.4399999999996</v>
      </c>
      <c r="N1655" s="2">
        <f t="shared" si="499"/>
        <v>81.619999999999891</v>
      </c>
      <c r="O1655" s="2">
        <f t="shared" si="500"/>
        <v>73.176666666666279</v>
      </c>
      <c r="P1655" s="2">
        <f t="shared" si="501"/>
        <v>82.649999999999636</v>
      </c>
      <c r="Q1655" s="2">
        <f t="shared" si="488"/>
        <v>0.21000000000003638</v>
      </c>
      <c r="R1655" s="2">
        <f t="shared" si="489"/>
        <v>-12.970000000000255</v>
      </c>
      <c r="S1655" s="2">
        <f t="shared" si="490"/>
        <v>-4.5266666666666424</v>
      </c>
      <c r="T1655" s="2">
        <f t="shared" si="491"/>
        <v>-14</v>
      </c>
      <c r="U1655" s="2">
        <f ca="1">IFERROR(SUM(OFFSET(M1655,0,0,-计算结果!$B$18,1)),SUM(OFFSET(M1655,0,0,-ROW(),1)))</f>
        <v>909.47749999999678</v>
      </c>
      <c r="V1655" s="2">
        <f ca="1">IFERROR(SUM(OFFSET(N1655,0,0,-计算结果!$B$18,1)),SUM(OFFSET(N1655,0,0,-ROW(),1)))</f>
        <v>882.57749999999805</v>
      </c>
      <c r="W1655" s="2">
        <f ca="1">IFERROR(SUM(OFFSET(O1655,0,0,-计算结果!$B$18,1)),SUM(OFFSET(O1655,0,0,-ROW(),1)))</f>
        <v>901.69666666666444</v>
      </c>
      <c r="X1655" s="2">
        <f ca="1">IFERROR(SUM(OFFSET(P1655,0,0,-计算结果!$B$18,1)),SUM(OFFSET(P1655,0,0,-ROW(),1)))</f>
        <v>886.13499999999976</v>
      </c>
      <c r="Y1655" s="2">
        <f ca="1">IFERROR(SUM(OFFSET(Q1655,0,0,-计算结果!$B$18,1)),SUM(OFFSET(Q1655,0,0,-ROW(),1)))</f>
        <v>1170.4125000000022</v>
      </c>
      <c r="Z1655" s="2">
        <f ca="1">IFERROR(SUM(OFFSET(R1655,0,0,-计算结果!$B$18,1)),SUM(OFFSET(R1655,0,0,-ROW(),1)))</f>
        <v>1197.3125000000009</v>
      </c>
      <c r="AA1655" s="2">
        <f ca="1">IFERROR(SUM(OFFSET(S1655,0,0,-计算结果!$B$18,1)),SUM(OFFSET(S1655,0,0,-ROW(),1)))</f>
        <v>1178.1933333333345</v>
      </c>
      <c r="AB1655" s="2">
        <f ca="1">IFERROR(SUM(OFFSET(T1655,0,0,-计算结果!$B$18,1)),SUM(OFFSET(T1655,0,0,-ROW(),1)))</f>
        <v>1193.7549999999992</v>
      </c>
      <c r="AC1655" s="2">
        <f t="shared" ca="1" si="492"/>
        <v>0.77705723409481275</v>
      </c>
      <c r="AD1655" s="2">
        <f t="shared" ca="1" si="493"/>
        <v>0.73713211880774432</v>
      </c>
      <c r="AE1655" s="2">
        <f t="shared" ca="1" si="494"/>
        <v>0.76532148091144936</v>
      </c>
      <c r="AF1655" s="2">
        <f t="shared" ca="1" si="495"/>
        <v>0.7423089327374548</v>
      </c>
      <c r="AG1655" s="4" t="str">
        <f ca="1">IF(AND(AC1655&lt;计算结果!$B$19,AD1655&lt;计算结果!$B$19,AE1655&lt;计算结果!$B$19,AF1655&lt;计算结果!$B$19),"买",IF(AND(AC1655&gt;计算结果!$B$20,AD1655&gt;计算结果!$B$20,AE1655&gt;计算结果!$B$20,AF1655&gt;计算结果!$B$20),"卖",AG1654))</f>
        <v>卖</v>
      </c>
      <c r="AH1655" s="4" t="str">
        <f t="shared" ca="1" si="496"/>
        <v/>
      </c>
      <c r="AI1655" s="3">
        <f ca="1">IF(AG1654="买",E1655/E1654-1,0)-IF(AH1655=1,计算结果!B$17,0)</f>
        <v>0</v>
      </c>
      <c r="AJ1655" s="2">
        <f t="shared" ca="1" si="497"/>
        <v>1.3084603652665905</v>
      </c>
      <c r="AK1655" s="3">
        <f ca="1">1-AJ1655/MAX(AJ$2:AJ1655)</f>
        <v>2.918430460549104E-2</v>
      </c>
    </row>
    <row r="1656" spans="1:37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6">
        <v>47403220992</v>
      </c>
      <c r="G1656" s="3">
        <f t="shared" si="483"/>
        <v>2.1986310410497811E-3</v>
      </c>
      <c r="H1656" s="3">
        <f>1-E1656/MAX(E$2:E1656)</f>
        <v>0.54783230109575987</v>
      </c>
      <c r="I1656" s="22">
        <f t="shared" si="484"/>
        <v>2658.7750000000001</v>
      </c>
      <c r="J1656" s="22">
        <f t="shared" si="485"/>
        <v>2659.0125000000003</v>
      </c>
      <c r="K1656" s="22">
        <f t="shared" si="486"/>
        <v>2659.2066666666669</v>
      </c>
      <c r="L1656" s="22">
        <f t="shared" si="487"/>
        <v>2660.07</v>
      </c>
      <c r="M1656" s="2">
        <f t="shared" si="498"/>
        <v>24.347499999999854</v>
      </c>
      <c r="N1656" s="2">
        <f t="shared" si="499"/>
        <v>33.942500000000109</v>
      </c>
      <c r="O1656" s="2">
        <f t="shared" si="500"/>
        <v>25.400000000000091</v>
      </c>
      <c r="P1656" s="2">
        <f t="shared" si="501"/>
        <v>27.505000000000109</v>
      </c>
      <c r="Q1656" s="2">
        <f t="shared" si="488"/>
        <v>1.1925000000001091</v>
      </c>
      <c r="R1656" s="2">
        <f t="shared" si="489"/>
        <v>-8.4025000000001455</v>
      </c>
      <c r="S1656" s="2">
        <f t="shared" si="490"/>
        <v>0.13999999999987267</v>
      </c>
      <c r="T1656" s="2">
        <f t="shared" si="491"/>
        <v>-1.9650000000001455</v>
      </c>
      <c r="U1656" s="2">
        <f ca="1">IFERROR(SUM(OFFSET(M1656,0,0,-计算结果!$B$18,1)),SUM(OFFSET(M1656,0,0,-ROW(),1)))</f>
        <v>898.42749999999705</v>
      </c>
      <c r="V1656" s="2">
        <f ca="1">IFERROR(SUM(OFFSET(N1656,0,0,-计算结果!$B$18,1)),SUM(OFFSET(N1656,0,0,-ROW(),1)))</f>
        <v>873.04749999999831</v>
      </c>
      <c r="W1656" s="2">
        <f ca="1">IFERROR(SUM(OFFSET(O1656,0,0,-计算结果!$B$18,1)),SUM(OFFSET(O1656,0,0,-ROW(),1)))</f>
        <v>888.05666666666502</v>
      </c>
      <c r="X1656" s="2">
        <f ca="1">IFERROR(SUM(OFFSET(P1656,0,0,-计算结果!$B$18,1)),SUM(OFFSET(P1656,0,0,-ROW(),1)))</f>
        <v>867.31500000000005</v>
      </c>
      <c r="Y1656" s="2">
        <f ca="1">IFERROR(SUM(OFFSET(Q1656,0,0,-计算结果!$B$18,1)),SUM(OFFSET(Q1656,0,0,-ROW(),1)))</f>
        <v>1166.3525000000022</v>
      </c>
      <c r="Z1656" s="2">
        <f ca="1">IFERROR(SUM(OFFSET(R1656,0,0,-计算结果!$B$18,1)),SUM(OFFSET(R1656,0,0,-ROW(),1)))</f>
        <v>1191.732500000001</v>
      </c>
      <c r="AA1656" s="2">
        <f ca="1">IFERROR(SUM(OFFSET(S1656,0,0,-计算结果!$B$18,1)),SUM(OFFSET(S1656,0,0,-ROW(),1)))</f>
        <v>1176.7233333333343</v>
      </c>
      <c r="AB1656" s="2">
        <f ca="1">IFERROR(SUM(OFFSET(T1656,0,0,-计算结果!$B$18,1)),SUM(OFFSET(T1656,0,0,-ROW(),1)))</f>
        <v>1197.4649999999992</v>
      </c>
      <c r="AC1656" s="2">
        <f t="shared" ca="1" si="492"/>
        <v>0.77028814187820172</v>
      </c>
      <c r="AD1656" s="2">
        <f t="shared" ca="1" si="493"/>
        <v>0.73258680114874575</v>
      </c>
      <c r="AE1656" s="2">
        <f t="shared" ca="1" si="494"/>
        <v>0.75468603495015618</v>
      </c>
      <c r="AF1656" s="2">
        <f t="shared" ca="1" si="495"/>
        <v>0.72429256805000619</v>
      </c>
      <c r="AG1656" s="4" t="str">
        <f ca="1">IF(AND(AC1656&lt;计算结果!$B$19,AD1656&lt;计算结果!$B$19,AE1656&lt;计算结果!$B$19,AF1656&lt;计算结果!$B$19),"买",IF(AND(AC1656&gt;计算结果!$B$20,AD1656&gt;计算结果!$B$20,AE1656&gt;计算结果!$B$20,AF1656&gt;计算结果!$B$20),"卖",AG1655))</f>
        <v>卖</v>
      </c>
      <c r="AH1656" s="4" t="str">
        <f t="shared" ca="1" si="496"/>
        <v/>
      </c>
      <c r="AI1656" s="3">
        <f ca="1">IF(AG1655="买",E1656/E1655-1,0)-IF(AH1656=1,计算结果!B$17,0)</f>
        <v>0</v>
      </c>
      <c r="AJ1656" s="2">
        <f t="shared" ca="1" si="497"/>
        <v>1.3084603652665905</v>
      </c>
      <c r="AK1656" s="3">
        <f ca="1">1-AJ1656/MAX(AJ$2:AJ1656)</f>
        <v>2.918430460549104E-2</v>
      </c>
    </row>
    <row r="1657" spans="1:37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6">
        <v>72908423168</v>
      </c>
      <c r="G1657" s="3">
        <f t="shared" si="483"/>
        <v>1.9394313409696329E-2</v>
      </c>
      <c r="H1657" s="3">
        <f>1-E1657/MAX(E$2:E1657)</f>
        <v>0.53906281902946973</v>
      </c>
      <c r="I1657" s="22">
        <f t="shared" si="484"/>
        <v>2709.1400000000003</v>
      </c>
      <c r="J1657" s="22">
        <f t="shared" si="485"/>
        <v>2705.52</v>
      </c>
      <c r="K1657" s="22">
        <f t="shared" si="486"/>
        <v>2709.1800000000003</v>
      </c>
      <c r="L1657" s="22">
        <f t="shared" si="487"/>
        <v>2709.26</v>
      </c>
      <c r="M1657" s="2">
        <f t="shared" si="498"/>
        <v>70.364999999999782</v>
      </c>
      <c r="N1657" s="2">
        <f t="shared" si="499"/>
        <v>70.1274999999996</v>
      </c>
      <c r="O1657" s="2">
        <f t="shared" si="500"/>
        <v>69.933333333332939</v>
      </c>
      <c r="P1657" s="2">
        <f t="shared" si="501"/>
        <v>69.069999999999709</v>
      </c>
      <c r="Q1657" s="2">
        <f t="shared" si="488"/>
        <v>-30.605000000000018</v>
      </c>
      <c r="R1657" s="2">
        <f t="shared" si="489"/>
        <v>-30.367499999999836</v>
      </c>
      <c r="S1657" s="2">
        <f t="shared" si="490"/>
        <v>-30.173333333333176</v>
      </c>
      <c r="T1657" s="2">
        <f t="shared" si="491"/>
        <v>-29.309999999999945</v>
      </c>
      <c r="U1657" s="2">
        <f ca="1">IFERROR(SUM(OFFSET(M1657,0,0,-计算结果!$B$18,1)),SUM(OFFSET(M1657,0,0,-ROW(),1)))</f>
        <v>881.93499999999676</v>
      </c>
      <c r="V1657" s="2">
        <f ca="1">IFERROR(SUM(OFFSET(N1657,0,0,-计算结果!$B$18,1)),SUM(OFFSET(N1657,0,0,-ROW(),1)))</f>
        <v>862.45749999999771</v>
      </c>
      <c r="W1657" s="2">
        <f ca="1">IFERROR(SUM(OFFSET(O1657,0,0,-计算结果!$B$18,1)),SUM(OFFSET(O1657,0,0,-ROW(),1)))</f>
        <v>873.65333333333092</v>
      </c>
      <c r="X1657" s="2">
        <f ca="1">IFERROR(SUM(OFFSET(P1657,0,0,-计算结果!$B$18,1)),SUM(OFFSET(P1657,0,0,-ROW(),1)))</f>
        <v>857.08999999999969</v>
      </c>
      <c r="Y1657" s="2">
        <f ca="1">IFERROR(SUM(OFFSET(Q1657,0,0,-计算结果!$B$18,1)),SUM(OFFSET(Q1657,0,0,-ROW(),1)))</f>
        <v>1134.0750000000021</v>
      </c>
      <c r="Z1657" s="2">
        <f ca="1">IFERROR(SUM(OFFSET(R1657,0,0,-计算结果!$B$18,1)),SUM(OFFSET(R1657,0,0,-ROW(),1)))</f>
        <v>1153.5525000000011</v>
      </c>
      <c r="AA1657" s="2">
        <f ca="1">IFERROR(SUM(OFFSET(S1657,0,0,-计算结果!$B$18,1)),SUM(OFFSET(S1657,0,0,-ROW(),1)))</f>
        <v>1142.3566666666679</v>
      </c>
      <c r="AB1657" s="2">
        <f ca="1">IFERROR(SUM(OFFSET(T1657,0,0,-计算结果!$B$18,1)),SUM(OFFSET(T1657,0,0,-ROW(),1)))</f>
        <v>1158.9199999999992</v>
      </c>
      <c r="AC1657" s="2">
        <f t="shared" ca="1" si="492"/>
        <v>0.77766902541718597</v>
      </c>
      <c r="AD1657" s="2">
        <f t="shared" ca="1" si="493"/>
        <v>0.74765344446828108</v>
      </c>
      <c r="AE1657" s="2">
        <f t="shared" ca="1" si="494"/>
        <v>0.76478157726570795</v>
      </c>
      <c r="AF1657" s="2">
        <f t="shared" ca="1" si="495"/>
        <v>0.7395592448141376</v>
      </c>
      <c r="AG1657" s="4" t="str">
        <f ca="1">IF(AND(AC1657&lt;计算结果!$B$19,AD1657&lt;计算结果!$B$19,AE1657&lt;计算结果!$B$19,AF1657&lt;计算结果!$B$19),"买",IF(AND(AC1657&gt;计算结果!$B$20,AD1657&gt;计算结果!$B$20,AE1657&gt;计算结果!$B$20,AF1657&gt;计算结果!$B$20),"卖",AG1656))</f>
        <v>卖</v>
      </c>
      <c r="AH1657" s="4" t="str">
        <f t="shared" ca="1" si="496"/>
        <v/>
      </c>
      <c r="AI1657" s="3">
        <f ca="1">IF(AG1656="买",E1657/E1656-1,0)-IF(AH1657=1,计算结果!B$17,0)</f>
        <v>0</v>
      </c>
      <c r="AJ1657" s="2">
        <f t="shared" ca="1" si="497"/>
        <v>1.3084603652665905</v>
      </c>
      <c r="AK1657" s="3">
        <f ca="1">1-AJ1657/MAX(AJ$2:AJ1657)</f>
        <v>2.918430460549104E-2</v>
      </c>
    </row>
    <row r="1658" spans="1:37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6">
        <v>52522500096</v>
      </c>
      <c r="G1658" s="3">
        <f t="shared" si="483"/>
        <v>-5.0608707207773218E-3</v>
      </c>
      <c r="H1658" s="3">
        <f>1-E1658/MAX(E$2:E1658)</f>
        <v>0.54139556251276111</v>
      </c>
      <c r="I1658" s="22">
        <f t="shared" si="484"/>
        <v>2695.2325000000001</v>
      </c>
      <c r="J1658" s="22">
        <f t="shared" si="485"/>
        <v>2697.54</v>
      </c>
      <c r="K1658" s="22">
        <f t="shared" si="486"/>
        <v>2695.2066666666665</v>
      </c>
      <c r="L1658" s="22">
        <f t="shared" si="487"/>
        <v>2695.1549999999997</v>
      </c>
      <c r="M1658" s="2">
        <f t="shared" si="498"/>
        <v>0.17999999999983629</v>
      </c>
      <c r="N1658" s="2">
        <f t="shared" si="499"/>
        <v>3.8000000000001819</v>
      </c>
      <c r="O1658" s="2">
        <f t="shared" si="500"/>
        <v>0.13999999999987267</v>
      </c>
      <c r="P1658" s="2">
        <f t="shared" si="501"/>
        <v>5.999999999994543E-2</v>
      </c>
      <c r="Q1658" s="2">
        <f t="shared" si="488"/>
        <v>28.150000000000546</v>
      </c>
      <c r="R1658" s="2">
        <f t="shared" si="489"/>
        <v>24.5300000000002</v>
      </c>
      <c r="S1658" s="2">
        <f t="shared" si="490"/>
        <v>28.190000000000509</v>
      </c>
      <c r="T1658" s="2">
        <f t="shared" si="491"/>
        <v>28.270000000000437</v>
      </c>
      <c r="U1658" s="2">
        <f ca="1">IFERROR(SUM(OFFSET(M1658,0,0,-计算结果!$B$18,1)),SUM(OFFSET(M1658,0,0,-ROW(),1)))</f>
        <v>856.72249999999667</v>
      </c>
      <c r="V1658" s="2">
        <f ca="1">IFERROR(SUM(OFFSET(N1658,0,0,-计算结果!$B$18,1)),SUM(OFFSET(N1658,0,0,-ROW(),1)))</f>
        <v>819.57999999999765</v>
      </c>
      <c r="W1658" s="2">
        <f ca="1">IFERROR(SUM(OFFSET(O1658,0,0,-计算结果!$B$18,1)),SUM(OFFSET(O1658,0,0,-ROW(),1)))</f>
        <v>841.12333333333072</v>
      </c>
      <c r="X1658" s="2">
        <f ca="1">IFERROR(SUM(OFFSET(P1658,0,0,-计算结果!$B$18,1)),SUM(OFFSET(P1658,0,0,-ROW(),1)))</f>
        <v>809.92499999999973</v>
      </c>
      <c r="Y1658" s="2">
        <f ca="1">IFERROR(SUM(OFFSET(Q1658,0,0,-计算结果!$B$18,1)),SUM(OFFSET(Q1658,0,0,-ROW(),1)))</f>
        <v>1157.0475000000024</v>
      </c>
      <c r="Z1658" s="2">
        <f ca="1">IFERROR(SUM(OFFSET(R1658,0,0,-计算结果!$B$18,1)),SUM(OFFSET(R1658,0,0,-ROW(),1)))</f>
        <v>1194.1900000000014</v>
      </c>
      <c r="AA1658" s="2">
        <f ca="1">IFERROR(SUM(OFFSET(S1658,0,0,-计算结果!$B$18,1)),SUM(OFFSET(S1658,0,0,-ROW(),1)))</f>
        <v>1172.6466666666684</v>
      </c>
      <c r="AB1658" s="2">
        <f ca="1">IFERROR(SUM(OFFSET(T1658,0,0,-计算结果!$B$18,1)),SUM(OFFSET(T1658,0,0,-ROW(),1)))</f>
        <v>1203.8449999999993</v>
      </c>
      <c r="AC1658" s="2">
        <f t="shared" ca="1" si="492"/>
        <v>0.74043848675183599</v>
      </c>
      <c r="AD1658" s="2">
        <f t="shared" ca="1" si="493"/>
        <v>0.68630619918103208</v>
      </c>
      <c r="AE1658" s="2">
        <f t="shared" ca="1" si="494"/>
        <v>0.71728625275018576</v>
      </c>
      <c r="AF1658" s="2">
        <f t="shared" ca="1" si="495"/>
        <v>0.67278179499852575</v>
      </c>
      <c r="AG1658" s="4" t="str">
        <f ca="1">IF(AND(AC1658&lt;计算结果!$B$19,AD1658&lt;计算结果!$B$19,AE1658&lt;计算结果!$B$19,AF1658&lt;计算结果!$B$19),"买",IF(AND(AC1658&gt;计算结果!$B$20,AD1658&gt;计算结果!$B$20,AE1658&gt;计算结果!$B$20,AF1658&gt;计算结果!$B$20),"卖",AG1657))</f>
        <v>卖</v>
      </c>
      <c r="AH1658" s="4" t="str">
        <f t="shared" ca="1" si="496"/>
        <v/>
      </c>
      <c r="AI1658" s="3">
        <f ca="1">IF(AG1657="买",E1658/E1657-1,0)-IF(AH1658=1,计算结果!B$17,0)</f>
        <v>0</v>
      </c>
      <c r="AJ1658" s="2">
        <f t="shared" ca="1" si="497"/>
        <v>1.3084603652665905</v>
      </c>
      <c r="AK1658" s="3">
        <f ca="1">1-AJ1658/MAX(AJ$2:AJ1658)</f>
        <v>2.918430460549104E-2</v>
      </c>
    </row>
    <row r="1659" spans="1:37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6">
        <v>56067604480</v>
      </c>
      <c r="G1659" s="3">
        <f t="shared" si="483"/>
        <v>8.2365293788111416E-4</v>
      </c>
      <c r="H1659" s="3">
        <f>1-E1659/MAX(E$2:E1659)</f>
        <v>0.54101783162049943</v>
      </c>
      <c r="I1659" s="22">
        <f t="shared" si="484"/>
        <v>2697.55</v>
      </c>
      <c r="J1659" s="22">
        <f t="shared" si="485"/>
        <v>2691.2950000000001</v>
      </c>
      <c r="K1659" s="22">
        <f t="shared" si="486"/>
        <v>2697.5566666666668</v>
      </c>
      <c r="L1659" s="22">
        <f t="shared" si="487"/>
        <v>2697.57</v>
      </c>
      <c r="M1659" s="2">
        <f t="shared" si="498"/>
        <v>30.857500000000073</v>
      </c>
      <c r="N1659" s="2">
        <f t="shared" si="499"/>
        <v>28.550000000000182</v>
      </c>
      <c r="O1659" s="2">
        <f t="shared" si="500"/>
        <v>30.883333333333667</v>
      </c>
      <c r="P1659" s="2">
        <f t="shared" si="501"/>
        <v>30.9350000000004</v>
      </c>
      <c r="Q1659" s="2">
        <f t="shared" si="488"/>
        <v>26.182499999999891</v>
      </c>
      <c r="R1659" s="2">
        <f t="shared" si="489"/>
        <v>28.489999999999782</v>
      </c>
      <c r="S1659" s="2">
        <f t="shared" si="490"/>
        <v>26.156666666666297</v>
      </c>
      <c r="T1659" s="2">
        <f t="shared" si="491"/>
        <v>26.104999999999563</v>
      </c>
      <c r="U1659" s="2">
        <f ca="1">IFERROR(SUM(OFFSET(M1659,0,0,-计算结果!$B$18,1)),SUM(OFFSET(M1659,0,0,-ROW(),1)))</f>
        <v>908.46749999999656</v>
      </c>
      <c r="V1659" s="2">
        <f ca="1">IFERROR(SUM(OFFSET(N1659,0,0,-计算结果!$B$18,1)),SUM(OFFSET(N1659,0,0,-ROW(),1)))</f>
        <v>866.05749999999762</v>
      </c>
      <c r="W1659" s="2">
        <f ca="1">IFERROR(SUM(OFFSET(O1659,0,0,-计算结果!$B$18,1)),SUM(OFFSET(O1659,0,0,-ROW(),1)))</f>
        <v>891.37666666666382</v>
      </c>
      <c r="X1659" s="2">
        <f ca="1">IFERROR(SUM(OFFSET(P1659,0,0,-计算结果!$B$18,1)),SUM(OFFSET(P1659,0,0,-ROW(),1)))</f>
        <v>857.19499999999971</v>
      </c>
      <c r="Y1659" s="2">
        <f ca="1">IFERROR(SUM(OFFSET(Q1659,0,0,-计算结果!$B$18,1)),SUM(OFFSET(Q1659,0,0,-ROW(),1)))</f>
        <v>1134.0425000000023</v>
      </c>
      <c r="Z1659" s="2">
        <f ca="1">IFERROR(SUM(OFFSET(R1659,0,0,-计算结果!$B$18,1)),SUM(OFFSET(R1659,0,0,-ROW(),1)))</f>
        <v>1176.4525000000012</v>
      </c>
      <c r="AA1659" s="2">
        <f ca="1">IFERROR(SUM(OFFSET(S1659,0,0,-计算结果!$B$18,1)),SUM(OFFSET(S1659,0,0,-ROW(),1)))</f>
        <v>1151.133333333335</v>
      </c>
      <c r="AB1659" s="2">
        <f ca="1">IFERROR(SUM(OFFSET(T1659,0,0,-计算结果!$B$18,1)),SUM(OFFSET(T1659,0,0,-ROW(),1)))</f>
        <v>1185.3149999999991</v>
      </c>
      <c r="AC1659" s="2">
        <f t="shared" ca="1" si="492"/>
        <v>0.80108770173956856</v>
      </c>
      <c r="AD1659" s="2">
        <f t="shared" ca="1" si="493"/>
        <v>0.73616019346297168</v>
      </c>
      <c r="AE1659" s="2">
        <f t="shared" ca="1" si="494"/>
        <v>0.77434702032778924</v>
      </c>
      <c r="AF1659" s="2">
        <f t="shared" ca="1" si="495"/>
        <v>0.72317907054242991</v>
      </c>
      <c r="AG1659" s="4" t="str">
        <f ca="1">IF(AND(AC1659&lt;计算结果!$B$19,AD1659&lt;计算结果!$B$19,AE1659&lt;计算结果!$B$19,AF1659&lt;计算结果!$B$19),"买",IF(AND(AC1659&gt;计算结果!$B$20,AD1659&gt;计算结果!$B$20,AE1659&gt;计算结果!$B$20,AF1659&gt;计算结果!$B$20),"卖",AG1658))</f>
        <v>卖</v>
      </c>
      <c r="AH1659" s="4" t="str">
        <f t="shared" ca="1" si="496"/>
        <v/>
      </c>
      <c r="AI1659" s="3">
        <f ca="1">IF(AG1658="买",E1659/E1658-1,0)-IF(AH1659=1,计算结果!B$17,0)</f>
        <v>0</v>
      </c>
      <c r="AJ1659" s="2">
        <f t="shared" ca="1" si="497"/>
        <v>1.3084603652665905</v>
      </c>
      <c r="AK1659" s="3">
        <f ca="1">1-AJ1659/MAX(AJ$2:AJ1659)</f>
        <v>2.918430460549104E-2</v>
      </c>
    </row>
    <row r="1660" spans="1:37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6">
        <v>65327476736</v>
      </c>
      <c r="G1660" s="3">
        <f t="shared" si="483"/>
        <v>1.6630028210992798E-2</v>
      </c>
      <c r="H1660" s="3">
        <f>1-E1660/MAX(E$2:E1660)</f>
        <v>0.53338494521200575</v>
      </c>
      <c r="I1660" s="22">
        <f t="shared" si="484"/>
        <v>2720.3599999999997</v>
      </c>
      <c r="J1660" s="22">
        <f t="shared" si="485"/>
        <v>2699.3999999999996</v>
      </c>
      <c r="K1660" s="22">
        <f t="shared" si="486"/>
        <v>2713.0166666666664</v>
      </c>
      <c r="L1660" s="22">
        <f t="shared" si="487"/>
        <v>2698.33</v>
      </c>
      <c r="M1660" s="2">
        <f t="shared" si="498"/>
        <v>45.389999999999873</v>
      </c>
      <c r="N1660" s="2">
        <f t="shared" si="499"/>
        <v>51.644999999999982</v>
      </c>
      <c r="O1660" s="2">
        <f t="shared" si="500"/>
        <v>45.383333333333212</v>
      </c>
      <c r="P1660" s="2">
        <f t="shared" si="501"/>
        <v>45.369999999999891</v>
      </c>
      <c r="Q1660" s="2">
        <f t="shared" si="488"/>
        <v>43.830000000000382</v>
      </c>
      <c r="R1660" s="2">
        <f t="shared" si="489"/>
        <v>37.575000000000273</v>
      </c>
      <c r="S1660" s="2">
        <f t="shared" si="490"/>
        <v>43.836666666667043</v>
      </c>
      <c r="T1660" s="2">
        <f t="shared" si="491"/>
        <v>43.850000000000364</v>
      </c>
      <c r="U1660" s="2">
        <f ca="1">IFERROR(SUM(OFFSET(M1660,0,0,-计算结果!$B$18,1)),SUM(OFFSET(M1660,0,0,-ROW(),1)))</f>
        <v>909.34749999999622</v>
      </c>
      <c r="V1660" s="2">
        <f ca="1">IFERROR(SUM(OFFSET(N1660,0,0,-计算结果!$B$18,1)),SUM(OFFSET(N1660,0,0,-ROW(),1)))</f>
        <v>878.93499999999767</v>
      </c>
      <c r="W1660" s="2">
        <f ca="1">IFERROR(SUM(OFFSET(O1660,0,0,-计算结果!$B$18,1)),SUM(OFFSET(O1660,0,0,-ROW(),1)))</f>
        <v>893.71999999999707</v>
      </c>
      <c r="X1660" s="2">
        <f ca="1">IFERROR(SUM(OFFSET(P1660,0,0,-计算结果!$B$18,1)),SUM(OFFSET(P1660,0,0,-ROW(),1)))</f>
        <v>862.46499999999969</v>
      </c>
      <c r="Y1660" s="2">
        <f ca="1">IFERROR(SUM(OFFSET(Q1660,0,0,-计算结果!$B$18,1)),SUM(OFFSET(Q1660,0,0,-ROW(),1)))</f>
        <v>1158.9825000000028</v>
      </c>
      <c r="Z1660" s="2">
        <f ca="1">IFERROR(SUM(OFFSET(R1660,0,0,-计算结果!$B$18,1)),SUM(OFFSET(R1660,0,0,-ROW(),1)))</f>
        <v>1189.3950000000013</v>
      </c>
      <c r="AA1660" s="2">
        <f ca="1">IFERROR(SUM(OFFSET(S1660,0,0,-计算结果!$B$18,1)),SUM(OFFSET(S1660,0,0,-ROW(),1)))</f>
        <v>1174.6100000000019</v>
      </c>
      <c r="AB1660" s="2">
        <f ca="1">IFERROR(SUM(OFFSET(T1660,0,0,-计算结果!$B$18,1)),SUM(OFFSET(T1660,0,0,-ROW(),1)))</f>
        <v>1205.8649999999993</v>
      </c>
      <c r="AC1660" s="2">
        <f t="shared" ca="1" si="492"/>
        <v>0.78460848200899846</v>
      </c>
      <c r="AD1660" s="2">
        <f t="shared" ca="1" si="493"/>
        <v>0.73897653849225586</v>
      </c>
      <c r="AE1660" s="2">
        <f t="shared" ca="1" si="494"/>
        <v>0.76086530848536582</v>
      </c>
      <c r="AF1660" s="2">
        <f t="shared" ca="1" si="495"/>
        <v>0.71522517031342658</v>
      </c>
      <c r="AG1660" s="4" t="str">
        <f ca="1">IF(AND(AC1660&lt;计算结果!$B$19,AD1660&lt;计算结果!$B$19,AE1660&lt;计算结果!$B$19,AF1660&lt;计算结果!$B$19),"买",IF(AND(AC1660&gt;计算结果!$B$20,AD1660&gt;计算结果!$B$20,AE1660&gt;计算结果!$B$20,AF1660&gt;计算结果!$B$20),"卖",AG1659))</f>
        <v>卖</v>
      </c>
      <c r="AH1660" s="4" t="str">
        <f t="shared" ca="1" si="496"/>
        <v/>
      </c>
      <c r="AI1660" s="3">
        <f ca="1">IF(AG1659="买",E1660/E1659-1,0)-IF(AH1660=1,计算结果!B$17,0)</f>
        <v>0</v>
      </c>
      <c r="AJ1660" s="2">
        <f t="shared" ca="1" si="497"/>
        <v>1.3084603652665905</v>
      </c>
      <c r="AK1660" s="3">
        <f ca="1">1-AJ1660/MAX(AJ$2:AJ1660)</f>
        <v>2.918430460549104E-2</v>
      </c>
    </row>
    <row r="1661" spans="1:37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6">
        <v>90502553600</v>
      </c>
      <c r="G1661" s="3">
        <f t="shared" si="483"/>
        <v>6.9647278468787377E-4</v>
      </c>
      <c r="H1661" s="3">
        <f>1-E1661/MAX(E$2:E1661)</f>
        <v>0.53305996052542026</v>
      </c>
      <c r="I1661" s="22">
        <f t="shared" si="484"/>
        <v>2753.21</v>
      </c>
      <c r="J1661" s="22">
        <f t="shared" si="485"/>
        <v>2755.2924999999996</v>
      </c>
      <c r="K1661" s="22">
        <f t="shared" si="486"/>
        <v>2756.1800000000003</v>
      </c>
      <c r="L1661" s="22">
        <f t="shared" si="487"/>
        <v>2762.12</v>
      </c>
      <c r="M1661" s="2">
        <f t="shared" si="498"/>
        <v>60.680000000000291</v>
      </c>
      <c r="N1661" s="2">
        <f t="shared" si="499"/>
        <v>81.640000000000327</v>
      </c>
      <c r="O1661" s="2">
        <f t="shared" si="500"/>
        <v>68.023333333333539</v>
      </c>
      <c r="P1661" s="2">
        <f t="shared" si="501"/>
        <v>82.710000000000036</v>
      </c>
      <c r="Q1661" s="2">
        <f t="shared" si="488"/>
        <v>-22.840000000000146</v>
      </c>
      <c r="R1661" s="2">
        <f t="shared" si="489"/>
        <v>-43.800000000000182</v>
      </c>
      <c r="S1661" s="2">
        <f t="shared" si="490"/>
        <v>-30.183333333333394</v>
      </c>
      <c r="T1661" s="2">
        <f t="shared" si="491"/>
        <v>-44.869999999999891</v>
      </c>
      <c r="U1661" s="2">
        <f ca="1">IFERROR(SUM(OFFSET(M1661,0,0,-计算结果!$B$18,1)),SUM(OFFSET(M1661,0,0,-ROW(),1)))</f>
        <v>970.60249999999633</v>
      </c>
      <c r="V1661" s="2">
        <f ca="1">IFERROR(SUM(OFFSET(N1661,0,0,-计算结果!$B$18,1)),SUM(OFFSET(N1661,0,0,-ROW(),1)))</f>
        <v>969.49999999999818</v>
      </c>
      <c r="W1661" s="2">
        <f ca="1">IFERROR(SUM(OFFSET(O1661,0,0,-计算结果!$B$18,1)),SUM(OFFSET(O1661,0,0,-ROW(),1)))</f>
        <v>967.03333333333057</v>
      </c>
      <c r="X1661" s="2">
        <f ca="1">IFERROR(SUM(OFFSET(P1661,0,0,-计算结果!$B$18,1)),SUM(OFFSET(P1661,0,0,-ROW(),1)))</f>
        <v>959.89499999999953</v>
      </c>
      <c r="Y1661" s="2">
        <f ca="1">IFERROR(SUM(OFFSET(Q1661,0,0,-计算结果!$B$18,1)),SUM(OFFSET(Q1661,0,0,-ROW(),1)))</f>
        <v>1104.0275000000029</v>
      </c>
      <c r="Z1661" s="2">
        <f ca="1">IFERROR(SUM(OFFSET(R1661,0,0,-计算结果!$B$18,1)),SUM(OFFSET(R1661,0,0,-ROW(),1)))</f>
        <v>1105.130000000001</v>
      </c>
      <c r="AA1661" s="2">
        <f ca="1">IFERROR(SUM(OFFSET(S1661,0,0,-计算结果!$B$18,1)),SUM(OFFSET(S1661,0,0,-ROW(),1)))</f>
        <v>1107.5966666666686</v>
      </c>
      <c r="AB1661" s="2">
        <f ca="1">IFERROR(SUM(OFFSET(T1661,0,0,-计算结果!$B$18,1)),SUM(OFFSET(T1661,0,0,-ROW(),1)))</f>
        <v>1114.7349999999997</v>
      </c>
      <c r="AC1661" s="2">
        <f t="shared" ca="1" si="492"/>
        <v>0.87914703211649514</v>
      </c>
      <c r="AD1661" s="2">
        <f t="shared" ca="1" si="493"/>
        <v>0.87727235709825746</v>
      </c>
      <c r="AE1661" s="2">
        <f t="shared" ca="1" si="494"/>
        <v>0.87309158869503833</v>
      </c>
      <c r="AF1661" s="2">
        <f t="shared" ca="1" si="495"/>
        <v>0.86109703203003385</v>
      </c>
      <c r="AG1661" s="4" t="str">
        <f ca="1">IF(AND(AC1661&lt;计算结果!$B$19,AD1661&lt;计算结果!$B$19,AE1661&lt;计算结果!$B$19,AF1661&lt;计算结果!$B$19),"买",IF(AND(AC1661&gt;计算结果!$B$20,AD1661&gt;计算结果!$B$20,AE1661&gt;计算结果!$B$20,AF1661&gt;计算结果!$B$20),"卖",AG1660))</f>
        <v>卖</v>
      </c>
      <c r="AH1661" s="4" t="str">
        <f t="shared" ca="1" si="496"/>
        <v/>
      </c>
      <c r="AI1661" s="3">
        <f ca="1">IF(AG1660="买",E1661/E1660-1,0)-IF(AH1661=1,计算结果!B$17,0)</f>
        <v>0</v>
      </c>
      <c r="AJ1661" s="2">
        <f t="shared" ca="1" si="497"/>
        <v>1.3084603652665905</v>
      </c>
      <c r="AK1661" s="3">
        <f ca="1">1-AJ1661/MAX(AJ$2:AJ1661)</f>
        <v>2.918430460549104E-2</v>
      </c>
    </row>
    <row r="1662" spans="1:37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6">
        <v>63500869632</v>
      </c>
      <c r="G1662" s="3">
        <f t="shared" si="483"/>
        <v>7.0874175563895303E-3</v>
      </c>
      <c r="H1662" s="3">
        <f>1-E1662/MAX(E$2:E1662)</f>
        <v>0.52975056149186683</v>
      </c>
      <c r="I1662" s="22">
        <f t="shared" si="484"/>
        <v>2764.6174999999998</v>
      </c>
      <c r="J1662" s="22">
        <f t="shared" si="485"/>
        <v>2766.3224999999998</v>
      </c>
      <c r="K1662" s="22">
        <f t="shared" si="486"/>
        <v>2764.9066666666663</v>
      </c>
      <c r="L1662" s="22">
        <f t="shared" si="487"/>
        <v>2765.4849999999997</v>
      </c>
      <c r="M1662" s="2">
        <f t="shared" si="498"/>
        <v>28.779999999999745</v>
      </c>
      <c r="N1662" s="2">
        <f t="shared" si="499"/>
        <v>26.697500000000218</v>
      </c>
      <c r="O1662" s="2">
        <f t="shared" si="500"/>
        <v>25.809999999999491</v>
      </c>
      <c r="P1662" s="2">
        <f t="shared" si="501"/>
        <v>19.869999999999891</v>
      </c>
      <c r="Q1662" s="2">
        <f t="shared" si="488"/>
        <v>4.2300000000000182</v>
      </c>
      <c r="R1662" s="2">
        <f t="shared" si="489"/>
        <v>6.3124999999995453</v>
      </c>
      <c r="S1662" s="2">
        <f t="shared" si="490"/>
        <v>7.2000000000002728</v>
      </c>
      <c r="T1662" s="2">
        <f t="shared" si="491"/>
        <v>13.139999999999873</v>
      </c>
      <c r="U1662" s="2">
        <f ca="1">IFERROR(SUM(OFFSET(M1662,0,0,-计算结果!$B$18,1)),SUM(OFFSET(M1662,0,0,-ROW(),1)))</f>
        <v>973.29249999999638</v>
      </c>
      <c r="V1662" s="2">
        <f ca="1">IFERROR(SUM(OFFSET(N1662,0,0,-计算结果!$B$18,1)),SUM(OFFSET(N1662,0,0,-ROW(),1)))</f>
        <v>969.40999999999849</v>
      </c>
      <c r="W1662" s="2">
        <f ca="1">IFERROR(SUM(OFFSET(O1662,0,0,-计算结果!$B$18,1)),SUM(OFFSET(O1662,0,0,-ROW(),1)))</f>
        <v>965.54666666666344</v>
      </c>
      <c r="X1662" s="2">
        <f ca="1">IFERROR(SUM(OFFSET(P1662,0,0,-计算结果!$B$18,1)),SUM(OFFSET(P1662,0,0,-ROW(),1)))</f>
        <v>950.05499999999938</v>
      </c>
      <c r="Y1662" s="2">
        <f ca="1">IFERROR(SUM(OFFSET(Q1662,0,0,-计算结果!$B$18,1)),SUM(OFFSET(Q1662,0,0,-ROW(),1)))</f>
        <v>1091.0575000000026</v>
      </c>
      <c r="Z1662" s="2">
        <f ca="1">IFERROR(SUM(OFFSET(R1662,0,0,-计算结果!$B$18,1)),SUM(OFFSET(R1662,0,0,-ROW(),1)))</f>
        <v>1094.9400000000005</v>
      </c>
      <c r="AA1662" s="2">
        <f ca="1">IFERROR(SUM(OFFSET(S1662,0,0,-计算结果!$B$18,1)),SUM(OFFSET(S1662,0,0,-ROW(),1)))</f>
        <v>1098.8033333333356</v>
      </c>
      <c r="AB1662" s="2">
        <f ca="1">IFERROR(SUM(OFFSET(T1662,0,0,-计算结果!$B$18,1)),SUM(OFFSET(T1662,0,0,-ROW(),1)))</f>
        <v>1114.2949999999996</v>
      </c>
      <c r="AC1662" s="2">
        <f t="shared" ca="1" si="492"/>
        <v>0.89206343387034515</v>
      </c>
      <c r="AD1662" s="2">
        <f t="shared" ca="1" si="493"/>
        <v>0.8853544486455861</v>
      </c>
      <c r="AE1662" s="2">
        <f t="shared" ca="1" si="494"/>
        <v>0.87872564395811947</v>
      </c>
      <c r="AF1662" s="2">
        <f t="shared" ca="1" si="495"/>
        <v>0.85260635648549055</v>
      </c>
      <c r="AG1662" s="4" t="str">
        <f ca="1">IF(AND(AC1662&lt;计算结果!$B$19,AD1662&lt;计算结果!$B$19,AE1662&lt;计算结果!$B$19,AF1662&lt;计算结果!$B$19),"买",IF(AND(AC1662&gt;计算结果!$B$20,AD1662&gt;计算结果!$B$20,AE1662&gt;计算结果!$B$20,AF1662&gt;计算结果!$B$20),"卖",AG1661))</f>
        <v>卖</v>
      </c>
      <c r="AH1662" s="4" t="str">
        <f t="shared" ca="1" si="496"/>
        <v/>
      </c>
      <c r="AI1662" s="3">
        <f ca="1">IF(AG1661="买",E1662/E1661-1,0)-IF(AH1662=1,计算结果!B$17,0)</f>
        <v>0</v>
      </c>
      <c r="AJ1662" s="2">
        <f t="shared" ca="1" si="497"/>
        <v>1.3084603652665905</v>
      </c>
      <c r="AK1662" s="3">
        <f ca="1">1-AJ1662/MAX(AJ$2:AJ1662)</f>
        <v>2.918430460549104E-2</v>
      </c>
    </row>
    <row r="1663" spans="1:37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6">
        <v>47761936384</v>
      </c>
      <c r="G1663" s="3">
        <f t="shared" si="483"/>
        <v>-9.9502487562188602E-3</v>
      </c>
      <c r="H1663" s="3">
        <f>1-E1663/MAX(E$2:E1663)</f>
        <v>0.53442966038249506</v>
      </c>
      <c r="I1663" s="22">
        <f t="shared" si="484"/>
        <v>2743.7424999999998</v>
      </c>
      <c r="J1663" s="22">
        <f t="shared" si="485"/>
        <v>2747.4274999999998</v>
      </c>
      <c r="K1663" s="22">
        <f t="shared" si="486"/>
        <v>2746.2400000000002</v>
      </c>
      <c r="L1663" s="22">
        <f t="shared" si="487"/>
        <v>2751.2350000000001</v>
      </c>
      <c r="M1663" s="2">
        <f t="shared" si="498"/>
        <v>4.6825000000003456</v>
      </c>
      <c r="N1663" s="2">
        <f t="shared" si="499"/>
        <v>2.9775000000004184</v>
      </c>
      <c r="O1663" s="2">
        <f t="shared" si="500"/>
        <v>4.3933333333338851</v>
      </c>
      <c r="P1663" s="2">
        <f t="shared" si="501"/>
        <v>3.8150000000005093</v>
      </c>
      <c r="Q1663" s="2">
        <f t="shared" si="488"/>
        <v>31.447499999999764</v>
      </c>
      <c r="R1663" s="2">
        <f t="shared" si="489"/>
        <v>33.152499999999691</v>
      </c>
      <c r="S1663" s="2">
        <f t="shared" si="490"/>
        <v>31.736666666666224</v>
      </c>
      <c r="T1663" s="2">
        <f t="shared" si="491"/>
        <v>32.3149999999996</v>
      </c>
      <c r="U1663" s="2">
        <f ca="1">IFERROR(SUM(OFFSET(M1663,0,0,-计算结果!$B$18,1)),SUM(OFFSET(M1663,0,0,-ROW(),1)))</f>
        <v>982.42749999999705</v>
      </c>
      <c r="V1663" s="2">
        <f ca="1">IFERROR(SUM(OFFSET(N1663,0,0,-计算结果!$B$18,1)),SUM(OFFSET(N1663,0,0,-ROW(),1)))</f>
        <v>981.30249999999887</v>
      </c>
      <c r="W1663" s="2">
        <f ca="1">IFERROR(SUM(OFFSET(O1663,0,0,-计算结果!$B$18,1)),SUM(OFFSET(O1663,0,0,-ROW(),1)))</f>
        <v>976.56999999999744</v>
      </c>
      <c r="X1663" s="2">
        <f ca="1">IFERROR(SUM(OFFSET(P1663,0,0,-计算结果!$B$18,1)),SUM(OFFSET(P1663,0,0,-ROW(),1)))</f>
        <v>964.85500000000002</v>
      </c>
      <c r="Y1663" s="2">
        <f ca="1">IFERROR(SUM(OFFSET(Q1663,0,0,-计算结果!$B$18,1)),SUM(OFFSET(Q1663,0,0,-ROW(),1)))</f>
        <v>1072.2025000000021</v>
      </c>
      <c r="Z1663" s="2">
        <f ca="1">IFERROR(SUM(OFFSET(R1663,0,0,-计算结果!$B$18,1)),SUM(OFFSET(R1663,0,0,-ROW(),1)))</f>
        <v>1073.3275000000003</v>
      </c>
      <c r="AA1663" s="2">
        <f ca="1">IFERROR(SUM(OFFSET(S1663,0,0,-计算结果!$B$18,1)),SUM(OFFSET(S1663,0,0,-ROW(),1)))</f>
        <v>1078.0600000000018</v>
      </c>
      <c r="AB1663" s="2">
        <f ca="1">IFERROR(SUM(OFFSET(T1663,0,0,-计算结果!$B$18,1)),SUM(OFFSET(T1663,0,0,-ROW(),1)))</f>
        <v>1089.7749999999992</v>
      </c>
      <c r="AC1663" s="2">
        <f t="shared" ca="1" si="492"/>
        <v>0.91627048062282557</v>
      </c>
      <c r="AD1663" s="2">
        <f t="shared" ca="1" si="493"/>
        <v>0.91426195639261887</v>
      </c>
      <c r="AE1663" s="2">
        <f t="shared" ca="1" si="494"/>
        <v>0.90585867205906523</v>
      </c>
      <c r="AF1663" s="2">
        <f t="shared" ca="1" si="495"/>
        <v>0.88537083342891953</v>
      </c>
      <c r="AG1663" s="4" t="str">
        <f ca="1">IF(AND(AC1663&lt;计算结果!$B$19,AD1663&lt;计算结果!$B$19,AE1663&lt;计算结果!$B$19,AF1663&lt;计算结果!$B$19),"买",IF(AND(AC1663&gt;计算结果!$B$20,AD1663&gt;计算结果!$B$20,AE1663&gt;计算结果!$B$20,AF1663&gt;计算结果!$B$20),"卖",AG1662))</f>
        <v>卖</v>
      </c>
      <c r="AH1663" s="4" t="str">
        <f t="shared" ca="1" si="496"/>
        <v/>
      </c>
      <c r="AI1663" s="3">
        <f ca="1">IF(AG1662="买",E1663/E1662-1,0)-IF(AH1663=1,计算结果!B$17,0)</f>
        <v>0</v>
      </c>
      <c r="AJ1663" s="2">
        <f t="shared" ca="1" si="497"/>
        <v>1.3084603652665905</v>
      </c>
      <c r="AK1663" s="3">
        <f ca="1">1-AJ1663/MAX(AJ$2:AJ1663)</f>
        <v>2.918430460549104E-2</v>
      </c>
    </row>
    <row r="1664" spans="1:37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6">
        <v>47864913920</v>
      </c>
      <c r="G1664" s="3">
        <f t="shared" si="483"/>
        <v>-3.1210598446779203E-3</v>
      </c>
      <c r="H1664" s="3">
        <f>1-E1664/MAX(E$2:E1664)</f>
        <v>0.53588273327434832</v>
      </c>
      <c r="I1664" s="22">
        <f t="shared" si="484"/>
        <v>2733.8</v>
      </c>
      <c r="J1664" s="22">
        <f t="shared" si="485"/>
        <v>2738.1374999999998</v>
      </c>
      <c r="K1664" s="22">
        <f t="shared" si="486"/>
        <v>2735.8300000000004</v>
      </c>
      <c r="L1664" s="22">
        <f t="shared" si="487"/>
        <v>2739.8900000000003</v>
      </c>
      <c r="M1664" s="2">
        <f t="shared" si="498"/>
        <v>12.347500000000309</v>
      </c>
      <c r="N1664" s="2">
        <f t="shared" si="499"/>
        <v>8.6625000000003638</v>
      </c>
      <c r="O1664" s="2">
        <f t="shared" si="500"/>
        <v>9.8499999999999091</v>
      </c>
      <c r="P1664" s="2">
        <f t="shared" si="501"/>
        <v>4.8550000000000182</v>
      </c>
      <c r="Q1664" s="2">
        <f t="shared" si="488"/>
        <v>20.052499999999782</v>
      </c>
      <c r="R1664" s="2">
        <f t="shared" si="489"/>
        <v>23.737499999999727</v>
      </c>
      <c r="S1664" s="2">
        <f t="shared" si="490"/>
        <v>22.550000000000182</v>
      </c>
      <c r="T1664" s="2">
        <f t="shared" si="491"/>
        <v>27.545000000000073</v>
      </c>
      <c r="U1664" s="2">
        <f ca="1">IFERROR(SUM(OFFSET(M1664,0,0,-计算结果!$B$18,1)),SUM(OFFSET(M1664,0,0,-ROW(),1)))</f>
        <v>1022.7174999999975</v>
      </c>
      <c r="V1664" s="2">
        <f ca="1">IFERROR(SUM(OFFSET(N1664,0,0,-计算结果!$B$18,1)),SUM(OFFSET(N1664,0,0,-ROW(),1)))</f>
        <v>1024.1549999999993</v>
      </c>
      <c r="W1664" s="2">
        <f ca="1">IFERROR(SUM(OFFSET(O1664,0,0,-计算结果!$B$18,1)),SUM(OFFSET(O1664,0,0,-ROW(),1)))</f>
        <v>1016.0033333333308</v>
      </c>
      <c r="X1664" s="2">
        <f ca="1">IFERROR(SUM(OFFSET(P1664,0,0,-计算结果!$B$18,1)),SUM(OFFSET(P1664,0,0,-ROW(),1)))</f>
        <v>1002.5749999999998</v>
      </c>
      <c r="Y1664" s="2">
        <f ca="1">IFERROR(SUM(OFFSET(Q1664,0,0,-计算结果!$B$18,1)),SUM(OFFSET(Q1664,0,0,-ROW(),1)))</f>
        <v>1026.862500000002</v>
      </c>
      <c r="Z1664" s="2">
        <f ca="1">IFERROR(SUM(OFFSET(R1664,0,0,-计算结果!$B$18,1)),SUM(OFFSET(R1664,0,0,-ROW(),1)))</f>
        <v>1025.4250000000002</v>
      </c>
      <c r="AA1664" s="2">
        <f ca="1">IFERROR(SUM(OFFSET(S1664,0,0,-计算结果!$B$18,1)),SUM(OFFSET(S1664,0,0,-ROW(),1)))</f>
        <v>1033.5766666666686</v>
      </c>
      <c r="AB1664" s="2">
        <f ca="1">IFERROR(SUM(OFFSET(T1664,0,0,-计算结果!$B$18,1)),SUM(OFFSET(T1664,0,0,-ROW(),1)))</f>
        <v>1047.0049999999997</v>
      </c>
      <c r="AC1664" s="2">
        <f t="shared" ca="1" si="492"/>
        <v>0.99596343229984097</v>
      </c>
      <c r="AD1664" s="2">
        <f t="shared" ca="1" si="493"/>
        <v>0.99876148913864893</v>
      </c>
      <c r="AE1664" s="2">
        <f t="shared" ca="1" si="494"/>
        <v>0.98299755218931884</v>
      </c>
      <c r="AF1664" s="2">
        <f t="shared" ca="1" si="495"/>
        <v>0.95756467256603373</v>
      </c>
      <c r="AG1664" s="4" t="str">
        <f ca="1">IF(AND(AC1664&lt;计算结果!$B$19,AD1664&lt;计算结果!$B$19,AE1664&lt;计算结果!$B$19,AF1664&lt;计算结果!$B$19),"买",IF(AND(AC1664&gt;计算结果!$B$20,AD1664&gt;计算结果!$B$20,AE1664&gt;计算结果!$B$20,AF1664&gt;计算结果!$B$20),"卖",AG1663))</f>
        <v>卖</v>
      </c>
      <c r="AH1664" s="4" t="str">
        <f t="shared" ca="1" si="496"/>
        <v/>
      </c>
      <c r="AI1664" s="3">
        <f ca="1">IF(AG1663="买",E1664/E1663-1,0)-IF(AH1664=1,计算结果!B$17,0)</f>
        <v>0</v>
      </c>
      <c r="AJ1664" s="2">
        <f t="shared" ca="1" si="497"/>
        <v>1.3084603652665905</v>
      </c>
      <c r="AK1664" s="3">
        <f ca="1">1-AJ1664/MAX(AJ$2:AJ1664)</f>
        <v>2.918430460549104E-2</v>
      </c>
    </row>
    <row r="1665" spans="1:37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6">
        <v>48484229120</v>
      </c>
      <c r="G1665" s="3">
        <f t="shared" si="483"/>
        <v>8.7765928196179566E-3</v>
      </c>
      <c r="H1665" s="3">
        <f>1-E1665/MAX(E$2:E1665)</f>
        <v>0.53180936500374321</v>
      </c>
      <c r="I1665" s="22">
        <f t="shared" si="484"/>
        <v>2742.29</v>
      </c>
      <c r="J1665" s="22">
        <f t="shared" si="485"/>
        <v>2739.165</v>
      </c>
      <c r="K1665" s="22">
        <f t="shared" si="486"/>
        <v>2739.17</v>
      </c>
      <c r="L1665" s="22">
        <f t="shared" si="487"/>
        <v>2732.9300000000003</v>
      </c>
      <c r="M1665" s="2">
        <f t="shared" si="498"/>
        <v>22.009999999999764</v>
      </c>
      <c r="N1665" s="2">
        <f t="shared" si="499"/>
        <v>17.672500000000127</v>
      </c>
      <c r="O1665" s="2">
        <f t="shared" si="500"/>
        <v>19.979999999999563</v>
      </c>
      <c r="P1665" s="2">
        <f t="shared" si="501"/>
        <v>15.919999999999618</v>
      </c>
      <c r="Q1665" s="2">
        <f t="shared" si="488"/>
        <v>23.75</v>
      </c>
      <c r="R1665" s="2">
        <f t="shared" si="489"/>
        <v>28.087499999999636</v>
      </c>
      <c r="S1665" s="2">
        <f t="shared" si="490"/>
        <v>25.7800000000002</v>
      </c>
      <c r="T1665" s="2">
        <f t="shared" si="491"/>
        <v>29.840000000000146</v>
      </c>
      <c r="U1665" s="2">
        <f ca="1">IFERROR(SUM(OFFSET(M1665,0,0,-计算结果!$B$18,1)),SUM(OFFSET(M1665,0,0,-ROW(),1)))</f>
        <v>1052.3299999999977</v>
      </c>
      <c r="V1665" s="2">
        <f ca="1">IFERROR(SUM(OFFSET(N1665,0,0,-计算结果!$B$18,1)),SUM(OFFSET(N1665,0,0,-ROW(),1)))</f>
        <v>1058.6824999999994</v>
      </c>
      <c r="W1665" s="2">
        <f ca="1">IFERROR(SUM(OFFSET(O1665,0,0,-计算结果!$B$18,1)),SUM(OFFSET(O1665,0,0,-ROW(),1)))</f>
        <v>1046.6333333333305</v>
      </c>
      <c r="X1665" s="2">
        <f ca="1">IFERROR(SUM(OFFSET(P1665,0,0,-计算结果!$B$18,1)),SUM(OFFSET(P1665,0,0,-ROW(),1)))</f>
        <v>1035.2399999999993</v>
      </c>
      <c r="Y1665" s="2">
        <f ca="1">IFERROR(SUM(OFFSET(Q1665,0,0,-计算结果!$B$18,1)),SUM(OFFSET(Q1665,0,0,-ROW(),1)))</f>
        <v>1008.7200000000016</v>
      </c>
      <c r="Z1665" s="2">
        <f ca="1">IFERROR(SUM(OFFSET(R1665,0,0,-计算结果!$B$18,1)),SUM(OFFSET(R1665,0,0,-ROW(),1)))</f>
        <v>1002.3674999999998</v>
      </c>
      <c r="AA1665" s="2">
        <f ca="1">IFERROR(SUM(OFFSET(S1665,0,0,-计算结果!$B$18,1)),SUM(OFFSET(S1665,0,0,-ROW(),1)))</f>
        <v>1014.4166666666688</v>
      </c>
      <c r="AB1665" s="2">
        <f ca="1">IFERROR(SUM(OFFSET(T1665,0,0,-计算结果!$B$18,1)),SUM(OFFSET(T1665,0,0,-ROW(),1)))</f>
        <v>1025.81</v>
      </c>
      <c r="AC1665" s="2">
        <f t="shared" ca="1" si="492"/>
        <v>1.0432330081687644</v>
      </c>
      <c r="AD1665" s="2">
        <f t="shared" ca="1" si="493"/>
        <v>1.0561819891407089</v>
      </c>
      <c r="AE1665" s="2">
        <f t="shared" ca="1" si="494"/>
        <v>1.0317588104822097</v>
      </c>
      <c r="AF1665" s="2">
        <f t="shared" ca="1" si="495"/>
        <v>1.0091927354968262</v>
      </c>
      <c r="AG1665" s="4" t="str">
        <f ca="1">IF(AND(AC1665&lt;计算结果!$B$19,AD1665&lt;计算结果!$B$19,AE1665&lt;计算结果!$B$19,AF1665&lt;计算结果!$B$19),"买",IF(AND(AC1665&gt;计算结果!$B$20,AD1665&gt;计算结果!$B$20,AE1665&gt;计算结果!$B$20,AF1665&gt;计算结果!$B$20),"卖",AG1664))</f>
        <v>卖</v>
      </c>
      <c r="AH1665" s="4" t="str">
        <f t="shared" ca="1" si="496"/>
        <v/>
      </c>
      <c r="AI1665" s="3">
        <f ca="1">IF(AG1664="买",E1665/E1664-1,0)-IF(AH1665=1,计算结果!B$17,0)</f>
        <v>0</v>
      </c>
      <c r="AJ1665" s="2">
        <f t="shared" ca="1" si="497"/>
        <v>1.3084603652665905</v>
      </c>
      <c r="AK1665" s="3">
        <f ca="1">1-AJ1665/MAX(AJ$2:AJ1665)</f>
        <v>2.918430460549104E-2</v>
      </c>
    </row>
    <row r="1666" spans="1:37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6">
        <v>51793948672</v>
      </c>
      <c r="G1666" s="3">
        <f t="shared" si="483"/>
        <v>-1.8919557356495198E-2</v>
      </c>
      <c r="H1666" s="3">
        <f>1-E1666/MAX(E$2:E1666)</f>
        <v>0.54066732457632882</v>
      </c>
      <c r="I1666" s="22">
        <f t="shared" si="484"/>
        <v>2706.7649999999999</v>
      </c>
      <c r="J1666" s="22">
        <f t="shared" si="485"/>
        <v>2712.0774999999999</v>
      </c>
      <c r="K1666" s="22">
        <f t="shared" si="486"/>
        <v>2709.1566666666668</v>
      </c>
      <c r="L1666" s="22">
        <f t="shared" si="487"/>
        <v>2713.94</v>
      </c>
      <c r="M1666" s="2">
        <f t="shared" si="498"/>
        <v>-12.7199999999998</v>
      </c>
      <c r="N1666" s="2">
        <f t="shared" si="499"/>
        <v>-9.5949999999997999</v>
      </c>
      <c r="O1666" s="2">
        <f t="shared" si="500"/>
        <v>-9.5999999999999091</v>
      </c>
      <c r="P1666" s="2">
        <f t="shared" si="501"/>
        <v>-3.3600000000001273</v>
      </c>
      <c r="Q1666" s="2">
        <f t="shared" si="488"/>
        <v>43.980000000000018</v>
      </c>
      <c r="R1666" s="2">
        <f t="shared" si="489"/>
        <v>40.855000000000018</v>
      </c>
      <c r="S1666" s="2">
        <f t="shared" si="490"/>
        <v>40.860000000000127</v>
      </c>
      <c r="T1666" s="2">
        <f t="shared" si="491"/>
        <v>34.620000000000346</v>
      </c>
      <c r="U1666" s="2">
        <f ca="1">IFERROR(SUM(OFFSET(M1666,0,0,-计算结果!$B$18,1)),SUM(OFFSET(M1666,0,0,-ROW(),1)))</f>
        <v>986.15749999999798</v>
      </c>
      <c r="V1666" s="2">
        <f ca="1">IFERROR(SUM(OFFSET(N1666,0,0,-计算结果!$B$18,1)),SUM(OFFSET(N1666,0,0,-ROW(),1)))</f>
        <v>996.74749999999949</v>
      </c>
      <c r="W1666" s="2">
        <f ca="1">IFERROR(SUM(OFFSET(O1666,0,0,-计算结果!$B$18,1)),SUM(OFFSET(O1666,0,0,-ROW(),1)))</f>
        <v>984.39999999999736</v>
      </c>
      <c r="X1666" s="2">
        <f ca="1">IFERROR(SUM(OFFSET(P1666,0,0,-计算结果!$B$18,1)),SUM(OFFSET(P1666,0,0,-ROW(),1)))</f>
        <v>980.88499999999931</v>
      </c>
      <c r="Y1666" s="2">
        <f ca="1">IFERROR(SUM(OFFSET(Q1666,0,0,-计算结果!$B$18,1)),SUM(OFFSET(Q1666,0,0,-ROW(),1)))</f>
        <v>1057.0025000000014</v>
      </c>
      <c r="Z1666" s="2">
        <f ca="1">IFERROR(SUM(OFFSET(R1666,0,0,-计算结果!$B$18,1)),SUM(OFFSET(R1666,0,0,-ROW(),1)))</f>
        <v>1046.4124999999999</v>
      </c>
      <c r="AA1666" s="2">
        <f ca="1">IFERROR(SUM(OFFSET(S1666,0,0,-计算结果!$B$18,1)),SUM(OFFSET(S1666,0,0,-ROW(),1)))</f>
        <v>1058.760000000002</v>
      </c>
      <c r="AB1666" s="2">
        <f ca="1">IFERROR(SUM(OFFSET(T1666,0,0,-计算结果!$B$18,1)),SUM(OFFSET(T1666,0,0,-ROW(),1)))</f>
        <v>1062.2750000000001</v>
      </c>
      <c r="AC1666" s="2">
        <f t="shared" ca="1" si="492"/>
        <v>0.93297556060652331</v>
      </c>
      <c r="AD1666" s="2">
        <f t="shared" ca="1" si="493"/>
        <v>0.95253783761184008</v>
      </c>
      <c r="AE1666" s="2">
        <f t="shared" ca="1" si="494"/>
        <v>0.92976689712493432</v>
      </c>
      <c r="AF1666" s="2">
        <f t="shared" ca="1" si="495"/>
        <v>0.92338142194817652</v>
      </c>
      <c r="AG1666" s="4" t="str">
        <f ca="1">IF(AND(AC1666&lt;计算结果!$B$19,AD1666&lt;计算结果!$B$19,AE1666&lt;计算结果!$B$19,AF1666&lt;计算结果!$B$19),"买",IF(AND(AC1666&gt;计算结果!$B$20,AD1666&gt;计算结果!$B$20,AE1666&gt;计算结果!$B$20,AF1666&gt;计算结果!$B$20),"卖",AG1665))</f>
        <v>卖</v>
      </c>
      <c r="AH1666" s="4" t="str">
        <f t="shared" ca="1" si="496"/>
        <v/>
      </c>
      <c r="AI1666" s="3">
        <f ca="1">IF(AG1665="买",E1666/E1665-1,0)-IF(AH1666=1,计算结果!B$17,0)</f>
        <v>0</v>
      </c>
      <c r="AJ1666" s="2">
        <f t="shared" ca="1" si="497"/>
        <v>1.3084603652665905</v>
      </c>
      <c r="AK1666" s="3">
        <f ca="1">1-AJ1666/MAX(AJ$2:AJ1666)</f>
        <v>2.918430460549104E-2</v>
      </c>
    </row>
    <row r="1667" spans="1:37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6">
        <v>38724218880</v>
      </c>
      <c r="G1667" s="3">
        <f t="shared" ref="G1667:G1730" si="502">E1667/E1666-1</f>
        <v>-1.7002581873544198E-3</v>
      </c>
      <c r="H1667" s="3">
        <f>1-E1667/MAX(E$2:E1667)</f>
        <v>0.54144830871843741</v>
      </c>
      <c r="I1667" s="22">
        <f t="shared" si="484"/>
        <v>2697.2525000000001</v>
      </c>
      <c r="J1667" s="22">
        <f t="shared" si="485"/>
        <v>2699.8125</v>
      </c>
      <c r="K1667" s="22">
        <f t="shared" si="486"/>
        <v>2698.0033333333336</v>
      </c>
      <c r="L1667" s="22">
        <f t="shared" si="487"/>
        <v>2699.5050000000001</v>
      </c>
      <c r="M1667" s="2">
        <f t="shared" si="498"/>
        <v>7.1449999999999818</v>
      </c>
      <c r="N1667" s="2">
        <f t="shared" si="499"/>
        <v>1.8324999999999818</v>
      </c>
      <c r="O1667" s="2">
        <f t="shared" si="500"/>
        <v>4.7533333333331029</v>
      </c>
      <c r="P1667" s="2">
        <f t="shared" si="501"/>
        <v>-3.0000000000200089E-2</v>
      </c>
      <c r="Q1667" s="2">
        <f t="shared" si="488"/>
        <v>21.664999999999964</v>
      </c>
      <c r="R1667" s="2">
        <f t="shared" si="489"/>
        <v>26.977499999999964</v>
      </c>
      <c r="S1667" s="2">
        <f t="shared" si="490"/>
        <v>24.056666666666843</v>
      </c>
      <c r="T1667" s="2">
        <f t="shared" si="491"/>
        <v>28.840000000000146</v>
      </c>
      <c r="U1667" s="2">
        <f ca="1">IFERROR(SUM(OFFSET(M1667,0,0,-计算结果!$B$18,1)),SUM(OFFSET(M1667,0,0,-ROW(),1)))</f>
        <v>971.05499999999756</v>
      </c>
      <c r="V1667" s="2">
        <f ca="1">IFERROR(SUM(OFFSET(N1667,0,0,-计算结果!$B$18,1)),SUM(OFFSET(N1667,0,0,-ROW(),1)))</f>
        <v>966.25749999999925</v>
      </c>
      <c r="W1667" s="2">
        <f ca="1">IFERROR(SUM(OFFSET(O1667,0,0,-计算结果!$B$18,1)),SUM(OFFSET(O1667,0,0,-ROW(),1)))</f>
        <v>962.8299999999972</v>
      </c>
      <c r="X1667" s="2">
        <f ca="1">IFERROR(SUM(OFFSET(P1667,0,0,-计算结果!$B$18,1)),SUM(OFFSET(P1667,0,0,-ROW(),1)))</f>
        <v>946.3799999999992</v>
      </c>
      <c r="Y1667" s="2">
        <f ca="1">IFERROR(SUM(OFFSET(Q1667,0,0,-计算结果!$B$18,1)),SUM(OFFSET(Q1667,0,0,-ROW(),1)))</f>
        <v>1067.6050000000018</v>
      </c>
      <c r="Z1667" s="2">
        <f ca="1">IFERROR(SUM(OFFSET(R1667,0,0,-计算结果!$B$18,1)),SUM(OFFSET(R1667,0,0,-ROW(),1)))</f>
        <v>1072.4025000000001</v>
      </c>
      <c r="AA1667" s="2">
        <f ca="1">IFERROR(SUM(OFFSET(S1667,0,0,-计算结果!$B$18,1)),SUM(OFFSET(S1667,0,0,-ROW(),1)))</f>
        <v>1075.8300000000022</v>
      </c>
      <c r="AB1667" s="2">
        <f ca="1">IFERROR(SUM(OFFSET(T1667,0,0,-计算结果!$B$18,1)),SUM(OFFSET(T1667,0,0,-ROW(),1)))</f>
        <v>1092.2800000000002</v>
      </c>
      <c r="AC1667" s="2">
        <f t="shared" ca="1" si="492"/>
        <v>0.90956393047990214</v>
      </c>
      <c r="AD1667" s="2">
        <f t="shared" ca="1" si="493"/>
        <v>0.90102130496711741</v>
      </c>
      <c r="AE1667" s="2">
        <f t="shared" ca="1" si="494"/>
        <v>0.89496481786155357</v>
      </c>
      <c r="AF1667" s="2">
        <f t="shared" ca="1" si="495"/>
        <v>0.86642619108653374</v>
      </c>
      <c r="AG1667" s="4" t="str">
        <f ca="1">IF(AND(AC1667&lt;计算结果!$B$19,AD1667&lt;计算结果!$B$19,AE1667&lt;计算结果!$B$19,AF1667&lt;计算结果!$B$19),"买",IF(AND(AC1667&gt;计算结果!$B$20,AD1667&gt;计算结果!$B$20,AE1667&gt;计算结果!$B$20,AF1667&gt;计算结果!$B$20),"卖",AG1666))</f>
        <v>卖</v>
      </c>
      <c r="AH1667" s="4" t="str">
        <f t="shared" ca="1" si="496"/>
        <v/>
      </c>
      <c r="AI1667" s="3">
        <f ca="1">IF(AG1666="买",E1667/E1666-1,0)-IF(AH1667=1,计算结果!B$17,0)</f>
        <v>0</v>
      </c>
      <c r="AJ1667" s="2">
        <f t="shared" ca="1" si="497"/>
        <v>1.3084603652665905</v>
      </c>
      <c r="AK1667" s="3">
        <f ca="1">1-AJ1667/MAX(AJ$2:AJ1667)</f>
        <v>2.918430460549104E-2</v>
      </c>
    </row>
    <row r="1668" spans="1:37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6">
        <v>51333488640</v>
      </c>
      <c r="G1668" s="3">
        <f t="shared" si="502"/>
        <v>2.0482374768088896E-2</v>
      </c>
      <c r="H1668" s="3">
        <f>1-E1668/MAX(E$2:E1668)</f>
        <v>0.53205608112706737</v>
      </c>
      <c r="I1668" s="22">
        <f t="shared" ref="I1668:I1731" si="503">(2*E1668+C1668+D1668)/4</f>
        <v>2741.7849999999999</v>
      </c>
      <c r="J1668" s="22">
        <f t="shared" ref="J1668:J1731" si="504">AVERAGE(B1668:E1668)</f>
        <v>2733.62</v>
      </c>
      <c r="K1668" s="22">
        <f t="shared" ref="K1668:K1731" si="505">AVERAGE(C1668:E1668)</f>
        <v>2738.9799999999996</v>
      </c>
      <c r="L1668" s="22">
        <f t="shared" ref="L1668:L1731" si="506">AVERAGE(C1668:D1668)</f>
        <v>2733.37</v>
      </c>
      <c r="M1668" s="2">
        <f t="shared" si="498"/>
        <v>54.627500000000055</v>
      </c>
      <c r="N1668" s="2">
        <f t="shared" si="499"/>
        <v>52.067500000000109</v>
      </c>
      <c r="O1668" s="2">
        <f t="shared" si="500"/>
        <v>53.876666666666551</v>
      </c>
      <c r="P1668" s="2">
        <f t="shared" si="501"/>
        <v>52.375</v>
      </c>
      <c r="Q1668" s="2">
        <f t="shared" ref="Q1668:Q1731" si="507">I1667-$D1668</f>
        <v>-17.607500000000073</v>
      </c>
      <c r="R1668" s="2">
        <f t="shared" ref="R1668:R1731" si="508">J1667-$D1668</f>
        <v>-15.047500000000127</v>
      </c>
      <c r="S1668" s="2">
        <f t="shared" ref="S1668:S1731" si="509">K1667-$D1668</f>
        <v>-16.85666666666657</v>
      </c>
      <c r="T1668" s="2">
        <f t="shared" ref="T1668:T1731" si="510">L1667-$D1668</f>
        <v>-15.355000000000018</v>
      </c>
      <c r="U1668" s="2">
        <f ca="1">IFERROR(SUM(OFFSET(M1668,0,0,-计算结果!$B$18,1)),SUM(OFFSET(M1668,0,0,-ROW(),1)))</f>
        <v>993.61499999999796</v>
      </c>
      <c r="V1668" s="2">
        <f ca="1">IFERROR(SUM(OFFSET(N1668,0,0,-计算结果!$B$18,1)),SUM(OFFSET(N1668,0,0,-ROW(),1)))</f>
        <v>994.4375</v>
      </c>
      <c r="W1668" s="2">
        <f ca="1">IFERROR(SUM(OFFSET(O1668,0,0,-计算结果!$B$18,1)),SUM(OFFSET(O1668,0,0,-ROW(),1)))</f>
        <v>987.3633333333305</v>
      </c>
      <c r="X1668" s="2">
        <f ca="1">IFERROR(SUM(OFFSET(P1668,0,0,-计算结果!$B$18,1)),SUM(OFFSET(P1668,0,0,-ROW(),1)))</f>
        <v>974.85999999999922</v>
      </c>
      <c r="Y1668" s="2">
        <f ca="1">IFERROR(SUM(OFFSET(Q1668,0,0,-计算结果!$B$18,1)),SUM(OFFSET(Q1668,0,0,-ROW(),1)))</f>
        <v>1025.3350000000014</v>
      </c>
      <c r="Z1668" s="2">
        <f ca="1">IFERROR(SUM(OFFSET(R1668,0,0,-计算结果!$B$18,1)),SUM(OFFSET(R1668,0,0,-ROW(),1)))</f>
        <v>1024.5124999999994</v>
      </c>
      <c r="AA1668" s="2">
        <f ca="1">IFERROR(SUM(OFFSET(S1668,0,0,-计算结果!$B$18,1)),SUM(OFFSET(S1668,0,0,-ROW(),1)))</f>
        <v>1031.5866666666689</v>
      </c>
      <c r="AB1668" s="2">
        <f ca="1">IFERROR(SUM(OFFSET(T1668,0,0,-计算结果!$B$18,1)),SUM(OFFSET(T1668,0,0,-ROW(),1)))</f>
        <v>1044.0900000000001</v>
      </c>
      <c r="AC1668" s="2">
        <f t="shared" ref="AC1668:AC1731" ca="1" si="511">U1668/Y1668</f>
        <v>0.96906376940219208</v>
      </c>
      <c r="AD1668" s="2">
        <f t="shared" ref="AD1668:AD1731" ca="1" si="512">V1668/Z1668</f>
        <v>0.97064457485877487</v>
      </c>
      <c r="AE1668" s="2">
        <f t="shared" ref="AE1668:AE1731" ca="1" si="513">W1668/AA1668</f>
        <v>0.95713076296707511</v>
      </c>
      <c r="AF1668" s="2">
        <f t="shared" ref="AF1668:AF1731" ca="1" si="514">X1668/AB1668</f>
        <v>0.93369345554501915</v>
      </c>
      <c r="AG1668" s="4" t="str">
        <f ca="1">IF(AND(AC1668&lt;计算结果!$B$19,AD1668&lt;计算结果!$B$19,AE1668&lt;计算结果!$B$19,AF1668&lt;计算结果!$B$19),"买",IF(AND(AC1668&gt;计算结果!$B$20,AD1668&gt;计算结果!$B$20,AE1668&gt;计算结果!$B$20,AF1668&gt;计算结果!$B$20),"卖",AG1667))</f>
        <v>卖</v>
      </c>
      <c r="AH1668" s="4" t="str">
        <f t="shared" ref="AH1668:AH1731" ca="1" si="515">IF(AG1667&lt;&gt;AG1668,1,"")</f>
        <v/>
      </c>
      <c r="AI1668" s="3">
        <f ca="1">IF(AG1667="买",E1668/E1667-1,0)-IF(AH1668=1,计算结果!B$17,0)</f>
        <v>0</v>
      </c>
      <c r="AJ1668" s="2">
        <f t="shared" ref="AJ1668:AJ1731" ca="1" si="516">IFERROR(AJ1667*(1+AI1668),AJ1667)</f>
        <v>1.3084603652665905</v>
      </c>
      <c r="AK1668" s="3">
        <f ca="1">1-AJ1668/MAX(AJ$2:AJ1668)</f>
        <v>2.918430460549104E-2</v>
      </c>
    </row>
    <row r="1669" spans="1:37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6">
        <v>46980739072</v>
      </c>
      <c r="G1669" s="3">
        <f t="shared" si="502"/>
        <v>-2.0071267544178317E-3</v>
      </c>
      <c r="H1669" s="3">
        <f>1-E1669/MAX(E$2:E1669)</f>
        <v>0.53299530388620431</v>
      </c>
      <c r="I1669" s="22">
        <f t="shared" si="503"/>
        <v>2744.0675000000001</v>
      </c>
      <c r="J1669" s="22">
        <f t="shared" si="504"/>
        <v>2744.59</v>
      </c>
      <c r="K1669" s="22">
        <f t="shared" si="505"/>
        <v>2743.8633333333332</v>
      </c>
      <c r="L1669" s="22">
        <f t="shared" si="506"/>
        <v>2743.4549999999999</v>
      </c>
      <c r="M1669" s="2">
        <f t="shared" si="498"/>
        <v>12.215000000000146</v>
      </c>
      <c r="N1669" s="2">
        <f t="shared" si="499"/>
        <v>20.380000000000109</v>
      </c>
      <c r="O1669" s="2">
        <f t="shared" si="500"/>
        <v>15.020000000000437</v>
      </c>
      <c r="P1669" s="2">
        <f t="shared" si="501"/>
        <v>20.630000000000109</v>
      </c>
      <c r="Q1669" s="2">
        <f t="shared" si="507"/>
        <v>8.875</v>
      </c>
      <c r="R1669" s="2">
        <f t="shared" si="508"/>
        <v>0.71000000000003638</v>
      </c>
      <c r="S1669" s="2">
        <f t="shared" si="509"/>
        <v>6.069999999999709</v>
      </c>
      <c r="T1669" s="2">
        <f t="shared" si="510"/>
        <v>0.46000000000003638</v>
      </c>
      <c r="U1669" s="2">
        <f ca="1">IFERROR(SUM(OFFSET(M1669,0,0,-计算结果!$B$18,1)),SUM(OFFSET(M1669,0,0,-ROW(),1)))</f>
        <v>1039.1824999999976</v>
      </c>
      <c r="V1669" s="2">
        <f ca="1">IFERROR(SUM(OFFSET(N1669,0,0,-计算结果!$B$18,1)),SUM(OFFSET(N1669,0,0,-ROW(),1)))</f>
        <v>1052.9324999999999</v>
      </c>
      <c r="W1669" s="2">
        <f ca="1">IFERROR(SUM(OFFSET(O1669,0,0,-计算结果!$B$18,1)),SUM(OFFSET(O1669,0,0,-ROW(),1)))</f>
        <v>1038.5499999999975</v>
      </c>
      <c r="X1669" s="2">
        <f ca="1">IFERROR(SUM(OFFSET(P1669,0,0,-计算结果!$B$18,1)),SUM(OFFSET(P1669,0,0,-ROW(),1)))</f>
        <v>1037.2849999999989</v>
      </c>
      <c r="Y1669" s="2">
        <f ca="1">IFERROR(SUM(OFFSET(Q1669,0,0,-计算结果!$B$18,1)),SUM(OFFSET(Q1669,0,0,-ROW(),1)))</f>
        <v>973.32750000000169</v>
      </c>
      <c r="Z1669" s="2">
        <f ca="1">IFERROR(SUM(OFFSET(R1669,0,0,-计算结果!$B$18,1)),SUM(OFFSET(R1669,0,0,-ROW(),1)))</f>
        <v>959.57749999999942</v>
      </c>
      <c r="AA1669" s="2">
        <f ca="1">IFERROR(SUM(OFFSET(S1669,0,0,-计算结果!$B$18,1)),SUM(OFFSET(S1669,0,0,-ROW(),1)))</f>
        <v>973.96000000000186</v>
      </c>
      <c r="AB1669" s="2">
        <f ca="1">IFERROR(SUM(OFFSET(T1669,0,0,-计算结果!$B$18,1)),SUM(OFFSET(T1669,0,0,-ROW(),1)))</f>
        <v>975.22500000000036</v>
      </c>
      <c r="AC1669" s="2">
        <f t="shared" ca="1" si="511"/>
        <v>1.0676596520698283</v>
      </c>
      <c r="AD1669" s="2">
        <f t="shared" ca="1" si="512"/>
        <v>1.0972876083484664</v>
      </c>
      <c r="AE1669" s="2">
        <f t="shared" ca="1" si="513"/>
        <v>1.0663168918641377</v>
      </c>
      <c r="AF1669" s="2">
        <f t="shared" ca="1" si="514"/>
        <v>1.0636365966828154</v>
      </c>
      <c r="AG1669" s="4" t="str">
        <f ca="1">IF(AND(AC1669&lt;计算结果!$B$19,AD1669&lt;计算结果!$B$19,AE1669&lt;计算结果!$B$19,AF1669&lt;计算结果!$B$19),"买",IF(AND(AC1669&gt;计算结果!$B$20,AD1669&gt;计算结果!$B$20,AE1669&gt;计算结果!$B$20,AF1669&gt;计算结果!$B$20),"卖",AG1668))</f>
        <v>卖</v>
      </c>
      <c r="AH1669" s="4" t="str">
        <f t="shared" ca="1" si="515"/>
        <v/>
      </c>
      <c r="AI1669" s="3">
        <f ca="1">IF(AG1668="买",E1669/E1668-1,0)-IF(AH1669=1,计算结果!B$17,0)</f>
        <v>0</v>
      </c>
      <c r="AJ1669" s="2">
        <f t="shared" ca="1" si="516"/>
        <v>1.3084603652665905</v>
      </c>
      <c r="AK1669" s="3">
        <f ca="1">1-AJ1669/MAX(AJ$2:AJ1669)</f>
        <v>2.918430460549104E-2</v>
      </c>
    </row>
    <row r="1670" spans="1:37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6">
        <v>57844199424</v>
      </c>
      <c r="G1670" s="3">
        <f t="shared" si="502"/>
        <v>-2.7165279741171999E-2</v>
      </c>
      <c r="H1670" s="3">
        <f>1-E1670/MAX(E$2:E1670)</f>
        <v>0.54568161709657659</v>
      </c>
      <c r="I1670" s="22">
        <f t="shared" si="503"/>
        <v>2686.42</v>
      </c>
      <c r="J1670" s="22">
        <f t="shared" si="504"/>
        <v>2705.3549999999996</v>
      </c>
      <c r="K1670" s="22">
        <f t="shared" si="505"/>
        <v>2691.8533333333335</v>
      </c>
      <c r="L1670" s="22">
        <f t="shared" si="506"/>
        <v>2702.7200000000003</v>
      </c>
      <c r="M1670" s="2">
        <f t="shared" si="498"/>
        <v>2.2224999999998545</v>
      </c>
      <c r="N1670" s="2">
        <f t="shared" si="499"/>
        <v>1.6999999999998181</v>
      </c>
      <c r="O1670" s="2">
        <f t="shared" si="500"/>
        <v>2.4266666666667334</v>
      </c>
      <c r="P1670" s="2">
        <f t="shared" si="501"/>
        <v>2.8350000000000364</v>
      </c>
      <c r="Q1670" s="2">
        <f t="shared" si="507"/>
        <v>84.917500000000018</v>
      </c>
      <c r="R1670" s="2">
        <f t="shared" si="508"/>
        <v>85.440000000000055</v>
      </c>
      <c r="S1670" s="2">
        <f t="shared" si="509"/>
        <v>84.713333333333139</v>
      </c>
      <c r="T1670" s="2">
        <f t="shared" si="510"/>
        <v>84.304999999999836</v>
      </c>
      <c r="U1670" s="2">
        <f ca="1">IFERROR(SUM(OFFSET(M1670,0,0,-计算结果!$B$18,1)),SUM(OFFSET(M1670,0,0,-ROW(),1)))</f>
        <v>1020.8474999999976</v>
      </c>
      <c r="V1670" s="2">
        <f ca="1">IFERROR(SUM(OFFSET(N1670,0,0,-计算结果!$B$18,1)),SUM(OFFSET(N1670,0,0,-ROW(),1)))</f>
        <v>1032.1149999999998</v>
      </c>
      <c r="W1670" s="2">
        <f ca="1">IFERROR(SUM(OFFSET(O1670,0,0,-计算结果!$B$18,1)),SUM(OFFSET(O1670,0,0,-ROW(),1)))</f>
        <v>1019.1099999999979</v>
      </c>
      <c r="X1670" s="2">
        <f ca="1">IFERROR(SUM(OFFSET(P1670,0,0,-计算结果!$B$18,1)),SUM(OFFSET(P1670,0,0,-ROW(),1)))</f>
        <v>1015.6349999999993</v>
      </c>
      <c r="Y1670" s="2">
        <f ca="1">IFERROR(SUM(OFFSET(Q1670,0,0,-计算结果!$B$18,1)),SUM(OFFSET(Q1670,0,0,-ROW(),1)))</f>
        <v>1019.0225000000019</v>
      </c>
      <c r="Z1670" s="2">
        <f ca="1">IFERROR(SUM(OFFSET(R1670,0,0,-计算结果!$B$18,1)),SUM(OFFSET(R1670,0,0,-ROW(),1)))</f>
        <v>1007.7549999999997</v>
      </c>
      <c r="AA1670" s="2">
        <f ca="1">IFERROR(SUM(OFFSET(S1670,0,0,-计算结果!$B$18,1)),SUM(OFFSET(S1670,0,0,-ROW(),1)))</f>
        <v>1020.7600000000016</v>
      </c>
      <c r="AB1670" s="2">
        <f ca="1">IFERROR(SUM(OFFSET(T1670,0,0,-计算结果!$B$18,1)),SUM(OFFSET(T1670,0,0,-ROW(),1)))</f>
        <v>1024.2350000000001</v>
      </c>
      <c r="AC1670" s="2">
        <f t="shared" ca="1" si="511"/>
        <v>1.0017909319960998</v>
      </c>
      <c r="AD1670" s="2">
        <f t="shared" ca="1" si="512"/>
        <v>1.0241725419372765</v>
      </c>
      <c r="AE1670" s="2">
        <f t="shared" ca="1" si="513"/>
        <v>0.9983835573494223</v>
      </c>
      <c r="AF1670" s="2">
        <f t="shared" ca="1" si="514"/>
        <v>0.99160348943357646</v>
      </c>
      <c r="AG1670" s="4" t="str">
        <f ca="1">IF(AND(AC1670&lt;计算结果!$B$19,AD1670&lt;计算结果!$B$19,AE1670&lt;计算结果!$B$19,AF1670&lt;计算结果!$B$19),"买",IF(AND(AC1670&gt;计算结果!$B$20,AD1670&gt;计算结果!$B$20,AE1670&gt;计算结果!$B$20,AF1670&gt;计算结果!$B$20),"卖",AG1669))</f>
        <v>卖</v>
      </c>
      <c r="AH1670" s="4" t="str">
        <f t="shared" ca="1" si="515"/>
        <v/>
      </c>
      <c r="AI1670" s="3">
        <f ca="1">IF(AG1669="买",E1670/E1669-1,0)-IF(AH1670=1,计算结果!B$17,0)</f>
        <v>0</v>
      </c>
      <c r="AJ1670" s="2">
        <f t="shared" ca="1" si="516"/>
        <v>1.3084603652665905</v>
      </c>
      <c r="AK1670" s="3">
        <f ca="1">1-AJ1670/MAX(AJ$2:AJ1670)</f>
        <v>2.918430460549104E-2</v>
      </c>
    </row>
    <row r="1671" spans="1:37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6">
        <v>37762637824</v>
      </c>
      <c r="G1671" s="3">
        <f t="shared" si="502"/>
        <v>-3.033571524875267E-3</v>
      </c>
      <c r="H1671" s="3">
        <f>1-E1671/MAX(E$2:E1671)</f>
        <v>0.54705982440617973</v>
      </c>
      <c r="I1671" s="22">
        <f t="shared" si="503"/>
        <v>2668.13</v>
      </c>
      <c r="J1671" s="22">
        <f t="shared" si="504"/>
        <v>2670.6125000000002</v>
      </c>
      <c r="K1671" s="22">
        <f t="shared" si="505"/>
        <v>2670.1666666666665</v>
      </c>
      <c r="L1671" s="22">
        <f t="shared" si="506"/>
        <v>2674.24</v>
      </c>
      <c r="M1671" s="2">
        <f t="shared" si="498"/>
        <v>1.4099999999998545</v>
      </c>
      <c r="N1671" s="2">
        <f t="shared" si="499"/>
        <v>-17.524999999999636</v>
      </c>
      <c r="O1671" s="2">
        <f t="shared" si="500"/>
        <v>-4.0233333333335395</v>
      </c>
      <c r="P1671" s="2">
        <f t="shared" si="501"/>
        <v>-14.890000000000327</v>
      </c>
      <c r="Q1671" s="2">
        <f t="shared" si="507"/>
        <v>25.769999999999982</v>
      </c>
      <c r="R1671" s="2">
        <f t="shared" si="508"/>
        <v>44.704999999999472</v>
      </c>
      <c r="S1671" s="2">
        <f t="shared" si="509"/>
        <v>31.203333333333376</v>
      </c>
      <c r="T1671" s="2">
        <f t="shared" si="510"/>
        <v>42.070000000000164</v>
      </c>
      <c r="U1671" s="2">
        <f ca="1">IFERROR(SUM(OFFSET(M1671,0,0,-计算结果!$B$18,1)),SUM(OFFSET(M1671,0,0,-ROW(),1)))</f>
        <v>988.13249999999789</v>
      </c>
      <c r="V1671" s="2">
        <f ca="1">IFERROR(SUM(OFFSET(N1671,0,0,-计算结果!$B$18,1)),SUM(OFFSET(N1671,0,0,-ROW(),1)))</f>
        <v>979.50250000000005</v>
      </c>
      <c r="W1671" s="2">
        <f ca="1">IFERROR(SUM(OFFSET(O1671,0,0,-计算结果!$B$18,1)),SUM(OFFSET(O1671,0,0,-ROW(),1)))</f>
        <v>976.61333333333096</v>
      </c>
      <c r="X1671" s="2">
        <f ca="1">IFERROR(SUM(OFFSET(P1671,0,0,-计算结果!$B$18,1)),SUM(OFFSET(P1671,0,0,-ROW(),1)))</f>
        <v>953.57499999999891</v>
      </c>
      <c r="Y1671" s="2">
        <f ca="1">IFERROR(SUM(OFFSET(Q1671,0,0,-计算结果!$B$18,1)),SUM(OFFSET(Q1671,0,0,-ROW(),1)))</f>
        <v>1053.6375000000012</v>
      </c>
      <c r="Z1671" s="2">
        <f ca="1">IFERROR(SUM(OFFSET(R1671,0,0,-计算结果!$B$18,1)),SUM(OFFSET(R1671,0,0,-ROW(),1)))</f>
        <v>1062.267499999999</v>
      </c>
      <c r="AA1671" s="2">
        <f ca="1">IFERROR(SUM(OFFSET(S1671,0,0,-计算结果!$B$18,1)),SUM(OFFSET(S1671,0,0,-ROW(),1)))</f>
        <v>1065.1566666666681</v>
      </c>
      <c r="AB1671" s="2">
        <f ca="1">IFERROR(SUM(OFFSET(T1671,0,0,-计算结果!$B$18,1)),SUM(OFFSET(T1671,0,0,-ROW(),1)))</f>
        <v>1088.1950000000002</v>
      </c>
      <c r="AC1671" s="2">
        <f t="shared" ca="1" si="511"/>
        <v>0.9378296615296976</v>
      </c>
      <c r="AD1671" s="2">
        <f t="shared" ca="1" si="512"/>
        <v>0.92208648010035232</v>
      </c>
      <c r="AE1671" s="2">
        <f t="shared" ca="1" si="513"/>
        <v>0.91687294826738752</v>
      </c>
      <c r="AF1671" s="2">
        <f t="shared" ca="1" si="514"/>
        <v>0.87629055454215354</v>
      </c>
      <c r="AG1671" s="4" t="str">
        <f ca="1">IF(AND(AC1671&lt;计算结果!$B$19,AD1671&lt;计算结果!$B$19,AE1671&lt;计算结果!$B$19,AF1671&lt;计算结果!$B$19),"买",IF(AND(AC1671&gt;计算结果!$B$20,AD1671&gt;计算结果!$B$20,AE1671&gt;计算结果!$B$20,AF1671&gt;计算结果!$B$20),"卖",AG1670))</f>
        <v>卖</v>
      </c>
      <c r="AH1671" s="4" t="str">
        <f t="shared" ca="1" si="515"/>
        <v/>
      </c>
      <c r="AI1671" s="3">
        <f ca="1">IF(AG1670="买",E1671/E1670-1,0)-IF(AH1671=1,计算结果!B$17,0)</f>
        <v>0</v>
      </c>
      <c r="AJ1671" s="2">
        <f t="shared" ca="1" si="516"/>
        <v>1.3084603652665905</v>
      </c>
      <c r="AK1671" s="3">
        <f ca="1">1-AJ1671/MAX(AJ$2:AJ1671)</f>
        <v>2.918430460549104E-2</v>
      </c>
    </row>
    <row r="1672" spans="1:37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6">
        <v>44949475328</v>
      </c>
      <c r="G1672" s="3">
        <f t="shared" si="502"/>
        <v>-2.0856342176242104E-2</v>
      </c>
      <c r="H1672" s="3">
        <f>1-E1672/MAX(E$2:E1672)</f>
        <v>0.55650649969373167</v>
      </c>
      <c r="I1672" s="22">
        <f t="shared" si="503"/>
        <v>2615.0974999999999</v>
      </c>
      <c r="J1672" s="22">
        <f t="shared" si="504"/>
        <v>2624.39</v>
      </c>
      <c r="K1672" s="22">
        <f t="shared" si="505"/>
        <v>2617.9633333333331</v>
      </c>
      <c r="L1672" s="22">
        <f t="shared" si="506"/>
        <v>2623.6949999999997</v>
      </c>
      <c r="M1672" s="2">
        <f t="shared" si="498"/>
        <v>-21.920000000000073</v>
      </c>
      <c r="N1672" s="2">
        <f t="shared" si="499"/>
        <v>-24.402500000000146</v>
      </c>
      <c r="O1672" s="2">
        <f t="shared" si="500"/>
        <v>-23.956666666666479</v>
      </c>
      <c r="P1672" s="2">
        <f t="shared" si="501"/>
        <v>-28.029999999999745</v>
      </c>
      <c r="Q1672" s="2">
        <f t="shared" si="507"/>
        <v>66.950000000000273</v>
      </c>
      <c r="R1672" s="2">
        <f t="shared" si="508"/>
        <v>69.432500000000346</v>
      </c>
      <c r="S1672" s="2">
        <f t="shared" si="509"/>
        <v>68.986666666666679</v>
      </c>
      <c r="T1672" s="2">
        <f t="shared" si="510"/>
        <v>73.059999999999945</v>
      </c>
      <c r="U1672" s="2">
        <f ca="1">IFERROR(SUM(OFFSET(M1672,0,0,-计算结果!$B$18,1)),SUM(OFFSET(M1672,0,0,-ROW(),1)))</f>
        <v>945.62249999999813</v>
      </c>
      <c r="V1672" s="2">
        <f ca="1">IFERROR(SUM(OFFSET(N1672,0,0,-计算结果!$B$18,1)),SUM(OFFSET(N1672,0,0,-ROW(),1)))</f>
        <v>935.88500000000022</v>
      </c>
      <c r="W1672" s="2">
        <f ca="1">IFERROR(SUM(OFFSET(O1672,0,0,-计算结果!$B$18,1)),SUM(OFFSET(O1672,0,0,-ROW(),1)))</f>
        <v>934.14999999999827</v>
      </c>
      <c r="X1672" s="2">
        <f ca="1">IFERROR(SUM(OFFSET(P1672,0,0,-计算结果!$B$18,1)),SUM(OFFSET(P1672,0,0,-ROW(),1)))</f>
        <v>911.20499999999947</v>
      </c>
      <c r="Y1672" s="2">
        <f ca="1">IFERROR(SUM(OFFSET(Q1672,0,0,-计算结果!$B$18,1)),SUM(OFFSET(Q1672,0,0,-ROW(),1)))</f>
        <v>1114.2875000000013</v>
      </c>
      <c r="Z1672" s="2">
        <f ca="1">IFERROR(SUM(OFFSET(R1672,0,0,-计算结果!$B$18,1)),SUM(OFFSET(R1672,0,0,-ROW(),1)))</f>
        <v>1124.0249999999992</v>
      </c>
      <c r="AA1672" s="2">
        <f ca="1">IFERROR(SUM(OFFSET(S1672,0,0,-计算结果!$B$18,1)),SUM(OFFSET(S1672,0,0,-ROW(),1)))</f>
        <v>1125.7600000000011</v>
      </c>
      <c r="AB1672" s="2">
        <f ca="1">IFERROR(SUM(OFFSET(T1672,0,0,-计算结果!$B$18,1)),SUM(OFFSET(T1672,0,0,-ROW(),1)))</f>
        <v>1148.7049999999999</v>
      </c>
      <c r="AC1672" s="2">
        <f t="shared" ca="1" si="511"/>
        <v>0.84863421693234198</v>
      </c>
      <c r="AD1672" s="2">
        <f t="shared" ca="1" si="512"/>
        <v>0.83261938124152124</v>
      </c>
      <c r="AE1672" s="2">
        <f t="shared" ca="1" si="513"/>
        <v>0.82979498294485265</v>
      </c>
      <c r="AF1672" s="2">
        <f t="shared" ca="1" si="514"/>
        <v>0.79324543725325436</v>
      </c>
      <c r="AG1672" s="4" t="str">
        <f ca="1">IF(AND(AC1672&lt;计算结果!$B$19,AD1672&lt;计算结果!$B$19,AE1672&lt;计算结果!$B$19,AF1672&lt;计算结果!$B$19),"买",IF(AND(AC1672&gt;计算结果!$B$20,AD1672&gt;计算结果!$B$20,AE1672&gt;计算结果!$B$20,AF1672&gt;计算结果!$B$20),"卖",AG1671))</f>
        <v>卖</v>
      </c>
      <c r="AH1672" s="4" t="str">
        <f t="shared" ca="1" si="515"/>
        <v/>
      </c>
      <c r="AI1672" s="3">
        <f ca="1">IF(AG1671="买",E1672/E1671-1,0)-IF(AH1672=1,计算结果!B$17,0)</f>
        <v>0</v>
      </c>
      <c r="AJ1672" s="2">
        <f t="shared" ca="1" si="516"/>
        <v>1.3084603652665905</v>
      </c>
      <c r="AK1672" s="3">
        <f ca="1">1-AJ1672/MAX(AJ$2:AJ1672)</f>
        <v>2.918430460549104E-2</v>
      </c>
    </row>
    <row r="1673" spans="1:37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6">
        <v>31175407616</v>
      </c>
      <c r="G1673" s="3">
        <f t="shared" si="502"/>
        <v>1.2238634183772135E-3</v>
      </c>
      <c r="H1673" s="3">
        <f>1-E1673/MAX(E$2:E1673)</f>
        <v>0.5559637242224188</v>
      </c>
      <c r="I1673" s="22">
        <f t="shared" si="503"/>
        <v>2605.0950000000003</v>
      </c>
      <c r="J1673" s="22">
        <f t="shared" si="504"/>
        <v>2604.8125</v>
      </c>
      <c r="K1673" s="22">
        <f t="shared" si="505"/>
        <v>2603.5633333333335</v>
      </c>
      <c r="L1673" s="22">
        <f t="shared" si="506"/>
        <v>2600.5</v>
      </c>
      <c r="M1673" s="2">
        <f t="shared" si="498"/>
        <v>-1.8374999999996362</v>
      </c>
      <c r="N1673" s="2">
        <f t="shared" si="499"/>
        <v>-11.129999999999654</v>
      </c>
      <c r="O1673" s="2">
        <f t="shared" si="500"/>
        <v>-4.703333333332921</v>
      </c>
      <c r="P1673" s="2">
        <f t="shared" si="501"/>
        <v>-10.434999999999491</v>
      </c>
      <c r="Q1673" s="2">
        <f t="shared" si="507"/>
        <v>27.357500000000073</v>
      </c>
      <c r="R1673" s="2">
        <f t="shared" si="508"/>
        <v>36.650000000000091</v>
      </c>
      <c r="S1673" s="2">
        <f t="shared" si="509"/>
        <v>30.223333333333358</v>
      </c>
      <c r="T1673" s="2">
        <f t="shared" si="510"/>
        <v>35.954999999999927</v>
      </c>
      <c r="U1673" s="2">
        <f ca="1">IFERROR(SUM(OFFSET(M1673,0,0,-计算结果!$B$18,1)),SUM(OFFSET(M1673,0,0,-ROW(),1)))</f>
        <v>963.68249999999807</v>
      </c>
      <c r="V1673" s="2">
        <f ca="1">IFERROR(SUM(OFFSET(N1673,0,0,-计算结果!$B$18,1)),SUM(OFFSET(N1673,0,0,-ROW(),1)))</f>
        <v>947.21000000000049</v>
      </c>
      <c r="W1673" s="2">
        <f ca="1">IFERROR(SUM(OFFSET(O1673,0,0,-计算结果!$B$18,1)),SUM(OFFSET(O1673,0,0,-ROW(),1)))</f>
        <v>950.75333333333174</v>
      </c>
      <c r="X1673" s="2">
        <f ca="1">IFERROR(SUM(OFFSET(P1673,0,0,-计算结果!$B$18,1)),SUM(OFFSET(P1673,0,0,-ROW(),1)))</f>
        <v>924.89499999999953</v>
      </c>
      <c r="Y1673" s="2">
        <f ca="1">IFERROR(SUM(OFFSET(Q1673,0,0,-计算结果!$B$18,1)),SUM(OFFSET(Q1673,0,0,-ROW(),1)))</f>
        <v>1082.2275000000018</v>
      </c>
      <c r="Z1673" s="2">
        <f ca="1">IFERROR(SUM(OFFSET(R1673,0,0,-计算结果!$B$18,1)),SUM(OFFSET(R1673,0,0,-ROW(),1)))</f>
        <v>1098.6999999999994</v>
      </c>
      <c r="AA1673" s="2">
        <f ca="1">IFERROR(SUM(OFFSET(S1673,0,0,-计算结果!$B$18,1)),SUM(OFFSET(S1673,0,0,-ROW(),1)))</f>
        <v>1095.1566666666681</v>
      </c>
      <c r="AB1673" s="2">
        <f ca="1">IFERROR(SUM(OFFSET(T1673,0,0,-计算结果!$B$18,1)),SUM(OFFSET(T1673,0,0,-ROW(),1)))</f>
        <v>1121.0150000000003</v>
      </c>
      <c r="AC1673" s="2">
        <f t="shared" ca="1" si="511"/>
        <v>0.89046203316769945</v>
      </c>
      <c r="AD1673" s="2">
        <f t="shared" ca="1" si="512"/>
        <v>0.86211886775279967</v>
      </c>
      <c r="AE1673" s="2">
        <f t="shared" ca="1" si="513"/>
        <v>0.86814367502974965</v>
      </c>
      <c r="AF1673" s="2">
        <f t="shared" ca="1" si="514"/>
        <v>0.82505140430770263</v>
      </c>
      <c r="AG1673" s="4" t="str">
        <f ca="1">IF(AND(AC1673&lt;计算结果!$B$19,AD1673&lt;计算结果!$B$19,AE1673&lt;计算结果!$B$19,AF1673&lt;计算结果!$B$19),"买",IF(AND(AC1673&gt;计算结果!$B$20,AD1673&gt;计算结果!$B$20,AE1673&gt;计算结果!$B$20,AF1673&gt;计算结果!$B$20),"卖",AG1672))</f>
        <v>卖</v>
      </c>
      <c r="AH1673" s="4" t="str">
        <f t="shared" ca="1" si="515"/>
        <v/>
      </c>
      <c r="AI1673" s="3">
        <f ca="1">IF(AG1672="买",E1673/E1672-1,0)-IF(AH1673=1,计算结果!B$17,0)</f>
        <v>0</v>
      </c>
      <c r="AJ1673" s="2">
        <f t="shared" ca="1" si="516"/>
        <v>1.3084603652665905</v>
      </c>
      <c r="AK1673" s="3">
        <f ca="1">1-AJ1673/MAX(AJ$2:AJ1673)</f>
        <v>2.918430460549104E-2</v>
      </c>
    </row>
    <row r="1674" spans="1:37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6">
        <v>31886735360</v>
      </c>
      <c r="G1674" s="3">
        <f t="shared" si="502"/>
        <v>-8.0469327774612687E-5</v>
      </c>
      <c r="H1674" s="3">
        <f>1-E1674/MAX(E$2:E1674)</f>
        <v>0.55599945552303809</v>
      </c>
      <c r="I1674" s="22">
        <f t="shared" si="503"/>
        <v>2602.7225000000003</v>
      </c>
      <c r="J1674" s="22">
        <f t="shared" si="504"/>
        <v>2598.41</v>
      </c>
      <c r="K1674" s="22">
        <f t="shared" si="505"/>
        <v>2600.4699999999998</v>
      </c>
      <c r="L1674" s="22">
        <f t="shared" si="506"/>
        <v>2595.9650000000001</v>
      </c>
      <c r="M1674" s="2">
        <f t="shared" si="498"/>
        <v>6.0549999999998363</v>
      </c>
      <c r="N1674" s="2">
        <f t="shared" si="499"/>
        <v>6.3375000000000909</v>
      </c>
      <c r="O1674" s="2">
        <f t="shared" si="500"/>
        <v>7.5866666666665878</v>
      </c>
      <c r="P1674" s="2">
        <f t="shared" si="501"/>
        <v>10.650000000000091</v>
      </c>
      <c r="Q1674" s="2">
        <f t="shared" si="507"/>
        <v>24.315000000000055</v>
      </c>
      <c r="R1674" s="2">
        <f t="shared" si="508"/>
        <v>24.0324999999998</v>
      </c>
      <c r="S1674" s="2">
        <f t="shared" si="509"/>
        <v>22.783333333333303</v>
      </c>
      <c r="T1674" s="2">
        <f t="shared" si="510"/>
        <v>19.7199999999998</v>
      </c>
      <c r="U1674" s="2">
        <f ca="1">IFERROR(SUM(OFFSET(M1674,0,0,-计算结果!$B$18,1)),SUM(OFFSET(M1674,0,0,-ROW(),1)))</f>
        <v>956.37249999999767</v>
      </c>
      <c r="V1674" s="2">
        <f ca="1">IFERROR(SUM(OFFSET(N1674,0,0,-计算结果!$B$18,1)),SUM(OFFSET(N1674,0,0,-ROW(),1)))</f>
        <v>949.94500000000062</v>
      </c>
      <c r="W1674" s="2">
        <f ca="1">IFERROR(SUM(OFFSET(O1674,0,0,-计算结果!$B$18,1)),SUM(OFFSET(O1674,0,0,-ROW(),1)))</f>
        <v>948.18999999999869</v>
      </c>
      <c r="X1674" s="2">
        <f ca="1">IFERROR(SUM(OFFSET(P1674,0,0,-计算结果!$B$18,1)),SUM(OFFSET(P1674,0,0,-ROW(),1)))</f>
        <v>931.82499999999982</v>
      </c>
      <c r="Y1674" s="2">
        <f ca="1">IFERROR(SUM(OFFSET(Q1674,0,0,-计算结果!$B$18,1)),SUM(OFFSET(Q1674,0,0,-ROW(),1)))</f>
        <v>1081.7275000000018</v>
      </c>
      <c r="Z1674" s="2">
        <f ca="1">IFERROR(SUM(OFFSET(R1674,0,0,-计算结果!$B$18,1)),SUM(OFFSET(R1674,0,0,-ROW(),1)))</f>
        <v>1088.1549999999988</v>
      </c>
      <c r="AA1674" s="2">
        <f ca="1">IFERROR(SUM(OFFSET(S1674,0,0,-计算结果!$B$18,1)),SUM(OFFSET(S1674,0,0,-ROW(),1)))</f>
        <v>1089.9100000000008</v>
      </c>
      <c r="AB1674" s="2">
        <f ca="1">IFERROR(SUM(OFFSET(T1674,0,0,-计算结果!$B$18,1)),SUM(OFFSET(T1674,0,0,-ROW(),1)))</f>
        <v>1106.2749999999996</v>
      </c>
      <c r="AC1674" s="2">
        <f t="shared" ca="1" si="511"/>
        <v>0.8841159164392105</v>
      </c>
      <c r="AD1674" s="2">
        <f t="shared" ca="1" si="512"/>
        <v>0.87298684470502974</v>
      </c>
      <c r="AE1674" s="2">
        <f t="shared" ca="1" si="513"/>
        <v>0.86997091502967949</v>
      </c>
      <c r="AF1674" s="2">
        <f t="shared" ca="1" si="514"/>
        <v>0.84230864839212682</v>
      </c>
      <c r="AG1674" s="4" t="str">
        <f ca="1">IF(AND(AC1674&lt;计算结果!$B$19,AD1674&lt;计算结果!$B$19,AE1674&lt;计算结果!$B$19,AF1674&lt;计算结果!$B$19),"买",IF(AND(AC1674&gt;计算结果!$B$20,AD1674&gt;计算结果!$B$20,AE1674&gt;计算结果!$B$20,AF1674&gt;计算结果!$B$20),"卖",AG1673))</f>
        <v>卖</v>
      </c>
      <c r="AH1674" s="4" t="str">
        <f t="shared" ca="1" si="515"/>
        <v/>
      </c>
      <c r="AI1674" s="3">
        <f ca="1">IF(AG1673="买",E1674/E1673-1,0)-IF(AH1674=1,计算结果!B$17,0)</f>
        <v>0</v>
      </c>
      <c r="AJ1674" s="2">
        <f t="shared" ca="1" si="516"/>
        <v>1.3084603652665905</v>
      </c>
      <c r="AK1674" s="3">
        <f ca="1">1-AJ1674/MAX(AJ$2:AJ1674)</f>
        <v>2.918430460549104E-2</v>
      </c>
    </row>
    <row r="1675" spans="1:37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6">
        <v>30958563328</v>
      </c>
      <c r="G1675" s="3">
        <f t="shared" si="502"/>
        <v>-9.7605653233593381E-3</v>
      </c>
      <c r="H1675" s="3">
        <f>1-E1675/MAX(E$2:E1675)</f>
        <v>0.56033315184101262</v>
      </c>
      <c r="I1675" s="22">
        <f t="shared" si="503"/>
        <v>2590.8175000000001</v>
      </c>
      <c r="J1675" s="22">
        <f t="shared" si="504"/>
        <v>2598.1374999999998</v>
      </c>
      <c r="K1675" s="22">
        <f t="shared" si="505"/>
        <v>2593.0866666666666</v>
      </c>
      <c r="L1675" s="22">
        <f t="shared" si="506"/>
        <v>2597.625</v>
      </c>
      <c r="M1675" s="2">
        <f t="shared" si="498"/>
        <v>14.367499999999836</v>
      </c>
      <c r="N1675" s="2">
        <f t="shared" si="499"/>
        <v>18.680000000000291</v>
      </c>
      <c r="O1675" s="2">
        <f t="shared" si="500"/>
        <v>16.620000000000346</v>
      </c>
      <c r="P1675" s="2">
        <f t="shared" si="501"/>
        <v>21.125</v>
      </c>
      <c r="Q1675" s="2">
        <f t="shared" si="507"/>
        <v>24.562500000000455</v>
      </c>
      <c r="R1675" s="2">
        <f t="shared" si="508"/>
        <v>20.25</v>
      </c>
      <c r="S1675" s="2">
        <f t="shared" si="509"/>
        <v>22.309999999999945</v>
      </c>
      <c r="T1675" s="2">
        <f t="shared" si="510"/>
        <v>17.805000000000291</v>
      </c>
      <c r="U1675" s="2">
        <f ca="1">IFERROR(SUM(OFFSET(M1675,0,0,-计算结果!$B$18,1)),SUM(OFFSET(M1675,0,0,-ROW(),1)))</f>
        <v>878.90999999999758</v>
      </c>
      <c r="V1675" s="2">
        <f ca="1">IFERROR(SUM(OFFSET(N1675,0,0,-计算结果!$B$18,1)),SUM(OFFSET(N1675,0,0,-ROW(),1)))</f>
        <v>873.09250000000111</v>
      </c>
      <c r="W1675" s="2">
        <f ca="1">IFERROR(SUM(OFFSET(O1675,0,0,-计算结果!$B$18,1)),SUM(OFFSET(O1675,0,0,-ROW(),1)))</f>
        <v>871.86999999999898</v>
      </c>
      <c r="X1675" s="2">
        <f ca="1">IFERROR(SUM(OFFSET(P1675,0,0,-计算结果!$B$18,1)),SUM(OFFSET(P1675,0,0,-ROW(),1)))</f>
        <v>857.79</v>
      </c>
      <c r="Y1675" s="2">
        <f ca="1">IFERROR(SUM(OFFSET(Q1675,0,0,-计算结果!$B$18,1)),SUM(OFFSET(Q1675,0,0,-ROW(),1)))</f>
        <v>1097.1200000000022</v>
      </c>
      <c r="Z1675" s="2">
        <f ca="1">IFERROR(SUM(OFFSET(R1675,0,0,-计算结果!$B$18,1)),SUM(OFFSET(R1675,0,0,-ROW(),1)))</f>
        <v>1102.9374999999986</v>
      </c>
      <c r="AA1675" s="2">
        <f ca="1">IFERROR(SUM(OFFSET(S1675,0,0,-计算结果!$B$18,1)),SUM(OFFSET(S1675,0,0,-ROW(),1)))</f>
        <v>1104.1600000000008</v>
      </c>
      <c r="AB1675" s="2">
        <f ca="1">IFERROR(SUM(OFFSET(T1675,0,0,-计算结果!$B$18,1)),SUM(OFFSET(T1675,0,0,-ROW(),1)))</f>
        <v>1118.2399999999998</v>
      </c>
      <c r="AC1675" s="2">
        <f t="shared" ca="1" si="511"/>
        <v>0.80110653346944349</v>
      </c>
      <c r="AD1675" s="2">
        <f t="shared" ca="1" si="512"/>
        <v>0.79160650535501986</v>
      </c>
      <c r="AE1675" s="2">
        <f t="shared" ca="1" si="513"/>
        <v>0.78962288074192</v>
      </c>
      <c r="AF1675" s="2">
        <f t="shared" ca="1" si="514"/>
        <v>0.76708935470024331</v>
      </c>
      <c r="AG1675" s="4" t="str">
        <f ca="1">IF(AND(AC1675&lt;计算结果!$B$19,AD1675&lt;计算结果!$B$19,AE1675&lt;计算结果!$B$19,AF1675&lt;计算结果!$B$19),"买",IF(AND(AC1675&gt;计算结果!$B$20,AD1675&gt;计算结果!$B$20,AE1675&gt;计算结果!$B$20,AF1675&gt;计算结果!$B$20),"卖",AG1674))</f>
        <v>卖</v>
      </c>
      <c r="AH1675" s="4" t="str">
        <f t="shared" ca="1" si="515"/>
        <v/>
      </c>
      <c r="AI1675" s="3">
        <f ca="1">IF(AG1674="买",E1675/E1674-1,0)-IF(AH1675=1,计算结果!B$17,0)</f>
        <v>0</v>
      </c>
      <c r="AJ1675" s="2">
        <f t="shared" ca="1" si="516"/>
        <v>1.3084603652665905</v>
      </c>
      <c r="AK1675" s="3">
        <f ca="1">1-AJ1675/MAX(AJ$2:AJ1675)</f>
        <v>2.918430460549104E-2</v>
      </c>
    </row>
    <row r="1676" spans="1:37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6">
        <v>31894726656</v>
      </c>
      <c r="G1676" s="3">
        <f t="shared" si="502"/>
        <v>1.9001474452498002E-3</v>
      </c>
      <c r="H1676" s="3">
        <f>1-E1676/MAX(E$2:E1676)</f>
        <v>0.55949772000272235</v>
      </c>
      <c r="I1676" s="22">
        <f t="shared" si="503"/>
        <v>2584.9449999999997</v>
      </c>
      <c r="J1676" s="22">
        <f t="shared" si="504"/>
        <v>2579.1374999999998</v>
      </c>
      <c r="K1676" s="22">
        <f t="shared" si="505"/>
        <v>2583.62</v>
      </c>
      <c r="L1676" s="22">
        <f t="shared" si="506"/>
        <v>2580.9699999999998</v>
      </c>
      <c r="M1676" s="2">
        <f t="shared" si="498"/>
        <v>13.422499999999673</v>
      </c>
      <c r="N1676" s="2">
        <f t="shared" si="499"/>
        <v>6.1024999999999636</v>
      </c>
      <c r="O1676" s="2">
        <f t="shared" si="500"/>
        <v>11.153333333333194</v>
      </c>
      <c r="P1676" s="2">
        <f t="shared" si="501"/>
        <v>6.6149999999997817</v>
      </c>
      <c r="Q1676" s="2">
        <f t="shared" si="507"/>
        <v>33.117500000000291</v>
      </c>
      <c r="R1676" s="2">
        <f t="shared" si="508"/>
        <v>40.4375</v>
      </c>
      <c r="S1676" s="2">
        <f t="shared" si="509"/>
        <v>35.38666666666677</v>
      </c>
      <c r="T1676" s="2">
        <f t="shared" si="510"/>
        <v>39.925000000000182</v>
      </c>
      <c r="U1676" s="2">
        <f ca="1">IFERROR(SUM(OFFSET(M1676,0,0,-计算结果!$B$18,1)),SUM(OFFSET(M1676,0,0,-ROW(),1)))</f>
        <v>886.84249999999747</v>
      </c>
      <c r="V1676" s="2">
        <f ca="1">IFERROR(SUM(OFFSET(N1676,0,0,-计算结果!$B$18,1)),SUM(OFFSET(N1676,0,0,-ROW(),1)))</f>
        <v>853.87750000000096</v>
      </c>
      <c r="W1676" s="2">
        <f ca="1">IFERROR(SUM(OFFSET(O1676,0,0,-计算结果!$B$18,1)),SUM(OFFSET(O1676,0,0,-ROW(),1)))</f>
        <v>870.33999999999833</v>
      </c>
      <c r="X1676" s="2">
        <f ca="1">IFERROR(SUM(OFFSET(P1676,0,0,-计算结果!$B$18,1)),SUM(OFFSET(P1676,0,0,-ROW(),1)))</f>
        <v>837.33499999999958</v>
      </c>
      <c r="Y1676" s="2">
        <f ca="1">IFERROR(SUM(OFFSET(Q1676,0,0,-计算结果!$B$18,1)),SUM(OFFSET(Q1676,0,0,-ROW(),1)))</f>
        <v>1065.7475000000022</v>
      </c>
      <c r="Z1676" s="2">
        <f ca="1">IFERROR(SUM(OFFSET(R1676,0,0,-计算结果!$B$18,1)),SUM(OFFSET(R1676,0,0,-ROW(),1)))</f>
        <v>1098.7124999999987</v>
      </c>
      <c r="AA1676" s="2">
        <f ca="1">IFERROR(SUM(OFFSET(S1676,0,0,-计算结果!$B$18,1)),SUM(OFFSET(S1676,0,0,-ROW(),1)))</f>
        <v>1082.2500000000014</v>
      </c>
      <c r="AB1676" s="2">
        <f ca="1">IFERROR(SUM(OFFSET(T1676,0,0,-计算结果!$B$18,1)),SUM(OFFSET(T1676,0,0,-ROW(),1)))</f>
        <v>1115.2550000000001</v>
      </c>
      <c r="AC1676" s="2">
        <f t="shared" ca="1" si="511"/>
        <v>0.83213190741709042</v>
      </c>
      <c r="AD1676" s="2">
        <f t="shared" ca="1" si="512"/>
        <v>0.77716190541201813</v>
      </c>
      <c r="AE1676" s="2">
        <f t="shared" ca="1" si="513"/>
        <v>0.80419496419496161</v>
      </c>
      <c r="AF1676" s="2">
        <f t="shared" ca="1" si="514"/>
        <v>0.75080138623005455</v>
      </c>
      <c r="AG1676" s="4" t="str">
        <f ca="1">IF(AND(AC1676&lt;计算结果!$B$19,AD1676&lt;计算结果!$B$19,AE1676&lt;计算结果!$B$19,AF1676&lt;计算结果!$B$19),"买",IF(AND(AC1676&gt;计算结果!$B$20,AD1676&gt;计算结果!$B$20,AE1676&gt;计算结果!$B$20,AF1676&gt;计算结果!$B$20),"卖",AG1675))</f>
        <v>卖</v>
      </c>
      <c r="AH1676" s="4" t="str">
        <f t="shared" ca="1" si="515"/>
        <v/>
      </c>
      <c r="AI1676" s="3">
        <f ca="1">IF(AG1675="买",E1676/E1675-1,0)-IF(AH1676=1,计算结果!B$17,0)</f>
        <v>0</v>
      </c>
      <c r="AJ1676" s="2">
        <f t="shared" ca="1" si="516"/>
        <v>1.3084603652665905</v>
      </c>
      <c r="AK1676" s="3">
        <f ca="1">1-AJ1676/MAX(AJ$2:AJ1676)</f>
        <v>2.918430460549104E-2</v>
      </c>
    </row>
    <row r="1677" spans="1:37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6">
        <v>27509358592</v>
      </c>
      <c r="G1677" s="3">
        <f t="shared" si="502"/>
        <v>-7.319654527756847E-3</v>
      </c>
      <c r="H1677" s="3">
        <f>1-E1677/MAX(E$2:E1677)</f>
        <v>0.56272204451099173</v>
      </c>
      <c r="I1677" s="22">
        <f t="shared" si="503"/>
        <v>2575.4949999999999</v>
      </c>
      <c r="J1677" s="22">
        <f t="shared" si="504"/>
        <v>2579.2874999999999</v>
      </c>
      <c r="K1677" s="22">
        <f t="shared" si="505"/>
        <v>2577.3366666666666</v>
      </c>
      <c r="L1677" s="22">
        <f t="shared" si="506"/>
        <v>2581.02</v>
      </c>
      <c r="M1677" s="2">
        <f t="shared" ref="M1677:M1740" si="517">$C1677-I1676</f>
        <v>13.445000000000164</v>
      </c>
      <c r="N1677" s="2">
        <f t="shared" ref="N1677:N1740" si="518">$C1677-J1676</f>
        <v>19.252500000000055</v>
      </c>
      <c r="O1677" s="2">
        <f t="shared" ref="O1677:O1740" si="519">$C1677-K1676</f>
        <v>14.769999999999982</v>
      </c>
      <c r="P1677" s="2">
        <f t="shared" ref="P1677:P1740" si="520">$C1677-L1676</f>
        <v>17.420000000000073</v>
      </c>
      <c r="Q1677" s="2">
        <f t="shared" si="507"/>
        <v>21.294999999999618</v>
      </c>
      <c r="R1677" s="2">
        <f t="shared" si="508"/>
        <v>15.487499999999727</v>
      </c>
      <c r="S1677" s="2">
        <f t="shared" si="509"/>
        <v>19.9699999999998</v>
      </c>
      <c r="T1677" s="2">
        <f t="shared" si="510"/>
        <v>17.319999999999709</v>
      </c>
      <c r="U1677" s="2">
        <f ca="1">IFERROR(SUM(OFFSET(M1677,0,0,-计算结果!$B$18,1)),SUM(OFFSET(M1677,0,0,-ROW(),1)))</f>
        <v>921.86749999999756</v>
      </c>
      <c r="V1677" s="2">
        <f ca="1">IFERROR(SUM(OFFSET(N1677,0,0,-计算结果!$B$18,1)),SUM(OFFSET(N1677,0,0,-ROW(),1)))</f>
        <v>909.57500000000118</v>
      </c>
      <c r="W1677" s="2">
        <f ca="1">IFERROR(SUM(OFFSET(O1677,0,0,-计算结果!$B$18,1)),SUM(OFFSET(O1677,0,0,-ROW(),1)))</f>
        <v>912.39666666666517</v>
      </c>
      <c r="X1677" s="2">
        <f ca="1">IFERROR(SUM(OFFSET(P1677,0,0,-计算结果!$B$18,1)),SUM(OFFSET(P1677,0,0,-ROW(),1)))</f>
        <v>893.45499999999993</v>
      </c>
      <c r="Y1677" s="2">
        <f ca="1">IFERROR(SUM(OFFSET(Q1677,0,0,-计算结果!$B$18,1)),SUM(OFFSET(Q1677,0,0,-ROW(),1)))</f>
        <v>1015.6625000000017</v>
      </c>
      <c r="Z1677" s="2">
        <f ca="1">IFERROR(SUM(OFFSET(R1677,0,0,-计算结果!$B$18,1)),SUM(OFFSET(R1677,0,0,-ROW(),1)))</f>
        <v>1027.9549999999981</v>
      </c>
      <c r="AA1677" s="2">
        <f ca="1">IFERROR(SUM(OFFSET(S1677,0,0,-计算结果!$B$18,1)),SUM(OFFSET(S1677,0,0,-ROW(),1)))</f>
        <v>1025.1333333333341</v>
      </c>
      <c r="AB1677" s="2">
        <f ca="1">IFERROR(SUM(OFFSET(T1677,0,0,-计算结果!$B$18,1)),SUM(OFFSET(T1677,0,0,-ROW(),1)))</f>
        <v>1044.0749999999994</v>
      </c>
      <c r="AC1677" s="2">
        <f t="shared" ca="1" si="511"/>
        <v>0.90765140979409598</v>
      </c>
      <c r="AD1677" s="2">
        <f t="shared" ca="1" si="512"/>
        <v>0.88483931689617046</v>
      </c>
      <c r="AE1677" s="2">
        <f t="shared" ca="1" si="513"/>
        <v>0.89002731352019038</v>
      </c>
      <c r="AF1677" s="2">
        <f t="shared" ca="1" si="514"/>
        <v>0.85573833297416424</v>
      </c>
      <c r="AG1677" s="4" t="str">
        <f ca="1">IF(AND(AC1677&lt;计算结果!$B$19,AD1677&lt;计算结果!$B$19,AE1677&lt;计算结果!$B$19,AF1677&lt;计算结果!$B$19),"买",IF(AND(AC1677&gt;计算结果!$B$20,AD1677&gt;计算结果!$B$20,AE1677&gt;计算结果!$B$20,AF1677&gt;计算结果!$B$20),"卖",AG1676))</f>
        <v>卖</v>
      </c>
      <c r="AH1677" s="4" t="str">
        <f t="shared" ca="1" si="515"/>
        <v/>
      </c>
      <c r="AI1677" s="3">
        <f ca="1">IF(AG1676="买",E1677/E1676-1,0)-IF(AH1677=1,计算结果!B$17,0)</f>
        <v>0</v>
      </c>
      <c r="AJ1677" s="2">
        <f t="shared" ca="1" si="516"/>
        <v>1.3084603652665905</v>
      </c>
      <c r="AK1677" s="3">
        <f ca="1">1-AJ1677/MAX(AJ$2:AJ1677)</f>
        <v>2.918430460549104E-2</v>
      </c>
    </row>
    <row r="1678" spans="1:37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6">
        <v>29179539456</v>
      </c>
      <c r="G1678" s="3">
        <f t="shared" si="502"/>
        <v>1.3035171616790908E-3</v>
      </c>
      <c r="H1678" s="3">
        <f>1-E1678/MAX(E$2:E1678)</f>
        <v>0.56215204519158779</v>
      </c>
      <c r="I1678" s="22">
        <f t="shared" si="503"/>
        <v>2574.62</v>
      </c>
      <c r="J1678" s="22">
        <f t="shared" si="504"/>
        <v>2575.875</v>
      </c>
      <c r="K1678" s="22">
        <f t="shared" si="505"/>
        <v>2575.0533333333333</v>
      </c>
      <c r="L1678" s="22">
        <f t="shared" si="506"/>
        <v>2575.92</v>
      </c>
      <c r="M1678" s="2">
        <f t="shared" si="517"/>
        <v>13.855000000000018</v>
      </c>
      <c r="N1678" s="2">
        <f t="shared" si="518"/>
        <v>10.0625</v>
      </c>
      <c r="O1678" s="2">
        <f t="shared" si="519"/>
        <v>12.013333333333321</v>
      </c>
      <c r="P1678" s="2">
        <f t="shared" si="520"/>
        <v>8.3299999999999272</v>
      </c>
      <c r="Q1678" s="2">
        <f t="shared" si="507"/>
        <v>13.005000000000109</v>
      </c>
      <c r="R1678" s="2">
        <f t="shared" si="508"/>
        <v>16.797500000000127</v>
      </c>
      <c r="S1678" s="2">
        <f t="shared" si="509"/>
        <v>14.846666666666806</v>
      </c>
      <c r="T1678" s="2">
        <f t="shared" si="510"/>
        <v>18.5300000000002</v>
      </c>
      <c r="U1678" s="2">
        <f ca="1">IFERROR(SUM(OFFSET(M1678,0,0,-计算结果!$B$18,1)),SUM(OFFSET(M1678,0,0,-ROW(),1)))</f>
        <v>919.06749999999784</v>
      </c>
      <c r="V1678" s="2">
        <f ca="1">IFERROR(SUM(OFFSET(N1678,0,0,-计算结果!$B$18,1)),SUM(OFFSET(N1678,0,0,-ROW(),1)))</f>
        <v>896.68500000000131</v>
      </c>
      <c r="W1678" s="2">
        <f ca="1">IFERROR(SUM(OFFSET(O1678,0,0,-计算结果!$B$18,1)),SUM(OFFSET(O1678,0,0,-ROW(),1)))</f>
        <v>905.56333333333168</v>
      </c>
      <c r="X1678" s="2">
        <f ca="1">IFERROR(SUM(OFFSET(P1678,0,0,-计算结果!$B$18,1)),SUM(OFFSET(P1678,0,0,-ROW(),1)))</f>
        <v>878.55499999999984</v>
      </c>
      <c r="Y1678" s="2">
        <f ca="1">IFERROR(SUM(OFFSET(Q1678,0,0,-计算结果!$B$18,1)),SUM(OFFSET(Q1678,0,0,-ROW(),1)))</f>
        <v>968.87250000000176</v>
      </c>
      <c r="Z1678" s="2">
        <f ca="1">IFERROR(SUM(OFFSET(R1678,0,0,-计算结果!$B$18,1)),SUM(OFFSET(R1678,0,0,-ROW(),1)))</f>
        <v>991.25499999999829</v>
      </c>
      <c r="AA1678" s="2">
        <f ca="1">IFERROR(SUM(OFFSET(S1678,0,0,-计算结果!$B$18,1)),SUM(OFFSET(S1678,0,0,-ROW(),1)))</f>
        <v>982.37666666666792</v>
      </c>
      <c r="AB1678" s="2">
        <f ca="1">IFERROR(SUM(OFFSET(T1678,0,0,-计算结果!$B$18,1)),SUM(OFFSET(T1678,0,0,-ROW(),1)))</f>
        <v>1009.3849999999998</v>
      </c>
      <c r="AC1678" s="2">
        <f t="shared" ca="1" si="511"/>
        <v>0.94859488735617548</v>
      </c>
      <c r="AD1678" s="2">
        <f t="shared" ca="1" si="512"/>
        <v>0.9045956893029572</v>
      </c>
      <c r="AE1678" s="2">
        <f t="shared" ca="1" si="513"/>
        <v>0.92180867488030438</v>
      </c>
      <c r="AF1678" s="2">
        <f t="shared" ca="1" si="514"/>
        <v>0.87038642341623862</v>
      </c>
      <c r="AG1678" s="4" t="str">
        <f ca="1">IF(AND(AC1678&lt;计算结果!$B$19,AD1678&lt;计算结果!$B$19,AE1678&lt;计算结果!$B$19,AF1678&lt;计算结果!$B$19),"买",IF(AND(AC1678&gt;计算结果!$B$20,AD1678&gt;计算结果!$B$20,AE1678&gt;计算结果!$B$20,AF1678&gt;计算结果!$B$20),"卖",AG1677))</f>
        <v>卖</v>
      </c>
      <c r="AH1678" s="4" t="str">
        <f t="shared" ca="1" si="515"/>
        <v/>
      </c>
      <c r="AI1678" s="3">
        <f ca="1">IF(AG1677="买",E1678/E1677-1,0)-IF(AH1678=1,计算结果!B$17,0)</f>
        <v>0</v>
      </c>
      <c r="AJ1678" s="2">
        <f t="shared" ca="1" si="516"/>
        <v>1.3084603652665905</v>
      </c>
      <c r="AK1678" s="3">
        <f ca="1">1-AJ1678/MAX(AJ$2:AJ1678)</f>
        <v>2.918430460549104E-2</v>
      </c>
    </row>
    <row r="1679" spans="1:37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6">
        <v>34962427904</v>
      </c>
      <c r="G1679" s="3">
        <f t="shared" si="502"/>
        <v>1.3698257503924838E-2</v>
      </c>
      <c r="H1679" s="3">
        <f>1-E1679/MAX(E$2:E1679)</f>
        <v>0.55615429115905535</v>
      </c>
      <c r="I1679" s="22">
        <f t="shared" si="503"/>
        <v>2601.6549999999997</v>
      </c>
      <c r="J1679" s="22">
        <f t="shared" si="504"/>
        <v>2598.2850000000003</v>
      </c>
      <c r="K1679" s="22">
        <f t="shared" si="505"/>
        <v>2599.35</v>
      </c>
      <c r="L1679" s="22">
        <f t="shared" si="506"/>
        <v>2594.7399999999998</v>
      </c>
      <c r="M1679" s="2">
        <f t="shared" si="517"/>
        <v>34.570000000000164</v>
      </c>
      <c r="N1679" s="2">
        <f t="shared" si="518"/>
        <v>33.315000000000055</v>
      </c>
      <c r="O1679" s="2">
        <f t="shared" si="519"/>
        <v>34.13666666666677</v>
      </c>
      <c r="P1679" s="2">
        <f t="shared" si="520"/>
        <v>33.269999999999982</v>
      </c>
      <c r="Q1679" s="2">
        <f t="shared" si="507"/>
        <v>-5.6700000000000728</v>
      </c>
      <c r="R1679" s="2">
        <f t="shared" si="508"/>
        <v>-4.4149999999999636</v>
      </c>
      <c r="S1679" s="2">
        <f t="shared" si="509"/>
        <v>-5.2366666666666788</v>
      </c>
      <c r="T1679" s="2">
        <f t="shared" si="510"/>
        <v>-4.3699999999998909</v>
      </c>
      <c r="U1679" s="2">
        <f ca="1">IFERROR(SUM(OFFSET(M1679,0,0,-计算结果!$B$18,1)),SUM(OFFSET(M1679,0,0,-ROW(),1)))</f>
        <v>927.20499999999811</v>
      </c>
      <c r="V1679" s="2">
        <f ca="1">IFERROR(SUM(OFFSET(N1679,0,0,-计算结果!$B$18,1)),SUM(OFFSET(N1679,0,0,-ROW(),1)))</f>
        <v>912.15000000000146</v>
      </c>
      <c r="W1679" s="2">
        <f ca="1">IFERROR(SUM(OFFSET(O1679,0,0,-计算结果!$B$18,1)),SUM(OFFSET(O1679,0,0,-ROW(),1)))</f>
        <v>918.33666666666522</v>
      </c>
      <c r="X1679" s="2">
        <f ca="1">IFERROR(SUM(OFFSET(P1679,0,0,-计算结果!$B$18,1)),SUM(OFFSET(P1679,0,0,-ROW(),1)))</f>
        <v>900.59999999999991</v>
      </c>
      <c r="Y1679" s="2">
        <f ca="1">IFERROR(SUM(OFFSET(Q1679,0,0,-计算结果!$B$18,1)),SUM(OFFSET(Q1679,0,0,-ROW(),1)))</f>
        <v>950.49500000000171</v>
      </c>
      <c r="Z1679" s="2">
        <f ca="1">IFERROR(SUM(OFFSET(R1679,0,0,-计算结果!$B$18,1)),SUM(OFFSET(R1679,0,0,-ROW(),1)))</f>
        <v>965.54999999999836</v>
      </c>
      <c r="AA1679" s="2">
        <f ca="1">IFERROR(SUM(OFFSET(S1679,0,0,-计算结果!$B$18,1)),SUM(OFFSET(S1679,0,0,-ROW(),1)))</f>
        <v>959.36333333333459</v>
      </c>
      <c r="AB1679" s="2">
        <f ca="1">IFERROR(SUM(OFFSET(T1679,0,0,-计算结果!$B$18,1)),SUM(OFFSET(T1679,0,0,-ROW(),1)))</f>
        <v>977.09999999999991</v>
      </c>
      <c r="AC1679" s="2">
        <f t="shared" ca="1" si="511"/>
        <v>0.97549697789046386</v>
      </c>
      <c r="AD1679" s="2">
        <f t="shared" ca="1" si="512"/>
        <v>0.94469473357154266</v>
      </c>
      <c r="AE1679" s="2">
        <f t="shared" ca="1" si="513"/>
        <v>0.95723552772845599</v>
      </c>
      <c r="AF1679" s="2">
        <f t="shared" ca="1" si="514"/>
        <v>0.92170709241633408</v>
      </c>
      <c r="AG1679" s="4" t="str">
        <f ca="1">IF(AND(AC1679&lt;计算结果!$B$19,AD1679&lt;计算结果!$B$19,AE1679&lt;计算结果!$B$19,AF1679&lt;计算结果!$B$19),"买",IF(AND(AC1679&gt;计算结果!$B$20,AD1679&gt;计算结果!$B$20,AE1679&gt;计算结果!$B$20,AF1679&gt;计算结果!$B$20),"卖",AG1678))</f>
        <v>卖</v>
      </c>
      <c r="AH1679" s="4" t="str">
        <f t="shared" ca="1" si="515"/>
        <v/>
      </c>
      <c r="AI1679" s="3">
        <f ca="1">IF(AG1678="买",E1679/E1678-1,0)-IF(AH1679=1,计算结果!B$17,0)</f>
        <v>0</v>
      </c>
      <c r="AJ1679" s="2">
        <f t="shared" ca="1" si="516"/>
        <v>1.3084603652665905</v>
      </c>
      <c r="AK1679" s="3">
        <f ca="1">1-AJ1679/MAX(AJ$2:AJ1679)</f>
        <v>2.918430460549104E-2</v>
      </c>
    </row>
    <row r="1680" spans="1:37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6">
        <v>42454204416</v>
      </c>
      <c r="G1680" s="3">
        <f t="shared" si="502"/>
        <v>-3.3370774025615613E-2</v>
      </c>
      <c r="H1680" s="3">
        <f>1-E1680/MAX(E$2:E1680)</f>
        <v>0.57096576601102567</v>
      </c>
      <c r="I1680" s="22">
        <f t="shared" si="503"/>
        <v>2538.0300000000002</v>
      </c>
      <c r="J1680" s="22">
        <f t="shared" si="504"/>
        <v>2557.6750000000002</v>
      </c>
      <c r="K1680" s="22">
        <f t="shared" si="505"/>
        <v>2543.5333333333333</v>
      </c>
      <c r="L1680" s="22">
        <f t="shared" si="506"/>
        <v>2554.54</v>
      </c>
      <c r="M1680" s="2">
        <f t="shared" si="517"/>
        <v>0.24500000000034561</v>
      </c>
      <c r="N1680" s="2">
        <f t="shared" si="518"/>
        <v>3.6149999999997817</v>
      </c>
      <c r="O1680" s="2">
        <f t="shared" si="519"/>
        <v>2.5500000000001819</v>
      </c>
      <c r="P1680" s="2">
        <f t="shared" si="520"/>
        <v>7.1600000000003092</v>
      </c>
      <c r="Q1680" s="2">
        <f t="shared" si="507"/>
        <v>94.474999999999909</v>
      </c>
      <c r="R1680" s="2">
        <f t="shared" si="508"/>
        <v>91.105000000000473</v>
      </c>
      <c r="S1680" s="2">
        <f t="shared" si="509"/>
        <v>92.170000000000073</v>
      </c>
      <c r="T1680" s="2">
        <f t="shared" si="510"/>
        <v>87.559999999999945</v>
      </c>
      <c r="U1680" s="2">
        <f ca="1">IFERROR(SUM(OFFSET(M1680,0,0,-计算结果!$B$18,1)),SUM(OFFSET(M1680,0,0,-ROW(),1)))</f>
        <v>902.78499999999849</v>
      </c>
      <c r="V1680" s="2">
        <f ca="1">IFERROR(SUM(OFFSET(N1680,0,0,-计算结果!$B$18,1)),SUM(OFFSET(N1680,0,0,-ROW(),1)))</f>
        <v>890.36250000000155</v>
      </c>
      <c r="W1680" s="2">
        <f ca="1">IFERROR(SUM(OFFSET(O1680,0,0,-计算结果!$B$18,1)),SUM(OFFSET(O1680,0,0,-ROW(),1)))</f>
        <v>895.40666666666539</v>
      </c>
      <c r="X1680" s="2">
        <f ca="1">IFERROR(SUM(OFFSET(P1680,0,0,-计算结果!$B$18,1)),SUM(OFFSET(P1680,0,0,-ROW(),1)))</f>
        <v>880.65000000000009</v>
      </c>
      <c r="Y1680" s="2">
        <f ca="1">IFERROR(SUM(OFFSET(Q1680,0,0,-计算结果!$B$18,1)),SUM(OFFSET(Q1680,0,0,-ROW(),1)))</f>
        <v>1012.1650000000018</v>
      </c>
      <c r="Z1680" s="2">
        <f ca="1">IFERROR(SUM(OFFSET(R1680,0,0,-计算结果!$B$18,1)),SUM(OFFSET(R1680,0,0,-ROW(),1)))</f>
        <v>1024.5874999999987</v>
      </c>
      <c r="AA1680" s="2">
        <f ca="1">IFERROR(SUM(OFFSET(S1680,0,0,-计算结果!$B$18,1)),SUM(OFFSET(S1680,0,0,-ROW(),1)))</f>
        <v>1019.5433333333349</v>
      </c>
      <c r="AB1680" s="2">
        <f ca="1">IFERROR(SUM(OFFSET(T1680,0,0,-计算结果!$B$18,1)),SUM(OFFSET(T1680,0,0,-ROW(),1)))</f>
        <v>1034.3000000000002</v>
      </c>
      <c r="AC1680" s="2">
        <f t="shared" ca="1" si="511"/>
        <v>0.89193461540361196</v>
      </c>
      <c r="AD1680" s="2">
        <f t="shared" ca="1" si="512"/>
        <v>0.86899605938975699</v>
      </c>
      <c r="AE1680" s="2">
        <f t="shared" ca="1" si="513"/>
        <v>0.8782428734433364</v>
      </c>
      <c r="AF1680" s="2">
        <f t="shared" ca="1" si="514"/>
        <v>0.85144542202455764</v>
      </c>
      <c r="AG1680" s="4" t="str">
        <f ca="1">IF(AND(AC1680&lt;计算结果!$B$19,AD1680&lt;计算结果!$B$19,AE1680&lt;计算结果!$B$19,AF1680&lt;计算结果!$B$19),"买",IF(AND(AC1680&gt;计算结果!$B$20,AD1680&gt;计算结果!$B$20,AE1680&gt;计算结果!$B$20,AF1680&gt;计算结果!$B$20),"卖",AG1679))</f>
        <v>卖</v>
      </c>
      <c r="AH1680" s="4" t="str">
        <f t="shared" ca="1" si="515"/>
        <v/>
      </c>
      <c r="AI1680" s="3">
        <f ca="1">IF(AG1679="买",E1680/E1679-1,0)-IF(AH1680=1,计算结果!B$17,0)</f>
        <v>0</v>
      </c>
      <c r="AJ1680" s="2">
        <f t="shared" ca="1" si="516"/>
        <v>1.3084603652665905</v>
      </c>
      <c r="AK1680" s="3">
        <f ca="1">1-AJ1680/MAX(AJ$2:AJ1680)</f>
        <v>2.918430460549104E-2</v>
      </c>
    </row>
    <row r="1681" spans="1:37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6">
        <v>66146807808</v>
      </c>
      <c r="G1681" s="3">
        <f t="shared" si="502"/>
        <v>2.4624036295567864E-2</v>
      </c>
      <c r="H1681" s="3">
        <f>1-E1681/MAX(E$2:E1681)</f>
        <v>0.56040121146124</v>
      </c>
      <c r="I1681" s="22">
        <f t="shared" si="503"/>
        <v>2593.9</v>
      </c>
      <c r="J1681" s="22">
        <f t="shared" si="504"/>
        <v>2597.0349999999999</v>
      </c>
      <c r="K1681" s="22">
        <f t="shared" si="505"/>
        <v>2597.33</v>
      </c>
      <c r="L1681" s="22">
        <f t="shared" si="506"/>
        <v>2604.1899999999996</v>
      </c>
      <c r="M1681" s="2">
        <f t="shared" si="517"/>
        <v>92.629999999999654</v>
      </c>
      <c r="N1681" s="2">
        <f t="shared" si="518"/>
        <v>72.984999999999673</v>
      </c>
      <c r="O1681" s="2">
        <f t="shared" si="519"/>
        <v>87.126666666666551</v>
      </c>
      <c r="P1681" s="2">
        <f t="shared" si="520"/>
        <v>76.119999999999891</v>
      </c>
      <c r="Q1681" s="2">
        <f t="shared" si="507"/>
        <v>-39.6899999999996</v>
      </c>
      <c r="R1681" s="2">
        <f t="shared" si="508"/>
        <v>-20.044999999999618</v>
      </c>
      <c r="S1681" s="2">
        <f t="shared" si="509"/>
        <v>-34.186666666666497</v>
      </c>
      <c r="T1681" s="2">
        <f t="shared" si="510"/>
        <v>-23.179999999999836</v>
      </c>
      <c r="U1681" s="2">
        <f ca="1">IFERROR(SUM(OFFSET(M1681,0,0,-计算结果!$B$18,1)),SUM(OFFSET(M1681,0,0,-ROW(),1)))</f>
        <v>1001.2524999999982</v>
      </c>
      <c r="V1681" s="2">
        <f ca="1">IFERROR(SUM(OFFSET(N1681,0,0,-计算结果!$B$18,1)),SUM(OFFSET(N1681,0,0,-ROW(),1)))</f>
        <v>980.24500000000171</v>
      </c>
      <c r="W1681" s="2">
        <f ca="1">IFERROR(SUM(OFFSET(O1681,0,0,-计算结果!$B$18,1)),SUM(OFFSET(O1681,0,0,-ROW(),1)))</f>
        <v>991.83333333333212</v>
      </c>
      <c r="X1681" s="2">
        <f ca="1">IFERROR(SUM(OFFSET(P1681,0,0,-计算结果!$B$18,1)),SUM(OFFSET(P1681,0,0,-ROW(),1)))</f>
        <v>972.99499999999989</v>
      </c>
      <c r="Y1681" s="2">
        <f ca="1">IFERROR(SUM(OFFSET(Q1681,0,0,-计算结果!$B$18,1)),SUM(OFFSET(Q1681,0,0,-ROW(),1)))</f>
        <v>928.78750000000218</v>
      </c>
      <c r="Z1681" s="2">
        <f ca="1">IFERROR(SUM(OFFSET(R1681,0,0,-计算结果!$B$18,1)),SUM(OFFSET(R1681,0,0,-ROW(),1)))</f>
        <v>949.79499999999871</v>
      </c>
      <c r="AA1681" s="2">
        <f ca="1">IFERROR(SUM(OFFSET(S1681,0,0,-计算结果!$B$18,1)),SUM(OFFSET(S1681,0,0,-ROW(),1)))</f>
        <v>938.2066666666683</v>
      </c>
      <c r="AB1681" s="2">
        <f ca="1">IFERROR(SUM(OFFSET(T1681,0,0,-计算结果!$B$18,1)),SUM(OFFSET(T1681,0,0,-ROW(),1)))</f>
        <v>957.04500000000053</v>
      </c>
      <c r="AC1681" s="2">
        <f t="shared" ca="1" si="511"/>
        <v>1.0780210758650346</v>
      </c>
      <c r="AD1681" s="2">
        <f t="shared" ca="1" si="512"/>
        <v>1.0320595496923053</v>
      </c>
      <c r="AE1681" s="2">
        <f t="shared" ca="1" si="513"/>
        <v>1.057158692825316</v>
      </c>
      <c r="AF1681" s="2">
        <f t="shared" ca="1" si="514"/>
        <v>1.0166658830044557</v>
      </c>
      <c r="AG1681" s="4" t="str">
        <f ca="1">IF(AND(AC1681&lt;计算结果!$B$19,AD1681&lt;计算结果!$B$19,AE1681&lt;计算结果!$B$19,AF1681&lt;计算结果!$B$19),"买",IF(AND(AC1681&gt;计算结果!$B$20,AD1681&gt;计算结果!$B$20,AE1681&gt;计算结果!$B$20,AF1681&gt;计算结果!$B$20),"卖",AG1680))</f>
        <v>卖</v>
      </c>
      <c r="AH1681" s="4" t="str">
        <f t="shared" ca="1" si="515"/>
        <v/>
      </c>
      <c r="AI1681" s="3">
        <f ca="1">IF(AG1680="买",E1681/E1680-1,0)-IF(AH1681=1,计算结果!B$17,0)</f>
        <v>0</v>
      </c>
      <c r="AJ1681" s="2">
        <f t="shared" ca="1" si="516"/>
        <v>1.3084603652665905</v>
      </c>
      <c r="AK1681" s="3">
        <f ca="1">1-AJ1681/MAX(AJ$2:AJ1681)</f>
        <v>2.918430460549104E-2</v>
      </c>
    </row>
    <row r="1682" spans="1:37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6">
        <v>33168418816</v>
      </c>
      <c r="G1682" s="3">
        <f t="shared" si="502"/>
        <v>-1.0179554963791082E-2</v>
      </c>
      <c r="H1682" s="3">
        <f>1-E1682/MAX(E$2:E1682)</f>
        <v>0.56487613149118632</v>
      </c>
      <c r="I1682" s="22">
        <f t="shared" si="503"/>
        <v>2558.46</v>
      </c>
      <c r="J1682" s="22">
        <f t="shared" si="504"/>
        <v>2561.7725</v>
      </c>
      <c r="K1682" s="22">
        <f t="shared" si="505"/>
        <v>2558.8433333333337</v>
      </c>
      <c r="L1682" s="22">
        <f t="shared" si="506"/>
        <v>2559.61</v>
      </c>
      <c r="M1682" s="2">
        <f t="shared" si="517"/>
        <v>-18.210000000000036</v>
      </c>
      <c r="N1682" s="2">
        <f t="shared" si="518"/>
        <v>-21.3449999999998</v>
      </c>
      <c r="O1682" s="2">
        <f t="shared" si="519"/>
        <v>-21.639999999999873</v>
      </c>
      <c r="P1682" s="2">
        <f t="shared" si="520"/>
        <v>-28.499999999999545</v>
      </c>
      <c r="Q1682" s="2">
        <f t="shared" si="507"/>
        <v>50.369999999999891</v>
      </c>
      <c r="R1682" s="2">
        <f t="shared" si="508"/>
        <v>53.504999999999654</v>
      </c>
      <c r="S1682" s="2">
        <f t="shared" si="509"/>
        <v>53.799999999999727</v>
      </c>
      <c r="T1682" s="2">
        <f t="shared" si="510"/>
        <v>60.6599999999994</v>
      </c>
      <c r="U1682" s="2">
        <f ca="1">IFERROR(SUM(OFFSET(M1682,0,0,-计算结果!$B$18,1)),SUM(OFFSET(M1682,0,0,-ROW(),1)))</f>
        <v>967.67499999999836</v>
      </c>
      <c r="V1682" s="2">
        <f ca="1">IFERROR(SUM(OFFSET(N1682,0,0,-计算结果!$B$18,1)),SUM(OFFSET(N1682,0,0,-ROW(),1)))</f>
        <v>944.87500000000182</v>
      </c>
      <c r="W1682" s="2">
        <f ca="1">IFERROR(SUM(OFFSET(O1682,0,0,-计算结果!$B$18,1)),SUM(OFFSET(O1682,0,0,-ROW(),1)))</f>
        <v>956.1633333333325</v>
      </c>
      <c r="X1682" s="2">
        <f ca="1">IFERROR(SUM(OFFSET(P1682,0,0,-计算结果!$B$18,1)),SUM(OFFSET(P1682,0,0,-ROW(),1)))</f>
        <v>933.14000000000033</v>
      </c>
      <c r="Y1682" s="2">
        <f ca="1">IFERROR(SUM(OFFSET(Q1682,0,0,-计算结果!$B$18,1)),SUM(OFFSET(Q1682,0,0,-ROW(),1)))</f>
        <v>959.1450000000018</v>
      </c>
      <c r="Z1682" s="2">
        <f ca="1">IFERROR(SUM(OFFSET(R1682,0,0,-计算结果!$B$18,1)),SUM(OFFSET(R1682,0,0,-ROW(),1)))</f>
        <v>981.94499999999834</v>
      </c>
      <c r="AA1682" s="2">
        <f ca="1">IFERROR(SUM(OFFSET(S1682,0,0,-计算结果!$B$18,1)),SUM(OFFSET(S1682,0,0,-ROW(),1)))</f>
        <v>970.65666666666766</v>
      </c>
      <c r="AB1682" s="2">
        <f ca="1">IFERROR(SUM(OFFSET(T1682,0,0,-计算结果!$B$18,1)),SUM(OFFSET(T1682,0,0,-ROW(),1)))</f>
        <v>993.67999999999984</v>
      </c>
      <c r="AC1682" s="2">
        <f t="shared" ca="1" si="511"/>
        <v>1.0088933372951916</v>
      </c>
      <c r="AD1682" s="2">
        <f t="shared" ca="1" si="512"/>
        <v>0.96224839476753121</v>
      </c>
      <c r="AE1682" s="2">
        <f t="shared" ca="1" si="513"/>
        <v>0.98506852749169616</v>
      </c>
      <c r="AF1682" s="2">
        <f t="shared" ca="1" si="514"/>
        <v>0.93907495370743144</v>
      </c>
      <c r="AG1682" s="4" t="str">
        <f ca="1">IF(AND(AC1682&lt;计算结果!$B$19,AD1682&lt;计算结果!$B$19,AE1682&lt;计算结果!$B$19,AF1682&lt;计算结果!$B$19),"买",IF(AND(AC1682&gt;计算结果!$B$20,AD1682&gt;计算结果!$B$20,AE1682&gt;计算结果!$B$20,AF1682&gt;计算结果!$B$20),"卖",AG1681))</f>
        <v>卖</v>
      </c>
      <c r="AH1682" s="4" t="str">
        <f t="shared" ca="1" si="515"/>
        <v/>
      </c>
      <c r="AI1682" s="3">
        <f ca="1">IF(AG1681="买",E1682/E1681-1,0)-IF(AH1682=1,计算结果!B$17,0)</f>
        <v>0</v>
      </c>
      <c r="AJ1682" s="2">
        <f t="shared" ca="1" si="516"/>
        <v>1.3084603652665905</v>
      </c>
      <c r="AK1682" s="3">
        <f ca="1">1-AJ1682/MAX(AJ$2:AJ1682)</f>
        <v>2.918430460549104E-2</v>
      </c>
    </row>
    <row r="1683" spans="1:37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6">
        <v>32749926400</v>
      </c>
      <c r="G1683" s="3">
        <f t="shared" si="502"/>
        <v>-1.4046009283192107E-2</v>
      </c>
      <c r="H1683" s="3">
        <f>1-E1683/MAX(E$2:E1683)</f>
        <v>0.57098788538759959</v>
      </c>
      <c r="I1683" s="22">
        <f t="shared" si="503"/>
        <v>2530.29</v>
      </c>
      <c r="J1683" s="22">
        <f t="shared" si="504"/>
        <v>2540.2424999999998</v>
      </c>
      <c r="K1683" s="22">
        <f t="shared" si="505"/>
        <v>2533.2566666666662</v>
      </c>
      <c r="L1683" s="22">
        <f t="shared" si="506"/>
        <v>2539.1899999999996</v>
      </c>
      <c r="M1683" s="2">
        <f t="shared" si="517"/>
        <v>2.7399999999997817</v>
      </c>
      <c r="N1683" s="2">
        <f t="shared" si="518"/>
        <v>-0.57250000000021828</v>
      </c>
      <c r="O1683" s="2">
        <f t="shared" si="519"/>
        <v>2.3566666666661149</v>
      </c>
      <c r="P1683" s="2">
        <f t="shared" si="520"/>
        <v>1.5899999999996908</v>
      </c>
      <c r="Q1683" s="2">
        <f t="shared" si="507"/>
        <v>41.2800000000002</v>
      </c>
      <c r="R1683" s="2">
        <f t="shared" si="508"/>
        <v>44.5925000000002</v>
      </c>
      <c r="S1683" s="2">
        <f t="shared" si="509"/>
        <v>41.663333333333867</v>
      </c>
      <c r="T1683" s="2">
        <f t="shared" si="510"/>
        <v>42.430000000000291</v>
      </c>
      <c r="U1683" s="2">
        <f ca="1">IFERROR(SUM(OFFSET(M1683,0,0,-计算结果!$B$18,1)),SUM(OFFSET(M1683,0,0,-ROW(),1)))</f>
        <v>960.70999999999822</v>
      </c>
      <c r="V1683" s="2">
        <f ca="1">IFERROR(SUM(OFFSET(N1683,0,0,-计算结果!$B$18,1)),SUM(OFFSET(N1683,0,0,-ROW(),1)))</f>
        <v>938.15500000000156</v>
      </c>
      <c r="W1683" s="2">
        <f ca="1">IFERROR(SUM(OFFSET(O1683,0,0,-计算结果!$B$18,1)),SUM(OFFSET(O1683,0,0,-ROW(),1)))</f>
        <v>950.23666666666531</v>
      </c>
      <c r="X1683" s="2">
        <f ca="1">IFERROR(SUM(OFFSET(P1683,0,0,-计算结果!$B$18,1)),SUM(OFFSET(P1683,0,0,-ROW(),1)))</f>
        <v>929.29</v>
      </c>
      <c r="Y1683" s="2">
        <f ca="1">IFERROR(SUM(OFFSET(Q1683,0,0,-计算结果!$B$18,1)),SUM(OFFSET(Q1683,0,0,-ROW(),1)))</f>
        <v>967.09000000000196</v>
      </c>
      <c r="Z1683" s="2">
        <f ca="1">IFERROR(SUM(OFFSET(R1683,0,0,-计算结果!$B$18,1)),SUM(OFFSET(R1683,0,0,-ROW(),1)))</f>
        <v>989.64499999999862</v>
      </c>
      <c r="AA1683" s="2">
        <f ca="1">IFERROR(SUM(OFFSET(S1683,0,0,-计算结果!$B$18,1)),SUM(OFFSET(S1683,0,0,-ROW(),1)))</f>
        <v>977.56333333333487</v>
      </c>
      <c r="AB1683" s="2">
        <f ca="1">IFERROR(SUM(OFFSET(T1683,0,0,-计算结果!$B$18,1)),SUM(OFFSET(T1683,0,0,-ROW(),1)))</f>
        <v>998.51000000000022</v>
      </c>
      <c r="AC1683" s="2">
        <f t="shared" ca="1" si="511"/>
        <v>0.99340288907960606</v>
      </c>
      <c r="AD1683" s="2">
        <f t="shared" ca="1" si="512"/>
        <v>0.94797124221311968</v>
      </c>
      <c r="AE1683" s="2">
        <f t="shared" ca="1" si="513"/>
        <v>0.97204614193794481</v>
      </c>
      <c r="AF1683" s="2">
        <f t="shared" ca="1" si="514"/>
        <v>0.93067670829535987</v>
      </c>
      <c r="AG1683" s="4" t="str">
        <f ca="1">IF(AND(AC1683&lt;计算结果!$B$19,AD1683&lt;计算结果!$B$19,AE1683&lt;计算结果!$B$19,AF1683&lt;计算结果!$B$19),"买",IF(AND(AC1683&gt;计算结果!$B$20,AD1683&gt;计算结果!$B$20,AE1683&gt;计算结果!$B$20,AF1683&gt;计算结果!$B$20),"卖",AG1682))</f>
        <v>卖</v>
      </c>
      <c r="AH1683" s="4" t="str">
        <f t="shared" ca="1" si="515"/>
        <v/>
      </c>
      <c r="AI1683" s="3">
        <f ca="1">IF(AG1682="买",E1683/E1682-1,0)-IF(AH1683=1,计算结果!B$17,0)</f>
        <v>0</v>
      </c>
      <c r="AJ1683" s="2">
        <f t="shared" ca="1" si="516"/>
        <v>1.3084603652665905</v>
      </c>
      <c r="AK1683" s="3">
        <f ca="1">1-AJ1683/MAX(AJ$2:AJ1683)</f>
        <v>2.918430460549104E-2</v>
      </c>
    </row>
    <row r="1684" spans="1:37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6">
        <v>26310940672</v>
      </c>
      <c r="G1684" s="3">
        <f t="shared" si="502"/>
        <v>-2.0028634998947581E-3</v>
      </c>
      <c r="H1684" s="3">
        <f>1-E1684/MAX(E$2:E1684)</f>
        <v>0.57184713809296939</v>
      </c>
      <c r="I1684" s="22">
        <f t="shared" si="503"/>
        <v>2514.48</v>
      </c>
      <c r="J1684" s="22">
        <f t="shared" si="504"/>
        <v>2514.1550000000002</v>
      </c>
      <c r="K1684" s="22">
        <f t="shared" si="505"/>
        <v>2513.86</v>
      </c>
      <c r="L1684" s="22">
        <f t="shared" si="506"/>
        <v>2512.62</v>
      </c>
      <c r="M1684" s="2">
        <f t="shared" si="517"/>
        <v>-4.6199999999998909</v>
      </c>
      <c r="N1684" s="2">
        <f t="shared" si="518"/>
        <v>-14.572499999999764</v>
      </c>
      <c r="O1684" s="2">
        <f t="shared" si="519"/>
        <v>-7.5866666666661331</v>
      </c>
      <c r="P1684" s="2">
        <f t="shared" si="520"/>
        <v>-13.519999999999527</v>
      </c>
      <c r="Q1684" s="2">
        <f t="shared" si="507"/>
        <v>30.7199999999998</v>
      </c>
      <c r="R1684" s="2">
        <f t="shared" si="508"/>
        <v>40.672499999999673</v>
      </c>
      <c r="S1684" s="2">
        <f t="shared" si="509"/>
        <v>33.686666666666042</v>
      </c>
      <c r="T1684" s="2">
        <f t="shared" si="510"/>
        <v>39.619999999999436</v>
      </c>
      <c r="U1684" s="2">
        <f ca="1">IFERROR(SUM(OFFSET(M1684,0,0,-计算结果!$B$18,1)),SUM(OFFSET(M1684,0,0,-ROW(),1)))</f>
        <v>885.83999999999833</v>
      </c>
      <c r="V1684" s="2">
        <f ca="1">IFERROR(SUM(OFFSET(N1684,0,0,-计算结果!$B$18,1)),SUM(OFFSET(N1684,0,0,-ROW(),1)))</f>
        <v>861.15000000000191</v>
      </c>
      <c r="W1684" s="2">
        <f ca="1">IFERROR(SUM(OFFSET(O1684,0,0,-计算结果!$B$18,1)),SUM(OFFSET(O1684,0,0,-ROW(),1)))</f>
        <v>875.18666666666604</v>
      </c>
      <c r="X1684" s="2">
        <f ca="1">IFERROR(SUM(OFFSET(P1684,0,0,-计算结果!$B$18,1)),SUM(OFFSET(P1684,0,0,-ROW(),1)))</f>
        <v>853.88000000000056</v>
      </c>
      <c r="Y1684" s="2">
        <f ca="1">IFERROR(SUM(OFFSET(Q1684,0,0,-计算结果!$B$18,1)),SUM(OFFSET(Q1684,0,0,-ROW(),1)))</f>
        <v>959.0200000000018</v>
      </c>
      <c r="Z1684" s="2">
        <f ca="1">IFERROR(SUM(OFFSET(R1684,0,0,-计算结果!$B$18,1)),SUM(OFFSET(R1684,0,0,-ROW(),1)))</f>
        <v>983.70999999999822</v>
      </c>
      <c r="AA1684" s="2">
        <f ca="1">IFERROR(SUM(OFFSET(S1684,0,0,-计算结果!$B$18,1)),SUM(OFFSET(S1684,0,0,-ROW(),1)))</f>
        <v>969.67333333333409</v>
      </c>
      <c r="AB1684" s="2">
        <f ca="1">IFERROR(SUM(OFFSET(T1684,0,0,-计算结果!$B$18,1)),SUM(OFFSET(T1684,0,0,-ROW(),1)))</f>
        <v>990.97999999999956</v>
      </c>
      <c r="AC1684" s="2">
        <f t="shared" ca="1" si="511"/>
        <v>0.92369293653938045</v>
      </c>
      <c r="AD1684" s="2">
        <f t="shared" ca="1" si="512"/>
        <v>0.87541043600248392</v>
      </c>
      <c r="AE1684" s="2">
        <f t="shared" ca="1" si="513"/>
        <v>0.9025582498573389</v>
      </c>
      <c r="AF1684" s="2">
        <f t="shared" ca="1" si="514"/>
        <v>0.86165210195967723</v>
      </c>
      <c r="AG1684" s="4" t="str">
        <f ca="1">IF(AND(AC1684&lt;计算结果!$B$19,AD1684&lt;计算结果!$B$19,AE1684&lt;计算结果!$B$19,AF1684&lt;计算结果!$B$19),"买",IF(AND(AC1684&gt;计算结果!$B$20,AD1684&gt;计算结果!$B$20,AE1684&gt;计算结果!$B$20,AF1684&gt;计算结果!$B$20),"卖",AG1683))</f>
        <v>卖</v>
      </c>
      <c r="AH1684" s="4" t="str">
        <f t="shared" ca="1" si="515"/>
        <v/>
      </c>
      <c r="AI1684" s="3">
        <f ca="1">IF(AG1683="买",E1684/E1683-1,0)-IF(AH1684=1,计算结果!B$17,0)</f>
        <v>0</v>
      </c>
      <c r="AJ1684" s="2">
        <f t="shared" ca="1" si="516"/>
        <v>1.3084603652665905</v>
      </c>
      <c r="AK1684" s="3">
        <f ca="1">1-AJ1684/MAX(AJ$2:AJ1684)</f>
        <v>2.918430460549104E-2</v>
      </c>
    </row>
    <row r="1685" spans="1:37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6">
        <v>23433730048</v>
      </c>
      <c r="G1685" s="3">
        <f t="shared" si="502"/>
        <v>4.7251166376562903E-3</v>
      </c>
      <c r="H1685" s="3">
        <f>1-E1685/MAX(E$2:E1685)</f>
        <v>0.56982406588171242</v>
      </c>
      <c r="I1685" s="22">
        <f t="shared" si="503"/>
        <v>2525.1925000000001</v>
      </c>
      <c r="J1685" s="22">
        <f t="shared" si="504"/>
        <v>2522.4700000000003</v>
      </c>
      <c r="K1685" s="22">
        <f t="shared" si="505"/>
        <v>2524.1800000000003</v>
      </c>
      <c r="L1685" s="22">
        <f t="shared" si="506"/>
        <v>2522.1550000000002</v>
      </c>
      <c r="M1685" s="2">
        <f t="shared" si="517"/>
        <v>20.050000000000182</v>
      </c>
      <c r="N1685" s="2">
        <f t="shared" si="518"/>
        <v>20.375</v>
      </c>
      <c r="O1685" s="2">
        <f t="shared" si="519"/>
        <v>20.670000000000073</v>
      </c>
      <c r="P1685" s="2">
        <f t="shared" si="520"/>
        <v>21.910000000000309</v>
      </c>
      <c r="Q1685" s="2">
        <f t="shared" si="507"/>
        <v>4.6999999999998181</v>
      </c>
      <c r="R1685" s="2">
        <f t="shared" si="508"/>
        <v>4.375</v>
      </c>
      <c r="S1685" s="2">
        <f t="shared" si="509"/>
        <v>4.0799999999999272</v>
      </c>
      <c r="T1685" s="2">
        <f t="shared" si="510"/>
        <v>2.8399999999996908</v>
      </c>
      <c r="U1685" s="2">
        <f ca="1">IFERROR(SUM(OFFSET(M1685,0,0,-计算结果!$B$18,1)),SUM(OFFSET(M1685,0,0,-ROW(),1)))</f>
        <v>825.45999999999822</v>
      </c>
      <c r="V1685" s="2">
        <f ca="1">IFERROR(SUM(OFFSET(N1685,0,0,-计算结果!$B$18,1)),SUM(OFFSET(N1685,0,0,-ROW(),1)))</f>
        <v>819.38750000000164</v>
      </c>
      <c r="W1685" s="2">
        <f ca="1">IFERROR(SUM(OFFSET(O1685,0,0,-计算结果!$B$18,1)),SUM(OFFSET(O1685,0,0,-ROW(),1)))</f>
        <v>820.28999999999905</v>
      </c>
      <c r="X1685" s="2">
        <f ca="1">IFERROR(SUM(OFFSET(P1685,0,0,-计算结果!$B$18,1)),SUM(OFFSET(P1685,0,0,-ROW(),1)))</f>
        <v>809.95000000000073</v>
      </c>
      <c r="Y1685" s="2">
        <f ca="1">IFERROR(SUM(OFFSET(Q1685,0,0,-计算结果!$B$18,1)),SUM(OFFSET(Q1685,0,0,-ROW(),1)))</f>
        <v>920.48000000000184</v>
      </c>
      <c r="Z1685" s="2">
        <f ca="1">IFERROR(SUM(OFFSET(R1685,0,0,-计算结果!$B$18,1)),SUM(OFFSET(R1685,0,0,-ROW(),1)))</f>
        <v>926.55249999999842</v>
      </c>
      <c r="AA1685" s="2">
        <f ca="1">IFERROR(SUM(OFFSET(S1685,0,0,-计算结果!$B$18,1)),SUM(OFFSET(S1685,0,0,-ROW(),1)))</f>
        <v>925.650000000001</v>
      </c>
      <c r="AB1685" s="2">
        <f ca="1">IFERROR(SUM(OFFSET(T1685,0,0,-计算结果!$B$18,1)),SUM(OFFSET(T1685,0,0,-ROW(),1)))</f>
        <v>935.98999999999933</v>
      </c>
      <c r="AC1685" s="2">
        <f t="shared" ca="1" si="511"/>
        <v>0.89677124978271838</v>
      </c>
      <c r="AD1685" s="2">
        <f t="shared" ca="1" si="512"/>
        <v>0.8843400670766125</v>
      </c>
      <c r="AE1685" s="2">
        <f t="shared" ca="1" si="513"/>
        <v>0.88617728082968528</v>
      </c>
      <c r="AF1685" s="2">
        <f t="shared" ca="1" si="514"/>
        <v>0.8653404416713868</v>
      </c>
      <c r="AG1685" s="4" t="str">
        <f ca="1">IF(AND(AC1685&lt;计算结果!$B$19,AD1685&lt;计算结果!$B$19,AE1685&lt;计算结果!$B$19,AF1685&lt;计算结果!$B$19),"买",IF(AND(AC1685&gt;计算结果!$B$20,AD1685&gt;计算结果!$B$20,AE1685&gt;计算结果!$B$20,AF1685&gt;计算结果!$B$20),"卖",AG1684))</f>
        <v>卖</v>
      </c>
      <c r="AH1685" s="4" t="str">
        <f t="shared" ca="1" si="515"/>
        <v/>
      </c>
      <c r="AI1685" s="3">
        <f ca="1">IF(AG1684="买",E1685/E1684-1,0)-IF(AH1685=1,计算结果!B$17,0)</f>
        <v>0</v>
      </c>
      <c r="AJ1685" s="2">
        <f t="shared" ca="1" si="516"/>
        <v>1.3084603652665905</v>
      </c>
      <c r="AK1685" s="3">
        <f ca="1">1-AJ1685/MAX(AJ$2:AJ1685)</f>
        <v>2.918430460549104E-2</v>
      </c>
    </row>
    <row r="1686" spans="1:37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6">
        <v>27843684352</v>
      </c>
      <c r="G1686" s="3">
        <f t="shared" si="502"/>
        <v>-1.2775736384743608E-3</v>
      </c>
      <c r="H1686" s="3">
        <f>1-E1686/MAX(E$2:E1686)</f>
        <v>0.57037364731504803</v>
      </c>
      <c r="I1686" s="22">
        <f t="shared" si="503"/>
        <v>2523.4475000000002</v>
      </c>
      <c r="J1686" s="22">
        <f t="shared" si="504"/>
        <v>2523.4575</v>
      </c>
      <c r="K1686" s="22">
        <f t="shared" si="505"/>
        <v>2522.9299999999998</v>
      </c>
      <c r="L1686" s="22">
        <f t="shared" si="506"/>
        <v>2521.895</v>
      </c>
      <c r="M1686" s="2">
        <f t="shared" si="517"/>
        <v>23.9074999999998</v>
      </c>
      <c r="N1686" s="2">
        <f t="shared" si="518"/>
        <v>26.629999999999654</v>
      </c>
      <c r="O1686" s="2">
        <f t="shared" si="519"/>
        <v>24.919999999999618</v>
      </c>
      <c r="P1686" s="2">
        <f t="shared" si="520"/>
        <v>26.944999999999709</v>
      </c>
      <c r="Q1686" s="2">
        <f t="shared" si="507"/>
        <v>30.502500000000055</v>
      </c>
      <c r="R1686" s="2">
        <f t="shared" si="508"/>
        <v>27.7800000000002</v>
      </c>
      <c r="S1686" s="2">
        <f t="shared" si="509"/>
        <v>29.490000000000236</v>
      </c>
      <c r="T1686" s="2">
        <f t="shared" si="510"/>
        <v>27.465000000000146</v>
      </c>
      <c r="U1686" s="2">
        <f ca="1">IFERROR(SUM(OFFSET(M1686,0,0,-计算结果!$B$18,1)),SUM(OFFSET(M1686,0,0,-ROW(),1)))</f>
        <v>791.42499999999836</v>
      </c>
      <c r="V1686" s="2">
        <f ca="1">IFERROR(SUM(OFFSET(N1686,0,0,-计算结果!$B$18,1)),SUM(OFFSET(N1686,0,0,-ROW(),1)))</f>
        <v>761.23500000000149</v>
      </c>
      <c r="W1686" s="2">
        <f ca="1">IFERROR(SUM(OFFSET(O1686,0,0,-计算结果!$B$18,1)),SUM(OFFSET(O1686,0,0,-ROW(),1)))</f>
        <v>777.33666666666568</v>
      </c>
      <c r="X1686" s="2">
        <f ca="1">IFERROR(SUM(OFFSET(P1686,0,0,-计算结果!$B$18,1)),SUM(OFFSET(P1686,0,0,-ROW(),1)))</f>
        <v>749.16000000000076</v>
      </c>
      <c r="Y1686" s="2">
        <f ca="1">IFERROR(SUM(OFFSET(Q1686,0,0,-计算结果!$B$18,1)),SUM(OFFSET(Q1686,0,0,-ROW(),1)))</f>
        <v>965.42500000000155</v>
      </c>
      <c r="Z1686" s="2">
        <f ca="1">IFERROR(SUM(OFFSET(R1686,0,0,-计算结果!$B$18,1)),SUM(OFFSET(R1686,0,0,-ROW(),1)))</f>
        <v>995.61499999999842</v>
      </c>
      <c r="AA1686" s="2">
        <f ca="1">IFERROR(SUM(OFFSET(S1686,0,0,-计算结果!$B$18,1)),SUM(OFFSET(S1686,0,0,-ROW(),1)))</f>
        <v>979.51333333333423</v>
      </c>
      <c r="AB1686" s="2">
        <f ca="1">IFERROR(SUM(OFFSET(T1686,0,0,-计算结果!$B$18,1)),SUM(OFFSET(T1686,0,0,-ROW(),1)))</f>
        <v>1007.6899999999991</v>
      </c>
      <c r="AC1686" s="2">
        <f t="shared" ca="1" si="511"/>
        <v>0.81976849574021504</v>
      </c>
      <c r="AD1686" s="2">
        <f t="shared" ca="1" si="512"/>
        <v>0.76458771713966012</v>
      </c>
      <c r="AE1686" s="2">
        <f t="shared" ca="1" si="513"/>
        <v>0.79359477835931957</v>
      </c>
      <c r="AF1686" s="2">
        <f t="shared" ca="1" si="514"/>
        <v>0.74344292391509437</v>
      </c>
      <c r="AG1686" s="4" t="str">
        <f ca="1">IF(AND(AC1686&lt;计算结果!$B$19,AD1686&lt;计算结果!$B$19,AE1686&lt;计算结果!$B$19,AF1686&lt;计算结果!$B$19),"买",IF(AND(AC1686&gt;计算结果!$B$20,AD1686&gt;计算结果!$B$20,AE1686&gt;计算结果!$B$20,AF1686&gt;计算结果!$B$20),"卖",AG1685))</f>
        <v>卖</v>
      </c>
      <c r="AH1686" s="4" t="str">
        <f t="shared" ca="1" si="515"/>
        <v/>
      </c>
      <c r="AI1686" s="3">
        <f ca="1">IF(AG1685="买",E1686/E1685-1,0)-IF(AH1686=1,计算结果!B$17,0)</f>
        <v>0</v>
      </c>
      <c r="AJ1686" s="2">
        <f t="shared" ca="1" si="516"/>
        <v>1.3084603652665905</v>
      </c>
      <c r="AK1686" s="3">
        <f ca="1">1-AJ1686/MAX(AJ$2:AJ1686)</f>
        <v>2.918430460549104E-2</v>
      </c>
    </row>
    <row r="1687" spans="1:37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6">
        <v>25477242880</v>
      </c>
      <c r="G1687" s="3">
        <f t="shared" si="502"/>
        <v>-8.5306930693068717E-3</v>
      </c>
      <c r="H1687" s="3">
        <f>1-E1687/MAX(E$2:E1687)</f>
        <v>0.57403865786428909</v>
      </c>
      <c r="I1687" s="22">
        <f t="shared" si="503"/>
        <v>2507.2624999999998</v>
      </c>
      <c r="J1687" s="22">
        <f t="shared" si="504"/>
        <v>2508.0524999999998</v>
      </c>
      <c r="K1687" s="22">
        <f t="shared" si="505"/>
        <v>2508.5299999999997</v>
      </c>
      <c r="L1687" s="22">
        <f t="shared" si="506"/>
        <v>2511.0649999999996</v>
      </c>
      <c r="M1687" s="2">
        <f t="shared" si="517"/>
        <v>1.7124999999996362</v>
      </c>
      <c r="N1687" s="2">
        <f t="shared" si="518"/>
        <v>1.7024999999998727</v>
      </c>
      <c r="O1687" s="2">
        <f t="shared" si="519"/>
        <v>2.2300000000000182</v>
      </c>
      <c r="P1687" s="2">
        <f t="shared" si="520"/>
        <v>3.2649999999998727</v>
      </c>
      <c r="Q1687" s="2">
        <f t="shared" si="507"/>
        <v>26.477500000000418</v>
      </c>
      <c r="R1687" s="2">
        <f t="shared" si="508"/>
        <v>26.487500000000182</v>
      </c>
      <c r="S1687" s="2">
        <f t="shared" si="509"/>
        <v>25.960000000000036</v>
      </c>
      <c r="T1687" s="2">
        <f t="shared" si="510"/>
        <v>24.925000000000182</v>
      </c>
      <c r="U1687" s="2">
        <f ca="1">IFERROR(SUM(OFFSET(M1687,0,0,-计算结果!$B$18,1)),SUM(OFFSET(M1687,0,0,-ROW(),1)))</f>
        <v>784.57749999999805</v>
      </c>
      <c r="V1687" s="2">
        <f ca="1">IFERROR(SUM(OFFSET(N1687,0,0,-计算结果!$B$18,1)),SUM(OFFSET(N1687,0,0,-ROW(),1)))</f>
        <v>747.94250000000147</v>
      </c>
      <c r="W1687" s="2">
        <f ca="1">IFERROR(SUM(OFFSET(O1687,0,0,-计算结果!$B$18,1)),SUM(OFFSET(O1687,0,0,-ROW(),1)))</f>
        <v>769.099999999999</v>
      </c>
      <c r="X1687" s="2">
        <f ca="1">IFERROR(SUM(OFFSET(P1687,0,0,-计算结果!$B$18,1)),SUM(OFFSET(P1687,0,0,-ROW(),1)))</f>
        <v>738.14500000000044</v>
      </c>
      <c r="Y1687" s="2">
        <f ca="1">IFERROR(SUM(OFFSET(Q1687,0,0,-计算结果!$B$18,1)),SUM(OFFSET(Q1687,0,0,-ROW(),1)))</f>
        <v>964.90250000000196</v>
      </c>
      <c r="Z1687" s="2">
        <f ca="1">IFERROR(SUM(OFFSET(R1687,0,0,-计算结果!$B$18,1)),SUM(OFFSET(R1687,0,0,-ROW(),1)))</f>
        <v>1001.5374999999985</v>
      </c>
      <c r="AA1687" s="2">
        <f ca="1">IFERROR(SUM(OFFSET(S1687,0,0,-计算结果!$B$18,1)),SUM(OFFSET(S1687,0,0,-ROW(),1)))</f>
        <v>980.38000000000102</v>
      </c>
      <c r="AB1687" s="2">
        <f ca="1">IFERROR(SUM(OFFSET(T1687,0,0,-计算结果!$B$18,1)),SUM(OFFSET(T1687,0,0,-ROW(),1)))</f>
        <v>1011.3349999999996</v>
      </c>
      <c r="AC1687" s="2">
        <f t="shared" ca="1" si="511"/>
        <v>0.81311583294684842</v>
      </c>
      <c r="AD1687" s="2">
        <f t="shared" ca="1" si="512"/>
        <v>0.74679430375797462</v>
      </c>
      <c r="AE1687" s="2">
        <f t="shared" ca="1" si="513"/>
        <v>0.78449172769742159</v>
      </c>
      <c r="AF1687" s="2">
        <f t="shared" ca="1" si="514"/>
        <v>0.72987190199093355</v>
      </c>
      <c r="AG1687" s="4" t="str">
        <f ca="1">IF(AND(AC1687&lt;计算结果!$B$19,AD1687&lt;计算结果!$B$19,AE1687&lt;计算结果!$B$19,AF1687&lt;计算结果!$B$19),"买",IF(AND(AC1687&gt;计算结果!$B$20,AD1687&gt;计算结果!$B$20,AE1687&gt;计算结果!$B$20,AF1687&gt;计算结果!$B$20),"卖",AG1686))</f>
        <v>卖</v>
      </c>
      <c r="AH1687" s="4" t="str">
        <f t="shared" ca="1" si="515"/>
        <v/>
      </c>
      <c r="AI1687" s="3">
        <f ca="1">IF(AG1686="买",E1687/E1686-1,0)-IF(AH1687=1,计算结果!B$17,0)</f>
        <v>0</v>
      </c>
      <c r="AJ1687" s="2">
        <f t="shared" ca="1" si="516"/>
        <v>1.3084603652665905</v>
      </c>
      <c r="AK1687" s="3">
        <f ca="1">1-AJ1687/MAX(AJ$2:AJ1687)</f>
        <v>2.918430460549104E-2</v>
      </c>
    </row>
    <row r="1688" spans="1:37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6">
        <v>21200443392</v>
      </c>
      <c r="G1688" s="3">
        <f t="shared" si="502"/>
        <v>-1.0293753445231757E-2</v>
      </c>
      <c r="H1688" s="3">
        <f>1-E1688/MAX(E$2:E1688)</f>
        <v>0.5784233988974341</v>
      </c>
      <c r="I1688" s="22">
        <f t="shared" si="503"/>
        <v>2483.3874999999998</v>
      </c>
      <c r="J1688" s="22">
        <f t="shared" si="504"/>
        <v>2488.4450000000002</v>
      </c>
      <c r="K1688" s="22">
        <f t="shared" si="505"/>
        <v>2485.2866666666669</v>
      </c>
      <c r="L1688" s="22">
        <f t="shared" si="506"/>
        <v>2489.085</v>
      </c>
      <c r="M1688" s="2">
        <f t="shared" si="517"/>
        <v>-5.2124999999996362</v>
      </c>
      <c r="N1688" s="2">
        <f t="shared" si="518"/>
        <v>-6.0024999999995998</v>
      </c>
      <c r="O1688" s="2">
        <f t="shared" si="519"/>
        <v>-6.4799999999995634</v>
      </c>
      <c r="P1688" s="2">
        <f t="shared" si="520"/>
        <v>-9.0149999999994179</v>
      </c>
      <c r="Q1688" s="2">
        <f t="shared" si="507"/>
        <v>31.142499999999927</v>
      </c>
      <c r="R1688" s="2">
        <f t="shared" si="508"/>
        <v>31.932499999999891</v>
      </c>
      <c r="S1688" s="2">
        <f t="shared" si="509"/>
        <v>32.409999999999854</v>
      </c>
      <c r="T1688" s="2">
        <f t="shared" si="510"/>
        <v>34.944999999999709</v>
      </c>
      <c r="U1688" s="2">
        <f ca="1">IFERROR(SUM(OFFSET(M1688,0,0,-计算结果!$B$18,1)),SUM(OFFSET(M1688,0,0,-ROW(),1)))</f>
        <v>742.98499999999876</v>
      </c>
      <c r="V1688" s="2">
        <f ca="1">IFERROR(SUM(OFFSET(N1688,0,0,-计算结果!$B$18,1)),SUM(OFFSET(N1688,0,0,-ROW(),1)))</f>
        <v>705.9550000000022</v>
      </c>
      <c r="W1688" s="2">
        <f ca="1">IFERROR(SUM(OFFSET(O1688,0,0,-计算结果!$B$18,1)),SUM(OFFSET(O1688,0,0,-ROW(),1)))</f>
        <v>725.2199999999998</v>
      </c>
      <c r="X1688" s="2">
        <f ca="1">IFERROR(SUM(OFFSET(P1688,0,0,-计算结果!$B$18,1)),SUM(OFFSET(P1688,0,0,-ROW(),1)))</f>
        <v>689.69000000000096</v>
      </c>
      <c r="Y1688" s="2">
        <f ca="1">IFERROR(SUM(OFFSET(Q1688,0,0,-计算结果!$B$18,1)),SUM(OFFSET(Q1688,0,0,-ROW(),1)))</f>
        <v>998.70500000000175</v>
      </c>
      <c r="Z1688" s="2">
        <f ca="1">IFERROR(SUM(OFFSET(R1688,0,0,-计算结果!$B$18,1)),SUM(OFFSET(R1688,0,0,-ROW(),1)))</f>
        <v>1035.7349999999983</v>
      </c>
      <c r="AA1688" s="2">
        <f ca="1">IFERROR(SUM(OFFSET(S1688,0,0,-计算结果!$B$18,1)),SUM(OFFSET(S1688,0,0,-ROW(),1)))</f>
        <v>1016.4700000000007</v>
      </c>
      <c r="AB1688" s="2">
        <f ca="1">IFERROR(SUM(OFFSET(T1688,0,0,-计算结果!$B$18,1)),SUM(OFFSET(T1688,0,0,-ROW(),1)))</f>
        <v>1051.9999999999995</v>
      </c>
      <c r="AC1688" s="2">
        <f t="shared" ca="1" si="511"/>
        <v>0.74394841319508509</v>
      </c>
      <c r="AD1688" s="2">
        <f t="shared" ca="1" si="512"/>
        <v>0.6815980921760908</v>
      </c>
      <c r="AE1688" s="2">
        <f t="shared" ca="1" si="513"/>
        <v>0.71346916288724638</v>
      </c>
      <c r="AF1688" s="2">
        <f t="shared" ca="1" si="514"/>
        <v>0.65559885931559059</v>
      </c>
      <c r="AG1688" s="4" t="str">
        <f ca="1">IF(AND(AC1688&lt;计算结果!$B$19,AD1688&lt;计算结果!$B$19,AE1688&lt;计算结果!$B$19,AF1688&lt;计算结果!$B$19),"买",IF(AND(AC1688&gt;计算结果!$B$20,AD1688&gt;计算结果!$B$20,AE1688&gt;计算结果!$B$20,AF1688&gt;计算结果!$B$20),"卖",AG1687))</f>
        <v>卖</v>
      </c>
      <c r="AH1688" s="4" t="str">
        <f t="shared" ca="1" si="515"/>
        <v/>
      </c>
      <c r="AI1688" s="3">
        <f ca="1">IF(AG1687="买",E1688/E1687-1,0)-IF(AH1688=1,计算结果!B$17,0)</f>
        <v>0</v>
      </c>
      <c r="AJ1688" s="2">
        <f t="shared" ca="1" si="516"/>
        <v>1.3084603652665905</v>
      </c>
      <c r="AK1688" s="3">
        <f ca="1">1-AJ1688/MAX(AJ$2:AJ1688)</f>
        <v>2.918430460549104E-2</v>
      </c>
    </row>
    <row r="1689" spans="1:37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6">
        <v>33269153792</v>
      </c>
      <c r="G1689" s="3">
        <f t="shared" si="502"/>
        <v>-2.2504833130859936E-2</v>
      </c>
      <c r="H1689" s="3">
        <f>1-E1689/MAX(E$2:E1689)</f>
        <v>0.58791090995712247</v>
      </c>
      <c r="I1689" s="22">
        <f t="shared" si="503"/>
        <v>2433.7974999999997</v>
      </c>
      <c r="J1689" s="22">
        <f t="shared" si="504"/>
        <v>2445.0700000000002</v>
      </c>
      <c r="K1689" s="22">
        <f t="shared" si="505"/>
        <v>2437.7533333333336</v>
      </c>
      <c r="L1689" s="22">
        <f t="shared" si="506"/>
        <v>2445.665</v>
      </c>
      <c r="M1689" s="2">
        <f t="shared" si="517"/>
        <v>-10.727499999999964</v>
      </c>
      <c r="N1689" s="2">
        <f t="shared" si="518"/>
        <v>-15.785000000000309</v>
      </c>
      <c r="O1689" s="2">
        <f t="shared" si="519"/>
        <v>-12.626666666667006</v>
      </c>
      <c r="P1689" s="2">
        <f t="shared" si="520"/>
        <v>-16.425000000000182</v>
      </c>
      <c r="Q1689" s="2">
        <f t="shared" si="507"/>
        <v>64.717499999999745</v>
      </c>
      <c r="R1689" s="2">
        <f t="shared" si="508"/>
        <v>69.775000000000091</v>
      </c>
      <c r="S1689" s="2">
        <f t="shared" si="509"/>
        <v>66.616666666666788</v>
      </c>
      <c r="T1689" s="2">
        <f t="shared" si="510"/>
        <v>70.414999999999964</v>
      </c>
      <c r="U1689" s="2">
        <f ca="1">IFERROR(SUM(OFFSET(M1689,0,0,-计算结果!$B$18,1)),SUM(OFFSET(M1689,0,0,-ROW(),1)))</f>
        <v>749.12249999999904</v>
      </c>
      <c r="V1689" s="2">
        <f ca="1">IFERROR(SUM(OFFSET(N1689,0,0,-计算结果!$B$18,1)),SUM(OFFSET(N1689,0,0,-ROW(),1)))</f>
        <v>705.03500000000167</v>
      </c>
      <c r="W1689" s="2">
        <f ca="1">IFERROR(SUM(OFFSET(O1689,0,0,-计算结果!$B$18,1)),SUM(OFFSET(O1689,0,0,-ROW(),1)))</f>
        <v>730.00666666666575</v>
      </c>
      <c r="X1689" s="2">
        <f ca="1">IFERROR(SUM(OFFSET(P1689,0,0,-计算结果!$B$18,1)),SUM(OFFSET(P1689,0,0,-ROW(),1)))</f>
        <v>691.77500000000055</v>
      </c>
      <c r="Y1689" s="2">
        <f ca="1">IFERROR(SUM(OFFSET(Q1689,0,0,-计算结果!$B$18,1)),SUM(OFFSET(Q1689,0,0,-ROW(),1)))</f>
        <v>984.03750000000127</v>
      </c>
      <c r="Z1689" s="2">
        <f ca="1">IFERROR(SUM(OFFSET(R1689,0,0,-计算结果!$B$18,1)),SUM(OFFSET(R1689,0,0,-ROW(),1)))</f>
        <v>1028.1249999999986</v>
      </c>
      <c r="AA1689" s="2">
        <f ca="1">IFERROR(SUM(OFFSET(S1689,0,0,-计算结果!$B$18,1)),SUM(OFFSET(S1689,0,0,-ROW(),1)))</f>
        <v>1003.1533333333346</v>
      </c>
      <c r="AB1689" s="2">
        <f ca="1">IFERROR(SUM(OFFSET(T1689,0,0,-计算结果!$B$18,1)),SUM(OFFSET(T1689,0,0,-ROW(),1)))</f>
        <v>1041.3849999999998</v>
      </c>
      <c r="AC1689" s="2">
        <f t="shared" ca="1" si="511"/>
        <v>0.76127434167904995</v>
      </c>
      <c r="AD1689" s="2">
        <f t="shared" ca="1" si="512"/>
        <v>0.68574832826747978</v>
      </c>
      <c r="AE1689" s="2">
        <f t="shared" ca="1" si="513"/>
        <v>0.72771194832295316</v>
      </c>
      <c r="AF1689" s="2">
        <f t="shared" ca="1" si="514"/>
        <v>0.66428362229146831</v>
      </c>
      <c r="AG1689" s="4" t="str">
        <f ca="1">IF(AND(AC1689&lt;计算结果!$B$19,AD1689&lt;计算结果!$B$19,AE1689&lt;计算结果!$B$19,AF1689&lt;计算结果!$B$19),"买",IF(AND(AC1689&gt;计算结果!$B$20,AD1689&gt;计算结果!$B$20,AE1689&gt;计算结果!$B$20,AF1689&gt;计算结果!$B$20),"卖",AG1688))</f>
        <v>卖</v>
      </c>
      <c r="AH1689" s="4" t="str">
        <f t="shared" ca="1" si="515"/>
        <v/>
      </c>
      <c r="AI1689" s="3">
        <f ca="1">IF(AG1688="买",E1689/E1688-1,0)-IF(AH1689=1,计算结果!B$17,0)</f>
        <v>0</v>
      </c>
      <c r="AJ1689" s="2">
        <f t="shared" ca="1" si="516"/>
        <v>1.3084603652665905</v>
      </c>
      <c r="AK1689" s="3">
        <f ca="1">1-AJ1689/MAX(AJ$2:AJ1689)</f>
        <v>2.918430460549104E-2</v>
      </c>
    </row>
    <row r="1690" spans="1:37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6">
        <v>23753607168</v>
      </c>
      <c r="G1690" s="3">
        <f t="shared" si="502"/>
        <v>-1.0095254610992033E-2</v>
      </c>
      <c r="H1690" s="3">
        <f>1-E1690/MAX(E$2:E1690)</f>
        <v>0.59207105424351725</v>
      </c>
      <c r="I1690" s="22">
        <f t="shared" si="503"/>
        <v>2405.2025000000003</v>
      </c>
      <c r="J1690" s="22">
        <f t="shared" si="504"/>
        <v>2409.8175000000001</v>
      </c>
      <c r="K1690" s="22">
        <f t="shared" si="505"/>
        <v>2407.7766666666666</v>
      </c>
      <c r="L1690" s="22">
        <f t="shared" si="506"/>
        <v>2412.9250000000002</v>
      </c>
      <c r="M1690" s="2">
        <f t="shared" si="517"/>
        <v>-0.24749999999949068</v>
      </c>
      <c r="N1690" s="2">
        <f t="shared" si="518"/>
        <v>-11.519999999999982</v>
      </c>
      <c r="O1690" s="2">
        <f t="shared" si="519"/>
        <v>-4.2033333333333758</v>
      </c>
      <c r="P1690" s="2">
        <f t="shared" si="520"/>
        <v>-12.114999999999782</v>
      </c>
      <c r="Q1690" s="2">
        <f t="shared" si="507"/>
        <v>41.497499999999491</v>
      </c>
      <c r="R1690" s="2">
        <f t="shared" si="508"/>
        <v>52.769999999999982</v>
      </c>
      <c r="S1690" s="2">
        <f t="shared" si="509"/>
        <v>45.453333333333376</v>
      </c>
      <c r="T1690" s="2">
        <f t="shared" si="510"/>
        <v>53.364999999999782</v>
      </c>
      <c r="U1690" s="2">
        <f ca="1">IFERROR(SUM(OFFSET(M1690,0,0,-计算结果!$B$18,1)),SUM(OFFSET(M1690,0,0,-ROW(),1)))</f>
        <v>737.80499999999984</v>
      </c>
      <c r="V1690" s="2">
        <f ca="1">IFERROR(SUM(OFFSET(N1690,0,0,-计算结果!$B$18,1)),SUM(OFFSET(N1690,0,0,-ROW(),1)))</f>
        <v>696.10250000000178</v>
      </c>
      <c r="W1690" s="2">
        <f ca="1">IFERROR(SUM(OFFSET(O1690,0,0,-计算结果!$B$18,1)),SUM(OFFSET(O1690,0,0,-ROW(),1)))</f>
        <v>719.4433333333327</v>
      </c>
      <c r="X1690" s="2">
        <f ca="1">IFERROR(SUM(OFFSET(P1690,0,0,-计算结果!$B$18,1)),SUM(OFFSET(P1690,0,0,-ROW(),1)))</f>
        <v>682.72000000000116</v>
      </c>
      <c r="Y1690" s="2">
        <f ca="1">IFERROR(SUM(OFFSET(Q1690,0,0,-计算结果!$B$18,1)),SUM(OFFSET(Q1690,0,0,-ROW(),1)))</f>
        <v>999.85500000000047</v>
      </c>
      <c r="Z1690" s="2">
        <f ca="1">IFERROR(SUM(OFFSET(R1690,0,0,-计算结果!$B$18,1)),SUM(OFFSET(R1690,0,0,-ROW(),1)))</f>
        <v>1041.5574999999985</v>
      </c>
      <c r="AA1690" s="2">
        <f ca="1">IFERROR(SUM(OFFSET(S1690,0,0,-计算结果!$B$18,1)),SUM(OFFSET(S1690,0,0,-ROW(),1)))</f>
        <v>1018.2166666666676</v>
      </c>
      <c r="AB1690" s="2">
        <f ca="1">IFERROR(SUM(OFFSET(T1690,0,0,-计算结果!$B$18,1)),SUM(OFFSET(T1690,0,0,-ROW(),1)))</f>
        <v>1054.9399999999991</v>
      </c>
      <c r="AC1690" s="2">
        <f t="shared" ca="1" si="511"/>
        <v>0.73791199723959922</v>
      </c>
      <c r="AD1690" s="2">
        <f t="shared" ca="1" si="512"/>
        <v>0.66832844082060061</v>
      </c>
      <c r="AE1690" s="2">
        <f t="shared" ca="1" si="513"/>
        <v>0.70657194768631304</v>
      </c>
      <c r="AF1690" s="2">
        <f t="shared" ca="1" si="514"/>
        <v>0.64716476766451336</v>
      </c>
      <c r="AG1690" s="4" t="str">
        <f ca="1">IF(AND(AC1690&lt;计算结果!$B$19,AD1690&lt;计算结果!$B$19,AE1690&lt;计算结果!$B$19,AF1690&lt;计算结果!$B$19),"买",IF(AND(AC1690&gt;计算结果!$B$20,AD1690&gt;计算结果!$B$20,AE1690&gt;计算结果!$B$20,AF1690&gt;计算结果!$B$20),"卖",AG1689))</f>
        <v>卖</v>
      </c>
      <c r="AH1690" s="4" t="str">
        <f t="shared" ca="1" si="515"/>
        <v/>
      </c>
      <c r="AI1690" s="3">
        <f ca="1">IF(AG1689="买",E1690/E1689-1,0)-IF(AH1690=1,计算结果!B$17,0)</f>
        <v>0</v>
      </c>
      <c r="AJ1690" s="2">
        <f t="shared" ca="1" si="516"/>
        <v>1.3084603652665905</v>
      </c>
      <c r="AK1690" s="3">
        <f ca="1">1-AJ1690/MAX(AJ$2:AJ1690)</f>
        <v>2.918430460549104E-2</v>
      </c>
    </row>
    <row r="1691" spans="1:37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6">
        <v>33900402688</v>
      </c>
      <c r="G1691" s="3">
        <f t="shared" si="502"/>
        <v>-2.3645661277674868E-2</v>
      </c>
      <c r="H1691" s="3">
        <f>1-E1691/MAX(E$2:E1691)</f>
        <v>0.60171680392023408</v>
      </c>
      <c r="I1691" s="22">
        <f t="shared" si="503"/>
        <v>2351.625</v>
      </c>
      <c r="J1691" s="22">
        <f t="shared" si="504"/>
        <v>2362.0374999999999</v>
      </c>
      <c r="K1691" s="22">
        <f t="shared" si="505"/>
        <v>2355.2366666666667</v>
      </c>
      <c r="L1691" s="22">
        <f t="shared" si="506"/>
        <v>2362.46</v>
      </c>
      <c r="M1691" s="2">
        <f t="shared" si="517"/>
        <v>-20.732500000000528</v>
      </c>
      <c r="N1691" s="2">
        <f t="shared" si="518"/>
        <v>-25.347500000000309</v>
      </c>
      <c r="O1691" s="2">
        <f t="shared" si="519"/>
        <v>-23.306666666666843</v>
      </c>
      <c r="P1691" s="2">
        <f t="shared" si="520"/>
        <v>-28.455000000000382</v>
      </c>
      <c r="Q1691" s="2">
        <f t="shared" si="507"/>
        <v>64.752500000000509</v>
      </c>
      <c r="R1691" s="2">
        <f t="shared" si="508"/>
        <v>69.367500000000291</v>
      </c>
      <c r="S1691" s="2">
        <f t="shared" si="509"/>
        <v>67.326666666666824</v>
      </c>
      <c r="T1691" s="2">
        <f t="shared" si="510"/>
        <v>72.475000000000364</v>
      </c>
      <c r="U1691" s="2">
        <f ca="1">IFERROR(SUM(OFFSET(M1691,0,0,-计算结果!$B$18,1)),SUM(OFFSET(M1691,0,0,-ROW(),1)))</f>
        <v>738.02999999999929</v>
      </c>
      <c r="V1691" s="2">
        <f ca="1">IFERROR(SUM(OFFSET(N1691,0,0,-计算结果!$B$18,1)),SUM(OFFSET(N1691,0,0,-ROW(),1)))</f>
        <v>695.92250000000149</v>
      </c>
      <c r="W1691" s="2">
        <f ca="1">IFERROR(SUM(OFFSET(O1691,0,0,-计算结果!$B$18,1)),SUM(OFFSET(O1691,0,0,-ROW(),1)))</f>
        <v>719.75333333333265</v>
      </c>
      <c r="X1691" s="2">
        <f ca="1">IFERROR(SUM(OFFSET(P1691,0,0,-计算结果!$B$18,1)),SUM(OFFSET(P1691,0,0,-ROW(),1)))</f>
        <v>683.20000000000073</v>
      </c>
      <c r="Y1691" s="2">
        <f ca="1">IFERROR(SUM(OFFSET(Q1691,0,0,-计算结果!$B$18,1)),SUM(OFFSET(Q1691,0,0,-ROW(),1)))</f>
        <v>974.04000000000087</v>
      </c>
      <c r="Z1691" s="2">
        <f ca="1">IFERROR(SUM(OFFSET(R1691,0,0,-计算结果!$B$18,1)),SUM(OFFSET(R1691,0,0,-ROW(),1)))</f>
        <v>1016.1474999999987</v>
      </c>
      <c r="AA1691" s="2">
        <f ca="1">IFERROR(SUM(OFFSET(S1691,0,0,-计算结果!$B$18,1)),SUM(OFFSET(S1691,0,0,-ROW(),1)))</f>
        <v>992.31666666666752</v>
      </c>
      <c r="AB1691" s="2">
        <f ca="1">IFERROR(SUM(OFFSET(T1691,0,0,-计算结果!$B$18,1)),SUM(OFFSET(T1691,0,0,-ROW(),1)))</f>
        <v>1028.8699999999994</v>
      </c>
      <c r="AC1691" s="2">
        <f t="shared" ca="1" si="511"/>
        <v>0.75769988912159525</v>
      </c>
      <c r="AD1691" s="2">
        <f t="shared" ca="1" si="512"/>
        <v>0.68486366398579179</v>
      </c>
      <c r="AE1691" s="2">
        <f t="shared" ca="1" si="513"/>
        <v>0.72532625673927886</v>
      </c>
      <c r="AF1691" s="2">
        <f t="shared" ca="1" si="514"/>
        <v>0.66402946922351813</v>
      </c>
      <c r="AG1691" s="4" t="str">
        <f ca="1">IF(AND(AC1691&lt;计算结果!$B$19,AD1691&lt;计算结果!$B$19,AE1691&lt;计算结果!$B$19,AF1691&lt;计算结果!$B$19),"买",IF(AND(AC1691&gt;计算结果!$B$20,AD1691&gt;计算结果!$B$20,AE1691&gt;计算结果!$B$20,AF1691&gt;计算结果!$B$20),"卖",AG1690))</f>
        <v>卖</v>
      </c>
      <c r="AH1691" s="4" t="str">
        <f t="shared" ca="1" si="515"/>
        <v/>
      </c>
      <c r="AI1691" s="3">
        <f ca="1">IF(AG1690="买",E1691/E1690-1,0)-IF(AH1691=1,计算结果!B$17,0)</f>
        <v>0</v>
      </c>
      <c r="AJ1691" s="2">
        <f t="shared" ca="1" si="516"/>
        <v>1.3084603652665905</v>
      </c>
      <c r="AK1691" s="3">
        <f ca="1">1-AJ1691/MAX(AJ$2:AJ1691)</f>
        <v>2.918430460549104E-2</v>
      </c>
    </row>
    <row r="1692" spans="1:37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6">
        <v>33652058112</v>
      </c>
      <c r="G1692" s="3">
        <f t="shared" si="502"/>
        <v>2.1078353889071755E-2</v>
      </c>
      <c r="H1692" s="3">
        <f>1-E1692/MAX(E$2:E1692)</f>
        <v>0.5933216497651943</v>
      </c>
      <c r="I1692" s="22">
        <f t="shared" si="503"/>
        <v>2375.6950000000002</v>
      </c>
      <c r="J1692" s="22">
        <f t="shared" si="504"/>
        <v>2363.1575000000003</v>
      </c>
      <c r="K1692" s="22">
        <f t="shared" si="505"/>
        <v>2370.8833333333337</v>
      </c>
      <c r="L1692" s="22">
        <f t="shared" si="506"/>
        <v>2361.2600000000002</v>
      </c>
      <c r="M1692" s="2">
        <f t="shared" si="517"/>
        <v>38.755000000000109</v>
      </c>
      <c r="N1692" s="2">
        <f t="shared" si="518"/>
        <v>28.3425000000002</v>
      </c>
      <c r="O1692" s="2">
        <f t="shared" si="519"/>
        <v>35.14333333333343</v>
      </c>
      <c r="P1692" s="2">
        <f t="shared" si="520"/>
        <v>27.920000000000073</v>
      </c>
      <c r="Q1692" s="2">
        <f t="shared" si="507"/>
        <v>19.485000000000127</v>
      </c>
      <c r="R1692" s="2">
        <f t="shared" si="508"/>
        <v>29.897500000000036</v>
      </c>
      <c r="S1692" s="2">
        <f t="shared" si="509"/>
        <v>23.096666666666806</v>
      </c>
      <c r="T1692" s="2">
        <f t="shared" si="510"/>
        <v>30.320000000000164</v>
      </c>
      <c r="U1692" s="2">
        <f ca="1">IFERROR(SUM(OFFSET(M1692,0,0,-计算结果!$B$18,1)),SUM(OFFSET(M1692,0,0,-ROW(),1)))</f>
        <v>766.57749999999942</v>
      </c>
      <c r="V1692" s="2">
        <f ca="1">IFERROR(SUM(OFFSET(N1692,0,0,-计算结果!$B$18,1)),SUM(OFFSET(N1692,0,0,-ROW(),1)))</f>
        <v>725.57500000000164</v>
      </c>
      <c r="W1692" s="2">
        <f ca="1">IFERROR(SUM(OFFSET(O1692,0,0,-计算结果!$B$18,1)),SUM(OFFSET(O1692,0,0,-ROW(),1)))</f>
        <v>747.14999999999964</v>
      </c>
      <c r="X1692" s="2">
        <f ca="1">IFERROR(SUM(OFFSET(P1692,0,0,-计算结果!$B$18,1)),SUM(OFFSET(P1692,0,0,-ROW(),1)))</f>
        <v>708.29500000000098</v>
      </c>
      <c r="Y1692" s="2">
        <f ca="1">IFERROR(SUM(OFFSET(Q1692,0,0,-计算结果!$B$18,1)),SUM(OFFSET(Q1692,0,0,-ROW(),1)))</f>
        <v>970.30250000000115</v>
      </c>
      <c r="Z1692" s="2">
        <f ca="1">IFERROR(SUM(OFFSET(R1692,0,0,-计算结果!$B$18,1)),SUM(OFFSET(R1692,0,0,-ROW(),1)))</f>
        <v>1011.3049999999989</v>
      </c>
      <c r="AA1692" s="2">
        <f ca="1">IFERROR(SUM(OFFSET(S1692,0,0,-计算结果!$B$18,1)),SUM(OFFSET(S1692,0,0,-ROW(),1)))</f>
        <v>989.73000000000093</v>
      </c>
      <c r="AB1692" s="2">
        <f ca="1">IFERROR(SUM(OFFSET(T1692,0,0,-计算结果!$B$18,1)),SUM(OFFSET(T1692,0,0,-ROW(),1)))</f>
        <v>1028.5849999999996</v>
      </c>
      <c r="AC1692" s="2">
        <f t="shared" ca="1" si="511"/>
        <v>0.79003970411289115</v>
      </c>
      <c r="AD1692" s="2">
        <f t="shared" ca="1" si="512"/>
        <v>0.71746406870331147</v>
      </c>
      <c r="AE1692" s="2">
        <f t="shared" ca="1" si="513"/>
        <v>0.75490285229304854</v>
      </c>
      <c r="AF1692" s="2">
        <f t="shared" ca="1" si="514"/>
        <v>0.68861105304860681</v>
      </c>
      <c r="AG1692" s="4" t="str">
        <f ca="1">IF(AND(AC1692&lt;计算结果!$B$19,AD1692&lt;计算结果!$B$19,AE1692&lt;计算结果!$B$19,AF1692&lt;计算结果!$B$19),"买",IF(AND(AC1692&gt;计算结果!$B$20,AD1692&gt;计算结果!$B$20,AE1692&gt;计算结果!$B$20,AF1692&gt;计算结果!$B$20),"卖",AG1691))</f>
        <v>卖</v>
      </c>
      <c r="AH1692" s="4" t="str">
        <f t="shared" ca="1" si="515"/>
        <v/>
      </c>
      <c r="AI1692" s="3">
        <f ca="1">IF(AG1691="买",E1692/E1691-1,0)-IF(AH1692=1,计算结果!B$17,0)</f>
        <v>0</v>
      </c>
      <c r="AJ1692" s="2">
        <f t="shared" ca="1" si="516"/>
        <v>1.3084603652665905</v>
      </c>
      <c r="AK1692" s="3">
        <f ca="1">1-AJ1692/MAX(AJ$2:AJ1692)</f>
        <v>2.918430460549104E-2</v>
      </c>
    </row>
    <row r="1693" spans="1:37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6">
        <v>33711370240</v>
      </c>
      <c r="G1693" s="3">
        <f t="shared" si="502"/>
        <v>-2.39317526661742E-3</v>
      </c>
      <c r="H1693" s="3">
        <f>1-E1693/MAX(E$2:E1693)</f>
        <v>0.59429490233444504</v>
      </c>
      <c r="I1693" s="22">
        <f t="shared" si="503"/>
        <v>2369.5924999999997</v>
      </c>
      <c r="J1693" s="22">
        <f t="shared" si="504"/>
        <v>2366.0949999999998</v>
      </c>
      <c r="K1693" s="22">
        <f t="shared" si="505"/>
        <v>2364.6533333333332</v>
      </c>
      <c r="L1693" s="22">
        <f t="shared" si="506"/>
        <v>2354.7749999999996</v>
      </c>
      <c r="M1693" s="2">
        <f t="shared" si="517"/>
        <v>12.194999999999709</v>
      </c>
      <c r="N1693" s="2">
        <f t="shared" si="518"/>
        <v>24.732499999999618</v>
      </c>
      <c r="O1693" s="2">
        <f t="shared" si="519"/>
        <v>17.006666666666206</v>
      </c>
      <c r="P1693" s="2">
        <f t="shared" si="520"/>
        <v>26.629999999999654</v>
      </c>
      <c r="Q1693" s="2">
        <f t="shared" si="507"/>
        <v>54.035000000000309</v>
      </c>
      <c r="R1693" s="2">
        <f t="shared" si="508"/>
        <v>41.4975000000004</v>
      </c>
      <c r="S1693" s="2">
        <f t="shared" si="509"/>
        <v>49.223333333333812</v>
      </c>
      <c r="T1693" s="2">
        <f t="shared" si="510"/>
        <v>39.600000000000364</v>
      </c>
      <c r="U1693" s="2">
        <f ca="1">IFERROR(SUM(OFFSET(M1693,0,0,-计算结果!$B$18,1)),SUM(OFFSET(M1693,0,0,-ROW(),1)))</f>
        <v>712.28499999999894</v>
      </c>
      <c r="V1693" s="2">
        <f ca="1">IFERROR(SUM(OFFSET(N1693,0,0,-计算结果!$B$18,1)),SUM(OFFSET(N1693,0,0,-ROW(),1)))</f>
        <v>687.41500000000133</v>
      </c>
      <c r="W1693" s="2">
        <f ca="1">IFERROR(SUM(OFFSET(O1693,0,0,-计算结果!$B$18,1)),SUM(OFFSET(O1693,0,0,-ROW(),1)))</f>
        <v>699.92333333333227</v>
      </c>
      <c r="X1693" s="2">
        <f ca="1">IFERROR(SUM(OFFSET(P1693,0,0,-计算结果!$B$18,1)),SUM(OFFSET(P1693,0,0,-ROW(),1)))</f>
        <v>675.20000000000027</v>
      </c>
      <c r="Y1693" s="2">
        <f ca="1">IFERROR(SUM(OFFSET(Q1693,0,0,-计算结果!$B$18,1)),SUM(OFFSET(Q1693,0,0,-ROW(),1)))</f>
        <v>1011.6550000000016</v>
      </c>
      <c r="Z1693" s="2">
        <f ca="1">IFERROR(SUM(OFFSET(R1693,0,0,-计算结果!$B$18,1)),SUM(OFFSET(R1693,0,0,-ROW(),1)))</f>
        <v>1036.5249999999992</v>
      </c>
      <c r="AA1693" s="2">
        <f ca="1">IFERROR(SUM(OFFSET(S1693,0,0,-计算结果!$B$18,1)),SUM(OFFSET(S1693,0,0,-ROW(),1)))</f>
        <v>1024.0166666666682</v>
      </c>
      <c r="AB1693" s="2">
        <f ca="1">IFERROR(SUM(OFFSET(T1693,0,0,-计算结果!$B$18,1)),SUM(OFFSET(T1693,0,0,-ROW(),1)))</f>
        <v>1048.7400000000002</v>
      </c>
      <c r="AC1693" s="2">
        <f t="shared" ca="1" si="511"/>
        <v>0.70407895972440981</v>
      </c>
      <c r="AD1693" s="2">
        <f t="shared" ca="1" si="512"/>
        <v>0.66319191529389243</v>
      </c>
      <c r="AE1693" s="2">
        <f t="shared" ca="1" si="513"/>
        <v>0.68350775540762476</v>
      </c>
      <c r="AF1693" s="2">
        <f t="shared" ca="1" si="514"/>
        <v>0.64382020329156908</v>
      </c>
      <c r="AG1693" s="4" t="str">
        <f ca="1">IF(AND(AC1693&lt;计算结果!$B$19,AD1693&lt;计算结果!$B$19,AE1693&lt;计算结果!$B$19,AF1693&lt;计算结果!$B$19),"买",IF(AND(AC1693&gt;计算结果!$B$20,AD1693&gt;计算结果!$B$20,AE1693&gt;计算结果!$B$20,AF1693&gt;计算结果!$B$20),"卖",AG1692))</f>
        <v>卖</v>
      </c>
      <c r="AH1693" s="4" t="str">
        <f t="shared" ca="1" si="515"/>
        <v/>
      </c>
      <c r="AI1693" s="3">
        <f ca="1">IF(AG1692="买",E1693/E1692-1,0)-IF(AH1693=1,计算结果!B$17,0)</f>
        <v>0</v>
      </c>
      <c r="AJ1693" s="2">
        <f t="shared" ca="1" si="516"/>
        <v>1.3084603652665905</v>
      </c>
      <c r="AK1693" s="3">
        <f ca="1">1-AJ1693/MAX(AJ$2:AJ1693)</f>
        <v>2.918430460549104E-2</v>
      </c>
    </row>
    <row r="1694" spans="1:37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6">
        <v>29967659008</v>
      </c>
      <c r="G1694" s="3">
        <f t="shared" si="502"/>
        <v>-3.0783296496825763E-3</v>
      </c>
      <c r="H1694" s="3">
        <f>1-E1694/MAX(E$2:E1694)</f>
        <v>0.59554379636561627</v>
      </c>
      <c r="I1694" s="22">
        <f t="shared" si="503"/>
        <v>2385.1425000000004</v>
      </c>
      <c r="J1694" s="22">
        <f t="shared" si="504"/>
        <v>2385.0525000000002</v>
      </c>
      <c r="K1694" s="22">
        <f t="shared" si="505"/>
        <v>2387.8333333333335</v>
      </c>
      <c r="L1694" s="22">
        <f t="shared" si="506"/>
        <v>2393.2150000000001</v>
      </c>
      <c r="M1694" s="2">
        <f t="shared" si="517"/>
        <v>42.977500000000418</v>
      </c>
      <c r="N1694" s="2">
        <f t="shared" si="518"/>
        <v>46.475000000000364</v>
      </c>
      <c r="O1694" s="2">
        <f t="shared" si="519"/>
        <v>47.91666666666697</v>
      </c>
      <c r="P1694" s="2">
        <f t="shared" si="520"/>
        <v>57.795000000000528</v>
      </c>
      <c r="Q1694" s="2">
        <f t="shared" si="507"/>
        <v>-4.267500000000382</v>
      </c>
      <c r="R1694" s="2">
        <f t="shared" si="508"/>
        <v>-7.7650000000003274</v>
      </c>
      <c r="S1694" s="2">
        <f t="shared" si="509"/>
        <v>-9.2066666666669335</v>
      </c>
      <c r="T1694" s="2">
        <f t="shared" si="510"/>
        <v>-19.085000000000491</v>
      </c>
      <c r="U1694" s="2">
        <f ca="1">IFERROR(SUM(OFFSET(M1694,0,0,-计算结果!$B$18,1)),SUM(OFFSET(M1694,0,0,-ROW(),1)))</f>
        <v>680.39999999999964</v>
      </c>
      <c r="V1694" s="2">
        <f ca="1">IFERROR(SUM(OFFSET(N1694,0,0,-计算结果!$B$18,1)),SUM(OFFSET(N1694,0,0,-ROW(),1)))</f>
        <v>644.12500000000182</v>
      </c>
      <c r="W1694" s="2">
        <f ca="1">IFERROR(SUM(OFFSET(O1694,0,0,-计算结果!$B$18,1)),SUM(OFFSET(O1694,0,0,-ROW(),1)))</f>
        <v>667.12333333333299</v>
      </c>
      <c r="X1694" s="2">
        <f ca="1">IFERROR(SUM(OFFSET(P1694,0,0,-计算结果!$B$18,1)),SUM(OFFSET(P1694,0,0,-ROW(),1)))</f>
        <v>640.57000000000107</v>
      </c>
      <c r="Y1694" s="2">
        <f ca="1">IFERROR(SUM(OFFSET(Q1694,0,0,-计算结果!$B$18,1)),SUM(OFFSET(Q1694,0,0,-ROW(),1)))</f>
        <v>1008.3300000000013</v>
      </c>
      <c r="Z1694" s="2">
        <f ca="1">IFERROR(SUM(OFFSET(R1694,0,0,-计算结果!$B$18,1)),SUM(OFFSET(R1694,0,0,-ROW(),1)))</f>
        <v>1044.6049999999991</v>
      </c>
      <c r="AA1694" s="2">
        <f ca="1">IFERROR(SUM(OFFSET(S1694,0,0,-计算结果!$B$18,1)),SUM(OFFSET(S1694,0,0,-ROW(),1)))</f>
        <v>1021.6066666666679</v>
      </c>
      <c r="AB1694" s="2">
        <f ca="1">IFERROR(SUM(OFFSET(T1694,0,0,-计算结果!$B$18,1)),SUM(OFFSET(T1694,0,0,-ROW(),1)))</f>
        <v>1048.1599999999999</v>
      </c>
      <c r="AC1694" s="2">
        <f t="shared" ca="1" si="511"/>
        <v>0.67477909017880933</v>
      </c>
      <c r="AD1694" s="2">
        <f t="shared" ca="1" si="512"/>
        <v>0.61662063650853893</v>
      </c>
      <c r="AE1694" s="2">
        <f t="shared" ca="1" si="513"/>
        <v>0.65301388009736183</v>
      </c>
      <c r="AF1694" s="2">
        <f t="shared" ca="1" si="514"/>
        <v>0.6111376125782334</v>
      </c>
      <c r="AG1694" s="4" t="str">
        <f ca="1">IF(AND(AC1694&lt;计算结果!$B$19,AD1694&lt;计算结果!$B$19,AE1694&lt;计算结果!$B$19,AF1694&lt;计算结果!$B$19),"买",IF(AND(AC1694&gt;计算结果!$B$20,AD1694&gt;计算结果!$B$20,AE1694&gt;计算结果!$B$20,AF1694&gt;计算结果!$B$20),"卖",AG1693))</f>
        <v>卖</v>
      </c>
      <c r="AH1694" s="4" t="str">
        <f t="shared" ca="1" si="515"/>
        <v/>
      </c>
      <c r="AI1694" s="3">
        <f ca="1">IF(AG1693="买",E1694/E1693-1,0)-IF(AH1694=1,计算结果!B$17,0)</f>
        <v>0</v>
      </c>
      <c r="AJ1694" s="2">
        <f t="shared" ca="1" si="516"/>
        <v>1.3084603652665905</v>
      </c>
      <c r="AK1694" s="3">
        <f ca="1">1-AJ1694/MAX(AJ$2:AJ1694)</f>
        <v>2.918430460549104E-2</v>
      </c>
    </row>
    <row r="1695" spans="1:37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6">
        <v>30917838848</v>
      </c>
      <c r="G1695" s="3">
        <f t="shared" si="502"/>
        <v>-1.5969239441833816E-2</v>
      </c>
      <c r="H1695" s="3">
        <f>1-E1695/MAX(E$2:E1695)</f>
        <v>0.60200265432518885</v>
      </c>
      <c r="I1695" s="22">
        <f t="shared" si="503"/>
        <v>2355.1725000000001</v>
      </c>
      <c r="J1695" s="22">
        <f t="shared" si="504"/>
        <v>2369.7150000000001</v>
      </c>
      <c r="K1695" s="22">
        <f t="shared" si="505"/>
        <v>2360.5266666666666</v>
      </c>
      <c r="L1695" s="22">
        <f t="shared" si="506"/>
        <v>2371.2350000000001</v>
      </c>
      <c r="M1695" s="2">
        <f t="shared" si="517"/>
        <v>19.637499999999818</v>
      </c>
      <c r="N1695" s="2">
        <f t="shared" si="518"/>
        <v>19.727499999999964</v>
      </c>
      <c r="O1695" s="2">
        <f t="shared" si="519"/>
        <v>16.946666666666715</v>
      </c>
      <c r="P1695" s="2">
        <f t="shared" si="520"/>
        <v>11.565000000000055</v>
      </c>
      <c r="Q1695" s="2">
        <f t="shared" si="507"/>
        <v>47.452500000000327</v>
      </c>
      <c r="R1695" s="2">
        <f t="shared" si="508"/>
        <v>47.362500000000182</v>
      </c>
      <c r="S1695" s="2">
        <f t="shared" si="509"/>
        <v>50.14333333333343</v>
      </c>
      <c r="T1695" s="2">
        <f t="shared" si="510"/>
        <v>55.525000000000091</v>
      </c>
      <c r="U1695" s="2">
        <f ca="1">IFERROR(SUM(OFFSET(M1695,0,0,-计算结果!$B$18,1)),SUM(OFFSET(M1695,0,0,-ROW(),1)))</f>
        <v>631.59749999999985</v>
      </c>
      <c r="V1695" s="2">
        <f ca="1">IFERROR(SUM(OFFSET(N1695,0,0,-计算结果!$B$18,1)),SUM(OFFSET(N1695,0,0,-ROW(),1)))</f>
        <v>582.23250000000189</v>
      </c>
      <c r="W1695" s="2">
        <f ca="1">IFERROR(SUM(OFFSET(O1695,0,0,-计算结果!$B$18,1)),SUM(OFFSET(O1695,0,0,-ROW(),1)))</f>
        <v>610.89333333333343</v>
      </c>
      <c r="X1695" s="2">
        <f ca="1">IFERROR(SUM(OFFSET(P1695,0,0,-计算结果!$B$18,1)),SUM(OFFSET(P1695,0,0,-ROW(),1)))</f>
        <v>569.48500000000149</v>
      </c>
      <c r="Y1695" s="2">
        <f ca="1">IFERROR(SUM(OFFSET(Q1695,0,0,-计算结果!$B$18,1)),SUM(OFFSET(Q1695,0,0,-ROW(),1)))</f>
        <v>1055.5725000000016</v>
      </c>
      <c r="Z1695" s="2">
        <f ca="1">IFERROR(SUM(OFFSET(R1695,0,0,-计算结果!$B$18,1)),SUM(OFFSET(R1695,0,0,-ROW(),1)))</f>
        <v>1104.9374999999995</v>
      </c>
      <c r="AA1695" s="2">
        <f ca="1">IFERROR(SUM(OFFSET(S1695,0,0,-计算结果!$B$18,1)),SUM(OFFSET(S1695,0,0,-ROW(),1)))</f>
        <v>1076.276666666668</v>
      </c>
      <c r="AB1695" s="2">
        <f ca="1">IFERROR(SUM(OFFSET(T1695,0,0,-计算结果!$B$18,1)),SUM(OFFSET(T1695,0,0,-ROW(),1)))</f>
        <v>1117.6849999999999</v>
      </c>
      <c r="AC1695" s="2">
        <f t="shared" ca="1" si="511"/>
        <v>0.5983459212891572</v>
      </c>
      <c r="AD1695" s="2">
        <f t="shared" ca="1" si="512"/>
        <v>0.5269370439504516</v>
      </c>
      <c r="AE1695" s="2">
        <f t="shared" ca="1" si="513"/>
        <v>0.56759878965445631</v>
      </c>
      <c r="AF1695" s="2">
        <f t="shared" ca="1" si="514"/>
        <v>0.50952191359819765</v>
      </c>
      <c r="AG1695" s="4" t="str">
        <f ca="1">IF(AND(AC1695&lt;计算结果!$B$19,AD1695&lt;计算结果!$B$19,AE1695&lt;计算结果!$B$19,AF1695&lt;计算结果!$B$19),"买",IF(AND(AC1695&gt;计算结果!$B$20,AD1695&gt;计算结果!$B$20,AE1695&gt;计算结果!$B$20,AF1695&gt;计算结果!$B$20),"卖",AG1694))</f>
        <v>卖</v>
      </c>
      <c r="AH1695" s="4" t="str">
        <f t="shared" ca="1" si="515"/>
        <v/>
      </c>
      <c r="AI1695" s="3">
        <f ca="1">IF(AG1694="买",E1695/E1694-1,0)-IF(AH1695=1,计算结果!B$17,0)</f>
        <v>0</v>
      </c>
      <c r="AJ1695" s="2">
        <f t="shared" ca="1" si="516"/>
        <v>1.3084603652665905</v>
      </c>
      <c r="AK1695" s="3">
        <f ca="1">1-AJ1695/MAX(AJ$2:AJ1695)</f>
        <v>2.918430460549104E-2</v>
      </c>
    </row>
    <row r="1696" spans="1:37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6">
        <v>31845455872</v>
      </c>
      <c r="G1696" s="3">
        <f t="shared" si="502"/>
        <v>9.5335405346475E-4</v>
      </c>
      <c r="H1696" s="3">
        <f>1-E1696/MAX(E$2:E1696)</f>
        <v>0.60162322194242157</v>
      </c>
      <c r="I1696" s="22">
        <f t="shared" si="503"/>
        <v>2333.94</v>
      </c>
      <c r="J1696" s="22">
        <f t="shared" si="504"/>
        <v>2329.9225000000001</v>
      </c>
      <c r="K1696" s="22">
        <f t="shared" si="505"/>
        <v>2331.4733333333334</v>
      </c>
      <c r="L1696" s="22">
        <f t="shared" si="506"/>
        <v>2326.54</v>
      </c>
      <c r="M1696" s="2">
        <f t="shared" si="517"/>
        <v>3.2974999999996726</v>
      </c>
      <c r="N1696" s="2">
        <f t="shared" si="518"/>
        <v>-11.245000000000346</v>
      </c>
      <c r="O1696" s="2">
        <f t="shared" si="519"/>
        <v>-2.0566666666668425</v>
      </c>
      <c r="P1696" s="2">
        <f t="shared" si="520"/>
        <v>-12.765000000000327</v>
      </c>
      <c r="Q1696" s="2">
        <f t="shared" si="507"/>
        <v>60.5625</v>
      </c>
      <c r="R1696" s="2">
        <f t="shared" si="508"/>
        <v>75.105000000000018</v>
      </c>
      <c r="S1696" s="2">
        <f t="shared" si="509"/>
        <v>65.916666666666515</v>
      </c>
      <c r="T1696" s="2">
        <f t="shared" si="510"/>
        <v>76.625</v>
      </c>
      <c r="U1696" s="2">
        <f ca="1">IFERROR(SUM(OFFSET(M1696,0,0,-计算结果!$B$18,1)),SUM(OFFSET(M1696,0,0,-ROW(),1)))</f>
        <v>610.54749999999967</v>
      </c>
      <c r="V1696" s="2">
        <f ca="1">IFERROR(SUM(OFFSET(N1696,0,0,-计算结果!$B$18,1)),SUM(OFFSET(N1696,0,0,-ROW(),1)))</f>
        <v>537.04500000000144</v>
      </c>
      <c r="W1696" s="2">
        <f ca="1">IFERROR(SUM(OFFSET(O1696,0,0,-计算结果!$B$18,1)),SUM(OFFSET(O1696,0,0,-ROW(),1)))</f>
        <v>583.4366666666665</v>
      </c>
      <c r="X1696" s="2">
        <f ca="1">IFERROR(SUM(OFFSET(P1696,0,0,-计算结果!$B$18,1)),SUM(OFFSET(P1696,0,0,-ROW(),1)))</f>
        <v>529.21500000000106</v>
      </c>
      <c r="Y1696" s="2">
        <f ca="1">IFERROR(SUM(OFFSET(Q1696,0,0,-计算结果!$B$18,1)),SUM(OFFSET(Q1696,0,0,-ROW(),1)))</f>
        <v>1114.9425000000015</v>
      </c>
      <c r="Z1696" s="2">
        <f ca="1">IFERROR(SUM(OFFSET(R1696,0,0,-计算结果!$B$18,1)),SUM(OFFSET(R1696,0,0,-ROW(),1)))</f>
        <v>1188.4449999999997</v>
      </c>
      <c r="AA1696" s="2">
        <f ca="1">IFERROR(SUM(OFFSET(S1696,0,0,-计算结果!$B$18,1)),SUM(OFFSET(S1696,0,0,-ROW(),1)))</f>
        <v>1142.0533333333346</v>
      </c>
      <c r="AB1696" s="2">
        <f ca="1">IFERROR(SUM(OFFSET(T1696,0,0,-计算结果!$B$18,1)),SUM(OFFSET(T1696,0,0,-ROW(),1)))</f>
        <v>1196.2750000000001</v>
      </c>
      <c r="AC1696" s="2">
        <f t="shared" ca="1" si="511"/>
        <v>0.5476044728764029</v>
      </c>
      <c r="AD1696" s="2">
        <f t="shared" ca="1" si="512"/>
        <v>0.45188881269221676</v>
      </c>
      <c r="AE1696" s="2">
        <f t="shared" ca="1" si="513"/>
        <v>0.5108663926961956</v>
      </c>
      <c r="AF1696" s="2">
        <f t="shared" ca="1" si="514"/>
        <v>0.44238573906501516</v>
      </c>
      <c r="AG1696" s="4" t="str">
        <f ca="1">IF(AND(AC1696&lt;计算结果!$B$19,AD1696&lt;计算结果!$B$19,AE1696&lt;计算结果!$B$19,AF1696&lt;计算结果!$B$19),"买",IF(AND(AC1696&gt;计算结果!$B$20,AD1696&gt;计算结果!$B$20,AE1696&gt;计算结果!$B$20,AF1696&gt;计算结果!$B$20),"卖",AG1695))</f>
        <v>卖</v>
      </c>
      <c r="AH1696" s="4" t="str">
        <f t="shared" ca="1" si="515"/>
        <v/>
      </c>
      <c r="AI1696" s="3">
        <f ca="1">IF(AG1695="买",E1696/E1695-1,0)-IF(AH1696=1,计算结果!B$17,0)</f>
        <v>0</v>
      </c>
      <c r="AJ1696" s="2">
        <f t="shared" ca="1" si="516"/>
        <v>1.3084603652665905</v>
      </c>
      <c r="AK1696" s="3">
        <f ca="1">1-AJ1696/MAX(AJ$2:AJ1696)</f>
        <v>2.918430460549104E-2</v>
      </c>
    </row>
    <row r="1697" spans="1:37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6">
        <v>29910296576</v>
      </c>
      <c r="G1697" s="3">
        <f t="shared" si="502"/>
        <v>7.6110261645039312E-3</v>
      </c>
      <c r="H1697" s="3">
        <f>1-E1697/MAX(E$2:E1697)</f>
        <v>0.59859116586129457</v>
      </c>
      <c r="I1697" s="22">
        <f t="shared" si="503"/>
        <v>2358.2474999999999</v>
      </c>
      <c r="J1697" s="22">
        <f t="shared" si="504"/>
        <v>2352.8024999999998</v>
      </c>
      <c r="K1697" s="22">
        <f t="shared" si="505"/>
        <v>2357.9433333333332</v>
      </c>
      <c r="L1697" s="22">
        <f t="shared" si="506"/>
        <v>2357.335</v>
      </c>
      <c r="M1697" s="2">
        <f t="shared" si="517"/>
        <v>48.769999999999982</v>
      </c>
      <c r="N1697" s="2">
        <f t="shared" si="518"/>
        <v>52.787499999999909</v>
      </c>
      <c r="O1697" s="2">
        <f t="shared" si="519"/>
        <v>51.236666666666679</v>
      </c>
      <c r="P1697" s="2">
        <f t="shared" si="520"/>
        <v>56.170000000000073</v>
      </c>
      <c r="Q1697" s="2">
        <f t="shared" si="507"/>
        <v>1.9800000000000182</v>
      </c>
      <c r="R1697" s="2">
        <f t="shared" si="508"/>
        <v>-2.0374999999999091</v>
      </c>
      <c r="S1697" s="2">
        <f t="shared" si="509"/>
        <v>-0.48666666666667879</v>
      </c>
      <c r="T1697" s="2">
        <f t="shared" si="510"/>
        <v>-5.4200000000000728</v>
      </c>
      <c r="U1697" s="2">
        <f ca="1">IFERROR(SUM(OFFSET(M1697,0,0,-计算结果!$B$18,1)),SUM(OFFSET(M1697,0,0,-ROW(),1)))</f>
        <v>588.95249999999987</v>
      </c>
      <c r="V1697" s="2">
        <f ca="1">IFERROR(SUM(OFFSET(N1697,0,0,-计算结果!$B$18,1)),SUM(OFFSET(N1697,0,0,-ROW(),1)))</f>
        <v>519.70500000000175</v>
      </c>
      <c r="W1697" s="2">
        <f ca="1">IFERROR(SUM(OFFSET(O1697,0,0,-计算结果!$B$18,1)),SUM(OFFSET(O1697,0,0,-ROW(),1)))</f>
        <v>564.74000000000024</v>
      </c>
      <c r="X1697" s="2">
        <f ca="1">IFERROR(SUM(OFFSET(P1697,0,0,-计算结果!$B$18,1)),SUM(OFFSET(P1697,0,0,-ROW(),1)))</f>
        <v>516.31500000000142</v>
      </c>
      <c r="Y1697" s="2">
        <f ca="1">IFERROR(SUM(OFFSET(Q1697,0,0,-计算结果!$B$18,1)),SUM(OFFSET(Q1697,0,0,-ROW(),1)))</f>
        <v>1147.5275000000015</v>
      </c>
      <c r="Z1697" s="2">
        <f ca="1">IFERROR(SUM(OFFSET(R1697,0,0,-计算结果!$B$18,1)),SUM(OFFSET(R1697,0,0,-ROW(),1)))</f>
        <v>1216.7749999999996</v>
      </c>
      <c r="AA1697" s="2">
        <f ca="1">IFERROR(SUM(OFFSET(S1697,0,0,-计算结果!$B$18,1)),SUM(OFFSET(S1697,0,0,-ROW(),1)))</f>
        <v>1171.7400000000011</v>
      </c>
      <c r="AB1697" s="2">
        <f ca="1">IFERROR(SUM(OFFSET(T1697,0,0,-计算结果!$B$18,1)),SUM(OFFSET(T1697,0,0,-ROW(),1)))</f>
        <v>1220.165</v>
      </c>
      <c r="AC1697" s="2">
        <f t="shared" ca="1" si="511"/>
        <v>0.51323606623806317</v>
      </c>
      <c r="AD1697" s="2">
        <f t="shared" ca="1" si="512"/>
        <v>0.42711676357584755</v>
      </c>
      <c r="AE1697" s="2">
        <f t="shared" ca="1" si="513"/>
        <v>0.48196698926382958</v>
      </c>
      <c r="AF1697" s="2">
        <f t="shared" ca="1" si="514"/>
        <v>0.42315178684850119</v>
      </c>
      <c r="AG1697" s="4" t="str">
        <f ca="1">IF(AND(AC1697&lt;计算结果!$B$19,AD1697&lt;计算结果!$B$19,AE1697&lt;计算结果!$B$19,AF1697&lt;计算结果!$B$19),"买",IF(AND(AC1697&gt;计算结果!$B$20,AD1697&gt;计算结果!$B$20,AE1697&gt;计算结果!$B$20,AF1697&gt;计算结果!$B$20),"卖",AG1696))</f>
        <v>卖</v>
      </c>
      <c r="AH1697" s="4" t="str">
        <f t="shared" ca="1" si="515"/>
        <v/>
      </c>
      <c r="AI1697" s="3">
        <f ca="1">IF(AG1696="买",E1697/E1696-1,0)-IF(AH1697=1,计算结果!B$17,0)</f>
        <v>0</v>
      </c>
      <c r="AJ1697" s="2">
        <f t="shared" ca="1" si="516"/>
        <v>1.3084603652665905</v>
      </c>
      <c r="AK1697" s="3">
        <f ca="1">1-AJ1697/MAX(AJ$2:AJ1697)</f>
        <v>2.918430460549104E-2</v>
      </c>
    </row>
    <row r="1698" spans="1:37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6">
        <v>25033052160</v>
      </c>
      <c r="G1698" s="3">
        <f t="shared" si="502"/>
        <v>-9.9442174333237432E-3</v>
      </c>
      <c r="H1698" s="3">
        <f>1-E1698/MAX(E$2:E1698)</f>
        <v>0.60258286258762683</v>
      </c>
      <c r="I1698" s="22">
        <f t="shared" si="503"/>
        <v>2344.0024999999996</v>
      </c>
      <c r="J1698" s="22">
        <f t="shared" si="504"/>
        <v>2346.4674999999997</v>
      </c>
      <c r="K1698" s="22">
        <f t="shared" si="505"/>
        <v>2346.77</v>
      </c>
      <c r="L1698" s="22">
        <f t="shared" si="506"/>
        <v>2352.3050000000003</v>
      </c>
      <c r="M1698" s="2">
        <f t="shared" si="517"/>
        <v>11.572500000000218</v>
      </c>
      <c r="N1698" s="2">
        <f t="shared" si="518"/>
        <v>17.017500000000382</v>
      </c>
      <c r="O1698" s="2">
        <f t="shared" si="519"/>
        <v>11.876666666667006</v>
      </c>
      <c r="P1698" s="2">
        <f t="shared" si="520"/>
        <v>12.485000000000127</v>
      </c>
      <c r="Q1698" s="2">
        <f t="shared" si="507"/>
        <v>23.457499999999982</v>
      </c>
      <c r="R1698" s="2">
        <f t="shared" si="508"/>
        <v>18.012499999999818</v>
      </c>
      <c r="S1698" s="2">
        <f t="shared" si="509"/>
        <v>23.153333333333194</v>
      </c>
      <c r="T1698" s="2">
        <f t="shared" si="510"/>
        <v>22.545000000000073</v>
      </c>
      <c r="U1698" s="2">
        <f ca="1">IFERROR(SUM(OFFSET(M1698,0,0,-计算结果!$B$18,1)),SUM(OFFSET(M1698,0,0,-ROW(),1)))</f>
        <v>600.34500000000025</v>
      </c>
      <c r="V1698" s="2">
        <f ca="1">IFERROR(SUM(OFFSET(N1698,0,0,-计算结果!$B$18,1)),SUM(OFFSET(N1698,0,0,-ROW(),1)))</f>
        <v>532.92250000000195</v>
      </c>
      <c r="W1698" s="2">
        <f ca="1">IFERROR(SUM(OFFSET(O1698,0,0,-计算结果!$B$18,1)),SUM(OFFSET(O1698,0,0,-ROW(),1)))</f>
        <v>576.47666666666737</v>
      </c>
      <c r="X1698" s="2">
        <f ca="1">IFERROR(SUM(OFFSET(P1698,0,0,-计算结果!$B$18,1)),SUM(OFFSET(P1698,0,0,-ROW(),1)))</f>
        <v>528.7400000000016</v>
      </c>
      <c r="Y1698" s="2">
        <f ca="1">IFERROR(SUM(OFFSET(Q1698,0,0,-计算结果!$B$18,1)),SUM(OFFSET(Q1698,0,0,-ROW(),1)))</f>
        <v>1142.8350000000009</v>
      </c>
      <c r="Z1698" s="2">
        <f ca="1">IFERROR(SUM(OFFSET(R1698,0,0,-计算结果!$B$18,1)),SUM(OFFSET(R1698,0,0,-ROW(),1)))</f>
        <v>1210.2574999999993</v>
      </c>
      <c r="AA1698" s="2">
        <f ca="1">IFERROR(SUM(OFFSET(S1698,0,0,-计算结果!$B$18,1)),SUM(OFFSET(S1698,0,0,-ROW(),1)))</f>
        <v>1166.7033333333338</v>
      </c>
      <c r="AB1698" s="2">
        <f ca="1">IFERROR(SUM(OFFSET(T1698,0,0,-计算结果!$B$18,1)),SUM(OFFSET(T1698,0,0,-ROW(),1)))</f>
        <v>1214.4399999999996</v>
      </c>
      <c r="AC1698" s="2">
        <f t="shared" ca="1" si="511"/>
        <v>0.52531205292102512</v>
      </c>
      <c r="AD1698" s="2">
        <f t="shared" ca="1" si="512"/>
        <v>0.44033810986505129</v>
      </c>
      <c r="AE1698" s="2">
        <f t="shared" ca="1" si="513"/>
        <v>0.49410732805540436</v>
      </c>
      <c r="AF1698" s="2">
        <f t="shared" ca="1" si="514"/>
        <v>0.43537762260795243</v>
      </c>
      <c r="AG1698" s="4" t="str">
        <f ca="1">IF(AND(AC1698&lt;计算结果!$B$19,AD1698&lt;计算结果!$B$19,AE1698&lt;计算结果!$B$19,AF1698&lt;计算结果!$B$19),"买",IF(AND(AC1698&gt;计算结果!$B$20,AD1698&gt;计算结果!$B$20,AE1698&gt;计算结果!$B$20,AF1698&gt;计算结果!$B$20),"卖",AG1697))</f>
        <v>卖</v>
      </c>
      <c r="AH1698" s="4" t="str">
        <f t="shared" ca="1" si="515"/>
        <v/>
      </c>
      <c r="AI1698" s="3">
        <f ca="1">IF(AG1697="买",E1698/E1697-1,0)-IF(AH1698=1,计算结果!B$17,0)</f>
        <v>0</v>
      </c>
      <c r="AJ1698" s="2">
        <f t="shared" ca="1" si="516"/>
        <v>1.3084603652665905</v>
      </c>
      <c r="AK1698" s="3">
        <f ca="1">1-AJ1698/MAX(AJ$2:AJ1698)</f>
        <v>2.918430460549104E-2</v>
      </c>
    </row>
    <row r="1699" spans="1:37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6">
        <v>26777020416</v>
      </c>
      <c r="G1699" s="3">
        <f t="shared" si="502"/>
        <v>-1.3126685790127102E-2</v>
      </c>
      <c r="H1699" s="3">
        <f>1-E1699/MAX(E$2:E1699)</f>
        <v>0.6077996324780508</v>
      </c>
      <c r="I1699" s="22">
        <f t="shared" si="503"/>
        <v>2314.7174999999997</v>
      </c>
      <c r="J1699" s="22">
        <f t="shared" si="504"/>
        <v>2321.665</v>
      </c>
      <c r="K1699" s="22">
        <f t="shared" si="505"/>
        <v>2317.9433333333332</v>
      </c>
      <c r="L1699" s="22">
        <f t="shared" si="506"/>
        <v>2324.395</v>
      </c>
      <c r="M1699" s="2">
        <f t="shared" si="517"/>
        <v>2.3775000000005093</v>
      </c>
      <c r="N1699" s="2">
        <f t="shared" si="518"/>
        <v>-8.7499999999636202E-2</v>
      </c>
      <c r="O1699" s="2">
        <f t="shared" si="519"/>
        <v>-0.38999999999987267</v>
      </c>
      <c r="P1699" s="2">
        <f t="shared" si="520"/>
        <v>-5.9250000000001819</v>
      </c>
      <c r="Q1699" s="2">
        <f t="shared" si="507"/>
        <v>41.592499999999745</v>
      </c>
      <c r="R1699" s="2">
        <f t="shared" si="508"/>
        <v>44.057499999999891</v>
      </c>
      <c r="S1699" s="2">
        <f t="shared" si="509"/>
        <v>44.360000000000127</v>
      </c>
      <c r="T1699" s="2">
        <f t="shared" si="510"/>
        <v>49.895000000000437</v>
      </c>
      <c r="U1699" s="2">
        <f ca="1">IFERROR(SUM(OFFSET(M1699,0,0,-计算结果!$B$18,1)),SUM(OFFSET(M1699,0,0,-ROW(),1)))</f>
        <v>571.86500000000069</v>
      </c>
      <c r="V1699" s="2">
        <f ca="1">IFERROR(SUM(OFFSET(N1699,0,0,-计算结果!$B$18,1)),SUM(OFFSET(N1699,0,0,-ROW(),1)))</f>
        <v>504.28500000000213</v>
      </c>
      <c r="W1699" s="2">
        <f ca="1">IFERROR(SUM(OFFSET(O1699,0,0,-计算结果!$B$18,1)),SUM(OFFSET(O1699,0,0,-ROW(),1)))</f>
        <v>545.20333333333383</v>
      </c>
      <c r="X1699" s="2">
        <f ca="1">IFERROR(SUM(OFFSET(P1699,0,0,-计算结果!$B$18,1)),SUM(OFFSET(P1699,0,0,-ROW(),1)))</f>
        <v>491.88000000000102</v>
      </c>
      <c r="Y1699" s="2">
        <f ca="1">IFERROR(SUM(OFFSET(Q1699,0,0,-计算结果!$B$18,1)),SUM(OFFSET(Q1699,0,0,-ROW(),1)))</f>
        <v>1158.2450000000008</v>
      </c>
      <c r="Z1699" s="2">
        <f ca="1">IFERROR(SUM(OFFSET(R1699,0,0,-计算结果!$B$18,1)),SUM(OFFSET(R1699,0,0,-ROW(),1)))</f>
        <v>1225.8249999999994</v>
      </c>
      <c r="AA1699" s="2">
        <f ca="1">IFERROR(SUM(OFFSET(S1699,0,0,-计算结果!$B$18,1)),SUM(OFFSET(S1699,0,0,-ROW(),1)))</f>
        <v>1184.9066666666677</v>
      </c>
      <c r="AB1699" s="2">
        <f ca="1">IFERROR(SUM(OFFSET(T1699,0,0,-计算结果!$B$18,1)),SUM(OFFSET(T1699,0,0,-ROW(),1)))</f>
        <v>1238.2300000000005</v>
      </c>
      <c r="AC1699" s="2">
        <f t="shared" ca="1" si="511"/>
        <v>0.49373405453941116</v>
      </c>
      <c r="AD1699" s="2">
        <f t="shared" ca="1" si="512"/>
        <v>0.41138416984480036</v>
      </c>
      <c r="AE1699" s="2">
        <f t="shared" ca="1" si="513"/>
        <v>0.46012344150875462</v>
      </c>
      <c r="AF1699" s="2">
        <f t="shared" ca="1" si="514"/>
        <v>0.39724445377676265</v>
      </c>
      <c r="AG1699" s="4" t="str">
        <f ca="1">IF(AND(AC1699&lt;计算结果!$B$19,AD1699&lt;计算结果!$B$19,AE1699&lt;计算结果!$B$19,AF1699&lt;计算结果!$B$19),"买",IF(AND(AC1699&gt;计算结果!$B$20,AD1699&gt;计算结果!$B$20,AE1699&gt;计算结果!$B$20,AF1699&gt;计算结果!$B$20),"卖",AG1698))</f>
        <v>卖</v>
      </c>
      <c r="AH1699" s="4" t="str">
        <f t="shared" ca="1" si="515"/>
        <v/>
      </c>
      <c r="AI1699" s="3">
        <f ca="1">IF(AG1698="买",E1699/E1698-1,0)-IF(AH1699=1,计算结果!B$17,0)</f>
        <v>0</v>
      </c>
      <c r="AJ1699" s="2">
        <f t="shared" ca="1" si="516"/>
        <v>1.3084603652665905</v>
      </c>
      <c r="AK1699" s="3">
        <f ca="1">1-AJ1699/MAX(AJ$2:AJ1699)</f>
        <v>2.918430460549104E-2</v>
      </c>
    </row>
    <row r="1700" spans="1:37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6">
        <v>28839274496</v>
      </c>
      <c r="G1700" s="3">
        <f t="shared" si="502"/>
        <v>1.2537743379723576E-3</v>
      </c>
      <c r="H1700" s="3">
        <f>1-E1700/MAX(E$2:E1700)</f>
        <v>0.60730790172190841</v>
      </c>
      <c r="I1700" s="22">
        <f t="shared" si="503"/>
        <v>2298.1550000000002</v>
      </c>
      <c r="J1700" s="22">
        <f t="shared" si="504"/>
        <v>2295.1400000000003</v>
      </c>
      <c r="K1700" s="22">
        <f t="shared" si="505"/>
        <v>2294.896666666667</v>
      </c>
      <c r="L1700" s="22">
        <f t="shared" si="506"/>
        <v>2288.38</v>
      </c>
      <c r="M1700" s="2">
        <f t="shared" si="517"/>
        <v>-5.0674999999996544</v>
      </c>
      <c r="N1700" s="2">
        <f t="shared" si="518"/>
        <v>-12.014999999999873</v>
      </c>
      <c r="O1700" s="2">
        <f t="shared" si="519"/>
        <v>-8.2933333333330665</v>
      </c>
      <c r="P1700" s="2">
        <f t="shared" si="520"/>
        <v>-14.744999999999891</v>
      </c>
      <c r="Q1700" s="2">
        <f t="shared" si="507"/>
        <v>47.607499999999618</v>
      </c>
      <c r="R1700" s="2">
        <f t="shared" si="508"/>
        <v>54.554999999999836</v>
      </c>
      <c r="S1700" s="2">
        <f t="shared" si="509"/>
        <v>50.83333333333303</v>
      </c>
      <c r="T1700" s="2">
        <f t="shared" si="510"/>
        <v>57.284999999999854</v>
      </c>
      <c r="U1700" s="2">
        <f ca="1">IFERROR(SUM(OFFSET(M1700,0,0,-计算结果!$B$18,1)),SUM(OFFSET(M1700,0,0,-ROW(),1)))</f>
        <v>521.40750000000116</v>
      </c>
      <c r="V1700" s="2">
        <f ca="1">IFERROR(SUM(OFFSET(N1700,0,0,-计算结果!$B$18,1)),SUM(OFFSET(N1700,0,0,-ROW(),1)))</f>
        <v>440.62500000000227</v>
      </c>
      <c r="W1700" s="2">
        <f ca="1">IFERROR(SUM(OFFSET(O1700,0,0,-计算结果!$B$18,1)),SUM(OFFSET(O1700,0,0,-ROW(),1)))</f>
        <v>491.52666666666755</v>
      </c>
      <c r="X1700" s="2">
        <f ca="1">IFERROR(SUM(OFFSET(P1700,0,0,-计算结果!$B$18,1)),SUM(OFFSET(P1700,0,0,-ROW(),1)))</f>
        <v>431.76500000000124</v>
      </c>
      <c r="Y1700" s="2">
        <f ca="1">IFERROR(SUM(OFFSET(Q1700,0,0,-计算结果!$B$18,1)),SUM(OFFSET(Q1700,0,0,-ROW(),1)))</f>
        <v>1162.0225</v>
      </c>
      <c r="Z1700" s="2">
        <f ca="1">IFERROR(SUM(OFFSET(R1700,0,0,-计算结果!$B$18,1)),SUM(OFFSET(R1700,0,0,-ROW(),1)))</f>
        <v>1242.8049999999989</v>
      </c>
      <c r="AA1700" s="2">
        <f ca="1">IFERROR(SUM(OFFSET(S1700,0,0,-计算结果!$B$18,1)),SUM(OFFSET(S1700,0,0,-ROW(),1)))</f>
        <v>1191.9033333333336</v>
      </c>
      <c r="AB1700" s="2">
        <f ca="1">IFERROR(SUM(OFFSET(T1700,0,0,-计算结果!$B$18,1)),SUM(OFFSET(T1700,0,0,-ROW(),1)))</f>
        <v>1251.665</v>
      </c>
      <c r="AC1700" s="2">
        <f t="shared" ca="1" si="511"/>
        <v>0.4487068882056941</v>
      </c>
      <c r="AD1700" s="2">
        <f t="shared" ca="1" si="512"/>
        <v>0.35454073647917628</v>
      </c>
      <c r="AE1700" s="2">
        <f t="shared" ca="1" si="513"/>
        <v>0.41238802923055906</v>
      </c>
      <c r="AF1700" s="2">
        <f t="shared" ca="1" si="514"/>
        <v>0.34495252323904657</v>
      </c>
      <c r="AG1700" s="4" t="str">
        <f ca="1">IF(AND(AC1700&lt;计算结果!$B$19,AD1700&lt;计算结果!$B$19,AE1700&lt;计算结果!$B$19,AF1700&lt;计算结果!$B$19),"买",IF(AND(AC1700&gt;计算结果!$B$20,AD1700&gt;计算结果!$B$20,AE1700&gt;计算结果!$B$20,AF1700&gt;计算结果!$B$20),"卖",AG1699))</f>
        <v>卖</v>
      </c>
      <c r="AH1700" s="4" t="str">
        <f t="shared" ca="1" si="515"/>
        <v/>
      </c>
      <c r="AI1700" s="3">
        <f ca="1">IF(AG1699="买",E1700/E1699-1,0)-IF(AH1700=1,计算结果!B$17,0)</f>
        <v>0</v>
      </c>
      <c r="AJ1700" s="2">
        <f t="shared" ca="1" si="516"/>
        <v>1.3084603652665905</v>
      </c>
      <c r="AK1700" s="3">
        <f ca="1">1-AJ1700/MAX(AJ$2:AJ1700)</f>
        <v>2.918430460549104E-2</v>
      </c>
    </row>
    <row r="1701" spans="1:37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6">
        <v>26868224000</v>
      </c>
      <c r="G1701" s="3">
        <f t="shared" si="502"/>
        <v>1.4861802567669447E-3</v>
      </c>
      <c r="H1701" s="3">
        <f>1-E1701/MAX(E$2:E1701)</f>
        <v>0.60672429047845911</v>
      </c>
      <c r="I1701" s="22">
        <f t="shared" si="503"/>
        <v>2310.02</v>
      </c>
      <c r="J1701" s="22">
        <f t="shared" si="504"/>
        <v>2306.5025000000001</v>
      </c>
      <c r="K1701" s="22">
        <f t="shared" si="505"/>
        <v>2309.5733333333333</v>
      </c>
      <c r="L1701" s="22">
        <f t="shared" si="506"/>
        <v>2308.6799999999998</v>
      </c>
      <c r="M1701" s="2">
        <f t="shared" si="517"/>
        <v>25.334999999999582</v>
      </c>
      <c r="N1701" s="2">
        <f t="shared" si="518"/>
        <v>28.349999999999454</v>
      </c>
      <c r="O1701" s="2">
        <f t="shared" si="519"/>
        <v>28.593333333332794</v>
      </c>
      <c r="P1701" s="2">
        <f t="shared" si="520"/>
        <v>35.109999999999673</v>
      </c>
      <c r="Q1701" s="2">
        <f t="shared" si="507"/>
        <v>4.2850000000003092</v>
      </c>
      <c r="R1701" s="2">
        <f t="shared" si="508"/>
        <v>1.2700000000004366</v>
      </c>
      <c r="S1701" s="2">
        <f t="shared" si="509"/>
        <v>1.0266666666670972</v>
      </c>
      <c r="T1701" s="2">
        <f t="shared" si="510"/>
        <v>-5.4899999999997817</v>
      </c>
      <c r="U1701" s="2">
        <f ca="1">IFERROR(SUM(OFFSET(M1701,0,0,-计算结果!$B$18,1)),SUM(OFFSET(M1701,0,0,-ROW(),1)))</f>
        <v>486.06250000000045</v>
      </c>
      <c r="V1701" s="2">
        <f ca="1">IFERROR(SUM(OFFSET(N1701,0,0,-计算结果!$B$18,1)),SUM(OFFSET(N1701,0,0,-ROW(),1)))</f>
        <v>387.3350000000014</v>
      </c>
      <c r="W1701" s="2">
        <f ca="1">IFERROR(SUM(OFFSET(O1701,0,0,-计算结果!$B$18,1)),SUM(OFFSET(O1701,0,0,-ROW(),1)))</f>
        <v>452.09666666666681</v>
      </c>
      <c r="X1701" s="2">
        <f ca="1">IFERROR(SUM(OFFSET(P1701,0,0,-计算结果!$B$18,1)),SUM(OFFSET(P1701,0,0,-ROW(),1)))</f>
        <v>384.16500000000087</v>
      </c>
      <c r="Y1701" s="2">
        <f ca="1">IFERROR(SUM(OFFSET(Q1701,0,0,-计算结果!$B$18,1)),SUM(OFFSET(Q1701,0,0,-ROW(),1)))</f>
        <v>1189.1475000000005</v>
      </c>
      <c r="Z1701" s="2">
        <f ca="1">IFERROR(SUM(OFFSET(R1701,0,0,-计算结果!$B$18,1)),SUM(OFFSET(R1701,0,0,-ROW(),1)))</f>
        <v>1287.8749999999995</v>
      </c>
      <c r="AA1701" s="2">
        <f ca="1">IFERROR(SUM(OFFSET(S1701,0,0,-计算结果!$B$18,1)),SUM(OFFSET(S1701,0,0,-ROW(),1)))</f>
        <v>1223.1133333333341</v>
      </c>
      <c r="AB1701" s="2">
        <f ca="1">IFERROR(SUM(OFFSET(T1701,0,0,-计算结果!$B$18,1)),SUM(OFFSET(T1701,0,0,-ROW(),1)))</f>
        <v>1291.0450000000001</v>
      </c>
      <c r="AC1701" s="2">
        <f t="shared" ca="1" si="511"/>
        <v>0.40874870442901345</v>
      </c>
      <c r="AD1701" s="2">
        <f t="shared" ca="1" si="512"/>
        <v>0.3007551198680008</v>
      </c>
      <c r="AE1701" s="2">
        <f t="shared" ca="1" si="513"/>
        <v>0.36962778047278244</v>
      </c>
      <c r="AF1701" s="2">
        <f t="shared" ca="1" si="514"/>
        <v>0.29756127787954784</v>
      </c>
      <c r="AG1701" s="4" t="str">
        <f ca="1">IF(AND(AC1701&lt;计算结果!$B$19,AD1701&lt;计算结果!$B$19,AE1701&lt;计算结果!$B$19,AF1701&lt;计算结果!$B$19),"买",IF(AND(AC1701&gt;计算结果!$B$20,AD1701&gt;计算结果!$B$20,AE1701&gt;计算结果!$B$20,AF1701&gt;计算结果!$B$20),"卖",AG1700))</f>
        <v>买</v>
      </c>
      <c r="AH1701" s="4">
        <f t="shared" ca="1" si="515"/>
        <v>1</v>
      </c>
      <c r="AI1701" s="3">
        <f ca="1">IF(AG1700="买",E1701/E1700-1,0)-IF(AH1701=1,计算结果!B$17,0)</f>
        <v>0</v>
      </c>
      <c r="AJ1701" s="2">
        <f t="shared" ca="1" si="516"/>
        <v>1.3084603652665905</v>
      </c>
      <c r="AK1701" s="3">
        <f ca="1">1-AJ1701/MAX(AJ$2:AJ1701)</f>
        <v>2.918430460549104E-2</v>
      </c>
    </row>
    <row r="1702" spans="1:37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6">
        <v>32362649600</v>
      </c>
      <c r="G1702" s="3">
        <f t="shared" si="502"/>
        <v>1.4874359684341476E-2</v>
      </c>
      <c r="H1702" s="3">
        <f>1-E1702/MAX(E$2:E1702)</f>
        <v>0.60087456611992107</v>
      </c>
      <c r="I1702" s="22">
        <f t="shared" si="503"/>
        <v>2339.7950000000001</v>
      </c>
      <c r="J1702" s="22">
        <f t="shared" si="504"/>
        <v>2333.0275000000001</v>
      </c>
      <c r="K1702" s="22">
        <f t="shared" si="505"/>
        <v>2337.8133333333335</v>
      </c>
      <c r="L1702" s="22">
        <f t="shared" si="506"/>
        <v>2333.8500000000004</v>
      </c>
      <c r="M1702" s="2">
        <f t="shared" si="517"/>
        <v>39.010000000000218</v>
      </c>
      <c r="N1702" s="2">
        <f t="shared" si="518"/>
        <v>42.527500000000146</v>
      </c>
      <c r="O1702" s="2">
        <f t="shared" si="519"/>
        <v>39.456666666666933</v>
      </c>
      <c r="P1702" s="2">
        <f t="shared" si="520"/>
        <v>40.350000000000364</v>
      </c>
      <c r="Q1702" s="2">
        <f t="shared" si="507"/>
        <v>-8.6500000000000909</v>
      </c>
      <c r="R1702" s="2">
        <f t="shared" si="508"/>
        <v>-12.167500000000018</v>
      </c>
      <c r="S1702" s="2">
        <f t="shared" si="509"/>
        <v>-9.0966666666668061</v>
      </c>
      <c r="T1702" s="2">
        <f t="shared" si="510"/>
        <v>-9.9900000000002365</v>
      </c>
      <c r="U1702" s="2">
        <f ca="1">IFERROR(SUM(OFFSET(M1702,0,0,-计算结果!$B$18,1)),SUM(OFFSET(M1702,0,0,-ROW(),1)))</f>
        <v>496.29250000000093</v>
      </c>
      <c r="V1702" s="2">
        <f ca="1">IFERROR(SUM(OFFSET(N1702,0,0,-计算结果!$B$18,1)),SUM(OFFSET(N1702,0,0,-ROW(),1)))</f>
        <v>403.16500000000133</v>
      </c>
      <c r="W1702" s="2">
        <f ca="1">IFERROR(SUM(OFFSET(O1702,0,0,-计算结果!$B$18,1)),SUM(OFFSET(O1702,0,0,-ROW(),1)))</f>
        <v>465.74333333333425</v>
      </c>
      <c r="X1702" s="2">
        <f ca="1">IFERROR(SUM(OFFSET(P1702,0,0,-计算结果!$B$18,1)),SUM(OFFSET(P1702,0,0,-ROW(),1)))</f>
        <v>404.64500000000135</v>
      </c>
      <c r="Y1702" s="2">
        <f ca="1">IFERROR(SUM(OFFSET(Q1702,0,0,-计算结果!$B$18,1)),SUM(OFFSET(Q1702,0,0,-ROW(),1)))</f>
        <v>1176.2675000000004</v>
      </c>
      <c r="Z1702" s="2">
        <f ca="1">IFERROR(SUM(OFFSET(R1702,0,0,-计算结果!$B$18,1)),SUM(OFFSET(R1702,0,0,-ROW(),1)))</f>
        <v>1269.395</v>
      </c>
      <c r="AA1702" s="2">
        <f ca="1">IFERROR(SUM(OFFSET(S1702,0,0,-计算结果!$B$18,1)),SUM(OFFSET(S1702,0,0,-ROW(),1)))</f>
        <v>1206.8166666666671</v>
      </c>
      <c r="AB1702" s="2">
        <f ca="1">IFERROR(SUM(OFFSET(T1702,0,0,-计算结果!$B$18,1)),SUM(OFFSET(T1702,0,0,-ROW(),1)))</f>
        <v>1267.915</v>
      </c>
      <c r="AC1702" s="2">
        <f t="shared" ca="1" si="511"/>
        <v>0.42192145919189367</v>
      </c>
      <c r="AD1702" s="2">
        <f t="shared" ca="1" si="512"/>
        <v>0.31760405547524712</v>
      </c>
      <c r="AE1702" s="2">
        <f t="shared" ca="1" si="513"/>
        <v>0.38592716375036318</v>
      </c>
      <c r="AF1702" s="2">
        <f t="shared" ca="1" si="514"/>
        <v>0.31914205605265444</v>
      </c>
      <c r="AG1702" s="4" t="str">
        <f ca="1">IF(AND(AC1702&lt;计算结果!$B$19,AD1702&lt;计算结果!$B$19,AE1702&lt;计算结果!$B$19,AF1702&lt;计算结果!$B$19),"买",IF(AND(AC1702&gt;计算结果!$B$20,AD1702&gt;计算结果!$B$20,AE1702&gt;计算结果!$B$20,AF1702&gt;计算结果!$B$20),"卖",AG1701))</f>
        <v>买</v>
      </c>
      <c r="AH1702" s="4" t="str">
        <f t="shared" ca="1" si="515"/>
        <v/>
      </c>
      <c r="AI1702" s="3">
        <f ca="1">IF(AG1701="买",E1702/E1701-1,0)-IF(AH1702=1,计算结果!B$17,0)</f>
        <v>1.4874359684341476E-2</v>
      </c>
      <c r="AJ1702" s="2">
        <f t="shared" ca="1" si="516"/>
        <v>1.3279228753722705</v>
      </c>
      <c r="AK1702" s="3">
        <f ca="1">1-AJ1702/MAX(AJ$2:AJ1702)</f>
        <v>1.4744042764989085E-2</v>
      </c>
    </row>
    <row r="1703" spans="1:37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6">
        <v>32572551168</v>
      </c>
      <c r="G1703" s="3">
        <f t="shared" si="502"/>
        <v>-2.0032058113857332E-2</v>
      </c>
      <c r="H1703" s="3">
        <f>1-E1703/MAX(E$2:E1703)</f>
        <v>0.60886987000612536</v>
      </c>
      <c r="I1703" s="22">
        <f t="shared" si="503"/>
        <v>2315.4475000000002</v>
      </c>
      <c r="J1703" s="22">
        <f t="shared" si="504"/>
        <v>2331.1350000000002</v>
      </c>
      <c r="K1703" s="22">
        <f t="shared" si="505"/>
        <v>2321.0133333333333</v>
      </c>
      <c r="L1703" s="22">
        <f t="shared" si="506"/>
        <v>2332.145</v>
      </c>
      <c r="M1703" s="2">
        <f t="shared" si="517"/>
        <v>26.194999999999709</v>
      </c>
      <c r="N1703" s="2">
        <f t="shared" si="518"/>
        <v>32.962499999999636</v>
      </c>
      <c r="O1703" s="2">
        <f t="shared" si="519"/>
        <v>28.176666666666279</v>
      </c>
      <c r="P1703" s="2">
        <f t="shared" si="520"/>
        <v>32.139999999999418</v>
      </c>
      <c r="Q1703" s="2">
        <f t="shared" si="507"/>
        <v>41.494999999999891</v>
      </c>
      <c r="R1703" s="2">
        <f t="shared" si="508"/>
        <v>34.727499999999964</v>
      </c>
      <c r="S1703" s="2">
        <f t="shared" si="509"/>
        <v>39.513333333333321</v>
      </c>
      <c r="T1703" s="2">
        <f t="shared" si="510"/>
        <v>35.550000000000182</v>
      </c>
      <c r="U1703" s="2">
        <f ca="1">IFERROR(SUM(OFFSET(M1703,0,0,-计算结果!$B$18,1)),SUM(OFFSET(M1703,0,0,-ROW(),1)))</f>
        <v>517.80500000000029</v>
      </c>
      <c r="V1703" s="2">
        <f ca="1">IFERROR(SUM(OFFSET(N1703,0,0,-计算结果!$B$18,1)),SUM(OFFSET(N1703,0,0,-ROW(),1)))</f>
        <v>433.15000000000055</v>
      </c>
      <c r="W1703" s="2">
        <f ca="1">IFERROR(SUM(OFFSET(O1703,0,0,-计算结果!$B$18,1)),SUM(OFFSET(O1703,0,0,-ROW(),1)))</f>
        <v>489.52666666666664</v>
      </c>
      <c r="X1703" s="2">
        <f ca="1">IFERROR(SUM(OFFSET(P1703,0,0,-计算结果!$B$18,1)),SUM(OFFSET(P1703,0,0,-ROW(),1)))</f>
        <v>432.97000000000025</v>
      </c>
      <c r="Y1703" s="2">
        <f ca="1">IFERROR(SUM(OFFSET(Q1703,0,0,-计算结果!$B$18,1)),SUM(OFFSET(Q1703,0,0,-ROW(),1)))</f>
        <v>1186.3150000000005</v>
      </c>
      <c r="Z1703" s="2">
        <f ca="1">IFERROR(SUM(OFFSET(R1703,0,0,-计算结果!$B$18,1)),SUM(OFFSET(R1703,0,0,-ROW(),1)))</f>
        <v>1270.9700000000003</v>
      </c>
      <c r="AA1703" s="2">
        <f ca="1">IFERROR(SUM(OFFSET(S1703,0,0,-计算结果!$B$18,1)),SUM(OFFSET(S1703,0,0,-ROW(),1)))</f>
        <v>1214.5933333333342</v>
      </c>
      <c r="AB1703" s="2">
        <f ca="1">IFERROR(SUM(OFFSET(T1703,0,0,-计算结果!$B$18,1)),SUM(OFFSET(T1703,0,0,-ROW(),1)))</f>
        <v>1271.1500000000005</v>
      </c>
      <c r="AC1703" s="2">
        <f t="shared" ca="1" si="511"/>
        <v>0.43648187875901434</v>
      </c>
      <c r="AD1703" s="2">
        <f t="shared" ca="1" si="512"/>
        <v>0.34080269400536634</v>
      </c>
      <c r="AE1703" s="2">
        <f t="shared" ca="1" si="513"/>
        <v>0.4030375050085348</v>
      </c>
      <c r="AF1703" s="2">
        <f t="shared" ca="1" si="514"/>
        <v>0.34061283090115257</v>
      </c>
      <c r="AG1703" s="4" t="str">
        <f ca="1">IF(AND(AC1703&lt;计算结果!$B$19,AD1703&lt;计算结果!$B$19,AE1703&lt;计算结果!$B$19,AF1703&lt;计算结果!$B$19),"买",IF(AND(AC1703&gt;计算结果!$B$20,AD1703&gt;计算结果!$B$20,AE1703&gt;计算结果!$B$20,AF1703&gt;计算结果!$B$20),"卖",AG1702))</f>
        <v>买</v>
      </c>
      <c r="AH1703" s="4" t="str">
        <f t="shared" ca="1" si="515"/>
        <v/>
      </c>
      <c r="AI1703" s="3">
        <f ca="1">IF(AG1702="买",E1703/E1702-1,0)-IF(AH1703=1,计算结果!B$17,0)</f>
        <v>-2.0032058113857332E-2</v>
      </c>
      <c r="AJ1703" s="2">
        <f t="shared" ca="1" si="516"/>
        <v>1.3013218471620926</v>
      </c>
      <c r="AK1703" s="3">
        <f ca="1">1-AJ1703/MAX(AJ$2:AJ1703)</f>
        <v>3.4480747357344965E-2</v>
      </c>
    </row>
    <row r="1704" spans="1:37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6">
        <v>37635272704</v>
      </c>
      <c r="G1704" s="3">
        <f t="shared" si="502"/>
        <v>-9.7270255573681519E-3</v>
      </c>
      <c r="H1704" s="3">
        <f>1-E1704/MAX(E$2:E1704)</f>
        <v>0.61267440277683249</v>
      </c>
      <c r="I1704" s="22">
        <f t="shared" si="503"/>
        <v>2285.3975</v>
      </c>
      <c r="J1704" s="22">
        <f t="shared" si="504"/>
        <v>2288.9949999999999</v>
      </c>
      <c r="K1704" s="22">
        <f t="shared" si="505"/>
        <v>2288.3999999999996</v>
      </c>
      <c r="L1704" s="22">
        <f t="shared" si="506"/>
        <v>2294.4049999999997</v>
      </c>
      <c r="M1704" s="2">
        <f t="shared" si="517"/>
        <v>1.2124999999996362</v>
      </c>
      <c r="N1704" s="2">
        <f t="shared" si="518"/>
        <v>-14.475000000000364</v>
      </c>
      <c r="O1704" s="2">
        <f t="shared" si="519"/>
        <v>-4.3533333333334667</v>
      </c>
      <c r="P1704" s="2">
        <f t="shared" si="520"/>
        <v>-15.485000000000127</v>
      </c>
      <c r="Q1704" s="2">
        <f t="shared" si="507"/>
        <v>43.297500000000127</v>
      </c>
      <c r="R1704" s="2">
        <f t="shared" si="508"/>
        <v>58.985000000000127</v>
      </c>
      <c r="S1704" s="2">
        <f t="shared" si="509"/>
        <v>48.86333333333323</v>
      </c>
      <c r="T1704" s="2">
        <f t="shared" si="510"/>
        <v>59.994999999999891</v>
      </c>
      <c r="U1704" s="2">
        <f ca="1">IFERROR(SUM(OFFSET(M1704,0,0,-计算结果!$B$18,1)),SUM(OFFSET(M1704,0,0,-ROW(),1)))</f>
        <v>506.66999999999962</v>
      </c>
      <c r="V1704" s="2">
        <f ca="1">IFERROR(SUM(OFFSET(N1704,0,0,-计算结果!$B$18,1)),SUM(OFFSET(N1704,0,0,-ROW(),1)))</f>
        <v>410.01249999999982</v>
      </c>
      <c r="W1704" s="2">
        <f ca="1">IFERROR(SUM(OFFSET(O1704,0,0,-计算结果!$B$18,1)),SUM(OFFSET(O1704,0,0,-ROW(),1)))</f>
        <v>475.32333333333327</v>
      </c>
      <c r="X1704" s="2">
        <f ca="1">IFERROR(SUM(OFFSET(P1704,0,0,-计算结果!$B$18,1)),SUM(OFFSET(P1704,0,0,-ROW(),1)))</f>
        <v>412.63000000000011</v>
      </c>
      <c r="Y1704" s="2">
        <f ca="1">IFERROR(SUM(OFFSET(Q1704,0,0,-计算结果!$B$18,1)),SUM(OFFSET(Q1704,0,0,-ROW(),1)))</f>
        <v>1209.5600000000009</v>
      </c>
      <c r="Z1704" s="2">
        <f ca="1">IFERROR(SUM(OFFSET(R1704,0,0,-计算结果!$B$18,1)),SUM(OFFSET(R1704,0,0,-ROW(),1)))</f>
        <v>1306.2175000000007</v>
      </c>
      <c r="AA1704" s="2">
        <f ca="1">IFERROR(SUM(OFFSET(S1704,0,0,-计算结果!$B$18,1)),SUM(OFFSET(S1704,0,0,-ROW(),1)))</f>
        <v>1240.9066666666672</v>
      </c>
      <c r="AB1704" s="2">
        <f ca="1">IFERROR(SUM(OFFSET(T1704,0,0,-计算结果!$B$18,1)),SUM(OFFSET(T1704,0,0,-ROW(),1)))</f>
        <v>1303.6000000000004</v>
      </c>
      <c r="AC1704" s="2">
        <f t="shared" ca="1" si="511"/>
        <v>0.41888786004828144</v>
      </c>
      <c r="AD1704" s="2">
        <f t="shared" ca="1" si="512"/>
        <v>0.31389297724153875</v>
      </c>
      <c r="AE1704" s="2">
        <f t="shared" ca="1" si="513"/>
        <v>0.38304519276228111</v>
      </c>
      <c r="AF1704" s="2">
        <f t="shared" ca="1" si="514"/>
        <v>0.31653114452285974</v>
      </c>
      <c r="AG1704" s="4" t="str">
        <f ca="1">IF(AND(AC1704&lt;计算结果!$B$19,AD1704&lt;计算结果!$B$19,AE1704&lt;计算结果!$B$19,AF1704&lt;计算结果!$B$19),"买",IF(AND(AC1704&gt;计算结果!$B$20,AD1704&gt;计算结果!$B$20,AE1704&gt;计算结果!$B$20,AF1704&gt;计算结果!$B$20),"卖",AG1703))</f>
        <v>买</v>
      </c>
      <c r="AH1704" s="4" t="str">
        <f t="shared" ca="1" si="515"/>
        <v/>
      </c>
      <c r="AI1704" s="3">
        <f ca="1">IF(AG1703="买",E1704/E1703-1,0)-IF(AH1704=1,计算结果!B$17,0)</f>
        <v>-9.7270255573681519E-3</v>
      </c>
      <c r="AJ1704" s="2">
        <f t="shared" ca="1" si="516"/>
        <v>1.2886638562963855</v>
      </c>
      <c r="AK1704" s="3">
        <f ca="1">1-AJ1704/MAX(AJ$2:AJ1704)</f>
        <v>4.3872377803931051E-2</v>
      </c>
    </row>
    <row r="1705" spans="1:37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6">
        <v>31079362560</v>
      </c>
      <c r="G1705" s="3">
        <f t="shared" si="502"/>
        <v>6.2423398451056933E-3</v>
      </c>
      <c r="H1705" s="3">
        <f>1-E1705/MAX(E$2:E1705)</f>
        <v>0.61025658476825706</v>
      </c>
      <c r="I1705" s="22">
        <f t="shared" si="503"/>
        <v>2281.915</v>
      </c>
      <c r="J1705" s="22">
        <f t="shared" si="504"/>
        <v>2277.8525</v>
      </c>
      <c r="K1705" s="22">
        <f t="shared" si="505"/>
        <v>2279.02</v>
      </c>
      <c r="L1705" s="22">
        <f t="shared" si="506"/>
        <v>2273.23</v>
      </c>
      <c r="M1705" s="2">
        <f t="shared" si="517"/>
        <v>6.4924999999998363</v>
      </c>
      <c r="N1705" s="2">
        <f t="shared" si="518"/>
        <v>2.8949999999999818</v>
      </c>
      <c r="O1705" s="2">
        <f t="shared" si="519"/>
        <v>3.4900000000002365</v>
      </c>
      <c r="P1705" s="2">
        <f t="shared" si="520"/>
        <v>-2.5149999999998727</v>
      </c>
      <c r="Q1705" s="2">
        <f t="shared" si="507"/>
        <v>30.827499999999873</v>
      </c>
      <c r="R1705" s="2">
        <f t="shared" si="508"/>
        <v>34.424999999999727</v>
      </c>
      <c r="S1705" s="2">
        <f t="shared" si="509"/>
        <v>33.829999999999472</v>
      </c>
      <c r="T1705" s="2">
        <f t="shared" si="510"/>
        <v>39.834999999999582</v>
      </c>
      <c r="U1705" s="2">
        <f ca="1">IFERROR(SUM(OFFSET(M1705,0,0,-计算结果!$B$18,1)),SUM(OFFSET(M1705,0,0,-ROW(),1)))</f>
        <v>491.15249999999969</v>
      </c>
      <c r="V1705" s="2">
        <f ca="1">IFERROR(SUM(OFFSET(N1705,0,0,-计算结果!$B$18,1)),SUM(OFFSET(N1705,0,0,-ROW(),1)))</f>
        <v>395.23499999999967</v>
      </c>
      <c r="W1705" s="2">
        <f ca="1">IFERROR(SUM(OFFSET(O1705,0,0,-计算结果!$B$18,1)),SUM(OFFSET(O1705,0,0,-ROW(),1)))</f>
        <v>458.83333333333394</v>
      </c>
      <c r="X1705" s="2">
        <f ca="1">IFERROR(SUM(OFFSET(P1705,0,0,-计算结果!$B$18,1)),SUM(OFFSET(P1705,0,0,-ROW(),1)))</f>
        <v>394.19500000000062</v>
      </c>
      <c r="Y1705" s="2">
        <f ca="1">IFERROR(SUM(OFFSET(Q1705,0,0,-计算结果!$B$18,1)),SUM(OFFSET(Q1705,0,0,-ROW(),1)))</f>
        <v>1216.6375000000007</v>
      </c>
      <c r="Z1705" s="2">
        <f ca="1">IFERROR(SUM(OFFSET(R1705,0,0,-计算结果!$B$18,1)),SUM(OFFSET(R1705,0,0,-ROW(),1)))</f>
        <v>1312.5550000000007</v>
      </c>
      <c r="AA1705" s="2">
        <f ca="1">IFERROR(SUM(OFFSET(S1705,0,0,-计算结果!$B$18,1)),SUM(OFFSET(S1705,0,0,-ROW(),1)))</f>
        <v>1248.9566666666665</v>
      </c>
      <c r="AB1705" s="2">
        <f ca="1">IFERROR(SUM(OFFSET(T1705,0,0,-计算结果!$B$18,1)),SUM(OFFSET(T1705,0,0,-ROW(),1)))</f>
        <v>1313.5949999999998</v>
      </c>
      <c r="AC1705" s="2">
        <f t="shared" ca="1" si="511"/>
        <v>0.40369666396112186</v>
      </c>
      <c r="AD1705" s="2">
        <f t="shared" ca="1" si="512"/>
        <v>0.3011188102593792</v>
      </c>
      <c r="AE1705" s="2">
        <f t="shared" ca="1" si="513"/>
        <v>0.3673733009151644</v>
      </c>
      <c r="AF1705" s="2">
        <f t="shared" ca="1" si="514"/>
        <v>0.30008868791370297</v>
      </c>
      <c r="AG1705" s="4" t="str">
        <f ca="1">IF(AND(AC1705&lt;计算结果!$B$19,AD1705&lt;计算结果!$B$19,AE1705&lt;计算结果!$B$19,AF1705&lt;计算结果!$B$19),"买",IF(AND(AC1705&gt;计算结果!$B$20,AD1705&gt;计算结果!$B$20,AE1705&gt;计算结果!$B$20,AF1705&gt;计算结果!$B$20),"卖",AG1704))</f>
        <v>买</v>
      </c>
      <c r="AH1705" s="4" t="str">
        <f t="shared" ca="1" si="515"/>
        <v/>
      </c>
      <c r="AI1705" s="3">
        <f ca="1">IF(AG1704="买",E1705/E1704-1,0)-IF(AH1705=1,计算结果!B$17,0)</f>
        <v>6.2423398451056933E-3</v>
      </c>
      <c r="AJ1705" s="2">
        <f t="shared" ca="1" si="516"/>
        <v>1.2967081340334921</v>
      </c>
      <c r="AK1705" s="3">
        <f ca="1">1-AJ1705/MAX(AJ$2:AJ1705)</f>
        <v>3.7903904250890297E-2</v>
      </c>
    </row>
    <row r="1706" spans="1:37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6">
        <v>51478126592</v>
      </c>
      <c r="G1706" s="3">
        <f t="shared" si="502"/>
        <v>3.4039116388719259E-2</v>
      </c>
      <c r="H1706" s="3">
        <f>1-E1706/MAX(E$2:E1706)</f>
        <v>0.59699006329544679</v>
      </c>
      <c r="I1706" s="22">
        <f t="shared" si="503"/>
        <v>2344.4375</v>
      </c>
      <c r="J1706" s="22">
        <f t="shared" si="504"/>
        <v>2325.0899999999997</v>
      </c>
      <c r="K1706" s="22">
        <f t="shared" si="505"/>
        <v>2336.3933333333334</v>
      </c>
      <c r="L1706" s="22">
        <f t="shared" si="506"/>
        <v>2320.3049999999998</v>
      </c>
      <c r="M1706" s="2">
        <f t="shared" si="517"/>
        <v>86.974999999999909</v>
      </c>
      <c r="N1706" s="2">
        <f t="shared" si="518"/>
        <v>91.037499999999909</v>
      </c>
      <c r="O1706" s="2">
        <f t="shared" si="519"/>
        <v>89.869999999999891</v>
      </c>
      <c r="P1706" s="2">
        <f t="shared" si="520"/>
        <v>95.659999999999854</v>
      </c>
      <c r="Q1706" s="2">
        <f t="shared" si="507"/>
        <v>10.195000000000164</v>
      </c>
      <c r="R1706" s="2">
        <f t="shared" si="508"/>
        <v>6.1325000000001637</v>
      </c>
      <c r="S1706" s="2">
        <f t="shared" si="509"/>
        <v>7.3000000000001819</v>
      </c>
      <c r="T1706" s="2">
        <f t="shared" si="510"/>
        <v>1.5100000000002183</v>
      </c>
      <c r="U1706" s="2">
        <f ca="1">IFERROR(SUM(OFFSET(M1706,0,0,-计算结果!$B$18,1)),SUM(OFFSET(M1706,0,0,-ROW(),1)))</f>
        <v>590.8474999999994</v>
      </c>
      <c r="V1706" s="2">
        <f ca="1">IFERROR(SUM(OFFSET(N1706,0,0,-计算结果!$B$18,1)),SUM(OFFSET(N1706,0,0,-ROW(),1)))</f>
        <v>495.86749999999938</v>
      </c>
      <c r="W1706" s="2">
        <f ca="1">IFERROR(SUM(OFFSET(O1706,0,0,-计算结果!$B$18,1)),SUM(OFFSET(O1706,0,0,-ROW(),1)))</f>
        <v>558.30333333333374</v>
      </c>
      <c r="X1706" s="2">
        <f ca="1">IFERROR(SUM(OFFSET(P1706,0,0,-计算结果!$B$18,1)),SUM(OFFSET(P1706,0,0,-ROW(),1)))</f>
        <v>493.2150000000006</v>
      </c>
      <c r="Y1706" s="2">
        <f ca="1">IFERROR(SUM(OFFSET(Q1706,0,0,-计算结果!$B$18,1)),SUM(OFFSET(Q1706,0,0,-ROW(),1)))</f>
        <v>1182.8525000000009</v>
      </c>
      <c r="Z1706" s="2">
        <f ca="1">IFERROR(SUM(OFFSET(R1706,0,0,-计算结果!$B$18,1)),SUM(OFFSET(R1706,0,0,-ROW(),1)))</f>
        <v>1277.8325000000009</v>
      </c>
      <c r="AA1706" s="2">
        <f ca="1">IFERROR(SUM(OFFSET(S1706,0,0,-计算结果!$B$18,1)),SUM(OFFSET(S1706,0,0,-ROW(),1)))</f>
        <v>1215.3966666666665</v>
      </c>
      <c r="AB1706" s="2">
        <f ca="1">IFERROR(SUM(OFFSET(T1706,0,0,-计算结果!$B$18,1)),SUM(OFFSET(T1706,0,0,-ROW(),1)))</f>
        <v>1280.4849999999997</v>
      </c>
      <c r="AC1706" s="2">
        <f t="shared" ca="1" si="511"/>
        <v>0.4995107166785368</v>
      </c>
      <c r="AD1706" s="2">
        <f t="shared" ca="1" si="512"/>
        <v>0.38805359857414728</v>
      </c>
      <c r="AE1706" s="2">
        <f t="shared" ca="1" si="513"/>
        <v>0.45935894728470028</v>
      </c>
      <c r="AF1706" s="2">
        <f t="shared" ca="1" si="514"/>
        <v>0.38517827229526369</v>
      </c>
      <c r="AG1706" s="4" t="str">
        <f ca="1">IF(AND(AC1706&lt;计算结果!$B$19,AD1706&lt;计算结果!$B$19,AE1706&lt;计算结果!$B$19,AF1706&lt;计算结果!$B$19),"买",IF(AND(AC1706&gt;计算结果!$B$20,AD1706&gt;计算结果!$B$20,AE1706&gt;计算结果!$B$20,AF1706&gt;计算结果!$B$20),"卖",AG1705))</f>
        <v>买</v>
      </c>
      <c r="AH1706" s="4" t="str">
        <f t="shared" ca="1" si="515"/>
        <v/>
      </c>
      <c r="AI1706" s="3">
        <f ca="1">IF(AG1705="买",E1706/E1705-1,0)-IF(AH1706=1,计算结果!B$17,0)</f>
        <v>3.4039116388719259E-2</v>
      </c>
      <c r="AJ1706" s="2">
        <f t="shared" ca="1" si="516"/>
        <v>1.340846933130057</v>
      </c>
      <c r="AK1706" s="3">
        <f ca="1">1-AJ1706/MAX(AJ$2:AJ1706)</f>
        <v>5.1550032705540705E-3</v>
      </c>
    </row>
    <row r="1707" spans="1:37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6">
        <v>75249156096</v>
      </c>
      <c r="G1707" s="3">
        <f t="shared" si="502"/>
        <v>3.3260574946064381E-2</v>
      </c>
      <c r="H1707" s="3">
        <f>1-E1707/MAX(E$2:E1707)</f>
        <v>0.58358572109167639</v>
      </c>
      <c r="I1707" s="22">
        <f t="shared" si="503"/>
        <v>2426.4850000000001</v>
      </c>
      <c r="J1707" s="22">
        <f t="shared" si="504"/>
        <v>2406.09</v>
      </c>
      <c r="K1707" s="22">
        <f t="shared" si="505"/>
        <v>2419.5300000000002</v>
      </c>
      <c r="L1707" s="22">
        <f t="shared" si="506"/>
        <v>2405.62</v>
      </c>
      <c r="M1707" s="2">
        <f t="shared" si="517"/>
        <v>105.52250000000004</v>
      </c>
      <c r="N1707" s="2">
        <f t="shared" si="518"/>
        <v>124.87000000000035</v>
      </c>
      <c r="O1707" s="2">
        <f t="shared" si="519"/>
        <v>113.56666666666661</v>
      </c>
      <c r="P1707" s="2">
        <f t="shared" si="520"/>
        <v>129.6550000000002</v>
      </c>
      <c r="Q1707" s="2">
        <f t="shared" si="507"/>
        <v>-16.8425000000002</v>
      </c>
      <c r="R1707" s="2">
        <f t="shared" si="508"/>
        <v>-36.190000000000509</v>
      </c>
      <c r="S1707" s="2">
        <f t="shared" si="509"/>
        <v>-24.88666666666677</v>
      </c>
      <c r="T1707" s="2">
        <f t="shared" si="510"/>
        <v>-40.975000000000364</v>
      </c>
      <c r="U1707" s="2">
        <f ca="1">IFERROR(SUM(OFFSET(M1707,0,0,-计算结果!$B$18,1)),SUM(OFFSET(M1707,0,0,-ROW(),1)))</f>
        <v>689.22499999999945</v>
      </c>
      <c r="V1707" s="2">
        <f ca="1">IFERROR(SUM(OFFSET(N1707,0,0,-计算结果!$B$18,1)),SUM(OFFSET(N1707,0,0,-ROW(),1)))</f>
        <v>618.90499999999975</v>
      </c>
      <c r="W1707" s="2">
        <f ca="1">IFERROR(SUM(OFFSET(O1707,0,0,-计算结果!$B$18,1)),SUM(OFFSET(O1707,0,0,-ROW(),1)))</f>
        <v>667.11666666666724</v>
      </c>
      <c r="X1707" s="2">
        <f ca="1">IFERROR(SUM(OFFSET(P1707,0,0,-计算结果!$B$18,1)),SUM(OFFSET(P1707,0,0,-ROW(),1)))</f>
        <v>622.900000000001</v>
      </c>
      <c r="Y1707" s="2">
        <f ca="1">IFERROR(SUM(OFFSET(Q1707,0,0,-计算结果!$B$18,1)),SUM(OFFSET(Q1707,0,0,-ROW(),1)))</f>
        <v>1144.3450000000007</v>
      </c>
      <c r="Z1707" s="2">
        <f ca="1">IFERROR(SUM(OFFSET(R1707,0,0,-计算结果!$B$18,1)),SUM(OFFSET(R1707,0,0,-ROW(),1)))</f>
        <v>1214.6650000000004</v>
      </c>
      <c r="AA1707" s="2">
        <f ca="1">IFERROR(SUM(OFFSET(S1707,0,0,-计算结果!$B$18,1)),SUM(OFFSET(S1707,0,0,-ROW(),1)))</f>
        <v>1166.4533333333329</v>
      </c>
      <c r="AB1707" s="2">
        <f ca="1">IFERROR(SUM(OFFSET(T1707,0,0,-计算结果!$B$18,1)),SUM(OFFSET(T1707,0,0,-ROW(),1)))</f>
        <v>1210.6699999999992</v>
      </c>
      <c r="AC1707" s="2">
        <f t="shared" ca="1" si="511"/>
        <v>0.60228777160733782</v>
      </c>
      <c r="AD1707" s="2">
        <f t="shared" ca="1" si="512"/>
        <v>0.50952731823177544</v>
      </c>
      <c r="AE1707" s="2">
        <f t="shared" ca="1" si="513"/>
        <v>0.57191886516391643</v>
      </c>
      <c r="AF1707" s="2">
        <f t="shared" ca="1" si="514"/>
        <v>0.51450849529599429</v>
      </c>
      <c r="AG1707" s="4" t="str">
        <f ca="1">IF(AND(AC1707&lt;计算结果!$B$19,AD1707&lt;计算结果!$B$19,AE1707&lt;计算结果!$B$19,AF1707&lt;计算结果!$B$19),"买",IF(AND(AC1707&gt;计算结果!$B$20,AD1707&gt;计算结果!$B$20,AE1707&gt;计算结果!$B$20,AF1707&gt;计算结果!$B$20),"卖",AG1706))</f>
        <v>卖</v>
      </c>
      <c r="AH1707" s="4">
        <f t="shared" ca="1" si="515"/>
        <v>1</v>
      </c>
      <c r="AI1707" s="3">
        <f ca="1">IF(AG1706="买",E1707/E1706-1,0)-IF(AH1707=1,计算结果!B$17,0)</f>
        <v>3.3260574946064381E-2</v>
      </c>
      <c r="AJ1707" s="2">
        <f t="shared" ca="1" si="516"/>
        <v>1.3854442730406298</v>
      </c>
      <c r="AK1707" s="3">
        <f ca="1">1-AJ1707/MAX(AJ$2:AJ1707)</f>
        <v>0</v>
      </c>
    </row>
    <row r="1708" spans="1:37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6">
        <v>57587220480</v>
      </c>
      <c r="G1708" s="3">
        <f t="shared" si="502"/>
        <v>-4.7970253539542096E-3</v>
      </c>
      <c r="H1708" s="3">
        <f>1-E1708/MAX(E$2:E1708)</f>
        <v>0.58558327094534812</v>
      </c>
      <c r="I1708" s="22">
        <f t="shared" si="503"/>
        <v>2436.9225000000001</v>
      </c>
      <c r="J1708" s="22">
        <f t="shared" si="504"/>
        <v>2439.21</v>
      </c>
      <c r="K1708" s="22">
        <f t="shared" si="505"/>
        <v>2437.36</v>
      </c>
      <c r="L1708" s="22">
        <f t="shared" si="506"/>
        <v>2438.2350000000001</v>
      </c>
      <c r="M1708" s="2">
        <f t="shared" si="517"/>
        <v>26.664999999999964</v>
      </c>
      <c r="N1708" s="2">
        <f t="shared" si="518"/>
        <v>47.059999999999945</v>
      </c>
      <c r="O1708" s="2">
        <f t="shared" si="519"/>
        <v>33.619999999999891</v>
      </c>
      <c r="P1708" s="2">
        <f t="shared" si="520"/>
        <v>47.5300000000002</v>
      </c>
      <c r="Q1708" s="2">
        <f t="shared" si="507"/>
        <v>3.1649999999999636</v>
      </c>
      <c r="R1708" s="2">
        <f t="shared" si="508"/>
        <v>-17.230000000000018</v>
      </c>
      <c r="S1708" s="2">
        <f t="shared" si="509"/>
        <v>-3.7899999999999636</v>
      </c>
      <c r="T1708" s="2">
        <f t="shared" si="510"/>
        <v>-17.700000000000273</v>
      </c>
      <c r="U1708" s="2">
        <f ca="1">IFERROR(SUM(OFFSET(M1708,0,0,-计算结果!$B$18,1)),SUM(OFFSET(M1708,0,0,-ROW(),1)))</f>
        <v>661.26249999999936</v>
      </c>
      <c r="V1708" s="2">
        <f ca="1">IFERROR(SUM(OFFSET(N1708,0,0,-计算结果!$B$18,1)),SUM(OFFSET(N1708,0,0,-ROW(),1)))</f>
        <v>613.89749999999958</v>
      </c>
      <c r="W1708" s="2">
        <f ca="1">IFERROR(SUM(OFFSET(O1708,0,0,-计算结果!$B$18,1)),SUM(OFFSET(O1708,0,0,-ROW(),1)))</f>
        <v>646.86000000000058</v>
      </c>
      <c r="X1708" s="2">
        <f ca="1">IFERROR(SUM(OFFSET(P1708,0,0,-计算结果!$B$18,1)),SUM(OFFSET(P1708,0,0,-ROW(),1)))</f>
        <v>618.0550000000012</v>
      </c>
      <c r="Y1708" s="2">
        <f ca="1">IFERROR(SUM(OFFSET(Q1708,0,0,-计算结果!$B$18,1)),SUM(OFFSET(Q1708,0,0,-ROW(),1)))</f>
        <v>1165.1175000000007</v>
      </c>
      <c r="Z1708" s="2">
        <f ca="1">IFERROR(SUM(OFFSET(R1708,0,0,-计算结果!$B$18,1)),SUM(OFFSET(R1708,0,0,-ROW(),1)))</f>
        <v>1212.4825000000005</v>
      </c>
      <c r="AA1708" s="2">
        <f ca="1">IFERROR(SUM(OFFSET(S1708,0,0,-计算结果!$B$18,1)),SUM(OFFSET(S1708,0,0,-ROW(),1)))</f>
        <v>1179.5199999999995</v>
      </c>
      <c r="AB1708" s="2">
        <f ca="1">IFERROR(SUM(OFFSET(T1708,0,0,-计算结果!$B$18,1)),SUM(OFFSET(T1708,0,0,-ROW(),1)))</f>
        <v>1208.3249999999989</v>
      </c>
      <c r="AC1708" s="2">
        <f t="shared" ca="1" si="511"/>
        <v>0.56755005396451341</v>
      </c>
      <c r="AD1708" s="2">
        <f t="shared" ca="1" si="512"/>
        <v>0.50631452412715183</v>
      </c>
      <c r="AE1708" s="2">
        <f t="shared" ca="1" si="513"/>
        <v>0.54840952251763497</v>
      </c>
      <c r="AF1708" s="2">
        <f t="shared" ca="1" si="514"/>
        <v>0.51149732067117848</v>
      </c>
      <c r="AG1708" s="4" t="str">
        <f ca="1">IF(AND(AC1708&lt;计算结果!$B$19,AD1708&lt;计算结果!$B$19,AE1708&lt;计算结果!$B$19,AF1708&lt;计算结果!$B$19),"买",IF(AND(AC1708&gt;计算结果!$B$20,AD1708&gt;计算结果!$B$20,AE1708&gt;计算结果!$B$20,AF1708&gt;计算结果!$B$20),"卖",AG1707))</f>
        <v>卖</v>
      </c>
      <c r="AH1708" s="4" t="str">
        <f t="shared" ca="1" si="515"/>
        <v/>
      </c>
      <c r="AI1708" s="3">
        <f ca="1">IF(AG1707="买",E1708/E1707-1,0)-IF(AH1708=1,计算结果!B$17,0)</f>
        <v>0</v>
      </c>
      <c r="AJ1708" s="2">
        <f t="shared" ca="1" si="516"/>
        <v>1.3854442730406298</v>
      </c>
      <c r="AK1708" s="3">
        <f ca="1">1-AJ1708/MAX(AJ$2:AJ1708)</f>
        <v>0</v>
      </c>
    </row>
    <row r="1709" spans="1:37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6">
        <v>47877406720</v>
      </c>
      <c r="G1709" s="3">
        <f t="shared" si="502"/>
        <v>-1.6012415780863876E-4</v>
      </c>
      <c r="H1709" s="3">
        <f>1-E1709/MAX(E$2:E1709)</f>
        <v>0.58564962907506979</v>
      </c>
      <c r="I1709" s="22">
        <f t="shared" si="503"/>
        <v>2439.5349999999999</v>
      </c>
      <c r="J1709" s="22">
        <f t="shared" si="504"/>
        <v>2437.4349999999999</v>
      </c>
      <c r="K1709" s="22">
        <f t="shared" si="505"/>
        <v>2440.9733333333334</v>
      </c>
      <c r="L1709" s="22">
        <f t="shared" si="506"/>
        <v>2443.8500000000004</v>
      </c>
      <c r="M1709" s="2">
        <f t="shared" si="517"/>
        <v>27.457499999999982</v>
      </c>
      <c r="N1709" s="2">
        <f t="shared" si="518"/>
        <v>25.170000000000073</v>
      </c>
      <c r="O1709" s="2">
        <f t="shared" si="519"/>
        <v>27.019999999999982</v>
      </c>
      <c r="P1709" s="2">
        <f t="shared" si="520"/>
        <v>26.144999999999982</v>
      </c>
      <c r="Q1709" s="2">
        <f t="shared" si="507"/>
        <v>13.602499999999964</v>
      </c>
      <c r="R1709" s="2">
        <f t="shared" si="508"/>
        <v>15.889999999999873</v>
      </c>
      <c r="S1709" s="2">
        <f t="shared" si="509"/>
        <v>14.039999999999964</v>
      </c>
      <c r="T1709" s="2">
        <f t="shared" si="510"/>
        <v>14.914999999999964</v>
      </c>
      <c r="U1709" s="2">
        <f ca="1">IFERROR(SUM(OFFSET(M1709,0,0,-计算结果!$B$18,1)),SUM(OFFSET(M1709,0,0,-ROW(),1)))</f>
        <v>676.5049999999992</v>
      </c>
      <c r="V1709" s="2">
        <f ca="1">IFERROR(SUM(OFFSET(N1709,0,0,-计算结果!$B$18,1)),SUM(OFFSET(N1709,0,0,-ROW(),1)))</f>
        <v>618.68749999999955</v>
      </c>
      <c r="W1709" s="2">
        <f ca="1">IFERROR(SUM(OFFSET(O1709,0,0,-计算结果!$B$18,1)),SUM(OFFSET(O1709,0,0,-ROW(),1)))</f>
        <v>658.86000000000013</v>
      </c>
      <c r="X1709" s="2">
        <f ca="1">IFERROR(SUM(OFFSET(P1709,0,0,-计算结果!$B$18,1)),SUM(OFFSET(P1709,0,0,-ROW(),1)))</f>
        <v>623.57000000000107</v>
      </c>
      <c r="Y1709" s="2">
        <f ca="1">IFERROR(SUM(OFFSET(Q1709,0,0,-计算结果!$B$18,1)),SUM(OFFSET(Q1709,0,0,-ROW(),1)))</f>
        <v>1169.8450000000007</v>
      </c>
      <c r="Z1709" s="2">
        <f ca="1">IFERROR(SUM(OFFSET(R1709,0,0,-计算结果!$B$18,1)),SUM(OFFSET(R1709,0,0,-ROW(),1)))</f>
        <v>1227.6625000000004</v>
      </c>
      <c r="AA1709" s="2">
        <f ca="1">IFERROR(SUM(OFFSET(S1709,0,0,-计算结果!$B$18,1)),SUM(OFFSET(S1709,0,0,-ROW(),1)))</f>
        <v>1187.4899999999998</v>
      </c>
      <c r="AB1709" s="2">
        <f ca="1">IFERROR(SUM(OFFSET(T1709,0,0,-计算结果!$B$18,1)),SUM(OFFSET(T1709,0,0,-ROW(),1)))</f>
        <v>1222.7799999999988</v>
      </c>
      <c r="AC1709" s="2">
        <f t="shared" ca="1" si="511"/>
        <v>0.57828601224948506</v>
      </c>
      <c r="AD1709" s="2">
        <f t="shared" ca="1" si="512"/>
        <v>0.50395568814718972</v>
      </c>
      <c r="AE1709" s="2">
        <f t="shared" ca="1" si="513"/>
        <v>0.55483414597175573</v>
      </c>
      <c r="AF1709" s="2">
        <f t="shared" ca="1" si="514"/>
        <v>0.50996090874891775</v>
      </c>
      <c r="AG1709" s="4" t="str">
        <f ca="1">IF(AND(AC1709&lt;计算结果!$B$19,AD1709&lt;计算结果!$B$19,AE1709&lt;计算结果!$B$19,AF1709&lt;计算结果!$B$19),"买",IF(AND(AC1709&gt;计算结果!$B$20,AD1709&gt;计算结果!$B$20,AE1709&gt;计算结果!$B$20,AF1709&gt;计算结果!$B$20),"卖",AG1708))</f>
        <v>卖</v>
      </c>
      <c r="AH1709" s="4" t="str">
        <f t="shared" ca="1" si="515"/>
        <v/>
      </c>
      <c r="AI1709" s="3">
        <f ca="1">IF(AG1708="买",E1709/E1708-1,0)-IF(AH1709=1,计算结果!B$17,0)</f>
        <v>0</v>
      </c>
      <c r="AJ1709" s="2">
        <f t="shared" ca="1" si="516"/>
        <v>1.3854442730406298</v>
      </c>
      <c r="AK1709" s="3">
        <f ca="1">1-AJ1709/MAX(AJ$2:AJ1709)</f>
        <v>0</v>
      </c>
    </row>
    <row r="1710" spans="1:37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6">
        <v>47228338176</v>
      </c>
      <c r="G1710" s="3">
        <f t="shared" si="502"/>
        <v>-1.6791090743341397E-2</v>
      </c>
      <c r="H1710" s="3">
        <f>1-E1710/MAX(E$2:E1710)</f>
        <v>0.59260702375280738</v>
      </c>
      <c r="I1710" s="22">
        <f t="shared" si="503"/>
        <v>2402.25</v>
      </c>
      <c r="J1710" s="22">
        <f t="shared" si="504"/>
        <v>2413.27</v>
      </c>
      <c r="K1710" s="22">
        <f t="shared" si="505"/>
        <v>2404.89</v>
      </c>
      <c r="L1710" s="22">
        <f t="shared" si="506"/>
        <v>2410.17</v>
      </c>
      <c r="M1710" s="2">
        <f t="shared" si="517"/>
        <v>6.2550000000001091</v>
      </c>
      <c r="N1710" s="2">
        <f t="shared" si="518"/>
        <v>8.3550000000000182</v>
      </c>
      <c r="O1710" s="2">
        <f t="shared" si="519"/>
        <v>4.816666666666606</v>
      </c>
      <c r="P1710" s="2">
        <f t="shared" si="520"/>
        <v>1.9399999999995998</v>
      </c>
      <c r="Q1710" s="2">
        <f t="shared" si="507"/>
        <v>64.984999999999673</v>
      </c>
      <c r="R1710" s="2">
        <f t="shared" si="508"/>
        <v>62.884999999999764</v>
      </c>
      <c r="S1710" s="2">
        <f t="shared" si="509"/>
        <v>66.423333333333176</v>
      </c>
      <c r="T1710" s="2">
        <f t="shared" si="510"/>
        <v>69.300000000000182</v>
      </c>
      <c r="U1710" s="2">
        <f ca="1">IFERROR(SUM(OFFSET(M1710,0,0,-计算结果!$B$18,1)),SUM(OFFSET(M1710,0,0,-ROW(),1)))</f>
        <v>680.53749999999945</v>
      </c>
      <c r="V1710" s="2">
        <f ca="1">IFERROR(SUM(OFFSET(N1710,0,0,-计算结果!$B$18,1)),SUM(OFFSET(N1710,0,0,-ROW(),1)))</f>
        <v>625.34249999999975</v>
      </c>
      <c r="W1710" s="2">
        <f ca="1">IFERROR(SUM(OFFSET(O1710,0,0,-计算结果!$B$18,1)),SUM(OFFSET(O1710,0,0,-ROW(),1)))</f>
        <v>661.25</v>
      </c>
      <c r="X1710" s="2">
        <f ca="1">IFERROR(SUM(OFFSET(P1710,0,0,-计算结果!$B$18,1)),SUM(OFFSET(P1710,0,0,-ROW(),1)))</f>
        <v>622.67500000000064</v>
      </c>
      <c r="Y1710" s="2">
        <f ca="1">IFERROR(SUM(OFFSET(Q1710,0,0,-计算结果!$B$18,1)),SUM(OFFSET(Q1710,0,0,-ROW(),1)))</f>
        <v>1149.9125000000004</v>
      </c>
      <c r="Z1710" s="2">
        <f ca="1">IFERROR(SUM(OFFSET(R1710,0,0,-计算结果!$B$18,1)),SUM(OFFSET(R1710,0,0,-ROW(),1)))</f>
        <v>1205.1075000000001</v>
      </c>
      <c r="AA1710" s="2">
        <f ca="1">IFERROR(SUM(OFFSET(S1710,0,0,-计算结果!$B$18,1)),SUM(OFFSET(S1710,0,0,-ROW(),1)))</f>
        <v>1169.1999999999998</v>
      </c>
      <c r="AB1710" s="2">
        <f ca="1">IFERROR(SUM(OFFSET(T1710,0,0,-计算结果!$B$18,1)),SUM(OFFSET(T1710,0,0,-ROW(),1)))</f>
        <v>1207.7749999999992</v>
      </c>
      <c r="AC1710" s="2">
        <f t="shared" ca="1" si="511"/>
        <v>0.59181676866718058</v>
      </c>
      <c r="AD1710" s="2">
        <f t="shared" ca="1" si="512"/>
        <v>0.51891013872206393</v>
      </c>
      <c r="AE1710" s="2">
        <f t="shared" ca="1" si="513"/>
        <v>0.56555764625384886</v>
      </c>
      <c r="AF1710" s="2">
        <f t="shared" ca="1" si="514"/>
        <v>0.51555546355902471</v>
      </c>
      <c r="AG1710" s="4" t="str">
        <f ca="1">IF(AND(AC1710&lt;计算结果!$B$19,AD1710&lt;计算结果!$B$19,AE1710&lt;计算结果!$B$19,AF1710&lt;计算结果!$B$19),"买",IF(AND(AC1710&gt;计算结果!$B$20,AD1710&gt;计算结果!$B$20,AE1710&gt;计算结果!$B$20,AF1710&gt;计算结果!$B$20),"卖",AG1709))</f>
        <v>卖</v>
      </c>
      <c r="AH1710" s="4" t="str">
        <f t="shared" ca="1" si="515"/>
        <v/>
      </c>
      <c r="AI1710" s="3">
        <f ca="1">IF(AG1709="买",E1710/E1709-1,0)-IF(AH1710=1,计算结果!B$17,0)</f>
        <v>0</v>
      </c>
      <c r="AJ1710" s="2">
        <f t="shared" ca="1" si="516"/>
        <v>1.3854442730406298</v>
      </c>
      <c r="AK1710" s="3">
        <f ca="1">1-AJ1710/MAX(AJ$2:AJ1710)</f>
        <v>0</v>
      </c>
    </row>
    <row r="1711" spans="1:37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6">
        <v>34410385408</v>
      </c>
      <c r="G1711" s="3">
        <f t="shared" si="502"/>
        <v>-2.0331366185947553E-2</v>
      </c>
      <c r="H1711" s="3">
        <f>1-E1711/MAX(E$2:E1711)</f>
        <v>0.60088987953447215</v>
      </c>
      <c r="I1711" s="22">
        <f t="shared" si="503"/>
        <v>2357.8575000000001</v>
      </c>
      <c r="J1711" s="22">
        <f t="shared" si="504"/>
        <v>2365.6824999999999</v>
      </c>
      <c r="K1711" s="22">
        <f t="shared" si="505"/>
        <v>2361.9266666666667</v>
      </c>
      <c r="L1711" s="22">
        <f t="shared" si="506"/>
        <v>2370.0650000000001</v>
      </c>
      <c r="M1711" s="2">
        <f t="shared" si="517"/>
        <v>-7.75</v>
      </c>
      <c r="N1711" s="2">
        <f t="shared" si="518"/>
        <v>-18.769999999999982</v>
      </c>
      <c r="O1711" s="2">
        <f t="shared" si="519"/>
        <v>-10.389999999999873</v>
      </c>
      <c r="P1711" s="2">
        <f t="shared" si="520"/>
        <v>-15.670000000000073</v>
      </c>
      <c r="Q1711" s="2">
        <f t="shared" si="507"/>
        <v>56.619999999999891</v>
      </c>
      <c r="R1711" s="2">
        <f t="shared" si="508"/>
        <v>67.639999999999873</v>
      </c>
      <c r="S1711" s="2">
        <f t="shared" si="509"/>
        <v>59.259999999999764</v>
      </c>
      <c r="T1711" s="2">
        <f t="shared" si="510"/>
        <v>64.539999999999964</v>
      </c>
      <c r="U1711" s="2">
        <f ca="1">IFERROR(SUM(OFFSET(M1711,0,0,-计算结果!$B$18,1)),SUM(OFFSET(M1711,0,0,-ROW(),1)))</f>
        <v>671.3774999999996</v>
      </c>
      <c r="V1711" s="2">
        <f ca="1">IFERROR(SUM(OFFSET(N1711,0,0,-计算结果!$B$18,1)),SUM(OFFSET(N1711,0,0,-ROW(),1)))</f>
        <v>624.0974999999994</v>
      </c>
      <c r="W1711" s="2">
        <f ca="1">IFERROR(SUM(OFFSET(O1711,0,0,-计算结果!$B$18,1)),SUM(OFFSET(O1711,0,0,-ROW(),1)))</f>
        <v>654.88333333333367</v>
      </c>
      <c r="X1711" s="2">
        <f ca="1">IFERROR(SUM(OFFSET(P1711,0,0,-计算结果!$B$18,1)),SUM(OFFSET(P1711,0,0,-ROW(),1)))</f>
        <v>621.89500000000089</v>
      </c>
      <c r="Y1711" s="2">
        <f ca="1">IFERROR(SUM(OFFSET(Q1711,0,0,-计算结果!$B$18,1)),SUM(OFFSET(Q1711,0,0,-ROW(),1)))</f>
        <v>1180.7625000000003</v>
      </c>
      <c r="Z1711" s="2">
        <f ca="1">IFERROR(SUM(OFFSET(R1711,0,0,-计算结果!$B$18,1)),SUM(OFFSET(R1711,0,0,-ROW(),1)))</f>
        <v>1228.0425000000005</v>
      </c>
      <c r="AA1711" s="2">
        <f ca="1">IFERROR(SUM(OFFSET(S1711,0,0,-计算结果!$B$18,1)),SUM(OFFSET(S1711,0,0,-ROW(),1)))</f>
        <v>1197.2566666666662</v>
      </c>
      <c r="AB1711" s="2">
        <f ca="1">IFERROR(SUM(OFFSET(T1711,0,0,-计算结果!$B$18,1)),SUM(OFFSET(T1711,0,0,-ROW(),1)))</f>
        <v>1230.244999999999</v>
      </c>
      <c r="AC1711" s="2">
        <f t="shared" ca="1" si="511"/>
        <v>0.56859656366119304</v>
      </c>
      <c r="AD1711" s="2">
        <f t="shared" ca="1" si="512"/>
        <v>0.50820513133706624</v>
      </c>
      <c r="AE1711" s="2">
        <f t="shared" ca="1" si="513"/>
        <v>0.54698658321663185</v>
      </c>
      <c r="AF1711" s="2">
        <f t="shared" ca="1" si="514"/>
        <v>0.50550500103638007</v>
      </c>
      <c r="AG1711" s="4" t="str">
        <f ca="1">IF(AND(AC1711&lt;计算结果!$B$19,AD1711&lt;计算结果!$B$19,AE1711&lt;计算结果!$B$19,AF1711&lt;计算结果!$B$19),"买",IF(AND(AC1711&gt;计算结果!$B$20,AD1711&gt;计算结果!$B$20,AE1711&gt;计算结果!$B$20,AF1711&gt;计算结果!$B$20),"卖",AG1710))</f>
        <v>卖</v>
      </c>
      <c r="AH1711" s="4" t="str">
        <f t="shared" ca="1" si="515"/>
        <v/>
      </c>
      <c r="AI1711" s="3">
        <f ca="1">IF(AG1710="买",E1711/E1710-1,0)-IF(AH1711=1,计算结果!B$17,0)</f>
        <v>0</v>
      </c>
      <c r="AJ1711" s="2">
        <f t="shared" ca="1" si="516"/>
        <v>1.3854442730406298</v>
      </c>
      <c r="AK1711" s="3">
        <f ca="1">1-AJ1711/MAX(AJ$2:AJ1711)</f>
        <v>0</v>
      </c>
    </row>
    <row r="1712" spans="1:37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6">
        <v>64324132864</v>
      </c>
      <c r="G1712" s="3">
        <f t="shared" si="502"/>
        <v>4.9005606121970358E-2</v>
      </c>
      <c r="H1712" s="3">
        <f>1-E1712/MAX(E$2:E1712)</f>
        <v>0.58133124617164644</v>
      </c>
      <c r="I1712" s="22">
        <f t="shared" si="503"/>
        <v>2428.2199999999998</v>
      </c>
      <c r="J1712" s="22">
        <f t="shared" si="504"/>
        <v>2399.9625000000001</v>
      </c>
      <c r="K1712" s="22">
        <f t="shared" si="505"/>
        <v>2417.4266666666667</v>
      </c>
      <c r="L1712" s="22">
        <f t="shared" si="506"/>
        <v>2395.84</v>
      </c>
      <c r="M1712" s="2">
        <f t="shared" si="517"/>
        <v>104.57249999999976</v>
      </c>
      <c r="N1712" s="2">
        <f t="shared" si="518"/>
        <v>96.747499999999945</v>
      </c>
      <c r="O1712" s="2">
        <f t="shared" si="519"/>
        <v>100.5033333333331</v>
      </c>
      <c r="P1712" s="2">
        <f t="shared" si="520"/>
        <v>92.364999999999782</v>
      </c>
      <c r="Q1712" s="2">
        <f t="shared" si="507"/>
        <v>28.607500000000073</v>
      </c>
      <c r="R1712" s="2">
        <f t="shared" si="508"/>
        <v>36.432499999999891</v>
      </c>
      <c r="S1712" s="2">
        <f t="shared" si="509"/>
        <v>32.676666666666733</v>
      </c>
      <c r="T1712" s="2">
        <f t="shared" si="510"/>
        <v>40.815000000000055</v>
      </c>
      <c r="U1712" s="2">
        <f ca="1">IFERROR(SUM(OFFSET(M1712,0,0,-计算结果!$B$18,1)),SUM(OFFSET(M1712,0,0,-ROW(),1)))</f>
        <v>797.86999999999944</v>
      </c>
      <c r="V1712" s="2">
        <f ca="1">IFERROR(SUM(OFFSET(N1712,0,0,-计算结果!$B$18,1)),SUM(OFFSET(N1712,0,0,-ROW(),1)))</f>
        <v>745.24749999999949</v>
      </c>
      <c r="W1712" s="2">
        <f ca="1">IFERROR(SUM(OFFSET(O1712,0,0,-计算结果!$B$18,1)),SUM(OFFSET(O1712,0,0,-ROW(),1)))</f>
        <v>779.34333333333325</v>
      </c>
      <c r="X1712" s="2">
        <f ca="1">IFERROR(SUM(OFFSET(P1712,0,0,-计算结果!$B$18,1)),SUM(OFFSET(P1712,0,0,-ROW(),1)))</f>
        <v>742.29000000000042</v>
      </c>
      <c r="Y1712" s="2">
        <f ca="1">IFERROR(SUM(OFFSET(Q1712,0,0,-计算结果!$B$18,1)),SUM(OFFSET(Q1712,0,0,-ROW(),1)))</f>
        <v>1142.42</v>
      </c>
      <c r="Z1712" s="2">
        <f ca="1">IFERROR(SUM(OFFSET(R1712,0,0,-计算结果!$B$18,1)),SUM(OFFSET(R1712,0,0,-ROW(),1)))</f>
        <v>1195.0425</v>
      </c>
      <c r="AA1712" s="2">
        <f ca="1">IFERROR(SUM(OFFSET(S1712,0,0,-计算结果!$B$18,1)),SUM(OFFSET(S1712,0,0,-ROW(),1)))</f>
        <v>1160.9466666666663</v>
      </c>
      <c r="AB1712" s="2">
        <f ca="1">IFERROR(SUM(OFFSET(T1712,0,0,-计算结果!$B$18,1)),SUM(OFFSET(T1712,0,0,-ROW(),1)))</f>
        <v>1197.9999999999991</v>
      </c>
      <c r="AC1712" s="2">
        <f t="shared" ca="1" si="511"/>
        <v>0.69840338929640533</v>
      </c>
      <c r="AD1712" s="2">
        <f t="shared" ca="1" si="512"/>
        <v>0.62361589650577243</v>
      </c>
      <c r="AE1712" s="2">
        <f t="shared" ca="1" si="513"/>
        <v>0.6712998587359742</v>
      </c>
      <c r="AF1712" s="2">
        <f t="shared" ca="1" si="514"/>
        <v>0.61960767946577711</v>
      </c>
      <c r="AG1712" s="4" t="str">
        <f ca="1">IF(AND(AC1712&lt;计算结果!$B$19,AD1712&lt;计算结果!$B$19,AE1712&lt;计算结果!$B$19,AF1712&lt;计算结果!$B$19),"买",IF(AND(AC1712&gt;计算结果!$B$20,AD1712&gt;计算结果!$B$20,AE1712&gt;计算结果!$B$20,AF1712&gt;计算结果!$B$20),"卖",AG1711))</f>
        <v>卖</v>
      </c>
      <c r="AH1712" s="4" t="str">
        <f t="shared" ca="1" si="515"/>
        <v/>
      </c>
      <c r="AI1712" s="3">
        <f ca="1">IF(AG1711="买",E1712/E1711-1,0)-IF(AH1712=1,计算结果!B$17,0)</f>
        <v>0</v>
      </c>
      <c r="AJ1712" s="2">
        <f t="shared" ca="1" si="516"/>
        <v>1.3854442730406298</v>
      </c>
      <c r="AK1712" s="3">
        <f ca="1">1-AJ1712/MAX(AJ$2:AJ1712)</f>
        <v>0</v>
      </c>
    </row>
    <row r="1713" spans="1:37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6">
        <v>67058839552</v>
      </c>
      <c r="G1713" s="3">
        <f t="shared" si="502"/>
        <v>-1.5610013817767943E-2</v>
      </c>
      <c r="H1713" s="3">
        <f>1-E1713/MAX(E$2:E1713)</f>
        <v>0.58786667120397462</v>
      </c>
      <c r="I1713" s="22">
        <f t="shared" si="503"/>
        <v>2436.1025</v>
      </c>
      <c r="J1713" s="22">
        <f t="shared" si="504"/>
        <v>2446.7850000000003</v>
      </c>
      <c r="K1713" s="22">
        <f t="shared" si="505"/>
        <v>2440.7400000000002</v>
      </c>
      <c r="L1713" s="22">
        <f t="shared" si="506"/>
        <v>2450.0150000000003</v>
      </c>
      <c r="M1713" s="2">
        <f t="shared" si="517"/>
        <v>57.2800000000002</v>
      </c>
      <c r="N1713" s="2">
        <f t="shared" si="518"/>
        <v>85.537499999999909</v>
      </c>
      <c r="O1713" s="2">
        <f t="shared" si="519"/>
        <v>68.073333333333267</v>
      </c>
      <c r="P1713" s="2">
        <f t="shared" si="520"/>
        <v>89.659999999999854</v>
      </c>
      <c r="Q1713" s="2">
        <f t="shared" si="507"/>
        <v>13.6899999999996</v>
      </c>
      <c r="R1713" s="2">
        <f t="shared" si="508"/>
        <v>-14.567500000000109</v>
      </c>
      <c r="S1713" s="2">
        <f t="shared" si="509"/>
        <v>2.8966666666665333</v>
      </c>
      <c r="T1713" s="2">
        <f t="shared" si="510"/>
        <v>-18.690000000000055</v>
      </c>
      <c r="U1713" s="2">
        <f ca="1">IFERROR(SUM(OFFSET(M1713,0,0,-计算结果!$B$18,1)),SUM(OFFSET(M1713,0,0,-ROW(),1)))</f>
        <v>856.98749999999927</v>
      </c>
      <c r="V1713" s="2">
        <f ca="1">IFERROR(SUM(OFFSET(N1713,0,0,-计算结果!$B$18,1)),SUM(OFFSET(N1713,0,0,-ROW(),1)))</f>
        <v>841.91499999999905</v>
      </c>
      <c r="W1713" s="2">
        <f ca="1">IFERROR(SUM(OFFSET(O1713,0,0,-计算结果!$B$18,1)),SUM(OFFSET(O1713,0,0,-ROW(),1)))</f>
        <v>852.11999999999944</v>
      </c>
      <c r="X1713" s="2">
        <f ca="1">IFERROR(SUM(OFFSET(P1713,0,0,-计算结果!$B$18,1)),SUM(OFFSET(P1713,0,0,-ROW(),1)))</f>
        <v>842.38499999999976</v>
      </c>
      <c r="Y1713" s="2">
        <f ca="1">IFERROR(SUM(OFFSET(Q1713,0,0,-计算结果!$B$18,1)),SUM(OFFSET(Q1713,0,0,-ROW(),1)))</f>
        <v>1128.7524999999996</v>
      </c>
      <c r="Z1713" s="2">
        <f ca="1">IFERROR(SUM(OFFSET(R1713,0,0,-计算结果!$B$18,1)),SUM(OFFSET(R1713,0,0,-ROW(),1)))</f>
        <v>1143.8249999999998</v>
      </c>
      <c r="AA1713" s="2">
        <f ca="1">IFERROR(SUM(OFFSET(S1713,0,0,-计算结果!$B$18,1)),SUM(OFFSET(S1713,0,0,-ROW(),1)))</f>
        <v>1133.6199999999994</v>
      </c>
      <c r="AB1713" s="2">
        <f ca="1">IFERROR(SUM(OFFSET(T1713,0,0,-计算结果!$B$18,1)),SUM(OFFSET(T1713,0,0,-ROW(),1)))</f>
        <v>1143.3549999999991</v>
      </c>
      <c r="AC1713" s="2">
        <f t="shared" ca="1" si="511"/>
        <v>0.75923419881683507</v>
      </c>
      <c r="AD1713" s="2">
        <f t="shared" ca="1" si="512"/>
        <v>0.73605228072476048</v>
      </c>
      <c r="AE1713" s="2">
        <f t="shared" ca="1" si="513"/>
        <v>0.75168045729609556</v>
      </c>
      <c r="AF1713" s="2">
        <f t="shared" ca="1" si="514"/>
        <v>0.73676592134551422</v>
      </c>
      <c r="AG1713" s="4" t="str">
        <f ca="1">IF(AND(AC1713&lt;计算结果!$B$19,AD1713&lt;计算结果!$B$19,AE1713&lt;计算结果!$B$19,AF1713&lt;计算结果!$B$19),"买",IF(AND(AC1713&gt;计算结果!$B$20,AD1713&gt;计算结果!$B$20,AE1713&gt;计算结果!$B$20,AF1713&gt;计算结果!$B$20),"卖",AG1712))</f>
        <v>卖</v>
      </c>
      <c r="AH1713" s="4" t="str">
        <f t="shared" ca="1" si="515"/>
        <v/>
      </c>
      <c r="AI1713" s="3">
        <f ca="1">IF(AG1712="买",E1713/E1712-1,0)-IF(AH1713=1,计算结果!B$17,0)</f>
        <v>0</v>
      </c>
      <c r="AJ1713" s="2">
        <f t="shared" ca="1" si="516"/>
        <v>1.3854442730406298</v>
      </c>
      <c r="AK1713" s="3">
        <f ca="1">1-AJ1713/MAX(AJ$2:AJ1713)</f>
        <v>0</v>
      </c>
    </row>
    <row r="1714" spans="1:37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6">
        <v>56377655296</v>
      </c>
      <c r="G1714" s="3">
        <f t="shared" si="502"/>
        <v>1.9057134246281304E-2</v>
      </c>
      <c r="H1714" s="3">
        <f>1-E1714/MAX(E$2:E1714)</f>
        <v>0.58001259102974201</v>
      </c>
      <c r="I1714" s="22">
        <f t="shared" si="503"/>
        <v>2457.9749999999999</v>
      </c>
      <c r="J1714" s="22">
        <f t="shared" si="504"/>
        <v>2446.8525</v>
      </c>
      <c r="K1714" s="22">
        <f t="shared" si="505"/>
        <v>2454.5166666666664</v>
      </c>
      <c r="L1714" s="22">
        <f t="shared" si="506"/>
        <v>2447.6</v>
      </c>
      <c r="M1714" s="2">
        <f t="shared" si="517"/>
        <v>44.107500000000073</v>
      </c>
      <c r="N1714" s="2">
        <f t="shared" si="518"/>
        <v>33.424999999999727</v>
      </c>
      <c r="O1714" s="2">
        <f t="shared" si="519"/>
        <v>39.4699999999998</v>
      </c>
      <c r="P1714" s="2">
        <f t="shared" si="520"/>
        <v>30.194999999999709</v>
      </c>
      <c r="Q1714" s="2">
        <f t="shared" si="507"/>
        <v>21.112500000000182</v>
      </c>
      <c r="R1714" s="2">
        <f t="shared" si="508"/>
        <v>31.795000000000528</v>
      </c>
      <c r="S1714" s="2">
        <f t="shared" si="509"/>
        <v>25.750000000000455</v>
      </c>
      <c r="T1714" s="2">
        <f t="shared" si="510"/>
        <v>35.025000000000546</v>
      </c>
      <c r="U1714" s="2">
        <f ca="1">IFERROR(SUM(OFFSET(M1714,0,0,-计算结果!$B$18,1)),SUM(OFFSET(M1714,0,0,-ROW(),1)))</f>
        <v>895.03999999999951</v>
      </c>
      <c r="V1714" s="2">
        <f ca="1">IFERROR(SUM(OFFSET(N1714,0,0,-计算结果!$B$18,1)),SUM(OFFSET(N1714,0,0,-ROW(),1)))</f>
        <v>869.00249999999869</v>
      </c>
      <c r="W1714" s="2">
        <f ca="1">IFERROR(SUM(OFFSET(O1714,0,0,-计算结果!$B$18,1)),SUM(OFFSET(O1714,0,0,-ROW(),1)))</f>
        <v>884.00333333333265</v>
      </c>
      <c r="X1714" s="2">
        <f ca="1">IFERROR(SUM(OFFSET(P1714,0,0,-计算结果!$B$18,1)),SUM(OFFSET(P1714,0,0,-ROW(),1)))</f>
        <v>861.92999999999938</v>
      </c>
      <c r="Y1714" s="2">
        <f ca="1">IFERROR(SUM(OFFSET(Q1714,0,0,-计算结果!$B$18,1)),SUM(OFFSET(Q1714,0,0,-ROW(),1)))</f>
        <v>1125.5499999999997</v>
      </c>
      <c r="Z1714" s="2">
        <f ca="1">IFERROR(SUM(OFFSET(R1714,0,0,-计算结果!$B$18,1)),SUM(OFFSET(R1714,0,0,-ROW(),1)))</f>
        <v>1151.5875000000005</v>
      </c>
      <c r="AA1714" s="2">
        <f ca="1">IFERROR(SUM(OFFSET(S1714,0,0,-计算结果!$B$18,1)),SUM(OFFSET(S1714,0,0,-ROW(),1)))</f>
        <v>1136.5866666666666</v>
      </c>
      <c r="AB1714" s="2">
        <f ca="1">IFERROR(SUM(OFFSET(T1714,0,0,-计算结果!$B$18,1)),SUM(OFFSET(T1714,0,0,-ROW(),1)))</f>
        <v>1158.6599999999999</v>
      </c>
      <c r="AC1714" s="2">
        <f t="shared" ca="1" si="511"/>
        <v>0.79520234551996782</v>
      </c>
      <c r="AD1714" s="2">
        <f t="shared" ca="1" si="512"/>
        <v>0.75461265427073343</v>
      </c>
      <c r="AE1714" s="2">
        <f t="shared" ca="1" si="513"/>
        <v>0.77777028295246531</v>
      </c>
      <c r="AF1714" s="2">
        <f t="shared" ca="1" si="514"/>
        <v>0.74390243902438979</v>
      </c>
      <c r="AG1714" s="4" t="str">
        <f ca="1">IF(AND(AC1714&lt;计算结果!$B$19,AD1714&lt;计算结果!$B$19,AE1714&lt;计算结果!$B$19,AF1714&lt;计算结果!$B$19),"买",IF(AND(AC1714&gt;计算结果!$B$20,AD1714&gt;计算结果!$B$20,AE1714&gt;计算结果!$B$20,AF1714&gt;计算结果!$B$20),"卖",AG1713))</f>
        <v>卖</v>
      </c>
      <c r="AH1714" s="4" t="str">
        <f t="shared" ca="1" si="515"/>
        <v/>
      </c>
      <c r="AI1714" s="3">
        <f ca="1">IF(AG1713="买",E1714/E1713-1,0)-IF(AH1714=1,计算结果!B$17,0)</f>
        <v>0</v>
      </c>
      <c r="AJ1714" s="2">
        <f t="shared" ca="1" si="516"/>
        <v>1.3854442730406298</v>
      </c>
      <c r="AK1714" s="3">
        <f ca="1">1-AJ1714/MAX(AJ$2:AJ1714)</f>
        <v>0</v>
      </c>
    </row>
    <row r="1715" spans="1:37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6">
        <v>57474473984</v>
      </c>
      <c r="G1715" s="3">
        <f t="shared" si="502"/>
        <v>1.4479308039783811E-2</v>
      </c>
      <c r="H1715" s="3">
        <f>1-E1715/MAX(E$2:E1715)</f>
        <v>0.57393146396243111</v>
      </c>
      <c r="I1715" s="22">
        <f t="shared" si="503"/>
        <v>2495.2775000000001</v>
      </c>
      <c r="J1715" s="22">
        <f t="shared" si="504"/>
        <v>2488.4375</v>
      </c>
      <c r="K1715" s="22">
        <f t="shared" si="505"/>
        <v>2492.34</v>
      </c>
      <c r="L1715" s="22">
        <f t="shared" si="506"/>
        <v>2486.4650000000001</v>
      </c>
      <c r="M1715" s="2">
        <f t="shared" si="517"/>
        <v>52.365000000000236</v>
      </c>
      <c r="N1715" s="2">
        <f t="shared" si="518"/>
        <v>63.487500000000182</v>
      </c>
      <c r="O1715" s="2">
        <f t="shared" si="519"/>
        <v>55.823333333333721</v>
      </c>
      <c r="P1715" s="2">
        <f t="shared" si="520"/>
        <v>62.740000000000236</v>
      </c>
      <c r="Q1715" s="2">
        <f t="shared" si="507"/>
        <v>-4.6150000000002365</v>
      </c>
      <c r="R1715" s="2">
        <f t="shared" si="508"/>
        <v>-15.737500000000182</v>
      </c>
      <c r="S1715" s="2">
        <f t="shared" si="509"/>
        <v>-8.0733333333337214</v>
      </c>
      <c r="T1715" s="2">
        <f t="shared" si="510"/>
        <v>-14.990000000000236</v>
      </c>
      <c r="U1715" s="2">
        <f ca="1">IFERROR(SUM(OFFSET(M1715,0,0,-计算结果!$B$18,1)),SUM(OFFSET(M1715,0,0,-ROW(),1)))</f>
        <v>933.03749999999991</v>
      </c>
      <c r="V1715" s="2">
        <f ca="1">IFERROR(SUM(OFFSET(N1715,0,0,-计算结果!$B$18,1)),SUM(OFFSET(N1715,0,0,-ROW(),1)))</f>
        <v>913.80999999999858</v>
      </c>
      <c r="W1715" s="2">
        <f ca="1">IFERROR(SUM(OFFSET(O1715,0,0,-计算结果!$B$18,1)),SUM(OFFSET(O1715,0,0,-ROW(),1)))</f>
        <v>923.20666666666602</v>
      </c>
      <c r="X1715" s="2">
        <f ca="1">IFERROR(SUM(OFFSET(P1715,0,0,-计算结果!$B$18,1)),SUM(OFFSET(P1715,0,0,-ROW(),1)))</f>
        <v>903.54499999999962</v>
      </c>
      <c r="Y1715" s="2">
        <f ca="1">IFERROR(SUM(OFFSET(Q1715,0,0,-计算结果!$B$18,1)),SUM(OFFSET(Q1715,0,0,-ROW(),1)))</f>
        <v>1096.372499999999</v>
      </c>
      <c r="Z1715" s="2">
        <f ca="1">IFERROR(SUM(OFFSET(R1715,0,0,-计算结果!$B$18,1)),SUM(OFFSET(R1715,0,0,-ROW(),1)))</f>
        <v>1115.6000000000004</v>
      </c>
      <c r="AA1715" s="2">
        <f ca="1">IFERROR(SUM(OFFSET(S1715,0,0,-计算结果!$B$18,1)),SUM(OFFSET(S1715,0,0,-ROW(),1)))</f>
        <v>1106.2033333333329</v>
      </c>
      <c r="AB1715" s="2">
        <f ca="1">IFERROR(SUM(OFFSET(T1715,0,0,-计算结果!$B$18,1)),SUM(OFFSET(T1715,0,0,-ROW(),1)))</f>
        <v>1125.8649999999993</v>
      </c>
      <c r="AC1715" s="2">
        <f t="shared" ca="1" si="511"/>
        <v>0.85102234869991789</v>
      </c>
      <c r="AD1715" s="2">
        <f t="shared" ca="1" si="512"/>
        <v>0.81911975618501098</v>
      </c>
      <c r="AE1715" s="2">
        <f t="shared" ca="1" si="513"/>
        <v>0.83457230587504982</v>
      </c>
      <c r="AF1715" s="2">
        <f t="shared" ca="1" si="514"/>
        <v>0.8025340515958842</v>
      </c>
      <c r="AG1715" s="4" t="str">
        <f ca="1">IF(AND(AC1715&lt;计算结果!$B$19,AD1715&lt;计算结果!$B$19,AE1715&lt;计算结果!$B$19,AF1715&lt;计算结果!$B$19),"买",IF(AND(AC1715&gt;计算结果!$B$20,AD1715&gt;计算结果!$B$20,AE1715&gt;计算结果!$B$20,AF1715&gt;计算结果!$B$20),"卖",AG1714))</f>
        <v>卖</v>
      </c>
      <c r="AH1715" s="4" t="str">
        <f t="shared" ca="1" si="515"/>
        <v/>
      </c>
      <c r="AI1715" s="3">
        <f ca="1">IF(AG1714="买",E1715/E1714-1,0)-IF(AH1715=1,计算结果!B$17,0)</f>
        <v>0</v>
      </c>
      <c r="AJ1715" s="2">
        <f t="shared" ca="1" si="516"/>
        <v>1.3854442730406298</v>
      </c>
      <c r="AK1715" s="3">
        <f ca="1">1-AJ1715/MAX(AJ$2:AJ1715)</f>
        <v>0</v>
      </c>
    </row>
    <row r="1716" spans="1:37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6">
        <v>44770885632</v>
      </c>
      <c r="G1716" s="3">
        <f t="shared" si="502"/>
        <v>-1.7319665028014297E-2</v>
      </c>
      <c r="H1716" s="3">
        <f>1-E1716/MAX(E$2:E1716)</f>
        <v>0.58131082828557812</v>
      </c>
      <c r="I1716" s="22">
        <f t="shared" si="503"/>
        <v>2472.6799999999998</v>
      </c>
      <c r="J1716" s="22">
        <f t="shared" si="504"/>
        <v>2484.7199999999998</v>
      </c>
      <c r="K1716" s="22">
        <f t="shared" si="505"/>
        <v>2476.6666666666665</v>
      </c>
      <c r="L1716" s="22">
        <f t="shared" si="506"/>
        <v>2484.6400000000003</v>
      </c>
      <c r="M1716" s="2">
        <f t="shared" si="517"/>
        <v>13.602499999999964</v>
      </c>
      <c r="N1716" s="2">
        <f t="shared" si="518"/>
        <v>20.442500000000109</v>
      </c>
      <c r="O1716" s="2">
        <f t="shared" si="519"/>
        <v>16.539999999999964</v>
      </c>
      <c r="P1716" s="2">
        <f t="shared" si="520"/>
        <v>22.414999999999964</v>
      </c>
      <c r="Q1716" s="2">
        <f t="shared" si="507"/>
        <v>34.877500000000055</v>
      </c>
      <c r="R1716" s="2">
        <f t="shared" si="508"/>
        <v>28.037499999999909</v>
      </c>
      <c r="S1716" s="2">
        <f t="shared" si="509"/>
        <v>31.940000000000055</v>
      </c>
      <c r="T1716" s="2">
        <f t="shared" si="510"/>
        <v>26.065000000000055</v>
      </c>
      <c r="U1716" s="2">
        <f ca="1">IFERROR(SUM(OFFSET(M1716,0,0,-计算结果!$B$18,1)),SUM(OFFSET(M1716,0,0,-ROW(),1)))</f>
        <v>933.2175000000002</v>
      </c>
      <c r="V1716" s="2">
        <f ca="1">IFERROR(SUM(OFFSET(N1716,0,0,-计算结果!$B$18,1)),SUM(OFFSET(N1716,0,0,-ROW(),1)))</f>
        <v>928.14999999999873</v>
      </c>
      <c r="W1716" s="2">
        <f ca="1">IFERROR(SUM(OFFSET(O1716,0,0,-计算结果!$B$18,1)),SUM(OFFSET(O1716,0,0,-ROW(),1)))</f>
        <v>928.59333333333279</v>
      </c>
      <c r="X1716" s="2">
        <f ca="1">IFERROR(SUM(OFFSET(P1716,0,0,-计算结果!$B$18,1)),SUM(OFFSET(P1716,0,0,-ROW(),1)))</f>
        <v>919.3449999999998</v>
      </c>
      <c r="Y1716" s="2">
        <f ca="1">IFERROR(SUM(OFFSET(Q1716,0,0,-计算结果!$B$18,1)),SUM(OFFSET(Q1716,0,0,-ROW(),1)))</f>
        <v>1098.1324999999988</v>
      </c>
      <c r="Z1716" s="2">
        <f ca="1">IFERROR(SUM(OFFSET(R1716,0,0,-计算结果!$B$18,1)),SUM(OFFSET(R1716,0,0,-ROW(),1)))</f>
        <v>1103.2000000000003</v>
      </c>
      <c r="AA1716" s="2">
        <f ca="1">IFERROR(SUM(OFFSET(S1716,0,0,-计算结果!$B$18,1)),SUM(OFFSET(S1716,0,0,-ROW(),1)))</f>
        <v>1102.7566666666662</v>
      </c>
      <c r="AB1716" s="2">
        <f ca="1">IFERROR(SUM(OFFSET(T1716,0,0,-计算结果!$B$18,1)),SUM(OFFSET(T1716,0,0,-ROW(),1)))</f>
        <v>1112.0049999999992</v>
      </c>
      <c r="AC1716" s="2">
        <f t="shared" ca="1" si="511"/>
        <v>0.84982231197055114</v>
      </c>
      <c r="AD1716" s="2">
        <f t="shared" ca="1" si="512"/>
        <v>0.8413252356780262</v>
      </c>
      <c r="AE1716" s="2">
        <f t="shared" ca="1" si="513"/>
        <v>0.84206549042248657</v>
      </c>
      <c r="AF1716" s="2">
        <f t="shared" ca="1" si="514"/>
        <v>0.82674538333910408</v>
      </c>
      <c r="AG1716" s="4" t="str">
        <f ca="1">IF(AND(AC1716&lt;计算结果!$B$19,AD1716&lt;计算结果!$B$19,AE1716&lt;计算结果!$B$19,AF1716&lt;计算结果!$B$19),"买",IF(AND(AC1716&gt;计算结果!$B$20,AD1716&gt;计算结果!$B$20,AE1716&gt;计算结果!$B$20,AF1716&gt;计算结果!$B$20),"卖",AG1715))</f>
        <v>卖</v>
      </c>
      <c r="AH1716" s="4" t="str">
        <f t="shared" ca="1" si="515"/>
        <v/>
      </c>
      <c r="AI1716" s="3">
        <f ca="1">IF(AG1715="买",E1716/E1715-1,0)-IF(AH1716=1,计算结果!B$17,0)</f>
        <v>0</v>
      </c>
      <c r="AJ1716" s="2">
        <f t="shared" ca="1" si="516"/>
        <v>1.3854442730406298</v>
      </c>
      <c r="AK1716" s="3">
        <f ca="1">1-AJ1716/MAX(AJ$2:AJ1716)</f>
        <v>0</v>
      </c>
    </row>
    <row r="1717" spans="1:37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6">
        <v>32694132736</v>
      </c>
      <c r="G1717" s="3">
        <f t="shared" si="502"/>
        <v>1.4386033356093009E-3</v>
      </c>
      <c r="H1717" s="3">
        <f>1-E1717/MAX(E$2:E1717)</f>
        <v>0.58070850064656632</v>
      </c>
      <c r="I1717" s="22">
        <f t="shared" si="503"/>
        <v>2462.2825000000003</v>
      </c>
      <c r="J1717" s="22">
        <f t="shared" si="504"/>
        <v>2461.8025000000002</v>
      </c>
      <c r="K1717" s="22">
        <f t="shared" si="505"/>
        <v>2461.6233333333334</v>
      </c>
      <c r="L1717" s="22">
        <f t="shared" si="506"/>
        <v>2460.3050000000003</v>
      </c>
      <c r="M1717" s="2">
        <f t="shared" si="517"/>
        <v>0.16000000000030923</v>
      </c>
      <c r="N1717" s="2">
        <f t="shared" si="518"/>
        <v>-11.879999999999654</v>
      </c>
      <c r="O1717" s="2">
        <f t="shared" si="519"/>
        <v>-3.8266666666663696</v>
      </c>
      <c r="P1717" s="2">
        <f t="shared" si="520"/>
        <v>-11.800000000000182</v>
      </c>
      <c r="Q1717" s="2">
        <f t="shared" si="507"/>
        <v>24.909999999999854</v>
      </c>
      <c r="R1717" s="2">
        <f t="shared" si="508"/>
        <v>36.949999999999818</v>
      </c>
      <c r="S1717" s="2">
        <f t="shared" si="509"/>
        <v>28.896666666666533</v>
      </c>
      <c r="T1717" s="2">
        <f t="shared" si="510"/>
        <v>36.870000000000346</v>
      </c>
      <c r="U1717" s="2">
        <f ca="1">IFERROR(SUM(OFFSET(M1717,0,0,-计算结果!$B$18,1)),SUM(OFFSET(M1717,0,0,-ROW(),1)))</f>
        <v>919.93250000000035</v>
      </c>
      <c r="V1717" s="2">
        <f ca="1">IFERROR(SUM(OFFSET(N1717,0,0,-计算结果!$B$18,1)),SUM(OFFSET(N1717,0,0,-ROW(),1)))</f>
        <v>897.01749999999902</v>
      </c>
      <c r="W1717" s="2">
        <f ca="1">IFERROR(SUM(OFFSET(O1717,0,0,-计算结果!$B$18,1)),SUM(OFFSET(O1717,0,0,-ROW(),1)))</f>
        <v>909.99666666666644</v>
      </c>
      <c r="X1717" s="2">
        <f ca="1">IFERROR(SUM(OFFSET(P1717,0,0,-计算结果!$B$18,1)),SUM(OFFSET(P1717,0,0,-ROW(),1)))</f>
        <v>890.12499999999955</v>
      </c>
      <c r="Y1717" s="2">
        <f ca="1">IFERROR(SUM(OFFSET(Q1717,0,0,-计算结果!$B$18,1)),SUM(OFFSET(Q1717,0,0,-ROW(),1)))</f>
        <v>1101.747499999999</v>
      </c>
      <c r="Z1717" s="2">
        <f ca="1">IFERROR(SUM(OFFSET(R1717,0,0,-计算结果!$B$18,1)),SUM(OFFSET(R1717,0,0,-ROW(),1)))</f>
        <v>1124.6625000000004</v>
      </c>
      <c r="AA1717" s="2">
        <f ca="1">IFERROR(SUM(OFFSET(S1717,0,0,-计算结果!$B$18,1)),SUM(OFFSET(S1717,0,0,-ROW(),1)))</f>
        <v>1111.6833333333329</v>
      </c>
      <c r="AB1717" s="2">
        <f ca="1">IFERROR(SUM(OFFSET(T1717,0,0,-计算结果!$B$18,1)),SUM(OFFSET(T1717,0,0,-ROW(),1)))</f>
        <v>1131.5549999999998</v>
      </c>
      <c r="AC1717" s="2">
        <f t="shared" ca="1" si="511"/>
        <v>0.83497579980894099</v>
      </c>
      <c r="AD1717" s="2">
        <f t="shared" ca="1" si="512"/>
        <v>0.79758816533848931</v>
      </c>
      <c r="AE1717" s="2">
        <f t="shared" ca="1" si="513"/>
        <v>0.81857543365166952</v>
      </c>
      <c r="AF1717" s="2">
        <f t="shared" ca="1" si="514"/>
        <v>0.78663874049427529</v>
      </c>
      <c r="AG1717" s="4" t="str">
        <f ca="1">IF(AND(AC1717&lt;计算结果!$B$19,AD1717&lt;计算结果!$B$19,AE1717&lt;计算结果!$B$19,AF1717&lt;计算结果!$B$19),"买",IF(AND(AC1717&gt;计算结果!$B$20,AD1717&gt;计算结果!$B$20,AE1717&gt;计算结果!$B$20,AF1717&gt;计算结果!$B$20),"卖",AG1716))</f>
        <v>卖</v>
      </c>
      <c r="AH1717" s="4" t="str">
        <f t="shared" ca="1" si="515"/>
        <v/>
      </c>
      <c r="AI1717" s="3">
        <f ca="1">IF(AG1716="买",E1717/E1716-1,0)-IF(AH1717=1,计算结果!B$17,0)</f>
        <v>0</v>
      </c>
      <c r="AJ1717" s="2">
        <f t="shared" ca="1" si="516"/>
        <v>1.3854442730406298</v>
      </c>
      <c r="AK1717" s="3">
        <f ca="1">1-AJ1717/MAX(AJ$2:AJ1717)</f>
        <v>0</v>
      </c>
    </row>
    <row r="1718" spans="1:37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6">
        <v>37752320000</v>
      </c>
      <c r="G1718" s="3">
        <f t="shared" si="502"/>
        <v>-1.4312613117122508E-2</v>
      </c>
      <c r="H1718" s="3">
        <f>1-E1718/MAX(E$2:E1718)</f>
        <v>0.5867096576601103</v>
      </c>
      <c r="I1718" s="22">
        <f t="shared" si="503"/>
        <v>2440.7725</v>
      </c>
      <c r="J1718" s="22">
        <f t="shared" si="504"/>
        <v>2448.0824999999995</v>
      </c>
      <c r="K1718" s="22">
        <f t="shared" si="505"/>
        <v>2444.6999999999998</v>
      </c>
      <c r="L1718" s="22">
        <f t="shared" si="506"/>
        <v>2452.5549999999998</v>
      </c>
      <c r="M1718" s="2">
        <f t="shared" si="517"/>
        <v>19.3774999999996</v>
      </c>
      <c r="N1718" s="2">
        <f t="shared" si="518"/>
        <v>19.857499999999618</v>
      </c>
      <c r="O1718" s="2">
        <f t="shared" si="519"/>
        <v>20.036666666666406</v>
      </c>
      <c r="P1718" s="2">
        <f t="shared" si="520"/>
        <v>21.354999999999563</v>
      </c>
      <c r="Q1718" s="2">
        <f t="shared" si="507"/>
        <v>38.832500000000437</v>
      </c>
      <c r="R1718" s="2">
        <f t="shared" si="508"/>
        <v>38.352500000000418</v>
      </c>
      <c r="S1718" s="2">
        <f t="shared" si="509"/>
        <v>38.17333333333363</v>
      </c>
      <c r="T1718" s="2">
        <f t="shared" si="510"/>
        <v>36.855000000000473</v>
      </c>
      <c r="U1718" s="2">
        <f ca="1">IFERROR(SUM(OFFSET(M1718,0,0,-计算结果!$B$18,1)),SUM(OFFSET(M1718,0,0,-ROW(),1)))</f>
        <v>925.45499999999993</v>
      </c>
      <c r="V1718" s="2">
        <f ca="1">IFERROR(SUM(OFFSET(N1718,0,0,-计算结果!$B$18,1)),SUM(OFFSET(N1718,0,0,-ROW(),1)))</f>
        <v>906.81249999999864</v>
      </c>
      <c r="W1718" s="2">
        <f ca="1">IFERROR(SUM(OFFSET(O1718,0,0,-计算结果!$B$18,1)),SUM(OFFSET(O1718,0,0,-ROW(),1)))</f>
        <v>918.01999999999953</v>
      </c>
      <c r="X1718" s="2">
        <f ca="1">IFERROR(SUM(OFFSET(P1718,0,0,-计算结果!$B$18,1)),SUM(OFFSET(P1718,0,0,-ROW(),1)))</f>
        <v>903.14999999999918</v>
      </c>
      <c r="Y1718" s="2">
        <f ca="1">IFERROR(SUM(OFFSET(Q1718,0,0,-计算结果!$B$18,1)),SUM(OFFSET(Q1718,0,0,-ROW(),1)))</f>
        <v>1127.5749999999994</v>
      </c>
      <c r="Z1718" s="2">
        <f ca="1">IFERROR(SUM(OFFSET(R1718,0,0,-计算结果!$B$18,1)),SUM(OFFSET(R1718,0,0,-ROW(),1)))</f>
        <v>1146.2175000000007</v>
      </c>
      <c r="AA1718" s="2">
        <f ca="1">IFERROR(SUM(OFFSET(S1718,0,0,-计算结果!$B$18,1)),SUM(OFFSET(S1718,0,0,-ROW(),1)))</f>
        <v>1135.0099999999998</v>
      </c>
      <c r="AB1718" s="2">
        <f ca="1">IFERROR(SUM(OFFSET(T1718,0,0,-计算结果!$B$18,1)),SUM(OFFSET(T1718,0,0,-ROW(),1)))</f>
        <v>1149.8800000000001</v>
      </c>
      <c r="AC1718" s="2">
        <f t="shared" ca="1" si="511"/>
        <v>0.82074806553887802</v>
      </c>
      <c r="AD1718" s="2">
        <f t="shared" ca="1" si="512"/>
        <v>0.79113475409335321</v>
      </c>
      <c r="AE1718" s="2">
        <f t="shared" ca="1" si="513"/>
        <v>0.80882106765579131</v>
      </c>
      <c r="AF1718" s="2">
        <f t="shared" ca="1" si="514"/>
        <v>0.78542978397745777</v>
      </c>
      <c r="AG1718" s="4" t="str">
        <f ca="1">IF(AND(AC1718&lt;计算结果!$B$19,AD1718&lt;计算结果!$B$19,AE1718&lt;计算结果!$B$19,AF1718&lt;计算结果!$B$19),"买",IF(AND(AC1718&gt;计算结果!$B$20,AD1718&gt;计算结果!$B$20,AE1718&gt;计算结果!$B$20,AF1718&gt;计算结果!$B$20),"卖",AG1717))</f>
        <v>卖</v>
      </c>
      <c r="AH1718" s="4" t="str">
        <f t="shared" ca="1" si="515"/>
        <v/>
      </c>
      <c r="AI1718" s="3">
        <f ca="1">IF(AG1717="买",E1718/E1717-1,0)-IF(AH1718=1,计算结果!B$17,0)</f>
        <v>0</v>
      </c>
      <c r="AJ1718" s="2">
        <f t="shared" ca="1" si="516"/>
        <v>1.3854442730406298</v>
      </c>
      <c r="AK1718" s="3">
        <f ca="1">1-AJ1718/MAX(AJ$2:AJ1718)</f>
        <v>0</v>
      </c>
    </row>
    <row r="1719" spans="1:37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6">
        <v>44126384128</v>
      </c>
      <c r="G1719" s="3">
        <f t="shared" si="502"/>
        <v>2.3569467144780365E-2</v>
      </c>
      <c r="H1719" s="3">
        <f>1-E1719/MAX(E$2:E1719)</f>
        <v>0.57696862451507525</v>
      </c>
      <c r="I1719" s="22">
        <f t="shared" si="503"/>
        <v>2472.1075000000001</v>
      </c>
      <c r="J1719" s="22">
        <f t="shared" si="504"/>
        <v>2459.915</v>
      </c>
      <c r="K1719" s="22">
        <f t="shared" si="505"/>
        <v>2467.3966666666665</v>
      </c>
      <c r="L1719" s="22">
        <f t="shared" si="506"/>
        <v>2457.9749999999999</v>
      </c>
      <c r="M1719" s="2">
        <f t="shared" si="517"/>
        <v>45.467499999999745</v>
      </c>
      <c r="N1719" s="2">
        <f t="shared" si="518"/>
        <v>38.157500000000255</v>
      </c>
      <c r="O1719" s="2">
        <f t="shared" si="519"/>
        <v>41.539999999999964</v>
      </c>
      <c r="P1719" s="2">
        <f t="shared" si="520"/>
        <v>33.684999999999945</v>
      </c>
      <c r="Q1719" s="2">
        <f t="shared" si="507"/>
        <v>11.0625</v>
      </c>
      <c r="R1719" s="2">
        <f t="shared" si="508"/>
        <v>18.372499999999491</v>
      </c>
      <c r="S1719" s="2">
        <f t="shared" si="509"/>
        <v>14.989999999999782</v>
      </c>
      <c r="T1719" s="2">
        <f t="shared" si="510"/>
        <v>22.8449999999998</v>
      </c>
      <c r="U1719" s="2">
        <f ca="1">IFERROR(SUM(OFFSET(M1719,0,0,-计算结果!$B$18,1)),SUM(OFFSET(M1719,0,0,-ROW(),1)))</f>
        <v>936.35249999999951</v>
      </c>
      <c r="V1719" s="2">
        <f ca="1">IFERROR(SUM(OFFSET(N1719,0,0,-计算结果!$B$18,1)),SUM(OFFSET(N1719,0,0,-ROW(),1)))</f>
        <v>911.65499999999884</v>
      </c>
      <c r="W1719" s="2">
        <f ca="1">IFERROR(SUM(OFFSET(O1719,0,0,-计算结果!$B$18,1)),SUM(OFFSET(O1719,0,0,-ROW(),1)))</f>
        <v>925.42333333333272</v>
      </c>
      <c r="X1719" s="2">
        <f ca="1">IFERROR(SUM(OFFSET(P1719,0,0,-计算结果!$B$18,1)),SUM(OFFSET(P1719,0,0,-ROW(),1)))</f>
        <v>903.56499999999915</v>
      </c>
      <c r="Y1719" s="2">
        <f ca="1">IFERROR(SUM(OFFSET(Q1719,0,0,-计算结果!$B$18,1)),SUM(OFFSET(Q1719,0,0,-ROW(),1)))</f>
        <v>1144.3074999999994</v>
      </c>
      <c r="Z1719" s="2">
        <f ca="1">IFERROR(SUM(OFFSET(R1719,0,0,-计算结果!$B$18,1)),SUM(OFFSET(R1719,0,0,-ROW(),1)))</f>
        <v>1169.0050000000001</v>
      </c>
      <c r="AA1719" s="2">
        <f ca="1">IFERROR(SUM(OFFSET(S1719,0,0,-计算结果!$B$18,1)),SUM(OFFSET(S1719,0,0,-ROW(),1)))</f>
        <v>1155.2366666666662</v>
      </c>
      <c r="AB1719" s="2">
        <f ca="1">IFERROR(SUM(OFFSET(T1719,0,0,-计算结果!$B$18,1)),SUM(OFFSET(T1719,0,0,-ROW(),1)))</f>
        <v>1177.0949999999998</v>
      </c>
      <c r="AC1719" s="2">
        <f t="shared" ca="1" si="511"/>
        <v>0.81827000172593467</v>
      </c>
      <c r="AD1719" s="2">
        <f t="shared" ca="1" si="512"/>
        <v>0.77985551815432674</v>
      </c>
      <c r="AE1719" s="2">
        <f t="shared" ca="1" si="513"/>
        <v>0.80106817939181274</v>
      </c>
      <c r="AF1719" s="2">
        <f t="shared" ca="1" si="514"/>
        <v>0.76762283418075794</v>
      </c>
      <c r="AG1719" s="4" t="str">
        <f ca="1">IF(AND(AC1719&lt;计算结果!$B$19,AD1719&lt;计算结果!$B$19,AE1719&lt;计算结果!$B$19,AF1719&lt;计算结果!$B$19),"买",IF(AND(AC1719&gt;计算结果!$B$20,AD1719&gt;计算结果!$B$20,AE1719&gt;计算结果!$B$20,AF1719&gt;计算结果!$B$20),"卖",AG1718))</f>
        <v>卖</v>
      </c>
      <c r="AH1719" s="4" t="str">
        <f t="shared" ca="1" si="515"/>
        <v/>
      </c>
      <c r="AI1719" s="3">
        <f ca="1">IF(AG1718="买",E1719/E1718-1,0)-IF(AH1719=1,计算结果!B$17,0)</f>
        <v>0</v>
      </c>
      <c r="AJ1719" s="2">
        <f t="shared" ca="1" si="516"/>
        <v>1.3854442730406298</v>
      </c>
      <c r="AK1719" s="3">
        <f ca="1">1-AJ1719/MAX(AJ$2:AJ1719)</f>
        <v>0</v>
      </c>
    </row>
    <row r="1720" spans="1:37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6">
        <v>51507544064</v>
      </c>
      <c r="G1720" s="3">
        <f t="shared" si="502"/>
        <v>7.9839436257160834E-3</v>
      </c>
      <c r="H1720" s="3">
        <f>1-E1720/MAX(E$2:E1720)</f>
        <v>0.57359116586129444</v>
      </c>
      <c r="I1720" s="22">
        <f t="shared" si="503"/>
        <v>2499.2775000000001</v>
      </c>
      <c r="J1720" s="22">
        <f t="shared" si="504"/>
        <v>2492.34</v>
      </c>
      <c r="K1720" s="22">
        <f t="shared" si="505"/>
        <v>2497.0066666666667</v>
      </c>
      <c r="L1720" s="22">
        <f t="shared" si="506"/>
        <v>2492.4650000000001</v>
      </c>
      <c r="M1720" s="2">
        <f t="shared" si="517"/>
        <v>42.542500000000018</v>
      </c>
      <c r="N1720" s="2">
        <f t="shared" si="518"/>
        <v>54.735000000000127</v>
      </c>
      <c r="O1720" s="2">
        <f t="shared" si="519"/>
        <v>47.253333333333558</v>
      </c>
      <c r="P1720" s="2">
        <f t="shared" si="520"/>
        <v>56.675000000000182</v>
      </c>
      <c r="Q1720" s="2">
        <f t="shared" si="507"/>
        <v>1.8274999999998727</v>
      </c>
      <c r="R1720" s="2">
        <f t="shared" si="508"/>
        <v>-10.365000000000236</v>
      </c>
      <c r="S1720" s="2">
        <f t="shared" si="509"/>
        <v>-2.8833333333336668</v>
      </c>
      <c r="T1720" s="2">
        <f t="shared" si="510"/>
        <v>-12.305000000000291</v>
      </c>
      <c r="U1720" s="2">
        <f ca="1">IFERROR(SUM(OFFSET(M1720,0,0,-计算结果!$B$18,1)),SUM(OFFSET(M1720,0,0,-ROW(),1)))</f>
        <v>978.64999999999918</v>
      </c>
      <c r="V1720" s="2">
        <f ca="1">IFERROR(SUM(OFFSET(N1720,0,0,-计算结果!$B$18,1)),SUM(OFFSET(N1720,0,0,-ROW(),1)))</f>
        <v>962.77499999999918</v>
      </c>
      <c r="W1720" s="2">
        <f ca="1">IFERROR(SUM(OFFSET(O1720,0,0,-计算结果!$B$18,1)),SUM(OFFSET(O1720,0,0,-ROW(),1)))</f>
        <v>970.1266666666661</v>
      </c>
      <c r="X1720" s="2">
        <f ca="1">IFERROR(SUM(OFFSET(P1720,0,0,-计算结果!$B$18,1)),SUM(OFFSET(P1720,0,0,-ROW(),1)))</f>
        <v>953.07999999999902</v>
      </c>
      <c r="Y1720" s="2">
        <f ca="1">IFERROR(SUM(OFFSET(Q1720,0,0,-计算结果!$B$18,1)),SUM(OFFSET(Q1720,0,0,-ROW(),1)))</f>
        <v>1051.6599999999994</v>
      </c>
      <c r="Z1720" s="2">
        <f ca="1">IFERROR(SUM(OFFSET(R1720,0,0,-计算结果!$B$18,1)),SUM(OFFSET(R1720,0,0,-ROW(),1)))</f>
        <v>1067.5349999999994</v>
      </c>
      <c r="AA1720" s="2">
        <f ca="1">IFERROR(SUM(OFFSET(S1720,0,0,-计算结果!$B$18,1)),SUM(OFFSET(S1720,0,0,-ROW(),1)))</f>
        <v>1060.1833333333325</v>
      </c>
      <c r="AB1720" s="2">
        <f ca="1">IFERROR(SUM(OFFSET(T1720,0,0,-计算结果!$B$18,1)),SUM(OFFSET(T1720,0,0,-ROW(),1)))</f>
        <v>1077.2299999999996</v>
      </c>
      <c r="AC1720" s="2">
        <f t="shared" ca="1" si="511"/>
        <v>0.93057642203754043</v>
      </c>
      <c r="AD1720" s="2">
        <f t="shared" ca="1" si="512"/>
        <v>0.90186738608101813</v>
      </c>
      <c r="AE1720" s="2">
        <f t="shared" ca="1" si="513"/>
        <v>0.9150555721494712</v>
      </c>
      <c r="AF1720" s="2">
        <f t="shared" ca="1" si="514"/>
        <v>0.88475070319244675</v>
      </c>
      <c r="AG1720" s="4" t="str">
        <f ca="1">IF(AND(AC1720&lt;计算结果!$B$19,AD1720&lt;计算结果!$B$19,AE1720&lt;计算结果!$B$19,AF1720&lt;计算结果!$B$19),"买",IF(AND(AC1720&gt;计算结果!$B$20,AD1720&gt;计算结果!$B$20,AE1720&gt;计算结果!$B$20,AF1720&gt;计算结果!$B$20),"卖",AG1719))</f>
        <v>卖</v>
      </c>
      <c r="AH1720" s="4" t="str">
        <f t="shared" ca="1" si="515"/>
        <v/>
      </c>
      <c r="AI1720" s="3">
        <f ca="1">IF(AG1719="买",E1720/E1719-1,0)-IF(AH1720=1,计算结果!B$17,0)</f>
        <v>0</v>
      </c>
      <c r="AJ1720" s="2">
        <f t="shared" ca="1" si="516"/>
        <v>1.3854442730406298</v>
      </c>
      <c r="AK1720" s="3">
        <f ca="1">1-AJ1720/MAX(AJ$2:AJ1720)</f>
        <v>0</v>
      </c>
    </row>
    <row r="1721" spans="1:37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6">
        <v>47541522432</v>
      </c>
      <c r="G1721" s="3">
        <f t="shared" si="502"/>
        <v>-7.0627950313040255E-4</v>
      </c>
      <c r="H1721" s="3">
        <f>1-E1721/MAX(E$2:E1721)</f>
        <v>0.57389232968080028</v>
      </c>
      <c r="I1721" s="22">
        <f t="shared" si="503"/>
        <v>2504.5275000000001</v>
      </c>
      <c r="J1721" s="22">
        <f t="shared" si="504"/>
        <v>2506.2400000000002</v>
      </c>
      <c r="K1721" s="22">
        <f t="shared" si="505"/>
        <v>2504.5966666666668</v>
      </c>
      <c r="L1721" s="22">
        <f t="shared" si="506"/>
        <v>2504.7350000000001</v>
      </c>
      <c r="M1721" s="2">
        <f t="shared" si="517"/>
        <v>21.482500000000073</v>
      </c>
      <c r="N1721" s="2">
        <f t="shared" si="518"/>
        <v>28.420000000000073</v>
      </c>
      <c r="O1721" s="2">
        <f t="shared" si="519"/>
        <v>23.753333333333558</v>
      </c>
      <c r="P1721" s="2">
        <f t="shared" si="520"/>
        <v>28.295000000000073</v>
      </c>
      <c r="Q1721" s="2">
        <f t="shared" si="507"/>
        <v>10.567500000000109</v>
      </c>
      <c r="R1721" s="2">
        <f t="shared" si="508"/>
        <v>3.6300000000001091</v>
      </c>
      <c r="S1721" s="2">
        <f t="shared" si="509"/>
        <v>8.2966666666666242</v>
      </c>
      <c r="T1721" s="2">
        <f t="shared" si="510"/>
        <v>3.7550000000001091</v>
      </c>
      <c r="U1721" s="2">
        <f ca="1">IFERROR(SUM(OFFSET(M1721,0,0,-计算结果!$B$18,1)),SUM(OFFSET(M1721,0,0,-ROW(),1)))</f>
        <v>907.5024999999996</v>
      </c>
      <c r="V1721" s="2">
        <f ca="1">IFERROR(SUM(OFFSET(N1721,0,0,-计算结果!$B$18,1)),SUM(OFFSET(N1721,0,0,-ROW(),1)))</f>
        <v>918.20999999999958</v>
      </c>
      <c r="W1721" s="2">
        <f ca="1">IFERROR(SUM(OFFSET(O1721,0,0,-计算结果!$B$18,1)),SUM(OFFSET(O1721,0,0,-ROW(),1)))</f>
        <v>906.7533333333331</v>
      </c>
      <c r="X1721" s="2">
        <f ca="1">IFERROR(SUM(OFFSET(P1721,0,0,-计算结果!$B$18,1)),SUM(OFFSET(P1721,0,0,-ROW(),1)))</f>
        <v>905.2549999999992</v>
      </c>
      <c r="Y1721" s="2">
        <f ca="1">IFERROR(SUM(OFFSET(Q1721,0,0,-计算结果!$B$18,1)),SUM(OFFSET(Q1721,0,0,-ROW(),1)))</f>
        <v>1101.9174999999991</v>
      </c>
      <c r="Z1721" s="2">
        <f ca="1">IFERROR(SUM(OFFSET(R1721,0,0,-计算结果!$B$18,1)),SUM(OFFSET(R1721,0,0,-ROW(),1)))</f>
        <v>1091.2099999999991</v>
      </c>
      <c r="AA1721" s="2">
        <f ca="1">IFERROR(SUM(OFFSET(S1721,0,0,-计算结果!$B$18,1)),SUM(OFFSET(S1721,0,0,-ROW(),1)))</f>
        <v>1102.6666666666656</v>
      </c>
      <c r="AB1721" s="2">
        <f ca="1">IFERROR(SUM(OFFSET(T1721,0,0,-计算结果!$B$18,1)),SUM(OFFSET(T1721,0,0,-ROW(),1)))</f>
        <v>1104.1649999999995</v>
      </c>
      <c r="AC1721" s="2">
        <f t="shared" ca="1" si="511"/>
        <v>0.8235666463233412</v>
      </c>
      <c r="AD1721" s="2">
        <f t="shared" ca="1" si="512"/>
        <v>0.84146039717377985</v>
      </c>
      <c r="AE1721" s="2">
        <f t="shared" ca="1" si="513"/>
        <v>0.82232769044740084</v>
      </c>
      <c r="AF1721" s="2">
        <f t="shared" ca="1" si="514"/>
        <v>0.81985482242237306</v>
      </c>
      <c r="AG1721" s="4" t="str">
        <f ca="1">IF(AND(AC1721&lt;计算结果!$B$19,AD1721&lt;计算结果!$B$19,AE1721&lt;计算结果!$B$19,AF1721&lt;计算结果!$B$19),"买",IF(AND(AC1721&gt;计算结果!$B$20,AD1721&gt;计算结果!$B$20,AE1721&gt;计算结果!$B$20,AF1721&gt;计算结果!$B$20),"卖",AG1720))</f>
        <v>卖</v>
      </c>
      <c r="AH1721" s="4" t="str">
        <f t="shared" ca="1" si="515"/>
        <v/>
      </c>
      <c r="AI1721" s="3">
        <f ca="1">IF(AG1720="买",E1721/E1720-1,0)-IF(AH1721=1,计算结果!B$17,0)</f>
        <v>0</v>
      </c>
      <c r="AJ1721" s="2">
        <f t="shared" ca="1" si="516"/>
        <v>1.3854442730406298</v>
      </c>
      <c r="AK1721" s="3">
        <f ca="1">1-AJ1721/MAX(AJ$2:AJ1721)</f>
        <v>0</v>
      </c>
    </row>
    <row r="1722" spans="1:37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6">
        <v>40034275328</v>
      </c>
      <c r="G1722" s="3">
        <f t="shared" si="502"/>
        <v>-1.8516004344492853E-2</v>
      </c>
      <c r="H1722" s="3">
        <f>1-E1722/MAX(E$2:E1722)</f>
        <v>0.5817821411556523</v>
      </c>
      <c r="I1722" s="22">
        <f t="shared" si="503"/>
        <v>2461.6575000000003</v>
      </c>
      <c r="J1722" s="22">
        <f t="shared" si="504"/>
        <v>2469.4274999999998</v>
      </c>
      <c r="K1722" s="22">
        <f t="shared" si="505"/>
        <v>2462.893333333333</v>
      </c>
      <c r="L1722" s="22">
        <f t="shared" si="506"/>
        <v>2465.3649999999998</v>
      </c>
      <c r="M1722" s="2">
        <f t="shared" si="517"/>
        <v>-15.497499999999945</v>
      </c>
      <c r="N1722" s="2">
        <f t="shared" si="518"/>
        <v>-17.210000000000036</v>
      </c>
      <c r="O1722" s="2">
        <f t="shared" si="519"/>
        <v>-15.566666666666606</v>
      </c>
      <c r="P1722" s="2">
        <f t="shared" si="520"/>
        <v>-15.704999999999927</v>
      </c>
      <c r="Q1722" s="2">
        <f t="shared" si="507"/>
        <v>62.827500000000327</v>
      </c>
      <c r="R1722" s="2">
        <f t="shared" si="508"/>
        <v>64.540000000000418</v>
      </c>
      <c r="S1722" s="2">
        <f t="shared" si="509"/>
        <v>62.896666666666988</v>
      </c>
      <c r="T1722" s="2">
        <f t="shared" si="510"/>
        <v>63.035000000000309</v>
      </c>
      <c r="U1722" s="2">
        <f ca="1">IFERROR(SUM(OFFSET(M1722,0,0,-计算结果!$B$18,1)),SUM(OFFSET(M1722,0,0,-ROW(),1)))</f>
        <v>910.21499999999969</v>
      </c>
      <c r="V1722" s="2">
        <f ca="1">IFERROR(SUM(OFFSET(N1722,0,0,-计算结果!$B$18,1)),SUM(OFFSET(N1722,0,0,-ROW(),1)))</f>
        <v>922.34499999999935</v>
      </c>
      <c r="W1722" s="2">
        <f ca="1">IFERROR(SUM(OFFSET(O1722,0,0,-计算结果!$B$18,1)),SUM(OFFSET(O1722,0,0,-ROW(),1)))</f>
        <v>912.82666666666637</v>
      </c>
      <c r="X1722" s="2">
        <f ca="1">IFERROR(SUM(OFFSET(P1722,0,0,-计算结果!$B$18,1)),SUM(OFFSET(P1722,0,0,-ROW(),1)))</f>
        <v>918.04999999999882</v>
      </c>
      <c r="Y1722" s="2">
        <f ca="1">IFERROR(SUM(OFFSET(Q1722,0,0,-计算结果!$B$18,1)),SUM(OFFSET(Q1722,0,0,-ROW(),1)))</f>
        <v>1114.3749999999995</v>
      </c>
      <c r="Z1722" s="2">
        <f ca="1">IFERROR(SUM(OFFSET(R1722,0,0,-计算结果!$B$18,1)),SUM(OFFSET(R1722,0,0,-ROW(),1)))</f>
        <v>1102.2449999999999</v>
      </c>
      <c r="AA1722" s="2">
        <f ca="1">IFERROR(SUM(OFFSET(S1722,0,0,-计算结果!$B$18,1)),SUM(OFFSET(S1722,0,0,-ROW(),1)))</f>
        <v>1111.7633333333329</v>
      </c>
      <c r="AB1722" s="2">
        <f ca="1">IFERROR(SUM(OFFSET(T1722,0,0,-计算结果!$B$18,1)),SUM(OFFSET(T1722,0,0,-ROW(),1)))</f>
        <v>1106.5400000000004</v>
      </c>
      <c r="AC1722" s="2">
        <f t="shared" ca="1" si="511"/>
        <v>0.81679416713404385</v>
      </c>
      <c r="AD1722" s="2">
        <f t="shared" ca="1" si="512"/>
        <v>0.83678764702947117</v>
      </c>
      <c r="AE1722" s="2">
        <f t="shared" ca="1" si="513"/>
        <v>0.82106203658452492</v>
      </c>
      <c r="AF1722" s="2">
        <f t="shared" ca="1" si="514"/>
        <v>0.82965821389195016</v>
      </c>
      <c r="AG1722" s="4" t="str">
        <f ca="1">IF(AND(AC1722&lt;计算结果!$B$19,AD1722&lt;计算结果!$B$19,AE1722&lt;计算结果!$B$19,AF1722&lt;计算结果!$B$19),"买",IF(AND(AC1722&gt;计算结果!$B$20,AD1722&gt;计算结果!$B$20,AE1722&gt;计算结果!$B$20,AF1722&gt;计算结果!$B$20),"卖",AG1721))</f>
        <v>卖</v>
      </c>
      <c r="AH1722" s="4" t="str">
        <f t="shared" ca="1" si="515"/>
        <v/>
      </c>
      <c r="AI1722" s="3">
        <f ca="1">IF(AG1721="买",E1722/E1721-1,0)-IF(AH1722=1,计算结果!B$17,0)</f>
        <v>0</v>
      </c>
      <c r="AJ1722" s="2">
        <f t="shared" ca="1" si="516"/>
        <v>1.3854442730406298</v>
      </c>
      <c r="AK1722" s="3">
        <f ca="1">1-AJ1722/MAX(AJ$2:AJ1722)</f>
        <v>0</v>
      </c>
    </row>
    <row r="1723" spans="1:37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6">
        <v>61721305088</v>
      </c>
      <c r="G1723" s="3">
        <f t="shared" si="502"/>
        <v>2.8597001566345925E-2</v>
      </c>
      <c r="H1723" s="3">
        <f>1-E1723/MAX(E$2:E1723)</f>
        <v>0.5698223643912067</v>
      </c>
      <c r="I1723" s="22">
        <f t="shared" si="503"/>
        <v>2510.41</v>
      </c>
      <c r="J1723" s="22">
        <f t="shared" si="504"/>
        <v>2492.4549999999999</v>
      </c>
      <c r="K1723" s="22">
        <f t="shared" si="505"/>
        <v>2504.4666666666667</v>
      </c>
      <c r="L1723" s="22">
        <f t="shared" si="506"/>
        <v>2492.58</v>
      </c>
      <c r="M1723" s="2">
        <f t="shared" si="517"/>
        <v>72.5024999999996</v>
      </c>
      <c r="N1723" s="2">
        <f t="shared" si="518"/>
        <v>64.732500000000073</v>
      </c>
      <c r="O1723" s="2">
        <f t="shared" si="519"/>
        <v>71.266666666666879</v>
      </c>
      <c r="P1723" s="2">
        <f t="shared" si="520"/>
        <v>68.795000000000073</v>
      </c>
      <c r="Q1723" s="2">
        <f t="shared" si="507"/>
        <v>10.657500000000255</v>
      </c>
      <c r="R1723" s="2">
        <f t="shared" si="508"/>
        <v>18.427499999999782</v>
      </c>
      <c r="S1723" s="2">
        <f t="shared" si="509"/>
        <v>11.893333333332976</v>
      </c>
      <c r="T1723" s="2">
        <f t="shared" si="510"/>
        <v>14.364999999999782</v>
      </c>
      <c r="U1723" s="2">
        <f ca="1">IFERROR(SUM(OFFSET(M1723,0,0,-计算结果!$B$18,1)),SUM(OFFSET(M1723,0,0,-ROW(),1)))</f>
        <v>979.97749999999951</v>
      </c>
      <c r="V1723" s="2">
        <f ca="1">IFERROR(SUM(OFFSET(N1723,0,0,-计算结果!$B$18,1)),SUM(OFFSET(N1723,0,0,-ROW(),1)))</f>
        <v>987.64999999999964</v>
      </c>
      <c r="W1723" s="2">
        <f ca="1">IFERROR(SUM(OFFSET(O1723,0,0,-计算结果!$B$18,1)),SUM(OFFSET(O1723,0,0,-ROW(),1)))</f>
        <v>981.73666666666713</v>
      </c>
      <c r="X1723" s="2">
        <f ca="1">IFERROR(SUM(OFFSET(P1723,0,0,-计算结果!$B$18,1)),SUM(OFFSET(P1723,0,0,-ROW(),1)))</f>
        <v>985.2549999999992</v>
      </c>
      <c r="Y1723" s="2">
        <f ca="1">IFERROR(SUM(OFFSET(Q1723,0,0,-计算结果!$B$18,1)),SUM(OFFSET(Q1723,0,0,-ROW(),1)))</f>
        <v>1083.7524999999996</v>
      </c>
      <c r="Z1723" s="2">
        <f ca="1">IFERROR(SUM(OFFSET(R1723,0,0,-计算结果!$B$18,1)),SUM(OFFSET(R1723,0,0,-ROW(),1)))</f>
        <v>1076.0799999999995</v>
      </c>
      <c r="AA1723" s="2">
        <f ca="1">IFERROR(SUM(OFFSET(S1723,0,0,-计算结果!$B$18,1)),SUM(OFFSET(S1723,0,0,-ROW(),1)))</f>
        <v>1081.993333333332</v>
      </c>
      <c r="AB1723" s="2">
        <f ca="1">IFERROR(SUM(OFFSET(T1723,0,0,-计算结果!$B$18,1)),SUM(OFFSET(T1723,0,0,-ROW(),1)))</f>
        <v>1078.4749999999999</v>
      </c>
      <c r="AC1723" s="2">
        <f t="shared" ca="1" si="511"/>
        <v>0.9042447422266614</v>
      </c>
      <c r="AD1723" s="2">
        <f t="shared" ca="1" si="512"/>
        <v>0.91782209501152345</v>
      </c>
      <c r="AE1723" s="2">
        <f t="shared" ca="1" si="513"/>
        <v>0.90734077227832732</v>
      </c>
      <c r="AF1723" s="2">
        <f t="shared" ca="1" si="514"/>
        <v>0.91356313312779558</v>
      </c>
      <c r="AG1723" s="4" t="str">
        <f ca="1">IF(AND(AC1723&lt;计算结果!$B$19,AD1723&lt;计算结果!$B$19,AE1723&lt;计算结果!$B$19,AF1723&lt;计算结果!$B$19),"买",IF(AND(AC1723&gt;计算结果!$B$20,AD1723&gt;计算结果!$B$20,AE1723&gt;计算结果!$B$20,AF1723&gt;计算结果!$B$20),"卖",AG1722))</f>
        <v>卖</v>
      </c>
      <c r="AH1723" s="4" t="str">
        <f t="shared" ca="1" si="515"/>
        <v/>
      </c>
      <c r="AI1723" s="3">
        <f ca="1">IF(AG1722="买",E1723/E1722-1,0)-IF(AH1723=1,计算结果!B$17,0)</f>
        <v>0</v>
      </c>
      <c r="AJ1723" s="2">
        <f t="shared" ca="1" si="516"/>
        <v>1.3854442730406298</v>
      </c>
      <c r="AK1723" s="3">
        <f ca="1">1-AJ1723/MAX(AJ$2:AJ1723)</f>
        <v>0</v>
      </c>
    </row>
    <row r="1724" spans="1:37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6">
        <v>63456202752</v>
      </c>
      <c r="G1724" s="3">
        <f t="shared" si="502"/>
        <v>3.9157674904299888E-4</v>
      </c>
      <c r="H1724" s="3">
        <f>1-E1724/MAX(E$2:E1724)</f>
        <v>0.56965391683114408</v>
      </c>
      <c r="I1724" s="22">
        <f t="shared" si="503"/>
        <v>2529.4049999999997</v>
      </c>
      <c r="J1724" s="22">
        <f t="shared" si="504"/>
        <v>2528.4950000000003</v>
      </c>
      <c r="K1724" s="22">
        <f t="shared" si="505"/>
        <v>2529.4633333333331</v>
      </c>
      <c r="L1724" s="22">
        <f t="shared" si="506"/>
        <v>2529.58</v>
      </c>
      <c r="M1724" s="2">
        <f t="shared" si="517"/>
        <v>35.620000000000346</v>
      </c>
      <c r="N1724" s="2">
        <f t="shared" si="518"/>
        <v>53.575000000000273</v>
      </c>
      <c r="O1724" s="2">
        <f t="shared" si="519"/>
        <v>41.563333333333503</v>
      </c>
      <c r="P1724" s="2">
        <f t="shared" si="520"/>
        <v>53.450000000000273</v>
      </c>
      <c r="Q1724" s="2">
        <f t="shared" si="507"/>
        <v>-2.7200000000002547</v>
      </c>
      <c r="R1724" s="2">
        <f t="shared" si="508"/>
        <v>-20.675000000000182</v>
      </c>
      <c r="S1724" s="2">
        <f t="shared" si="509"/>
        <v>-8.6633333333334122</v>
      </c>
      <c r="T1724" s="2">
        <f t="shared" si="510"/>
        <v>-20.550000000000182</v>
      </c>
      <c r="U1724" s="2">
        <f ca="1">IFERROR(SUM(OFFSET(M1724,0,0,-计算结果!$B$18,1)),SUM(OFFSET(M1724,0,0,-ROW(),1)))</f>
        <v>1020.2174999999997</v>
      </c>
      <c r="V1724" s="2">
        <f ca="1">IFERROR(SUM(OFFSET(N1724,0,0,-计算结果!$B$18,1)),SUM(OFFSET(N1724,0,0,-ROW(),1)))</f>
        <v>1055.7974999999997</v>
      </c>
      <c r="W1724" s="2">
        <f ca="1">IFERROR(SUM(OFFSET(O1724,0,0,-计算结果!$B$18,1)),SUM(OFFSET(O1724,0,0,-ROW(),1)))</f>
        <v>1030.8866666666668</v>
      </c>
      <c r="X1724" s="2">
        <f ca="1">IFERROR(SUM(OFFSET(P1724,0,0,-计算结果!$B$18,1)),SUM(OFFSET(P1724,0,0,-ROW(),1)))</f>
        <v>1052.224999999999</v>
      </c>
      <c r="Y1724" s="2">
        <f ca="1">IFERROR(SUM(OFFSET(Q1724,0,0,-计算结果!$B$18,1)),SUM(OFFSET(Q1724,0,0,-ROW(),1)))</f>
        <v>1050.3124999999995</v>
      </c>
      <c r="Z1724" s="2">
        <f ca="1">IFERROR(SUM(OFFSET(R1724,0,0,-计算结果!$B$18,1)),SUM(OFFSET(R1724,0,0,-ROW(),1)))</f>
        <v>1014.7324999999996</v>
      </c>
      <c r="AA1724" s="2">
        <f ca="1">IFERROR(SUM(OFFSET(S1724,0,0,-计算结果!$B$18,1)),SUM(OFFSET(S1724,0,0,-ROW(),1)))</f>
        <v>1039.6433333333325</v>
      </c>
      <c r="AB1724" s="2">
        <f ca="1">IFERROR(SUM(OFFSET(T1724,0,0,-计算结果!$B$18,1)),SUM(OFFSET(T1724,0,0,-ROW(),1)))</f>
        <v>1018.3050000000003</v>
      </c>
      <c r="AC1724" s="2">
        <f t="shared" ca="1" si="511"/>
        <v>0.97134662302886066</v>
      </c>
      <c r="AD1724" s="2">
        <f t="shared" ca="1" si="512"/>
        <v>1.0404687934997647</v>
      </c>
      <c r="AE1724" s="2">
        <f t="shared" ca="1" si="513"/>
        <v>0.99157723963025868</v>
      </c>
      <c r="AF1724" s="2">
        <f t="shared" ca="1" si="514"/>
        <v>1.0333102557681624</v>
      </c>
      <c r="AG1724" s="4" t="str">
        <f ca="1">IF(AND(AC1724&lt;计算结果!$B$19,AD1724&lt;计算结果!$B$19,AE1724&lt;计算结果!$B$19,AF1724&lt;计算结果!$B$19),"买",IF(AND(AC1724&gt;计算结果!$B$20,AD1724&gt;计算结果!$B$20,AE1724&gt;计算结果!$B$20,AF1724&gt;计算结果!$B$20),"卖",AG1723))</f>
        <v>卖</v>
      </c>
      <c r="AH1724" s="4" t="str">
        <f t="shared" ca="1" si="515"/>
        <v/>
      </c>
      <c r="AI1724" s="3">
        <f ca="1">IF(AG1723="买",E1724/E1723-1,0)-IF(AH1724=1,计算结果!B$17,0)</f>
        <v>0</v>
      </c>
      <c r="AJ1724" s="2">
        <f t="shared" ca="1" si="516"/>
        <v>1.3854442730406298</v>
      </c>
      <c r="AK1724" s="3">
        <f ca="1">1-AJ1724/MAX(AJ$2:AJ1724)</f>
        <v>0</v>
      </c>
    </row>
    <row r="1725" spans="1:37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6">
        <v>60029480960</v>
      </c>
      <c r="G1725" s="3">
        <f t="shared" si="502"/>
        <v>1.7357061239982041E-3</v>
      </c>
      <c r="H1725" s="3">
        <f>1-E1725/MAX(E$2:E1725)</f>
        <v>0.56890696249914918</v>
      </c>
      <c r="I1725" s="22">
        <f t="shared" si="503"/>
        <v>2537.1075000000001</v>
      </c>
      <c r="J1725" s="22">
        <f t="shared" si="504"/>
        <v>2534.1224999999999</v>
      </c>
      <c r="K1725" s="22">
        <f t="shared" si="505"/>
        <v>2538.27</v>
      </c>
      <c r="L1725" s="22">
        <f t="shared" si="506"/>
        <v>2540.5950000000003</v>
      </c>
      <c r="M1725" s="2">
        <f t="shared" si="517"/>
        <v>30.625000000000455</v>
      </c>
      <c r="N1725" s="2">
        <f t="shared" si="518"/>
        <v>31.534999999999854</v>
      </c>
      <c r="O1725" s="2">
        <f t="shared" si="519"/>
        <v>30.566666666667061</v>
      </c>
      <c r="P1725" s="2">
        <f t="shared" si="520"/>
        <v>30.450000000000273</v>
      </c>
      <c r="Q1725" s="2">
        <f t="shared" si="507"/>
        <v>8.2449999999998909</v>
      </c>
      <c r="R1725" s="2">
        <f t="shared" si="508"/>
        <v>7.3350000000004911</v>
      </c>
      <c r="S1725" s="2">
        <f t="shared" si="509"/>
        <v>8.3033333333332848</v>
      </c>
      <c r="T1725" s="2">
        <f t="shared" si="510"/>
        <v>8.4200000000000728</v>
      </c>
      <c r="U1725" s="2">
        <f ca="1">IFERROR(SUM(OFFSET(M1725,0,0,-计算结果!$B$18,1)),SUM(OFFSET(M1725,0,0,-ROW(),1)))</f>
        <v>1030.7925</v>
      </c>
      <c r="V1725" s="2">
        <f ca="1">IFERROR(SUM(OFFSET(N1725,0,0,-计算结果!$B$18,1)),SUM(OFFSET(N1725,0,0,-ROW(),1)))</f>
        <v>1066.9574999999995</v>
      </c>
      <c r="W1725" s="2">
        <f ca="1">IFERROR(SUM(OFFSET(O1725,0,0,-计算结果!$B$18,1)),SUM(OFFSET(O1725,0,0,-ROW(),1)))</f>
        <v>1040.7833333333338</v>
      </c>
      <c r="X1725" s="2">
        <f ca="1">IFERROR(SUM(OFFSET(P1725,0,0,-计算结果!$B$18,1)),SUM(OFFSET(P1725,0,0,-ROW(),1)))</f>
        <v>1060.764999999999</v>
      </c>
      <c r="Y1725" s="2">
        <f ca="1">IFERROR(SUM(OFFSET(Q1725,0,0,-计算结果!$B$18,1)),SUM(OFFSET(Q1725,0,0,-ROW(),1)))</f>
        <v>1053.8574999999996</v>
      </c>
      <c r="Z1725" s="2">
        <f ca="1">IFERROR(SUM(OFFSET(R1725,0,0,-计算结果!$B$18,1)),SUM(OFFSET(R1725,0,0,-ROW(),1)))</f>
        <v>1017.6925000000001</v>
      </c>
      <c r="AA1725" s="2">
        <f ca="1">IFERROR(SUM(OFFSET(S1725,0,0,-计算结果!$B$18,1)),SUM(OFFSET(S1725,0,0,-ROW(),1)))</f>
        <v>1043.8666666666659</v>
      </c>
      <c r="AB1725" s="2">
        <f ca="1">IFERROR(SUM(OFFSET(T1725,0,0,-计算结果!$B$18,1)),SUM(OFFSET(T1725,0,0,-ROW(),1)))</f>
        <v>1023.8850000000007</v>
      </c>
      <c r="AC1725" s="2">
        <f t="shared" ca="1" si="511"/>
        <v>0.97811373928638401</v>
      </c>
      <c r="AD1725" s="2">
        <f t="shared" ca="1" si="512"/>
        <v>1.048408532046762</v>
      </c>
      <c r="AE1725" s="2">
        <f t="shared" ca="1" si="513"/>
        <v>0.99704623834461736</v>
      </c>
      <c r="AF1725" s="2">
        <f t="shared" ca="1" si="514"/>
        <v>1.0360196701778015</v>
      </c>
      <c r="AG1725" s="4" t="str">
        <f ca="1">IF(AND(AC1725&lt;计算结果!$B$19,AD1725&lt;计算结果!$B$19,AE1725&lt;计算结果!$B$19,AF1725&lt;计算结果!$B$19),"买",IF(AND(AC1725&gt;计算结果!$B$20,AD1725&gt;计算结果!$B$20,AE1725&gt;计算结果!$B$20,AF1725&gt;计算结果!$B$20),"卖",AG1724))</f>
        <v>卖</v>
      </c>
      <c r="AH1725" s="4" t="str">
        <f t="shared" ca="1" si="515"/>
        <v/>
      </c>
      <c r="AI1725" s="3">
        <f ca="1">IF(AG1724="买",E1725/E1724-1,0)-IF(AH1725=1,计算结果!B$17,0)</f>
        <v>0</v>
      </c>
      <c r="AJ1725" s="2">
        <f t="shared" ca="1" si="516"/>
        <v>1.3854442730406298</v>
      </c>
      <c r="AK1725" s="3">
        <f ca="1">1-AJ1725/MAX(AJ$2:AJ1725)</f>
        <v>0</v>
      </c>
    </row>
    <row r="1726" spans="1:37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6">
        <v>54282620928</v>
      </c>
      <c r="G1726" s="3">
        <f t="shared" si="502"/>
        <v>-6.4729517449335638E-4</v>
      </c>
      <c r="H1726" s="3">
        <f>1-E1726/MAX(E$2:E1726)</f>
        <v>0.56918600694208132</v>
      </c>
      <c r="I1726" s="22">
        <f t="shared" si="503"/>
        <v>2528.4299999999998</v>
      </c>
      <c r="J1726" s="22">
        <f t="shared" si="504"/>
        <v>2521.5374999999999</v>
      </c>
      <c r="K1726" s="22">
        <f t="shared" si="505"/>
        <v>2527.2466666666664</v>
      </c>
      <c r="L1726" s="22">
        <f t="shared" si="506"/>
        <v>2524.88</v>
      </c>
      <c r="M1726" s="2">
        <f t="shared" si="517"/>
        <v>16.342499999999745</v>
      </c>
      <c r="N1726" s="2">
        <f t="shared" si="518"/>
        <v>19.327499999999873</v>
      </c>
      <c r="O1726" s="2">
        <f t="shared" si="519"/>
        <v>15.179999999999836</v>
      </c>
      <c r="P1726" s="2">
        <f t="shared" si="520"/>
        <v>12.854999999999563</v>
      </c>
      <c r="Q1726" s="2">
        <f t="shared" si="507"/>
        <v>40.797500000000127</v>
      </c>
      <c r="R1726" s="2">
        <f t="shared" si="508"/>
        <v>37.8125</v>
      </c>
      <c r="S1726" s="2">
        <f t="shared" si="509"/>
        <v>41.960000000000036</v>
      </c>
      <c r="T1726" s="2">
        <f t="shared" si="510"/>
        <v>44.285000000000309</v>
      </c>
      <c r="U1726" s="2">
        <f ca="1">IFERROR(SUM(OFFSET(M1726,0,0,-计算结果!$B$18,1)),SUM(OFFSET(M1726,0,0,-ROW(),1)))</f>
        <v>1023.2275</v>
      </c>
      <c r="V1726" s="2">
        <f ca="1">IFERROR(SUM(OFFSET(N1726,0,0,-计算结果!$B$18,1)),SUM(OFFSET(N1726,0,0,-ROW(),1)))</f>
        <v>1059.6549999999997</v>
      </c>
      <c r="W1726" s="2">
        <f ca="1">IFERROR(SUM(OFFSET(O1726,0,0,-计算结果!$B$18,1)),SUM(OFFSET(O1726,0,0,-ROW(),1)))</f>
        <v>1031.043333333334</v>
      </c>
      <c r="X1726" s="2">
        <f ca="1">IFERROR(SUM(OFFSET(P1726,0,0,-计算结果!$B$18,1)),SUM(OFFSET(P1726,0,0,-ROW(),1)))</f>
        <v>1046.6749999999988</v>
      </c>
      <c r="Y1726" s="2">
        <f ca="1">IFERROR(SUM(OFFSET(Q1726,0,0,-计算结果!$B$18,1)),SUM(OFFSET(Q1726,0,0,-ROW(),1)))</f>
        <v>1064.1524999999997</v>
      </c>
      <c r="Z1726" s="2">
        <f ca="1">IFERROR(SUM(OFFSET(R1726,0,0,-计算结果!$B$18,1)),SUM(OFFSET(R1726,0,0,-ROW(),1)))</f>
        <v>1027.7249999999999</v>
      </c>
      <c r="AA1726" s="2">
        <f ca="1">IFERROR(SUM(OFFSET(S1726,0,0,-计算结果!$B$18,1)),SUM(OFFSET(S1726,0,0,-ROW(),1)))</f>
        <v>1056.3366666666657</v>
      </c>
      <c r="AB1726" s="2">
        <f ca="1">IFERROR(SUM(OFFSET(T1726,0,0,-计算结果!$B$18,1)),SUM(OFFSET(T1726,0,0,-ROW(),1)))</f>
        <v>1040.7050000000008</v>
      </c>
      <c r="AC1726" s="2">
        <f t="shared" ca="1" si="511"/>
        <v>0.96154216618388832</v>
      </c>
      <c r="AD1726" s="2">
        <f t="shared" ca="1" si="512"/>
        <v>1.0310686224427739</v>
      </c>
      <c r="AE1726" s="2">
        <f t="shared" ca="1" si="513"/>
        <v>0.97605561358279236</v>
      </c>
      <c r="AF1726" s="2">
        <f t="shared" ca="1" si="514"/>
        <v>1.0057364959330435</v>
      </c>
      <c r="AG1726" s="4" t="str">
        <f ca="1">IF(AND(AC1726&lt;计算结果!$B$19,AD1726&lt;计算结果!$B$19,AE1726&lt;计算结果!$B$19,AF1726&lt;计算结果!$B$19),"买",IF(AND(AC1726&gt;计算结果!$B$20,AD1726&gt;计算结果!$B$20,AE1726&gt;计算结果!$B$20,AF1726&gt;计算结果!$B$20),"卖",AG1725))</f>
        <v>卖</v>
      </c>
      <c r="AH1726" s="4" t="str">
        <f t="shared" ca="1" si="515"/>
        <v/>
      </c>
      <c r="AI1726" s="3">
        <f ca="1">IF(AG1725="买",E1726/E1725-1,0)-IF(AH1726=1,计算结果!B$17,0)</f>
        <v>0</v>
      </c>
      <c r="AJ1726" s="2">
        <f t="shared" ca="1" si="516"/>
        <v>1.3854442730406298</v>
      </c>
      <c r="AK1726" s="3">
        <f ca="1">1-AJ1726/MAX(AJ$2:AJ1726)</f>
        <v>0</v>
      </c>
    </row>
    <row r="1727" spans="1:37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6">
        <v>43723681792</v>
      </c>
      <c r="G1727" s="3">
        <f t="shared" si="502"/>
        <v>-3.8981350563590533E-3</v>
      </c>
      <c r="H1727" s="3">
        <f>1-E1727/MAX(E$2:E1727)</f>
        <v>0.57086537807119031</v>
      </c>
      <c r="I1727" s="22">
        <f t="shared" si="503"/>
        <v>2521.0050000000001</v>
      </c>
      <c r="J1727" s="22">
        <f t="shared" si="504"/>
        <v>2522.7199999999998</v>
      </c>
      <c r="K1727" s="22">
        <f t="shared" si="505"/>
        <v>2520.6366666666668</v>
      </c>
      <c r="L1727" s="22">
        <f t="shared" si="506"/>
        <v>2519.9</v>
      </c>
      <c r="M1727" s="2">
        <f t="shared" si="517"/>
        <v>4.830000000000382</v>
      </c>
      <c r="N1727" s="2">
        <f t="shared" si="518"/>
        <v>11.722500000000309</v>
      </c>
      <c r="O1727" s="2">
        <f t="shared" si="519"/>
        <v>6.013333333333776</v>
      </c>
      <c r="P1727" s="2">
        <f t="shared" si="520"/>
        <v>8.3800000000001091</v>
      </c>
      <c r="Q1727" s="2">
        <f t="shared" si="507"/>
        <v>21.889999999999873</v>
      </c>
      <c r="R1727" s="2">
        <f t="shared" si="508"/>
        <v>14.997499999999945</v>
      </c>
      <c r="S1727" s="2">
        <f t="shared" si="509"/>
        <v>20.706666666666479</v>
      </c>
      <c r="T1727" s="2">
        <f t="shared" si="510"/>
        <v>18.340000000000146</v>
      </c>
      <c r="U1727" s="2">
        <f ca="1">IFERROR(SUM(OFFSET(M1727,0,0,-计算结果!$B$18,1)),SUM(OFFSET(M1727,0,0,-ROW(),1)))</f>
        <v>1026.3450000000007</v>
      </c>
      <c r="V1727" s="2">
        <f ca="1">IFERROR(SUM(OFFSET(N1727,0,0,-计算结果!$B$18,1)),SUM(OFFSET(N1727,0,0,-ROW(),1)))</f>
        <v>1069.6750000000002</v>
      </c>
      <c r="W1727" s="2">
        <f ca="1">IFERROR(SUM(OFFSET(O1727,0,0,-计算结果!$B$18,1)),SUM(OFFSET(O1727,0,0,-ROW(),1)))</f>
        <v>1034.8266666666677</v>
      </c>
      <c r="X1727" s="2">
        <f ca="1">IFERROR(SUM(OFFSET(P1727,0,0,-计算结果!$B$18,1)),SUM(OFFSET(P1727,0,0,-ROW(),1)))</f>
        <v>1051.7899999999991</v>
      </c>
      <c r="Y1727" s="2">
        <f ca="1">IFERROR(SUM(OFFSET(Q1727,0,0,-计算结果!$B$18,1)),SUM(OFFSET(Q1727,0,0,-ROW(),1)))</f>
        <v>1059.5649999999991</v>
      </c>
      <c r="Z1727" s="2">
        <f ca="1">IFERROR(SUM(OFFSET(R1727,0,0,-计算结果!$B$18,1)),SUM(OFFSET(R1727,0,0,-ROW(),1)))</f>
        <v>1016.2349999999997</v>
      </c>
      <c r="AA1727" s="2">
        <f ca="1">IFERROR(SUM(OFFSET(S1727,0,0,-计算结果!$B$18,1)),SUM(OFFSET(S1727,0,0,-ROW(),1)))</f>
        <v>1051.0833333333321</v>
      </c>
      <c r="AB1727" s="2">
        <f ca="1">IFERROR(SUM(OFFSET(T1727,0,0,-计算结果!$B$18,1)),SUM(OFFSET(T1727,0,0,-ROW(),1)))</f>
        <v>1034.1200000000008</v>
      </c>
      <c r="AC1727" s="2">
        <f t="shared" ca="1" si="511"/>
        <v>0.96864751100687696</v>
      </c>
      <c r="AD1727" s="2">
        <f t="shared" ca="1" si="512"/>
        <v>1.0525862620358486</v>
      </c>
      <c r="AE1727" s="2">
        <f t="shared" ca="1" si="513"/>
        <v>0.98453341790216653</v>
      </c>
      <c r="AF1727" s="2">
        <f t="shared" ca="1" si="514"/>
        <v>1.0170869918384697</v>
      </c>
      <c r="AG1727" s="4" t="str">
        <f ca="1">IF(AND(AC1727&lt;计算结果!$B$19,AD1727&lt;计算结果!$B$19,AE1727&lt;计算结果!$B$19,AF1727&lt;计算结果!$B$19),"买",IF(AND(AC1727&gt;计算结果!$B$20,AD1727&gt;计算结果!$B$20,AE1727&gt;计算结果!$B$20,AF1727&gt;计算结果!$B$20),"卖",AG1726))</f>
        <v>卖</v>
      </c>
      <c r="AH1727" s="4" t="str">
        <f t="shared" ca="1" si="515"/>
        <v/>
      </c>
      <c r="AI1727" s="3">
        <f ca="1">IF(AG1726="买",E1727/E1726-1,0)-IF(AH1727=1,计算结果!B$17,0)</f>
        <v>0</v>
      </c>
      <c r="AJ1727" s="2">
        <f t="shared" ca="1" si="516"/>
        <v>1.3854442730406298</v>
      </c>
      <c r="AK1727" s="3">
        <f ca="1">1-AJ1727/MAX(AJ$2:AJ1727)</f>
        <v>0</v>
      </c>
    </row>
    <row r="1728" spans="1:37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6">
        <v>60422393856</v>
      </c>
      <c r="G1728" s="3">
        <f t="shared" si="502"/>
        <v>1.090356883720367E-2</v>
      </c>
      <c r="H1728" s="3">
        <f>1-E1728/MAX(E$2:E1728)</f>
        <v>0.56618627918056208</v>
      </c>
      <c r="I1728" s="22">
        <f t="shared" si="503"/>
        <v>2543.1450000000004</v>
      </c>
      <c r="J1728" s="22">
        <f t="shared" si="504"/>
        <v>2534.6999999999998</v>
      </c>
      <c r="K1728" s="22">
        <f t="shared" si="505"/>
        <v>2540.9900000000002</v>
      </c>
      <c r="L1728" s="22">
        <f t="shared" si="506"/>
        <v>2536.6800000000003</v>
      </c>
      <c r="M1728" s="2">
        <f t="shared" si="517"/>
        <v>41.065000000000055</v>
      </c>
      <c r="N1728" s="2">
        <f t="shared" si="518"/>
        <v>39.350000000000364</v>
      </c>
      <c r="O1728" s="2">
        <f t="shared" si="519"/>
        <v>41.433333333333394</v>
      </c>
      <c r="P1728" s="2">
        <f t="shared" si="520"/>
        <v>42.170000000000073</v>
      </c>
      <c r="Q1728" s="2">
        <f t="shared" si="507"/>
        <v>9.7150000000001455</v>
      </c>
      <c r="R1728" s="2">
        <f t="shared" si="508"/>
        <v>11.429999999999836</v>
      </c>
      <c r="S1728" s="2">
        <f t="shared" si="509"/>
        <v>9.3466666666668061</v>
      </c>
      <c r="T1728" s="2">
        <f t="shared" si="510"/>
        <v>8.6100000000001273</v>
      </c>
      <c r="U1728" s="2">
        <f ca="1">IFERROR(SUM(OFFSET(M1728,0,0,-计算结果!$B$18,1)),SUM(OFFSET(M1728,0,0,-ROW(),1)))</f>
        <v>1072.6225000000004</v>
      </c>
      <c r="V1728" s="2">
        <f ca="1">IFERROR(SUM(OFFSET(N1728,0,0,-计算结果!$B$18,1)),SUM(OFFSET(N1728,0,0,-ROW(),1)))</f>
        <v>1115.0275000000001</v>
      </c>
      <c r="W1728" s="2">
        <f ca="1">IFERROR(SUM(OFFSET(O1728,0,0,-计算结果!$B$18,1)),SUM(OFFSET(O1728,0,0,-ROW(),1)))</f>
        <v>1082.7400000000007</v>
      </c>
      <c r="X1728" s="2">
        <f ca="1">IFERROR(SUM(OFFSET(P1728,0,0,-计算结果!$B$18,1)),SUM(OFFSET(P1728,0,0,-ROW(),1)))</f>
        <v>1102.9749999999985</v>
      </c>
      <c r="Y1728" s="2">
        <f ca="1">IFERROR(SUM(OFFSET(Q1728,0,0,-计算结果!$B$18,1)),SUM(OFFSET(Q1728,0,0,-ROW(),1)))</f>
        <v>1038.1374999999994</v>
      </c>
      <c r="Z1728" s="2">
        <f ca="1">IFERROR(SUM(OFFSET(R1728,0,0,-计算结果!$B$18,1)),SUM(OFFSET(R1728,0,0,-ROW(),1)))</f>
        <v>995.73249999999962</v>
      </c>
      <c r="AA1728" s="2">
        <f ca="1">IFERROR(SUM(OFFSET(S1728,0,0,-计算结果!$B$18,1)),SUM(OFFSET(S1728,0,0,-ROW(),1)))</f>
        <v>1028.0199999999991</v>
      </c>
      <c r="AB1728" s="2">
        <f ca="1">IFERROR(SUM(OFFSET(T1728,0,0,-计算结果!$B$18,1)),SUM(OFFSET(T1728,0,0,-ROW(),1)))</f>
        <v>1007.7850000000012</v>
      </c>
      <c r="AC1728" s="2">
        <f t="shared" ca="1" si="511"/>
        <v>1.0332181430687177</v>
      </c>
      <c r="AD1728" s="2">
        <f t="shared" ca="1" si="512"/>
        <v>1.1198062732711853</v>
      </c>
      <c r="AE1728" s="2">
        <f t="shared" ca="1" si="513"/>
        <v>1.0532285364097991</v>
      </c>
      <c r="AF1728" s="2">
        <f t="shared" ca="1" si="514"/>
        <v>1.0944546703910032</v>
      </c>
      <c r="AG1728" s="4" t="str">
        <f ca="1">IF(AND(AC1728&lt;计算结果!$B$19,AD1728&lt;计算结果!$B$19,AE1728&lt;计算结果!$B$19,AF1728&lt;计算结果!$B$19),"买",IF(AND(AC1728&gt;计算结果!$B$20,AD1728&gt;计算结果!$B$20,AE1728&gt;计算结果!$B$20,AF1728&gt;计算结果!$B$20),"卖",AG1727))</f>
        <v>卖</v>
      </c>
      <c r="AH1728" s="4" t="str">
        <f t="shared" ca="1" si="515"/>
        <v/>
      </c>
      <c r="AI1728" s="3">
        <f ca="1">IF(AG1727="买",E1728/E1727-1,0)-IF(AH1728=1,计算结果!B$17,0)</f>
        <v>0</v>
      </c>
      <c r="AJ1728" s="2">
        <f t="shared" ca="1" si="516"/>
        <v>1.3854442730406298</v>
      </c>
      <c r="AK1728" s="3">
        <f ca="1">1-AJ1728/MAX(AJ$2:AJ1728)</f>
        <v>0</v>
      </c>
    </row>
    <row r="1729" spans="1:37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6">
        <v>55165632512</v>
      </c>
      <c r="G1729" s="3">
        <f t="shared" si="502"/>
        <v>-5.3106161334478541E-3</v>
      </c>
      <c r="H1729" s="3">
        <f>1-E1729/MAX(E$2:E1729)</f>
        <v>0.5684900973252569</v>
      </c>
      <c r="I1729" s="22">
        <f t="shared" si="503"/>
        <v>2537.6324999999997</v>
      </c>
      <c r="J1729" s="22">
        <f t="shared" si="504"/>
        <v>2539.7750000000001</v>
      </c>
      <c r="K1729" s="22">
        <f t="shared" si="505"/>
        <v>2538.1533333333332</v>
      </c>
      <c r="L1729" s="22">
        <f t="shared" si="506"/>
        <v>2539.1949999999997</v>
      </c>
      <c r="M1729" s="2">
        <f t="shared" si="517"/>
        <v>16.204999999999472</v>
      </c>
      <c r="N1729" s="2">
        <f t="shared" si="518"/>
        <v>24.650000000000091</v>
      </c>
      <c r="O1729" s="2">
        <f t="shared" si="519"/>
        <v>18.359999999999673</v>
      </c>
      <c r="P1729" s="2">
        <f t="shared" si="520"/>
        <v>22.669999999999618</v>
      </c>
      <c r="Q1729" s="2">
        <f t="shared" si="507"/>
        <v>24.105000000000473</v>
      </c>
      <c r="R1729" s="2">
        <f t="shared" si="508"/>
        <v>15.659999999999854</v>
      </c>
      <c r="S1729" s="2">
        <f t="shared" si="509"/>
        <v>21.950000000000273</v>
      </c>
      <c r="T1729" s="2">
        <f t="shared" si="510"/>
        <v>17.640000000000327</v>
      </c>
      <c r="U1729" s="2">
        <f ca="1">IFERROR(SUM(OFFSET(M1729,0,0,-计算结果!$B$18,1)),SUM(OFFSET(M1729,0,0,-ROW(),1)))</f>
        <v>1099.5549999999998</v>
      </c>
      <c r="V1729" s="2">
        <f ca="1">IFERROR(SUM(OFFSET(N1729,0,0,-计算结果!$B$18,1)),SUM(OFFSET(N1729,0,0,-ROW(),1)))</f>
        <v>1155.4625000000005</v>
      </c>
      <c r="W1729" s="2">
        <f ca="1">IFERROR(SUM(OFFSET(O1729,0,0,-计算结果!$B$18,1)),SUM(OFFSET(O1729,0,0,-ROW(),1)))</f>
        <v>1113.7266666666674</v>
      </c>
      <c r="X1729" s="2">
        <f ca="1">IFERROR(SUM(OFFSET(P1729,0,0,-计算结果!$B$18,1)),SUM(OFFSET(P1729,0,0,-ROW(),1)))</f>
        <v>1142.0699999999983</v>
      </c>
      <c r="Y1729" s="2">
        <f ca="1">IFERROR(SUM(OFFSET(Q1729,0,0,-计算结果!$B$18,1)),SUM(OFFSET(Q1729,0,0,-ROW(),1)))</f>
        <v>997.52500000000009</v>
      </c>
      <c r="Z1729" s="2">
        <f ca="1">IFERROR(SUM(OFFSET(R1729,0,0,-计算结果!$B$18,1)),SUM(OFFSET(R1729,0,0,-ROW(),1)))</f>
        <v>941.61749999999938</v>
      </c>
      <c r="AA1729" s="2">
        <f ca="1">IFERROR(SUM(OFFSET(S1729,0,0,-计算结果!$B$18,1)),SUM(OFFSET(S1729,0,0,-ROW(),1)))</f>
        <v>983.35333333333256</v>
      </c>
      <c r="AB1729" s="2">
        <f ca="1">IFERROR(SUM(OFFSET(T1729,0,0,-计算结果!$B$18,1)),SUM(OFFSET(T1729,0,0,-ROW(),1)))</f>
        <v>955.01000000000158</v>
      </c>
      <c r="AC1729" s="2">
        <f t="shared" ca="1" si="511"/>
        <v>1.1022831507982254</v>
      </c>
      <c r="AD1729" s="2">
        <f t="shared" ca="1" si="512"/>
        <v>1.2271038930351243</v>
      </c>
      <c r="AE1729" s="2">
        <f t="shared" ca="1" si="513"/>
        <v>1.1325803542978803</v>
      </c>
      <c r="AF1729" s="2">
        <f t="shared" ca="1" si="514"/>
        <v>1.1958722945309437</v>
      </c>
      <c r="AG1729" s="4" t="str">
        <f ca="1">IF(AND(AC1729&lt;计算结果!$B$19,AD1729&lt;计算结果!$B$19,AE1729&lt;计算结果!$B$19,AF1729&lt;计算结果!$B$19),"买",IF(AND(AC1729&gt;计算结果!$B$20,AD1729&gt;计算结果!$B$20,AE1729&gt;计算结果!$B$20,AF1729&gt;计算结果!$B$20),"卖",AG1728))</f>
        <v>卖</v>
      </c>
      <c r="AH1729" s="4" t="str">
        <f t="shared" ca="1" si="515"/>
        <v/>
      </c>
      <c r="AI1729" s="3">
        <f ca="1">IF(AG1728="买",E1729/E1728-1,0)-IF(AH1729=1,计算结果!B$17,0)</f>
        <v>0</v>
      </c>
      <c r="AJ1729" s="2">
        <f t="shared" ca="1" si="516"/>
        <v>1.3854442730406298</v>
      </c>
      <c r="AK1729" s="3">
        <f ca="1">1-AJ1729/MAX(AJ$2:AJ1729)</f>
        <v>0</v>
      </c>
    </row>
    <row r="1730" spans="1:37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6">
        <v>40458002432</v>
      </c>
      <c r="G1730" s="3">
        <f t="shared" si="502"/>
        <v>4.0219710023770006E-4</v>
      </c>
      <c r="H1730" s="3">
        <f>1-E1730/MAX(E$2:E1730)</f>
        <v>0.56831654529367714</v>
      </c>
      <c r="I1730" s="22">
        <f t="shared" si="503"/>
        <v>2538.8475000000003</v>
      </c>
      <c r="J1730" s="22">
        <f t="shared" si="504"/>
        <v>2542.5300000000002</v>
      </c>
      <c r="K1730" s="22">
        <f t="shared" si="505"/>
        <v>2539.4333333333334</v>
      </c>
      <c r="L1730" s="22">
        <f t="shared" si="506"/>
        <v>2540.605</v>
      </c>
      <c r="M1730" s="2">
        <f t="shared" si="517"/>
        <v>20.7175000000002</v>
      </c>
      <c r="N1730" s="2">
        <f t="shared" si="518"/>
        <v>18.574999999999818</v>
      </c>
      <c r="O1730" s="2">
        <f t="shared" si="519"/>
        <v>20.196666666666715</v>
      </c>
      <c r="P1730" s="2">
        <f t="shared" si="520"/>
        <v>19.1550000000002</v>
      </c>
      <c r="Q1730" s="2">
        <f t="shared" si="507"/>
        <v>14.772499999999582</v>
      </c>
      <c r="R1730" s="2">
        <f t="shared" si="508"/>
        <v>16.914999999999964</v>
      </c>
      <c r="S1730" s="2">
        <f t="shared" si="509"/>
        <v>15.293333333333067</v>
      </c>
      <c r="T1730" s="2">
        <f t="shared" si="510"/>
        <v>16.334999999999582</v>
      </c>
      <c r="U1730" s="2">
        <f ca="1">IFERROR(SUM(OFFSET(M1730,0,0,-计算结果!$B$18,1)),SUM(OFFSET(M1730,0,0,-ROW(),1)))</f>
        <v>1120.5199999999995</v>
      </c>
      <c r="V1730" s="2">
        <f ca="1">IFERROR(SUM(OFFSET(N1730,0,0,-计算结果!$B$18,1)),SUM(OFFSET(N1730,0,0,-ROW(),1)))</f>
        <v>1185.5575000000003</v>
      </c>
      <c r="W1730" s="2">
        <f ca="1">IFERROR(SUM(OFFSET(O1730,0,0,-计算结果!$B$18,1)),SUM(OFFSET(O1730,0,0,-ROW(),1)))</f>
        <v>1138.1266666666675</v>
      </c>
      <c r="X1730" s="2">
        <f ca="1">IFERROR(SUM(OFFSET(P1730,0,0,-计算结果!$B$18,1)),SUM(OFFSET(P1730,0,0,-ROW(),1)))</f>
        <v>1173.3399999999983</v>
      </c>
      <c r="Y1730" s="2">
        <f ca="1">IFERROR(SUM(OFFSET(Q1730,0,0,-计算结果!$B$18,1)),SUM(OFFSET(Q1730,0,0,-ROW(),1)))</f>
        <v>970.80000000000018</v>
      </c>
      <c r="Z1730" s="2">
        <f ca="1">IFERROR(SUM(OFFSET(R1730,0,0,-计算结果!$B$18,1)),SUM(OFFSET(R1730,0,0,-ROW(),1)))</f>
        <v>905.76249999999936</v>
      </c>
      <c r="AA1730" s="2">
        <f ca="1">IFERROR(SUM(OFFSET(S1730,0,0,-计算结果!$B$18,1)),SUM(OFFSET(S1730,0,0,-ROW(),1)))</f>
        <v>953.19333333333225</v>
      </c>
      <c r="AB1730" s="2">
        <f ca="1">IFERROR(SUM(OFFSET(T1730,0,0,-计算结果!$B$18,1)),SUM(OFFSET(T1730,0,0,-ROW(),1)))</f>
        <v>917.98000000000138</v>
      </c>
      <c r="AC1730" s="2">
        <f t="shared" ca="1" si="511"/>
        <v>1.1542233209723931</v>
      </c>
      <c r="AD1730" s="2">
        <f t="shared" ca="1" si="512"/>
        <v>1.3089054801893445</v>
      </c>
      <c r="AE1730" s="2">
        <f t="shared" ca="1" si="513"/>
        <v>1.1940145056267026</v>
      </c>
      <c r="AF1730" s="2">
        <f t="shared" ca="1" si="514"/>
        <v>1.2781759951197156</v>
      </c>
      <c r="AG1730" s="4" t="str">
        <f ca="1">IF(AND(AC1730&lt;计算结果!$B$19,AD1730&lt;计算结果!$B$19,AE1730&lt;计算结果!$B$19,AF1730&lt;计算结果!$B$19),"买",IF(AND(AC1730&gt;计算结果!$B$20,AD1730&gt;计算结果!$B$20,AE1730&gt;计算结果!$B$20,AF1730&gt;计算结果!$B$20),"卖",AG1729))</f>
        <v>卖</v>
      </c>
      <c r="AH1730" s="4" t="str">
        <f t="shared" ca="1" si="515"/>
        <v/>
      </c>
      <c r="AI1730" s="3">
        <f ca="1">IF(AG1729="买",E1730/E1729-1,0)-IF(AH1730=1,计算结果!B$17,0)</f>
        <v>0</v>
      </c>
      <c r="AJ1730" s="2">
        <f t="shared" ca="1" si="516"/>
        <v>1.3854442730406298</v>
      </c>
      <c r="AK1730" s="3">
        <f ca="1">1-AJ1730/MAX(AJ$2:AJ1730)</f>
        <v>0</v>
      </c>
    </row>
    <row r="1731" spans="1:37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6">
        <v>56748912640</v>
      </c>
      <c r="G1731" s="3">
        <f t="shared" ref="G1731:G1794" si="521">E1731/E1730-1</f>
        <v>1.4268315274585941E-3</v>
      </c>
      <c r="H1731" s="3">
        <f>1-E1731/MAX(E$2:E1731)</f>
        <v>0.56770060573061998</v>
      </c>
      <c r="I1731" s="22">
        <f t="shared" si="503"/>
        <v>2549.0174999999999</v>
      </c>
      <c r="J1731" s="22">
        <f t="shared" si="504"/>
        <v>2556.8175000000001</v>
      </c>
      <c r="K1731" s="22">
        <f t="shared" si="505"/>
        <v>2551.7866666666664</v>
      </c>
      <c r="L1731" s="22">
        <f t="shared" si="506"/>
        <v>2557.3249999999998</v>
      </c>
      <c r="M1731" s="2">
        <f t="shared" si="517"/>
        <v>35.902499999999691</v>
      </c>
      <c r="N1731" s="2">
        <f t="shared" si="518"/>
        <v>32.2199999999998</v>
      </c>
      <c r="O1731" s="2">
        <f t="shared" si="519"/>
        <v>35.316666666666606</v>
      </c>
      <c r="P1731" s="2">
        <f t="shared" si="520"/>
        <v>34.144999999999982</v>
      </c>
      <c r="Q1731" s="2">
        <f t="shared" si="507"/>
        <v>-1.0524999999997817</v>
      </c>
      <c r="R1731" s="2">
        <f t="shared" si="508"/>
        <v>2.6300000000001091</v>
      </c>
      <c r="S1731" s="2">
        <f t="shared" si="509"/>
        <v>-0.46666666666669698</v>
      </c>
      <c r="T1731" s="2">
        <f t="shared" si="510"/>
        <v>0.70499999999992724</v>
      </c>
      <c r="U1731" s="2">
        <f ca="1">IFERROR(SUM(OFFSET(M1731,0,0,-计算结果!$B$18,1)),SUM(OFFSET(M1731,0,0,-ROW(),1)))</f>
        <v>1177.1549999999997</v>
      </c>
      <c r="V1731" s="2">
        <f ca="1">IFERROR(SUM(OFFSET(N1731,0,0,-计算结果!$B$18,1)),SUM(OFFSET(N1731,0,0,-ROW(),1)))</f>
        <v>1243.1250000000005</v>
      </c>
      <c r="W1731" s="2">
        <f ca="1">IFERROR(SUM(OFFSET(O1731,0,0,-计算结果!$B$18,1)),SUM(OFFSET(O1731,0,0,-ROW(),1)))</f>
        <v>1196.7500000000009</v>
      </c>
      <c r="X1731" s="2">
        <f ca="1">IFERROR(SUM(OFFSET(P1731,0,0,-计算结果!$B$18,1)),SUM(OFFSET(P1731,0,0,-ROW(),1)))</f>
        <v>1235.9399999999987</v>
      </c>
      <c r="Y1731" s="2">
        <f ca="1">IFERROR(SUM(OFFSET(Q1731,0,0,-计算结果!$B$18,1)),SUM(OFFSET(Q1731,0,0,-ROW(),1)))</f>
        <v>904.99499999999989</v>
      </c>
      <c r="Z1731" s="2">
        <f ca="1">IFERROR(SUM(OFFSET(R1731,0,0,-计算结果!$B$18,1)),SUM(OFFSET(R1731,0,0,-ROW(),1)))</f>
        <v>839.02499999999918</v>
      </c>
      <c r="AA1731" s="2">
        <f ca="1">IFERROR(SUM(OFFSET(S1731,0,0,-计算结果!$B$18,1)),SUM(OFFSET(S1731,0,0,-ROW(),1)))</f>
        <v>885.39999999999873</v>
      </c>
      <c r="AB1731" s="2">
        <f ca="1">IFERROR(SUM(OFFSET(T1731,0,0,-计算结果!$B$18,1)),SUM(OFFSET(T1731,0,0,-ROW(),1)))</f>
        <v>846.21000000000095</v>
      </c>
      <c r="AC1731" s="2">
        <f t="shared" ca="1" si="511"/>
        <v>1.3007309432648797</v>
      </c>
      <c r="AD1731" s="2">
        <f t="shared" ca="1" si="512"/>
        <v>1.4816304639313509</v>
      </c>
      <c r="AE1731" s="2">
        <f t="shared" ca="1" si="513"/>
        <v>1.3516489722159506</v>
      </c>
      <c r="AF1731" s="2">
        <f t="shared" ca="1" si="514"/>
        <v>1.4605594356010887</v>
      </c>
      <c r="AG1731" s="4" t="str">
        <f ca="1">IF(AND(AC1731&lt;计算结果!$B$19,AD1731&lt;计算结果!$B$19,AE1731&lt;计算结果!$B$19,AF1731&lt;计算结果!$B$19),"买",IF(AND(AC1731&gt;计算结果!$B$20,AD1731&gt;计算结果!$B$20,AE1731&gt;计算结果!$B$20,AF1731&gt;计算结果!$B$20),"卖",AG1730))</f>
        <v>卖</v>
      </c>
      <c r="AH1731" s="4" t="str">
        <f t="shared" ca="1" si="515"/>
        <v/>
      </c>
      <c r="AI1731" s="3">
        <f ca="1">IF(AG1730="买",E1731/E1730-1,0)-IF(AH1731=1,计算结果!B$17,0)</f>
        <v>0</v>
      </c>
      <c r="AJ1731" s="2">
        <f t="shared" ca="1" si="516"/>
        <v>1.3854442730406298</v>
      </c>
      <c r="AK1731" s="3">
        <f ca="1">1-AJ1731/MAX(AJ$2:AJ1731)</f>
        <v>0</v>
      </c>
    </row>
    <row r="1732" spans="1:37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6">
        <v>47758225408</v>
      </c>
      <c r="G1732" s="3">
        <f t="shared" si="521"/>
        <v>8.5566632949056753E-3</v>
      </c>
      <c r="H1732" s="3">
        <f>1-E1732/MAX(E$2:E1732)</f>
        <v>0.56400156537126522</v>
      </c>
      <c r="I1732" s="22">
        <f t="shared" ref="I1732:I1795" si="522">(2*E1732+C1732+D1732)/4</f>
        <v>2552.1499999999996</v>
      </c>
      <c r="J1732" s="22">
        <f t="shared" ref="J1732:J1795" si="523">AVERAGE(B1732:E1732)</f>
        <v>2547.7474999999999</v>
      </c>
      <c r="K1732" s="22">
        <f t="shared" ref="K1732:K1795" si="524">AVERAGE(C1732:E1732)</f>
        <v>2548.7166666666667</v>
      </c>
      <c r="L1732" s="22">
        <f t="shared" ref="L1732:L1795" si="525">AVERAGE(C1732:D1732)</f>
        <v>2541.85</v>
      </c>
      <c r="M1732" s="2">
        <f t="shared" si="517"/>
        <v>13.892499999999927</v>
      </c>
      <c r="N1732" s="2">
        <f t="shared" si="518"/>
        <v>6.0924999999997453</v>
      </c>
      <c r="O1732" s="2">
        <f t="shared" si="519"/>
        <v>11.123333333333449</v>
      </c>
      <c r="P1732" s="2">
        <f t="shared" si="520"/>
        <v>5.5850000000000364</v>
      </c>
      <c r="Q1732" s="2">
        <f t="shared" ref="Q1732:Q1795" si="526">I1731-$D1732</f>
        <v>28.227499999999964</v>
      </c>
      <c r="R1732" s="2">
        <f t="shared" ref="R1732:R1795" si="527">J1731-$D1732</f>
        <v>36.027500000000146</v>
      </c>
      <c r="S1732" s="2">
        <f t="shared" ref="S1732:S1795" si="528">K1731-$D1732</f>
        <v>30.996666666666442</v>
      </c>
      <c r="T1732" s="2">
        <f t="shared" ref="T1732:T1795" si="529">L1731-$D1732</f>
        <v>36.534999999999854</v>
      </c>
      <c r="U1732" s="2">
        <f ca="1">IFERROR(SUM(OFFSET(M1732,0,0,-计算结果!$B$18,1)),SUM(OFFSET(M1732,0,0,-ROW(),1)))</f>
        <v>1152.2924999999996</v>
      </c>
      <c r="V1732" s="2">
        <f ca="1">IFERROR(SUM(OFFSET(N1732,0,0,-计算结果!$B$18,1)),SUM(OFFSET(N1732,0,0,-ROW(),1)))</f>
        <v>1220.875</v>
      </c>
      <c r="W1732" s="2">
        <f ca="1">IFERROR(SUM(OFFSET(O1732,0,0,-计算结果!$B$18,1)),SUM(OFFSET(O1732,0,0,-ROW(),1)))</f>
        <v>1172.7300000000009</v>
      </c>
      <c r="X1732" s="2">
        <f ca="1">IFERROR(SUM(OFFSET(P1732,0,0,-计算结果!$B$18,1)),SUM(OFFSET(P1732,0,0,-ROW(),1)))</f>
        <v>1213.6049999999987</v>
      </c>
      <c r="Y1732" s="2">
        <f ca="1">IFERROR(SUM(OFFSET(Q1732,0,0,-计算结果!$B$18,1)),SUM(OFFSET(Q1732,0,0,-ROW(),1)))</f>
        <v>913.73749999999973</v>
      </c>
      <c r="Z1732" s="2">
        <f ca="1">IFERROR(SUM(OFFSET(R1732,0,0,-计算结果!$B$18,1)),SUM(OFFSET(R1732,0,0,-ROW(),1)))</f>
        <v>845.15499999999929</v>
      </c>
      <c r="AA1732" s="2">
        <f ca="1">IFERROR(SUM(OFFSET(S1732,0,0,-计算结果!$B$18,1)),SUM(OFFSET(S1732,0,0,-ROW(),1)))</f>
        <v>893.29999999999836</v>
      </c>
      <c r="AB1732" s="2">
        <f ca="1">IFERROR(SUM(OFFSET(T1732,0,0,-计算结果!$B$18,1)),SUM(OFFSET(T1732,0,0,-ROW(),1)))</f>
        <v>852.42500000000064</v>
      </c>
      <c r="AC1732" s="2">
        <f t="shared" ref="AC1732:AC1795" ca="1" si="530">U1732/Y1732</f>
        <v>1.2610760749121055</v>
      </c>
      <c r="AD1732" s="2">
        <f t="shared" ref="AD1732:AD1795" ca="1" si="531">V1732/Z1732</f>
        <v>1.4445575072028221</v>
      </c>
      <c r="AE1732" s="2">
        <f t="shared" ref="AE1732:AE1795" ca="1" si="532">W1732/AA1732</f>
        <v>1.3128064480017945</v>
      </c>
      <c r="AF1732" s="2">
        <f t="shared" ref="AF1732:AF1795" ca="1" si="533">X1732/AB1732</f>
        <v>1.4237088306889143</v>
      </c>
      <c r="AG1732" s="4" t="str">
        <f ca="1">IF(AND(AC1732&lt;计算结果!$B$19,AD1732&lt;计算结果!$B$19,AE1732&lt;计算结果!$B$19,AF1732&lt;计算结果!$B$19),"买",IF(AND(AC1732&gt;计算结果!$B$20,AD1732&gt;计算结果!$B$20,AE1732&gt;计算结果!$B$20,AF1732&gt;计算结果!$B$20),"卖",AG1731))</f>
        <v>卖</v>
      </c>
      <c r="AH1732" s="4" t="str">
        <f t="shared" ref="AH1732:AH1795" ca="1" si="534">IF(AG1731&lt;&gt;AG1732,1,"")</f>
        <v/>
      </c>
      <c r="AI1732" s="3">
        <f ca="1">IF(AG1731="买",E1732/E1731-1,0)-IF(AH1732=1,计算结果!B$17,0)</f>
        <v>0</v>
      </c>
      <c r="AJ1732" s="2">
        <f t="shared" ref="AJ1732:AJ1795" ca="1" si="535">IFERROR(AJ1731*(1+AI1732),AJ1731)</f>
        <v>1.3854442730406298</v>
      </c>
      <c r="AK1732" s="3">
        <f ca="1">1-AJ1732/MAX(AJ$2:AJ1732)</f>
        <v>0</v>
      </c>
    </row>
    <row r="1733" spans="1:37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6">
        <v>76421808128</v>
      </c>
      <c r="G1733" s="3">
        <f t="shared" si="521"/>
        <v>1.3670510644110179E-2</v>
      </c>
      <c r="H1733" s="3">
        <f>1-E1733/MAX(E$2:E1733)</f>
        <v>0.55804124412985767</v>
      </c>
      <c r="I1733" s="22">
        <f t="shared" si="522"/>
        <v>2588.54</v>
      </c>
      <c r="J1733" s="22">
        <f t="shared" si="523"/>
        <v>2580.25</v>
      </c>
      <c r="K1733" s="22">
        <f t="shared" si="524"/>
        <v>2585.56</v>
      </c>
      <c r="L1733" s="22">
        <f t="shared" si="525"/>
        <v>2579.6000000000004</v>
      </c>
      <c r="M1733" s="2">
        <f t="shared" si="517"/>
        <v>46.710000000000491</v>
      </c>
      <c r="N1733" s="2">
        <f t="shared" si="518"/>
        <v>51.112500000000182</v>
      </c>
      <c r="O1733" s="2">
        <f t="shared" si="519"/>
        <v>50.14333333333343</v>
      </c>
      <c r="P1733" s="2">
        <f t="shared" si="520"/>
        <v>57.010000000000218</v>
      </c>
      <c r="Q1733" s="2">
        <f t="shared" si="526"/>
        <v>-8.1900000000005093</v>
      </c>
      <c r="R1733" s="2">
        <f t="shared" si="527"/>
        <v>-12.5925000000002</v>
      </c>
      <c r="S1733" s="2">
        <f t="shared" si="528"/>
        <v>-11.623333333333449</v>
      </c>
      <c r="T1733" s="2">
        <f t="shared" si="529"/>
        <v>-18.490000000000236</v>
      </c>
      <c r="U1733" s="2">
        <f ca="1">IFERROR(SUM(OFFSET(M1733,0,0,-计算结果!$B$18,1)),SUM(OFFSET(M1733,0,0,-ROW(),1)))</f>
        <v>1186.8075000000003</v>
      </c>
      <c r="V1733" s="2">
        <f ca="1">IFERROR(SUM(OFFSET(N1733,0,0,-计算结果!$B$18,1)),SUM(OFFSET(N1733,0,0,-ROW(),1)))</f>
        <v>1247.2550000000006</v>
      </c>
      <c r="W1733" s="2">
        <f ca="1">IFERROR(SUM(OFFSET(O1733,0,0,-计算结果!$B$18,1)),SUM(OFFSET(O1733,0,0,-ROW(),1)))</f>
        <v>1205.8666666666682</v>
      </c>
      <c r="X1733" s="2">
        <f ca="1">IFERROR(SUM(OFFSET(P1733,0,0,-计算结果!$B$18,1)),SUM(OFFSET(P1733,0,0,-ROW(),1)))</f>
        <v>1243.9849999999992</v>
      </c>
      <c r="Y1733" s="2">
        <f ca="1">IFERROR(SUM(OFFSET(Q1733,0,0,-计算结果!$B$18,1)),SUM(OFFSET(Q1733,0,0,-ROW(),1)))</f>
        <v>851.51249999999891</v>
      </c>
      <c r="Z1733" s="2">
        <f ca="1">IFERROR(SUM(OFFSET(R1733,0,0,-计算结果!$B$18,1)),SUM(OFFSET(R1733,0,0,-ROW(),1)))</f>
        <v>791.06499999999869</v>
      </c>
      <c r="AA1733" s="2">
        <f ca="1">IFERROR(SUM(OFFSET(S1733,0,0,-计算结果!$B$18,1)),SUM(OFFSET(S1733,0,0,-ROW(),1)))</f>
        <v>832.4533333333311</v>
      </c>
      <c r="AB1733" s="2">
        <f ca="1">IFERROR(SUM(OFFSET(T1733,0,0,-计算结果!$B$18,1)),SUM(OFFSET(T1733,0,0,-ROW(),1)))</f>
        <v>794.33500000000004</v>
      </c>
      <c r="AC1733" s="2">
        <f t="shared" ca="1" si="530"/>
        <v>1.3937640375214713</v>
      </c>
      <c r="AD1733" s="2">
        <f t="shared" ca="1" si="531"/>
        <v>1.5766782754893753</v>
      </c>
      <c r="AE1733" s="2">
        <f t="shared" ca="1" si="532"/>
        <v>1.4485696895922151</v>
      </c>
      <c r="AF1733" s="2">
        <f t="shared" ca="1" si="533"/>
        <v>1.5660709901993481</v>
      </c>
      <c r="AG1733" s="4" t="str">
        <f ca="1">IF(AND(AC1733&lt;计算结果!$B$19,AD1733&lt;计算结果!$B$19,AE1733&lt;计算结果!$B$19,AF1733&lt;计算结果!$B$19),"买",IF(AND(AC1733&gt;计算结果!$B$20,AD1733&gt;计算结果!$B$20,AE1733&gt;计算结果!$B$20,AF1733&gt;计算结果!$B$20),"卖",AG1732))</f>
        <v>卖</v>
      </c>
      <c r="AH1733" s="4" t="str">
        <f t="shared" ca="1" si="534"/>
        <v/>
      </c>
      <c r="AI1733" s="3">
        <f ca="1">IF(AG1732="买",E1733/E1732-1,0)-IF(AH1733=1,计算结果!B$17,0)</f>
        <v>0</v>
      </c>
      <c r="AJ1733" s="2">
        <f t="shared" ca="1" si="535"/>
        <v>1.3854442730406298</v>
      </c>
      <c r="AK1733" s="3">
        <f ca="1">1-AJ1733/MAX(AJ$2:AJ1733)</f>
        <v>0</v>
      </c>
    </row>
    <row r="1734" spans="1:37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6">
        <v>72612085760</v>
      </c>
      <c r="G1734" s="3">
        <f t="shared" si="521"/>
        <v>3.3801992700617234E-3</v>
      </c>
      <c r="H1734" s="3">
        <f>1-E1734/MAX(E$2:E1734)</f>
        <v>0.5565473354658681</v>
      </c>
      <c r="I1734" s="22">
        <f t="shared" si="522"/>
        <v>2604.395</v>
      </c>
      <c r="J1734" s="22">
        <f t="shared" si="523"/>
        <v>2601.7750000000001</v>
      </c>
      <c r="K1734" s="22">
        <f t="shared" si="524"/>
        <v>2603.7733333333331</v>
      </c>
      <c r="L1734" s="22">
        <f t="shared" si="525"/>
        <v>2602.5299999999997</v>
      </c>
      <c r="M1734" s="2">
        <f t="shared" si="517"/>
        <v>26</v>
      </c>
      <c r="N1734" s="2">
        <f t="shared" si="518"/>
        <v>34.289999999999964</v>
      </c>
      <c r="O1734" s="2">
        <f t="shared" si="519"/>
        <v>28.980000000000018</v>
      </c>
      <c r="P1734" s="2">
        <f t="shared" si="520"/>
        <v>34.9399999999996</v>
      </c>
      <c r="Q1734" s="2">
        <f t="shared" si="526"/>
        <v>-1.9800000000000182</v>
      </c>
      <c r="R1734" s="2">
        <f t="shared" si="527"/>
        <v>-10.269999999999982</v>
      </c>
      <c r="S1734" s="2">
        <f t="shared" si="528"/>
        <v>-4.9600000000000364</v>
      </c>
      <c r="T1734" s="2">
        <f t="shared" si="529"/>
        <v>-10.919999999999618</v>
      </c>
      <c r="U1734" s="2">
        <f ca="1">IFERROR(SUM(OFFSET(M1734,0,0,-计算结果!$B$18,1)),SUM(OFFSET(M1734,0,0,-ROW(),1)))</f>
        <v>1169.83</v>
      </c>
      <c r="V1734" s="2">
        <f ca="1">IFERROR(SUM(OFFSET(N1734,0,0,-计算结果!$B$18,1)),SUM(OFFSET(N1734,0,0,-ROW(),1)))</f>
        <v>1235.0700000000002</v>
      </c>
      <c r="W1734" s="2">
        <f ca="1">IFERROR(SUM(OFFSET(O1734,0,0,-计算结果!$B$18,1)),SUM(OFFSET(O1734,0,0,-ROW(),1)))</f>
        <v>1186.9300000000012</v>
      </c>
      <c r="X1734" s="2">
        <f ca="1">IFERROR(SUM(OFFSET(P1734,0,0,-计算结果!$B$18,1)),SUM(OFFSET(P1734,0,0,-ROW(),1)))</f>
        <v>1221.1299999999983</v>
      </c>
      <c r="Y1734" s="2">
        <f ca="1">IFERROR(SUM(OFFSET(Q1734,0,0,-计算结果!$B$18,1)),SUM(OFFSET(Q1734,0,0,-ROW(),1)))</f>
        <v>853.79999999999927</v>
      </c>
      <c r="Z1734" s="2">
        <f ca="1">IFERROR(SUM(OFFSET(R1734,0,0,-计算结果!$B$18,1)),SUM(OFFSET(R1734,0,0,-ROW(),1)))</f>
        <v>788.55999999999904</v>
      </c>
      <c r="AA1734" s="2">
        <f ca="1">IFERROR(SUM(OFFSET(S1734,0,0,-计算结果!$B$18,1)),SUM(OFFSET(S1734,0,0,-ROW(),1)))</f>
        <v>836.699999999998</v>
      </c>
      <c r="AB1734" s="2">
        <f ca="1">IFERROR(SUM(OFFSET(T1734,0,0,-计算结果!$B$18,1)),SUM(OFFSET(T1734,0,0,-ROW(),1)))</f>
        <v>802.50000000000091</v>
      </c>
      <c r="AC1734" s="2">
        <f t="shared" ca="1" si="530"/>
        <v>1.3701452330756629</v>
      </c>
      <c r="AD1734" s="2">
        <f t="shared" ca="1" si="531"/>
        <v>1.5662346555747206</v>
      </c>
      <c r="AE1734" s="2">
        <f t="shared" ca="1" si="532"/>
        <v>1.4185849169355851</v>
      </c>
      <c r="AF1734" s="2">
        <f t="shared" ca="1" si="533"/>
        <v>1.5216573208722703</v>
      </c>
      <c r="AG1734" s="4" t="str">
        <f ca="1">IF(AND(AC1734&lt;计算结果!$B$19,AD1734&lt;计算结果!$B$19,AE1734&lt;计算结果!$B$19,AF1734&lt;计算结果!$B$19),"买",IF(AND(AC1734&gt;计算结果!$B$20,AD1734&gt;计算结果!$B$20,AE1734&gt;计算结果!$B$20,AF1734&gt;计算结果!$B$20),"卖",AG1733))</f>
        <v>卖</v>
      </c>
      <c r="AH1734" s="4" t="str">
        <f t="shared" ca="1" si="534"/>
        <v/>
      </c>
      <c r="AI1734" s="3">
        <f ca="1">IF(AG1733="买",E1734/E1733-1,0)-IF(AH1734=1,计算结果!B$17,0)</f>
        <v>0</v>
      </c>
      <c r="AJ1734" s="2">
        <f t="shared" ca="1" si="535"/>
        <v>1.3854442730406298</v>
      </c>
      <c r="AK1734" s="3">
        <f ca="1">1-AJ1734/MAX(AJ$2:AJ1734)</f>
        <v>0</v>
      </c>
    </row>
    <row r="1735" spans="1:37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6">
        <v>88058617856</v>
      </c>
      <c r="G1735" s="3">
        <f t="shared" si="521"/>
        <v>1.6022960103750039E-2</v>
      </c>
      <c r="H1735" s="3">
        <f>1-E1735/MAX(E$2:E1735)</f>
        <v>0.54944191111413598</v>
      </c>
      <c r="I1735" s="22">
        <f t="shared" si="522"/>
        <v>2636.71</v>
      </c>
      <c r="J1735" s="22">
        <f t="shared" si="523"/>
        <v>2626.5400000000004</v>
      </c>
      <c r="K1735" s="22">
        <f t="shared" si="524"/>
        <v>2632.94</v>
      </c>
      <c r="L1735" s="22">
        <f t="shared" si="525"/>
        <v>2625.4</v>
      </c>
      <c r="M1735" s="2">
        <f t="shared" si="517"/>
        <v>43.625</v>
      </c>
      <c r="N1735" s="2">
        <f t="shared" si="518"/>
        <v>46.244999999999891</v>
      </c>
      <c r="O1735" s="2">
        <f t="shared" si="519"/>
        <v>44.246666666666897</v>
      </c>
      <c r="P1735" s="2">
        <f t="shared" si="520"/>
        <v>45.490000000000236</v>
      </c>
      <c r="Q1735" s="2">
        <f t="shared" si="526"/>
        <v>1.6149999999997817</v>
      </c>
      <c r="R1735" s="2">
        <f t="shared" si="527"/>
        <v>-1.0050000000001091</v>
      </c>
      <c r="S1735" s="2">
        <f t="shared" si="528"/>
        <v>0.99333333333288465</v>
      </c>
      <c r="T1735" s="2">
        <f t="shared" si="529"/>
        <v>-0.25000000000045475</v>
      </c>
      <c r="U1735" s="2">
        <f ca="1">IFERROR(SUM(OFFSET(M1735,0,0,-计算结果!$B$18,1)),SUM(OFFSET(M1735,0,0,-ROW(),1)))</f>
        <v>1193.8175000000001</v>
      </c>
      <c r="V1735" s="2">
        <f ca="1">IFERROR(SUM(OFFSET(N1735,0,0,-计算结果!$B$18,1)),SUM(OFFSET(N1735,0,0,-ROW(),1)))</f>
        <v>1261.5875000000001</v>
      </c>
      <c r="W1735" s="2">
        <f ca="1">IFERROR(SUM(OFFSET(O1735,0,0,-计算结果!$B$18,1)),SUM(OFFSET(O1735,0,0,-ROW(),1)))</f>
        <v>1214.2300000000014</v>
      </c>
      <c r="X1735" s="2">
        <f ca="1">IFERROR(SUM(OFFSET(P1735,0,0,-计算结果!$B$18,1)),SUM(OFFSET(P1735,0,0,-ROW(),1)))</f>
        <v>1255.0549999999985</v>
      </c>
      <c r="Y1735" s="2">
        <f ca="1">IFERROR(SUM(OFFSET(Q1735,0,0,-计算结果!$B$18,1)),SUM(OFFSET(Q1735,0,0,-ROW(),1)))</f>
        <v>807.96249999999873</v>
      </c>
      <c r="Z1735" s="2">
        <f ca="1">IFERROR(SUM(OFFSET(R1735,0,0,-计算结果!$B$18,1)),SUM(OFFSET(R1735,0,0,-ROW(),1)))</f>
        <v>740.19249999999874</v>
      </c>
      <c r="AA1735" s="2">
        <f ca="1">IFERROR(SUM(OFFSET(S1735,0,0,-计算结果!$B$18,1)),SUM(OFFSET(S1735,0,0,-ROW(),1)))</f>
        <v>787.54999999999745</v>
      </c>
      <c r="AB1735" s="2">
        <f ca="1">IFERROR(SUM(OFFSET(T1735,0,0,-计算结果!$B$18,1)),SUM(OFFSET(T1735,0,0,-ROW(),1)))</f>
        <v>746.72500000000036</v>
      </c>
      <c r="AC1735" s="2">
        <f t="shared" ca="1" si="530"/>
        <v>1.4775654810712155</v>
      </c>
      <c r="AD1735" s="2">
        <f t="shared" ca="1" si="531"/>
        <v>1.7044045974526927</v>
      </c>
      <c r="AE1735" s="2">
        <f t="shared" ca="1" si="532"/>
        <v>1.5417814741921216</v>
      </c>
      <c r="AF1735" s="2">
        <f t="shared" ca="1" si="533"/>
        <v>1.6807459238675522</v>
      </c>
      <c r="AG1735" s="4" t="str">
        <f ca="1">IF(AND(AC1735&lt;计算结果!$B$19,AD1735&lt;计算结果!$B$19,AE1735&lt;计算结果!$B$19,AF1735&lt;计算结果!$B$19),"买",IF(AND(AC1735&gt;计算结果!$B$20,AD1735&gt;计算结果!$B$20,AE1735&gt;计算结果!$B$20,AF1735&gt;计算结果!$B$20),"卖",AG1734))</f>
        <v>卖</v>
      </c>
      <c r="AH1735" s="4" t="str">
        <f t="shared" ca="1" si="534"/>
        <v/>
      </c>
      <c r="AI1735" s="3">
        <f ca="1">IF(AG1734="买",E1735/E1734-1,0)-IF(AH1735=1,计算结果!B$17,0)</f>
        <v>0</v>
      </c>
      <c r="AJ1735" s="2">
        <f t="shared" ca="1" si="535"/>
        <v>1.3854442730406298</v>
      </c>
      <c r="AK1735" s="3">
        <f ca="1">1-AJ1735/MAX(AJ$2:AJ1735)</f>
        <v>0</v>
      </c>
    </row>
    <row r="1736" spans="1:37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6">
        <v>106670211072</v>
      </c>
      <c r="G1736" s="3">
        <f t="shared" si="521"/>
        <v>3.2288275768310726E-3</v>
      </c>
      <c r="H1736" s="3">
        <f>1-E1736/MAX(E$2:E1736)</f>
        <v>0.54798713673177701</v>
      </c>
      <c r="I1736" s="22">
        <f t="shared" si="522"/>
        <v>2665.8875000000003</v>
      </c>
      <c r="J1736" s="22">
        <f t="shared" si="523"/>
        <v>2666.2750000000001</v>
      </c>
      <c r="K1736" s="22">
        <f t="shared" si="524"/>
        <v>2668.9933333333333</v>
      </c>
      <c r="L1736" s="22">
        <f t="shared" si="525"/>
        <v>2675.2049999999999</v>
      </c>
      <c r="M1736" s="2">
        <f t="shared" si="517"/>
        <v>57.130000000000109</v>
      </c>
      <c r="N1736" s="2">
        <f t="shared" si="518"/>
        <v>67.299999999999727</v>
      </c>
      <c r="O1736" s="2">
        <f t="shared" si="519"/>
        <v>60.900000000000091</v>
      </c>
      <c r="P1736" s="2">
        <f t="shared" si="520"/>
        <v>68.440000000000055</v>
      </c>
      <c r="Q1736" s="2">
        <f t="shared" si="526"/>
        <v>-19.860000000000127</v>
      </c>
      <c r="R1736" s="2">
        <f t="shared" si="527"/>
        <v>-30.029999999999745</v>
      </c>
      <c r="S1736" s="2">
        <f t="shared" si="528"/>
        <v>-23.630000000000109</v>
      </c>
      <c r="T1736" s="2">
        <f t="shared" si="529"/>
        <v>-31.170000000000073</v>
      </c>
      <c r="U1736" s="2">
        <f ca="1">IFERROR(SUM(OFFSET(M1736,0,0,-计算结果!$B$18,1)),SUM(OFFSET(M1736,0,0,-ROW(),1)))</f>
        <v>1247.6500000000005</v>
      </c>
      <c r="V1736" s="2">
        <f ca="1">IFERROR(SUM(OFFSET(N1736,0,0,-计算结果!$B$18,1)),SUM(OFFSET(N1736,0,0,-ROW(),1)))</f>
        <v>1340.1325000000002</v>
      </c>
      <c r="W1736" s="2">
        <f ca="1">IFERROR(SUM(OFFSET(O1736,0,0,-计算结果!$B$18,1)),SUM(OFFSET(O1736,0,0,-ROW(),1)))</f>
        <v>1277.1866666666683</v>
      </c>
      <c r="X1736" s="2">
        <f ca="1">IFERROR(SUM(OFFSET(P1736,0,0,-计算结果!$B$18,1)),SUM(OFFSET(P1736,0,0,-ROW(),1)))</f>
        <v>1336.2599999999989</v>
      </c>
      <c r="Y1736" s="2">
        <f ca="1">IFERROR(SUM(OFFSET(Q1736,0,0,-计算结果!$B$18,1)),SUM(OFFSET(Q1736,0,0,-ROW(),1)))</f>
        <v>727.5399999999986</v>
      </c>
      <c r="Z1736" s="2">
        <f ca="1">IFERROR(SUM(OFFSET(R1736,0,0,-计算结果!$B$18,1)),SUM(OFFSET(R1736,0,0,-ROW(),1)))</f>
        <v>635.05749999999898</v>
      </c>
      <c r="AA1736" s="2">
        <f ca="1">IFERROR(SUM(OFFSET(S1736,0,0,-计算结果!$B$18,1)),SUM(OFFSET(S1736,0,0,-ROW(),1)))</f>
        <v>698.00333333333083</v>
      </c>
      <c r="AB1736" s="2">
        <f ca="1">IFERROR(SUM(OFFSET(T1736,0,0,-计算结果!$B$18,1)),SUM(OFFSET(T1736,0,0,-ROW(),1)))</f>
        <v>638.93000000000029</v>
      </c>
      <c r="AC1736" s="2">
        <f t="shared" ca="1" si="530"/>
        <v>1.7148885284657929</v>
      </c>
      <c r="AD1736" s="2">
        <f t="shared" ca="1" si="531"/>
        <v>2.1102537959161216</v>
      </c>
      <c r="AE1736" s="2">
        <f t="shared" ca="1" si="532"/>
        <v>1.829771586573139</v>
      </c>
      <c r="AF1736" s="2">
        <f t="shared" ca="1" si="533"/>
        <v>2.0914028140797871</v>
      </c>
      <c r="AG1736" s="4" t="str">
        <f ca="1">IF(AND(AC1736&lt;计算结果!$B$19,AD1736&lt;计算结果!$B$19,AE1736&lt;计算结果!$B$19,AF1736&lt;计算结果!$B$19),"买",IF(AND(AC1736&gt;计算结果!$B$20,AD1736&gt;计算结果!$B$20,AE1736&gt;计算结果!$B$20,AF1736&gt;计算结果!$B$20),"卖",AG1735))</f>
        <v>卖</v>
      </c>
      <c r="AH1736" s="4" t="str">
        <f t="shared" ca="1" si="534"/>
        <v/>
      </c>
      <c r="AI1736" s="3">
        <f ca="1">IF(AG1735="买",E1736/E1735-1,0)-IF(AH1736=1,计算结果!B$17,0)</f>
        <v>0</v>
      </c>
      <c r="AJ1736" s="2">
        <f t="shared" ca="1" si="535"/>
        <v>1.3854442730406298</v>
      </c>
      <c r="AK1736" s="3">
        <f ca="1">1-AJ1736/MAX(AJ$2:AJ1736)</f>
        <v>0</v>
      </c>
    </row>
    <row r="1737" spans="1:37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6">
        <v>77213057024</v>
      </c>
      <c r="G1737" s="3">
        <f t="shared" si="521"/>
        <v>2.2171446639840386E-3</v>
      </c>
      <c r="H1737" s="3">
        <f>1-E1737/MAX(E$2:E1737)</f>
        <v>0.54698495882392972</v>
      </c>
      <c r="I1737" s="22">
        <f t="shared" si="522"/>
        <v>2659.5524999999998</v>
      </c>
      <c r="J1737" s="22">
        <f t="shared" si="523"/>
        <v>2657.0225</v>
      </c>
      <c r="K1737" s="22">
        <f t="shared" si="524"/>
        <v>2658.5833333333335</v>
      </c>
      <c r="L1737" s="22">
        <f t="shared" si="525"/>
        <v>2656.645</v>
      </c>
      <c r="M1737" s="2">
        <f t="shared" si="517"/>
        <v>5.9424999999996544</v>
      </c>
      <c r="N1737" s="2">
        <f t="shared" si="518"/>
        <v>5.5549999999998363</v>
      </c>
      <c r="O1737" s="2">
        <f t="shared" si="519"/>
        <v>2.8366666666665878</v>
      </c>
      <c r="P1737" s="2">
        <f t="shared" si="520"/>
        <v>-3.375</v>
      </c>
      <c r="Q1737" s="2">
        <f t="shared" si="526"/>
        <v>24.427500000000236</v>
      </c>
      <c r="R1737" s="2">
        <f t="shared" si="527"/>
        <v>24.815000000000055</v>
      </c>
      <c r="S1737" s="2">
        <f t="shared" si="528"/>
        <v>27.533333333333303</v>
      </c>
      <c r="T1737" s="2">
        <f t="shared" si="529"/>
        <v>33.744999999999891</v>
      </c>
      <c r="U1737" s="2">
        <f ca="1">IFERROR(SUM(OFFSET(M1737,0,0,-计算结果!$B$18,1)),SUM(OFFSET(M1737,0,0,-ROW(),1)))</f>
        <v>1204.8225000000002</v>
      </c>
      <c r="V1737" s="2">
        <f ca="1">IFERROR(SUM(OFFSET(N1737,0,0,-计算结果!$B$18,1)),SUM(OFFSET(N1737,0,0,-ROW(),1)))</f>
        <v>1292.9000000000001</v>
      </c>
      <c r="W1737" s="2">
        <f ca="1">IFERROR(SUM(OFFSET(O1737,0,0,-计算结果!$B$18,1)),SUM(OFFSET(O1737,0,0,-ROW(),1)))</f>
        <v>1228.7866666666682</v>
      </c>
      <c r="X1737" s="2">
        <f ca="1">IFERROR(SUM(OFFSET(P1737,0,0,-计算结果!$B$18,1)),SUM(OFFSET(P1737,0,0,-ROW(),1)))</f>
        <v>1276.7149999999988</v>
      </c>
      <c r="Y1737" s="2">
        <f ca="1">IFERROR(SUM(OFFSET(Q1737,0,0,-计算结果!$B$18,1)),SUM(OFFSET(Q1737,0,0,-ROW(),1)))</f>
        <v>749.98749999999882</v>
      </c>
      <c r="Z1737" s="2">
        <f ca="1">IFERROR(SUM(OFFSET(R1737,0,0,-计算结果!$B$18,1)),SUM(OFFSET(R1737,0,0,-ROW(),1)))</f>
        <v>661.90999999999894</v>
      </c>
      <c r="AA1737" s="2">
        <f ca="1">IFERROR(SUM(OFFSET(S1737,0,0,-计算结果!$B$18,1)),SUM(OFFSET(S1737,0,0,-ROW(),1)))</f>
        <v>726.02333333333081</v>
      </c>
      <c r="AB1737" s="2">
        <f ca="1">IFERROR(SUM(OFFSET(T1737,0,0,-计算结果!$B$18,1)),SUM(OFFSET(T1737,0,0,-ROW(),1)))</f>
        <v>678.09500000000025</v>
      </c>
      <c r="AC1737" s="2">
        <f t="shared" ca="1" si="530"/>
        <v>1.6064567742795741</v>
      </c>
      <c r="AD1737" s="2">
        <f t="shared" ca="1" si="531"/>
        <v>1.9532867006088475</v>
      </c>
      <c r="AE1737" s="2">
        <f t="shared" ca="1" si="532"/>
        <v>1.6924892221094903</v>
      </c>
      <c r="AF1737" s="2">
        <f t="shared" ca="1" si="533"/>
        <v>1.882796658285341</v>
      </c>
      <c r="AG1737" s="4" t="str">
        <f ca="1">IF(AND(AC1737&lt;计算结果!$B$19,AD1737&lt;计算结果!$B$19,AE1737&lt;计算结果!$B$19,AF1737&lt;计算结果!$B$19),"买",IF(AND(AC1737&gt;计算结果!$B$20,AD1737&gt;计算结果!$B$20,AE1737&gt;计算结果!$B$20,AF1737&gt;计算结果!$B$20),"卖",AG1736))</f>
        <v>卖</v>
      </c>
      <c r="AH1737" s="4" t="str">
        <f t="shared" ca="1" si="534"/>
        <v/>
      </c>
      <c r="AI1737" s="3">
        <f ca="1">IF(AG1736="买",E1737/E1736-1,0)-IF(AH1737=1,计算结果!B$17,0)</f>
        <v>0</v>
      </c>
      <c r="AJ1737" s="2">
        <f t="shared" ca="1" si="535"/>
        <v>1.3854442730406298</v>
      </c>
      <c r="AK1737" s="3">
        <f ca="1">1-AJ1737/MAX(AJ$2:AJ1737)</f>
        <v>0</v>
      </c>
    </row>
    <row r="1738" spans="1:37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6">
        <v>64875220992</v>
      </c>
      <c r="G1738" s="3">
        <f t="shared" si="521"/>
        <v>-1.063677951969233E-2</v>
      </c>
      <c r="H1738" s="3">
        <f>1-E1738/MAX(E$2:E1738)</f>
        <v>0.55180357993602391</v>
      </c>
      <c r="I1738" s="22">
        <f t="shared" si="522"/>
        <v>2641.6775000000002</v>
      </c>
      <c r="J1738" s="22">
        <f t="shared" si="523"/>
        <v>2647.1075000000001</v>
      </c>
      <c r="K1738" s="22">
        <f t="shared" si="524"/>
        <v>2644.19</v>
      </c>
      <c r="L1738" s="22">
        <f t="shared" si="525"/>
        <v>2649.2150000000001</v>
      </c>
      <c r="M1738" s="2">
        <f t="shared" si="517"/>
        <v>7.0975000000003092</v>
      </c>
      <c r="N1738" s="2">
        <f t="shared" si="518"/>
        <v>9.6275000000000546</v>
      </c>
      <c r="O1738" s="2">
        <f t="shared" si="519"/>
        <v>8.066666666666606</v>
      </c>
      <c r="P1738" s="2">
        <f t="shared" si="520"/>
        <v>10.005000000000109</v>
      </c>
      <c r="Q1738" s="2">
        <f t="shared" si="526"/>
        <v>27.772499999999582</v>
      </c>
      <c r="R1738" s="2">
        <f t="shared" si="527"/>
        <v>25.242499999999836</v>
      </c>
      <c r="S1738" s="2">
        <f t="shared" si="528"/>
        <v>26.803333333333285</v>
      </c>
      <c r="T1738" s="2">
        <f t="shared" si="529"/>
        <v>24.864999999999782</v>
      </c>
      <c r="U1738" s="2">
        <f ca="1">IFERROR(SUM(OFFSET(M1738,0,0,-计算结果!$B$18,1)),SUM(OFFSET(M1738,0,0,-ROW(),1)))</f>
        <v>1200.3475000000003</v>
      </c>
      <c r="V1738" s="2">
        <f ca="1">IFERROR(SUM(OFFSET(N1738,0,0,-计算结果!$B$18,1)),SUM(OFFSET(N1738,0,0,-ROW(),1)))</f>
        <v>1285.5099999999998</v>
      </c>
      <c r="W1738" s="2">
        <f ca="1">IFERROR(SUM(OFFSET(O1738,0,0,-计算结果!$B$18,1)),SUM(OFFSET(O1738,0,0,-ROW(),1)))</f>
        <v>1224.9766666666678</v>
      </c>
      <c r="X1738" s="2">
        <f ca="1">IFERROR(SUM(OFFSET(P1738,0,0,-计算结果!$B$18,1)),SUM(OFFSET(P1738,0,0,-ROW(),1)))</f>
        <v>1274.2349999999988</v>
      </c>
      <c r="Y1738" s="2">
        <f ca="1">IFERROR(SUM(OFFSET(Q1738,0,0,-计算结果!$B$18,1)),SUM(OFFSET(Q1738,0,0,-ROW(),1)))</f>
        <v>754.30249999999842</v>
      </c>
      <c r="Z1738" s="2">
        <f ca="1">IFERROR(SUM(OFFSET(R1738,0,0,-计算结果!$B$18,1)),SUM(OFFSET(R1738,0,0,-ROW(),1)))</f>
        <v>669.13999999999896</v>
      </c>
      <c r="AA1738" s="2">
        <f ca="1">IFERROR(SUM(OFFSET(S1738,0,0,-计算结果!$B$18,1)),SUM(OFFSET(S1738,0,0,-ROW(),1)))</f>
        <v>729.6733333333309</v>
      </c>
      <c r="AB1738" s="2">
        <f ca="1">IFERROR(SUM(OFFSET(T1738,0,0,-计算结果!$B$18,1)),SUM(OFFSET(T1738,0,0,-ROW(),1)))</f>
        <v>680.41499999999996</v>
      </c>
      <c r="AC1738" s="2">
        <f t="shared" ca="1" si="530"/>
        <v>1.5913343784489682</v>
      </c>
      <c r="AD1738" s="2">
        <f t="shared" ca="1" si="531"/>
        <v>1.9211375795797616</v>
      </c>
      <c r="AE1738" s="2">
        <f t="shared" ca="1" si="532"/>
        <v>1.6788014728051894</v>
      </c>
      <c r="AF1738" s="2">
        <f t="shared" ca="1" si="533"/>
        <v>1.8727320826260427</v>
      </c>
      <c r="AG1738" s="4" t="str">
        <f ca="1">IF(AND(AC1738&lt;计算结果!$B$19,AD1738&lt;计算结果!$B$19,AE1738&lt;计算结果!$B$19,AF1738&lt;计算结果!$B$19),"买",IF(AND(AC1738&gt;计算结果!$B$20,AD1738&gt;计算结果!$B$20,AE1738&gt;计算结果!$B$20,AF1738&gt;计算结果!$B$20),"卖",AG1737))</f>
        <v>卖</v>
      </c>
      <c r="AH1738" s="4" t="str">
        <f t="shared" ca="1" si="534"/>
        <v/>
      </c>
      <c r="AI1738" s="3">
        <f ca="1">IF(AG1737="买",E1738/E1737-1,0)-IF(AH1738=1,计算结果!B$17,0)</f>
        <v>0</v>
      </c>
      <c r="AJ1738" s="2">
        <f t="shared" ca="1" si="535"/>
        <v>1.3854442730406298</v>
      </c>
      <c r="AK1738" s="3">
        <f ca="1">1-AJ1738/MAX(AJ$2:AJ1738)</f>
        <v>0</v>
      </c>
    </row>
    <row r="1739" spans="1:37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6">
        <v>46524080128</v>
      </c>
      <c r="G1739" s="3">
        <f t="shared" si="521"/>
        <v>-2.9990812940849931E-4</v>
      </c>
      <c r="H1739" s="3">
        <f>1-E1739/MAX(E$2:E1739)</f>
        <v>0.55193799768597285</v>
      </c>
      <c r="I1739" s="22">
        <f t="shared" si="522"/>
        <v>2634.0875000000001</v>
      </c>
      <c r="J1739" s="22">
        <f t="shared" si="523"/>
        <v>2631.4349999999999</v>
      </c>
      <c r="K1739" s="22">
        <f t="shared" si="524"/>
        <v>2634.3333333333335</v>
      </c>
      <c r="L1739" s="22">
        <f t="shared" si="525"/>
        <v>2634.8249999999998</v>
      </c>
      <c r="M1739" s="2">
        <f t="shared" si="517"/>
        <v>6.1124999999997272</v>
      </c>
      <c r="N1739" s="2">
        <f t="shared" si="518"/>
        <v>0.68249999999989086</v>
      </c>
      <c r="O1739" s="2">
        <f t="shared" si="519"/>
        <v>3.5999999999999091</v>
      </c>
      <c r="P1739" s="2">
        <f t="shared" si="520"/>
        <v>-1.4250000000001819</v>
      </c>
      <c r="Q1739" s="2">
        <f t="shared" si="526"/>
        <v>19.817500000000109</v>
      </c>
      <c r="R1739" s="2">
        <f t="shared" si="527"/>
        <v>25.247499999999945</v>
      </c>
      <c r="S1739" s="2">
        <f t="shared" si="528"/>
        <v>22.329999999999927</v>
      </c>
      <c r="T1739" s="2">
        <f t="shared" si="529"/>
        <v>27.355000000000018</v>
      </c>
      <c r="U1739" s="2">
        <f ca="1">IFERROR(SUM(OFFSET(M1739,0,0,-计算结果!$B$18,1)),SUM(OFFSET(M1739,0,0,-ROW(),1)))</f>
        <v>1204.0824999999995</v>
      </c>
      <c r="V1739" s="2">
        <f ca="1">IFERROR(SUM(OFFSET(N1739,0,0,-计算结果!$B$18,1)),SUM(OFFSET(N1739,0,0,-ROW(),1)))</f>
        <v>1286.2799999999993</v>
      </c>
      <c r="W1739" s="2">
        <f ca="1">IFERROR(SUM(OFFSET(O1739,0,0,-计算结果!$B$18,1)),SUM(OFFSET(O1739,0,0,-ROW(),1)))</f>
        <v>1228.9666666666676</v>
      </c>
      <c r="X1739" s="2">
        <f ca="1">IFERROR(SUM(OFFSET(P1739,0,0,-计算结果!$B$18,1)),SUM(OFFSET(P1739,0,0,-ROW(),1)))</f>
        <v>1278.7349999999988</v>
      </c>
      <c r="Y1739" s="2">
        <f ca="1">IFERROR(SUM(OFFSET(Q1739,0,0,-计算结果!$B$18,1)),SUM(OFFSET(Q1739,0,0,-ROW(),1)))</f>
        <v>732.52749999999878</v>
      </c>
      <c r="Z1739" s="2">
        <f ca="1">IFERROR(SUM(OFFSET(R1739,0,0,-计算结果!$B$18,1)),SUM(OFFSET(R1739,0,0,-ROW(),1)))</f>
        <v>650.32999999999902</v>
      </c>
      <c r="AA1739" s="2">
        <f ca="1">IFERROR(SUM(OFFSET(S1739,0,0,-计算结果!$B$18,1)),SUM(OFFSET(S1739,0,0,-ROW(),1)))</f>
        <v>707.6433333333307</v>
      </c>
      <c r="AB1739" s="2">
        <f ca="1">IFERROR(SUM(OFFSET(T1739,0,0,-计算结果!$B$18,1)),SUM(OFFSET(T1739,0,0,-ROW(),1)))</f>
        <v>657.87499999999955</v>
      </c>
      <c r="AC1739" s="2">
        <f t="shared" ca="1" si="530"/>
        <v>1.6437369245523226</v>
      </c>
      <c r="AD1739" s="2">
        <f t="shared" ca="1" si="531"/>
        <v>1.9778881490935389</v>
      </c>
      <c r="AE1739" s="2">
        <f t="shared" ca="1" si="532"/>
        <v>1.7367035182507273</v>
      </c>
      <c r="AF1739" s="2">
        <f t="shared" ca="1" si="533"/>
        <v>1.9437355120653614</v>
      </c>
      <c r="AG1739" s="4" t="str">
        <f ca="1">IF(AND(AC1739&lt;计算结果!$B$19,AD1739&lt;计算结果!$B$19,AE1739&lt;计算结果!$B$19,AF1739&lt;计算结果!$B$19),"买",IF(AND(AC1739&gt;计算结果!$B$20,AD1739&gt;计算结果!$B$20,AE1739&gt;计算结果!$B$20,AF1739&gt;计算结果!$B$20),"卖",AG1738))</f>
        <v>卖</v>
      </c>
      <c r="AH1739" s="4" t="str">
        <f t="shared" ca="1" si="534"/>
        <v/>
      </c>
      <c r="AI1739" s="3">
        <f ca="1">IF(AG1738="买",E1739/E1738-1,0)-IF(AH1739=1,计算结果!B$17,0)</f>
        <v>0</v>
      </c>
      <c r="AJ1739" s="2">
        <f t="shared" ca="1" si="535"/>
        <v>1.3854442730406298</v>
      </c>
      <c r="AK1739" s="3">
        <f ca="1">1-AJ1739/MAX(AJ$2:AJ1739)</f>
        <v>0</v>
      </c>
    </row>
    <row r="1740" spans="1:37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6">
        <v>66981593088</v>
      </c>
      <c r="G1740" s="3">
        <f t="shared" si="521"/>
        <v>1.7688495642432578E-2</v>
      </c>
      <c r="H1740" s="3">
        <f>1-E1740/MAX(E$2:E1740)</f>
        <v>0.54401245491050165</v>
      </c>
      <c r="I1740" s="22">
        <f t="shared" si="522"/>
        <v>2669.4375</v>
      </c>
      <c r="J1740" s="22">
        <f t="shared" si="523"/>
        <v>2658.9449999999997</v>
      </c>
      <c r="K1740" s="22">
        <f t="shared" si="524"/>
        <v>2665.94</v>
      </c>
      <c r="L1740" s="22">
        <f t="shared" si="525"/>
        <v>2658.9449999999997</v>
      </c>
      <c r="M1740" s="2">
        <f t="shared" si="517"/>
        <v>45.842499999999745</v>
      </c>
      <c r="N1740" s="2">
        <f t="shared" si="518"/>
        <v>48.494999999999891</v>
      </c>
      <c r="O1740" s="2">
        <f t="shared" si="519"/>
        <v>45.596666666666351</v>
      </c>
      <c r="P1740" s="2">
        <f t="shared" si="520"/>
        <v>45.105000000000018</v>
      </c>
      <c r="Q1740" s="2">
        <f t="shared" si="526"/>
        <v>-3.8724999999999454</v>
      </c>
      <c r="R1740" s="2">
        <f t="shared" si="527"/>
        <v>-6.5250000000000909</v>
      </c>
      <c r="S1740" s="2">
        <f t="shared" si="528"/>
        <v>-3.6266666666665515</v>
      </c>
      <c r="T1740" s="2">
        <f t="shared" si="529"/>
        <v>-3.1350000000002183</v>
      </c>
      <c r="U1740" s="2">
        <f ca="1">IFERROR(SUM(OFFSET(M1740,0,0,-计算结果!$B$18,1)),SUM(OFFSET(M1740,0,0,-ROW(),1)))</f>
        <v>1254.9924999999989</v>
      </c>
      <c r="V1740" s="2">
        <f ca="1">IFERROR(SUM(OFFSET(N1740,0,0,-计算结果!$B$18,1)),SUM(OFFSET(N1740,0,0,-ROW(),1)))</f>
        <v>1346.7899999999991</v>
      </c>
      <c r="W1740" s="2">
        <f ca="1">IFERROR(SUM(OFFSET(O1740,0,0,-计算结果!$B$18,1)),SUM(OFFSET(O1740,0,0,-ROW(),1)))</f>
        <v>1282.856666666667</v>
      </c>
      <c r="X1740" s="2">
        <f ca="1">IFERROR(SUM(OFFSET(P1740,0,0,-计算结果!$B$18,1)),SUM(OFFSET(P1740,0,0,-ROW(),1)))</f>
        <v>1338.5849999999987</v>
      </c>
      <c r="Y1740" s="2">
        <f ca="1">IFERROR(SUM(OFFSET(Q1740,0,0,-计算结果!$B$18,1)),SUM(OFFSET(Q1740,0,0,-ROW(),1)))</f>
        <v>681.04749999999922</v>
      </c>
      <c r="Z1740" s="2">
        <f ca="1">IFERROR(SUM(OFFSET(R1740,0,0,-计算结果!$B$18,1)),SUM(OFFSET(R1740,0,0,-ROW(),1)))</f>
        <v>589.24999999999909</v>
      </c>
      <c r="AA1740" s="2">
        <f ca="1">IFERROR(SUM(OFFSET(S1740,0,0,-计算结果!$B$18,1)),SUM(OFFSET(S1740,0,0,-ROW(),1)))</f>
        <v>653.18333333333112</v>
      </c>
      <c r="AB1740" s="2">
        <f ca="1">IFERROR(SUM(OFFSET(T1740,0,0,-计算结果!$B$18,1)),SUM(OFFSET(T1740,0,0,-ROW(),1)))</f>
        <v>597.45499999999947</v>
      </c>
      <c r="AC1740" s="2">
        <f t="shared" ca="1" si="530"/>
        <v>1.8427385755031775</v>
      </c>
      <c r="AD1740" s="2">
        <f t="shared" ca="1" si="531"/>
        <v>2.2856003394145117</v>
      </c>
      <c r="AE1740" s="2">
        <f t="shared" ca="1" si="532"/>
        <v>1.964007042433219</v>
      </c>
      <c r="AF1740" s="2">
        <f t="shared" ca="1" si="533"/>
        <v>2.2404783623871252</v>
      </c>
      <c r="AG1740" s="4" t="str">
        <f ca="1">IF(AND(AC1740&lt;计算结果!$B$19,AD1740&lt;计算结果!$B$19,AE1740&lt;计算结果!$B$19,AF1740&lt;计算结果!$B$19),"买",IF(AND(AC1740&gt;计算结果!$B$20,AD1740&gt;计算结果!$B$20,AE1740&gt;计算结果!$B$20,AF1740&gt;计算结果!$B$20),"卖",AG1739))</f>
        <v>卖</v>
      </c>
      <c r="AH1740" s="4" t="str">
        <f t="shared" ca="1" si="534"/>
        <v/>
      </c>
      <c r="AI1740" s="3">
        <f ca="1">IF(AG1739="买",E1740/E1739-1,0)-IF(AH1740=1,计算结果!B$17,0)</f>
        <v>0</v>
      </c>
      <c r="AJ1740" s="2">
        <f t="shared" ca="1" si="535"/>
        <v>1.3854442730406298</v>
      </c>
      <c r="AK1740" s="3">
        <f ca="1">1-AJ1740/MAX(AJ$2:AJ1740)</f>
        <v>0</v>
      </c>
    </row>
    <row r="1741" spans="1:37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6">
        <v>74973257728</v>
      </c>
      <c r="G1741" s="3">
        <f t="shared" si="521"/>
        <v>-6.4292724063688134E-3</v>
      </c>
      <c r="H1741" s="3">
        <f>1-E1741/MAX(E$2:E1741)</f>
        <v>0.54694412305179341</v>
      </c>
      <c r="I1741" s="22">
        <f t="shared" si="522"/>
        <v>2670.2425000000003</v>
      </c>
      <c r="J1741" s="22">
        <f t="shared" si="523"/>
        <v>2676.5025000000001</v>
      </c>
      <c r="K1741" s="22">
        <f t="shared" si="524"/>
        <v>2672.7566666666667</v>
      </c>
      <c r="L1741" s="22">
        <f t="shared" si="525"/>
        <v>2677.7849999999999</v>
      </c>
      <c r="M1741" s="2">
        <f t="shared" ref="M1741:M1804" si="536">$C1741-I1740</f>
        <v>25.172500000000127</v>
      </c>
      <c r="N1741" s="2">
        <f t="shared" ref="N1741:N1804" si="537">$C1741-J1740</f>
        <v>35.665000000000418</v>
      </c>
      <c r="O1741" s="2">
        <f t="shared" ref="O1741:O1804" si="538">$C1741-K1740</f>
        <v>28.670000000000073</v>
      </c>
      <c r="P1741" s="2">
        <f t="shared" ref="P1741:P1804" si="539">$C1741-L1740</f>
        <v>35.665000000000418</v>
      </c>
      <c r="Q1741" s="2">
        <f t="shared" si="526"/>
        <v>8.4774999999999636</v>
      </c>
      <c r="R1741" s="2">
        <f t="shared" si="527"/>
        <v>-2.0150000000003274</v>
      </c>
      <c r="S1741" s="2">
        <f t="shared" si="528"/>
        <v>4.9800000000000182</v>
      </c>
      <c r="T1741" s="2">
        <f t="shared" si="529"/>
        <v>-2.0150000000003274</v>
      </c>
      <c r="U1741" s="2">
        <f ca="1">IFERROR(SUM(OFFSET(M1741,0,0,-计算结果!$B$18,1)),SUM(OFFSET(M1741,0,0,-ROW(),1)))</f>
        <v>1254.8299999999995</v>
      </c>
      <c r="V1741" s="2">
        <f ca="1">IFERROR(SUM(OFFSET(N1741,0,0,-计算结果!$B$18,1)),SUM(OFFSET(N1741,0,0,-ROW(),1)))</f>
        <v>1354.105</v>
      </c>
      <c r="W1741" s="2">
        <f ca="1">IFERROR(SUM(OFFSET(O1741,0,0,-计算结果!$B$18,1)),SUM(OFFSET(O1741,0,0,-ROW(),1)))</f>
        <v>1282.9333333333343</v>
      </c>
      <c r="X1741" s="2">
        <f ca="1">IFERROR(SUM(OFFSET(P1741,0,0,-计算结果!$B$18,1)),SUM(OFFSET(P1741,0,0,-ROW(),1)))</f>
        <v>1339.1399999999994</v>
      </c>
      <c r="Y1741" s="2">
        <f ca="1">IFERROR(SUM(OFFSET(Q1741,0,0,-计算结果!$B$18,1)),SUM(OFFSET(Q1741,0,0,-ROW(),1)))</f>
        <v>685.23999999999887</v>
      </c>
      <c r="Z1741" s="2">
        <f ca="1">IFERROR(SUM(OFFSET(R1741,0,0,-计算结果!$B$18,1)),SUM(OFFSET(R1741,0,0,-ROW(),1)))</f>
        <v>585.96499999999833</v>
      </c>
      <c r="AA1741" s="2">
        <f ca="1">IFERROR(SUM(OFFSET(S1741,0,0,-计算结果!$B$18,1)),SUM(OFFSET(S1741,0,0,-ROW(),1)))</f>
        <v>657.13666666666404</v>
      </c>
      <c r="AB1741" s="2">
        <f ca="1">IFERROR(SUM(OFFSET(T1741,0,0,-计算结果!$B$18,1)),SUM(OFFSET(T1741,0,0,-ROW(),1)))</f>
        <v>600.92999999999893</v>
      </c>
      <c r="AC1741" s="2">
        <f t="shared" ca="1" si="530"/>
        <v>1.8312270153522876</v>
      </c>
      <c r="AD1741" s="2">
        <f t="shared" ca="1" si="531"/>
        <v>2.3108974085482989</v>
      </c>
      <c r="AE1741" s="2">
        <f t="shared" ca="1" si="532"/>
        <v>1.9523082463820405</v>
      </c>
      <c r="AF1741" s="2">
        <f t="shared" ca="1" si="533"/>
        <v>2.2284459088412989</v>
      </c>
      <c r="AG1741" s="4" t="str">
        <f ca="1">IF(AND(AC1741&lt;计算结果!$B$19,AD1741&lt;计算结果!$B$19,AE1741&lt;计算结果!$B$19,AF1741&lt;计算结果!$B$19),"买",IF(AND(AC1741&gt;计算结果!$B$20,AD1741&gt;计算结果!$B$20,AE1741&gt;计算结果!$B$20,AF1741&gt;计算结果!$B$20),"卖",AG1740))</f>
        <v>卖</v>
      </c>
      <c r="AH1741" s="4" t="str">
        <f t="shared" ca="1" si="534"/>
        <v/>
      </c>
      <c r="AI1741" s="3">
        <f ca="1">IF(AG1740="买",E1741/E1740-1,0)-IF(AH1741=1,计算结果!B$17,0)</f>
        <v>0</v>
      </c>
      <c r="AJ1741" s="2">
        <f t="shared" ca="1" si="535"/>
        <v>1.3854442730406298</v>
      </c>
      <c r="AK1741" s="3">
        <f ca="1">1-AJ1741/MAX(AJ$2:AJ1741)</f>
        <v>0</v>
      </c>
    </row>
    <row r="1742" spans="1:37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6">
        <v>68852555776</v>
      </c>
      <c r="G1742" s="3">
        <f t="shared" si="521"/>
        <v>-1.5642017501032668E-2</v>
      </c>
      <c r="H1742" s="3">
        <f>1-E1742/MAX(E$2:E1742)</f>
        <v>0.55403083100796291</v>
      </c>
      <c r="I1742" s="22">
        <f t="shared" si="522"/>
        <v>2628.915</v>
      </c>
      <c r="J1742" s="22">
        <f t="shared" si="523"/>
        <v>2637.3525</v>
      </c>
      <c r="K1742" s="22">
        <f t="shared" si="524"/>
        <v>2631.5366666666664</v>
      </c>
      <c r="L1742" s="22">
        <f t="shared" si="525"/>
        <v>2636.7799999999997</v>
      </c>
      <c r="M1742" s="2">
        <f t="shared" si="536"/>
        <v>-12.282500000000255</v>
      </c>
      <c r="N1742" s="2">
        <f t="shared" si="537"/>
        <v>-18.542500000000018</v>
      </c>
      <c r="O1742" s="2">
        <f t="shared" si="538"/>
        <v>-14.796666666666624</v>
      </c>
      <c r="P1742" s="2">
        <f t="shared" si="539"/>
        <v>-19.824999999999818</v>
      </c>
      <c r="Q1742" s="2">
        <f t="shared" si="526"/>
        <v>54.642500000000382</v>
      </c>
      <c r="R1742" s="2">
        <f t="shared" si="527"/>
        <v>60.902500000000146</v>
      </c>
      <c r="S1742" s="2">
        <f t="shared" si="528"/>
        <v>57.156666666666752</v>
      </c>
      <c r="T1742" s="2">
        <f t="shared" si="529"/>
        <v>62.184999999999945</v>
      </c>
      <c r="U1742" s="2">
        <f ca="1">IFERROR(SUM(OFFSET(M1742,0,0,-计算结果!$B$18,1)),SUM(OFFSET(M1742,0,0,-ROW(),1)))</f>
        <v>1203.537499999999</v>
      </c>
      <c r="V1742" s="2">
        <f ca="1">IFERROR(SUM(OFFSET(N1742,0,0,-计算结果!$B$18,1)),SUM(OFFSET(N1742,0,0,-ROW(),1)))</f>
        <v>1293.0349999999999</v>
      </c>
      <c r="W1742" s="2">
        <f ca="1">IFERROR(SUM(OFFSET(O1742,0,0,-计算结果!$B$18,1)),SUM(OFFSET(O1742,0,0,-ROW(),1)))</f>
        <v>1228.6800000000007</v>
      </c>
      <c r="X1742" s="2">
        <f ca="1">IFERROR(SUM(OFFSET(P1742,0,0,-计算结果!$B$18,1)),SUM(OFFSET(P1742,0,0,-ROW(),1)))</f>
        <v>1278.9649999999992</v>
      </c>
      <c r="Y1742" s="2">
        <f ca="1">IFERROR(SUM(OFFSET(Q1742,0,0,-计算结果!$B$18,1)),SUM(OFFSET(Q1742,0,0,-ROW(),1)))</f>
        <v>748.53249999999935</v>
      </c>
      <c r="Z1742" s="2">
        <f ca="1">IFERROR(SUM(OFFSET(R1742,0,0,-计算结果!$B$18,1)),SUM(OFFSET(R1742,0,0,-ROW(),1)))</f>
        <v>659.03499999999849</v>
      </c>
      <c r="AA1742" s="2">
        <f ca="1">IFERROR(SUM(OFFSET(S1742,0,0,-计算结果!$B$18,1)),SUM(OFFSET(S1742,0,0,-ROW(),1)))</f>
        <v>723.3899999999976</v>
      </c>
      <c r="AB1742" s="2">
        <f ca="1">IFERROR(SUM(OFFSET(T1742,0,0,-计算结果!$B$18,1)),SUM(OFFSET(T1742,0,0,-ROW(),1)))</f>
        <v>673.10499999999911</v>
      </c>
      <c r="AC1742" s="2">
        <f t="shared" ca="1" si="530"/>
        <v>1.6078627180516545</v>
      </c>
      <c r="AD1742" s="2">
        <f t="shared" ca="1" si="531"/>
        <v>1.9620126396928885</v>
      </c>
      <c r="AE1742" s="2">
        <f t="shared" ca="1" si="532"/>
        <v>1.6985028822626866</v>
      </c>
      <c r="AF1742" s="2">
        <f t="shared" ca="1" si="533"/>
        <v>1.9000973102264891</v>
      </c>
      <c r="AG1742" s="4" t="str">
        <f ca="1">IF(AND(AC1742&lt;计算结果!$B$19,AD1742&lt;计算结果!$B$19,AE1742&lt;计算结果!$B$19,AF1742&lt;计算结果!$B$19),"买",IF(AND(AC1742&gt;计算结果!$B$20,AD1742&gt;计算结果!$B$20,AE1742&gt;计算结果!$B$20,AF1742&gt;计算结果!$B$20),"卖",AG1741))</f>
        <v>卖</v>
      </c>
      <c r="AH1742" s="4" t="str">
        <f t="shared" ca="1" si="534"/>
        <v/>
      </c>
      <c r="AI1742" s="3">
        <f ca="1">IF(AG1741="买",E1742/E1741-1,0)-IF(AH1742=1,计算结果!B$17,0)</f>
        <v>0</v>
      </c>
      <c r="AJ1742" s="2">
        <f t="shared" ca="1" si="535"/>
        <v>1.3854442730406298</v>
      </c>
      <c r="AK1742" s="3">
        <f ca="1">1-AJ1742/MAX(AJ$2:AJ1742)</f>
        <v>0</v>
      </c>
    </row>
    <row r="1743" spans="1:37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6">
        <v>63243292672</v>
      </c>
      <c r="G1743" s="3">
        <f t="shared" si="521"/>
        <v>-6.8865530989489221E-3</v>
      </c>
      <c r="H1743" s="3">
        <f>1-E1743/MAX(E$2:E1743)</f>
        <v>0.55710202137072073</v>
      </c>
      <c r="I1743" s="22">
        <f t="shared" si="522"/>
        <v>2607.1800000000003</v>
      </c>
      <c r="J1743" s="22">
        <f t="shared" si="523"/>
        <v>2605.5500000000002</v>
      </c>
      <c r="K1743" s="22">
        <f t="shared" si="524"/>
        <v>2608.5733333333333</v>
      </c>
      <c r="L1743" s="22">
        <f t="shared" si="525"/>
        <v>2611.36</v>
      </c>
      <c r="M1743" s="2">
        <f t="shared" si="536"/>
        <v>-0.3249999999998181</v>
      </c>
      <c r="N1743" s="2">
        <f t="shared" si="537"/>
        <v>-8.7624999999998181</v>
      </c>
      <c r="O1743" s="2">
        <f t="shared" si="538"/>
        <v>-2.9466666666662604</v>
      </c>
      <c r="P1743" s="2">
        <f t="shared" si="539"/>
        <v>-8.1899999999995998</v>
      </c>
      <c r="Q1743" s="2">
        <f t="shared" si="526"/>
        <v>34.784999999999854</v>
      </c>
      <c r="R1743" s="2">
        <f t="shared" si="527"/>
        <v>43.222499999999854</v>
      </c>
      <c r="S1743" s="2">
        <f t="shared" si="528"/>
        <v>37.406666666666297</v>
      </c>
      <c r="T1743" s="2">
        <f t="shared" si="529"/>
        <v>42.649999999999636</v>
      </c>
      <c r="U1743" s="2">
        <f ca="1">IFERROR(SUM(OFFSET(M1743,0,0,-计算结果!$B$18,1)),SUM(OFFSET(M1743,0,0,-ROW(),1)))</f>
        <v>1177.0174999999995</v>
      </c>
      <c r="V1743" s="2">
        <f ca="1">IFERROR(SUM(OFFSET(N1743,0,0,-计算结果!$B$18,1)),SUM(OFFSET(N1743,0,0,-ROW(),1)))</f>
        <v>1251.3100000000004</v>
      </c>
      <c r="W1743" s="2">
        <f ca="1">IFERROR(SUM(OFFSET(O1743,0,0,-计算结果!$B$18,1)),SUM(OFFSET(O1743,0,0,-ROW(),1)))</f>
        <v>1197.5566666666682</v>
      </c>
      <c r="X1743" s="2">
        <f ca="1">IFERROR(SUM(OFFSET(P1743,0,0,-计算结果!$B$18,1)),SUM(OFFSET(P1743,0,0,-ROW(),1)))</f>
        <v>1238.6350000000002</v>
      </c>
      <c r="Y1743" s="2">
        <f ca="1">IFERROR(SUM(OFFSET(Q1743,0,0,-计算结果!$B$18,1)),SUM(OFFSET(Q1743,0,0,-ROW(),1)))</f>
        <v>741.82249999999931</v>
      </c>
      <c r="Z1743" s="2">
        <f ca="1">IFERROR(SUM(OFFSET(R1743,0,0,-计算结果!$B$18,1)),SUM(OFFSET(R1743,0,0,-ROW(),1)))</f>
        <v>667.52999999999838</v>
      </c>
      <c r="AA1743" s="2">
        <f ca="1">IFERROR(SUM(OFFSET(S1743,0,0,-计算结果!$B$18,1)),SUM(OFFSET(S1743,0,0,-ROW(),1)))</f>
        <v>721.28333333333057</v>
      </c>
      <c r="AB1743" s="2">
        <f ca="1">IFERROR(SUM(OFFSET(T1743,0,0,-计算结果!$B$18,1)),SUM(OFFSET(T1743,0,0,-ROW(),1)))</f>
        <v>680.20499999999856</v>
      </c>
      <c r="AC1743" s="2">
        <f t="shared" ca="1" si="530"/>
        <v>1.5866565114970232</v>
      </c>
      <c r="AD1743" s="2">
        <f t="shared" ca="1" si="531"/>
        <v>1.8745374739712124</v>
      </c>
      <c r="AE1743" s="2">
        <f t="shared" ca="1" si="532"/>
        <v>1.6603137925457025</v>
      </c>
      <c r="AF1743" s="2">
        <f t="shared" ca="1" si="533"/>
        <v>1.8209730889952336</v>
      </c>
      <c r="AG1743" s="4" t="str">
        <f ca="1">IF(AND(AC1743&lt;计算结果!$B$19,AD1743&lt;计算结果!$B$19,AE1743&lt;计算结果!$B$19,AF1743&lt;计算结果!$B$19),"买",IF(AND(AC1743&gt;计算结果!$B$20,AD1743&gt;计算结果!$B$20,AE1743&gt;计算结果!$B$20,AF1743&gt;计算结果!$B$20),"卖",AG1742))</f>
        <v>卖</v>
      </c>
      <c r="AH1743" s="4" t="str">
        <f t="shared" ca="1" si="534"/>
        <v/>
      </c>
      <c r="AI1743" s="3">
        <f ca="1">IF(AG1742="买",E1743/E1742-1,0)-IF(AH1743=1,计算结果!B$17,0)</f>
        <v>0</v>
      </c>
      <c r="AJ1743" s="2">
        <f t="shared" ca="1" si="535"/>
        <v>1.3854442730406298</v>
      </c>
      <c r="AK1743" s="3">
        <f ca="1">1-AJ1743/MAX(AJ$2:AJ1743)</f>
        <v>0</v>
      </c>
    </row>
    <row r="1744" spans="1:37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6">
        <v>64458850304</v>
      </c>
      <c r="G1744" s="3">
        <f t="shared" si="521"/>
        <v>1.2597003457548883E-2</v>
      </c>
      <c r="H1744" s="3">
        <f>1-E1744/MAX(E$2:E1744)</f>
        <v>0.55152283400258628</v>
      </c>
      <c r="I1744" s="22">
        <f t="shared" si="522"/>
        <v>2632.4825000000001</v>
      </c>
      <c r="J1744" s="22">
        <f t="shared" si="523"/>
        <v>2626.6350000000002</v>
      </c>
      <c r="K1744" s="22">
        <f t="shared" si="524"/>
        <v>2631.38</v>
      </c>
      <c r="L1744" s="22">
        <f t="shared" si="525"/>
        <v>2629.1750000000002</v>
      </c>
      <c r="M1744" s="2">
        <f t="shared" si="536"/>
        <v>38.769999999999527</v>
      </c>
      <c r="N1744" s="2">
        <f t="shared" si="537"/>
        <v>40.399999999999636</v>
      </c>
      <c r="O1744" s="2">
        <f t="shared" si="538"/>
        <v>37.376666666666551</v>
      </c>
      <c r="P1744" s="2">
        <f t="shared" si="539"/>
        <v>34.589999999999691</v>
      </c>
      <c r="Q1744" s="2">
        <f t="shared" si="526"/>
        <v>-5.2199999999997999</v>
      </c>
      <c r="R1744" s="2">
        <f t="shared" si="527"/>
        <v>-6.8499999999999091</v>
      </c>
      <c r="S1744" s="2">
        <f t="shared" si="528"/>
        <v>-3.8266666666668243</v>
      </c>
      <c r="T1744" s="2">
        <f t="shared" si="529"/>
        <v>-1.0399999999999636</v>
      </c>
      <c r="U1744" s="2">
        <f ca="1">IFERROR(SUM(OFFSET(M1744,0,0,-计算结果!$B$18,1)),SUM(OFFSET(M1744,0,0,-ROW(),1)))</f>
        <v>1214.5749999999994</v>
      </c>
      <c r="V1744" s="2">
        <f ca="1">IFERROR(SUM(OFFSET(N1744,0,0,-计算结果!$B$18,1)),SUM(OFFSET(N1744,0,0,-ROW(),1)))</f>
        <v>1306.1850000000004</v>
      </c>
      <c r="W1744" s="2">
        <f ca="1">IFERROR(SUM(OFFSET(O1744,0,0,-计算结果!$B$18,1)),SUM(OFFSET(O1744,0,0,-ROW(),1)))</f>
        <v>1239.2866666666682</v>
      </c>
      <c r="X1744" s="2">
        <f ca="1">IFERROR(SUM(OFFSET(P1744,0,0,-计算结果!$B$18,1)),SUM(OFFSET(P1744,0,0,-ROW(),1)))</f>
        <v>1288.71</v>
      </c>
      <c r="Y1744" s="2">
        <f ca="1">IFERROR(SUM(OFFSET(Q1744,0,0,-计算结果!$B$18,1)),SUM(OFFSET(Q1744,0,0,-ROW(),1)))</f>
        <v>693.30499999999938</v>
      </c>
      <c r="Z1744" s="2">
        <f ca="1">IFERROR(SUM(OFFSET(R1744,0,0,-计算结果!$B$18,1)),SUM(OFFSET(R1744,0,0,-ROW(),1)))</f>
        <v>601.69499999999834</v>
      </c>
      <c r="AA1744" s="2">
        <f ca="1">IFERROR(SUM(OFFSET(S1744,0,0,-计算结果!$B$18,1)),SUM(OFFSET(S1744,0,0,-ROW(),1)))</f>
        <v>668.59333333333052</v>
      </c>
      <c r="AB1744" s="2">
        <f ca="1">IFERROR(SUM(OFFSET(T1744,0,0,-计算结果!$B$18,1)),SUM(OFFSET(T1744,0,0,-ROW(),1)))</f>
        <v>619.16999999999871</v>
      </c>
      <c r="AC1744" s="2">
        <f t="shared" ca="1" si="530"/>
        <v>1.7518624559176703</v>
      </c>
      <c r="AD1744" s="2">
        <f t="shared" ca="1" si="531"/>
        <v>2.1708423703038982</v>
      </c>
      <c r="AE1744" s="2">
        <f t="shared" ca="1" si="532"/>
        <v>1.8535731735285128</v>
      </c>
      <c r="AF1744" s="2">
        <f t="shared" ca="1" si="533"/>
        <v>2.0813508406415084</v>
      </c>
      <c r="AG1744" s="4" t="str">
        <f ca="1">IF(AND(AC1744&lt;计算结果!$B$19,AD1744&lt;计算结果!$B$19,AE1744&lt;计算结果!$B$19,AF1744&lt;计算结果!$B$19),"买",IF(AND(AC1744&gt;计算结果!$B$20,AD1744&gt;计算结果!$B$20,AE1744&gt;计算结果!$B$20,AF1744&gt;计算结果!$B$20),"卖",AG1743))</f>
        <v>卖</v>
      </c>
      <c r="AH1744" s="4" t="str">
        <f t="shared" ca="1" si="534"/>
        <v/>
      </c>
      <c r="AI1744" s="3">
        <f ca="1">IF(AG1743="买",E1744/E1743-1,0)-IF(AH1744=1,计算结果!B$17,0)</f>
        <v>0</v>
      </c>
      <c r="AJ1744" s="2">
        <f t="shared" ca="1" si="535"/>
        <v>1.3854442730406298</v>
      </c>
      <c r="AK1744" s="3">
        <f ca="1">1-AJ1744/MAX(AJ$2:AJ1744)</f>
        <v>0</v>
      </c>
    </row>
    <row r="1745" spans="1:37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6">
        <v>65963442176</v>
      </c>
      <c r="G1745" s="3">
        <f t="shared" si="521"/>
        <v>1.0816491450381216E-2</v>
      </c>
      <c r="H1745" s="3">
        <f>1-E1745/MAX(E$2:E1745)</f>
        <v>0.546671884570884</v>
      </c>
      <c r="I1745" s="22">
        <f t="shared" si="522"/>
        <v>2656.105</v>
      </c>
      <c r="J1745" s="22">
        <f t="shared" si="523"/>
        <v>2651.0550000000003</v>
      </c>
      <c r="K1745" s="22">
        <f t="shared" si="524"/>
        <v>2653.3733333333334</v>
      </c>
      <c r="L1745" s="22">
        <f t="shared" si="525"/>
        <v>2647.91</v>
      </c>
      <c r="M1745" s="2">
        <f t="shared" si="536"/>
        <v>31.927499999999782</v>
      </c>
      <c r="N1745" s="2">
        <f t="shared" si="537"/>
        <v>37.774999999999636</v>
      </c>
      <c r="O1745" s="2">
        <f t="shared" si="538"/>
        <v>33.029999999999745</v>
      </c>
      <c r="P1745" s="2">
        <f t="shared" si="539"/>
        <v>35.234999999999673</v>
      </c>
      <c r="Q1745" s="2">
        <f t="shared" si="526"/>
        <v>1.0725000000002183</v>
      </c>
      <c r="R1745" s="2">
        <f t="shared" si="527"/>
        <v>-4.7749999999996362</v>
      </c>
      <c r="S1745" s="2">
        <f t="shared" si="528"/>
        <v>-2.9999999999745341E-2</v>
      </c>
      <c r="T1745" s="2">
        <f t="shared" si="529"/>
        <v>-2.2349999999996726</v>
      </c>
      <c r="U1745" s="2">
        <f ca="1">IFERROR(SUM(OFFSET(M1745,0,0,-计算结果!$B$18,1)),SUM(OFFSET(M1745,0,0,-ROW(),1)))</f>
        <v>1240.0099999999993</v>
      </c>
      <c r="V1745" s="2">
        <f ca="1">IFERROR(SUM(OFFSET(N1745,0,0,-计算结果!$B$18,1)),SUM(OFFSET(N1745,0,0,-ROW(),1)))</f>
        <v>1341.0650000000001</v>
      </c>
      <c r="W1745" s="2">
        <f ca="1">IFERROR(SUM(OFFSET(O1745,0,0,-计算结果!$B$18,1)),SUM(OFFSET(O1745,0,0,-ROW(),1)))</f>
        <v>1268.8266666666677</v>
      </c>
      <c r="X1745" s="2">
        <f ca="1">IFERROR(SUM(OFFSET(P1745,0,0,-计算结果!$B$18,1)),SUM(OFFSET(P1745,0,0,-ROW(),1)))</f>
        <v>1326.4599999999996</v>
      </c>
      <c r="Y1745" s="2">
        <f ca="1">IFERROR(SUM(OFFSET(Q1745,0,0,-计算结果!$B$18,1)),SUM(OFFSET(Q1745,0,0,-ROW(),1)))</f>
        <v>663.54999999999973</v>
      </c>
      <c r="Z1745" s="2">
        <f ca="1">IFERROR(SUM(OFFSET(R1745,0,0,-计算结果!$B$18,1)),SUM(OFFSET(R1745,0,0,-ROW(),1)))</f>
        <v>562.49499999999898</v>
      </c>
      <c r="AA1745" s="2">
        <f ca="1">IFERROR(SUM(OFFSET(S1745,0,0,-计算结果!$B$18,1)),SUM(OFFSET(S1745,0,0,-ROW(),1)))</f>
        <v>634.7333333333313</v>
      </c>
      <c r="AB1745" s="2">
        <f ca="1">IFERROR(SUM(OFFSET(T1745,0,0,-计算结果!$B$18,1)),SUM(OFFSET(T1745,0,0,-ROW(),1)))</f>
        <v>577.09999999999945</v>
      </c>
      <c r="AC1745" s="2">
        <f t="shared" ca="1" si="530"/>
        <v>1.8687514128550973</v>
      </c>
      <c r="AD1745" s="2">
        <f t="shared" ca="1" si="531"/>
        <v>2.384136747882208</v>
      </c>
      <c r="AE1745" s="2">
        <f t="shared" ca="1" si="532"/>
        <v>1.998991702552261</v>
      </c>
      <c r="AF1745" s="2">
        <f t="shared" ca="1" si="533"/>
        <v>2.2984924623115592</v>
      </c>
      <c r="AG1745" s="4" t="str">
        <f ca="1">IF(AND(AC1745&lt;计算结果!$B$19,AD1745&lt;计算结果!$B$19,AE1745&lt;计算结果!$B$19,AF1745&lt;计算结果!$B$19),"买",IF(AND(AC1745&gt;计算结果!$B$20,AD1745&gt;计算结果!$B$20,AE1745&gt;计算结果!$B$20,AF1745&gt;计算结果!$B$20),"卖",AG1744))</f>
        <v>卖</v>
      </c>
      <c r="AH1745" s="4" t="str">
        <f t="shared" ca="1" si="534"/>
        <v/>
      </c>
      <c r="AI1745" s="3">
        <f ca="1">IF(AG1744="买",E1745/E1744-1,0)-IF(AH1745=1,计算结果!B$17,0)</f>
        <v>0</v>
      </c>
      <c r="AJ1745" s="2">
        <f t="shared" ca="1" si="535"/>
        <v>1.3854442730406298</v>
      </c>
      <c r="AK1745" s="3">
        <f ca="1">1-AJ1745/MAX(AJ$2:AJ1745)</f>
        <v>0</v>
      </c>
    </row>
    <row r="1746" spans="1:37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6">
        <v>74367705088</v>
      </c>
      <c r="G1746" s="3">
        <f t="shared" si="521"/>
        <v>-3.7157977705213341E-3</v>
      </c>
      <c r="H1746" s="3">
        <f>1-E1746/MAX(E$2:E1746)</f>
        <v>0.54835636017151024</v>
      </c>
      <c r="I1746" s="22">
        <f t="shared" si="522"/>
        <v>2652.9124999999999</v>
      </c>
      <c r="J1746" s="22">
        <f t="shared" si="523"/>
        <v>2655.1224999999999</v>
      </c>
      <c r="K1746" s="22">
        <f t="shared" si="524"/>
        <v>2652.4166666666665</v>
      </c>
      <c r="L1746" s="22">
        <f t="shared" si="525"/>
        <v>2651.4250000000002</v>
      </c>
      <c r="M1746" s="2">
        <f t="shared" si="536"/>
        <v>10.324999999999818</v>
      </c>
      <c r="N1746" s="2">
        <f t="shared" si="537"/>
        <v>15.374999999999545</v>
      </c>
      <c r="O1746" s="2">
        <f t="shared" si="538"/>
        <v>13.056666666666388</v>
      </c>
      <c r="P1746" s="2">
        <f t="shared" si="539"/>
        <v>18.519999999999982</v>
      </c>
      <c r="Q1746" s="2">
        <f t="shared" si="526"/>
        <v>19.684999999999945</v>
      </c>
      <c r="R1746" s="2">
        <f t="shared" si="527"/>
        <v>14.635000000000218</v>
      </c>
      <c r="S1746" s="2">
        <f t="shared" si="528"/>
        <v>16.953333333333376</v>
      </c>
      <c r="T1746" s="2">
        <f t="shared" si="529"/>
        <v>11.489999999999782</v>
      </c>
      <c r="U1746" s="2">
        <f ca="1">IFERROR(SUM(OFFSET(M1746,0,0,-计算结果!$B$18,1)),SUM(OFFSET(M1746,0,0,-ROW(),1)))</f>
        <v>1163.3599999999992</v>
      </c>
      <c r="V1746" s="2">
        <f ca="1">IFERROR(SUM(OFFSET(N1746,0,0,-计算结果!$B$18,1)),SUM(OFFSET(N1746,0,0,-ROW(),1)))</f>
        <v>1265.4024999999997</v>
      </c>
      <c r="W1746" s="2">
        <f ca="1">IFERROR(SUM(OFFSET(O1746,0,0,-计算结果!$B$18,1)),SUM(OFFSET(O1746,0,0,-ROW(),1)))</f>
        <v>1192.0133333333342</v>
      </c>
      <c r="X1746" s="2">
        <f ca="1">IFERROR(SUM(OFFSET(P1746,0,0,-计算结果!$B$18,1)),SUM(OFFSET(P1746,0,0,-ROW(),1)))</f>
        <v>1249.3199999999997</v>
      </c>
      <c r="Y1746" s="2">
        <f ca="1">IFERROR(SUM(OFFSET(Q1746,0,0,-计算结果!$B$18,1)),SUM(OFFSET(Q1746,0,0,-ROW(),1)))</f>
        <v>673.03999999999951</v>
      </c>
      <c r="Z1746" s="2">
        <f ca="1">IFERROR(SUM(OFFSET(R1746,0,0,-计算结果!$B$18,1)),SUM(OFFSET(R1746,0,0,-ROW(),1)))</f>
        <v>570.99749999999904</v>
      </c>
      <c r="AA1746" s="2">
        <f ca="1">IFERROR(SUM(OFFSET(S1746,0,0,-计算结果!$B$18,1)),SUM(OFFSET(S1746,0,0,-ROW(),1)))</f>
        <v>644.3866666666645</v>
      </c>
      <c r="AB1746" s="2">
        <f ca="1">IFERROR(SUM(OFFSET(T1746,0,0,-计算结果!$B$18,1)),SUM(OFFSET(T1746,0,0,-ROW(),1)))</f>
        <v>587.07999999999902</v>
      </c>
      <c r="AC1746" s="2">
        <f t="shared" ca="1" si="530"/>
        <v>1.7285153928444075</v>
      </c>
      <c r="AD1746" s="2">
        <f t="shared" ca="1" si="531"/>
        <v>2.2161261651758579</v>
      </c>
      <c r="AE1746" s="2">
        <f t="shared" ca="1" si="532"/>
        <v>1.8498417099464166</v>
      </c>
      <c r="AF1746" s="2">
        <f t="shared" ca="1" si="533"/>
        <v>2.1280234380322987</v>
      </c>
      <c r="AG1746" s="4" t="str">
        <f ca="1">IF(AND(AC1746&lt;计算结果!$B$19,AD1746&lt;计算结果!$B$19,AE1746&lt;计算结果!$B$19,AF1746&lt;计算结果!$B$19),"买",IF(AND(AC1746&gt;计算结果!$B$20,AD1746&gt;计算结果!$B$20,AE1746&gt;计算结果!$B$20,AF1746&gt;计算结果!$B$20),"卖",AG1745))</f>
        <v>卖</v>
      </c>
      <c r="AH1746" s="4" t="str">
        <f t="shared" ca="1" si="534"/>
        <v/>
      </c>
      <c r="AI1746" s="3">
        <f ca="1">IF(AG1745="买",E1746/E1745-1,0)-IF(AH1746=1,计算结果!B$17,0)</f>
        <v>0</v>
      </c>
      <c r="AJ1746" s="2">
        <f t="shared" ca="1" si="535"/>
        <v>1.3854442730406298</v>
      </c>
      <c r="AK1746" s="3">
        <f ca="1">1-AJ1746/MAX(AJ$2:AJ1746)</f>
        <v>0</v>
      </c>
    </row>
    <row r="1747" spans="1:37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6">
        <v>66429763584</v>
      </c>
      <c r="G1747" s="3">
        <f t="shared" si="521"/>
        <v>1.0047468354430489E-2</v>
      </c>
      <c r="H1747" s="3">
        <f>1-E1747/MAX(E$2:E1747)</f>
        <v>0.54381848499285368</v>
      </c>
      <c r="I1747" s="22">
        <f t="shared" si="522"/>
        <v>2673.16</v>
      </c>
      <c r="J1747" s="22">
        <f t="shared" si="523"/>
        <v>2666.3125</v>
      </c>
      <c r="K1747" s="22">
        <f t="shared" si="524"/>
        <v>2670.5233333333331</v>
      </c>
      <c r="L1747" s="22">
        <f t="shared" si="525"/>
        <v>2665.25</v>
      </c>
      <c r="M1747" s="2">
        <f t="shared" si="536"/>
        <v>28.417500000000018</v>
      </c>
      <c r="N1747" s="2">
        <f t="shared" si="537"/>
        <v>26.207499999999982</v>
      </c>
      <c r="O1747" s="2">
        <f t="shared" si="538"/>
        <v>28.913333333333412</v>
      </c>
      <c r="P1747" s="2">
        <f t="shared" si="539"/>
        <v>29.904999999999745</v>
      </c>
      <c r="Q1747" s="2">
        <f t="shared" si="526"/>
        <v>3.7424999999998363</v>
      </c>
      <c r="R1747" s="2">
        <f t="shared" si="527"/>
        <v>5.9524999999998727</v>
      </c>
      <c r="S1747" s="2">
        <f t="shared" si="528"/>
        <v>3.2466666666664423</v>
      </c>
      <c r="T1747" s="2">
        <f t="shared" si="529"/>
        <v>2.2550000000001091</v>
      </c>
      <c r="U1747" s="2">
        <f ca="1">IFERROR(SUM(OFFSET(M1747,0,0,-计算结果!$B$18,1)),SUM(OFFSET(M1747,0,0,-ROW(),1)))</f>
        <v>1086.2549999999992</v>
      </c>
      <c r="V1747" s="2">
        <f ca="1">IFERROR(SUM(OFFSET(N1747,0,0,-计算结果!$B$18,1)),SUM(OFFSET(N1747,0,0,-ROW(),1)))</f>
        <v>1166.7399999999993</v>
      </c>
      <c r="W1747" s="2">
        <f ca="1">IFERROR(SUM(OFFSET(O1747,0,0,-计算结果!$B$18,1)),SUM(OFFSET(O1747,0,0,-ROW(),1)))</f>
        <v>1107.360000000001</v>
      </c>
      <c r="X1747" s="2">
        <f ca="1">IFERROR(SUM(OFFSET(P1747,0,0,-计算结果!$B$18,1)),SUM(OFFSET(P1747,0,0,-ROW(),1)))</f>
        <v>1149.5699999999993</v>
      </c>
      <c r="Y1747" s="2">
        <f ca="1">IFERROR(SUM(OFFSET(Q1747,0,0,-计算结果!$B$18,1)),SUM(OFFSET(Q1747,0,0,-ROW(),1)))</f>
        <v>693.62499999999955</v>
      </c>
      <c r="Z1747" s="2">
        <f ca="1">IFERROR(SUM(OFFSET(R1747,0,0,-计算结果!$B$18,1)),SUM(OFFSET(R1747,0,0,-ROW(),1)))</f>
        <v>613.13999999999942</v>
      </c>
      <c r="AA1747" s="2">
        <f ca="1">IFERROR(SUM(OFFSET(S1747,0,0,-计算结果!$B$18,1)),SUM(OFFSET(S1747,0,0,-ROW(),1)))</f>
        <v>672.51999999999771</v>
      </c>
      <c r="AB1747" s="2">
        <f ca="1">IFERROR(SUM(OFFSET(T1747,0,0,-计算结果!$B$18,1)),SUM(OFFSET(T1747,0,0,-ROW(),1)))</f>
        <v>630.30999999999949</v>
      </c>
      <c r="AC1747" s="2">
        <f t="shared" ca="1" si="530"/>
        <v>1.5660551450711839</v>
      </c>
      <c r="AD1747" s="2">
        <f t="shared" ca="1" si="531"/>
        <v>1.9028933033238746</v>
      </c>
      <c r="AE1747" s="2">
        <f t="shared" ca="1" si="532"/>
        <v>1.6465830012490406</v>
      </c>
      <c r="AF1747" s="2">
        <f t="shared" ca="1" si="533"/>
        <v>1.8238168520251943</v>
      </c>
      <c r="AG1747" s="4" t="str">
        <f ca="1">IF(AND(AC1747&lt;计算结果!$B$19,AD1747&lt;计算结果!$B$19,AE1747&lt;计算结果!$B$19,AF1747&lt;计算结果!$B$19),"买",IF(AND(AC1747&gt;计算结果!$B$20,AD1747&gt;计算结果!$B$20,AE1747&gt;计算结果!$B$20,AF1747&gt;计算结果!$B$20),"卖",AG1746))</f>
        <v>卖</v>
      </c>
      <c r="AH1747" s="4" t="str">
        <f t="shared" ca="1" si="534"/>
        <v/>
      </c>
      <c r="AI1747" s="3">
        <f ca="1">IF(AG1746="买",E1747/E1746-1,0)-IF(AH1747=1,计算结果!B$17,0)</f>
        <v>0</v>
      </c>
      <c r="AJ1747" s="2">
        <f t="shared" ca="1" si="535"/>
        <v>1.3854442730406298</v>
      </c>
      <c r="AK1747" s="3">
        <f ca="1">1-AJ1747/MAX(AJ$2:AJ1747)</f>
        <v>0</v>
      </c>
    </row>
    <row r="1748" spans="1:37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6">
        <v>117080408064</v>
      </c>
      <c r="G1748" s="3">
        <f t="shared" si="521"/>
        <v>-2.8331971936577549E-2</v>
      </c>
      <c r="H1748" s="3">
        <f>1-E1748/MAX(E$2:E1748)</f>
        <v>0.55674300687402156</v>
      </c>
      <c r="I1748" s="22">
        <f t="shared" si="522"/>
        <v>2627.8275000000003</v>
      </c>
      <c r="J1748" s="22">
        <f t="shared" si="523"/>
        <v>2650.17</v>
      </c>
      <c r="K1748" s="22">
        <f t="shared" si="524"/>
        <v>2635.4</v>
      </c>
      <c r="L1748" s="22">
        <f t="shared" si="525"/>
        <v>2650.5450000000001</v>
      </c>
      <c r="M1748" s="2">
        <f t="shared" si="536"/>
        <v>32.590000000000146</v>
      </c>
      <c r="N1748" s="2">
        <f t="shared" si="537"/>
        <v>39.4375</v>
      </c>
      <c r="O1748" s="2">
        <f t="shared" si="538"/>
        <v>35.226666666666915</v>
      </c>
      <c r="P1748" s="2">
        <f t="shared" si="539"/>
        <v>40.5</v>
      </c>
      <c r="Q1748" s="2">
        <f t="shared" si="526"/>
        <v>77.819999999999709</v>
      </c>
      <c r="R1748" s="2">
        <f t="shared" si="527"/>
        <v>70.972499999999854</v>
      </c>
      <c r="S1748" s="2">
        <f t="shared" si="528"/>
        <v>75.183333333332939</v>
      </c>
      <c r="T1748" s="2">
        <f t="shared" si="529"/>
        <v>69.909999999999854</v>
      </c>
      <c r="U1748" s="2">
        <f ca="1">IFERROR(SUM(OFFSET(M1748,0,0,-计算结果!$B$18,1)),SUM(OFFSET(M1748,0,0,-ROW(),1)))</f>
        <v>1092.1799999999994</v>
      </c>
      <c r="V1748" s="2">
        <f ca="1">IFERROR(SUM(OFFSET(N1748,0,0,-计算结果!$B$18,1)),SUM(OFFSET(N1748,0,0,-ROW(),1)))</f>
        <v>1159.1174999999994</v>
      </c>
      <c r="W1748" s="2">
        <f ca="1">IFERROR(SUM(OFFSET(O1748,0,0,-计算结果!$B$18,1)),SUM(OFFSET(O1748,0,0,-ROW(),1)))</f>
        <v>1108.9666666666681</v>
      </c>
      <c r="X1748" s="2">
        <f ca="1">IFERROR(SUM(OFFSET(P1748,0,0,-计算结果!$B$18,1)),SUM(OFFSET(P1748,0,0,-ROW(),1)))</f>
        <v>1142.5399999999991</v>
      </c>
      <c r="Y1748" s="2">
        <f ca="1">IFERROR(SUM(OFFSET(Q1748,0,0,-计算结果!$B$18,1)),SUM(OFFSET(Q1748,0,0,-ROW(),1)))</f>
        <v>768.27999999999929</v>
      </c>
      <c r="Z1748" s="2">
        <f ca="1">IFERROR(SUM(OFFSET(R1748,0,0,-计算结果!$B$18,1)),SUM(OFFSET(R1748,0,0,-ROW(),1)))</f>
        <v>701.34249999999929</v>
      </c>
      <c r="AA1748" s="2">
        <f ca="1">IFERROR(SUM(OFFSET(S1748,0,0,-计算结果!$B$18,1)),SUM(OFFSET(S1748,0,0,-ROW(),1)))</f>
        <v>751.49333333333061</v>
      </c>
      <c r="AB1748" s="2">
        <f ca="1">IFERROR(SUM(OFFSET(T1748,0,0,-计算结果!$B$18,1)),SUM(OFFSET(T1748,0,0,-ROW(),1)))</f>
        <v>717.91999999999962</v>
      </c>
      <c r="AC1748" s="2">
        <f t="shared" ca="1" si="530"/>
        <v>1.421591086583017</v>
      </c>
      <c r="AD1748" s="2">
        <f t="shared" ca="1" si="531"/>
        <v>1.652712476429135</v>
      </c>
      <c r="AE1748" s="2">
        <f t="shared" ca="1" si="532"/>
        <v>1.4756839714701466</v>
      </c>
      <c r="AF1748" s="2">
        <f t="shared" ca="1" si="533"/>
        <v>1.5914586583463335</v>
      </c>
      <c r="AG1748" s="4" t="str">
        <f ca="1">IF(AND(AC1748&lt;计算结果!$B$19,AD1748&lt;计算结果!$B$19,AE1748&lt;计算结果!$B$19,AF1748&lt;计算结果!$B$19),"买",IF(AND(AC1748&gt;计算结果!$B$20,AD1748&gt;计算结果!$B$20,AE1748&gt;计算结果!$B$20,AF1748&gt;计算结果!$B$20),"卖",AG1747))</f>
        <v>卖</v>
      </c>
      <c r="AH1748" s="4" t="str">
        <f t="shared" ca="1" si="534"/>
        <v/>
      </c>
      <c r="AI1748" s="3">
        <f ca="1">IF(AG1747="买",E1748/E1747-1,0)-IF(AH1748=1,计算结果!B$17,0)</f>
        <v>0</v>
      </c>
      <c r="AJ1748" s="2">
        <f t="shared" ca="1" si="535"/>
        <v>1.3854442730406298</v>
      </c>
      <c r="AK1748" s="3">
        <f ca="1">1-AJ1748/MAX(AJ$2:AJ1748)</f>
        <v>0</v>
      </c>
    </row>
    <row r="1749" spans="1:37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6">
        <v>77042769920</v>
      </c>
      <c r="G1749" s="3">
        <f t="shared" si="521"/>
        <v>-7.5083201860958182E-3</v>
      </c>
      <c r="H1749" s="3">
        <f>1-E1749/MAX(E$2:E1749)</f>
        <v>0.56007112230313749</v>
      </c>
      <c r="I1749" s="22">
        <f t="shared" si="522"/>
        <v>2591.1975000000002</v>
      </c>
      <c r="J1749" s="22">
        <f t="shared" si="523"/>
        <v>2595.4750000000004</v>
      </c>
      <c r="K1749" s="22">
        <f t="shared" si="524"/>
        <v>2593.0800000000004</v>
      </c>
      <c r="L1749" s="22">
        <f t="shared" si="525"/>
        <v>2596.8450000000003</v>
      </c>
      <c r="M1749" s="2">
        <f t="shared" si="536"/>
        <v>-9.5775000000003274</v>
      </c>
      <c r="N1749" s="2">
        <f t="shared" si="537"/>
        <v>-31.920000000000073</v>
      </c>
      <c r="O1749" s="2">
        <f t="shared" si="538"/>
        <v>-17.150000000000091</v>
      </c>
      <c r="P1749" s="2">
        <f t="shared" si="539"/>
        <v>-32.295000000000073</v>
      </c>
      <c r="Q1749" s="2">
        <f t="shared" si="526"/>
        <v>52.387500000000273</v>
      </c>
      <c r="R1749" s="2">
        <f t="shared" si="527"/>
        <v>74.730000000000018</v>
      </c>
      <c r="S1749" s="2">
        <f t="shared" si="528"/>
        <v>59.960000000000036</v>
      </c>
      <c r="T1749" s="2">
        <f t="shared" si="529"/>
        <v>75.105000000000018</v>
      </c>
      <c r="U1749" s="2">
        <f ca="1">IFERROR(SUM(OFFSET(M1749,0,0,-计算结果!$B$18,1)),SUM(OFFSET(M1749,0,0,-ROW(),1)))</f>
        <v>1055.1449999999991</v>
      </c>
      <c r="V1749" s="2">
        <f ca="1">IFERROR(SUM(OFFSET(N1749,0,0,-计算结果!$B$18,1)),SUM(OFFSET(N1749,0,0,-ROW(),1)))</f>
        <v>1102.0274999999992</v>
      </c>
      <c r="W1749" s="2">
        <f ca="1">IFERROR(SUM(OFFSET(O1749,0,0,-计算结果!$B$18,1)),SUM(OFFSET(O1749,0,0,-ROW(),1)))</f>
        <v>1064.796666666668</v>
      </c>
      <c r="X1749" s="2">
        <f ca="1">IFERROR(SUM(OFFSET(P1749,0,0,-计算结果!$B$18,1)),SUM(OFFSET(P1749,0,0,-ROW(),1)))</f>
        <v>1084.099999999999</v>
      </c>
      <c r="Y1749" s="2">
        <f ca="1">IFERROR(SUM(OFFSET(Q1749,0,0,-计算结果!$B$18,1)),SUM(OFFSET(Q1749,0,0,-ROW(),1)))</f>
        <v>807.0649999999996</v>
      </c>
      <c r="Z1749" s="2">
        <f ca="1">IFERROR(SUM(OFFSET(R1749,0,0,-计算结果!$B$18,1)),SUM(OFFSET(R1749,0,0,-ROW(),1)))</f>
        <v>760.18249999999944</v>
      </c>
      <c r="AA1749" s="2">
        <f ca="1">IFERROR(SUM(OFFSET(S1749,0,0,-计算结果!$B$18,1)),SUM(OFFSET(S1749,0,0,-ROW(),1)))</f>
        <v>797.41333333333068</v>
      </c>
      <c r="AB1749" s="2">
        <f ca="1">IFERROR(SUM(OFFSET(T1749,0,0,-计算结果!$B$18,1)),SUM(OFFSET(T1749,0,0,-ROW(),1)))</f>
        <v>778.10999999999967</v>
      </c>
      <c r="AC1749" s="2">
        <f t="shared" ca="1" si="530"/>
        <v>1.3073854026627343</v>
      </c>
      <c r="AD1749" s="2">
        <f t="shared" ca="1" si="531"/>
        <v>1.4496880683256981</v>
      </c>
      <c r="AE1749" s="2">
        <f t="shared" ca="1" si="532"/>
        <v>1.3353133464869806</v>
      </c>
      <c r="AF1749" s="2">
        <f t="shared" ca="1" si="533"/>
        <v>1.3932477413219204</v>
      </c>
      <c r="AG1749" s="4" t="str">
        <f ca="1">IF(AND(AC1749&lt;计算结果!$B$19,AD1749&lt;计算结果!$B$19,AE1749&lt;计算结果!$B$19,AF1749&lt;计算结果!$B$19),"买",IF(AND(AC1749&gt;计算结果!$B$20,AD1749&gt;计算结果!$B$20,AE1749&gt;计算结果!$B$20,AF1749&gt;计算结果!$B$20),"卖",AG1748))</f>
        <v>卖</v>
      </c>
      <c r="AH1749" s="4" t="str">
        <f t="shared" ca="1" si="534"/>
        <v/>
      </c>
      <c r="AI1749" s="3">
        <f ca="1">IF(AG1748="买",E1749/E1748-1,0)-IF(AH1749=1,计算结果!B$17,0)</f>
        <v>0</v>
      </c>
      <c r="AJ1749" s="2">
        <f t="shared" ca="1" si="535"/>
        <v>1.3854442730406298</v>
      </c>
      <c r="AK1749" s="3">
        <f ca="1">1-AJ1749/MAX(AJ$2:AJ1749)</f>
        <v>0</v>
      </c>
    </row>
    <row r="1750" spans="1:37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6">
        <v>67451822080</v>
      </c>
      <c r="G1750" s="3">
        <f t="shared" si="521"/>
        <v>1.4685463441047375E-2</v>
      </c>
      <c r="H1750" s="3">
        <f>1-E1750/MAX(E$2:E1750)</f>
        <v>0.55361056285305921</v>
      </c>
      <c r="I1750" s="22">
        <f t="shared" si="522"/>
        <v>2612.1525000000001</v>
      </c>
      <c r="J1750" s="22">
        <f t="shared" si="523"/>
        <v>2604.2225000000003</v>
      </c>
      <c r="K1750" s="22">
        <f t="shared" si="524"/>
        <v>2608.3633333333332</v>
      </c>
      <c r="L1750" s="22">
        <f t="shared" si="525"/>
        <v>2600.7849999999999</v>
      </c>
      <c r="M1750" s="2">
        <f t="shared" si="536"/>
        <v>33.122499999999945</v>
      </c>
      <c r="N1750" s="2">
        <f t="shared" si="537"/>
        <v>28.8449999999998</v>
      </c>
      <c r="O1750" s="2">
        <f t="shared" si="538"/>
        <v>31.239999999999782</v>
      </c>
      <c r="P1750" s="2">
        <f t="shared" si="539"/>
        <v>27.474999999999909</v>
      </c>
      <c r="Q1750" s="2">
        <f t="shared" si="526"/>
        <v>13.947500000000218</v>
      </c>
      <c r="R1750" s="2">
        <f t="shared" si="527"/>
        <v>18.225000000000364</v>
      </c>
      <c r="S1750" s="2">
        <f t="shared" si="528"/>
        <v>15.830000000000382</v>
      </c>
      <c r="T1750" s="2">
        <f t="shared" si="529"/>
        <v>19.595000000000255</v>
      </c>
      <c r="U1750" s="2">
        <f ca="1">IFERROR(SUM(OFFSET(M1750,0,0,-计算结果!$B$18,1)),SUM(OFFSET(M1750,0,0,-ROW(),1)))</f>
        <v>1082.0124999999989</v>
      </c>
      <c r="V1750" s="2">
        <f ca="1">IFERROR(SUM(OFFSET(N1750,0,0,-计算结果!$B$18,1)),SUM(OFFSET(N1750,0,0,-ROW(),1)))</f>
        <v>1122.517499999999</v>
      </c>
      <c r="W1750" s="2">
        <f ca="1">IFERROR(SUM(OFFSET(O1750,0,0,-计算结果!$B$18,1)),SUM(OFFSET(O1750,0,0,-ROW(),1)))</f>
        <v>1091.2200000000012</v>
      </c>
      <c r="X1750" s="2">
        <f ca="1">IFERROR(SUM(OFFSET(P1750,0,0,-计算结果!$B$18,1)),SUM(OFFSET(P1750,0,0,-ROW(),1)))</f>
        <v>1109.6349999999993</v>
      </c>
      <c r="Y1750" s="2">
        <f ca="1">IFERROR(SUM(OFFSET(Q1750,0,0,-计算结果!$B$18,1)),SUM(OFFSET(Q1750,0,0,-ROW(),1)))</f>
        <v>756.02750000000015</v>
      </c>
      <c r="Z1750" s="2">
        <f ca="1">IFERROR(SUM(OFFSET(R1750,0,0,-计算结果!$B$18,1)),SUM(OFFSET(R1750,0,0,-ROW(),1)))</f>
        <v>715.52250000000004</v>
      </c>
      <c r="AA1750" s="2">
        <f ca="1">IFERROR(SUM(OFFSET(S1750,0,0,-计算结果!$B$18,1)),SUM(OFFSET(S1750,0,0,-ROW(),1)))</f>
        <v>746.81999999999789</v>
      </c>
      <c r="AB1750" s="2">
        <f ca="1">IFERROR(SUM(OFFSET(T1750,0,0,-计算结果!$B$18,1)),SUM(OFFSET(T1750,0,0,-ROW(),1)))</f>
        <v>728.40499999999975</v>
      </c>
      <c r="AC1750" s="2">
        <f t="shared" ca="1" si="530"/>
        <v>1.4311814054382925</v>
      </c>
      <c r="AD1750" s="2">
        <f t="shared" ca="1" si="531"/>
        <v>1.5688081087596812</v>
      </c>
      <c r="AE1750" s="2">
        <f t="shared" ca="1" si="532"/>
        <v>1.4611552984654994</v>
      </c>
      <c r="AF1750" s="2">
        <f t="shared" ca="1" si="533"/>
        <v>1.5233764183386984</v>
      </c>
      <c r="AG1750" s="4" t="str">
        <f ca="1">IF(AND(AC1750&lt;计算结果!$B$19,AD1750&lt;计算结果!$B$19,AE1750&lt;计算结果!$B$19,AF1750&lt;计算结果!$B$19),"买",IF(AND(AC1750&gt;计算结果!$B$20,AD1750&gt;计算结果!$B$20,AE1750&gt;计算结果!$B$20,AF1750&gt;计算结果!$B$20),"卖",AG1749))</f>
        <v>卖</v>
      </c>
      <c r="AH1750" s="4" t="str">
        <f t="shared" ca="1" si="534"/>
        <v/>
      </c>
      <c r="AI1750" s="3">
        <f ca="1">IF(AG1749="买",E1750/E1749-1,0)-IF(AH1750=1,计算结果!B$17,0)</f>
        <v>0</v>
      </c>
      <c r="AJ1750" s="2">
        <f t="shared" ca="1" si="535"/>
        <v>1.3854442730406298</v>
      </c>
      <c r="AK1750" s="3">
        <f ca="1">1-AJ1750/MAX(AJ$2:AJ1750)</f>
        <v>0</v>
      </c>
    </row>
    <row r="1751" spans="1:37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6">
        <v>68803936256</v>
      </c>
      <c r="G1751" s="3">
        <f t="shared" si="521"/>
        <v>2.4737756906751951E-3</v>
      </c>
      <c r="H1751" s="3">
        <f>1-E1751/MAX(E$2:E1751)</f>
        <v>0.55250629551487096</v>
      </c>
      <c r="I1751" s="22">
        <f t="shared" si="522"/>
        <v>2622.4250000000002</v>
      </c>
      <c r="J1751" s="22">
        <f t="shared" si="523"/>
        <v>2619.3375000000001</v>
      </c>
      <c r="K1751" s="22">
        <f t="shared" si="524"/>
        <v>2619.896666666667</v>
      </c>
      <c r="L1751" s="22">
        <f t="shared" si="525"/>
        <v>2614.84</v>
      </c>
      <c r="M1751" s="2">
        <f t="shared" si="536"/>
        <v>18.897500000000036</v>
      </c>
      <c r="N1751" s="2">
        <f t="shared" si="537"/>
        <v>26.827499999999873</v>
      </c>
      <c r="O1751" s="2">
        <f t="shared" si="538"/>
        <v>22.686666666666952</v>
      </c>
      <c r="P1751" s="2">
        <f t="shared" si="539"/>
        <v>30.265000000000327</v>
      </c>
      <c r="Q1751" s="2">
        <f t="shared" si="526"/>
        <v>13.522500000000036</v>
      </c>
      <c r="R1751" s="2">
        <f t="shared" si="527"/>
        <v>5.5925000000002001</v>
      </c>
      <c r="S1751" s="2">
        <f t="shared" si="528"/>
        <v>9.7333333333331211</v>
      </c>
      <c r="T1751" s="2">
        <f t="shared" si="529"/>
        <v>2.1549999999997453</v>
      </c>
      <c r="U1751" s="2">
        <f ca="1">IFERROR(SUM(OFFSET(M1751,0,0,-计算结果!$B$18,1)),SUM(OFFSET(M1751,0,0,-ROW(),1)))</f>
        <v>1108.6599999999989</v>
      </c>
      <c r="V1751" s="2">
        <f ca="1">IFERROR(SUM(OFFSET(N1751,0,0,-计算结果!$B$18,1)),SUM(OFFSET(N1751,0,0,-ROW(),1)))</f>
        <v>1168.1149999999989</v>
      </c>
      <c r="W1751" s="2">
        <f ca="1">IFERROR(SUM(OFFSET(O1751,0,0,-计算结果!$B$18,1)),SUM(OFFSET(O1751,0,0,-ROW(),1)))</f>
        <v>1124.296666666668</v>
      </c>
      <c r="X1751" s="2">
        <f ca="1">IFERROR(SUM(OFFSET(P1751,0,0,-计算结果!$B$18,1)),SUM(OFFSET(P1751,0,0,-ROW(),1)))</f>
        <v>1155.5699999999997</v>
      </c>
      <c r="Y1751" s="2">
        <f ca="1">IFERROR(SUM(OFFSET(Q1751,0,0,-计算结果!$B$18,1)),SUM(OFFSET(Q1751,0,0,-ROW(),1)))</f>
        <v>712.93000000000029</v>
      </c>
      <c r="Z1751" s="2">
        <f ca="1">IFERROR(SUM(OFFSET(R1751,0,0,-计算结果!$B$18,1)),SUM(OFFSET(R1751,0,0,-ROW(),1)))</f>
        <v>653.47500000000036</v>
      </c>
      <c r="AA1751" s="2">
        <f ca="1">IFERROR(SUM(OFFSET(S1751,0,0,-计算结果!$B$18,1)),SUM(OFFSET(S1751,0,0,-ROW(),1)))</f>
        <v>697.29333333333125</v>
      </c>
      <c r="AB1751" s="2">
        <f ca="1">IFERROR(SUM(OFFSET(T1751,0,0,-计算结果!$B$18,1)),SUM(OFFSET(T1751,0,0,-ROW(),1)))</f>
        <v>666.01999999999953</v>
      </c>
      <c r="AC1751" s="2">
        <f t="shared" ca="1" si="530"/>
        <v>1.5550755333623196</v>
      </c>
      <c r="AD1751" s="2">
        <f t="shared" ca="1" si="531"/>
        <v>1.7875435173495515</v>
      </c>
      <c r="AE1751" s="2">
        <f t="shared" ca="1" si="532"/>
        <v>1.6123726026349572</v>
      </c>
      <c r="AF1751" s="2">
        <f t="shared" ca="1" si="533"/>
        <v>1.7350379868472425</v>
      </c>
      <c r="AG1751" s="4" t="str">
        <f ca="1">IF(AND(AC1751&lt;计算结果!$B$19,AD1751&lt;计算结果!$B$19,AE1751&lt;计算结果!$B$19,AF1751&lt;计算结果!$B$19),"买",IF(AND(AC1751&gt;计算结果!$B$20,AD1751&gt;计算结果!$B$20,AE1751&gt;计算结果!$B$20,AF1751&gt;计算结果!$B$20),"卖",AG1750))</f>
        <v>卖</v>
      </c>
      <c r="AH1751" s="4" t="str">
        <f t="shared" ca="1" si="534"/>
        <v/>
      </c>
      <c r="AI1751" s="3">
        <f ca="1">IF(AG1750="买",E1751/E1750-1,0)-IF(AH1751=1,计算结果!B$17,0)</f>
        <v>0</v>
      </c>
      <c r="AJ1751" s="2">
        <f t="shared" ca="1" si="535"/>
        <v>1.3854442730406298</v>
      </c>
      <c r="AK1751" s="3">
        <f ca="1">1-AJ1751/MAX(AJ$2:AJ1751)</f>
        <v>0</v>
      </c>
    </row>
    <row r="1752" spans="1:37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6">
        <v>64263815168</v>
      </c>
      <c r="G1752" s="3">
        <f t="shared" si="521"/>
        <v>-1.7323128048942982E-2</v>
      </c>
      <c r="H1752" s="3">
        <f>1-E1752/MAX(E$2:E1752)</f>
        <v>0.56025828625876262</v>
      </c>
      <c r="I1752" s="22">
        <f t="shared" si="522"/>
        <v>2593.895</v>
      </c>
      <c r="J1752" s="22">
        <f t="shared" si="523"/>
        <v>2603.4475000000002</v>
      </c>
      <c r="K1752" s="22">
        <f t="shared" si="524"/>
        <v>2597.0433333333335</v>
      </c>
      <c r="L1752" s="22">
        <f t="shared" si="525"/>
        <v>2603.34</v>
      </c>
      <c r="M1752" s="2">
        <f t="shared" si="536"/>
        <v>0.23499999999967258</v>
      </c>
      <c r="N1752" s="2">
        <f t="shared" si="537"/>
        <v>3.3224999999997635</v>
      </c>
      <c r="O1752" s="2">
        <f t="shared" si="538"/>
        <v>2.7633333333328665</v>
      </c>
      <c r="P1752" s="2">
        <f t="shared" si="539"/>
        <v>7.819999999999709</v>
      </c>
      <c r="Q1752" s="2">
        <f t="shared" si="526"/>
        <v>38.4050000000002</v>
      </c>
      <c r="R1752" s="2">
        <f t="shared" si="527"/>
        <v>35.317500000000109</v>
      </c>
      <c r="S1752" s="2">
        <f t="shared" si="528"/>
        <v>35.876666666667006</v>
      </c>
      <c r="T1752" s="2">
        <f t="shared" si="529"/>
        <v>30.820000000000164</v>
      </c>
      <c r="U1752" s="2">
        <f ca="1">IFERROR(SUM(OFFSET(M1752,0,0,-计算结果!$B$18,1)),SUM(OFFSET(M1752,0,0,-ROW(),1)))</f>
        <v>1004.3224999999989</v>
      </c>
      <c r="V1752" s="2">
        <f ca="1">IFERROR(SUM(OFFSET(N1752,0,0,-计算结果!$B$18,1)),SUM(OFFSET(N1752,0,0,-ROW(),1)))</f>
        <v>1074.6899999999987</v>
      </c>
      <c r="W1752" s="2">
        <f ca="1">IFERROR(SUM(OFFSET(O1752,0,0,-计算结果!$B$18,1)),SUM(OFFSET(O1752,0,0,-ROW(),1)))</f>
        <v>1026.5566666666678</v>
      </c>
      <c r="X1752" s="2">
        <f ca="1">IFERROR(SUM(OFFSET(P1752,0,0,-计算结果!$B$18,1)),SUM(OFFSET(P1752,0,0,-ROW(),1)))</f>
        <v>1071.0249999999996</v>
      </c>
      <c r="Y1752" s="2">
        <f ca="1">IFERROR(SUM(OFFSET(Q1752,0,0,-计算结果!$B$18,1)),SUM(OFFSET(Q1752,0,0,-ROW(),1)))</f>
        <v>722.72750000000042</v>
      </c>
      <c r="Z1752" s="2">
        <f ca="1">IFERROR(SUM(OFFSET(R1752,0,0,-计算结果!$B$18,1)),SUM(OFFSET(R1752,0,0,-ROW(),1)))</f>
        <v>652.36000000000058</v>
      </c>
      <c r="AA1752" s="2">
        <f ca="1">IFERROR(SUM(OFFSET(S1752,0,0,-计算结果!$B$18,1)),SUM(OFFSET(S1752,0,0,-ROW(),1)))</f>
        <v>700.49333333333152</v>
      </c>
      <c r="AB1752" s="2">
        <f ca="1">IFERROR(SUM(OFFSET(T1752,0,0,-计算结果!$B$18,1)),SUM(OFFSET(T1752,0,0,-ROW(),1)))</f>
        <v>656.02499999999964</v>
      </c>
      <c r="AC1752" s="2">
        <f t="shared" ca="1" si="530"/>
        <v>1.3896281793622054</v>
      </c>
      <c r="AD1752" s="2">
        <f t="shared" ca="1" si="531"/>
        <v>1.6473879453062692</v>
      </c>
      <c r="AE1752" s="2">
        <f t="shared" ca="1" si="532"/>
        <v>1.4654767116508418</v>
      </c>
      <c r="AF1752" s="2">
        <f t="shared" ca="1" si="533"/>
        <v>1.6325978430700052</v>
      </c>
      <c r="AG1752" s="4" t="str">
        <f ca="1">IF(AND(AC1752&lt;计算结果!$B$19,AD1752&lt;计算结果!$B$19,AE1752&lt;计算结果!$B$19,AF1752&lt;计算结果!$B$19),"买",IF(AND(AC1752&gt;计算结果!$B$20,AD1752&gt;计算结果!$B$20,AE1752&gt;计算结果!$B$20,AF1752&gt;计算结果!$B$20),"卖",AG1751))</f>
        <v>卖</v>
      </c>
      <c r="AH1752" s="4" t="str">
        <f t="shared" ca="1" si="534"/>
        <v/>
      </c>
      <c r="AI1752" s="3">
        <f ca="1">IF(AG1751="买",E1752/E1751-1,0)-IF(AH1752=1,计算结果!B$17,0)</f>
        <v>0</v>
      </c>
      <c r="AJ1752" s="2">
        <f t="shared" ca="1" si="535"/>
        <v>1.3854442730406298</v>
      </c>
      <c r="AK1752" s="3">
        <f ca="1">1-AJ1752/MAX(AJ$2:AJ1752)</f>
        <v>0</v>
      </c>
    </row>
    <row r="1753" spans="1:37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6">
        <v>66674921472</v>
      </c>
      <c r="G1753" s="3">
        <f t="shared" si="521"/>
        <v>1.2923445994312832E-3</v>
      </c>
      <c r="H1753" s="3">
        <f>1-E1753/MAX(E$2:E1753)</f>
        <v>0.5596899884298645</v>
      </c>
      <c r="I1753" s="22">
        <f t="shared" si="522"/>
        <v>2589.4825000000001</v>
      </c>
      <c r="J1753" s="22">
        <f t="shared" si="523"/>
        <v>2591.88</v>
      </c>
      <c r="K1753" s="22">
        <f t="shared" si="524"/>
        <v>2590.0466666666666</v>
      </c>
      <c r="L1753" s="22">
        <f t="shared" si="525"/>
        <v>2591.1750000000002</v>
      </c>
      <c r="M1753" s="2">
        <f t="shared" si="536"/>
        <v>19.375</v>
      </c>
      <c r="N1753" s="2">
        <f t="shared" si="537"/>
        <v>9.8224999999997635</v>
      </c>
      <c r="O1753" s="2">
        <f t="shared" si="538"/>
        <v>16.226666666666461</v>
      </c>
      <c r="P1753" s="2">
        <f t="shared" si="539"/>
        <v>9.9299999999998363</v>
      </c>
      <c r="Q1753" s="2">
        <f t="shared" si="526"/>
        <v>24.815000000000055</v>
      </c>
      <c r="R1753" s="2">
        <f t="shared" si="527"/>
        <v>34.367500000000291</v>
      </c>
      <c r="S1753" s="2">
        <f t="shared" si="528"/>
        <v>27.963333333333594</v>
      </c>
      <c r="T1753" s="2">
        <f t="shared" si="529"/>
        <v>34.260000000000218</v>
      </c>
      <c r="U1753" s="2">
        <f ca="1">IFERROR(SUM(OFFSET(M1753,0,0,-计算结果!$B$18,1)),SUM(OFFSET(M1753,0,0,-ROW(),1)))</f>
        <v>966.41749999999865</v>
      </c>
      <c r="V1753" s="2">
        <f ca="1">IFERROR(SUM(OFFSET(N1753,0,0,-计算结果!$B$18,1)),SUM(OFFSET(N1753,0,0,-ROW(),1)))</f>
        <v>998.97499999999854</v>
      </c>
      <c r="W1753" s="2">
        <f ca="1">IFERROR(SUM(OFFSET(O1753,0,0,-计算结果!$B$18,1)),SUM(OFFSET(O1753,0,0,-ROW(),1)))</f>
        <v>974.71000000000095</v>
      </c>
      <c r="X1753" s="2">
        <f ca="1">IFERROR(SUM(OFFSET(P1753,0,0,-计算结果!$B$18,1)),SUM(OFFSET(P1753,0,0,-ROW(),1)))</f>
        <v>991.29499999999962</v>
      </c>
      <c r="Y1753" s="2">
        <f ca="1">IFERROR(SUM(OFFSET(Q1753,0,0,-计算结果!$B$18,1)),SUM(OFFSET(Q1753,0,0,-ROW(),1)))</f>
        <v>733.85250000000087</v>
      </c>
      <c r="Z1753" s="2">
        <f ca="1">IFERROR(SUM(OFFSET(R1753,0,0,-计算结果!$B$18,1)),SUM(OFFSET(R1753,0,0,-ROW(),1)))</f>
        <v>701.29500000000098</v>
      </c>
      <c r="AA1753" s="2">
        <f ca="1">IFERROR(SUM(OFFSET(S1753,0,0,-计算结果!$B$18,1)),SUM(OFFSET(S1753,0,0,-ROW(),1)))</f>
        <v>725.55999999999858</v>
      </c>
      <c r="AB1753" s="2">
        <f ca="1">IFERROR(SUM(OFFSET(T1753,0,0,-计算结果!$B$18,1)),SUM(OFFSET(T1753,0,0,-ROW(),1)))</f>
        <v>708.97499999999991</v>
      </c>
      <c r="AC1753" s="2">
        <f t="shared" ca="1" si="530"/>
        <v>1.3169097332229536</v>
      </c>
      <c r="AD1753" s="2">
        <f t="shared" ca="1" si="531"/>
        <v>1.4244718698978278</v>
      </c>
      <c r="AE1753" s="2">
        <f t="shared" ca="1" si="532"/>
        <v>1.3433899332929087</v>
      </c>
      <c r="AF1753" s="2">
        <f t="shared" ca="1" si="533"/>
        <v>1.3982086815473038</v>
      </c>
      <c r="AG1753" s="4" t="str">
        <f ca="1">IF(AND(AC1753&lt;计算结果!$B$19,AD1753&lt;计算结果!$B$19,AE1753&lt;计算结果!$B$19,AF1753&lt;计算结果!$B$19),"买",IF(AND(AC1753&gt;计算结果!$B$20,AD1753&gt;计算结果!$B$20,AE1753&gt;计算结果!$B$20,AF1753&gt;计算结果!$B$20),"卖",AG1752))</f>
        <v>卖</v>
      </c>
      <c r="AH1753" s="4" t="str">
        <f t="shared" ca="1" si="534"/>
        <v/>
      </c>
      <c r="AI1753" s="3">
        <f ca="1">IF(AG1752="买",E1753/E1752-1,0)-IF(AH1753=1,计算结果!B$17,0)</f>
        <v>0</v>
      </c>
      <c r="AJ1753" s="2">
        <f t="shared" ca="1" si="535"/>
        <v>1.3854442730406298</v>
      </c>
      <c r="AK1753" s="3">
        <f ca="1">1-AJ1753/MAX(AJ$2:AJ1753)</f>
        <v>0</v>
      </c>
    </row>
    <row r="1754" spans="1:37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6">
        <v>50115506176</v>
      </c>
      <c r="G1754" s="3">
        <f t="shared" si="521"/>
        <v>-1.5611776844334235E-3</v>
      </c>
      <c r="H1754" s="3">
        <f>1-E1754/MAX(E$2:E1754)</f>
        <v>0.56037739059416047</v>
      </c>
      <c r="I1754" s="22">
        <f t="shared" si="522"/>
        <v>2584.2974999999997</v>
      </c>
      <c r="J1754" s="22">
        <f t="shared" si="523"/>
        <v>2585.0950000000003</v>
      </c>
      <c r="K1754" s="22">
        <f t="shared" si="524"/>
        <v>2584.48</v>
      </c>
      <c r="L1754" s="22">
        <f t="shared" si="525"/>
        <v>2584.8449999999998</v>
      </c>
      <c r="M1754" s="2">
        <f t="shared" si="536"/>
        <v>9.757499999999709</v>
      </c>
      <c r="N1754" s="2">
        <f t="shared" si="537"/>
        <v>7.3599999999996726</v>
      </c>
      <c r="O1754" s="2">
        <f t="shared" si="538"/>
        <v>9.1933333333331575</v>
      </c>
      <c r="P1754" s="2">
        <f t="shared" si="539"/>
        <v>8.0649999999995998</v>
      </c>
      <c r="Q1754" s="2">
        <f t="shared" si="526"/>
        <v>19.032500000000255</v>
      </c>
      <c r="R1754" s="2">
        <f t="shared" si="527"/>
        <v>21.430000000000291</v>
      </c>
      <c r="S1754" s="2">
        <f t="shared" si="528"/>
        <v>19.596666666666806</v>
      </c>
      <c r="T1754" s="2">
        <f t="shared" si="529"/>
        <v>20.725000000000364</v>
      </c>
      <c r="U1754" s="2">
        <f ca="1">IFERROR(SUM(OFFSET(M1754,0,0,-计算结果!$B$18,1)),SUM(OFFSET(M1754,0,0,-ROW(),1)))</f>
        <v>932.06749999999829</v>
      </c>
      <c r="V1754" s="2">
        <f ca="1">IFERROR(SUM(OFFSET(N1754,0,0,-计算结果!$B$18,1)),SUM(OFFSET(N1754,0,0,-ROW(),1)))</f>
        <v>972.90999999999849</v>
      </c>
      <c r="W1754" s="2">
        <f ca="1">IFERROR(SUM(OFFSET(O1754,0,0,-计算结果!$B$18,1)),SUM(OFFSET(O1754,0,0,-ROW(),1)))</f>
        <v>944.4333333333343</v>
      </c>
      <c r="X1754" s="2">
        <f ca="1">IFERROR(SUM(OFFSET(P1754,0,0,-计算结果!$B$18,1)),SUM(OFFSET(P1754,0,0,-ROW(),1)))</f>
        <v>969.16499999999951</v>
      </c>
      <c r="Y1754" s="2">
        <f ca="1">IFERROR(SUM(OFFSET(Q1754,0,0,-计算结果!$B$18,1)),SUM(OFFSET(Q1754,0,0,-ROW(),1)))</f>
        <v>731.77250000000095</v>
      </c>
      <c r="Z1754" s="2">
        <f ca="1">IFERROR(SUM(OFFSET(R1754,0,0,-计算结果!$B$18,1)),SUM(OFFSET(R1754,0,0,-ROW(),1)))</f>
        <v>690.93000000000075</v>
      </c>
      <c r="AA1754" s="2">
        <f ca="1">IFERROR(SUM(OFFSET(S1754,0,0,-计算结果!$B$18,1)),SUM(OFFSET(S1754,0,0,-ROW(),1)))</f>
        <v>719.40666666666493</v>
      </c>
      <c r="AB1754" s="2">
        <f ca="1">IFERROR(SUM(OFFSET(T1754,0,0,-计算结果!$B$18,1)),SUM(OFFSET(T1754,0,0,-ROW(),1)))</f>
        <v>694.67499999999973</v>
      </c>
      <c r="AC1754" s="2">
        <f t="shared" ca="1" si="530"/>
        <v>1.2737121168122567</v>
      </c>
      <c r="AD1754" s="2">
        <f t="shared" ca="1" si="531"/>
        <v>1.4081165964714188</v>
      </c>
      <c r="AE1754" s="2">
        <f t="shared" ca="1" si="532"/>
        <v>1.3127948031248018</v>
      </c>
      <c r="AF1754" s="2">
        <f t="shared" ca="1" si="533"/>
        <v>1.3951344153740957</v>
      </c>
      <c r="AG1754" s="4" t="str">
        <f ca="1">IF(AND(AC1754&lt;计算结果!$B$19,AD1754&lt;计算结果!$B$19,AE1754&lt;计算结果!$B$19,AF1754&lt;计算结果!$B$19),"买",IF(AND(AC1754&gt;计算结果!$B$20,AD1754&gt;计算结果!$B$20,AE1754&gt;计算结果!$B$20,AF1754&gt;计算结果!$B$20),"卖",AG1753))</f>
        <v>卖</v>
      </c>
      <c r="AH1754" s="4" t="str">
        <f t="shared" ca="1" si="534"/>
        <v/>
      </c>
      <c r="AI1754" s="3">
        <f ca="1">IF(AG1753="买",E1754/E1753-1,0)-IF(AH1754=1,计算结果!B$17,0)</f>
        <v>0</v>
      </c>
      <c r="AJ1754" s="2">
        <f t="shared" ca="1" si="535"/>
        <v>1.3854442730406298</v>
      </c>
      <c r="AK1754" s="3">
        <f ca="1">1-AJ1754/MAX(AJ$2:AJ1754)</f>
        <v>0</v>
      </c>
    </row>
    <row r="1755" spans="1:37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6">
        <v>47812444160</v>
      </c>
      <c r="G1755" s="3">
        <f t="shared" si="521"/>
        <v>-1.1924528301886728E-2</v>
      </c>
      <c r="H1755" s="3">
        <f>1-E1755/MAX(E$2:E1755)</f>
        <v>0.56561968284216979</v>
      </c>
      <c r="I1755" s="22">
        <f t="shared" si="522"/>
        <v>2557.31</v>
      </c>
      <c r="J1755" s="22">
        <f t="shared" si="523"/>
        <v>2562.9075000000003</v>
      </c>
      <c r="K1755" s="22">
        <f t="shared" si="524"/>
        <v>2558.7666666666669</v>
      </c>
      <c r="L1755" s="22">
        <f t="shared" si="525"/>
        <v>2561.6800000000003</v>
      </c>
      <c r="M1755" s="2">
        <f t="shared" si="536"/>
        <v>-5.4674999999997453</v>
      </c>
      <c r="N1755" s="2">
        <f t="shared" si="537"/>
        <v>-6.2650000000003274</v>
      </c>
      <c r="O1755" s="2">
        <f t="shared" si="538"/>
        <v>-5.6500000000000909</v>
      </c>
      <c r="P1755" s="2">
        <f t="shared" si="539"/>
        <v>-6.0149999999998727</v>
      </c>
      <c r="Q1755" s="2">
        <f t="shared" si="526"/>
        <v>39.767499999999472</v>
      </c>
      <c r="R1755" s="2">
        <f t="shared" si="527"/>
        <v>40.565000000000055</v>
      </c>
      <c r="S1755" s="2">
        <f t="shared" si="528"/>
        <v>39.949999999999818</v>
      </c>
      <c r="T1755" s="2">
        <f t="shared" si="529"/>
        <v>40.3149999999996</v>
      </c>
      <c r="U1755" s="2">
        <f ca="1">IFERROR(SUM(OFFSET(M1755,0,0,-计算结果!$B$18,1)),SUM(OFFSET(M1755,0,0,-ROW(),1)))</f>
        <v>874.23499999999831</v>
      </c>
      <c r="V1755" s="2">
        <f ca="1">IFERROR(SUM(OFFSET(N1755,0,0,-计算结果!$B$18,1)),SUM(OFFSET(N1755,0,0,-ROW(),1)))</f>
        <v>903.15749999999798</v>
      </c>
      <c r="W1755" s="2">
        <f ca="1">IFERROR(SUM(OFFSET(O1755,0,0,-计算结果!$B$18,1)),SUM(OFFSET(O1755,0,0,-ROW(),1)))</f>
        <v>882.96000000000049</v>
      </c>
      <c r="X1755" s="2">
        <f ca="1">IFERROR(SUM(OFFSET(P1755,0,0,-计算结果!$B$18,1)),SUM(OFFSET(P1755,0,0,-ROW(),1)))</f>
        <v>900.4099999999994</v>
      </c>
      <c r="Y1755" s="2">
        <f ca="1">IFERROR(SUM(OFFSET(Q1755,0,0,-计算结果!$B$18,1)),SUM(OFFSET(Q1755,0,0,-ROW(),1)))</f>
        <v>776.15500000000065</v>
      </c>
      <c r="Z1755" s="2">
        <f ca="1">IFERROR(SUM(OFFSET(R1755,0,0,-计算结果!$B$18,1)),SUM(OFFSET(R1755,0,0,-ROW(),1)))</f>
        <v>747.23250000000098</v>
      </c>
      <c r="AA1755" s="2">
        <f ca="1">IFERROR(SUM(OFFSET(S1755,0,0,-计算结果!$B$18,1)),SUM(OFFSET(S1755,0,0,-ROW(),1)))</f>
        <v>767.42999999999847</v>
      </c>
      <c r="AB1755" s="2">
        <f ca="1">IFERROR(SUM(OFFSET(T1755,0,0,-计算结果!$B$18,1)),SUM(OFFSET(T1755,0,0,-ROW(),1)))</f>
        <v>749.97999999999956</v>
      </c>
      <c r="AC1755" s="2">
        <f t="shared" ca="1" si="530"/>
        <v>1.1263665118436363</v>
      </c>
      <c r="AD1755" s="2">
        <f t="shared" ca="1" si="531"/>
        <v>1.2086699922714774</v>
      </c>
      <c r="AE1755" s="2">
        <f t="shared" ca="1" si="532"/>
        <v>1.1505414174582727</v>
      </c>
      <c r="AF1755" s="2">
        <f t="shared" ca="1" si="533"/>
        <v>1.2005786820981892</v>
      </c>
      <c r="AG1755" s="4" t="str">
        <f ca="1">IF(AND(AC1755&lt;计算结果!$B$19,AD1755&lt;计算结果!$B$19,AE1755&lt;计算结果!$B$19,AF1755&lt;计算结果!$B$19),"买",IF(AND(AC1755&gt;计算结果!$B$20,AD1755&gt;计算结果!$B$20,AE1755&gt;计算结果!$B$20,AF1755&gt;计算结果!$B$20),"卖",AG1754))</f>
        <v>卖</v>
      </c>
      <c r="AH1755" s="4" t="str">
        <f t="shared" ca="1" si="534"/>
        <v/>
      </c>
      <c r="AI1755" s="3">
        <f ca="1">IF(AG1754="买",E1755/E1754-1,0)-IF(AH1755=1,计算结果!B$17,0)</f>
        <v>0</v>
      </c>
      <c r="AJ1755" s="2">
        <f t="shared" ca="1" si="535"/>
        <v>1.3854442730406298</v>
      </c>
      <c r="AK1755" s="3">
        <f ca="1">1-AJ1755/MAX(AJ$2:AJ1755)</f>
        <v>0</v>
      </c>
    </row>
    <row r="1756" spans="1:37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6">
        <v>36356132864</v>
      </c>
      <c r="G1756" s="3">
        <f t="shared" si="521"/>
        <v>9.7926312408436189E-4</v>
      </c>
      <c r="H1756" s="3">
        <f>1-E1756/MAX(E$2:E1756)</f>
        <v>0.56519431021574895</v>
      </c>
      <c r="I1756" s="22">
        <f t="shared" si="522"/>
        <v>2553.6274999999996</v>
      </c>
      <c r="J1756" s="22">
        <f t="shared" si="523"/>
        <v>2552.625</v>
      </c>
      <c r="K1756" s="22">
        <f t="shared" si="524"/>
        <v>2553.0233333333331</v>
      </c>
      <c r="L1756" s="22">
        <f t="shared" si="525"/>
        <v>2551.8149999999996</v>
      </c>
      <c r="M1756" s="2">
        <f t="shared" si="536"/>
        <v>5.6199999999998909</v>
      </c>
      <c r="N1756" s="2">
        <f t="shared" si="537"/>
        <v>2.2499999999581632E-2</v>
      </c>
      <c r="O1756" s="2">
        <f t="shared" si="538"/>
        <v>4.1633333333329574</v>
      </c>
      <c r="P1756" s="2">
        <f t="shared" si="539"/>
        <v>1.2499999999995453</v>
      </c>
      <c r="Q1756" s="2">
        <f t="shared" si="526"/>
        <v>16.610000000000127</v>
      </c>
      <c r="R1756" s="2">
        <f t="shared" si="527"/>
        <v>22.207500000000437</v>
      </c>
      <c r="S1756" s="2">
        <f t="shared" si="528"/>
        <v>18.066666666667061</v>
      </c>
      <c r="T1756" s="2">
        <f t="shared" si="529"/>
        <v>20.980000000000473</v>
      </c>
      <c r="U1756" s="2">
        <f ca="1">IFERROR(SUM(OFFSET(M1756,0,0,-计算结果!$B$18,1)),SUM(OFFSET(M1756,0,0,-ROW(),1)))</f>
        <v>866.25249999999824</v>
      </c>
      <c r="V1756" s="2">
        <f ca="1">IFERROR(SUM(OFFSET(N1756,0,0,-计算结果!$B$18,1)),SUM(OFFSET(N1756,0,0,-ROW(),1)))</f>
        <v>882.73749999999745</v>
      </c>
      <c r="W1756" s="2">
        <f ca="1">IFERROR(SUM(OFFSET(O1756,0,0,-计算结果!$B$18,1)),SUM(OFFSET(O1756,0,0,-ROW(),1)))</f>
        <v>870.58333333333348</v>
      </c>
      <c r="X1756" s="2">
        <f ca="1">IFERROR(SUM(OFFSET(P1756,0,0,-计算结果!$B$18,1)),SUM(OFFSET(P1756,0,0,-ROW(),1)))</f>
        <v>879.24499999999898</v>
      </c>
      <c r="Y1756" s="2">
        <f ca="1">IFERROR(SUM(OFFSET(Q1756,0,0,-计算结果!$B$18,1)),SUM(OFFSET(Q1756,0,0,-ROW(),1)))</f>
        <v>757.88750000000073</v>
      </c>
      <c r="Z1756" s="2">
        <f ca="1">IFERROR(SUM(OFFSET(R1756,0,0,-计算结果!$B$18,1)),SUM(OFFSET(R1756,0,0,-ROW(),1)))</f>
        <v>741.40250000000151</v>
      </c>
      <c r="AA1756" s="2">
        <f ca="1">IFERROR(SUM(OFFSET(S1756,0,0,-计算结果!$B$18,1)),SUM(OFFSET(S1756,0,0,-ROW(),1)))</f>
        <v>753.55666666666548</v>
      </c>
      <c r="AB1756" s="2">
        <f ca="1">IFERROR(SUM(OFFSET(T1756,0,0,-计算结果!$B$18,1)),SUM(OFFSET(T1756,0,0,-ROW(),1)))</f>
        <v>744.89499999999998</v>
      </c>
      <c r="AC1756" s="2">
        <f t="shared" ca="1" si="530"/>
        <v>1.1429829625109234</v>
      </c>
      <c r="AD1756" s="2">
        <f t="shared" ca="1" si="531"/>
        <v>1.1906319441868563</v>
      </c>
      <c r="AE1756" s="2">
        <f t="shared" ca="1" si="532"/>
        <v>1.1552990927468425</v>
      </c>
      <c r="AF1756" s="2">
        <f t="shared" ca="1" si="533"/>
        <v>1.1803609904751664</v>
      </c>
      <c r="AG1756" s="4" t="str">
        <f ca="1">IF(AND(AC1756&lt;计算结果!$B$19,AD1756&lt;计算结果!$B$19,AE1756&lt;计算结果!$B$19,AF1756&lt;计算结果!$B$19),"买",IF(AND(AC1756&gt;计算结果!$B$20,AD1756&gt;计算结果!$B$20,AE1756&gt;计算结果!$B$20,AF1756&gt;计算结果!$B$20),"卖",AG1755))</f>
        <v>卖</v>
      </c>
      <c r="AH1756" s="4" t="str">
        <f t="shared" ca="1" si="534"/>
        <v/>
      </c>
      <c r="AI1756" s="3">
        <f ca="1">IF(AG1755="买",E1756/E1755-1,0)-IF(AH1756=1,计算结果!B$17,0)</f>
        <v>0</v>
      </c>
      <c r="AJ1756" s="2">
        <f t="shared" ca="1" si="535"/>
        <v>1.3854442730406298</v>
      </c>
      <c r="AK1756" s="3">
        <f ca="1">1-AJ1756/MAX(AJ$2:AJ1756)</f>
        <v>0</v>
      </c>
    </row>
    <row r="1757" spans="1:37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6">
        <v>47394455552</v>
      </c>
      <c r="G1757" s="3">
        <f t="shared" si="521"/>
        <v>-3.2479729518205547E-3</v>
      </c>
      <c r="H1757" s="3">
        <f>1-E1757/MAX(E$2:E1757)</f>
        <v>0.56660654733546589</v>
      </c>
      <c r="I1757" s="22">
        <f t="shared" si="522"/>
        <v>2552.6374999999998</v>
      </c>
      <c r="J1757" s="22">
        <f t="shared" si="523"/>
        <v>2557.2400000000002</v>
      </c>
      <c r="K1757" s="22">
        <f t="shared" si="524"/>
        <v>2554.4699999999998</v>
      </c>
      <c r="L1757" s="22">
        <f t="shared" si="525"/>
        <v>2558.1350000000002</v>
      </c>
      <c r="M1757" s="2">
        <f t="shared" si="536"/>
        <v>18.272500000000491</v>
      </c>
      <c r="N1757" s="2">
        <f t="shared" si="537"/>
        <v>19.275000000000091</v>
      </c>
      <c r="O1757" s="2">
        <f t="shared" si="538"/>
        <v>18.876666666667006</v>
      </c>
      <c r="P1757" s="2">
        <f t="shared" si="539"/>
        <v>20.085000000000491</v>
      </c>
      <c r="Q1757" s="2">
        <f t="shared" si="526"/>
        <v>9.257499999999709</v>
      </c>
      <c r="R1757" s="2">
        <f t="shared" si="527"/>
        <v>8.2550000000001091</v>
      </c>
      <c r="S1757" s="2">
        <f t="shared" si="528"/>
        <v>8.6533333333331939</v>
      </c>
      <c r="T1757" s="2">
        <f t="shared" si="529"/>
        <v>7.444999999999709</v>
      </c>
      <c r="U1757" s="2">
        <f ca="1">IFERROR(SUM(OFFSET(M1757,0,0,-计算结果!$B$18,1)),SUM(OFFSET(M1757,0,0,-ROW(),1)))</f>
        <v>884.36499999999842</v>
      </c>
      <c r="V1757" s="2">
        <f ca="1">IFERROR(SUM(OFFSET(N1757,0,0,-计算结果!$B$18,1)),SUM(OFFSET(N1757,0,0,-ROW(),1)))</f>
        <v>913.8924999999972</v>
      </c>
      <c r="W1757" s="2">
        <f ca="1">IFERROR(SUM(OFFSET(O1757,0,0,-计算结果!$B$18,1)),SUM(OFFSET(O1757,0,0,-ROW(),1)))</f>
        <v>893.28666666666686</v>
      </c>
      <c r="X1757" s="2">
        <f ca="1">IFERROR(SUM(OFFSET(P1757,0,0,-计算结果!$B$18,1)),SUM(OFFSET(P1757,0,0,-ROW(),1)))</f>
        <v>911.12999999999965</v>
      </c>
      <c r="Y1757" s="2">
        <f ca="1">IFERROR(SUM(OFFSET(Q1757,0,0,-计算结果!$B$18,1)),SUM(OFFSET(Q1757,0,0,-ROW(),1)))</f>
        <v>742.23500000000058</v>
      </c>
      <c r="Z1757" s="2">
        <f ca="1">IFERROR(SUM(OFFSET(R1757,0,0,-计算结果!$B$18,1)),SUM(OFFSET(R1757,0,0,-ROW(),1)))</f>
        <v>712.7075000000018</v>
      </c>
      <c r="AA1757" s="2">
        <f ca="1">IFERROR(SUM(OFFSET(S1757,0,0,-计算结果!$B$18,1)),SUM(OFFSET(S1757,0,0,-ROW(),1)))</f>
        <v>733.31333333333214</v>
      </c>
      <c r="AB1757" s="2">
        <f ca="1">IFERROR(SUM(OFFSET(T1757,0,0,-计算结果!$B$18,1)),SUM(OFFSET(T1757,0,0,-ROW(),1)))</f>
        <v>715.46999999999935</v>
      </c>
      <c r="AC1757" s="2">
        <f t="shared" ca="1" si="530"/>
        <v>1.1914892183742316</v>
      </c>
      <c r="AD1757" s="2">
        <f t="shared" ca="1" si="531"/>
        <v>1.2822827036336715</v>
      </c>
      <c r="AE1757" s="2">
        <f t="shared" ca="1" si="532"/>
        <v>1.2181514041292059</v>
      </c>
      <c r="AF1757" s="2">
        <f t="shared" ca="1" si="533"/>
        <v>1.273470585768796</v>
      </c>
      <c r="AG1757" s="4" t="str">
        <f ca="1">IF(AND(AC1757&lt;计算结果!$B$19,AD1757&lt;计算结果!$B$19,AE1757&lt;计算结果!$B$19,AF1757&lt;计算结果!$B$19),"买",IF(AND(AC1757&gt;计算结果!$B$20,AD1757&gt;计算结果!$B$20,AE1757&gt;计算结果!$B$20,AF1757&gt;计算结果!$B$20),"卖",AG1756))</f>
        <v>卖</v>
      </c>
      <c r="AH1757" s="4" t="str">
        <f t="shared" ca="1" si="534"/>
        <v/>
      </c>
      <c r="AI1757" s="3">
        <f ca="1">IF(AG1756="买",E1757/E1756-1,0)-IF(AH1757=1,计算结果!B$17,0)</f>
        <v>0</v>
      </c>
      <c r="AJ1757" s="2">
        <f t="shared" ca="1" si="535"/>
        <v>1.3854442730406298</v>
      </c>
      <c r="AK1757" s="3">
        <f ca="1">1-AJ1757/MAX(AJ$2:AJ1757)</f>
        <v>0</v>
      </c>
    </row>
    <row r="1758" spans="1:37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6">
        <v>54993641472</v>
      </c>
      <c r="G1758" s="3">
        <f t="shared" si="521"/>
        <v>-2.8361220820213973E-2</v>
      </c>
      <c r="H1758" s="3">
        <f>1-E1758/MAX(E$2:E1758)</f>
        <v>0.57889811474851971</v>
      </c>
      <c r="I1758" s="22">
        <f t="shared" si="522"/>
        <v>2490.3125</v>
      </c>
      <c r="J1758" s="22">
        <f t="shared" si="523"/>
        <v>2506.2024999999999</v>
      </c>
      <c r="K1758" s="22">
        <f t="shared" si="524"/>
        <v>2495.4500000000003</v>
      </c>
      <c r="L1758" s="22">
        <f t="shared" si="525"/>
        <v>2505.7250000000004</v>
      </c>
      <c r="M1758" s="2">
        <f t="shared" si="536"/>
        <v>-12.217499999999745</v>
      </c>
      <c r="N1758" s="2">
        <f t="shared" si="537"/>
        <v>-16.820000000000164</v>
      </c>
      <c r="O1758" s="2">
        <f t="shared" si="538"/>
        <v>-14.049999999999727</v>
      </c>
      <c r="P1758" s="2">
        <f t="shared" si="539"/>
        <v>-17.715000000000146</v>
      </c>
      <c r="Q1758" s="2">
        <f t="shared" si="526"/>
        <v>81.607499999999618</v>
      </c>
      <c r="R1758" s="2">
        <f t="shared" si="527"/>
        <v>86.210000000000036</v>
      </c>
      <c r="S1758" s="2">
        <f t="shared" si="528"/>
        <v>83.4399999999996</v>
      </c>
      <c r="T1758" s="2">
        <f t="shared" si="529"/>
        <v>87.105000000000018</v>
      </c>
      <c r="U1758" s="2">
        <f ca="1">IFERROR(SUM(OFFSET(M1758,0,0,-计算结果!$B$18,1)),SUM(OFFSET(M1758,0,0,-ROW(),1)))</f>
        <v>852.76999999999907</v>
      </c>
      <c r="V1758" s="2">
        <f ca="1">IFERROR(SUM(OFFSET(N1758,0,0,-计算结果!$B$18,1)),SUM(OFFSET(N1758,0,0,-ROW(),1)))</f>
        <v>877.21499999999742</v>
      </c>
      <c r="W1758" s="2">
        <f ca="1">IFERROR(SUM(OFFSET(O1758,0,0,-计算结果!$B$18,1)),SUM(OFFSET(O1758,0,0,-ROW(),1)))</f>
        <v>859.20000000000073</v>
      </c>
      <c r="X1758" s="2">
        <f ca="1">IFERROR(SUM(OFFSET(P1758,0,0,-计算结果!$B$18,1)),SUM(OFFSET(P1758,0,0,-ROW(),1)))</f>
        <v>872.06</v>
      </c>
      <c r="Y1758" s="2">
        <f ca="1">IFERROR(SUM(OFFSET(Q1758,0,0,-计算结果!$B$18,1)),SUM(OFFSET(Q1758,0,0,-ROW(),1)))</f>
        <v>785.00999999999976</v>
      </c>
      <c r="Z1758" s="2">
        <f ca="1">IFERROR(SUM(OFFSET(R1758,0,0,-计算结果!$B$18,1)),SUM(OFFSET(R1758,0,0,-ROW(),1)))</f>
        <v>760.56500000000142</v>
      </c>
      <c r="AA1758" s="2">
        <f ca="1">IFERROR(SUM(OFFSET(S1758,0,0,-计算结果!$B$18,1)),SUM(OFFSET(S1758,0,0,-ROW(),1)))</f>
        <v>778.57999999999811</v>
      </c>
      <c r="AB1758" s="2">
        <f ca="1">IFERROR(SUM(OFFSET(T1758,0,0,-计算结果!$B$18,1)),SUM(OFFSET(T1758,0,0,-ROW(),1)))</f>
        <v>765.71999999999889</v>
      </c>
      <c r="AC1758" s="2">
        <f t="shared" ca="1" si="530"/>
        <v>1.0863173717532253</v>
      </c>
      <c r="AD1758" s="2">
        <f t="shared" ca="1" si="531"/>
        <v>1.1533728215208374</v>
      </c>
      <c r="AE1758" s="2">
        <f t="shared" ca="1" si="532"/>
        <v>1.1035474838809149</v>
      </c>
      <c r="AF1758" s="2">
        <f t="shared" ca="1" si="533"/>
        <v>1.1388758292848578</v>
      </c>
      <c r="AG1758" s="4" t="str">
        <f ca="1">IF(AND(AC1758&lt;计算结果!$B$19,AD1758&lt;计算结果!$B$19,AE1758&lt;计算结果!$B$19,AF1758&lt;计算结果!$B$19),"买",IF(AND(AC1758&gt;计算结果!$B$20,AD1758&gt;计算结果!$B$20,AE1758&gt;计算结果!$B$20,AF1758&gt;计算结果!$B$20),"卖",AG1757))</f>
        <v>卖</v>
      </c>
      <c r="AH1758" s="4" t="str">
        <f t="shared" ca="1" si="534"/>
        <v/>
      </c>
      <c r="AI1758" s="3">
        <f ca="1">IF(AG1757="买",E1758/E1757-1,0)-IF(AH1758=1,计算结果!B$17,0)</f>
        <v>0</v>
      </c>
      <c r="AJ1758" s="2">
        <f t="shared" ca="1" si="535"/>
        <v>1.3854442730406298</v>
      </c>
      <c r="AK1758" s="3">
        <f ca="1">1-AJ1758/MAX(AJ$2:AJ1758)</f>
        <v>0</v>
      </c>
    </row>
    <row r="1759" spans="1:37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6">
        <v>48651595776</v>
      </c>
      <c r="G1759" s="3">
        <f t="shared" si="521"/>
        <v>-1.284092286557037E-2</v>
      </c>
      <c r="H1759" s="3">
        <f>1-E1759/MAX(E$2:E1759)</f>
        <v>0.58430545157558023</v>
      </c>
      <c r="I1759" s="22">
        <f t="shared" si="522"/>
        <v>2448.1124999999997</v>
      </c>
      <c r="J1759" s="22">
        <f t="shared" si="523"/>
        <v>2453.2550000000001</v>
      </c>
      <c r="K1759" s="22">
        <f t="shared" si="524"/>
        <v>2449.7766666666666</v>
      </c>
      <c r="L1759" s="22">
        <f t="shared" si="525"/>
        <v>2453.105</v>
      </c>
      <c r="M1759" s="2">
        <f t="shared" si="536"/>
        <v>-13.832499999999982</v>
      </c>
      <c r="N1759" s="2">
        <f t="shared" si="537"/>
        <v>-29.722499999999854</v>
      </c>
      <c r="O1759" s="2">
        <f t="shared" si="538"/>
        <v>-18.970000000000255</v>
      </c>
      <c r="P1759" s="2">
        <f t="shared" si="539"/>
        <v>-29.245000000000346</v>
      </c>
      <c r="Q1759" s="2">
        <f t="shared" si="526"/>
        <v>60.582499999999982</v>
      </c>
      <c r="R1759" s="2">
        <f t="shared" si="527"/>
        <v>76.472499999999854</v>
      </c>
      <c r="S1759" s="2">
        <f t="shared" si="528"/>
        <v>65.720000000000255</v>
      </c>
      <c r="T1759" s="2">
        <f t="shared" si="529"/>
        <v>75.995000000000346</v>
      </c>
      <c r="U1759" s="2">
        <f ca="1">IFERROR(SUM(OFFSET(M1759,0,0,-计算结果!$B$18,1)),SUM(OFFSET(M1759,0,0,-ROW(),1)))</f>
        <v>793.46999999999935</v>
      </c>
      <c r="V1759" s="2">
        <f ca="1">IFERROR(SUM(OFFSET(N1759,0,0,-计算结果!$B$18,1)),SUM(OFFSET(N1759,0,0,-ROW(),1)))</f>
        <v>809.33499999999731</v>
      </c>
      <c r="W1759" s="2">
        <f ca="1">IFERROR(SUM(OFFSET(O1759,0,0,-计算结果!$B$18,1)),SUM(OFFSET(O1759,0,0,-ROW(),1)))</f>
        <v>798.69000000000051</v>
      </c>
      <c r="X1759" s="2">
        <f ca="1">IFERROR(SUM(OFFSET(P1759,0,0,-计算结果!$B$18,1)),SUM(OFFSET(P1759,0,0,-ROW(),1)))</f>
        <v>809.12999999999965</v>
      </c>
      <c r="Y1759" s="2">
        <f ca="1">IFERROR(SUM(OFFSET(Q1759,0,0,-计算结果!$B$18,1)),SUM(OFFSET(Q1759,0,0,-ROW(),1)))</f>
        <v>834.52999999999975</v>
      </c>
      <c r="Z1759" s="2">
        <f ca="1">IFERROR(SUM(OFFSET(R1759,0,0,-计算结果!$B$18,1)),SUM(OFFSET(R1759,0,0,-ROW(),1)))</f>
        <v>818.66500000000178</v>
      </c>
      <c r="AA1759" s="2">
        <f ca="1">IFERROR(SUM(OFFSET(S1759,0,0,-计算结果!$B$18,1)),SUM(OFFSET(S1759,0,0,-ROW(),1)))</f>
        <v>829.30999999999858</v>
      </c>
      <c r="AB1759" s="2">
        <f ca="1">IFERROR(SUM(OFFSET(T1759,0,0,-计算结果!$B$18,1)),SUM(OFFSET(T1759,0,0,-ROW(),1)))</f>
        <v>818.86999999999944</v>
      </c>
      <c r="AC1759" s="2">
        <f t="shared" ca="1" si="530"/>
        <v>0.95079865313409895</v>
      </c>
      <c r="AD1759" s="2">
        <f t="shared" ca="1" si="531"/>
        <v>0.988603396993881</v>
      </c>
      <c r="AE1759" s="2">
        <f t="shared" ca="1" si="532"/>
        <v>0.96307773932546559</v>
      </c>
      <c r="AF1759" s="2">
        <f t="shared" ca="1" si="533"/>
        <v>0.98810556010111517</v>
      </c>
      <c r="AG1759" s="4" t="str">
        <f ca="1">IF(AND(AC1759&lt;计算结果!$B$19,AD1759&lt;计算结果!$B$19,AE1759&lt;计算结果!$B$19,AF1759&lt;计算结果!$B$19),"买",IF(AND(AC1759&gt;计算结果!$B$20,AD1759&gt;计算结果!$B$20,AE1759&gt;计算结果!$B$20,AF1759&gt;计算结果!$B$20),"卖",AG1758))</f>
        <v>卖</v>
      </c>
      <c r="AH1759" s="4" t="str">
        <f t="shared" ca="1" si="534"/>
        <v/>
      </c>
      <c r="AI1759" s="3">
        <f ca="1">IF(AG1758="买",E1759/E1758-1,0)-IF(AH1759=1,计算结果!B$17,0)</f>
        <v>0</v>
      </c>
      <c r="AJ1759" s="2">
        <f t="shared" ca="1" si="535"/>
        <v>1.3854442730406298</v>
      </c>
      <c r="AK1759" s="3">
        <f ca="1">1-AJ1759/MAX(AJ$2:AJ1759)</f>
        <v>0</v>
      </c>
    </row>
    <row r="1760" spans="1:37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6">
        <v>39139733504</v>
      </c>
      <c r="G1760" s="3">
        <f t="shared" si="521"/>
        <v>4.8217033956581279E-3</v>
      </c>
      <c r="H1760" s="3">
        <f>1-E1760/MAX(E$2:E1760)</f>
        <v>0.58230109575988565</v>
      </c>
      <c r="I1760" s="22">
        <f t="shared" si="522"/>
        <v>2452.5675000000001</v>
      </c>
      <c r="J1760" s="22">
        <f t="shared" si="523"/>
        <v>2450.8274999999999</v>
      </c>
      <c r="K1760" s="22">
        <f t="shared" si="524"/>
        <v>2451.7899999999995</v>
      </c>
      <c r="L1760" s="22">
        <f t="shared" si="525"/>
        <v>2450.2349999999997</v>
      </c>
      <c r="M1760" s="2">
        <f t="shared" si="536"/>
        <v>13.867500000000291</v>
      </c>
      <c r="N1760" s="2">
        <f t="shared" si="537"/>
        <v>8.7249999999999091</v>
      </c>
      <c r="O1760" s="2">
        <f t="shared" si="538"/>
        <v>12.203333333333376</v>
      </c>
      <c r="P1760" s="2">
        <f t="shared" si="539"/>
        <v>8.875</v>
      </c>
      <c r="Q1760" s="2">
        <f t="shared" si="526"/>
        <v>9.6224999999999454</v>
      </c>
      <c r="R1760" s="2">
        <f t="shared" si="527"/>
        <v>14.765000000000327</v>
      </c>
      <c r="S1760" s="2">
        <f t="shared" si="528"/>
        <v>11.286666666666861</v>
      </c>
      <c r="T1760" s="2">
        <f t="shared" si="529"/>
        <v>14.615000000000236</v>
      </c>
      <c r="U1760" s="2">
        <f ca="1">IFERROR(SUM(OFFSET(M1760,0,0,-计算结果!$B$18,1)),SUM(OFFSET(M1760,0,0,-ROW(),1)))</f>
        <v>764.79499999999962</v>
      </c>
      <c r="V1760" s="2">
        <f ca="1">IFERROR(SUM(OFFSET(N1760,0,0,-计算结果!$B$18,1)),SUM(OFFSET(N1760,0,0,-ROW(),1)))</f>
        <v>763.32499999999709</v>
      </c>
      <c r="W1760" s="2">
        <f ca="1">IFERROR(SUM(OFFSET(O1760,0,0,-计算结果!$B$18,1)),SUM(OFFSET(O1760,0,0,-ROW(),1)))</f>
        <v>763.64000000000033</v>
      </c>
      <c r="X1760" s="2">
        <f ca="1">IFERROR(SUM(OFFSET(P1760,0,0,-计算结果!$B$18,1)),SUM(OFFSET(P1760,0,0,-ROW(),1)))</f>
        <v>761.32999999999947</v>
      </c>
      <c r="Y1760" s="2">
        <f ca="1">IFERROR(SUM(OFFSET(Q1760,0,0,-计算结果!$B$18,1)),SUM(OFFSET(Q1760,0,0,-ROW(),1)))</f>
        <v>842.32499999999982</v>
      </c>
      <c r="Z1760" s="2">
        <f ca="1">IFERROR(SUM(OFFSET(R1760,0,0,-计算结果!$B$18,1)),SUM(OFFSET(R1760,0,0,-ROW(),1)))</f>
        <v>843.79500000000235</v>
      </c>
      <c r="AA1760" s="2">
        <f ca="1">IFERROR(SUM(OFFSET(S1760,0,0,-计算结果!$B$18,1)),SUM(OFFSET(S1760,0,0,-ROW(),1)))</f>
        <v>843.47999999999911</v>
      </c>
      <c r="AB1760" s="2">
        <f ca="1">IFERROR(SUM(OFFSET(T1760,0,0,-计算结果!$B$18,1)),SUM(OFFSET(T1760,0,0,-ROW(),1)))</f>
        <v>845.79</v>
      </c>
      <c r="AC1760" s="2">
        <f t="shared" ca="1" si="530"/>
        <v>0.90795714243314607</v>
      </c>
      <c r="AD1760" s="2">
        <f t="shared" ca="1" si="531"/>
        <v>0.90463323437564214</v>
      </c>
      <c r="AE1760" s="2">
        <f t="shared" ca="1" si="532"/>
        <v>0.90534452506283625</v>
      </c>
      <c r="AF1760" s="2">
        <f t="shared" ca="1" si="533"/>
        <v>0.90014069686328702</v>
      </c>
      <c r="AG1760" s="4" t="str">
        <f ca="1">IF(AND(AC1760&lt;计算结果!$B$19,AD1760&lt;计算结果!$B$19,AE1760&lt;计算结果!$B$19,AF1760&lt;计算结果!$B$19),"买",IF(AND(AC1760&gt;计算结果!$B$20,AD1760&gt;计算结果!$B$20,AE1760&gt;计算结果!$B$20,AF1760&gt;计算结果!$B$20),"卖",AG1759))</f>
        <v>卖</v>
      </c>
      <c r="AH1760" s="4" t="str">
        <f t="shared" ca="1" si="534"/>
        <v/>
      </c>
      <c r="AI1760" s="3">
        <f ca="1">IF(AG1759="买",E1760/E1759-1,0)-IF(AH1760=1,计算结果!B$17,0)</f>
        <v>0</v>
      </c>
      <c r="AJ1760" s="2">
        <f t="shared" ca="1" si="535"/>
        <v>1.3854442730406298</v>
      </c>
      <c r="AK1760" s="3">
        <f ca="1">1-AJ1760/MAX(AJ$2:AJ1760)</f>
        <v>0</v>
      </c>
    </row>
    <row r="1761" spans="1:37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6">
        <v>58049691648</v>
      </c>
      <c r="G1761" s="3">
        <f t="shared" si="521"/>
        <v>2.359770255407545E-2</v>
      </c>
      <c r="H1761" s="3">
        <f>1-E1761/MAX(E$2:E1761)</f>
        <v>0.57244436126046416</v>
      </c>
      <c r="I1761" s="22">
        <f t="shared" si="522"/>
        <v>2496.08</v>
      </c>
      <c r="J1761" s="22">
        <f t="shared" si="523"/>
        <v>2480.1750000000002</v>
      </c>
      <c r="K1761" s="22">
        <f t="shared" si="524"/>
        <v>2490.4966666666664</v>
      </c>
      <c r="L1761" s="22">
        <f t="shared" si="525"/>
        <v>2479.33</v>
      </c>
      <c r="M1761" s="2">
        <f t="shared" si="536"/>
        <v>64.822499999999764</v>
      </c>
      <c r="N1761" s="2">
        <f t="shared" si="537"/>
        <v>66.5625</v>
      </c>
      <c r="O1761" s="2">
        <f t="shared" si="538"/>
        <v>65.600000000000364</v>
      </c>
      <c r="P1761" s="2">
        <f t="shared" si="539"/>
        <v>67.1550000000002</v>
      </c>
      <c r="Q1761" s="2">
        <f t="shared" si="526"/>
        <v>11.297500000000127</v>
      </c>
      <c r="R1761" s="2">
        <f t="shared" si="527"/>
        <v>9.5574999999998909</v>
      </c>
      <c r="S1761" s="2">
        <f t="shared" si="528"/>
        <v>10.519999999999527</v>
      </c>
      <c r="T1761" s="2">
        <f t="shared" si="529"/>
        <v>8.9649999999996908</v>
      </c>
      <c r="U1761" s="2">
        <f ca="1">IFERROR(SUM(OFFSET(M1761,0,0,-计算结果!$B$18,1)),SUM(OFFSET(M1761,0,0,-ROW(),1)))</f>
        <v>808.13499999999931</v>
      </c>
      <c r="V1761" s="2">
        <f ca="1">IFERROR(SUM(OFFSET(N1761,0,0,-计算结果!$B$18,1)),SUM(OFFSET(N1761,0,0,-ROW(),1)))</f>
        <v>801.46749999999702</v>
      </c>
      <c r="W1761" s="2">
        <f ca="1">IFERROR(SUM(OFFSET(O1761,0,0,-计算结果!$B$18,1)),SUM(OFFSET(O1761,0,0,-ROW(),1)))</f>
        <v>805.48666666666713</v>
      </c>
      <c r="X1761" s="2">
        <f ca="1">IFERROR(SUM(OFFSET(P1761,0,0,-计算结果!$B$18,1)),SUM(OFFSET(P1761,0,0,-ROW(),1)))</f>
        <v>800.1899999999996</v>
      </c>
      <c r="Y1761" s="2">
        <f ca="1">IFERROR(SUM(OFFSET(Q1761,0,0,-计算结果!$B$18,1)),SUM(OFFSET(Q1761,0,0,-ROW(),1)))</f>
        <v>843.05499999999984</v>
      </c>
      <c r="Z1761" s="2">
        <f ca="1">IFERROR(SUM(OFFSET(R1761,0,0,-计算结果!$B$18,1)),SUM(OFFSET(R1761,0,0,-ROW(),1)))</f>
        <v>849.72250000000213</v>
      </c>
      <c r="AA1761" s="2">
        <f ca="1">IFERROR(SUM(OFFSET(S1761,0,0,-计算结果!$B$18,1)),SUM(OFFSET(S1761,0,0,-ROW(),1)))</f>
        <v>845.70333333333201</v>
      </c>
      <c r="AB1761" s="2">
        <f ca="1">IFERROR(SUM(OFFSET(T1761,0,0,-计算结果!$B$18,1)),SUM(OFFSET(T1761,0,0,-ROW(),1)))</f>
        <v>850.99999999999955</v>
      </c>
      <c r="AC1761" s="2">
        <f t="shared" ca="1" si="530"/>
        <v>0.95857921487921838</v>
      </c>
      <c r="AD1761" s="2">
        <f t="shared" ca="1" si="531"/>
        <v>0.94321087178460616</v>
      </c>
      <c r="AE1761" s="2">
        <f t="shared" ca="1" si="532"/>
        <v>0.95244589316190675</v>
      </c>
      <c r="AF1761" s="2">
        <f t="shared" ca="1" si="533"/>
        <v>0.94029377203290254</v>
      </c>
      <c r="AG1761" s="4" t="str">
        <f ca="1">IF(AND(AC1761&lt;计算结果!$B$19,AD1761&lt;计算结果!$B$19,AE1761&lt;计算结果!$B$19,AF1761&lt;计算结果!$B$19),"买",IF(AND(AC1761&gt;计算结果!$B$20,AD1761&gt;计算结果!$B$20,AE1761&gt;计算结果!$B$20,AF1761&gt;计算结果!$B$20),"卖",AG1760))</f>
        <v>卖</v>
      </c>
      <c r="AH1761" s="4" t="str">
        <f t="shared" ca="1" si="534"/>
        <v/>
      </c>
      <c r="AI1761" s="3">
        <f ca="1">IF(AG1760="买",E1761/E1760-1,0)-IF(AH1761=1,计算结果!B$17,0)</f>
        <v>0</v>
      </c>
      <c r="AJ1761" s="2">
        <f t="shared" ca="1" si="535"/>
        <v>1.3854442730406298</v>
      </c>
      <c r="AK1761" s="3">
        <f ca="1">1-AJ1761/MAX(AJ$2:AJ1761)</f>
        <v>0</v>
      </c>
    </row>
    <row r="1762" spans="1:37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6">
        <v>47207796736</v>
      </c>
      <c r="G1762" s="3">
        <f t="shared" si="521"/>
        <v>2.7857037682612606E-3</v>
      </c>
      <c r="H1762" s="3">
        <f>1-E1762/MAX(E$2:E1762)</f>
        <v>0.57125331790648604</v>
      </c>
      <c r="I1762" s="22">
        <f t="shared" si="522"/>
        <v>2516.9724999999999</v>
      </c>
      <c r="J1762" s="22">
        <f t="shared" si="523"/>
        <v>2514.3774999999996</v>
      </c>
      <c r="K1762" s="22">
        <f t="shared" si="524"/>
        <v>2516.02</v>
      </c>
      <c r="L1762" s="22">
        <f t="shared" si="525"/>
        <v>2514.1149999999998</v>
      </c>
      <c r="M1762" s="2">
        <f t="shared" si="536"/>
        <v>29.450000000000273</v>
      </c>
      <c r="N1762" s="2">
        <f t="shared" si="537"/>
        <v>45.355000000000018</v>
      </c>
      <c r="O1762" s="2">
        <f t="shared" si="538"/>
        <v>35.033333333333758</v>
      </c>
      <c r="P1762" s="2">
        <f t="shared" si="539"/>
        <v>46.200000000000273</v>
      </c>
      <c r="Q1762" s="2">
        <f t="shared" si="526"/>
        <v>-6.6199999999998909</v>
      </c>
      <c r="R1762" s="2">
        <f t="shared" si="527"/>
        <v>-22.524999999999636</v>
      </c>
      <c r="S1762" s="2">
        <f t="shared" si="528"/>
        <v>-12.203333333333376</v>
      </c>
      <c r="T1762" s="2">
        <f t="shared" si="529"/>
        <v>-23.369999999999891</v>
      </c>
      <c r="U1762" s="2">
        <f ca="1">IFERROR(SUM(OFFSET(M1762,0,0,-计算结果!$B$18,1)),SUM(OFFSET(M1762,0,0,-ROW(),1)))</f>
        <v>853.08249999999953</v>
      </c>
      <c r="V1762" s="2">
        <f ca="1">IFERROR(SUM(OFFSET(N1762,0,0,-计算结果!$B$18,1)),SUM(OFFSET(N1762,0,0,-ROW(),1)))</f>
        <v>864.03249999999707</v>
      </c>
      <c r="W1762" s="2">
        <f ca="1">IFERROR(SUM(OFFSET(O1762,0,0,-计算结果!$B$18,1)),SUM(OFFSET(O1762,0,0,-ROW(),1)))</f>
        <v>856.0866666666675</v>
      </c>
      <c r="X1762" s="2">
        <f ca="1">IFERROR(SUM(OFFSET(P1762,0,0,-计算结果!$B$18,1)),SUM(OFFSET(P1762,0,0,-ROW(),1)))</f>
        <v>862.0949999999998</v>
      </c>
      <c r="Y1762" s="2">
        <f ca="1">IFERROR(SUM(OFFSET(Q1762,0,0,-计算结果!$B$18,1)),SUM(OFFSET(Q1762,0,0,-ROW(),1)))</f>
        <v>773.60749999999962</v>
      </c>
      <c r="Z1762" s="2">
        <f ca="1">IFERROR(SUM(OFFSET(R1762,0,0,-计算结果!$B$18,1)),SUM(OFFSET(R1762,0,0,-ROW(),1)))</f>
        <v>762.65750000000207</v>
      </c>
      <c r="AA1762" s="2">
        <f ca="1">IFERROR(SUM(OFFSET(S1762,0,0,-计算结果!$B$18,1)),SUM(OFFSET(S1762,0,0,-ROW(),1)))</f>
        <v>770.60333333333165</v>
      </c>
      <c r="AB1762" s="2">
        <f ca="1">IFERROR(SUM(OFFSET(T1762,0,0,-计算结果!$B$18,1)),SUM(OFFSET(T1762,0,0,-ROW(),1)))</f>
        <v>764.59499999999935</v>
      </c>
      <c r="AC1762" s="2">
        <f t="shared" ca="1" si="530"/>
        <v>1.1027329750551798</v>
      </c>
      <c r="AD1762" s="2">
        <f t="shared" ca="1" si="531"/>
        <v>1.1329233633708378</v>
      </c>
      <c r="AE1762" s="2">
        <f t="shared" ca="1" si="532"/>
        <v>1.1109303965291299</v>
      </c>
      <c r="AF1762" s="2">
        <f t="shared" ca="1" si="533"/>
        <v>1.1275184901810769</v>
      </c>
      <c r="AG1762" s="4" t="str">
        <f ca="1">IF(AND(AC1762&lt;计算结果!$B$19,AD1762&lt;计算结果!$B$19,AE1762&lt;计算结果!$B$19,AF1762&lt;计算结果!$B$19),"买",IF(AND(AC1762&gt;计算结果!$B$20,AD1762&gt;计算结果!$B$20,AE1762&gt;计算结果!$B$20,AF1762&gt;计算结果!$B$20),"卖",AG1761))</f>
        <v>卖</v>
      </c>
      <c r="AH1762" s="4" t="str">
        <f t="shared" ca="1" si="534"/>
        <v/>
      </c>
      <c r="AI1762" s="3">
        <f ca="1">IF(AG1761="买",E1762/E1761-1,0)-IF(AH1762=1,计算结果!B$17,0)</f>
        <v>0</v>
      </c>
      <c r="AJ1762" s="2">
        <f t="shared" ca="1" si="535"/>
        <v>1.3854442730406298</v>
      </c>
      <c r="AK1762" s="3">
        <f ca="1">1-AJ1762/MAX(AJ$2:AJ1762)</f>
        <v>0</v>
      </c>
    </row>
    <row r="1763" spans="1:37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6">
        <v>38180753408</v>
      </c>
      <c r="G1763" s="3">
        <f t="shared" si="521"/>
        <v>-9.7943115210152865E-3</v>
      </c>
      <c r="H1763" s="3">
        <f>1-E1763/MAX(E$2:E1763)</f>
        <v>0.57545259647451164</v>
      </c>
      <c r="I1763" s="22">
        <f t="shared" si="522"/>
        <v>2500.0675000000001</v>
      </c>
      <c r="J1763" s="22">
        <f t="shared" si="523"/>
        <v>2503.9124999999999</v>
      </c>
      <c r="K1763" s="22">
        <f t="shared" si="524"/>
        <v>2501.7066666666669</v>
      </c>
      <c r="L1763" s="22">
        <f t="shared" si="525"/>
        <v>2504.9850000000001</v>
      </c>
      <c r="M1763" s="2">
        <f t="shared" si="536"/>
        <v>1.4075000000002547</v>
      </c>
      <c r="N1763" s="2">
        <f t="shared" si="537"/>
        <v>4.0025000000005093</v>
      </c>
      <c r="O1763" s="2">
        <f t="shared" si="538"/>
        <v>2.3600000000001273</v>
      </c>
      <c r="P1763" s="2">
        <f t="shared" si="539"/>
        <v>4.2650000000003274</v>
      </c>
      <c r="Q1763" s="2">
        <f t="shared" si="526"/>
        <v>25.382499999999709</v>
      </c>
      <c r="R1763" s="2">
        <f t="shared" si="527"/>
        <v>22.787499999999454</v>
      </c>
      <c r="S1763" s="2">
        <f t="shared" si="528"/>
        <v>24.429999999999836</v>
      </c>
      <c r="T1763" s="2">
        <f t="shared" si="529"/>
        <v>22.524999999999636</v>
      </c>
      <c r="U1763" s="2">
        <f ca="1">IFERROR(SUM(OFFSET(M1763,0,0,-计算结果!$B$18,1)),SUM(OFFSET(M1763,0,0,-ROW(),1)))</f>
        <v>781.98750000000018</v>
      </c>
      <c r="V1763" s="2">
        <f ca="1">IFERROR(SUM(OFFSET(N1763,0,0,-计算结果!$B$18,1)),SUM(OFFSET(N1763,0,0,-ROW(),1)))</f>
        <v>803.30249999999751</v>
      </c>
      <c r="W1763" s="2">
        <f ca="1">IFERROR(SUM(OFFSET(O1763,0,0,-计算结果!$B$18,1)),SUM(OFFSET(O1763,0,0,-ROW(),1)))</f>
        <v>787.18000000000075</v>
      </c>
      <c r="X1763" s="2">
        <f ca="1">IFERROR(SUM(OFFSET(P1763,0,0,-计算结果!$B$18,1)),SUM(OFFSET(P1763,0,0,-ROW(),1)))</f>
        <v>797.56500000000005</v>
      </c>
      <c r="Y1763" s="2">
        <f ca="1">IFERROR(SUM(OFFSET(Q1763,0,0,-计算结果!$B$18,1)),SUM(OFFSET(Q1763,0,0,-ROW(),1)))</f>
        <v>788.33249999999907</v>
      </c>
      <c r="Z1763" s="2">
        <f ca="1">IFERROR(SUM(OFFSET(R1763,0,0,-计算结果!$B$18,1)),SUM(OFFSET(R1763,0,0,-ROW(),1)))</f>
        <v>767.01750000000175</v>
      </c>
      <c r="AA1763" s="2">
        <f ca="1">IFERROR(SUM(OFFSET(S1763,0,0,-计算结果!$B$18,1)),SUM(OFFSET(S1763,0,0,-ROW(),1)))</f>
        <v>783.13999999999851</v>
      </c>
      <c r="AB1763" s="2">
        <f ca="1">IFERROR(SUM(OFFSET(T1763,0,0,-计算结果!$B$18,1)),SUM(OFFSET(T1763,0,0,-ROW(),1)))</f>
        <v>772.7549999999992</v>
      </c>
      <c r="AC1763" s="2">
        <f t="shared" ca="1" si="530"/>
        <v>0.99195136569911946</v>
      </c>
      <c r="AD1763" s="2">
        <f t="shared" ca="1" si="531"/>
        <v>1.0473066129521109</v>
      </c>
      <c r="AE1763" s="2">
        <f t="shared" ca="1" si="532"/>
        <v>1.0051587200245196</v>
      </c>
      <c r="AF1763" s="2">
        <f t="shared" ca="1" si="533"/>
        <v>1.0321059067880516</v>
      </c>
      <c r="AG1763" s="4" t="str">
        <f ca="1">IF(AND(AC1763&lt;计算结果!$B$19,AD1763&lt;计算结果!$B$19,AE1763&lt;计算结果!$B$19,AF1763&lt;计算结果!$B$19),"买",IF(AND(AC1763&gt;计算结果!$B$20,AD1763&gt;计算结果!$B$20,AE1763&gt;计算结果!$B$20,AF1763&gt;计算结果!$B$20),"卖",AG1762))</f>
        <v>卖</v>
      </c>
      <c r="AH1763" s="4" t="str">
        <f t="shared" ca="1" si="534"/>
        <v/>
      </c>
      <c r="AI1763" s="3">
        <f ca="1">IF(AG1762="买",E1763/E1762-1,0)-IF(AH1763=1,计算结果!B$17,0)</f>
        <v>0</v>
      </c>
      <c r="AJ1763" s="2">
        <f t="shared" ca="1" si="535"/>
        <v>1.3854442730406298</v>
      </c>
      <c r="AK1763" s="3">
        <f ca="1">1-AJ1763/MAX(AJ$2:AJ1763)</f>
        <v>0</v>
      </c>
    </row>
    <row r="1764" spans="1:37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6">
        <v>44064833536</v>
      </c>
      <c r="G1764" s="3">
        <f t="shared" si="521"/>
        <v>9.8751578061437861E-3</v>
      </c>
      <c r="H1764" s="3">
        <f>1-E1764/MAX(E$2:E1764)</f>
        <v>0.57126012386850888</v>
      </c>
      <c r="I1764" s="22">
        <f t="shared" si="522"/>
        <v>2504.6849999999999</v>
      </c>
      <c r="J1764" s="22">
        <f t="shared" si="523"/>
        <v>2497.3074999999999</v>
      </c>
      <c r="K1764" s="22">
        <f t="shared" si="524"/>
        <v>2499.65</v>
      </c>
      <c r="L1764" s="22">
        <f t="shared" si="525"/>
        <v>2489.58</v>
      </c>
      <c r="M1764" s="2">
        <f t="shared" si="536"/>
        <v>19.742499999999836</v>
      </c>
      <c r="N1764" s="2">
        <f t="shared" si="537"/>
        <v>15.897500000000036</v>
      </c>
      <c r="O1764" s="2">
        <f t="shared" si="538"/>
        <v>18.103333333333012</v>
      </c>
      <c r="P1764" s="2">
        <f t="shared" si="539"/>
        <v>14.824999999999818</v>
      </c>
      <c r="Q1764" s="2">
        <f t="shared" si="526"/>
        <v>40.7175000000002</v>
      </c>
      <c r="R1764" s="2">
        <f t="shared" si="527"/>
        <v>44.5625</v>
      </c>
      <c r="S1764" s="2">
        <f t="shared" si="528"/>
        <v>42.356666666667024</v>
      </c>
      <c r="T1764" s="2">
        <f t="shared" si="529"/>
        <v>45.635000000000218</v>
      </c>
      <c r="U1764" s="2">
        <f ca="1">IFERROR(SUM(OFFSET(M1764,0,0,-计算结果!$B$18,1)),SUM(OFFSET(M1764,0,0,-ROW(),1)))</f>
        <v>766.10999999999967</v>
      </c>
      <c r="V1764" s="2">
        <f ca="1">IFERROR(SUM(OFFSET(N1764,0,0,-计算结果!$B$18,1)),SUM(OFFSET(N1764,0,0,-ROW(),1)))</f>
        <v>765.62499999999727</v>
      </c>
      <c r="W1764" s="2">
        <f ca="1">IFERROR(SUM(OFFSET(O1764,0,0,-计算结果!$B$18,1)),SUM(OFFSET(O1764,0,0,-ROW(),1)))</f>
        <v>763.72000000000025</v>
      </c>
      <c r="X1764" s="2">
        <f ca="1">IFERROR(SUM(OFFSET(P1764,0,0,-计算结果!$B$18,1)),SUM(OFFSET(P1764,0,0,-ROW(),1)))</f>
        <v>758.9399999999996</v>
      </c>
      <c r="Y1764" s="2">
        <f ca="1">IFERROR(SUM(OFFSET(Q1764,0,0,-计算结果!$B$18,1)),SUM(OFFSET(Q1764,0,0,-ROW(),1)))</f>
        <v>831.76999999999953</v>
      </c>
      <c r="Z1764" s="2">
        <f ca="1">IFERROR(SUM(OFFSET(R1764,0,0,-计算结果!$B$18,1)),SUM(OFFSET(R1764,0,0,-ROW(),1)))</f>
        <v>832.25500000000193</v>
      </c>
      <c r="AA1764" s="2">
        <f ca="1">IFERROR(SUM(OFFSET(S1764,0,0,-计算结果!$B$18,1)),SUM(OFFSET(S1764,0,0,-ROW(),1)))</f>
        <v>834.15999999999894</v>
      </c>
      <c r="AB1764" s="2">
        <f ca="1">IFERROR(SUM(OFFSET(T1764,0,0,-计算结果!$B$18,1)),SUM(OFFSET(T1764,0,0,-ROW(),1)))</f>
        <v>838.9399999999996</v>
      </c>
      <c r="AC1764" s="2">
        <f t="shared" ca="1" si="530"/>
        <v>0.92105990838813623</v>
      </c>
      <c r="AD1764" s="2">
        <f t="shared" ca="1" si="531"/>
        <v>0.91994040288132306</v>
      </c>
      <c r="AE1764" s="2">
        <f t="shared" ca="1" si="532"/>
        <v>0.91555576867747346</v>
      </c>
      <c r="AF1764" s="2">
        <f t="shared" ca="1" si="533"/>
        <v>0.9046415715069015</v>
      </c>
      <c r="AG1764" s="4" t="str">
        <f ca="1">IF(AND(AC1764&lt;计算结果!$B$19,AD1764&lt;计算结果!$B$19,AE1764&lt;计算结果!$B$19,AF1764&lt;计算结果!$B$19),"买",IF(AND(AC1764&gt;计算结果!$B$20,AD1764&gt;计算结果!$B$20,AE1764&gt;计算结果!$B$20,AF1764&gt;计算结果!$B$20),"卖",AG1763))</f>
        <v>卖</v>
      </c>
      <c r="AH1764" s="4" t="str">
        <f t="shared" ca="1" si="534"/>
        <v/>
      </c>
      <c r="AI1764" s="3">
        <f ca="1">IF(AG1763="买",E1764/E1763-1,0)-IF(AH1764=1,计算结果!B$17,0)</f>
        <v>0</v>
      </c>
      <c r="AJ1764" s="2">
        <f t="shared" ca="1" si="535"/>
        <v>1.3854442730406298</v>
      </c>
      <c r="AK1764" s="3">
        <f ca="1">1-AJ1764/MAX(AJ$2:AJ1764)</f>
        <v>0</v>
      </c>
    </row>
    <row r="1765" spans="1:37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6">
        <v>43627982848</v>
      </c>
      <c r="G1765" s="3">
        <f t="shared" si="521"/>
        <v>9.9214617091059054E-5</v>
      </c>
      <c r="H1765" s="3">
        <f>1-E1765/MAX(E$2:E1765)</f>
        <v>0.57121758660586675</v>
      </c>
      <c r="I1765" s="22">
        <f t="shared" si="522"/>
        <v>2517.6350000000002</v>
      </c>
      <c r="J1765" s="22">
        <f t="shared" si="523"/>
        <v>2511.2550000000001</v>
      </c>
      <c r="K1765" s="22">
        <f t="shared" si="524"/>
        <v>2516.8333333333335</v>
      </c>
      <c r="L1765" s="22">
        <f t="shared" si="525"/>
        <v>2515.23</v>
      </c>
      <c r="M1765" s="2">
        <f t="shared" si="536"/>
        <v>36.445000000000164</v>
      </c>
      <c r="N1765" s="2">
        <f t="shared" si="537"/>
        <v>43.822500000000218</v>
      </c>
      <c r="O1765" s="2">
        <f t="shared" si="538"/>
        <v>41.480000000000018</v>
      </c>
      <c r="P1765" s="2">
        <f t="shared" si="539"/>
        <v>51.550000000000182</v>
      </c>
      <c r="Q1765" s="2">
        <f t="shared" si="526"/>
        <v>15.355000000000018</v>
      </c>
      <c r="R1765" s="2">
        <f t="shared" si="527"/>
        <v>7.9774999999999636</v>
      </c>
      <c r="S1765" s="2">
        <f t="shared" si="528"/>
        <v>10.320000000000164</v>
      </c>
      <c r="T1765" s="2">
        <f t="shared" si="529"/>
        <v>0.25</v>
      </c>
      <c r="U1765" s="2">
        <f ca="1">IFERROR(SUM(OFFSET(M1765,0,0,-计算结果!$B$18,1)),SUM(OFFSET(M1765,0,0,-ROW(),1)))</f>
        <v>771.92999999999938</v>
      </c>
      <c r="V1765" s="2">
        <f ca="1">IFERROR(SUM(OFFSET(N1765,0,0,-计算结果!$B$18,1)),SUM(OFFSET(N1765,0,0,-ROW(),1)))</f>
        <v>777.91249999999764</v>
      </c>
      <c r="W1765" s="2">
        <f ca="1">IFERROR(SUM(OFFSET(O1765,0,0,-计算结果!$B$18,1)),SUM(OFFSET(O1765,0,0,-ROW(),1)))</f>
        <v>774.63333333333321</v>
      </c>
      <c r="X1765" s="2">
        <f ca="1">IFERROR(SUM(OFFSET(P1765,0,0,-计算结果!$B$18,1)),SUM(OFFSET(P1765,0,0,-ROW(),1)))</f>
        <v>780.03999999999951</v>
      </c>
      <c r="Y1765" s="2">
        <f ca="1">IFERROR(SUM(OFFSET(Q1765,0,0,-计算结果!$B$18,1)),SUM(OFFSET(Q1765,0,0,-ROW(),1)))</f>
        <v>838.87999999999965</v>
      </c>
      <c r="Z1765" s="2">
        <f ca="1">IFERROR(SUM(OFFSET(R1765,0,0,-计算结果!$B$18,1)),SUM(OFFSET(R1765,0,0,-ROW(),1)))</f>
        <v>832.8975000000014</v>
      </c>
      <c r="AA1765" s="2">
        <f ca="1">IFERROR(SUM(OFFSET(S1765,0,0,-计算结果!$B$18,1)),SUM(OFFSET(S1765,0,0,-ROW(),1)))</f>
        <v>836.17666666666582</v>
      </c>
      <c r="AB1765" s="2">
        <f ca="1">IFERROR(SUM(OFFSET(T1765,0,0,-计算结果!$B$18,1)),SUM(OFFSET(T1765,0,0,-ROW(),1)))</f>
        <v>830.76999999999953</v>
      </c>
      <c r="AC1765" s="2">
        <f t="shared" ca="1" si="530"/>
        <v>0.9201912073240508</v>
      </c>
      <c r="AD1765" s="2">
        <f t="shared" ca="1" si="531"/>
        <v>0.93398347335656107</v>
      </c>
      <c r="AE1765" s="2">
        <f t="shared" ca="1" si="532"/>
        <v>0.92639912618146958</v>
      </c>
      <c r="AF1765" s="2">
        <f t="shared" ca="1" si="533"/>
        <v>0.93893616765169652</v>
      </c>
      <c r="AG1765" s="4" t="str">
        <f ca="1">IF(AND(AC1765&lt;计算结果!$B$19,AD1765&lt;计算结果!$B$19,AE1765&lt;计算结果!$B$19,AF1765&lt;计算结果!$B$19),"买",IF(AND(AC1765&gt;计算结果!$B$20,AD1765&gt;计算结果!$B$20,AE1765&gt;计算结果!$B$20,AF1765&gt;计算结果!$B$20),"卖",AG1764))</f>
        <v>卖</v>
      </c>
      <c r="AH1765" s="4" t="str">
        <f t="shared" ca="1" si="534"/>
        <v/>
      </c>
      <c r="AI1765" s="3">
        <f ca="1">IF(AG1764="买",E1765/E1764-1,0)-IF(AH1765=1,计算结果!B$17,0)</f>
        <v>0</v>
      </c>
      <c r="AJ1765" s="2">
        <f t="shared" ca="1" si="535"/>
        <v>1.3854442730406298</v>
      </c>
      <c r="AK1765" s="3">
        <f ca="1">1-AJ1765/MAX(AJ$2:AJ1765)</f>
        <v>0</v>
      </c>
    </row>
    <row r="1766" spans="1:37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6">
        <v>59536949248</v>
      </c>
      <c r="G1766" s="3">
        <f t="shared" si="521"/>
        <v>1.9999682544721509E-2</v>
      </c>
      <c r="H1766" s="3">
        <f>1-E1766/MAX(E$2:E1766)</f>
        <v>0.56264207445722447</v>
      </c>
      <c r="I1766" s="22">
        <f t="shared" si="522"/>
        <v>2557.0725000000002</v>
      </c>
      <c r="J1766" s="22">
        <f t="shared" si="523"/>
        <v>2545.17</v>
      </c>
      <c r="K1766" s="22">
        <f t="shared" si="524"/>
        <v>2552.6166666666668</v>
      </c>
      <c r="L1766" s="22">
        <f t="shared" si="525"/>
        <v>2543.7049999999999</v>
      </c>
      <c r="M1766" s="2">
        <f t="shared" si="536"/>
        <v>53.204999999999927</v>
      </c>
      <c r="N1766" s="2">
        <f t="shared" si="537"/>
        <v>59.585000000000036</v>
      </c>
      <c r="O1766" s="2">
        <f t="shared" si="538"/>
        <v>54.006666666666661</v>
      </c>
      <c r="P1766" s="2">
        <f t="shared" si="539"/>
        <v>55.610000000000127</v>
      </c>
      <c r="Q1766" s="2">
        <f t="shared" si="526"/>
        <v>1.0650000000000546</v>
      </c>
      <c r="R1766" s="2">
        <f t="shared" si="527"/>
        <v>-5.3150000000000546</v>
      </c>
      <c r="S1766" s="2">
        <f t="shared" si="528"/>
        <v>0.26333333333332121</v>
      </c>
      <c r="T1766" s="2">
        <f t="shared" si="529"/>
        <v>-1.3400000000001455</v>
      </c>
      <c r="U1766" s="2">
        <f ca="1">IFERROR(SUM(OFFSET(M1766,0,0,-计算结果!$B$18,1)),SUM(OFFSET(M1766,0,0,-ROW(),1)))</f>
        <v>808.79249999999956</v>
      </c>
      <c r="V1766" s="2">
        <f ca="1">IFERROR(SUM(OFFSET(N1766,0,0,-计算结果!$B$18,1)),SUM(OFFSET(N1766,0,0,-ROW(),1)))</f>
        <v>818.1699999999978</v>
      </c>
      <c r="W1766" s="2">
        <f ca="1">IFERROR(SUM(OFFSET(O1766,0,0,-计算结果!$B$18,1)),SUM(OFFSET(O1766,0,0,-ROW(),1)))</f>
        <v>813.46</v>
      </c>
      <c r="X1766" s="2">
        <f ca="1">IFERROR(SUM(OFFSET(P1766,0,0,-计算结果!$B$18,1)),SUM(OFFSET(P1766,0,0,-ROW(),1)))</f>
        <v>822.79500000000007</v>
      </c>
      <c r="Y1766" s="2">
        <f ca="1">IFERROR(SUM(OFFSET(Q1766,0,0,-计算结果!$B$18,1)),SUM(OFFSET(Q1766,0,0,-ROW(),1)))</f>
        <v>799.14749999999958</v>
      </c>
      <c r="Z1766" s="2">
        <f ca="1">IFERROR(SUM(OFFSET(R1766,0,0,-计算结果!$B$18,1)),SUM(OFFSET(R1766,0,0,-ROW(),1)))</f>
        <v>789.77000000000135</v>
      </c>
      <c r="AA1766" s="2">
        <f ca="1">IFERROR(SUM(OFFSET(S1766,0,0,-计算结果!$B$18,1)),SUM(OFFSET(S1766,0,0,-ROW(),1)))</f>
        <v>794.47999999999911</v>
      </c>
      <c r="AB1766" s="2">
        <f ca="1">IFERROR(SUM(OFFSET(T1766,0,0,-计算结果!$B$18,1)),SUM(OFFSET(T1766,0,0,-ROW(),1)))</f>
        <v>785.14499999999907</v>
      </c>
      <c r="AC1766" s="2">
        <f t="shared" ca="1" si="530"/>
        <v>1.0120691111465656</v>
      </c>
      <c r="AD1766" s="2">
        <f t="shared" ca="1" si="531"/>
        <v>1.0359598364080636</v>
      </c>
      <c r="AE1766" s="2">
        <f t="shared" ca="1" si="532"/>
        <v>1.0238898398952787</v>
      </c>
      <c r="AF1766" s="2">
        <f t="shared" ca="1" si="533"/>
        <v>1.0479529258926708</v>
      </c>
      <c r="AG1766" s="4" t="str">
        <f ca="1">IF(AND(AC1766&lt;计算结果!$B$19,AD1766&lt;计算结果!$B$19,AE1766&lt;计算结果!$B$19,AF1766&lt;计算结果!$B$19),"买",IF(AND(AC1766&gt;计算结果!$B$20,AD1766&gt;计算结果!$B$20,AE1766&gt;计算结果!$B$20,AF1766&gt;计算结果!$B$20),"卖",AG1765))</f>
        <v>卖</v>
      </c>
      <c r="AH1766" s="4" t="str">
        <f t="shared" ca="1" si="534"/>
        <v/>
      </c>
      <c r="AI1766" s="3">
        <f ca="1">IF(AG1765="买",E1766/E1765-1,0)-IF(AH1766=1,计算结果!B$17,0)</f>
        <v>0</v>
      </c>
      <c r="AJ1766" s="2">
        <f t="shared" ca="1" si="535"/>
        <v>1.3854442730406298</v>
      </c>
      <c r="AK1766" s="3">
        <f ca="1">1-AJ1766/MAX(AJ$2:AJ1766)</f>
        <v>0</v>
      </c>
    </row>
    <row r="1767" spans="1:37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6">
        <v>61892976640</v>
      </c>
      <c r="G1767" s="3">
        <f t="shared" si="521"/>
        <v>3.8942749101320562E-3</v>
      </c>
      <c r="H1767" s="3">
        <f>1-E1767/MAX(E$2:E1767)</f>
        <v>0.56093888246103596</v>
      </c>
      <c r="I1767" s="22">
        <f t="shared" si="522"/>
        <v>2581.1824999999999</v>
      </c>
      <c r="J1767" s="22">
        <f t="shared" si="523"/>
        <v>2579.8325</v>
      </c>
      <c r="K1767" s="22">
        <f t="shared" si="524"/>
        <v>2581.4266666666667</v>
      </c>
      <c r="L1767" s="22">
        <f t="shared" si="525"/>
        <v>2581.915</v>
      </c>
      <c r="M1767" s="2">
        <f t="shared" si="536"/>
        <v>36.717499999999745</v>
      </c>
      <c r="N1767" s="2">
        <f t="shared" si="537"/>
        <v>48.619999999999891</v>
      </c>
      <c r="O1767" s="2">
        <f t="shared" si="538"/>
        <v>41.173333333333176</v>
      </c>
      <c r="P1767" s="2">
        <f t="shared" si="539"/>
        <v>50.085000000000036</v>
      </c>
      <c r="Q1767" s="2">
        <f t="shared" si="526"/>
        <v>-12.967499999999745</v>
      </c>
      <c r="R1767" s="2">
        <f t="shared" si="527"/>
        <v>-24.869999999999891</v>
      </c>
      <c r="S1767" s="2">
        <f t="shared" si="528"/>
        <v>-17.423333333333176</v>
      </c>
      <c r="T1767" s="2">
        <f t="shared" si="529"/>
        <v>-26.335000000000036</v>
      </c>
      <c r="U1767" s="2">
        <f ca="1">IFERROR(SUM(OFFSET(M1767,0,0,-计算结果!$B$18,1)),SUM(OFFSET(M1767,0,0,-ROW(),1)))</f>
        <v>840.67999999999893</v>
      </c>
      <c r="V1767" s="2">
        <f ca="1">IFERROR(SUM(OFFSET(N1767,0,0,-计算结果!$B$18,1)),SUM(OFFSET(N1767,0,0,-ROW(),1)))</f>
        <v>855.06749999999738</v>
      </c>
      <c r="W1767" s="2">
        <f ca="1">IFERROR(SUM(OFFSET(O1767,0,0,-计算结果!$B$18,1)),SUM(OFFSET(O1767,0,0,-ROW(),1)))</f>
        <v>848.61999999999944</v>
      </c>
      <c r="X1767" s="2">
        <f ca="1">IFERROR(SUM(OFFSET(P1767,0,0,-计算结果!$B$18,1)),SUM(OFFSET(P1767,0,0,-ROW(),1)))</f>
        <v>864.5</v>
      </c>
      <c r="Y1767" s="2">
        <f ca="1">IFERROR(SUM(OFFSET(Q1767,0,0,-计算结果!$B$18,1)),SUM(OFFSET(Q1767,0,0,-ROW(),1)))</f>
        <v>764.29</v>
      </c>
      <c r="Z1767" s="2">
        <f ca="1">IFERROR(SUM(OFFSET(R1767,0,0,-计算结果!$B$18,1)),SUM(OFFSET(R1767,0,0,-ROW(),1)))</f>
        <v>749.90250000000151</v>
      </c>
      <c r="AA1767" s="2">
        <f ca="1">IFERROR(SUM(OFFSET(S1767,0,0,-计算结果!$B$18,1)),SUM(OFFSET(S1767,0,0,-ROW(),1)))</f>
        <v>756.34999999999945</v>
      </c>
      <c r="AB1767" s="2">
        <f ca="1">IFERROR(SUM(OFFSET(T1767,0,0,-计算结果!$B$18,1)),SUM(OFFSET(T1767,0,0,-ROW(),1)))</f>
        <v>740.46999999999889</v>
      </c>
      <c r="AC1767" s="2">
        <f t="shared" ca="1" si="530"/>
        <v>1.0999489722487523</v>
      </c>
      <c r="AD1767" s="2">
        <f t="shared" ca="1" si="531"/>
        <v>1.1402382309700203</v>
      </c>
      <c r="AE1767" s="2">
        <f t="shared" ca="1" si="532"/>
        <v>1.1219937859456601</v>
      </c>
      <c r="AF1767" s="2">
        <f t="shared" ca="1" si="533"/>
        <v>1.1675017218793486</v>
      </c>
      <c r="AG1767" s="4" t="str">
        <f ca="1">IF(AND(AC1767&lt;计算结果!$B$19,AD1767&lt;计算结果!$B$19,AE1767&lt;计算结果!$B$19,AF1767&lt;计算结果!$B$19),"买",IF(AND(AC1767&gt;计算结果!$B$20,AD1767&gt;计算结果!$B$20,AE1767&gt;计算结果!$B$20,AF1767&gt;计算结果!$B$20),"卖",AG1766))</f>
        <v>卖</v>
      </c>
      <c r="AH1767" s="4" t="str">
        <f t="shared" ca="1" si="534"/>
        <v/>
      </c>
      <c r="AI1767" s="3">
        <f ca="1">IF(AG1766="买",E1767/E1766-1,0)-IF(AH1767=1,计算结果!B$17,0)</f>
        <v>0</v>
      </c>
      <c r="AJ1767" s="2">
        <f t="shared" ca="1" si="535"/>
        <v>1.3854442730406298</v>
      </c>
      <c r="AK1767" s="3">
        <f ca="1">1-AJ1767/MAX(AJ$2:AJ1767)</f>
        <v>0</v>
      </c>
    </row>
    <row r="1768" spans="1:37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6">
        <v>42650755072</v>
      </c>
      <c r="G1768" s="3">
        <f t="shared" si="521"/>
        <v>-2.484062857253555E-3</v>
      </c>
      <c r="H1768" s="3">
        <f>1-E1768/MAX(E$2:E1768)</f>
        <v>0.56202953787517873</v>
      </c>
      <c r="I1768" s="22">
        <f t="shared" si="522"/>
        <v>2573.5149999999999</v>
      </c>
      <c r="J1768" s="22">
        <f t="shared" si="523"/>
        <v>2571.0625</v>
      </c>
      <c r="K1768" s="22">
        <f t="shared" si="524"/>
        <v>2573.3399999999997</v>
      </c>
      <c r="L1768" s="22">
        <f t="shared" si="525"/>
        <v>2572.9899999999998</v>
      </c>
      <c r="M1768" s="2">
        <f t="shared" si="536"/>
        <v>5.0174999999999272</v>
      </c>
      <c r="N1768" s="2">
        <f t="shared" si="537"/>
        <v>6.3674999999998363</v>
      </c>
      <c r="O1768" s="2">
        <f t="shared" si="538"/>
        <v>4.7733333333330847</v>
      </c>
      <c r="P1768" s="2">
        <f t="shared" si="539"/>
        <v>4.2849999999998545</v>
      </c>
      <c r="Q1768" s="2">
        <f t="shared" si="526"/>
        <v>21.402499999999691</v>
      </c>
      <c r="R1768" s="2">
        <f t="shared" si="527"/>
        <v>20.052499999999782</v>
      </c>
      <c r="S1768" s="2">
        <f t="shared" si="528"/>
        <v>21.646666666666533</v>
      </c>
      <c r="T1768" s="2">
        <f t="shared" si="529"/>
        <v>22.134999999999764</v>
      </c>
      <c r="U1768" s="2">
        <f ca="1">IFERROR(SUM(OFFSET(M1768,0,0,-计算结果!$B$18,1)),SUM(OFFSET(M1768,0,0,-ROW(),1)))</f>
        <v>804.6324999999988</v>
      </c>
      <c r="V1768" s="2">
        <f ca="1">IFERROR(SUM(OFFSET(N1768,0,0,-计算结果!$B$18,1)),SUM(OFFSET(N1768,0,0,-ROW(),1)))</f>
        <v>822.08499999999685</v>
      </c>
      <c r="W1768" s="2">
        <f ca="1">IFERROR(SUM(OFFSET(O1768,0,0,-计算结果!$B$18,1)),SUM(OFFSET(O1768,0,0,-ROW(),1)))</f>
        <v>811.95999999999913</v>
      </c>
      <c r="X1768" s="2">
        <f ca="1">IFERROR(SUM(OFFSET(P1768,0,0,-计算结果!$B$18,1)),SUM(OFFSET(P1768,0,0,-ROW(),1)))</f>
        <v>826.61499999999978</v>
      </c>
      <c r="Y1768" s="2">
        <f ca="1">IFERROR(SUM(OFFSET(Q1768,0,0,-计算结果!$B$18,1)),SUM(OFFSET(Q1768,0,0,-ROW(),1)))</f>
        <v>775.97749999999951</v>
      </c>
      <c r="Z1768" s="2">
        <f ca="1">IFERROR(SUM(OFFSET(R1768,0,0,-计算结果!$B$18,1)),SUM(OFFSET(R1768,0,0,-ROW(),1)))</f>
        <v>758.52500000000146</v>
      </c>
      <c r="AA1768" s="2">
        <f ca="1">IFERROR(SUM(OFFSET(S1768,0,0,-计算结果!$B$18,1)),SUM(OFFSET(S1768,0,0,-ROW(),1)))</f>
        <v>768.64999999999918</v>
      </c>
      <c r="AB1768" s="2">
        <f ca="1">IFERROR(SUM(OFFSET(T1768,0,0,-计算结果!$B$18,1)),SUM(OFFSET(T1768,0,0,-ROW(),1)))</f>
        <v>753.99499999999853</v>
      </c>
      <c r="AC1768" s="2">
        <f t="shared" ca="1" si="530"/>
        <v>1.0369276171022992</v>
      </c>
      <c r="AD1768" s="2">
        <f t="shared" ca="1" si="531"/>
        <v>1.0837942058600512</v>
      </c>
      <c r="AE1768" s="2">
        <f t="shared" ca="1" si="532"/>
        <v>1.0563455408833669</v>
      </c>
      <c r="AF1768" s="2">
        <f t="shared" ca="1" si="533"/>
        <v>1.0963136360320711</v>
      </c>
      <c r="AG1768" s="4" t="str">
        <f ca="1">IF(AND(AC1768&lt;计算结果!$B$19,AD1768&lt;计算结果!$B$19,AE1768&lt;计算结果!$B$19,AF1768&lt;计算结果!$B$19),"买",IF(AND(AC1768&gt;计算结果!$B$20,AD1768&gt;计算结果!$B$20,AE1768&gt;计算结果!$B$20,AF1768&gt;计算结果!$B$20),"卖",AG1767))</f>
        <v>卖</v>
      </c>
      <c r="AH1768" s="4" t="str">
        <f t="shared" ca="1" si="534"/>
        <v/>
      </c>
      <c r="AI1768" s="3">
        <f ca="1">IF(AG1767="买",E1768/E1767-1,0)-IF(AH1768=1,计算结果!B$17,0)</f>
        <v>0</v>
      </c>
      <c r="AJ1768" s="2">
        <f t="shared" ca="1" si="535"/>
        <v>1.3854442730406298</v>
      </c>
      <c r="AK1768" s="3">
        <f ca="1">1-AJ1768/MAX(AJ$2:AJ1768)</f>
        <v>0</v>
      </c>
    </row>
    <row r="1769" spans="1:37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6">
        <v>38328418304</v>
      </c>
      <c r="G1769" s="3">
        <f t="shared" si="521"/>
        <v>-1.2493978337554945E-2</v>
      </c>
      <c r="H1769" s="3">
        <f>1-E1769/MAX(E$2:E1769)</f>
        <v>0.56750153134145509</v>
      </c>
      <c r="I1769" s="22">
        <f t="shared" si="522"/>
        <v>2551.0150000000003</v>
      </c>
      <c r="J1769" s="22">
        <f t="shared" si="523"/>
        <v>2558.6350000000002</v>
      </c>
      <c r="K1769" s="22">
        <f t="shared" si="524"/>
        <v>2554.06</v>
      </c>
      <c r="L1769" s="22">
        <f t="shared" si="525"/>
        <v>2560.15</v>
      </c>
      <c r="M1769" s="2">
        <f t="shared" si="536"/>
        <v>5.2450000000003456</v>
      </c>
      <c r="N1769" s="2">
        <f t="shared" si="537"/>
        <v>7.6975000000002183</v>
      </c>
      <c r="O1769" s="2">
        <f t="shared" si="538"/>
        <v>5.4200000000005275</v>
      </c>
      <c r="P1769" s="2">
        <f t="shared" si="539"/>
        <v>5.7700000000004366</v>
      </c>
      <c r="Q1769" s="2">
        <f t="shared" si="526"/>
        <v>31.974999999999909</v>
      </c>
      <c r="R1769" s="2">
        <f t="shared" si="527"/>
        <v>29.522500000000036</v>
      </c>
      <c r="S1769" s="2">
        <f t="shared" si="528"/>
        <v>31.799999999999727</v>
      </c>
      <c r="T1769" s="2">
        <f t="shared" si="529"/>
        <v>31.449999999999818</v>
      </c>
      <c r="U1769" s="2">
        <f ca="1">IFERROR(SUM(OFFSET(M1769,0,0,-计算结果!$B$18,1)),SUM(OFFSET(M1769,0,0,-ROW(),1)))</f>
        <v>793.67249999999967</v>
      </c>
      <c r="V1769" s="2">
        <f ca="1">IFERROR(SUM(OFFSET(N1769,0,0,-计算结果!$B$18,1)),SUM(OFFSET(N1769,0,0,-ROW(),1)))</f>
        <v>805.13249999999698</v>
      </c>
      <c r="W1769" s="2">
        <f ca="1">IFERROR(SUM(OFFSET(O1769,0,0,-计算结果!$B$18,1)),SUM(OFFSET(O1769,0,0,-ROW(),1)))</f>
        <v>799.02</v>
      </c>
      <c r="X1769" s="2">
        <f ca="1">IFERROR(SUM(OFFSET(P1769,0,0,-计算结果!$B$18,1)),SUM(OFFSET(P1769,0,0,-ROW(),1)))</f>
        <v>809.7150000000006</v>
      </c>
      <c r="Y1769" s="2">
        <f ca="1">IFERROR(SUM(OFFSET(Q1769,0,0,-计算结果!$B$18,1)),SUM(OFFSET(Q1769,0,0,-ROW(),1)))</f>
        <v>783.84749999999894</v>
      </c>
      <c r="Z1769" s="2">
        <f ca="1">IFERROR(SUM(OFFSET(R1769,0,0,-计算结果!$B$18,1)),SUM(OFFSET(R1769,0,0,-ROW(),1)))</f>
        <v>772.38750000000164</v>
      </c>
      <c r="AA1769" s="2">
        <f ca="1">IFERROR(SUM(OFFSET(S1769,0,0,-计算结果!$B$18,1)),SUM(OFFSET(S1769,0,0,-ROW(),1)))</f>
        <v>778.49999999999864</v>
      </c>
      <c r="AB1769" s="2">
        <f ca="1">IFERROR(SUM(OFFSET(T1769,0,0,-计算结果!$B$18,1)),SUM(OFFSET(T1769,0,0,-ROW(),1)))</f>
        <v>767.80499999999802</v>
      </c>
      <c r="AC1769" s="2">
        <f t="shared" ca="1" si="530"/>
        <v>1.0125343258733372</v>
      </c>
      <c r="AD1769" s="2">
        <f t="shared" ca="1" si="531"/>
        <v>1.0423945234742862</v>
      </c>
      <c r="AE1769" s="2">
        <f t="shared" ca="1" si="532"/>
        <v>1.026358381502892</v>
      </c>
      <c r="AF1769" s="2">
        <f t="shared" ca="1" si="533"/>
        <v>1.054584171762365</v>
      </c>
      <c r="AG1769" s="4" t="str">
        <f ca="1">IF(AND(AC1769&lt;计算结果!$B$19,AD1769&lt;计算结果!$B$19,AE1769&lt;计算结果!$B$19,AF1769&lt;计算结果!$B$19),"买",IF(AND(AC1769&gt;计算结果!$B$20,AD1769&gt;计算结果!$B$20,AE1769&gt;计算结果!$B$20,AF1769&gt;计算结果!$B$20),"卖",AG1768))</f>
        <v>卖</v>
      </c>
      <c r="AH1769" s="4" t="str">
        <f t="shared" ca="1" si="534"/>
        <v/>
      </c>
      <c r="AI1769" s="3">
        <f ca="1">IF(AG1768="买",E1769/E1768-1,0)-IF(AH1769=1,计算结果!B$17,0)</f>
        <v>0</v>
      </c>
      <c r="AJ1769" s="2">
        <f t="shared" ca="1" si="535"/>
        <v>1.3854442730406298</v>
      </c>
      <c r="AK1769" s="3">
        <f ca="1">1-AJ1769/MAX(AJ$2:AJ1769)</f>
        <v>0</v>
      </c>
    </row>
    <row r="1770" spans="1:37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6">
        <v>59361005568</v>
      </c>
      <c r="G1770" s="3">
        <f t="shared" si="521"/>
        <v>2.2829559223881413E-2</v>
      </c>
      <c r="H1770" s="3">
        <f>1-E1770/MAX(E$2:E1770)</f>
        <v>0.55762778193697682</v>
      </c>
      <c r="I1770" s="22">
        <f t="shared" si="522"/>
        <v>2586.9825000000001</v>
      </c>
      <c r="J1770" s="22">
        <f t="shared" si="523"/>
        <v>2574.7325000000001</v>
      </c>
      <c r="K1770" s="22">
        <f t="shared" si="524"/>
        <v>2582.6733333333336</v>
      </c>
      <c r="L1770" s="22">
        <f t="shared" si="525"/>
        <v>2574.0550000000003</v>
      </c>
      <c r="M1770" s="2">
        <f t="shared" si="536"/>
        <v>51.0949999999998</v>
      </c>
      <c r="N1770" s="2">
        <f t="shared" si="537"/>
        <v>43.474999999999909</v>
      </c>
      <c r="O1770" s="2">
        <f t="shared" si="538"/>
        <v>48.050000000000182</v>
      </c>
      <c r="P1770" s="2">
        <f t="shared" si="539"/>
        <v>41.960000000000036</v>
      </c>
      <c r="Q1770" s="2">
        <f t="shared" si="526"/>
        <v>5.0150000000003274</v>
      </c>
      <c r="R1770" s="2">
        <f t="shared" si="527"/>
        <v>12.635000000000218</v>
      </c>
      <c r="S1770" s="2">
        <f t="shared" si="528"/>
        <v>8.0599999999999454</v>
      </c>
      <c r="T1770" s="2">
        <f t="shared" si="529"/>
        <v>14.150000000000091</v>
      </c>
      <c r="U1770" s="2">
        <f ca="1">IFERROR(SUM(OFFSET(M1770,0,0,-计算结果!$B$18,1)),SUM(OFFSET(M1770,0,0,-ROW(),1)))</f>
        <v>824.04999999999927</v>
      </c>
      <c r="V1770" s="2">
        <f ca="1">IFERROR(SUM(OFFSET(N1770,0,0,-计算结果!$B$18,1)),SUM(OFFSET(N1770,0,0,-ROW(),1)))</f>
        <v>830.03249999999707</v>
      </c>
      <c r="W1770" s="2">
        <f ca="1">IFERROR(SUM(OFFSET(O1770,0,0,-计算结果!$B$18,1)),SUM(OFFSET(O1770,0,0,-ROW(),1)))</f>
        <v>826.87333333333345</v>
      </c>
      <c r="X1770" s="2">
        <f ca="1">IFERROR(SUM(OFFSET(P1770,0,0,-计算结果!$B$18,1)),SUM(OFFSET(P1770,0,0,-ROW(),1)))</f>
        <v>832.52000000000044</v>
      </c>
      <c r="Y1770" s="2">
        <f ca="1">IFERROR(SUM(OFFSET(Q1770,0,0,-计算结果!$B$18,1)),SUM(OFFSET(Q1770,0,0,-ROW(),1)))</f>
        <v>774.08999999999969</v>
      </c>
      <c r="Z1770" s="2">
        <f ca="1">IFERROR(SUM(OFFSET(R1770,0,0,-计算结果!$B$18,1)),SUM(OFFSET(R1770,0,0,-ROW(),1)))</f>
        <v>768.10750000000189</v>
      </c>
      <c r="AA1770" s="2">
        <f ca="1">IFERROR(SUM(OFFSET(S1770,0,0,-计算结果!$B$18,1)),SUM(OFFSET(S1770,0,0,-ROW(),1)))</f>
        <v>771.26666666666551</v>
      </c>
      <c r="AB1770" s="2">
        <f ca="1">IFERROR(SUM(OFFSET(T1770,0,0,-计算结果!$B$18,1)),SUM(OFFSET(T1770,0,0,-ROW(),1)))</f>
        <v>765.61999999999853</v>
      </c>
      <c r="AC1770" s="2">
        <f t="shared" ca="1" si="530"/>
        <v>1.0645402989316484</v>
      </c>
      <c r="AD1770" s="2">
        <f t="shared" ca="1" si="531"/>
        <v>1.0806202256845494</v>
      </c>
      <c r="AE1770" s="2">
        <f t="shared" ca="1" si="532"/>
        <v>1.0720978476964318</v>
      </c>
      <c r="AF1770" s="2">
        <f t="shared" ca="1" si="533"/>
        <v>1.0873801624826964</v>
      </c>
      <c r="AG1770" s="4" t="str">
        <f ca="1">IF(AND(AC1770&lt;计算结果!$B$19,AD1770&lt;计算结果!$B$19,AE1770&lt;计算结果!$B$19,AF1770&lt;计算结果!$B$19),"买",IF(AND(AC1770&gt;计算结果!$B$20,AD1770&gt;计算结果!$B$20,AE1770&gt;计算结果!$B$20,AF1770&gt;计算结果!$B$20),"卖",AG1769))</f>
        <v>卖</v>
      </c>
      <c r="AH1770" s="4" t="str">
        <f t="shared" ca="1" si="534"/>
        <v/>
      </c>
      <c r="AI1770" s="3">
        <f ca="1">IF(AG1769="买",E1770/E1769-1,0)-IF(AH1770=1,计算结果!B$17,0)</f>
        <v>0</v>
      </c>
      <c r="AJ1770" s="2">
        <f t="shared" ca="1" si="535"/>
        <v>1.3854442730406298</v>
      </c>
      <c r="AK1770" s="3">
        <f ca="1">1-AJ1770/MAX(AJ$2:AJ1770)</f>
        <v>0</v>
      </c>
    </row>
    <row r="1771" spans="1:37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6">
        <v>55512932352</v>
      </c>
      <c r="G1771" s="3">
        <f t="shared" si="521"/>
        <v>-1.4808204899400268E-3</v>
      </c>
      <c r="H1771" s="3">
        <f>1-E1771/MAX(E$2:E1771)</f>
        <v>0.55828285578166481</v>
      </c>
      <c r="I1771" s="22">
        <f t="shared" si="522"/>
        <v>2596.0699999999997</v>
      </c>
      <c r="J1771" s="22">
        <f t="shared" si="523"/>
        <v>2596.6375000000003</v>
      </c>
      <c r="K1771" s="22">
        <f t="shared" si="524"/>
        <v>2596.0733333333333</v>
      </c>
      <c r="L1771" s="22">
        <f t="shared" si="525"/>
        <v>2596.08</v>
      </c>
      <c r="M1771" s="2">
        <f t="shared" si="536"/>
        <v>19.877500000000055</v>
      </c>
      <c r="N1771" s="2">
        <f t="shared" si="537"/>
        <v>32.127500000000055</v>
      </c>
      <c r="O1771" s="2">
        <f t="shared" si="538"/>
        <v>24.186666666666497</v>
      </c>
      <c r="P1771" s="2">
        <f t="shared" si="539"/>
        <v>32.804999999999836</v>
      </c>
      <c r="Q1771" s="2">
        <f t="shared" si="526"/>
        <v>1.6824999999998909</v>
      </c>
      <c r="R1771" s="2">
        <f t="shared" si="527"/>
        <v>-10.567500000000109</v>
      </c>
      <c r="S1771" s="2">
        <f t="shared" si="528"/>
        <v>-2.6266666666665515</v>
      </c>
      <c r="T1771" s="2">
        <f t="shared" si="529"/>
        <v>-11.244999999999891</v>
      </c>
      <c r="U1771" s="2">
        <f ca="1">IFERROR(SUM(OFFSET(M1771,0,0,-计算结果!$B$18,1)),SUM(OFFSET(M1771,0,0,-ROW(),1)))</f>
        <v>808.02499999999964</v>
      </c>
      <c r="V1771" s="2">
        <f ca="1">IFERROR(SUM(OFFSET(N1771,0,0,-计算结果!$B$18,1)),SUM(OFFSET(N1771,0,0,-ROW(),1)))</f>
        <v>829.93999999999733</v>
      </c>
      <c r="W1771" s="2">
        <f ca="1">IFERROR(SUM(OFFSET(O1771,0,0,-计算结果!$B$18,1)),SUM(OFFSET(O1771,0,0,-ROW(),1)))</f>
        <v>815.74333333333334</v>
      </c>
      <c r="X1771" s="2">
        <f ca="1">IFERROR(SUM(OFFSET(P1771,0,0,-计算结果!$B$18,1)),SUM(OFFSET(P1771,0,0,-ROW(),1)))</f>
        <v>831.18000000000029</v>
      </c>
      <c r="Y1771" s="2">
        <f ca="1">IFERROR(SUM(OFFSET(Q1771,0,0,-计算结果!$B$18,1)),SUM(OFFSET(Q1771,0,0,-ROW(),1)))</f>
        <v>776.82499999999936</v>
      </c>
      <c r="Z1771" s="2">
        <f ca="1">IFERROR(SUM(OFFSET(R1771,0,0,-计算结果!$B$18,1)),SUM(OFFSET(R1771,0,0,-ROW(),1)))</f>
        <v>754.91000000000167</v>
      </c>
      <c r="AA1771" s="2">
        <f ca="1">IFERROR(SUM(OFFSET(S1771,0,0,-计算结果!$B$18,1)),SUM(OFFSET(S1771,0,0,-ROW(),1)))</f>
        <v>769.10666666666566</v>
      </c>
      <c r="AB1771" s="2">
        <f ca="1">IFERROR(SUM(OFFSET(T1771,0,0,-计算结果!$B$18,1)),SUM(OFFSET(T1771,0,0,-ROW(),1)))</f>
        <v>753.66999999999871</v>
      </c>
      <c r="AC1771" s="2">
        <f t="shared" ca="1" si="530"/>
        <v>1.0401634859846172</v>
      </c>
      <c r="AD1771" s="2">
        <f t="shared" ca="1" si="531"/>
        <v>1.0993893311785452</v>
      </c>
      <c r="AE1771" s="2">
        <f t="shared" ca="1" si="532"/>
        <v>1.060637449508522</v>
      </c>
      <c r="AF1771" s="2">
        <f t="shared" ca="1" si="533"/>
        <v>1.1028434195337504</v>
      </c>
      <c r="AG1771" s="4" t="str">
        <f ca="1">IF(AND(AC1771&lt;计算结果!$B$19,AD1771&lt;计算结果!$B$19,AE1771&lt;计算结果!$B$19,AF1771&lt;计算结果!$B$19),"买",IF(AND(AC1771&gt;计算结果!$B$20,AD1771&gt;计算结果!$B$20,AE1771&gt;计算结果!$B$20,AF1771&gt;计算结果!$B$20),"卖",AG1770))</f>
        <v>卖</v>
      </c>
      <c r="AH1771" s="4" t="str">
        <f t="shared" ca="1" si="534"/>
        <v/>
      </c>
      <c r="AI1771" s="3">
        <f ca="1">IF(AG1770="买",E1771/E1770-1,0)-IF(AH1771=1,计算结果!B$17,0)</f>
        <v>0</v>
      </c>
      <c r="AJ1771" s="2">
        <f t="shared" ca="1" si="535"/>
        <v>1.3854442730406298</v>
      </c>
      <c r="AK1771" s="3">
        <f ca="1">1-AJ1771/MAX(AJ$2:AJ1771)</f>
        <v>0</v>
      </c>
    </row>
    <row r="1772" spans="1:37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6">
        <v>63829909504</v>
      </c>
      <c r="G1772" s="3">
        <f t="shared" si="521"/>
        <v>1.1856428587937229E-2</v>
      </c>
      <c r="H1772" s="3">
        <f>1-E1772/MAX(E$2:E1772)</f>
        <v>0.55304566800517252</v>
      </c>
      <c r="I1772" s="22">
        <f t="shared" si="522"/>
        <v>2617.6025</v>
      </c>
      <c r="J1772" s="22">
        <f t="shared" si="523"/>
        <v>2608.77</v>
      </c>
      <c r="K1772" s="22">
        <f t="shared" si="524"/>
        <v>2614.5233333333331</v>
      </c>
      <c r="L1772" s="22">
        <f t="shared" si="525"/>
        <v>2608.3649999999998</v>
      </c>
      <c r="M1772" s="2">
        <f t="shared" si="536"/>
        <v>31.3100000000004</v>
      </c>
      <c r="N1772" s="2">
        <f t="shared" si="537"/>
        <v>30.742499999999836</v>
      </c>
      <c r="O1772" s="2">
        <f t="shared" si="538"/>
        <v>31.306666666666843</v>
      </c>
      <c r="P1772" s="2">
        <f t="shared" si="539"/>
        <v>31.300000000000182</v>
      </c>
      <c r="Q1772" s="2">
        <f t="shared" si="526"/>
        <v>6.7199999999997999</v>
      </c>
      <c r="R1772" s="2">
        <f t="shared" si="527"/>
        <v>7.2875000000003638</v>
      </c>
      <c r="S1772" s="2">
        <f t="shared" si="528"/>
        <v>6.7233333333333576</v>
      </c>
      <c r="T1772" s="2">
        <f t="shared" si="529"/>
        <v>6.7300000000000182</v>
      </c>
      <c r="U1772" s="2">
        <f ca="1">IFERROR(SUM(OFFSET(M1772,0,0,-计算结果!$B$18,1)),SUM(OFFSET(M1772,0,0,-ROW(),1)))</f>
        <v>825.44250000000011</v>
      </c>
      <c r="V1772" s="2">
        <f ca="1">IFERROR(SUM(OFFSET(N1772,0,0,-计算结果!$B$18,1)),SUM(OFFSET(N1772,0,0,-ROW(),1)))</f>
        <v>854.58999999999742</v>
      </c>
      <c r="W1772" s="2">
        <f ca="1">IFERROR(SUM(OFFSET(O1772,0,0,-计算结果!$B$18,1)),SUM(OFFSET(O1772,0,0,-ROW(),1)))</f>
        <v>835.92666666666673</v>
      </c>
      <c r="X1772" s="2">
        <f ca="1">IFERROR(SUM(OFFSET(P1772,0,0,-计算结果!$B$18,1)),SUM(OFFSET(P1772,0,0,-ROW(),1)))</f>
        <v>856.89500000000044</v>
      </c>
      <c r="Y1772" s="2">
        <f ca="1">IFERROR(SUM(OFFSET(Q1772,0,0,-计算结果!$B$18,1)),SUM(OFFSET(Q1772,0,0,-ROW(),1)))</f>
        <v>755.3174999999992</v>
      </c>
      <c r="Z1772" s="2">
        <f ca="1">IFERROR(SUM(OFFSET(R1772,0,0,-计算结果!$B$18,1)),SUM(OFFSET(R1772,0,0,-ROW(),1)))</f>
        <v>726.17000000000189</v>
      </c>
      <c r="AA1772" s="2">
        <f ca="1">IFERROR(SUM(OFFSET(S1772,0,0,-计算结果!$B$18,1)),SUM(OFFSET(S1772,0,0,-ROW(),1)))</f>
        <v>744.83333333333258</v>
      </c>
      <c r="AB1772" s="2">
        <f ca="1">IFERROR(SUM(OFFSET(T1772,0,0,-计算结果!$B$18,1)),SUM(OFFSET(T1772,0,0,-ROW(),1)))</f>
        <v>723.86499999999887</v>
      </c>
      <c r="AC1772" s="2">
        <f t="shared" ca="1" si="530"/>
        <v>1.0928417519784739</v>
      </c>
      <c r="AD1772" s="2">
        <f t="shared" ca="1" si="531"/>
        <v>1.1768456422049867</v>
      </c>
      <c r="AE1772" s="2">
        <f t="shared" ca="1" si="532"/>
        <v>1.1223002908928184</v>
      </c>
      <c r="AF1772" s="2">
        <f t="shared" ca="1" si="533"/>
        <v>1.1837773618008907</v>
      </c>
      <c r="AG1772" s="4" t="str">
        <f ca="1">IF(AND(AC1772&lt;计算结果!$B$19,AD1772&lt;计算结果!$B$19,AE1772&lt;计算结果!$B$19,AF1772&lt;计算结果!$B$19),"买",IF(AND(AC1772&gt;计算结果!$B$20,AD1772&gt;计算结果!$B$20,AE1772&gt;计算结果!$B$20,AF1772&gt;计算结果!$B$20),"卖",AG1771))</f>
        <v>卖</v>
      </c>
      <c r="AH1772" s="4" t="str">
        <f t="shared" ca="1" si="534"/>
        <v/>
      </c>
      <c r="AI1772" s="3">
        <f ca="1">IF(AG1771="买",E1772/E1771-1,0)-IF(AH1772=1,计算结果!B$17,0)</f>
        <v>0</v>
      </c>
      <c r="AJ1772" s="2">
        <f t="shared" ca="1" si="535"/>
        <v>1.3854442730406298</v>
      </c>
      <c r="AK1772" s="3">
        <f ca="1">1-AJ1772/MAX(AJ$2:AJ1772)</f>
        <v>0</v>
      </c>
    </row>
    <row r="1773" spans="1:37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6">
        <v>62073950208</v>
      </c>
      <c r="G1773" s="3">
        <f t="shared" si="521"/>
        <v>-7.9182592011695085E-3</v>
      </c>
      <c r="H1773" s="3">
        <f>1-E1773/MAX(E$2:E1773)</f>
        <v>0.5565847682569931</v>
      </c>
      <c r="I1773" s="22">
        <f t="shared" si="522"/>
        <v>2610.8200000000002</v>
      </c>
      <c r="J1773" s="22">
        <f t="shared" si="523"/>
        <v>2615.4975000000004</v>
      </c>
      <c r="K1773" s="22">
        <f t="shared" si="524"/>
        <v>2612.4133333333334</v>
      </c>
      <c r="L1773" s="22">
        <f t="shared" si="525"/>
        <v>2615.6000000000004</v>
      </c>
      <c r="M1773" s="2">
        <f t="shared" si="536"/>
        <v>14.487500000000182</v>
      </c>
      <c r="N1773" s="2">
        <f t="shared" si="537"/>
        <v>23.320000000000164</v>
      </c>
      <c r="O1773" s="2">
        <f t="shared" si="538"/>
        <v>17.566666666667061</v>
      </c>
      <c r="P1773" s="2">
        <f t="shared" si="539"/>
        <v>23.725000000000364</v>
      </c>
      <c r="Q1773" s="2">
        <f t="shared" si="526"/>
        <v>18.492499999999836</v>
      </c>
      <c r="R1773" s="2">
        <f t="shared" si="527"/>
        <v>9.6599999999998545</v>
      </c>
      <c r="S1773" s="2">
        <f t="shared" si="528"/>
        <v>15.413333333332957</v>
      </c>
      <c r="T1773" s="2">
        <f t="shared" si="529"/>
        <v>9.2549999999996544</v>
      </c>
      <c r="U1773" s="2">
        <f ca="1">IFERROR(SUM(OFFSET(M1773,0,0,-计算结果!$B$18,1)),SUM(OFFSET(M1773,0,0,-ROW(),1)))</f>
        <v>793.2199999999998</v>
      </c>
      <c r="V1773" s="2">
        <f ca="1">IFERROR(SUM(OFFSET(N1773,0,0,-计算结果!$B$18,1)),SUM(OFFSET(N1773,0,0,-ROW(),1)))</f>
        <v>826.7974999999974</v>
      </c>
      <c r="W1773" s="2">
        <f ca="1">IFERROR(SUM(OFFSET(O1773,0,0,-计算结果!$B$18,1)),SUM(OFFSET(O1773,0,0,-ROW(),1)))</f>
        <v>803.35000000000036</v>
      </c>
      <c r="X1773" s="2">
        <f ca="1">IFERROR(SUM(OFFSET(P1773,0,0,-计算结果!$B$18,1)),SUM(OFFSET(P1773,0,0,-ROW(),1)))</f>
        <v>823.61000000000058</v>
      </c>
      <c r="Y1773" s="2">
        <f ca="1">IFERROR(SUM(OFFSET(Q1773,0,0,-计算结果!$B$18,1)),SUM(OFFSET(Q1773,0,0,-ROW(),1)))</f>
        <v>781.99999999999955</v>
      </c>
      <c r="Z1773" s="2">
        <f ca="1">IFERROR(SUM(OFFSET(R1773,0,0,-计算结果!$B$18,1)),SUM(OFFSET(R1773,0,0,-ROW(),1)))</f>
        <v>748.42250000000195</v>
      </c>
      <c r="AA1773" s="2">
        <f ca="1">IFERROR(SUM(OFFSET(S1773,0,0,-计算结果!$B$18,1)),SUM(OFFSET(S1773,0,0,-ROW(),1)))</f>
        <v>771.86999999999898</v>
      </c>
      <c r="AB1773" s="2">
        <f ca="1">IFERROR(SUM(OFFSET(T1773,0,0,-计算结果!$B$18,1)),SUM(OFFSET(T1773,0,0,-ROW(),1)))</f>
        <v>751.60999999999876</v>
      </c>
      <c r="AC1773" s="2">
        <f t="shared" ca="1" si="530"/>
        <v>1.0143478260869569</v>
      </c>
      <c r="AD1773" s="2">
        <f t="shared" ca="1" si="531"/>
        <v>1.104720261616928</v>
      </c>
      <c r="AE1773" s="2">
        <f t="shared" ca="1" si="532"/>
        <v>1.0407840698563249</v>
      </c>
      <c r="AF1773" s="2">
        <f t="shared" ca="1" si="533"/>
        <v>1.0957943614374501</v>
      </c>
      <c r="AG1773" s="4" t="str">
        <f ca="1">IF(AND(AC1773&lt;计算结果!$B$19,AD1773&lt;计算结果!$B$19,AE1773&lt;计算结果!$B$19,AF1773&lt;计算结果!$B$19),"买",IF(AND(AC1773&gt;计算结果!$B$20,AD1773&gt;计算结果!$B$20,AE1773&gt;计算结果!$B$20,AF1773&gt;计算结果!$B$20),"卖",AG1772))</f>
        <v>卖</v>
      </c>
      <c r="AH1773" s="4" t="str">
        <f t="shared" ca="1" si="534"/>
        <v/>
      </c>
      <c r="AI1773" s="3">
        <f ca="1">IF(AG1772="买",E1773/E1772-1,0)-IF(AH1773=1,计算结果!B$17,0)</f>
        <v>0</v>
      </c>
      <c r="AJ1773" s="2">
        <f t="shared" ca="1" si="535"/>
        <v>1.3854442730406298</v>
      </c>
      <c r="AK1773" s="3">
        <f ca="1">1-AJ1773/MAX(AJ$2:AJ1773)</f>
        <v>0</v>
      </c>
    </row>
    <row r="1774" spans="1:37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6">
        <v>73150513152</v>
      </c>
      <c r="G1774" s="3">
        <f t="shared" si="521"/>
        <v>-4.4895703826497435E-4</v>
      </c>
      <c r="H1774" s="3">
        <f>1-E1774/MAX(E$2:E1774)</f>
        <v>0.55678384264615799</v>
      </c>
      <c r="I1774" s="22">
        <f t="shared" si="522"/>
        <v>2602.375</v>
      </c>
      <c r="J1774" s="22">
        <f t="shared" si="523"/>
        <v>2599.8575000000001</v>
      </c>
      <c r="K1774" s="22">
        <f t="shared" si="524"/>
        <v>2601.5433333333335</v>
      </c>
      <c r="L1774" s="22">
        <f t="shared" si="525"/>
        <v>2599.88</v>
      </c>
      <c r="M1774" s="2">
        <f t="shared" si="536"/>
        <v>29.480000000000018</v>
      </c>
      <c r="N1774" s="2">
        <f t="shared" si="537"/>
        <v>24.802499999999782</v>
      </c>
      <c r="O1774" s="2">
        <f t="shared" si="538"/>
        <v>27.88666666666677</v>
      </c>
      <c r="P1774" s="2">
        <f t="shared" si="539"/>
        <v>24.699999999999818</v>
      </c>
      <c r="Q1774" s="2">
        <f t="shared" si="526"/>
        <v>51.360000000000127</v>
      </c>
      <c r="R1774" s="2">
        <f t="shared" si="527"/>
        <v>56.037500000000364</v>
      </c>
      <c r="S1774" s="2">
        <f t="shared" si="528"/>
        <v>52.953333333333376</v>
      </c>
      <c r="T1774" s="2">
        <f t="shared" si="529"/>
        <v>56.140000000000327</v>
      </c>
      <c r="U1774" s="2">
        <f ca="1">IFERROR(SUM(OFFSET(M1774,0,0,-计算结果!$B$18,1)),SUM(OFFSET(M1774,0,0,-ROW(),1)))</f>
        <v>796.69999999999982</v>
      </c>
      <c r="V1774" s="2">
        <f ca="1">IFERROR(SUM(OFFSET(N1774,0,0,-计算结果!$B$18,1)),SUM(OFFSET(N1774,0,0,-ROW(),1)))</f>
        <v>817.30999999999722</v>
      </c>
      <c r="W1774" s="2">
        <f ca="1">IFERROR(SUM(OFFSET(O1774,0,0,-计算结果!$B$18,1)),SUM(OFFSET(O1774,0,0,-ROW(),1)))</f>
        <v>802.25666666666712</v>
      </c>
      <c r="X1774" s="2">
        <f ca="1">IFERROR(SUM(OFFSET(P1774,0,0,-计算结果!$B$18,1)),SUM(OFFSET(P1774,0,0,-ROW(),1)))</f>
        <v>813.3700000000008</v>
      </c>
      <c r="Y1774" s="2">
        <f ca="1">IFERROR(SUM(OFFSET(Q1774,0,0,-计算结果!$B$18,1)),SUM(OFFSET(Q1774,0,0,-ROW(),1)))</f>
        <v>835.33999999999969</v>
      </c>
      <c r="Z1774" s="2">
        <f ca="1">IFERROR(SUM(OFFSET(R1774,0,0,-计算结果!$B$18,1)),SUM(OFFSET(R1774,0,0,-ROW(),1)))</f>
        <v>814.73000000000229</v>
      </c>
      <c r="AA1774" s="2">
        <f ca="1">IFERROR(SUM(OFFSET(S1774,0,0,-计算结果!$B$18,1)),SUM(OFFSET(S1774,0,0,-ROW(),1)))</f>
        <v>829.78333333333239</v>
      </c>
      <c r="AB1774" s="2">
        <f ca="1">IFERROR(SUM(OFFSET(T1774,0,0,-计算结果!$B$18,1)),SUM(OFFSET(T1774,0,0,-ROW(),1)))</f>
        <v>818.66999999999871</v>
      </c>
      <c r="AC1774" s="2">
        <f t="shared" ca="1" si="530"/>
        <v>0.95374338592668861</v>
      </c>
      <c r="AD1774" s="2">
        <f t="shared" ca="1" si="531"/>
        <v>1.0031666932603376</v>
      </c>
      <c r="AE1774" s="2">
        <f t="shared" ca="1" si="532"/>
        <v>0.96682668166388985</v>
      </c>
      <c r="AF1774" s="2">
        <f t="shared" ca="1" si="533"/>
        <v>0.99352608499151318</v>
      </c>
      <c r="AG1774" s="4" t="str">
        <f ca="1">IF(AND(AC1774&lt;计算结果!$B$19,AD1774&lt;计算结果!$B$19,AE1774&lt;计算结果!$B$19,AF1774&lt;计算结果!$B$19),"买",IF(AND(AC1774&gt;计算结果!$B$20,AD1774&gt;计算结果!$B$20,AE1774&gt;计算结果!$B$20,AF1774&gt;计算结果!$B$20),"卖",AG1773))</f>
        <v>卖</v>
      </c>
      <c r="AH1774" s="4" t="str">
        <f t="shared" ca="1" si="534"/>
        <v/>
      </c>
      <c r="AI1774" s="3">
        <f ca="1">IF(AG1773="买",E1774/E1773-1,0)-IF(AH1774=1,计算结果!B$17,0)</f>
        <v>0</v>
      </c>
      <c r="AJ1774" s="2">
        <f t="shared" ca="1" si="535"/>
        <v>1.3854442730406298</v>
      </c>
      <c r="AK1774" s="3">
        <f ca="1">1-AJ1774/MAX(AJ$2:AJ1774)</f>
        <v>0</v>
      </c>
    </row>
    <row r="1775" spans="1:37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6">
        <v>63529459712</v>
      </c>
      <c r="G1775" s="3">
        <f t="shared" si="521"/>
        <v>8.1078902210089954E-3</v>
      </c>
      <c r="H1775" s="3">
        <f>1-E1775/MAX(E$2:E1775)</f>
        <v>0.55319029469815562</v>
      </c>
      <c r="I1775" s="22">
        <f t="shared" si="522"/>
        <v>2619.1875</v>
      </c>
      <c r="J1775" s="22">
        <f t="shared" si="523"/>
        <v>2612.2474999999999</v>
      </c>
      <c r="K1775" s="22">
        <f t="shared" si="524"/>
        <v>2616.92</v>
      </c>
      <c r="L1775" s="22">
        <f t="shared" si="525"/>
        <v>2612.3850000000002</v>
      </c>
      <c r="M1775" s="2">
        <f t="shared" si="536"/>
        <v>29.065000000000055</v>
      </c>
      <c r="N1775" s="2">
        <f t="shared" si="537"/>
        <v>31.582499999999982</v>
      </c>
      <c r="O1775" s="2">
        <f t="shared" si="538"/>
        <v>29.896666666666533</v>
      </c>
      <c r="P1775" s="2">
        <f t="shared" si="539"/>
        <v>31.559999999999945</v>
      </c>
      <c r="Q1775" s="2">
        <f t="shared" si="526"/>
        <v>9.0450000000000728</v>
      </c>
      <c r="R1775" s="2">
        <f t="shared" si="527"/>
        <v>6.5275000000001455</v>
      </c>
      <c r="S1775" s="2">
        <f t="shared" si="528"/>
        <v>8.2133333333335941</v>
      </c>
      <c r="T1775" s="2">
        <f t="shared" si="529"/>
        <v>6.5500000000001819</v>
      </c>
      <c r="U1775" s="2">
        <f ca="1">IFERROR(SUM(OFFSET(M1775,0,0,-计算结果!$B$18,1)),SUM(OFFSET(M1775,0,0,-ROW(),1)))</f>
        <v>782.13999999999987</v>
      </c>
      <c r="V1775" s="2">
        <f ca="1">IFERROR(SUM(OFFSET(N1775,0,0,-计算结果!$B$18,1)),SUM(OFFSET(N1775,0,0,-ROW(),1)))</f>
        <v>802.64749999999731</v>
      </c>
      <c r="W1775" s="2">
        <f ca="1">IFERROR(SUM(OFFSET(O1775,0,0,-计算结果!$B$18,1)),SUM(OFFSET(O1775,0,0,-ROW(),1)))</f>
        <v>787.90666666666675</v>
      </c>
      <c r="X1775" s="2">
        <f ca="1">IFERROR(SUM(OFFSET(P1775,0,0,-计算结果!$B$18,1)),SUM(OFFSET(P1775,0,0,-ROW(),1)))</f>
        <v>799.44000000000051</v>
      </c>
      <c r="Y1775" s="2">
        <f ca="1">IFERROR(SUM(OFFSET(Q1775,0,0,-计算结果!$B$18,1)),SUM(OFFSET(Q1775,0,0,-ROW(),1)))</f>
        <v>842.77</v>
      </c>
      <c r="Z1775" s="2">
        <f ca="1">IFERROR(SUM(OFFSET(R1775,0,0,-计算结果!$B$18,1)),SUM(OFFSET(R1775,0,0,-ROW(),1)))</f>
        <v>822.26250000000255</v>
      </c>
      <c r="AA1775" s="2">
        <f ca="1">IFERROR(SUM(OFFSET(S1775,0,0,-计算结果!$B$18,1)),SUM(OFFSET(S1775,0,0,-ROW(),1)))</f>
        <v>837.0033333333331</v>
      </c>
      <c r="AB1775" s="2">
        <f ca="1">IFERROR(SUM(OFFSET(T1775,0,0,-计算结果!$B$18,1)),SUM(OFFSET(T1775,0,0,-ROW(),1)))</f>
        <v>825.46999999999935</v>
      </c>
      <c r="AC1775" s="2">
        <f t="shared" ca="1" si="530"/>
        <v>0.92805866369234769</v>
      </c>
      <c r="AD1775" s="2">
        <f t="shared" ca="1" si="531"/>
        <v>0.97614508748726203</v>
      </c>
      <c r="AE1775" s="2">
        <f t="shared" ca="1" si="532"/>
        <v>0.94134232838578935</v>
      </c>
      <c r="AF1775" s="2">
        <f t="shared" ca="1" si="533"/>
        <v>0.96846644941669735</v>
      </c>
      <c r="AG1775" s="4" t="str">
        <f ca="1">IF(AND(AC1775&lt;计算结果!$B$19,AD1775&lt;计算结果!$B$19,AE1775&lt;计算结果!$B$19,AF1775&lt;计算结果!$B$19),"买",IF(AND(AC1775&gt;计算结果!$B$20,AD1775&gt;计算结果!$B$20,AE1775&gt;计算结果!$B$20,AF1775&gt;计算结果!$B$20),"卖",AG1774))</f>
        <v>卖</v>
      </c>
      <c r="AH1775" s="4" t="str">
        <f t="shared" ca="1" si="534"/>
        <v/>
      </c>
      <c r="AI1775" s="3">
        <f ca="1">IF(AG1774="买",E1775/E1774-1,0)-IF(AH1775=1,计算结果!B$17,0)</f>
        <v>0</v>
      </c>
      <c r="AJ1775" s="2">
        <f t="shared" ca="1" si="535"/>
        <v>1.3854442730406298</v>
      </c>
      <c r="AK1775" s="3">
        <f ca="1">1-AJ1775/MAX(AJ$2:AJ1775)</f>
        <v>0</v>
      </c>
    </row>
    <row r="1776" spans="1:37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6">
        <v>64377487360</v>
      </c>
      <c r="G1776" s="3">
        <f t="shared" si="521"/>
        <v>2.0944481890639022E-3</v>
      </c>
      <c r="H1776" s="3">
        <f>1-E1776/MAX(E$2:E1776)</f>
        <v>0.55225447492002999</v>
      </c>
      <c r="I1776" s="22">
        <f t="shared" si="522"/>
        <v>2630.96</v>
      </c>
      <c r="J1776" s="22">
        <f t="shared" si="523"/>
        <v>2631.2674999999999</v>
      </c>
      <c r="K1776" s="22">
        <f t="shared" si="524"/>
        <v>2630.7833333333333</v>
      </c>
      <c r="L1776" s="22">
        <f t="shared" si="525"/>
        <v>2630.4300000000003</v>
      </c>
      <c r="M1776" s="2">
        <f t="shared" si="536"/>
        <v>24.582499999999982</v>
      </c>
      <c r="N1776" s="2">
        <f t="shared" si="537"/>
        <v>31.522500000000036</v>
      </c>
      <c r="O1776" s="2">
        <f t="shared" si="538"/>
        <v>26.849999999999909</v>
      </c>
      <c r="P1776" s="2">
        <f t="shared" si="539"/>
        <v>31.384999999999764</v>
      </c>
      <c r="Q1776" s="2">
        <f t="shared" si="526"/>
        <v>2.0974999999998545</v>
      </c>
      <c r="R1776" s="2">
        <f t="shared" si="527"/>
        <v>-4.8425000000002001</v>
      </c>
      <c r="S1776" s="2">
        <f t="shared" si="528"/>
        <v>-0.17000000000007276</v>
      </c>
      <c r="T1776" s="2">
        <f t="shared" si="529"/>
        <v>-4.7049999999999272</v>
      </c>
      <c r="U1776" s="2">
        <f ca="1">IFERROR(SUM(OFFSET(M1776,0,0,-计算结果!$B$18,1)),SUM(OFFSET(M1776,0,0,-ROW(),1)))</f>
        <v>749.59249999999975</v>
      </c>
      <c r="V1776" s="2">
        <f ca="1">IFERROR(SUM(OFFSET(N1776,0,0,-计算结果!$B$18,1)),SUM(OFFSET(N1776,0,0,-ROW(),1)))</f>
        <v>766.86999999999762</v>
      </c>
      <c r="W1776" s="2">
        <f ca="1">IFERROR(SUM(OFFSET(O1776,0,0,-计算结果!$B$18,1)),SUM(OFFSET(O1776,0,0,-ROW(),1)))</f>
        <v>753.85666666666657</v>
      </c>
      <c r="X1776" s="2">
        <f ca="1">IFERROR(SUM(OFFSET(P1776,0,0,-计算结果!$B$18,1)),SUM(OFFSET(P1776,0,0,-ROW(),1)))</f>
        <v>762.38500000000022</v>
      </c>
      <c r="Y1776" s="2">
        <f ca="1">IFERROR(SUM(OFFSET(Q1776,0,0,-计算结果!$B$18,1)),SUM(OFFSET(Q1776,0,0,-ROW(),1)))</f>
        <v>864.72749999999996</v>
      </c>
      <c r="Z1776" s="2">
        <f ca="1">IFERROR(SUM(OFFSET(R1776,0,0,-计算结果!$B$18,1)),SUM(OFFSET(R1776,0,0,-ROW(),1)))</f>
        <v>847.45000000000209</v>
      </c>
      <c r="AA1776" s="2">
        <f ca="1">IFERROR(SUM(OFFSET(S1776,0,0,-计算结果!$B$18,1)),SUM(OFFSET(S1776,0,0,-ROW(),1)))</f>
        <v>860.46333333333314</v>
      </c>
      <c r="AB1776" s="2">
        <f ca="1">IFERROR(SUM(OFFSET(T1776,0,0,-计算结果!$B$18,1)),SUM(OFFSET(T1776,0,0,-ROW(),1)))</f>
        <v>851.93499999999949</v>
      </c>
      <c r="AC1776" s="2">
        <f t="shared" ca="1" si="530"/>
        <v>0.86685400892188558</v>
      </c>
      <c r="AD1776" s="2">
        <f t="shared" ca="1" si="531"/>
        <v>0.90491474423269302</v>
      </c>
      <c r="AE1776" s="2">
        <f t="shared" ca="1" si="532"/>
        <v>0.87610550904745121</v>
      </c>
      <c r="AF1776" s="2">
        <f t="shared" ca="1" si="533"/>
        <v>0.89488634696309066</v>
      </c>
      <c r="AG1776" s="4" t="str">
        <f ca="1">IF(AND(AC1776&lt;计算结果!$B$19,AD1776&lt;计算结果!$B$19,AE1776&lt;计算结果!$B$19,AF1776&lt;计算结果!$B$19),"买",IF(AND(AC1776&gt;计算结果!$B$20,AD1776&gt;计算结果!$B$20,AE1776&gt;计算结果!$B$20,AF1776&gt;计算结果!$B$20),"卖",AG1775))</f>
        <v>卖</v>
      </c>
      <c r="AH1776" s="4" t="str">
        <f t="shared" ca="1" si="534"/>
        <v/>
      </c>
      <c r="AI1776" s="3">
        <f ca="1">IF(AG1775="买",E1776/E1775-1,0)-IF(AH1776=1,计算结果!B$17,0)</f>
        <v>0</v>
      </c>
      <c r="AJ1776" s="2">
        <f t="shared" ca="1" si="535"/>
        <v>1.3854442730406298</v>
      </c>
      <c r="AK1776" s="3">
        <f ca="1">1-AJ1776/MAX(AJ$2:AJ1776)</f>
        <v>0</v>
      </c>
    </row>
    <row r="1777" spans="1:37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6">
        <v>53345517568</v>
      </c>
      <c r="G1777" s="3">
        <f t="shared" si="521"/>
        <v>-2.0254684608339568E-3</v>
      </c>
      <c r="H1777" s="3">
        <f>1-E1777/MAX(E$2:E1777)</f>
        <v>0.55316136935955895</v>
      </c>
      <c r="I1777" s="22">
        <f t="shared" si="522"/>
        <v>2628.46</v>
      </c>
      <c r="J1777" s="22">
        <f t="shared" si="523"/>
        <v>2629.5574999999999</v>
      </c>
      <c r="K1777" s="22">
        <f t="shared" si="524"/>
        <v>2629.2266666666669</v>
      </c>
      <c r="L1777" s="22">
        <f t="shared" si="525"/>
        <v>2630.76</v>
      </c>
      <c r="M1777" s="2">
        <f t="shared" si="536"/>
        <v>6.9600000000000364</v>
      </c>
      <c r="N1777" s="2">
        <f t="shared" si="537"/>
        <v>6.6525000000001455</v>
      </c>
      <c r="O1777" s="2">
        <f t="shared" si="538"/>
        <v>7.1366666666667697</v>
      </c>
      <c r="P1777" s="2">
        <f t="shared" si="539"/>
        <v>7.4899999999997817</v>
      </c>
      <c r="Q1777" s="2">
        <f t="shared" si="526"/>
        <v>7.3600000000001273</v>
      </c>
      <c r="R1777" s="2">
        <f t="shared" si="527"/>
        <v>7.6675000000000182</v>
      </c>
      <c r="S1777" s="2">
        <f t="shared" si="528"/>
        <v>7.183333333333394</v>
      </c>
      <c r="T1777" s="2">
        <f t="shared" si="529"/>
        <v>6.830000000000382</v>
      </c>
      <c r="U1777" s="2">
        <f ca="1">IFERROR(SUM(OFFSET(M1777,0,0,-计算结果!$B$18,1)),SUM(OFFSET(M1777,0,0,-ROW(),1)))</f>
        <v>750.61000000000013</v>
      </c>
      <c r="V1777" s="2">
        <f ca="1">IFERROR(SUM(OFFSET(N1777,0,0,-计算结果!$B$18,1)),SUM(OFFSET(N1777,0,0,-ROW(),1)))</f>
        <v>767.96749999999793</v>
      </c>
      <c r="W1777" s="2">
        <f ca="1">IFERROR(SUM(OFFSET(O1777,0,0,-计算结果!$B$18,1)),SUM(OFFSET(O1777,0,0,-ROW(),1)))</f>
        <v>758.15666666666675</v>
      </c>
      <c r="X1777" s="2">
        <f ca="1">IFERROR(SUM(OFFSET(P1777,0,0,-计算结果!$B$18,1)),SUM(OFFSET(P1777,0,0,-ROW(),1)))</f>
        <v>773.25</v>
      </c>
      <c r="Y1777" s="2">
        <f ca="1">IFERROR(SUM(OFFSET(Q1777,0,0,-计算结果!$B$18,1)),SUM(OFFSET(Q1777,0,0,-ROW(),1)))</f>
        <v>847.65999999999985</v>
      </c>
      <c r="Z1777" s="2">
        <f ca="1">IFERROR(SUM(OFFSET(R1777,0,0,-计算结果!$B$18,1)),SUM(OFFSET(R1777,0,0,-ROW(),1)))</f>
        <v>830.30250000000206</v>
      </c>
      <c r="AA1777" s="2">
        <f ca="1">IFERROR(SUM(OFFSET(S1777,0,0,-计算结果!$B$18,1)),SUM(OFFSET(S1777,0,0,-ROW(),1)))</f>
        <v>840.11333333333323</v>
      </c>
      <c r="AB1777" s="2">
        <f ca="1">IFERROR(SUM(OFFSET(T1777,0,0,-计算结果!$B$18,1)),SUM(OFFSET(T1777,0,0,-ROW(),1)))</f>
        <v>825.02</v>
      </c>
      <c r="AC1777" s="2">
        <f t="shared" ca="1" si="530"/>
        <v>0.885508340608263</v>
      </c>
      <c r="AD1777" s="2">
        <f t="shared" ca="1" si="531"/>
        <v>0.92492495205060332</v>
      </c>
      <c r="AE1777" s="2">
        <f t="shared" ca="1" si="532"/>
        <v>0.90244570177039629</v>
      </c>
      <c r="AF1777" s="2">
        <f t="shared" ca="1" si="533"/>
        <v>0.93725000606045916</v>
      </c>
      <c r="AG1777" s="4" t="str">
        <f ca="1">IF(AND(AC1777&lt;计算结果!$B$19,AD1777&lt;计算结果!$B$19,AE1777&lt;计算结果!$B$19,AF1777&lt;计算结果!$B$19),"买",IF(AND(AC1777&gt;计算结果!$B$20,AD1777&gt;计算结果!$B$20,AE1777&gt;计算结果!$B$20,AF1777&gt;计算结果!$B$20),"卖",AG1776))</f>
        <v>卖</v>
      </c>
      <c r="AH1777" s="4" t="str">
        <f t="shared" ca="1" si="534"/>
        <v/>
      </c>
      <c r="AI1777" s="3">
        <f ca="1">IF(AG1776="买",E1777/E1776-1,0)-IF(AH1777=1,计算结果!B$17,0)</f>
        <v>0</v>
      </c>
      <c r="AJ1777" s="2">
        <f t="shared" ca="1" si="535"/>
        <v>1.3854442730406298</v>
      </c>
      <c r="AK1777" s="3">
        <f ca="1">1-AJ1777/MAX(AJ$2:AJ1777)</f>
        <v>0</v>
      </c>
    </row>
    <row r="1778" spans="1:37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6">
        <v>92366094336</v>
      </c>
      <c r="G1778" s="3">
        <f t="shared" si="521"/>
        <v>2.1830353063027275E-2</v>
      </c>
      <c r="H1778" s="3">
        <f>1-E1778/MAX(E$2:E1778)</f>
        <v>0.54340672429047854</v>
      </c>
      <c r="I1778" s="22">
        <f t="shared" si="522"/>
        <v>2677.1149999999998</v>
      </c>
      <c r="J1778" s="22">
        <f t="shared" si="523"/>
        <v>2671.41</v>
      </c>
      <c r="K1778" s="22">
        <f t="shared" si="524"/>
        <v>2674.99</v>
      </c>
      <c r="L1778" s="22">
        <f t="shared" si="525"/>
        <v>2670.74</v>
      </c>
      <c r="M1778" s="2">
        <f t="shared" si="536"/>
        <v>69.489999999999782</v>
      </c>
      <c r="N1778" s="2">
        <f t="shared" si="537"/>
        <v>68.392499999999927</v>
      </c>
      <c r="O1778" s="2">
        <f t="shared" si="538"/>
        <v>68.723333333332903</v>
      </c>
      <c r="P1778" s="2">
        <f t="shared" si="539"/>
        <v>67.1899999999996</v>
      </c>
      <c r="Q1778" s="2">
        <f t="shared" si="526"/>
        <v>-15.070000000000164</v>
      </c>
      <c r="R1778" s="2">
        <f t="shared" si="527"/>
        <v>-13.972500000000309</v>
      </c>
      <c r="S1778" s="2">
        <f t="shared" si="528"/>
        <v>-14.303333333333285</v>
      </c>
      <c r="T1778" s="2">
        <f t="shared" si="529"/>
        <v>-12.769999999999982</v>
      </c>
      <c r="U1778" s="2">
        <f ca="1">IFERROR(SUM(OFFSET(M1778,0,0,-计算结果!$B$18,1)),SUM(OFFSET(M1778,0,0,-ROW(),1)))</f>
        <v>813.0024999999996</v>
      </c>
      <c r="V1778" s="2">
        <f ca="1">IFERROR(SUM(OFFSET(N1778,0,0,-计算结果!$B$18,1)),SUM(OFFSET(N1778,0,0,-ROW(),1)))</f>
        <v>826.7324999999978</v>
      </c>
      <c r="W1778" s="2">
        <f ca="1">IFERROR(SUM(OFFSET(O1778,0,0,-计算结果!$B$18,1)),SUM(OFFSET(O1778,0,0,-ROW(),1)))</f>
        <v>818.81333333333305</v>
      </c>
      <c r="X1778" s="2">
        <f ca="1">IFERROR(SUM(OFFSET(P1778,0,0,-计算结果!$B$18,1)),SUM(OFFSET(P1778,0,0,-ROW(),1)))</f>
        <v>830.43499999999949</v>
      </c>
      <c r="Y1778" s="2">
        <f ca="1">IFERROR(SUM(OFFSET(Q1778,0,0,-计算结果!$B$18,1)),SUM(OFFSET(Q1778,0,0,-ROW(),1)))</f>
        <v>804.81750000000011</v>
      </c>
      <c r="Z1778" s="2">
        <f ca="1">IFERROR(SUM(OFFSET(R1778,0,0,-计算结果!$B$18,1)),SUM(OFFSET(R1778,0,0,-ROW(),1)))</f>
        <v>791.08750000000191</v>
      </c>
      <c r="AA1778" s="2">
        <f ca="1">IFERROR(SUM(OFFSET(S1778,0,0,-计算结果!$B$18,1)),SUM(OFFSET(S1778,0,0,-ROW(),1)))</f>
        <v>799.00666666666666</v>
      </c>
      <c r="AB1778" s="2">
        <f ca="1">IFERROR(SUM(OFFSET(T1778,0,0,-计算结果!$B$18,1)),SUM(OFFSET(T1778,0,0,-ROW(),1)))</f>
        <v>787.38500000000022</v>
      </c>
      <c r="AC1778" s="2">
        <f t="shared" ca="1" si="530"/>
        <v>1.0101700074861686</v>
      </c>
      <c r="AD1778" s="2">
        <f t="shared" ca="1" si="531"/>
        <v>1.045058226808028</v>
      </c>
      <c r="AE1778" s="2">
        <f t="shared" ca="1" si="532"/>
        <v>1.024789113148826</v>
      </c>
      <c r="AF1778" s="2">
        <f t="shared" ca="1" si="533"/>
        <v>1.0546746509014004</v>
      </c>
      <c r="AG1778" s="4" t="str">
        <f ca="1">IF(AND(AC1778&lt;计算结果!$B$19,AD1778&lt;计算结果!$B$19,AE1778&lt;计算结果!$B$19,AF1778&lt;计算结果!$B$19),"买",IF(AND(AC1778&gt;计算结果!$B$20,AD1778&gt;计算结果!$B$20,AE1778&gt;计算结果!$B$20,AF1778&gt;计算结果!$B$20),"卖",AG1777))</f>
        <v>卖</v>
      </c>
      <c r="AH1778" s="4" t="str">
        <f t="shared" ca="1" si="534"/>
        <v/>
      </c>
      <c r="AI1778" s="3">
        <f ca="1">IF(AG1777="买",E1778/E1777-1,0)-IF(AH1778=1,计算结果!B$17,0)</f>
        <v>0</v>
      </c>
      <c r="AJ1778" s="2">
        <f t="shared" ca="1" si="535"/>
        <v>1.3854442730406298</v>
      </c>
      <c r="AK1778" s="3">
        <f ca="1">1-AJ1778/MAX(AJ$2:AJ1778)</f>
        <v>0</v>
      </c>
    </row>
    <row r="1779" spans="1:37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6">
        <v>72337334272</v>
      </c>
      <c r="G1779" s="3">
        <f t="shared" si="521"/>
        <v>2.9923718739404137E-3</v>
      </c>
      <c r="H1779" s="3">
        <f>1-E1779/MAX(E$2:E1779)</f>
        <v>0.54204042741441505</v>
      </c>
      <c r="I1779" s="22">
        <f t="shared" si="522"/>
        <v>2688.1824999999999</v>
      </c>
      <c r="J1779" s="22">
        <f t="shared" si="523"/>
        <v>2685.1824999999999</v>
      </c>
      <c r="K1779" s="22">
        <f t="shared" si="524"/>
        <v>2687.07</v>
      </c>
      <c r="L1779" s="22">
        <f t="shared" si="525"/>
        <v>2684.8450000000003</v>
      </c>
      <c r="M1779" s="2">
        <f t="shared" si="536"/>
        <v>16.765000000000327</v>
      </c>
      <c r="N1779" s="2">
        <f t="shared" si="537"/>
        <v>22.470000000000255</v>
      </c>
      <c r="O1779" s="2">
        <f t="shared" si="538"/>
        <v>18.890000000000327</v>
      </c>
      <c r="P1779" s="2">
        <f t="shared" si="539"/>
        <v>23.140000000000327</v>
      </c>
      <c r="Q1779" s="2">
        <f t="shared" si="526"/>
        <v>1.3049999999998363</v>
      </c>
      <c r="R1779" s="2">
        <f t="shared" si="527"/>
        <v>-4.4000000000000909</v>
      </c>
      <c r="S1779" s="2">
        <f t="shared" si="528"/>
        <v>-0.82000000000016371</v>
      </c>
      <c r="T1779" s="2">
        <f t="shared" si="529"/>
        <v>-5.0700000000001637</v>
      </c>
      <c r="U1779" s="2">
        <f ca="1">IFERROR(SUM(OFFSET(M1779,0,0,-计算结果!$B$18,1)),SUM(OFFSET(M1779,0,0,-ROW(),1)))</f>
        <v>823.6550000000002</v>
      </c>
      <c r="V1779" s="2">
        <f ca="1">IFERROR(SUM(OFFSET(N1779,0,0,-计算结果!$B$18,1)),SUM(OFFSET(N1779,0,0,-ROW(),1)))</f>
        <v>848.51999999999816</v>
      </c>
      <c r="W1779" s="2">
        <f ca="1">IFERROR(SUM(OFFSET(O1779,0,0,-计算结果!$B$18,1)),SUM(OFFSET(O1779,0,0,-ROW(),1)))</f>
        <v>834.10333333333347</v>
      </c>
      <c r="X1779" s="2">
        <f ca="1">IFERROR(SUM(OFFSET(P1779,0,0,-计算结果!$B$18,1)),SUM(OFFSET(P1779,0,0,-ROW(),1)))</f>
        <v>855</v>
      </c>
      <c r="Y1779" s="2">
        <f ca="1">IFERROR(SUM(OFFSET(Q1779,0,0,-计算结果!$B$18,1)),SUM(OFFSET(Q1779,0,0,-ROW(),1)))</f>
        <v>786.30499999999984</v>
      </c>
      <c r="Z1779" s="2">
        <f ca="1">IFERROR(SUM(OFFSET(R1779,0,0,-计算结果!$B$18,1)),SUM(OFFSET(R1779,0,0,-ROW(),1)))</f>
        <v>761.44000000000187</v>
      </c>
      <c r="AA1779" s="2">
        <f ca="1">IFERROR(SUM(OFFSET(S1779,0,0,-计算结果!$B$18,1)),SUM(OFFSET(S1779,0,0,-ROW(),1)))</f>
        <v>775.85666666666657</v>
      </c>
      <c r="AB1779" s="2">
        <f ca="1">IFERROR(SUM(OFFSET(T1779,0,0,-计算结果!$B$18,1)),SUM(OFFSET(T1779,0,0,-ROW(),1)))</f>
        <v>754.96</v>
      </c>
      <c r="AC1779" s="2">
        <f t="shared" ca="1" si="530"/>
        <v>1.0475006517827057</v>
      </c>
      <c r="AD1779" s="2">
        <f t="shared" ca="1" si="531"/>
        <v>1.1143622609791921</v>
      </c>
      <c r="AE1779" s="2">
        <f t="shared" ca="1" si="532"/>
        <v>1.0750740042189926</v>
      </c>
      <c r="AF1779" s="2">
        <f t="shared" ca="1" si="533"/>
        <v>1.1325103316732013</v>
      </c>
      <c r="AG1779" s="4" t="str">
        <f ca="1">IF(AND(AC1779&lt;计算结果!$B$19,AD1779&lt;计算结果!$B$19,AE1779&lt;计算结果!$B$19,AF1779&lt;计算结果!$B$19),"买",IF(AND(AC1779&gt;计算结果!$B$20,AD1779&gt;计算结果!$B$20,AE1779&gt;计算结果!$B$20,AF1779&gt;计算结果!$B$20),"卖",AG1778))</f>
        <v>卖</v>
      </c>
      <c r="AH1779" s="4" t="str">
        <f t="shared" ca="1" si="534"/>
        <v/>
      </c>
      <c r="AI1779" s="3">
        <f ca="1">IF(AG1778="买",E1779/E1778-1,0)-IF(AH1779=1,计算结果!B$17,0)</f>
        <v>0</v>
      </c>
      <c r="AJ1779" s="2">
        <f t="shared" ca="1" si="535"/>
        <v>1.3854442730406298</v>
      </c>
      <c r="AK1779" s="3">
        <f ca="1">1-AJ1779/MAX(AJ$2:AJ1779)</f>
        <v>0</v>
      </c>
    </row>
    <row r="1780" spans="1:37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6">
        <v>73699549184</v>
      </c>
      <c r="G1780" s="3">
        <f t="shared" si="521"/>
        <v>9.0506479610035218E-3</v>
      </c>
      <c r="H1780" s="3">
        <f>1-E1780/MAX(E$2:E1780)</f>
        <v>0.53789559654257124</v>
      </c>
      <c r="I1780" s="22">
        <f t="shared" si="522"/>
        <v>2706.2325000000001</v>
      </c>
      <c r="J1780" s="22">
        <f t="shared" si="523"/>
        <v>2699.6674999999996</v>
      </c>
      <c r="K1780" s="22">
        <f t="shared" si="524"/>
        <v>2703.0166666666669</v>
      </c>
      <c r="L1780" s="22">
        <f t="shared" si="525"/>
        <v>2696.585</v>
      </c>
      <c r="M1780" s="2">
        <f t="shared" si="536"/>
        <v>27.847500000000309</v>
      </c>
      <c r="N1780" s="2">
        <f t="shared" si="537"/>
        <v>30.847500000000309</v>
      </c>
      <c r="O1780" s="2">
        <f t="shared" si="538"/>
        <v>28.960000000000036</v>
      </c>
      <c r="P1780" s="2">
        <f t="shared" si="539"/>
        <v>31.184999999999945</v>
      </c>
      <c r="Q1780" s="2">
        <f t="shared" si="526"/>
        <v>11.042500000000018</v>
      </c>
      <c r="R1780" s="2">
        <f t="shared" si="527"/>
        <v>8.0425000000000182</v>
      </c>
      <c r="S1780" s="2">
        <f t="shared" si="528"/>
        <v>9.930000000000291</v>
      </c>
      <c r="T1780" s="2">
        <f t="shared" si="529"/>
        <v>7.705000000000382</v>
      </c>
      <c r="U1780" s="2">
        <f ca="1">IFERROR(SUM(OFFSET(M1780,0,0,-计算结果!$B$18,1)),SUM(OFFSET(M1780,0,0,-ROW(),1)))</f>
        <v>805.66000000000076</v>
      </c>
      <c r="V1780" s="2">
        <f ca="1">IFERROR(SUM(OFFSET(N1780,0,0,-计算结果!$B$18,1)),SUM(OFFSET(N1780,0,0,-ROW(),1)))</f>
        <v>830.87249999999858</v>
      </c>
      <c r="W1780" s="2">
        <f ca="1">IFERROR(SUM(OFFSET(O1780,0,0,-计算结果!$B$18,1)),SUM(OFFSET(O1780,0,0,-ROW(),1)))</f>
        <v>817.46666666666715</v>
      </c>
      <c r="X1780" s="2">
        <f ca="1">IFERROR(SUM(OFFSET(P1780,0,0,-计算结果!$B$18,1)),SUM(OFFSET(P1780,0,0,-ROW(),1)))</f>
        <v>841.07999999999993</v>
      </c>
      <c r="Y1780" s="2">
        <f ca="1">IFERROR(SUM(OFFSET(Q1780,0,0,-计算结果!$B$18,1)),SUM(OFFSET(Q1780,0,0,-ROW(),1)))</f>
        <v>801.2199999999998</v>
      </c>
      <c r="Z1780" s="2">
        <f ca="1">IFERROR(SUM(OFFSET(R1780,0,0,-计算结果!$B$18,1)),SUM(OFFSET(R1780,0,0,-ROW(),1)))</f>
        <v>776.00750000000198</v>
      </c>
      <c r="AA1780" s="2">
        <f ca="1">IFERROR(SUM(OFFSET(S1780,0,0,-计算结果!$B$18,1)),SUM(OFFSET(S1780,0,0,-ROW(),1)))</f>
        <v>789.41333333333341</v>
      </c>
      <c r="AB1780" s="2">
        <f ca="1">IFERROR(SUM(OFFSET(T1780,0,0,-计算结果!$B$18,1)),SUM(OFFSET(T1780,0,0,-ROW(),1)))</f>
        <v>765.80000000000064</v>
      </c>
      <c r="AC1780" s="2">
        <f t="shared" ca="1" si="530"/>
        <v>1.0055415491375663</v>
      </c>
      <c r="AD1780" s="2">
        <f t="shared" ca="1" si="531"/>
        <v>1.0707016362599542</v>
      </c>
      <c r="AE1780" s="2">
        <f t="shared" ca="1" si="532"/>
        <v>1.0355369388237683</v>
      </c>
      <c r="AF1780" s="2">
        <f t="shared" ca="1" si="533"/>
        <v>1.0983024288325924</v>
      </c>
      <c r="AG1780" s="4" t="str">
        <f ca="1">IF(AND(AC1780&lt;计算结果!$B$19,AD1780&lt;计算结果!$B$19,AE1780&lt;计算结果!$B$19,AF1780&lt;计算结果!$B$19),"买",IF(AND(AC1780&gt;计算结果!$B$20,AD1780&gt;计算结果!$B$20,AE1780&gt;计算结果!$B$20,AF1780&gt;计算结果!$B$20),"卖",AG1779))</f>
        <v>卖</v>
      </c>
      <c r="AH1780" s="4" t="str">
        <f t="shared" ca="1" si="534"/>
        <v/>
      </c>
      <c r="AI1780" s="3">
        <f ca="1">IF(AG1779="买",E1780/E1779-1,0)-IF(AH1780=1,计算结果!B$17,0)</f>
        <v>0</v>
      </c>
      <c r="AJ1780" s="2">
        <f t="shared" ca="1" si="535"/>
        <v>1.3854442730406298</v>
      </c>
      <c r="AK1780" s="3">
        <f ca="1">1-AJ1780/MAX(AJ$2:AJ1780)</f>
        <v>0</v>
      </c>
    </row>
    <row r="1781" spans="1:37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6">
        <v>82715672576</v>
      </c>
      <c r="G1781" s="3">
        <f t="shared" si="521"/>
        <v>6.9958908346468007E-4</v>
      </c>
      <c r="H1781" s="3">
        <f>1-E1781/MAX(E$2:E1781)</f>
        <v>0.53757231334649147</v>
      </c>
      <c r="I1781" s="22">
        <f t="shared" si="522"/>
        <v>2711.915</v>
      </c>
      <c r="J1781" s="22">
        <f t="shared" si="523"/>
        <v>2707.3325</v>
      </c>
      <c r="K1781" s="22">
        <f t="shared" si="524"/>
        <v>2709.9600000000005</v>
      </c>
      <c r="L1781" s="22">
        <f t="shared" si="525"/>
        <v>2706.05</v>
      </c>
      <c r="M1781" s="2">
        <f t="shared" si="536"/>
        <v>11.547500000000127</v>
      </c>
      <c r="N1781" s="2">
        <f t="shared" si="537"/>
        <v>18.112500000000637</v>
      </c>
      <c r="O1781" s="2">
        <f t="shared" si="538"/>
        <v>14.763333333333321</v>
      </c>
      <c r="P1781" s="2">
        <f t="shared" si="539"/>
        <v>21.195000000000164</v>
      </c>
      <c r="Q1781" s="2">
        <f t="shared" si="526"/>
        <v>11.912499999999909</v>
      </c>
      <c r="R1781" s="2">
        <f t="shared" si="527"/>
        <v>5.3474999999993997</v>
      </c>
      <c r="S1781" s="2">
        <f t="shared" si="528"/>
        <v>8.6966666666667152</v>
      </c>
      <c r="T1781" s="2">
        <f t="shared" si="529"/>
        <v>2.2649999999998727</v>
      </c>
      <c r="U1781" s="2">
        <f ca="1">IFERROR(SUM(OFFSET(M1781,0,0,-计算结果!$B$18,1)),SUM(OFFSET(M1781,0,0,-ROW(),1)))</f>
        <v>792.03500000000076</v>
      </c>
      <c r="V1781" s="2">
        <f ca="1">IFERROR(SUM(OFFSET(N1781,0,0,-计算结果!$B$18,1)),SUM(OFFSET(N1781,0,0,-ROW(),1)))</f>
        <v>813.3199999999988</v>
      </c>
      <c r="W1781" s="2">
        <f ca="1">IFERROR(SUM(OFFSET(O1781,0,0,-计算结果!$B$18,1)),SUM(OFFSET(O1781,0,0,-ROW(),1)))</f>
        <v>803.5600000000004</v>
      </c>
      <c r="X1781" s="2">
        <f ca="1">IFERROR(SUM(OFFSET(P1781,0,0,-计算结果!$B$18,1)),SUM(OFFSET(P1781,0,0,-ROW(),1)))</f>
        <v>826.60999999999967</v>
      </c>
      <c r="Y1781" s="2">
        <f ca="1">IFERROR(SUM(OFFSET(Q1781,0,0,-计算结果!$B$18,1)),SUM(OFFSET(Q1781,0,0,-ROW(),1)))</f>
        <v>804.65499999999975</v>
      </c>
      <c r="Z1781" s="2">
        <f ca="1">IFERROR(SUM(OFFSET(R1781,0,0,-计算结果!$B$18,1)),SUM(OFFSET(R1781,0,0,-ROW(),1)))</f>
        <v>783.37000000000171</v>
      </c>
      <c r="AA1781" s="2">
        <f ca="1">IFERROR(SUM(OFFSET(S1781,0,0,-计算结果!$B$18,1)),SUM(OFFSET(S1781,0,0,-ROW(),1)))</f>
        <v>793.13000000000011</v>
      </c>
      <c r="AB1781" s="2">
        <f ca="1">IFERROR(SUM(OFFSET(T1781,0,0,-计算结果!$B$18,1)),SUM(OFFSET(T1781,0,0,-ROW(),1)))</f>
        <v>770.08000000000084</v>
      </c>
      <c r="AC1781" s="2">
        <f t="shared" ca="1" si="530"/>
        <v>0.98431625976350234</v>
      </c>
      <c r="AD1781" s="2">
        <f t="shared" ca="1" si="531"/>
        <v>1.0382322529583683</v>
      </c>
      <c r="AE1781" s="2">
        <f t="shared" ca="1" si="532"/>
        <v>1.0131504293117146</v>
      </c>
      <c r="AF1781" s="2">
        <f t="shared" ca="1" si="533"/>
        <v>1.0734079576147917</v>
      </c>
      <c r="AG1781" s="4" t="str">
        <f ca="1">IF(AND(AC1781&lt;计算结果!$B$19,AD1781&lt;计算结果!$B$19,AE1781&lt;计算结果!$B$19,AF1781&lt;计算结果!$B$19),"买",IF(AND(AC1781&gt;计算结果!$B$20,AD1781&gt;计算结果!$B$20,AE1781&gt;计算结果!$B$20,AF1781&gt;计算结果!$B$20),"卖",AG1780))</f>
        <v>卖</v>
      </c>
      <c r="AH1781" s="4" t="str">
        <f t="shared" ca="1" si="534"/>
        <v/>
      </c>
      <c r="AI1781" s="3">
        <f ca="1">IF(AG1780="买",E1781/E1780-1,0)-IF(AH1781=1,计算结果!B$17,0)</f>
        <v>0</v>
      </c>
      <c r="AJ1781" s="2">
        <f t="shared" ca="1" si="535"/>
        <v>1.3854442730406298</v>
      </c>
      <c r="AK1781" s="3">
        <f ca="1">1-AJ1781/MAX(AJ$2:AJ1781)</f>
        <v>0</v>
      </c>
    </row>
    <row r="1782" spans="1:37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6">
        <v>73744498688</v>
      </c>
      <c r="G1782" s="3">
        <f t="shared" si="521"/>
        <v>-3.1864242138806009E-3</v>
      </c>
      <c r="H1782" s="3">
        <f>1-E1782/MAX(E$2:E1782)</f>
        <v>0.53904580412441305</v>
      </c>
      <c r="I1782" s="22">
        <f t="shared" si="522"/>
        <v>2704.9049999999997</v>
      </c>
      <c r="J1782" s="22">
        <f t="shared" si="523"/>
        <v>2706.9775</v>
      </c>
      <c r="K1782" s="22">
        <f t="shared" si="524"/>
        <v>2703.5</v>
      </c>
      <c r="L1782" s="22">
        <f t="shared" si="525"/>
        <v>2700.69</v>
      </c>
      <c r="M1782" s="2">
        <f t="shared" si="536"/>
        <v>5.9050000000002001</v>
      </c>
      <c r="N1782" s="2">
        <f t="shared" si="537"/>
        <v>10.487500000000182</v>
      </c>
      <c r="O1782" s="2">
        <f t="shared" si="538"/>
        <v>7.8599999999996726</v>
      </c>
      <c r="P1782" s="2">
        <f t="shared" si="539"/>
        <v>11.769999999999982</v>
      </c>
      <c r="Q1782" s="2">
        <f t="shared" si="526"/>
        <v>28.355000000000018</v>
      </c>
      <c r="R1782" s="2">
        <f t="shared" si="527"/>
        <v>23.772500000000036</v>
      </c>
      <c r="S1782" s="2">
        <f t="shared" si="528"/>
        <v>26.400000000000546</v>
      </c>
      <c r="T1782" s="2">
        <f t="shared" si="529"/>
        <v>22.490000000000236</v>
      </c>
      <c r="U1782" s="2">
        <f ca="1">IFERROR(SUM(OFFSET(M1782,0,0,-计算结果!$B$18,1)),SUM(OFFSET(M1782,0,0,-ROW(),1)))</f>
        <v>810.22250000000122</v>
      </c>
      <c r="V1782" s="2">
        <f ca="1">IFERROR(SUM(OFFSET(N1782,0,0,-计算结果!$B$18,1)),SUM(OFFSET(N1782,0,0,-ROW(),1)))</f>
        <v>842.349999999999</v>
      </c>
      <c r="W1782" s="2">
        <f ca="1">IFERROR(SUM(OFFSET(O1782,0,0,-计算结果!$B$18,1)),SUM(OFFSET(O1782,0,0,-ROW(),1)))</f>
        <v>826.2166666666667</v>
      </c>
      <c r="X1782" s="2">
        <f ca="1">IFERROR(SUM(OFFSET(P1782,0,0,-计算结果!$B$18,1)),SUM(OFFSET(P1782,0,0,-ROW(),1)))</f>
        <v>858.20499999999947</v>
      </c>
      <c r="Y1782" s="2">
        <f ca="1">IFERROR(SUM(OFFSET(Q1782,0,0,-计算结果!$B$18,1)),SUM(OFFSET(Q1782,0,0,-ROW(),1)))</f>
        <v>778.36749999999938</v>
      </c>
      <c r="Z1782" s="2">
        <f ca="1">IFERROR(SUM(OFFSET(R1782,0,0,-计算结果!$B$18,1)),SUM(OFFSET(R1782,0,0,-ROW(),1)))</f>
        <v>746.2400000000016</v>
      </c>
      <c r="AA1782" s="2">
        <f ca="1">IFERROR(SUM(OFFSET(S1782,0,0,-计算结果!$B$18,1)),SUM(OFFSET(S1782,0,0,-ROW(),1)))</f>
        <v>762.3733333333339</v>
      </c>
      <c r="AB1782" s="2">
        <f ca="1">IFERROR(SUM(OFFSET(T1782,0,0,-计算结果!$B$18,1)),SUM(OFFSET(T1782,0,0,-ROW(),1)))</f>
        <v>730.38500000000113</v>
      </c>
      <c r="AC1782" s="2">
        <f t="shared" ca="1" si="530"/>
        <v>1.0409253983497537</v>
      </c>
      <c r="AD1782" s="2">
        <f t="shared" ca="1" si="531"/>
        <v>1.1287923456260682</v>
      </c>
      <c r="AE1782" s="2">
        <f t="shared" ca="1" si="532"/>
        <v>1.0837428731330223</v>
      </c>
      <c r="AF1782" s="2">
        <f t="shared" ca="1" si="533"/>
        <v>1.1750035939949453</v>
      </c>
      <c r="AG1782" s="4" t="str">
        <f ca="1">IF(AND(AC1782&lt;计算结果!$B$19,AD1782&lt;计算结果!$B$19,AE1782&lt;计算结果!$B$19,AF1782&lt;计算结果!$B$19),"买",IF(AND(AC1782&gt;计算结果!$B$20,AD1782&gt;计算结果!$B$20,AE1782&gt;计算结果!$B$20,AF1782&gt;计算结果!$B$20),"卖",AG1781))</f>
        <v>卖</v>
      </c>
      <c r="AH1782" s="4" t="str">
        <f t="shared" ca="1" si="534"/>
        <v/>
      </c>
      <c r="AI1782" s="3">
        <f ca="1">IF(AG1781="买",E1782/E1781-1,0)-IF(AH1782=1,计算结果!B$17,0)</f>
        <v>0</v>
      </c>
      <c r="AJ1782" s="2">
        <f t="shared" ca="1" si="535"/>
        <v>1.3854442730406298</v>
      </c>
      <c r="AK1782" s="3">
        <f ca="1">1-AJ1782/MAX(AJ$2:AJ1782)</f>
        <v>0</v>
      </c>
    </row>
    <row r="1783" spans="1:37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6">
        <v>69482577920</v>
      </c>
      <c r="G1783" s="3">
        <f t="shared" si="521"/>
        <v>-1.905046657217091E-2</v>
      </c>
      <c r="H1783" s="3">
        <f>1-E1783/MAX(E$2:E1783)</f>
        <v>0.54782719662424273</v>
      </c>
      <c r="I1783" s="22">
        <f t="shared" si="522"/>
        <v>2663.8825000000002</v>
      </c>
      <c r="J1783" s="22">
        <f t="shared" si="523"/>
        <v>2670.8025000000002</v>
      </c>
      <c r="K1783" s="22">
        <f t="shared" si="524"/>
        <v>2666.0066666666667</v>
      </c>
      <c r="L1783" s="22">
        <f t="shared" si="525"/>
        <v>2670.2550000000001</v>
      </c>
      <c r="M1783" s="2">
        <f t="shared" si="536"/>
        <v>-19.714999999999691</v>
      </c>
      <c r="N1783" s="2">
        <f t="shared" si="537"/>
        <v>-21.787499999999909</v>
      </c>
      <c r="O1783" s="2">
        <f t="shared" si="538"/>
        <v>-18.309999999999945</v>
      </c>
      <c r="P1783" s="2">
        <f t="shared" si="539"/>
        <v>-15.5</v>
      </c>
      <c r="Q1783" s="2">
        <f t="shared" si="526"/>
        <v>49.584999999999582</v>
      </c>
      <c r="R1783" s="2">
        <f t="shared" si="527"/>
        <v>51.6574999999998</v>
      </c>
      <c r="S1783" s="2">
        <f t="shared" si="528"/>
        <v>48.179999999999836</v>
      </c>
      <c r="T1783" s="2">
        <f t="shared" si="529"/>
        <v>45.369999999999891</v>
      </c>
      <c r="U1783" s="2">
        <f ca="1">IFERROR(SUM(OFFSET(M1783,0,0,-计算结果!$B$18,1)),SUM(OFFSET(M1783,0,0,-ROW(),1)))</f>
        <v>790.83250000000135</v>
      </c>
      <c r="V1783" s="2">
        <f ca="1">IFERROR(SUM(OFFSET(N1783,0,0,-计算结果!$B$18,1)),SUM(OFFSET(N1783,0,0,-ROW(),1)))</f>
        <v>829.32499999999891</v>
      </c>
      <c r="W1783" s="2">
        <f ca="1">IFERROR(SUM(OFFSET(O1783,0,0,-计算结果!$B$18,1)),SUM(OFFSET(O1783,0,0,-ROW(),1)))</f>
        <v>810.85333333333301</v>
      </c>
      <c r="X1783" s="2">
        <f ca="1">IFERROR(SUM(OFFSET(P1783,0,0,-计算结果!$B$18,1)),SUM(OFFSET(P1783,0,0,-ROW(),1)))</f>
        <v>850.89499999999907</v>
      </c>
      <c r="Y1783" s="2">
        <f ca="1">IFERROR(SUM(OFFSET(Q1783,0,0,-计算结果!$B$18,1)),SUM(OFFSET(Q1783,0,0,-ROW(),1)))</f>
        <v>793.16749999999911</v>
      </c>
      <c r="Z1783" s="2">
        <f ca="1">IFERROR(SUM(OFFSET(R1783,0,0,-计算结果!$B$18,1)),SUM(OFFSET(R1783,0,0,-ROW(),1)))</f>
        <v>754.67500000000155</v>
      </c>
      <c r="AA1783" s="2">
        <f ca="1">IFERROR(SUM(OFFSET(S1783,0,0,-计算结果!$B$18,1)),SUM(OFFSET(S1783,0,0,-ROW(),1)))</f>
        <v>773.14666666666744</v>
      </c>
      <c r="AB1783" s="2">
        <f ca="1">IFERROR(SUM(OFFSET(T1783,0,0,-计算结果!$B$18,1)),SUM(OFFSET(T1783,0,0,-ROW(),1)))</f>
        <v>733.10500000000138</v>
      </c>
      <c r="AC1783" s="2">
        <f t="shared" ca="1" si="530"/>
        <v>0.99705610731655325</v>
      </c>
      <c r="AD1783" s="2">
        <f t="shared" ca="1" si="531"/>
        <v>1.0989167522443399</v>
      </c>
      <c r="AE1783" s="2">
        <f t="shared" ca="1" si="532"/>
        <v>1.048770392853446</v>
      </c>
      <c r="AF1783" s="2">
        <f t="shared" ca="1" si="533"/>
        <v>1.1606727549259621</v>
      </c>
      <c r="AG1783" s="4" t="str">
        <f ca="1">IF(AND(AC1783&lt;计算结果!$B$19,AD1783&lt;计算结果!$B$19,AE1783&lt;计算结果!$B$19,AF1783&lt;计算结果!$B$19),"买",IF(AND(AC1783&gt;计算结果!$B$20,AD1783&gt;计算结果!$B$20,AE1783&gt;计算结果!$B$20,AF1783&gt;计算结果!$B$20),"卖",AG1782))</f>
        <v>卖</v>
      </c>
      <c r="AH1783" s="4" t="str">
        <f t="shared" ca="1" si="534"/>
        <v/>
      </c>
      <c r="AI1783" s="3">
        <f ca="1">IF(AG1782="买",E1783/E1782-1,0)-IF(AH1783=1,计算结果!B$17,0)</f>
        <v>0</v>
      </c>
      <c r="AJ1783" s="2">
        <f t="shared" ca="1" si="535"/>
        <v>1.3854442730406298</v>
      </c>
      <c r="AK1783" s="3">
        <f ca="1">1-AJ1783/MAX(AJ$2:AJ1783)</f>
        <v>0</v>
      </c>
    </row>
    <row r="1784" spans="1:37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6">
        <v>54056951808</v>
      </c>
      <c r="G1784" s="3">
        <f t="shared" si="521"/>
        <v>-1.1288762789229967E-4</v>
      </c>
      <c r="H1784" s="3">
        <f>1-E1784/MAX(E$2:E1784)</f>
        <v>0.54787824133941332</v>
      </c>
      <c r="I1784" s="22">
        <f t="shared" si="522"/>
        <v>2657.87</v>
      </c>
      <c r="J1784" s="22">
        <f t="shared" si="523"/>
        <v>2658.0349999999999</v>
      </c>
      <c r="K1784" s="22">
        <f t="shared" si="524"/>
        <v>2658.0899999999997</v>
      </c>
      <c r="L1784" s="22">
        <f t="shared" si="525"/>
        <v>2658.5299999999997</v>
      </c>
      <c r="M1784" s="2">
        <f t="shared" si="536"/>
        <v>3.7974999999996726</v>
      </c>
      <c r="N1784" s="2">
        <f t="shared" si="537"/>
        <v>-3.1225000000004002</v>
      </c>
      <c r="O1784" s="2">
        <f t="shared" si="538"/>
        <v>1.6733333333331757</v>
      </c>
      <c r="P1784" s="2">
        <f t="shared" si="539"/>
        <v>-2.5750000000002728</v>
      </c>
      <c r="Q1784" s="2">
        <f t="shared" si="526"/>
        <v>14.502500000000055</v>
      </c>
      <c r="R1784" s="2">
        <f t="shared" si="527"/>
        <v>21.422500000000127</v>
      </c>
      <c r="S1784" s="2">
        <f t="shared" si="528"/>
        <v>16.626666666666551</v>
      </c>
      <c r="T1784" s="2">
        <f t="shared" si="529"/>
        <v>20.875</v>
      </c>
      <c r="U1784" s="2">
        <f ca="1">IFERROR(SUM(OFFSET(M1784,0,0,-计算结果!$B$18,1)),SUM(OFFSET(M1784,0,0,-ROW(),1)))</f>
        <v>755.86000000000149</v>
      </c>
      <c r="V1784" s="2">
        <f ca="1">IFERROR(SUM(OFFSET(N1784,0,0,-计算结果!$B$18,1)),SUM(OFFSET(N1784,0,0,-ROW(),1)))</f>
        <v>785.80249999999887</v>
      </c>
      <c r="W1784" s="2">
        <f ca="1">IFERROR(SUM(OFFSET(O1784,0,0,-计算结果!$B$18,1)),SUM(OFFSET(O1784,0,0,-ROW(),1)))</f>
        <v>775.14999999999964</v>
      </c>
      <c r="X1784" s="2">
        <f ca="1">IFERROR(SUM(OFFSET(P1784,0,0,-计算结果!$B$18,1)),SUM(OFFSET(P1784,0,0,-ROW(),1)))</f>
        <v>813.72999999999911</v>
      </c>
      <c r="Y1784" s="2">
        <f ca="1">IFERROR(SUM(OFFSET(Q1784,0,0,-计算结果!$B$18,1)),SUM(OFFSET(Q1784,0,0,-ROW(),1)))</f>
        <v>812.88999999999896</v>
      </c>
      <c r="Z1784" s="2">
        <f ca="1">IFERROR(SUM(OFFSET(R1784,0,0,-计算结果!$B$18,1)),SUM(OFFSET(R1784,0,0,-ROW(),1)))</f>
        <v>782.94750000000158</v>
      </c>
      <c r="AA1784" s="2">
        <f ca="1">IFERROR(SUM(OFFSET(S1784,0,0,-计算结果!$B$18,1)),SUM(OFFSET(S1784,0,0,-ROW(),1)))</f>
        <v>793.60000000000082</v>
      </c>
      <c r="AB1784" s="2">
        <f ca="1">IFERROR(SUM(OFFSET(T1784,0,0,-计算结果!$B$18,1)),SUM(OFFSET(T1784,0,0,-ROW(),1)))</f>
        <v>755.02000000000135</v>
      </c>
      <c r="AC1784" s="2">
        <f t="shared" ca="1" si="530"/>
        <v>0.92984290617427012</v>
      </c>
      <c r="AD1784" s="2">
        <f t="shared" ca="1" si="531"/>
        <v>1.0036464769349123</v>
      </c>
      <c r="AE1784" s="2">
        <f t="shared" ca="1" si="532"/>
        <v>0.97675151209677269</v>
      </c>
      <c r="AF1784" s="2">
        <f t="shared" ca="1" si="533"/>
        <v>1.0777595295488831</v>
      </c>
      <c r="AG1784" s="4" t="str">
        <f ca="1">IF(AND(AC1784&lt;计算结果!$B$19,AD1784&lt;计算结果!$B$19,AE1784&lt;计算结果!$B$19,AF1784&lt;计算结果!$B$19),"买",IF(AND(AC1784&gt;计算结果!$B$20,AD1784&gt;计算结果!$B$20,AE1784&gt;计算结果!$B$20,AF1784&gt;计算结果!$B$20),"卖",AG1783))</f>
        <v>卖</v>
      </c>
      <c r="AH1784" s="4" t="str">
        <f t="shared" ca="1" si="534"/>
        <v/>
      </c>
      <c r="AI1784" s="3">
        <f ca="1">IF(AG1783="买",E1784/E1783-1,0)-IF(AH1784=1,计算结果!B$17,0)</f>
        <v>0</v>
      </c>
      <c r="AJ1784" s="2">
        <f t="shared" ca="1" si="535"/>
        <v>1.3854442730406298</v>
      </c>
      <c r="AK1784" s="3">
        <f ca="1">1-AJ1784/MAX(AJ$2:AJ1784)</f>
        <v>0</v>
      </c>
    </row>
    <row r="1785" spans="1:37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6">
        <v>49392898048</v>
      </c>
      <c r="G1785" s="3">
        <f t="shared" si="521"/>
        <v>-7.6358285570202744E-3</v>
      </c>
      <c r="H1785" s="3">
        <f>1-E1785/MAX(E$2:E1785)</f>
        <v>0.55133056557544413</v>
      </c>
      <c r="I1785" s="22">
        <f t="shared" si="522"/>
        <v>2644.2325000000001</v>
      </c>
      <c r="J1785" s="22">
        <f t="shared" si="523"/>
        <v>2648.08</v>
      </c>
      <c r="K1785" s="22">
        <f t="shared" si="524"/>
        <v>2646.67</v>
      </c>
      <c r="L1785" s="22">
        <f t="shared" si="525"/>
        <v>2651.5450000000001</v>
      </c>
      <c r="M1785" s="2">
        <f t="shared" si="536"/>
        <v>8.7000000000002728</v>
      </c>
      <c r="N1785" s="2">
        <f t="shared" si="537"/>
        <v>8.5350000000003092</v>
      </c>
      <c r="O1785" s="2">
        <f t="shared" si="538"/>
        <v>8.4800000000004729</v>
      </c>
      <c r="P1785" s="2">
        <f t="shared" si="539"/>
        <v>8.0400000000004184</v>
      </c>
      <c r="Q1785" s="2">
        <f t="shared" si="526"/>
        <v>21.349999999999909</v>
      </c>
      <c r="R1785" s="2">
        <f t="shared" si="527"/>
        <v>21.514999999999873</v>
      </c>
      <c r="S1785" s="2">
        <f t="shared" si="528"/>
        <v>21.569999999999709</v>
      </c>
      <c r="T1785" s="2">
        <f t="shared" si="529"/>
        <v>22.009999999999764</v>
      </c>
      <c r="U1785" s="2">
        <f ca="1">IFERROR(SUM(OFFSET(M1785,0,0,-计算结果!$B$18,1)),SUM(OFFSET(M1785,0,0,-ROW(),1)))</f>
        <v>732.63250000000198</v>
      </c>
      <c r="V1785" s="2">
        <f ca="1">IFERROR(SUM(OFFSET(N1785,0,0,-计算结果!$B$18,1)),SUM(OFFSET(N1785,0,0,-ROW(),1)))</f>
        <v>756.56249999999955</v>
      </c>
      <c r="W1785" s="2">
        <f ca="1">IFERROR(SUM(OFFSET(O1785,0,0,-计算结果!$B$18,1)),SUM(OFFSET(O1785,0,0,-ROW(),1)))</f>
        <v>750.60000000000036</v>
      </c>
      <c r="X1785" s="2">
        <f ca="1">IFERROR(SUM(OFFSET(P1785,0,0,-计算结果!$B$18,1)),SUM(OFFSET(P1785,0,0,-ROW(),1)))</f>
        <v>786.53499999999985</v>
      </c>
      <c r="Y1785" s="2">
        <f ca="1">IFERROR(SUM(OFFSET(Q1785,0,0,-计算结果!$B$18,1)),SUM(OFFSET(Q1785,0,0,-ROW(),1)))</f>
        <v>833.16749999999865</v>
      </c>
      <c r="Z1785" s="2">
        <f ca="1">IFERROR(SUM(OFFSET(R1785,0,0,-计算结果!$B$18,1)),SUM(OFFSET(R1785,0,0,-ROW(),1)))</f>
        <v>809.23750000000109</v>
      </c>
      <c r="AA1785" s="2">
        <f ca="1">IFERROR(SUM(OFFSET(S1785,0,0,-计算结果!$B$18,1)),SUM(OFFSET(S1785,0,0,-ROW(),1)))</f>
        <v>815.20000000000027</v>
      </c>
      <c r="AB1785" s="2">
        <f ca="1">IFERROR(SUM(OFFSET(T1785,0,0,-计算结果!$B$18,1)),SUM(OFFSET(T1785,0,0,-ROW(),1)))</f>
        <v>779.26500000000078</v>
      </c>
      <c r="AC1785" s="2">
        <f t="shared" ca="1" si="530"/>
        <v>0.87933398746350899</v>
      </c>
      <c r="AD1785" s="2">
        <f t="shared" ca="1" si="531"/>
        <v>0.9349078607948822</v>
      </c>
      <c r="AE1785" s="2">
        <f t="shared" ca="1" si="532"/>
        <v>0.92075564278704625</v>
      </c>
      <c r="AF1785" s="2">
        <f t="shared" ca="1" si="533"/>
        <v>1.0093293038953361</v>
      </c>
      <c r="AG1785" s="4" t="str">
        <f ca="1">IF(AND(AC1785&lt;计算结果!$B$19,AD1785&lt;计算结果!$B$19,AE1785&lt;计算结果!$B$19,AF1785&lt;计算结果!$B$19),"买",IF(AND(AC1785&gt;计算结果!$B$20,AD1785&gt;计算结果!$B$20,AE1785&gt;计算结果!$B$20,AF1785&gt;计算结果!$B$20),"卖",AG1784))</f>
        <v>卖</v>
      </c>
      <c r="AH1785" s="4" t="str">
        <f t="shared" ca="1" si="534"/>
        <v/>
      </c>
      <c r="AI1785" s="3">
        <f ca="1">IF(AG1784="买",E1785/E1784-1,0)-IF(AH1785=1,计算结果!B$17,0)</f>
        <v>0</v>
      </c>
      <c r="AJ1785" s="2">
        <f t="shared" ca="1" si="535"/>
        <v>1.3854442730406298</v>
      </c>
      <c r="AK1785" s="3">
        <f ca="1">1-AJ1785/MAX(AJ$2:AJ1785)</f>
        <v>0</v>
      </c>
    </row>
    <row r="1786" spans="1:37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6">
        <v>60331294720</v>
      </c>
      <c r="G1786" s="3">
        <f t="shared" si="521"/>
        <v>-8.111736419762372E-3</v>
      </c>
      <c r="H1786" s="3">
        <f>1-E1786/MAX(E$2:E1786)</f>
        <v>0.55497005376709996</v>
      </c>
      <c r="I1786" s="22">
        <f t="shared" si="522"/>
        <v>2625.1725000000001</v>
      </c>
      <c r="J1786" s="22">
        <f t="shared" si="523"/>
        <v>2634.7425000000003</v>
      </c>
      <c r="K1786" s="22">
        <f t="shared" si="524"/>
        <v>2628.3866666666668</v>
      </c>
      <c r="L1786" s="22">
        <f t="shared" si="525"/>
        <v>2634.8150000000001</v>
      </c>
      <c r="M1786" s="2">
        <f t="shared" si="536"/>
        <v>12.047500000000127</v>
      </c>
      <c r="N1786" s="2">
        <f t="shared" si="537"/>
        <v>8.2000000000002728</v>
      </c>
      <c r="O1786" s="2">
        <f t="shared" si="538"/>
        <v>9.6100000000001273</v>
      </c>
      <c r="P1786" s="2">
        <f t="shared" si="539"/>
        <v>4.7350000000001273</v>
      </c>
      <c r="Q1786" s="2">
        <f t="shared" si="526"/>
        <v>30.882500000000164</v>
      </c>
      <c r="R1786" s="2">
        <f t="shared" si="527"/>
        <v>34.730000000000018</v>
      </c>
      <c r="S1786" s="2">
        <f t="shared" si="528"/>
        <v>33.320000000000164</v>
      </c>
      <c r="T1786" s="2">
        <f t="shared" si="529"/>
        <v>38.195000000000164</v>
      </c>
      <c r="U1786" s="2">
        <f ca="1">IFERROR(SUM(OFFSET(M1786,0,0,-计算结果!$B$18,1)),SUM(OFFSET(M1786,0,0,-ROW(),1)))</f>
        <v>734.35500000000229</v>
      </c>
      <c r="V1786" s="2">
        <f ca="1">IFERROR(SUM(OFFSET(N1786,0,0,-计算结果!$B$18,1)),SUM(OFFSET(N1786,0,0,-ROW(),1)))</f>
        <v>749.38750000000027</v>
      </c>
      <c r="W1786" s="2">
        <f ca="1">IFERROR(SUM(OFFSET(O1786,0,0,-计算结果!$B$18,1)),SUM(OFFSET(O1786,0,0,-ROW(),1)))</f>
        <v>747.1533333333341</v>
      </c>
      <c r="X1786" s="2">
        <f ca="1">IFERROR(SUM(OFFSET(P1786,0,0,-计算结果!$B$18,1)),SUM(OFFSET(P1786,0,0,-ROW(),1)))</f>
        <v>772.75</v>
      </c>
      <c r="Y1786" s="2">
        <f ca="1">IFERROR(SUM(OFFSET(Q1786,0,0,-计算结果!$B$18,1)),SUM(OFFSET(Q1786,0,0,-ROW(),1)))</f>
        <v>844.36499999999887</v>
      </c>
      <c r="Z1786" s="2">
        <f ca="1">IFERROR(SUM(OFFSET(R1786,0,0,-计算结果!$B$18,1)),SUM(OFFSET(R1786,0,0,-ROW(),1)))</f>
        <v>829.33250000000089</v>
      </c>
      <c r="AA1786" s="2">
        <f ca="1">IFERROR(SUM(OFFSET(S1786,0,0,-计算结果!$B$18,1)),SUM(OFFSET(S1786,0,0,-ROW(),1)))</f>
        <v>831.56666666666706</v>
      </c>
      <c r="AB1786" s="2">
        <f ca="1">IFERROR(SUM(OFFSET(T1786,0,0,-计算结果!$B$18,1)),SUM(OFFSET(T1786,0,0,-ROW(),1)))</f>
        <v>805.97000000000116</v>
      </c>
      <c r="AC1786" s="2">
        <f t="shared" ca="1" si="530"/>
        <v>0.86971274271198273</v>
      </c>
      <c r="AD1786" s="2">
        <f t="shared" ca="1" si="531"/>
        <v>0.90360319895819763</v>
      </c>
      <c r="AE1786" s="2">
        <f t="shared" ca="1" si="532"/>
        <v>0.89848879624804634</v>
      </c>
      <c r="AF1786" s="2">
        <f t="shared" ca="1" si="533"/>
        <v>0.95878258495973656</v>
      </c>
      <c r="AG1786" s="4" t="str">
        <f ca="1">IF(AND(AC1786&lt;计算结果!$B$19,AD1786&lt;计算结果!$B$19,AE1786&lt;计算结果!$B$19,AF1786&lt;计算结果!$B$19),"买",IF(AND(AC1786&gt;计算结果!$B$20,AD1786&gt;计算结果!$B$20,AE1786&gt;计算结果!$B$20,AF1786&gt;计算结果!$B$20),"卖",AG1785))</f>
        <v>卖</v>
      </c>
      <c r="AH1786" s="4" t="str">
        <f t="shared" ca="1" si="534"/>
        <v/>
      </c>
      <c r="AI1786" s="3">
        <f ca="1">IF(AG1785="买",E1786/E1785-1,0)-IF(AH1786=1,计算结果!B$17,0)</f>
        <v>0</v>
      </c>
      <c r="AJ1786" s="2">
        <f t="shared" ca="1" si="535"/>
        <v>1.3854442730406298</v>
      </c>
      <c r="AK1786" s="3">
        <f ca="1">1-AJ1786/MAX(AJ$2:AJ1786)</f>
        <v>0</v>
      </c>
    </row>
    <row r="1787" spans="1:37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6">
        <v>51374759936</v>
      </c>
      <c r="G1787" s="3">
        <f t="shared" si="521"/>
        <v>7.0349030597993689E-4</v>
      </c>
      <c r="H1787" s="3">
        <f>1-E1787/MAX(E$2:E1787)</f>
        <v>0.55465697951405435</v>
      </c>
      <c r="I1787" s="22">
        <f t="shared" si="522"/>
        <v>2611.13</v>
      </c>
      <c r="J1787" s="22">
        <f t="shared" si="523"/>
        <v>2606.1975000000002</v>
      </c>
      <c r="K1787" s="22">
        <f t="shared" si="524"/>
        <v>2609.0499999999997</v>
      </c>
      <c r="L1787" s="22">
        <f t="shared" si="525"/>
        <v>2604.89</v>
      </c>
      <c r="M1787" s="2">
        <f t="shared" si="536"/>
        <v>-6.992500000000291</v>
      </c>
      <c r="N1787" s="2">
        <f t="shared" si="537"/>
        <v>-16.562500000000455</v>
      </c>
      <c r="O1787" s="2">
        <f t="shared" si="538"/>
        <v>-10.206666666666933</v>
      </c>
      <c r="P1787" s="2">
        <f t="shared" si="539"/>
        <v>-16.635000000000218</v>
      </c>
      <c r="Q1787" s="2">
        <f t="shared" si="526"/>
        <v>33.572500000000218</v>
      </c>
      <c r="R1787" s="2">
        <f t="shared" si="527"/>
        <v>43.142500000000382</v>
      </c>
      <c r="S1787" s="2">
        <f t="shared" si="528"/>
        <v>36.786666666666861</v>
      </c>
      <c r="T1787" s="2">
        <f t="shared" si="529"/>
        <v>43.215000000000146</v>
      </c>
      <c r="U1787" s="2">
        <f ca="1">IFERROR(SUM(OFFSET(M1787,0,0,-计算结果!$B$18,1)),SUM(OFFSET(M1787,0,0,-ROW(),1)))</f>
        <v>698.94500000000198</v>
      </c>
      <c r="V1787" s="2">
        <f ca="1">IFERROR(SUM(OFFSET(N1787,0,0,-计算结果!$B$18,1)),SUM(OFFSET(N1787,0,0,-ROW(),1)))</f>
        <v>706.61749999999984</v>
      </c>
      <c r="W1787" s="2">
        <f ca="1">IFERROR(SUM(OFFSET(O1787,0,0,-计算结果!$B$18,1)),SUM(OFFSET(O1787,0,0,-ROW(),1)))</f>
        <v>708.03333333333376</v>
      </c>
      <c r="X1787" s="2">
        <f ca="1">IFERROR(SUM(OFFSET(P1787,0,0,-计算结果!$B$18,1)),SUM(OFFSET(P1787,0,0,-ROW(),1)))</f>
        <v>726.21</v>
      </c>
      <c r="Y1787" s="2">
        <f ca="1">IFERROR(SUM(OFFSET(Q1787,0,0,-计算结果!$B$18,1)),SUM(OFFSET(Q1787,0,0,-ROW(),1)))</f>
        <v>874.19499999999925</v>
      </c>
      <c r="Z1787" s="2">
        <f ca="1">IFERROR(SUM(OFFSET(R1787,0,0,-计算结果!$B$18,1)),SUM(OFFSET(R1787,0,0,-ROW(),1)))</f>
        <v>866.5225000000014</v>
      </c>
      <c r="AA1787" s="2">
        <f ca="1">IFERROR(SUM(OFFSET(S1787,0,0,-计算结果!$B$18,1)),SUM(OFFSET(S1787,0,0,-ROW(),1)))</f>
        <v>865.10666666666748</v>
      </c>
      <c r="AB1787" s="2">
        <f ca="1">IFERROR(SUM(OFFSET(T1787,0,0,-计算结果!$B$18,1)),SUM(OFFSET(T1787,0,0,-ROW(),1)))</f>
        <v>846.9300000000012</v>
      </c>
      <c r="AC1787" s="2">
        <f t="shared" ca="1" si="530"/>
        <v>0.79952985317921355</v>
      </c>
      <c r="AD1787" s="2">
        <f t="shared" ca="1" si="531"/>
        <v>0.81546353383783887</v>
      </c>
      <c r="AE1787" s="2">
        <f t="shared" ca="1" si="532"/>
        <v>0.81843472095926484</v>
      </c>
      <c r="AF1787" s="2">
        <f t="shared" ca="1" si="533"/>
        <v>0.85746165562679211</v>
      </c>
      <c r="AG1787" s="4" t="str">
        <f ca="1">IF(AND(AC1787&lt;计算结果!$B$19,AD1787&lt;计算结果!$B$19,AE1787&lt;计算结果!$B$19,AF1787&lt;计算结果!$B$19),"买",IF(AND(AC1787&gt;计算结果!$B$20,AD1787&gt;计算结果!$B$20,AE1787&gt;计算结果!$B$20,AF1787&gt;计算结果!$B$20),"卖",AG1786))</f>
        <v>卖</v>
      </c>
      <c r="AH1787" s="4" t="str">
        <f t="shared" ca="1" si="534"/>
        <v/>
      </c>
      <c r="AI1787" s="3">
        <f ca="1">IF(AG1786="买",E1787/E1786-1,0)-IF(AH1787=1,计算结果!B$17,0)</f>
        <v>0</v>
      </c>
      <c r="AJ1787" s="2">
        <f t="shared" ca="1" si="535"/>
        <v>1.3854442730406298</v>
      </c>
      <c r="AK1787" s="3">
        <f ca="1">1-AJ1787/MAX(AJ$2:AJ1787)</f>
        <v>0</v>
      </c>
    </row>
    <row r="1788" spans="1:37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6">
        <v>47863537664</v>
      </c>
      <c r="G1788" s="3">
        <f t="shared" si="521"/>
        <v>-1.6321727535655972E-2</v>
      </c>
      <c r="H1788" s="3">
        <f>1-E1788/MAX(E$2:E1788)</f>
        <v>0.56192574695433195</v>
      </c>
      <c r="I1788" s="22">
        <f t="shared" si="522"/>
        <v>2584.0025000000001</v>
      </c>
      <c r="J1788" s="22">
        <f t="shared" si="523"/>
        <v>2592.88</v>
      </c>
      <c r="K1788" s="22">
        <f t="shared" si="524"/>
        <v>2587.1200000000003</v>
      </c>
      <c r="L1788" s="22">
        <f t="shared" si="525"/>
        <v>2593.355</v>
      </c>
      <c r="M1788" s="2">
        <f t="shared" si="536"/>
        <v>1.5</v>
      </c>
      <c r="N1788" s="2">
        <f t="shared" si="537"/>
        <v>6.4324999999998909</v>
      </c>
      <c r="O1788" s="2">
        <f t="shared" si="538"/>
        <v>3.580000000000382</v>
      </c>
      <c r="P1788" s="2">
        <f t="shared" si="539"/>
        <v>7.7400000000002365</v>
      </c>
      <c r="Q1788" s="2">
        <f t="shared" si="526"/>
        <v>37.050000000000182</v>
      </c>
      <c r="R1788" s="2">
        <f t="shared" si="527"/>
        <v>32.117500000000291</v>
      </c>
      <c r="S1788" s="2">
        <f t="shared" si="528"/>
        <v>34.9699999999998</v>
      </c>
      <c r="T1788" s="2">
        <f t="shared" si="529"/>
        <v>30.809999999999945</v>
      </c>
      <c r="U1788" s="2">
        <f ca="1">IFERROR(SUM(OFFSET(M1788,0,0,-计算结果!$B$18,1)),SUM(OFFSET(M1788,0,0,-ROW(),1)))</f>
        <v>667.85500000000184</v>
      </c>
      <c r="V1788" s="2">
        <f ca="1">IFERROR(SUM(OFFSET(N1788,0,0,-计算结果!$B$18,1)),SUM(OFFSET(N1788,0,0,-ROW(),1)))</f>
        <v>673.61249999999973</v>
      </c>
      <c r="W1788" s="2">
        <f ca="1">IFERROR(SUM(OFFSET(O1788,0,0,-计算结果!$B$18,1)),SUM(OFFSET(O1788,0,0,-ROW(),1)))</f>
        <v>676.38666666666722</v>
      </c>
      <c r="X1788" s="2">
        <f ca="1">IFERROR(SUM(OFFSET(P1788,0,0,-计算结果!$B$18,1)),SUM(OFFSET(P1788,0,0,-ROW(),1)))</f>
        <v>693.45000000000027</v>
      </c>
      <c r="Y1788" s="2">
        <f ca="1">IFERROR(SUM(OFFSET(Q1788,0,0,-计算结果!$B$18,1)),SUM(OFFSET(Q1788,0,0,-ROW(),1)))</f>
        <v>833.42499999999973</v>
      </c>
      <c r="Z1788" s="2">
        <f ca="1">IFERROR(SUM(OFFSET(R1788,0,0,-计算结果!$B$18,1)),SUM(OFFSET(R1788,0,0,-ROW(),1)))</f>
        <v>827.66750000000184</v>
      </c>
      <c r="AA1788" s="2">
        <f ca="1">IFERROR(SUM(OFFSET(S1788,0,0,-计算结果!$B$18,1)),SUM(OFFSET(S1788,0,0,-ROW(),1)))</f>
        <v>824.89333333333434</v>
      </c>
      <c r="AB1788" s="2">
        <f ca="1">IFERROR(SUM(OFFSET(T1788,0,0,-计算结果!$B$18,1)),SUM(OFFSET(T1788,0,0,-ROW(),1)))</f>
        <v>807.83000000000129</v>
      </c>
      <c r="AC1788" s="2">
        <f t="shared" ca="1" si="530"/>
        <v>0.80133785283619052</v>
      </c>
      <c r="AD1788" s="2">
        <f t="shared" ca="1" si="531"/>
        <v>0.81386849187626464</v>
      </c>
      <c r="AE1788" s="2">
        <f t="shared" ca="1" si="532"/>
        <v>0.81996864241033152</v>
      </c>
      <c r="AF1788" s="2">
        <f t="shared" ca="1" si="533"/>
        <v>0.85841080425336913</v>
      </c>
      <c r="AG1788" s="4" t="str">
        <f ca="1">IF(AND(AC1788&lt;计算结果!$B$19,AD1788&lt;计算结果!$B$19,AE1788&lt;计算结果!$B$19,AF1788&lt;计算结果!$B$19),"买",IF(AND(AC1788&gt;计算结果!$B$20,AD1788&gt;计算结果!$B$20,AE1788&gt;计算结果!$B$20,AF1788&gt;计算结果!$B$20),"卖",AG1787))</f>
        <v>卖</v>
      </c>
      <c r="AH1788" s="4" t="str">
        <f t="shared" ca="1" si="534"/>
        <v/>
      </c>
      <c r="AI1788" s="3">
        <f ca="1">IF(AG1787="买",E1788/E1787-1,0)-IF(AH1788=1,计算结果!B$17,0)</f>
        <v>0</v>
      </c>
      <c r="AJ1788" s="2">
        <f t="shared" ca="1" si="535"/>
        <v>1.3854442730406298</v>
      </c>
      <c r="AK1788" s="3">
        <f ca="1">1-AJ1788/MAX(AJ$2:AJ1788)</f>
        <v>0</v>
      </c>
    </row>
    <row r="1789" spans="1:37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6">
        <v>49203908608</v>
      </c>
      <c r="G1789" s="3">
        <f t="shared" si="521"/>
        <v>1.526032664634025E-2</v>
      </c>
      <c r="H1789" s="3">
        <f>1-E1789/MAX(E$2:E1789)</f>
        <v>0.55524059075750354</v>
      </c>
      <c r="I1789" s="22">
        <f t="shared" si="522"/>
        <v>2604.6675</v>
      </c>
      <c r="J1789" s="22">
        <f t="shared" si="523"/>
        <v>2595.6725000000001</v>
      </c>
      <c r="K1789" s="22">
        <f t="shared" si="524"/>
        <v>2601.5766666666664</v>
      </c>
      <c r="L1789" s="22">
        <f t="shared" si="525"/>
        <v>2595.395</v>
      </c>
      <c r="M1789" s="2">
        <f t="shared" si="536"/>
        <v>35.587500000000091</v>
      </c>
      <c r="N1789" s="2">
        <f t="shared" si="537"/>
        <v>26.710000000000036</v>
      </c>
      <c r="O1789" s="2">
        <f t="shared" si="538"/>
        <v>32.4699999999998</v>
      </c>
      <c r="P1789" s="2">
        <f t="shared" si="539"/>
        <v>26.235000000000127</v>
      </c>
      <c r="Q1789" s="2">
        <f t="shared" si="526"/>
        <v>12.802500000000236</v>
      </c>
      <c r="R1789" s="2">
        <f t="shared" si="527"/>
        <v>21.680000000000291</v>
      </c>
      <c r="S1789" s="2">
        <f t="shared" si="528"/>
        <v>15.920000000000528</v>
      </c>
      <c r="T1789" s="2">
        <f t="shared" si="529"/>
        <v>22.1550000000002</v>
      </c>
      <c r="U1789" s="2">
        <f ca="1">IFERROR(SUM(OFFSET(M1789,0,0,-计算结果!$B$18,1)),SUM(OFFSET(M1789,0,0,-ROW(),1)))</f>
        <v>713.02000000000226</v>
      </c>
      <c r="V1789" s="2">
        <f ca="1">IFERROR(SUM(OFFSET(N1789,0,0,-计算结果!$B$18,1)),SUM(OFFSET(N1789,0,0,-ROW(),1)))</f>
        <v>732.24249999999984</v>
      </c>
      <c r="W1789" s="2">
        <f ca="1">IFERROR(SUM(OFFSET(O1789,0,0,-计算结果!$B$18,1)),SUM(OFFSET(O1789,0,0,-ROW(),1)))</f>
        <v>726.00666666666712</v>
      </c>
      <c r="X1789" s="2">
        <f ca="1">IFERROR(SUM(OFFSET(P1789,0,0,-计算结果!$B$18,1)),SUM(OFFSET(P1789,0,0,-ROW(),1)))</f>
        <v>751.98000000000047</v>
      </c>
      <c r="Y1789" s="2">
        <f ca="1">IFERROR(SUM(OFFSET(Q1789,0,0,-计算结果!$B$18,1)),SUM(OFFSET(Q1789,0,0,-ROW(),1)))</f>
        <v>793.83999999999969</v>
      </c>
      <c r="Z1789" s="2">
        <f ca="1">IFERROR(SUM(OFFSET(R1789,0,0,-计算结果!$B$18,1)),SUM(OFFSET(R1789,0,0,-ROW(),1)))</f>
        <v>774.61750000000211</v>
      </c>
      <c r="AA1789" s="2">
        <f ca="1">IFERROR(SUM(OFFSET(S1789,0,0,-计算结果!$B$18,1)),SUM(OFFSET(S1789,0,0,-ROW(),1)))</f>
        <v>780.85333333333483</v>
      </c>
      <c r="AB1789" s="2">
        <f ca="1">IFERROR(SUM(OFFSET(T1789,0,0,-计算结果!$B$18,1)),SUM(OFFSET(T1789,0,0,-ROW(),1)))</f>
        <v>754.88000000000147</v>
      </c>
      <c r="AC1789" s="2">
        <f t="shared" ca="1" si="530"/>
        <v>0.89819107124861752</v>
      </c>
      <c r="AD1789" s="2">
        <f t="shared" ca="1" si="531"/>
        <v>0.94529558136757541</v>
      </c>
      <c r="AE1789" s="2">
        <f t="shared" ca="1" si="532"/>
        <v>0.92976060378389336</v>
      </c>
      <c r="AF1789" s="2">
        <f t="shared" ca="1" si="533"/>
        <v>0.99615832980076169</v>
      </c>
      <c r="AG1789" s="4" t="str">
        <f ca="1">IF(AND(AC1789&lt;计算结果!$B$19,AD1789&lt;计算结果!$B$19,AE1789&lt;计算结果!$B$19,AF1789&lt;计算结果!$B$19),"买",IF(AND(AC1789&gt;计算结果!$B$20,AD1789&gt;计算结果!$B$20,AE1789&gt;计算结果!$B$20,AF1789&gt;计算结果!$B$20),"卖",AG1788))</f>
        <v>卖</v>
      </c>
      <c r="AH1789" s="4" t="str">
        <f t="shared" ca="1" si="534"/>
        <v/>
      </c>
      <c r="AI1789" s="3">
        <f ca="1">IF(AG1788="买",E1789/E1788-1,0)-IF(AH1789=1,计算结果!B$17,0)</f>
        <v>0</v>
      </c>
      <c r="AJ1789" s="2">
        <f t="shared" ca="1" si="535"/>
        <v>1.3854442730406298</v>
      </c>
      <c r="AK1789" s="3">
        <f ca="1">1-AJ1789/MAX(AJ$2:AJ1789)</f>
        <v>0</v>
      </c>
    </row>
    <row r="1790" spans="1:37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6">
        <v>46907510784</v>
      </c>
      <c r="G1790" s="3">
        <f t="shared" si="521"/>
        <v>-1.5287267496576051E-2</v>
      </c>
      <c r="H1790" s="3">
        <f>1-E1790/MAX(E$2:E1790)</f>
        <v>0.56203974681821278</v>
      </c>
      <c r="I1790" s="22">
        <f t="shared" si="522"/>
        <v>2579.6125000000002</v>
      </c>
      <c r="J1790" s="22">
        <f t="shared" si="523"/>
        <v>2585.0050000000001</v>
      </c>
      <c r="K1790" s="22">
        <f t="shared" si="524"/>
        <v>2581.4899999999998</v>
      </c>
      <c r="L1790" s="22">
        <f t="shared" si="525"/>
        <v>2585.2449999999999</v>
      </c>
      <c r="M1790" s="2">
        <f t="shared" si="536"/>
        <v>-1.4774999999999636</v>
      </c>
      <c r="N1790" s="2">
        <f t="shared" si="537"/>
        <v>7.5174999999999272</v>
      </c>
      <c r="O1790" s="2">
        <f t="shared" si="538"/>
        <v>1.613333333333685</v>
      </c>
      <c r="P1790" s="2">
        <f t="shared" si="539"/>
        <v>7.7950000000000728</v>
      </c>
      <c r="Q1790" s="2">
        <f t="shared" si="526"/>
        <v>37.367499999999836</v>
      </c>
      <c r="R1790" s="2">
        <f t="shared" si="527"/>
        <v>28.372499999999945</v>
      </c>
      <c r="S1790" s="2">
        <f t="shared" si="528"/>
        <v>34.276666666666188</v>
      </c>
      <c r="T1790" s="2">
        <f t="shared" si="529"/>
        <v>28.0949999999998</v>
      </c>
      <c r="U1790" s="2">
        <f ca="1">IFERROR(SUM(OFFSET(M1790,0,0,-计算结果!$B$18,1)),SUM(OFFSET(M1790,0,0,-ROW(),1)))</f>
        <v>678.42000000000235</v>
      </c>
      <c r="V1790" s="2">
        <f ca="1">IFERROR(SUM(OFFSET(N1790,0,0,-计算结果!$B$18,1)),SUM(OFFSET(N1790,0,0,-ROW(),1)))</f>
        <v>710.91499999999996</v>
      </c>
      <c r="W1790" s="2">
        <f ca="1">IFERROR(SUM(OFFSET(O1790,0,0,-计算结果!$B$18,1)),SUM(OFFSET(O1790,0,0,-ROW(),1)))</f>
        <v>696.38000000000102</v>
      </c>
      <c r="X1790" s="2">
        <f ca="1">IFERROR(SUM(OFFSET(P1790,0,0,-计算结果!$B$18,1)),SUM(OFFSET(P1790,0,0,-ROW(),1)))</f>
        <v>732.30000000000064</v>
      </c>
      <c r="Y1790" s="2">
        <f ca="1">IFERROR(SUM(OFFSET(Q1790,0,0,-计算结果!$B$18,1)),SUM(OFFSET(Q1790,0,0,-ROW(),1)))</f>
        <v>817.25999999999931</v>
      </c>
      <c r="Z1790" s="2">
        <f ca="1">IFERROR(SUM(OFFSET(R1790,0,0,-计算结果!$B$18,1)),SUM(OFFSET(R1790,0,0,-ROW(),1)))</f>
        <v>784.76500000000169</v>
      </c>
      <c r="AA1790" s="2">
        <f ca="1">IFERROR(SUM(OFFSET(S1790,0,0,-计算结果!$B$18,1)),SUM(OFFSET(S1790,0,0,-ROW(),1)))</f>
        <v>799.30000000000064</v>
      </c>
      <c r="AB1790" s="2">
        <f ca="1">IFERROR(SUM(OFFSET(T1790,0,0,-计算结果!$B$18,1)),SUM(OFFSET(T1790,0,0,-ROW(),1)))</f>
        <v>763.38000000000102</v>
      </c>
      <c r="AC1790" s="2">
        <f t="shared" ca="1" si="530"/>
        <v>0.83011526319653839</v>
      </c>
      <c r="AD1790" s="2">
        <f t="shared" ca="1" si="531"/>
        <v>0.90589539543684849</v>
      </c>
      <c r="AE1790" s="2">
        <f t="shared" ca="1" si="532"/>
        <v>0.87123733266608339</v>
      </c>
      <c r="AF1790" s="2">
        <f t="shared" ca="1" si="533"/>
        <v>0.95928633183997436</v>
      </c>
      <c r="AG1790" s="4" t="str">
        <f ca="1">IF(AND(AC1790&lt;计算结果!$B$19,AD1790&lt;计算结果!$B$19,AE1790&lt;计算结果!$B$19,AF1790&lt;计算结果!$B$19),"买",IF(AND(AC1790&gt;计算结果!$B$20,AD1790&gt;计算结果!$B$20,AE1790&gt;计算结果!$B$20,AF1790&gt;计算结果!$B$20),"卖",AG1789))</f>
        <v>卖</v>
      </c>
      <c r="AH1790" s="4" t="str">
        <f t="shared" ca="1" si="534"/>
        <v/>
      </c>
      <c r="AI1790" s="3">
        <f ca="1">IF(AG1789="买",E1790/E1789-1,0)-IF(AH1790=1,计算结果!B$17,0)</f>
        <v>0</v>
      </c>
      <c r="AJ1790" s="2">
        <f t="shared" ca="1" si="535"/>
        <v>1.3854442730406298</v>
      </c>
      <c r="AK1790" s="3">
        <f ca="1">1-AJ1790/MAX(AJ$2:AJ1790)</f>
        <v>0</v>
      </c>
    </row>
    <row r="1791" spans="1:37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6">
        <v>44300406784</v>
      </c>
      <c r="G1791" s="3">
        <f t="shared" si="521"/>
        <v>5.1476701450672291E-3</v>
      </c>
      <c r="H1791" s="3">
        <f>1-E1791/MAX(E$2:E1791)</f>
        <v>0.55978527189818283</v>
      </c>
      <c r="I1791" s="22">
        <f t="shared" si="522"/>
        <v>2585.6624999999999</v>
      </c>
      <c r="J1791" s="22">
        <f t="shared" si="523"/>
        <v>2581.9474999999998</v>
      </c>
      <c r="K1791" s="22">
        <f t="shared" si="524"/>
        <v>2585.14</v>
      </c>
      <c r="L1791" s="22">
        <f t="shared" si="525"/>
        <v>2584.0949999999998</v>
      </c>
      <c r="M1791" s="2">
        <f t="shared" si="536"/>
        <v>24.607499999999618</v>
      </c>
      <c r="N1791" s="2">
        <f t="shared" si="537"/>
        <v>19.214999999999691</v>
      </c>
      <c r="O1791" s="2">
        <f t="shared" si="538"/>
        <v>22.730000000000018</v>
      </c>
      <c r="P1791" s="2">
        <f t="shared" si="539"/>
        <v>18.974999999999909</v>
      </c>
      <c r="Q1791" s="2">
        <f t="shared" si="526"/>
        <v>15.642500000000382</v>
      </c>
      <c r="R1791" s="2">
        <f t="shared" si="527"/>
        <v>21.035000000000309</v>
      </c>
      <c r="S1791" s="2">
        <f t="shared" si="528"/>
        <v>17.519999999999982</v>
      </c>
      <c r="T1791" s="2">
        <f t="shared" si="529"/>
        <v>21.275000000000091</v>
      </c>
      <c r="U1791" s="2">
        <f ca="1">IFERROR(SUM(OFFSET(M1791,0,0,-计算结果!$B$18,1)),SUM(OFFSET(M1791,0,0,-ROW(),1)))</f>
        <v>684.13000000000193</v>
      </c>
      <c r="V1791" s="2">
        <f ca="1">IFERROR(SUM(OFFSET(N1791,0,0,-计算结果!$B$18,1)),SUM(OFFSET(N1791,0,0,-ROW(),1)))</f>
        <v>703.30249999999978</v>
      </c>
      <c r="W1791" s="2">
        <f ca="1">IFERROR(SUM(OFFSET(O1791,0,0,-计算结果!$B$18,1)),SUM(OFFSET(O1791,0,0,-ROW(),1)))</f>
        <v>696.42333333333409</v>
      </c>
      <c r="X1791" s="2">
        <f ca="1">IFERROR(SUM(OFFSET(P1791,0,0,-计算结果!$B$18,1)),SUM(OFFSET(P1791,0,0,-ROW(),1)))</f>
        <v>721.01000000000022</v>
      </c>
      <c r="Y1791" s="2">
        <f ca="1">IFERROR(SUM(OFFSET(Q1791,0,0,-计算结果!$B$18,1)),SUM(OFFSET(Q1791,0,0,-ROW(),1)))</f>
        <v>819.37999999999965</v>
      </c>
      <c r="Z1791" s="2">
        <f ca="1">IFERROR(SUM(OFFSET(R1791,0,0,-计算结果!$B$18,1)),SUM(OFFSET(R1791,0,0,-ROW(),1)))</f>
        <v>800.2075000000018</v>
      </c>
      <c r="AA1791" s="2">
        <f ca="1">IFERROR(SUM(OFFSET(S1791,0,0,-计算结果!$B$18,1)),SUM(OFFSET(S1791,0,0,-ROW(),1)))</f>
        <v>807.0866666666675</v>
      </c>
      <c r="AB1791" s="2">
        <f ca="1">IFERROR(SUM(OFFSET(T1791,0,0,-计算结果!$B$18,1)),SUM(OFFSET(T1791,0,0,-ROW(),1)))</f>
        <v>782.50000000000136</v>
      </c>
      <c r="AC1791" s="2">
        <f t="shared" ca="1" si="530"/>
        <v>0.83493617125143671</v>
      </c>
      <c r="AD1791" s="2">
        <f t="shared" ca="1" si="531"/>
        <v>0.87890016027092743</v>
      </c>
      <c r="AE1791" s="2">
        <f t="shared" ca="1" si="532"/>
        <v>0.86288543981232912</v>
      </c>
      <c r="AF1791" s="2">
        <f t="shared" ca="1" si="533"/>
        <v>0.92141853035143639</v>
      </c>
      <c r="AG1791" s="4" t="str">
        <f ca="1">IF(AND(AC1791&lt;计算结果!$B$19,AD1791&lt;计算结果!$B$19,AE1791&lt;计算结果!$B$19,AF1791&lt;计算结果!$B$19),"买",IF(AND(AC1791&gt;计算结果!$B$20,AD1791&gt;计算结果!$B$20,AE1791&gt;计算结果!$B$20,AF1791&gt;计算结果!$B$20),"卖",AG1790))</f>
        <v>卖</v>
      </c>
      <c r="AH1791" s="4" t="str">
        <f t="shared" ca="1" si="534"/>
        <v/>
      </c>
      <c r="AI1791" s="3">
        <f ca="1">IF(AG1790="买",E1791/E1790-1,0)-IF(AH1791=1,计算结果!B$17,0)</f>
        <v>0</v>
      </c>
      <c r="AJ1791" s="2">
        <f t="shared" ca="1" si="535"/>
        <v>1.3854442730406298</v>
      </c>
      <c r="AK1791" s="3">
        <f ca="1">1-AJ1791/MAX(AJ$2:AJ1791)</f>
        <v>0</v>
      </c>
    </row>
    <row r="1792" spans="1:37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6">
        <v>49392414720</v>
      </c>
      <c r="G1792" s="3">
        <f t="shared" si="521"/>
        <v>1.5572639463828031E-2</v>
      </c>
      <c r="H1792" s="3">
        <f>1-E1792/MAX(E$2:E1792)</f>
        <v>0.55292996665078609</v>
      </c>
      <c r="I1792" s="22">
        <f t="shared" si="522"/>
        <v>2620.06</v>
      </c>
      <c r="J1792" s="22">
        <f t="shared" si="523"/>
        <v>2612.7225000000003</v>
      </c>
      <c r="K1792" s="22">
        <f t="shared" si="524"/>
        <v>2617.5733333333333</v>
      </c>
      <c r="L1792" s="22">
        <f t="shared" si="525"/>
        <v>2612.6</v>
      </c>
      <c r="M1792" s="2">
        <f t="shared" si="536"/>
        <v>41.9375</v>
      </c>
      <c r="N1792" s="2">
        <f t="shared" si="537"/>
        <v>45.652500000000146</v>
      </c>
      <c r="O1792" s="2">
        <f t="shared" si="538"/>
        <v>42.460000000000036</v>
      </c>
      <c r="P1792" s="2">
        <f t="shared" si="539"/>
        <v>43.505000000000109</v>
      </c>
      <c r="Q1792" s="2">
        <f t="shared" si="526"/>
        <v>-11.9375</v>
      </c>
      <c r="R1792" s="2">
        <f t="shared" si="527"/>
        <v>-15.652500000000146</v>
      </c>
      <c r="S1792" s="2">
        <f t="shared" si="528"/>
        <v>-12.460000000000036</v>
      </c>
      <c r="T1792" s="2">
        <f t="shared" si="529"/>
        <v>-13.505000000000109</v>
      </c>
      <c r="U1792" s="2">
        <f ca="1">IFERROR(SUM(OFFSET(M1792,0,0,-计算结果!$B$18,1)),SUM(OFFSET(M1792,0,0,-ROW(),1)))</f>
        <v>725.83250000000226</v>
      </c>
      <c r="V1792" s="2">
        <f ca="1">IFERROR(SUM(OFFSET(N1792,0,0,-计算结果!$B$18,1)),SUM(OFFSET(N1792,0,0,-ROW(),1)))</f>
        <v>745.63250000000016</v>
      </c>
      <c r="W1792" s="2">
        <f ca="1">IFERROR(SUM(OFFSET(O1792,0,0,-计算结果!$B$18,1)),SUM(OFFSET(O1792,0,0,-ROW(),1)))</f>
        <v>736.12000000000126</v>
      </c>
      <c r="X1792" s="2">
        <f ca="1">IFERROR(SUM(OFFSET(P1792,0,0,-计算结果!$B$18,1)),SUM(OFFSET(P1792,0,0,-ROW(),1)))</f>
        <v>756.69500000000062</v>
      </c>
      <c r="Y1792" s="2">
        <f ca="1">IFERROR(SUM(OFFSET(Q1792,0,0,-计算结果!$B$18,1)),SUM(OFFSET(Q1792,0,0,-ROW(),1)))</f>
        <v>769.03749999999945</v>
      </c>
      <c r="Z1792" s="2">
        <f ca="1">IFERROR(SUM(OFFSET(R1792,0,0,-计算结果!$B$18,1)),SUM(OFFSET(R1792,0,0,-ROW(),1)))</f>
        <v>749.23750000000155</v>
      </c>
      <c r="AA1792" s="2">
        <f ca="1">IFERROR(SUM(OFFSET(S1792,0,0,-计算结果!$B$18,1)),SUM(OFFSET(S1792,0,0,-ROW(),1)))</f>
        <v>758.75000000000045</v>
      </c>
      <c r="AB1792" s="2">
        <f ca="1">IFERROR(SUM(OFFSET(T1792,0,0,-计算结果!$B$18,1)),SUM(OFFSET(T1792,0,0,-ROW(),1)))</f>
        <v>738.17500000000109</v>
      </c>
      <c r="AC1792" s="2">
        <f t="shared" ca="1" si="530"/>
        <v>0.9438193846203895</v>
      </c>
      <c r="AD1792" s="2">
        <f t="shared" ca="1" si="531"/>
        <v>0.99518844158227349</v>
      </c>
      <c r="AE1792" s="2">
        <f t="shared" ca="1" si="532"/>
        <v>0.97017462932454801</v>
      </c>
      <c r="AF1792" s="2">
        <f t="shared" ca="1" si="533"/>
        <v>1.0250889016832045</v>
      </c>
      <c r="AG1792" s="4" t="str">
        <f ca="1">IF(AND(AC1792&lt;计算结果!$B$19,AD1792&lt;计算结果!$B$19,AE1792&lt;计算结果!$B$19,AF1792&lt;计算结果!$B$19),"买",IF(AND(AC1792&gt;计算结果!$B$20,AD1792&gt;计算结果!$B$20,AE1792&gt;计算结果!$B$20,AF1792&gt;计算结果!$B$20),"卖",AG1791))</f>
        <v>卖</v>
      </c>
      <c r="AH1792" s="4" t="str">
        <f t="shared" ca="1" si="534"/>
        <v/>
      </c>
      <c r="AI1792" s="3">
        <f ca="1">IF(AG1791="买",E1792/E1791-1,0)-IF(AH1792=1,计算结果!B$17,0)</f>
        <v>0</v>
      </c>
      <c r="AJ1792" s="2">
        <f t="shared" ca="1" si="535"/>
        <v>1.3854442730406298</v>
      </c>
      <c r="AK1792" s="3">
        <f ca="1">1-AJ1792/MAX(AJ$2:AJ1792)</f>
        <v>0</v>
      </c>
    </row>
    <row r="1793" spans="1:37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6">
        <v>52563402752</v>
      </c>
      <c r="G1793" s="3">
        <f t="shared" si="521"/>
        <v>-4.0532517354768816E-3</v>
      </c>
      <c r="H1793" s="3">
        <f>1-E1793/MAX(E$2:E1793)</f>
        <v>0.55474205403933841</v>
      </c>
      <c r="I1793" s="22">
        <f t="shared" si="522"/>
        <v>2616.9525000000003</v>
      </c>
      <c r="J1793" s="22">
        <f t="shared" si="523"/>
        <v>2618.1824999999999</v>
      </c>
      <c r="K1793" s="22">
        <f t="shared" si="524"/>
        <v>2616.98</v>
      </c>
      <c r="L1793" s="22">
        <f t="shared" si="525"/>
        <v>2617.0349999999999</v>
      </c>
      <c r="M1793" s="2">
        <f t="shared" si="536"/>
        <v>15.720000000000255</v>
      </c>
      <c r="N1793" s="2">
        <f t="shared" si="537"/>
        <v>23.057499999999891</v>
      </c>
      <c r="O1793" s="2">
        <f t="shared" si="538"/>
        <v>18.206666666666933</v>
      </c>
      <c r="P1793" s="2">
        <f t="shared" si="539"/>
        <v>23.180000000000291</v>
      </c>
      <c r="Q1793" s="2">
        <f t="shared" si="526"/>
        <v>21.769999999999982</v>
      </c>
      <c r="R1793" s="2">
        <f t="shared" si="527"/>
        <v>14.432500000000346</v>
      </c>
      <c r="S1793" s="2">
        <f t="shared" si="528"/>
        <v>19.283333333333303</v>
      </c>
      <c r="T1793" s="2">
        <f t="shared" si="529"/>
        <v>14.309999999999945</v>
      </c>
      <c r="U1793" s="2">
        <f ca="1">IFERROR(SUM(OFFSET(M1793,0,0,-计算结果!$B$18,1)),SUM(OFFSET(M1793,0,0,-ROW(),1)))</f>
        <v>722.17750000000251</v>
      </c>
      <c r="V1793" s="2">
        <f ca="1">IFERROR(SUM(OFFSET(N1793,0,0,-计算结果!$B$18,1)),SUM(OFFSET(N1793,0,0,-ROW(),1)))</f>
        <v>758.86750000000029</v>
      </c>
      <c r="W1793" s="2">
        <f ca="1">IFERROR(SUM(OFFSET(O1793,0,0,-计算结果!$B$18,1)),SUM(OFFSET(O1793,0,0,-ROW(),1)))</f>
        <v>738.10000000000173</v>
      </c>
      <c r="X1793" s="2">
        <f ca="1">IFERROR(SUM(OFFSET(P1793,0,0,-计算结果!$B$18,1)),SUM(OFFSET(P1793,0,0,-ROW(),1)))</f>
        <v>769.94500000000107</v>
      </c>
      <c r="Y1793" s="2">
        <f ca="1">IFERROR(SUM(OFFSET(Q1793,0,0,-计算结果!$B$18,1)),SUM(OFFSET(Q1793,0,0,-ROW(),1)))</f>
        <v>765.99249999999938</v>
      </c>
      <c r="Z1793" s="2">
        <f ca="1">IFERROR(SUM(OFFSET(R1793,0,0,-计算结果!$B$18,1)),SUM(OFFSET(R1793,0,0,-ROW(),1)))</f>
        <v>729.3025000000016</v>
      </c>
      <c r="AA1793" s="2">
        <f ca="1">IFERROR(SUM(OFFSET(S1793,0,0,-计算结果!$B$18,1)),SUM(OFFSET(S1793,0,0,-ROW(),1)))</f>
        <v>750.07000000000016</v>
      </c>
      <c r="AB1793" s="2">
        <f ca="1">IFERROR(SUM(OFFSET(T1793,0,0,-计算结果!$B$18,1)),SUM(OFFSET(T1793,0,0,-ROW(),1)))</f>
        <v>718.22500000000082</v>
      </c>
      <c r="AC1793" s="2">
        <f t="shared" ca="1" si="530"/>
        <v>0.94279970104146327</v>
      </c>
      <c r="AD1793" s="2">
        <f t="shared" ca="1" si="531"/>
        <v>1.040538733927278</v>
      </c>
      <c r="AE1793" s="2">
        <f t="shared" ca="1" si="532"/>
        <v>0.98404148946098569</v>
      </c>
      <c r="AF1793" s="2">
        <f t="shared" ca="1" si="533"/>
        <v>1.0720108601065128</v>
      </c>
      <c r="AG1793" s="4" t="str">
        <f ca="1">IF(AND(AC1793&lt;计算结果!$B$19,AD1793&lt;计算结果!$B$19,AE1793&lt;计算结果!$B$19,AF1793&lt;计算结果!$B$19),"买",IF(AND(AC1793&gt;计算结果!$B$20,AD1793&gt;计算结果!$B$20,AE1793&gt;计算结果!$B$20,AF1793&gt;计算结果!$B$20),"卖",AG1792))</f>
        <v>卖</v>
      </c>
      <c r="AH1793" s="4" t="str">
        <f t="shared" ca="1" si="534"/>
        <v/>
      </c>
      <c r="AI1793" s="3">
        <f ca="1">IF(AG1792="买",E1793/E1792-1,0)-IF(AH1793=1,计算结果!B$17,0)</f>
        <v>0</v>
      </c>
      <c r="AJ1793" s="2">
        <f t="shared" ca="1" si="535"/>
        <v>1.3854442730406298</v>
      </c>
      <c r="AK1793" s="3">
        <f ca="1">1-AJ1793/MAX(AJ$2:AJ1793)</f>
        <v>0</v>
      </c>
    </row>
    <row r="1794" spans="1:37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6">
        <v>50064441344</v>
      </c>
      <c r="G1794" s="3">
        <f t="shared" si="521"/>
        <v>-8.2579570249954326E-3</v>
      </c>
      <c r="H1794" s="3">
        <f>1-E1794/MAX(E$2:E1794)</f>
        <v>0.55841897502211935</v>
      </c>
      <c r="I1794" s="22">
        <f t="shared" si="522"/>
        <v>2602.2849999999999</v>
      </c>
      <c r="J1794" s="22">
        <f t="shared" si="523"/>
        <v>2606.7449999999999</v>
      </c>
      <c r="K1794" s="22">
        <f t="shared" si="524"/>
        <v>2604.6266666666666</v>
      </c>
      <c r="L1794" s="22">
        <f t="shared" si="525"/>
        <v>2609.31</v>
      </c>
      <c r="M1794" s="2">
        <f t="shared" si="536"/>
        <v>13.457499999999527</v>
      </c>
      <c r="N1794" s="2">
        <f t="shared" si="537"/>
        <v>12.227499999999964</v>
      </c>
      <c r="O1794" s="2">
        <f t="shared" si="538"/>
        <v>13.429999999999836</v>
      </c>
      <c r="P1794" s="2">
        <f t="shared" si="539"/>
        <v>13.375</v>
      </c>
      <c r="Q1794" s="2">
        <f t="shared" si="526"/>
        <v>28.742500000000291</v>
      </c>
      <c r="R1794" s="2">
        <f t="shared" si="527"/>
        <v>29.972499999999854</v>
      </c>
      <c r="S1794" s="2">
        <f t="shared" si="528"/>
        <v>28.769999999999982</v>
      </c>
      <c r="T1794" s="2">
        <f t="shared" si="529"/>
        <v>28.824999999999818</v>
      </c>
      <c r="U1794" s="2">
        <f ca="1">IFERROR(SUM(OFFSET(M1794,0,0,-计算结果!$B$18,1)),SUM(OFFSET(M1794,0,0,-ROW(),1)))</f>
        <v>725.87750000000233</v>
      </c>
      <c r="V1794" s="2">
        <f ca="1">IFERROR(SUM(OFFSET(N1794,0,0,-计算结果!$B$18,1)),SUM(OFFSET(N1794,0,0,-ROW(),1)))</f>
        <v>763.73500000000058</v>
      </c>
      <c r="W1794" s="2">
        <f ca="1">IFERROR(SUM(OFFSET(O1794,0,0,-计算结果!$B$18,1)),SUM(OFFSET(O1794,0,0,-ROW(),1)))</f>
        <v>742.33666666666841</v>
      </c>
      <c r="X1794" s="2">
        <f ca="1">IFERROR(SUM(OFFSET(P1794,0,0,-计算结果!$B$18,1)),SUM(OFFSET(P1794,0,0,-ROW(),1)))</f>
        <v>775.25500000000147</v>
      </c>
      <c r="Y1794" s="2">
        <f ca="1">IFERROR(SUM(OFFSET(Q1794,0,0,-计算结果!$B$18,1)),SUM(OFFSET(Q1794,0,0,-ROW(),1)))</f>
        <v>775.70249999999942</v>
      </c>
      <c r="Z1794" s="2">
        <f ca="1">IFERROR(SUM(OFFSET(R1794,0,0,-计算结果!$B$18,1)),SUM(OFFSET(R1794,0,0,-ROW(),1)))</f>
        <v>737.84500000000116</v>
      </c>
      <c r="AA1794" s="2">
        <f ca="1">IFERROR(SUM(OFFSET(S1794,0,0,-计算结果!$B$18,1)),SUM(OFFSET(S1794,0,0,-ROW(),1)))</f>
        <v>759.24333333333334</v>
      </c>
      <c r="AB1794" s="2">
        <f ca="1">IFERROR(SUM(OFFSET(T1794,0,0,-计算结果!$B$18,1)),SUM(OFFSET(T1794,0,0,-ROW(),1)))</f>
        <v>726.32500000000027</v>
      </c>
      <c r="AC1794" s="2">
        <f t="shared" ca="1" si="530"/>
        <v>0.93576790070936067</v>
      </c>
      <c r="AD1794" s="2">
        <f t="shared" ca="1" si="531"/>
        <v>1.0350886703847006</v>
      </c>
      <c r="AE1794" s="2">
        <f t="shared" ca="1" si="532"/>
        <v>0.97773221584648107</v>
      </c>
      <c r="AF1794" s="2">
        <f t="shared" ca="1" si="533"/>
        <v>1.0673665370185539</v>
      </c>
      <c r="AG1794" s="4" t="str">
        <f ca="1">IF(AND(AC1794&lt;计算结果!$B$19,AD1794&lt;计算结果!$B$19,AE1794&lt;计算结果!$B$19,AF1794&lt;计算结果!$B$19),"买",IF(AND(AC1794&gt;计算结果!$B$20,AD1794&gt;计算结果!$B$20,AE1794&gt;计算结果!$B$20,AF1794&gt;计算结果!$B$20),"卖",AG1793))</f>
        <v>卖</v>
      </c>
      <c r="AH1794" s="4" t="str">
        <f t="shared" ca="1" si="534"/>
        <v/>
      </c>
      <c r="AI1794" s="3">
        <f ca="1">IF(AG1793="买",E1794/E1793-1,0)-IF(AH1794=1,计算结果!B$17,0)</f>
        <v>0</v>
      </c>
      <c r="AJ1794" s="2">
        <f t="shared" ca="1" si="535"/>
        <v>1.3854442730406298</v>
      </c>
      <c r="AK1794" s="3">
        <f ca="1">1-AJ1794/MAX(AJ$2:AJ1794)</f>
        <v>0</v>
      </c>
    </row>
    <row r="1795" spans="1:37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6">
        <v>41420083200</v>
      </c>
      <c r="G1795" s="3">
        <f t="shared" ref="G1795:G1858" si="540">E1795/E1794-1</f>
        <v>-8.5386435270455863E-3</v>
      </c>
      <c r="H1795" s="3">
        <f>1-E1795/MAX(E$2:E1795)</f>
        <v>0.56218947798271279</v>
      </c>
      <c r="I1795" s="22">
        <f t="shared" si="522"/>
        <v>2578.5050000000001</v>
      </c>
      <c r="J1795" s="22">
        <f t="shared" si="523"/>
        <v>2584.0450000000001</v>
      </c>
      <c r="K1795" s="22">
        <f t="shared" si="524"/>
        <v>2580.3066666666668</v>
      </c>
      <c r="L1795" s="22">
        <f t="shared" si="525"/>
        <v>2583.91</v>
      </c>
      <c r="M1795" s="2">
        <f t="shared" si="536"/>
        <v>-0.11499999999978172</v>
      </c>
      <c r="N1795" s="2">
        <f t="shared" si="537"/>
        <v>-4.5749999999998181</v>
      </c>
      <c r="O1795" s="2">
        <f t="shared" si="538"/>
        <v>-2.4566666666664787</v>
      </c>
      <c r="P1795" s="2">
        <f t="shared" si="539"/>
        <v>-7.1399999999998727</v>
      </c>
      <c r="Q1795" s="2">
        <f t="shared" si="526"/>
        <v>36.634999999999764</v>
      </c>
      <c r="R1795" s="2">
        <f t="shared" si="527"/>
        <v>41.0949999999998</v>
      </c>
      <c r="S1795" s="2">
        <f t="shared" si="528"/>
        <v>38.976666666666461</v>
      </c>
      <c r="T1795" s="2">
        <f t="shared" si="529"/>
        <v>43.659999999999854</v>
      </c>
      <c r="U1795" s="2">
        <f ca="1">IFERROR(SUM(OFFSET(M1795,0,0,-计算结果!$B$18,1)),SUM(OFFSET(M1795,0,0,-ROW(),1)))</f>
        <v>731.23000000000229</v>
      </c>
      <c r="V1795" s="2">
        <f ca="1">IFERROR(SUM(OFFSET(N1795,0,0,-计算结果!$B$18,1)),SUM(OFFSET(N1795,0,0,-ROW(),1)))</f>
        <v>765.42500000000109</v>
      </c>
      <c r="W1795" s="2">
        <f ca="1">IFERROR(SUM(OFFSET(O1795,0,0,-计算结果!$B$18,1)),SUM(OFFSET(O1795,0,0,-ROW(),1)))</f>
        <v>745.53000000000202</v>
      </c>
      <c r="X1795" s="2">
        <f ca="1">IFERROR(SUM(OFFSET(P1795,0,0,-计算结果!$B$18,1)),SUM(OFFSET(P1795,0,0,-ROW(),1)))</f>
        <v>774.13000000000147</v>
      </c>
      <c r="Y1795" s="2">
        <f ca="1">IFERROR(SUM(OFFSET(Q1795,0,0,-计算结果!$B$18,1)),SUM(OFFSET(Q1795,0,0,-ROW(),1)))</f>
        <v>772.56999999999971</v>
      </c>
      <c r="Z1795" s="2">
        <f ca="1">IFERROR(SUM(OFFSET(R1795,0,0,-计算结果!$B$18,1)),SUM(OFFSET(R1795,0,0,-ROW(),1)))</f>
        <v>738.37500000000091</v>
      </c>
      <c r="AA1795" s="2">
        <f ca="1">IFERROR(SUM(OFFSET(S1795,0,0,-计算结果!$B$18,1)),SUM(OFFSET(S1795,0,0,-ROW(),1)))</f>
        <v>758.27</v>
      </c>
      <c r="AB1795" s="2">
        <f ca="1">IFERROR(SUM(OFFSET(T1795,0,0,-计算结果!$B$18,1)),SUM(OFFSET(T1795,0,0,-ROW(),1)))</f>
        <v>729.67000000000053</v>
      </c>
      <c r="AC1795" s="2">
        <f t="shared" ca="1" si="530"/>
        <v>0.94649028566991023</v>
      </c>
      <c r="AD1795" s="2">
        <f t="shared" ca="1" si="531"/>
        <v>1.0366345014389708</v>
      </c>
      <c r="AE1795" s="2">
        <f t="shared" ca="1" si="532"/>
        <v>0.98319859680588972</v>
      </c>
      <c r="AF1795" s="2">
        <f t="shared" ca="1" si="533"/>
        <v>1.060931654035387</v>
      </c>
      <c r="AG1795" s="4" t="str">
        <f ca="1">IF(AND(AC1795&lt;计算结果!$B$19,AD1795&lt;计算结果!$B$19,AE1795&lt;计算结果!$B$19,AF1795&lt;计算结果!$B$19),"买",IF(AND(AC1795&gt;计算结果!$B$20,AD1795&gt;计算结果!$B$20,AE1795&gt;计算结果!$B$20,AF1795&gt;计算结果!$B$20),"卖",AG1794))</f>
        <v>卖</v>
      </c>
      <c r="AH1795" s="4" t="str">
        <f t="shared" ca="1" si="534"/>
        <v/>
      </c>
      <c r="AI1795" s="3">
        <f ca="1">IF(AG1794="买",E1795/E1794-1,0)-IF(AH1795=1,计算结果!B$17,0)</f>
        <v>0</v>
      </c>
      <c r="AJ1795" s="2">
        <f t="shared" ca="1" si="535"/>
        <v>1.3854442730406298</v>
      </c>
      <c r="AK1795" s="3">
        <f ca="1">1-AJ1795/MAX(AJ$2:AJ1795)</f>
        <v>0</v>
      </c>
    </row>
    <row r="1796" spans="1:37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6">
        <v>58412343296</v>
      </c>
      <c r="G1796" s="3">
        <f t="shared" si="540"/>
        <v>1.6163382690140393E-2</v>
      </c>
      <c r="H1796" s="3">
        <f>1-E1796/MAX(E$2:E1796)</f>
        <v>0.55511297896957734</v>
      </c>
      <c r="I1796" s="22">
        <f t="shared" ref="I1796:I1859" si="541">(2*E1796+C1796+D1796)/4</f>
        <v>2597.3924999999999</v>
      </c>
      <c r="J1796" s="22">
        <f t="shared" ref="J1796:J1859" si="542">AVERAGE(B1796:E1796)</f>
        <v>2584.37</v>
      </c>
      <c r="K1796" s="22">
        <f t="shared" ref="K1796:K1859" si="543">AVERAGE(C1796:E1796)</f>
        <v>2591.626666666667</v>
      </c>
      <c r="L1796" s="22">
        <f t="shared" ref="L1796:L1859" si="544">AVERAGE(C1796:D1796)</f>
        <v>2580.0950000000003</v>
      </c>
      <c r="M1796" s="2">
        <f t="shared" si="536"/>
        <v>36.3449999999998</v>
      </c>
      <c r="N1796" s="2">
        <f t="shared" si="537"/>
        <v>30.804999999999836</v>
      </c>
      <c r="O1796" s="2">
        <f t="shared" si="538"/>
        <v>34.543333333333067</v>
      </c>
      <c r="P1796" s="2">
        <f t="shared" si="539"/>
        <v>30.940000000000055</v>
      </c>
      <c r="Q1796" s="2">
        <f t="shared" ref="Q1796:Q1859" si="545">I1795-$D1796</f>
        <v>33.164999999999964</v>
      </c>
      <c r="R1796" s="2">
        <f t="shared" ref="R1796:R1859" si="546">J1795-$D1796</f>
        <v>38.704999999999927</v>
      </c>
      <c r="S1796" s="2">
        <f t="shared" ref="S1796:S1859" si="547">K1795-$D1796</f>
        <v>34.966666666666697</v>
      </c>
      <c r="T1796" s="2">
        <f t="shared" ref="T1796:T1859" si="548">L1795-$D1796</f>
        <v>38.569999999999709</v>
      </c>
      <c r="U1796" s="2">
        <f ca="1">IFERROR(SUM(OFFSET(M1796,0,0,-计算结果!$B$18,1)),SUM(OFFSET(M1796,0,0,-ROW(),1)))</f>
        <v>761.9550000000022</v>
      </c>
      <c r="V1796" s="2">
        <f ca="1">IFERROR(SUM(OFFSET(N1796,0,0,-计算结果!$B$18,1)),SUM(OFFSET(N1796,0,0,-ROW(),1)))</f>
        <v>796.20750000000135</v>
      </c>
      <c r="W1796" s="2">
        <f ca="1">IFERROR(SUM(OFFSET(O1796,0,0,-计算结果!$B$18,1)),SUM(OFFSET(O1796,0,0,-ROW(),1)))</f>
        <v>775.91000000000213</v>
      </c>
      <c r="X1796" s="2">
        <f ca="1">IFERROR(SUM(OFFSET(P1796,0,0,-计算结果!$B$18,1)),SUM(OFFSET(P1796,0,0,-ROW(),1)))</f>
        <v>803.82000000000198</v>
      </c>
      <c r="Y1796" s="2">
        <f ca="1">IFERROR(SUM(OFFSET(Q1796,0,0,-计算结果!$B$18,1)),SUM(OFFSET(Q1796,0,0,-ROW(),1)))</f>
        <v>789.12499999999955</v>
      </c>
      <c r="Z1796" s="2">
        <f ca="1">IFERROR(SUM(OFFSET(R1796,0,0,-计算结果!$B$18,1)),SUM(OFFSET(R1796,0,0,-ROW(),1)))</f>
        <v>754.8725000000004</v>
      </c>
      <c r="AA1796" s="2">
        <f ca="1">IFERROR(SUM(OFFSET(S1796,0,0,-计算结果!$B$18,1)),SUM(OFFSET(S1796,0,0,-ROW(),1)))</f>
        <v>775.16999999999962</v>
      </c>
      <c r="AB1796" s="2">
        <f ca="1">IFERROR(SUM(OFFSET(T1796,0,0,-计算结果!$B$18,1)),SUM(OFFSET(T1796,0,0,-ROW(),1)))</f>
        <v>747.25999999999976</v>
      </c>
      <c r="AC1796" s="2">
        <f t="shared" ref="AC1796:AC1859" ca="1" si="549">U1796/Y1796</f>
        <v>0.96556945984476816</v>
      </c>
      <c r="AD1796" s="2">
        <f t="shared" ref="AD1796:AD1859" ca="1" si="550">V1796/Z1796</f>
        <v>1.0547575915137999</v>
      </c>
      <c r="AE1796" s="2">
        <f t="shared" ref="AE1796:AE1859" ca="1" si="551">W1796/AA1796</f>
        <v>1.000954629307123</v>
      </c>
      <c r="AF1796" s="2">
        <f t="shared" ref="AF1796:AF1859" ca="1" si="552">X1796/AB1796</f>
        <v>1.0756898535984827</v>
      </c>
      <c r="AG1796" s="4" t="str">
        <f ca="1">IF(AND(AC1796&lt;计算结果!$B$19,AD1796&lt;计算结果!$B$19,AE1796&lt;计算结果!$B$19,AF1796&lt;计算结果!$B$19),"买",IF(AND(AC1796&gt;计算结果!$B$20,AD1796&gt;计算结果!$B$20,AE1796&gt;计算结果!$B$20,AF1796&gt;计算结果!$B$20),"卖",AG1795))</f>
        <v>卖</v>
      </c>
      <c r="AH1796" s="4" t="str">
        <f t="shared" ref="AH1796:AH1859" ca="1" si="553">IF(AG1795&lt;&gt;AG1796,1,"")</f>
        <v/>
      </c>
      <c r="AI1796" s="3">
        <f ca="1">IF(AG1795="买",E1796/E1795-1,0)-IF(AH1796=1,计算结果!B$17,0)</f>
        <v>0</v>
      </c>
      <c r="AJ1796" s="2">
        <f t="shared" ref="AJ1796:AJ1859" ca="1" si="554">IFERROR(AJ1795*(1+AI1796),AJ1795)</f>
        <v>1.3854442730406298</v>
      </c>
      <c r="AK1796" s="3">
        <f ca="1">1-AJ1796/MAX(AJ$2:AJ1796)</f>
        <v>0</v>
      </c>
    </row>
    <row r="1797" spans="1:37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6">
        <v>78681505792</v>
      </c>
      <c r="G1797" s="3">
        <f t="shared" si="540"/>
        <v>1.3829555320133524E-2</v>
      </c>
      <c r="H1797" s="3">
        <f>1-E1797/MAX(E$2:E1797)</f>
        <v>0.54896038930102775</v>
      </c>
      <c r="I1797" s="22">
        <f t="shared" si="541"/>
        <v>2643.1275000000001</v>
      </c>
      <c r="J1797" s="22">
        <f t="shared" si="542"/>
        <v>2634.2024999999999</v>
      </c>
      <c r="K1797" s="22">
        <f t="shared" si="543"/>
        <v>2640.5533333333333</v>
      </c>
      <c r="L1797" s="22">
        <f t="shared" si="544"/>
        <v>2635.4049999999997</v>
      </c>
      <c r="M1797" s="2">
        <f t="shared" si="536"/>
        <v>60.857500000000073</v>
      </c>
      <c r="N1797" s="2">
        <f t="shared" si="537"/>
        <v>73.880000000000109</v>
      </c>
      <c r="O1797" s="2">
        <f t="shared" si="538"/>
        <v>66.623333333332994</v>
      </c>
      <c r="P1797" s="2">
        <f t="shared" si="539"/>
        <v>78.154999999999745</v>
      </c>
      <c r="Q1797" s="2">
        <f t="shared" si="545"/>
        <v>-15.167500000000018</v>
      </c>
      <c r="R1797" s="2">
        <f t="shared" si="546"/>
        <v>-28.190000000000055</v>
      </c>
      <c r="S1797" s="2">
        <f t="shared" si="547"/>
        <v>-20.933333333332939</v>
      </c>
      <c r="T1797" s="2">
        <f t="shared" si="548"/>
        <v>-32.464999999999691</v>
      </c>
      <c r="U1797" s="2">
        <f ca="1">IFERROR(SUM(OFFSET(M1797,0,0,-计算结果!$B$18,1)),SUM(OFFSET(M1797,0,0,-ROW(),1)))</f>
        <v>804.54000000000178</v>
      </c>
      <c r="V1797" s="2">
        <f ca="1">IFERROR(SUM(OFFSET(N1797,0,0,-计算结果!$B$18,1)),SUM(OFFSET(N1797,0,0,-ROW(),1)))</f>
        <v>850.81250000000136</v>
      </c>
      <c r="W1797" s="2">
        <f ca="1">IFERROR(SUM(OFFSET(O1797,0,0,-计算结果!$B$18,1)),SUM(OFFSET(O1797,0,0,-ROW(),1)))</f>
        <v>823.65666666666812</v>
      </c>
      <c r="X1797" s="2">
        <f ca="1">IFERROR(SUM(OFFSET(P1797,0,0,-计算结果!$B$18,1)),SUM(OFFSET(P1797,0,0,-ROW(),1)))</f>
        <v>861.89000000000124</v>
      </c>
      <c r="Y1797" s="2">
        <f ca="1">IFERROR(SUM(OFFSET(Q1797,0,0,-计算结果!$B$18,1)),SUM(OFFSET(Q1797,0,0,-ROW(),1)))</f>
        <v>764.69999999999982</v>
      </c>
      <c r="Z1797" s="2">
        <f ca="1">IFERROR(SUM(OFFSET(R1797,0,0,-计算结果!$B$18,1)),SUM(OFFSET(R1797,0,0,-ROW(),1)))</f>
        <v>718.42750000000024</v>
      </c>
      <c r="AA1797" s="2">
        <f ca="1">IFERROR(SUM(OFFSET(S1797,0,0,-计算结果!$B$18,1)),SUM(OFFSET(S1797,0,0,-ROW(),1)))</f>
        <v>745.58333333333348</v>
      </c>
      <c r="AB1797" s="2">
        <f ca="1">IFERROR(SUM(OFFSET(T1797,0,0,-计算结果!$B$18,1)),SUM(OFFSET(T1797,0,0,-ROW(),1)))</f>
        <v>707.35000000000036</v>
      </c>
      <c r="AC1797" s="2">
        <f t="shared" ca="1" si="549"/>
        <v>1.0520988622989433</v>
      </c>
      <c r="AD1797" s="2">
        <f t="shared" ca="1" si="550"/>
        <v>1.1842705074624804</v>
      </c>
      <c r="AE1797" s="2">
        <f t="shared" ca="1" si="551"/>
        <v>1.1047144294176836</v>
      </c>
      <c r="AF1797" s="2">
        <f t="shared" ca="1" si="552"/>
        <v>1.2184774157065112</v>
      </c>
      <c r="AG1797" s="4" t="str">
        <f ca="1">IF(AND(AC1797&lt;计算结果!$B$19,AD1797&lt;计算结果!$B$19,AE1797&lt;计算结果!$B$19,AF1797&lt;计算结果!$B$19),"买",IF(AND(AC1797&gt;计算结果!$B$20,AD1797&gt;计算结果!$B$20,AE1797&gt;计算结果!$B$20,AF1797&gt;计算结果!$B$20),"卖",AG1796))</f>
        <v>卖</v>
      </c>
      <c r="AH1797" s="4" t="str">
        <f t="shared" ca="1" si="553"/>
        <v/>
      </c>
      <c r="AI1797" s="3">
        <f ca="1">IF(AG1796="买",E1797/E1796-1,0)-IF(AH1797=1,计算结果!B$17,0)</f>
        <v>0</v>
      </c>
      <c r="AJ1797" s="2">
        <f t="shared" ca="1" si="554"/>
        <v>1.3854442730406298</v>
      </c>
      <c r="AK1797" s="3">
        <f ca="1">1-AJ1797/MAX(AJ$2:AJ1797)</f>
        <v>0</v>
      </c>
    </row>
    <row r="1798" spans="1:37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6">
        <v>56976273408</v>
      </c>
      <c r="G1798" s="3">
        <f t="shared" si="540"/>
        <v>-3.2404700379122797E-3</v>
      </c>
      <c r="H1798" s="3">
        <f>1-E1798/MAX(E$2:E1798)</f>
        <v>0.55042196964540935</v>
      </c>
      <c r="I1798" s="22">
        <f t="shared" si="541"/>
        <v>2644.05</v>
      </c>
      <c r="J1798" s="22">
        <f t="shared" si="542"/>
        <v>2645.0774999999999</v>
      </c>
      <c r="K1798" s="22">
        <f t="shared" si="543"/>
        <v>2644.646666666667</v>
      </c>
      <c r="L1798" s="22">
        <f t="shared" si="544"/>
        <v>2645.84</v>
      </c>
      <c r="M1798" s="2">
        <f t="shared" si="536"/>
        <v>12.0324999999998</v>
      </c>
      <c r="N1798" s="2">
        <f t="shared" si="537"/>
        <v>20.957499999999982</v>
      </c>
      <c r="O1798" s="2">
        <f t="shared" si="538"/>
        <v>14.60666666666657</v>
      </c>
      <c r="P1798" s="2">
        <f t="shared" si="539"/>
        <v>19.755000000000109</v>
      </c>
      <c r="Q1798" s="2">
        <f t="shared" si="545"/>
        <v>6.6075000000000728</v>
      </c>
      <c r="R1798" s="2">
        <f t="shared" si="546"/>
        <v>-2.3175000000001091</v>
      </c>
      <c r="S1798" s="2">
        <f t="shared" si="547"/>
        <v>4.033333333333303</v>
      </c>
      <c r="T1798" s="2">
        <f t="shared" si="548"/>
        <v>-1.1150000000002365</v>
      </c>
      <c r="U1798" s="2">
        <f ca="1">IFERROR(SUM(OFFSET(M1798,0,0,-计算结果!$B$18,1)),SUM(OFFSET(M1798,0,0,-ROW(),1)))</f>
        <v>828.79000000000133</v>
      </c>
      <c r="V1798" s="2">
        <f ca="1">IFERROR(SUM(OFFSET(N1798,0,0,-计算结果!$B$18,1)),SUM(OFFSET(N1798,0,0,-ROW(),1)))</f>
        <v>888.59000000000151</v>
      </c>
      <c r="W1798" s="2">
        <f ca="1">IFERROR(SUM(OFFSET(O1798,0,0,-计算结果!$B$18,1)),SUM(OFFSET(O1798,0,0,-ROW(),1)))</f>
        <v>852.31333333333441</v>
      </c>
      <c r="X1798" s="2">
        <f ca="1">IFERROR(SUM(OFFSET(P1798,0,0,-计算结果!$B$18,1)),SUM(OFFSET(P1798,0,0,-ROW(),1)))</f>
        <v>899.36000000000149</v>
      </c>
      <c r="Y1798" s="2">
        <f ca="1">IFERROR(SUM(OFFSET(Q1798,0,0,-计算结果!$B$18,1)),SUM(OFFSET(Q1798,0,0,-ROW(),1)))</f>
        <v>689.70000000000027</v>
      </c>
      <c r="Z1798" s="2">
        <f ca="1">IFERROR(SUM(OFFSET(R1798,0,0,-计算结果!$B$18,1)),SUM(OFFSET(R1798,0,0,-ROW(),1)))</f>
        <v>629.90000000000009</v>
      </c>
      <c r="AA1798" s="2">
        <f ca="1">IFERROR(SUM(OFFSET(S1798,0,0,-计算结果!$B$18,1)),SUM(OFFSET(S1798,0,0,-ROW(),1)))</f>
        <v>666.17666666666719</v>
      </c>
      <c r="AB1798" s="2">
        <f ca="1">IFERROR(SUM(OFFSET(T1798,0,0,-计算结果!$B$18,1)),SUM(OFFSET(T1798,0,0,-ROW(),1)))</f>
        <v>619.13000000000011</v>
      </c>
      <c r="AC1798" s="2">
        <f t="shared" ca="1" si="549"/>
        <v>1.2016673916195462</v>
      </c>
      <c r="AD1798" s="2">
        <f t="shared" ca="1" si="550"/>
        <v>1.4106842355929534</v>
      </c>
      <c r="AE1798" s="2">
        <f t="shared" ca="1" si="551"/>
        <v>1.2794103666194658</v>
      </c>
      <c r="AF1798" s="2">
        <f t="shared" ca="1" si="552"/>
        <v>1.4526189976257027</v>
      </c>
      <c r="AG1798" s="4" t="str">
        <f ca="1">IF(AND(AC1798&lt;计算结果!$B$19,AD1798&lt;计算结果!$B$19,AE1798&lt;计算结果!$B$19,AF1798&lt;计算结果!$B$19),"买",IF(AND(AC1798&gt;计算结果!$B$20,AD1798&gt;计算结果!$B$20,AE1798&gt;计算结果!$B$20,AF1798&gt;计算结果!$B$20),"卖",AG1797))</f>
        <v>卖</v>
      </c>
      <c r="AH1798" s="4" t="str">
        <f t="shared" ca="1" si="553"/>
        <v/>
      </c>
      <c r="AI1798" s="3">
        <f ca="1">IF(AG1797="买",E1798/E1797-1,0)-IF(AH1798=1,计算结果!B$17,0)</f>
        <v>0</v>
      </c>
      <c r="AJ1798" s="2">
        <f t="shared" ca="1" si="554"/>
        <v>1.3854442730406298</v>
      </c>
      <c r="AK1798" s="3">
        <f ca="1">1-AJ1798/MAX(AJ$2:AJ1798)</f>
        <v>0</v>
      </c>
    </row>
    <row r="1799" spans="1:37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6">
        <v>49875042304</v>
      </c>
      <c r="G1799" s="3">
        <f t="shared" si="540"/>
        <v>-3.8679009635691486E-3</v>
      </c>
      <c r="H1799" s="3">
        <f>1-E1799/MAX(E$2:E1799)</f>
        <v>0.55216089294221737</v>
      </c>
      <c r="I1799" s="22">
        <f t="shared" si="541"/>
        <v>2631.7249999999999</v>
      </c>
      <c r="J1799" s="22">
        <f t="shared" si="542"/>
        <v>2629.5050000000001</v>
      </c>
      <c r="K1799" s="22">
        <f t="shared" si="543"/>
        <v>2631.62</v>
      </c>
      <c r="L1799" s="22">
        <f t="shared" si="544"/>
        <v>2631.41</v>
      </c>
      <c r="M1799" s="2">
        <f t="shared" si="536"/>
        <v>1.5399999999999636</v>
      </c>
      <c r="N1799" s="2">
        <f t="shared" si="537"/>
        <v>0.51250000000027285</v>
      </c>
      <c r="O1799" s="2">
        <f t="shared" si="538"/>
        <v>0.9433333333331575</v>
      </c>
      <c r="P1799" s="2">
        <f t="shared" si="539"/>
        <v>-0.25</v>
      </c>
      <c r="Q1799" s="2">
        <f t="shared" si="545"/>
        <v>26.820000000000164</v>
      </c>
      <c r="R1799" s="2">
        <f t="shared" si="546"/>
        <v>27.847499999999854</v>
      </c>
      <c r="S1799" s="2">
        <f t="shared" si="547"/>
        <v>27.41666666666697</v>
      </c>
      <c r="T1799" s="2">
        <f t="shared" si="548"/>
        <v>28.610000000000127</v>
      </c>
      <c r="U1799" s="2">
        <f ca="1">IFERROR(SUM(OFFSET(M1799,0,0,-计算结果!$B$18,1)),SUM(OFFSET(M1799,0,0,-ROW(),1)))</f>
        <v>844.16250000000127</v>
      </c>
      <c r="V1799" s="2">
        <f ca="1">IFERROR(SUM(OFFSET(N1799,0,0,-计算结果!$B$18,1)),SUM(OFFSET(N1799,0,0,-ROW(),1)))</f>
        <v>918.82500000000164</v>
      </c>
      <c r="W1799" s="2">
        <f ca="1">IFERROR(SUM(OFFSET(O1799,0,0,-计算结果!$B$18,1)),SUM(OFFSET(O1799,0,0,-ROW(),1)))</f>
        <v>872.22666666666782</v>
      </c>
      <c r="X1799" s="2">
        <f ca="1">IFERROR(SUM(OFFSET(P1799,0,0,-计算结果!$B$18,1)),SUM(OFFSET(P1799,0,0,-ROW(),1)))</f>
        <v>928.35500000000184</v>
      </c>
      <c r="Y1799" s="2">
        <f ca="1">IFERROR(SUM(OFFSET(Q1799,0,0,-计算结果!$B$18,1)),SUM(OFFSET(Q1799,0,0,-ROW(),1)))</f>
        <v>655.93750000000045</v>
      </c>
      <c r="Z1799" s="2">
        <f ca="1">IFERROR(SUM(OFFSET(R1799,0,0,-计算结果!$B$18,1)),SUM(OFFSET(R1799,0,0,-ROW(),1)))</f>
        <v>581.27500000000009</v>
      </c>
      <c r="AA1799" s="2">
        <f ca="1">IFERROR(SUM(OFFSET(S1799,0,0,-计算结果!$B$18,1)),SUM(OFFSET(S1799,0,0,-ROW(),1)))</f>
        <v>627.8733333333339</v>
      </c>
      <c r="AB1799" s="2">
        <f ca="1">IFERROR(SUM(OFFSET(T1799,0,0,-计算结果!$B$18,1)),SUM(OFFSET(T1799,0,0,-ROW(),1)))</f>
        <v>571.74499999999989</v>
      </c>
      <c r="AC1799" s="2">
        <f t="shared" ca="1" si="549"/>
        <v>1.286955693187233</v>
      </c>
      <c r="AD1799" s="2">
        <f t="shared" ca="1" si="550"/>
        <v>1.5807062061846828</v>
      </c>
      <c r="AE1799" s="2">
        <f t="shared" ca="1" si="551"/>
        <v>1.3891761607967643</v>
      </c>
      <c r="AF1799" s="2">
        <f t="shared" ca="1" si="552"/>
        <v>1.6237221138794429</v>
      </c>
      <c r="AG1799" s="4" t="str">
        <f ca="1">IF(AND(AC1799&lt;计算结果!$B$19,AD1799&lt;计算结果!$B$19,AE1799&lt;计算结果!$B$19,AF1799&lt;计算结果!$B$19),"买",IF(AND(AC1799&gt;计算结果!$B$20,AD1799&gt;计算结果!$B$20,AE1799&gt;计算结果!$B$20,AF1799&gt;计算结果!$B$20),"卖",AG1798))</f>
        <v>卖</v>
      </c>
      <c r="AH1799" s="4" t="str">
        <f t="shared" ca="1" si="553"/>
        <v/>
      </c>
      <c r="AI1799" s="3">
        <f ca="1">IF(AG1798="买",E1799/E1798-1,0)-IF(AH1799=1,计算结果!B$17,0)</f>
        <v>0</v>
      </c>
      <c r="AJ1799" s="2">
        <f t="shared" ca="1" si="554"/>
        <v>1.3854442730406298</v>
      </c>
      <c r="AK1799" s="3">
        <f ca="1">1-AJ1799/MAX(AJ$2:AJ1799)</f>
        <v>0</v>
      </c>
    </row>
    <row r="1800" spans="1:37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6">
        <v>53843402752</v>
      </c>
      <c r="G1800" s="3">
        <f t="shared" si="540"/>
        <v>3.6473609823550746E-4</v>
      </c>
      <c r="H1800" s="3">
        <f>1-E1800/MAX(E$2:E1800)</f>
        <v>0.55199754985367178</v>
      </c>
      <c r="I1800" s="22">
        <f t="shared" si="541"/>
        <v>2635.7875000000004</v>
      </c>
      <c r="J1800" s="22">
        <f t="shared" si="542"/>
        <v>2635.9375</v>
      </c>
      <c r="K1800" s="22">
        <f t="shared" si="543"/>
        <v>2636.7166666666667</v>
      </c>
      <c r="L1800" s="22">
        <f t="shared" si="544"/>
        <v>2638.5749999999998</v>
      </c>
      <c r="M1800" s="2">
        <f t="shared" si="536"/>
        <v>22.135000000000218</v>
      </c>
      <c r="N1800" s="2">
        <f t="shared" si="537"/>
        <v>24.355000000000018</v>
      </c>
      <c r="O1800" s="2">
        <f t="shared" si="538"/>
        <v>22.240000000000236</v>
      </c>
      <c r="P1800" s="2">
        <f t="shared" si="539"/>
        <v>22.450000000000273</v>
      </c>
      <c r="Q1800" s="2">
        <f t="shared" si="545"/>
        <v>8.4349999999999454</v>
      </c>
      <c r="R1800" s="2">
        <f t="shared" si="546"/>
        <v>6.2150000000001455</v>
      </c>
      <c r="S1800" s="2">
        <f t="shared" si="547"/>
        <v>8.3299999999999272</v>
      </c>
      <c r="T1800" s="2">
        <f t="shared" si="548"/>
        <v>8.1199999999998909</v>
      </c>
      <c r="U1800" s="2">
        <f ca="1">IFERROR(SUM(OFFSET(M1800,0,0,-计算结果!$B$18,1)),SUM(OFFSET(M1800,0,0,-ROW(),1)))</f>
        <v>852.4300000000012</v>
      </c>
      <c r="V1800" s="2">
        <f ca="1">IFERROR(SUM(OFFSET(N1800,0,0,-计算结果!$B$18,1)),SUM(OFFSET(N1800,0,0,-ROW(),1)))</f>
        <v>934.45500000000175</v>
      </c>
      <c r="W1800" s="2">
        <f ca="1">IFERROR(SUM(OFFSET(O1800,0,0,-计算结果!$B$18,1)),SUM(OFFSET(O1800,0,0,-ROW(),1)))</f>
        <v>882.26333333333469</v>
      </c>
      <c r="X1800" s="2">
        <f ca="1">IFERROR(SUM(OFFSET(P1800,0,0,-计算结果!$B$18,1)),SUM(OFFSET(P1800,0,0,-ROW(),1)))</f>
        <v>941.93000000000211</v>
      </c>
      <c r="Y1800" s="2">
        <f ca="1">IFERROR(SUM(OFFSET(Q1800,0,0,-计算结果!$B$18,1)),SUM(OFFSET(Q1800,0,0,-ROW(),1)))</f>
        <v>654.75000000000045</v>
      </c>
      <c r="Z1800" s="2">
        <f ca="1">IFERROR(SUM(OFFSET(R1800,0,0,-计算结果!$B$18,1)),SUM(OFFSET(R1800,0,0,-ROW(),1)))</f>
        <v>572.72499999999991</v>
      </c>
      <c r="AA1800" s="2">
        <f ca="1">IFERROR(SUM(OFFSET(S1800,0,0,-计算结果!$B$18,1)),SUM(OFFSET(S1800,0,0,-ROW(),1)))</f>
        <v>624.91666666666697</v>
      </c>
      <c r="AB1800" s="2">
        <f ca="1">IFERROR(SUM(OFFSET(T1800,0,0,-计算结果!$B$18,1)),SUM(OFFSET(T1800,0,0,-ROW(),1)))</f>
        <v>565.24999999999955</v>
      </c>
      <c r="AC1800" s="2">
        <f t="shared" ca="1" si="549"/>
        <v>1.3019167621229486</v>
      </c>
      <c r="AD1800" s="2">
        <f t="shared" ca="1" si="550"/>
        <v>1.6315945698197247</v>
      </c>
      <c r="AE1800" s="2">
        <f t="shared" ca="1" si="551"/>
        <v>1.4118095746099495</v>
      </c>
      <c r="AF1800" s="2">
        <f t="shared" ca="1" si="552"/>
        <v>1.6663954002653745</v>
      </c>
      <c r="AG1800" s="4" t="str">
        <f ca="1">IF(AND(AC1800&lt;计算结果!$B$19,AD1800&lt;计算结果!$B$19,AE1800&lt;计算结果!$B$19,AF1800&lt;计算结果!$B$19),"买",IF(AND(AC1800&gt;计算结果!$B$20,AD1800&gt;计算结果!$B$20,AE1800&gt;计算结果!$B$20,AF1800&gt;计算结果!$B$20),"卖",AG1799))</f>
        <v>卖</v>
      </c>
      <c r="AH1800" s="4" t="str">
        <f t="shared" ca="1" si="553"/>
        <v/>
      </c>
      <c r="AI1800" s="3">
        <f ca="1">IF(AG1799="买",E1800/E1799-1,0)-IF(AH1800=1,计算结果!B$17,0)</f>
        <v>0</v>
      </c>
      <c r="AJ1800" s="2">
        <f t="shared" ca="1" si="554"/>
        <v>1.3854442730406298</v>
      </c>
      <c r="AK1800" s="3">
        <f ca="1">1-AJ1800/MAX(AJ$2:AJ1800)</f>
        <v>0</v>
      </c>
    </row>
    <row r="1801" spans="1:37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6">
        <v>60615569408</v>
      </c>
      <c r="G1801" s="3">
        <f t="shared" si="540"/>
        <v>-2.8093429548043947E-2</v>
      </c>
      <c r="H1801" s="3">
        <f>1-E1801/MAX(E$2:E1801)</f>
        <v>0.5645834751242087</v>
      </c>
      <c r="I1801" s="22">
        <f t="shared" si="541"/>
        <v>2571.3250000000003</v>
      </c>
      <c r="J1801" s="22">
        <f t="shared" si="542"/>
        <v>2581.25</v>
      </c>
      <c r="K1801" s="22">
        <f t="shared" si="543"/>
        <v>2575.4233333333336</v>
      </c>
      <c r="L1801" s="22">
        <f t="shared" si="544"/>
        <v>2583.62</v>
      </c>
      <c r="M1801" s="2">
        <f t="shared" si="536"/>
        <v>-27.4675000000002</v>
      </c>
      <c r="N1801" s="2">
        <f t="shared" si="537"/>
        <v>-27.617499999999836</v>
      </c>
      <c r="O1801" s="2">
        <f t="shared" si="538"/>
        <v>-28.396666666666533</v>
      </c>
      <c r="P1801" s="2">
        <f t="shared" si="539"/>
        <v>-30.254999999999654</v>
      </c>
      <c r="Q1801" s="2">
        <f t="shared" si="545"/>
        <v>76.867500000000291</v>
      </c>
      <c r="R1801" s="2">
        <f t="shared" si="546"/>
        <v>77.017499999999927</v>
      </c>
      <c r="S1801" s="2">
        <f t="shared" si="547"/>
        <v>77.796666666666624</v>
      </c>
      <c r="T1801" s="2">
        <f t="shared" si="548"/>
        <v>79.654999999999745</v>
      </c>
      <c r="U1801" s="2">
        <f ca="1">IFERROR(SUM(OFFSET(M1801,0,0,-计算结果!$B$18,1)),SUM(OFFSET(M1801,0,0,-ROW(),1)))</f>
        <v>760.14000000000124</v>
      </c>
      <c r="V1801" s="2">
        <f ca="1">IFERROR(SUM(OFFSET(N1801,0,0,-计算结果!$B$18,1)),SUM(OFFSET(N1801,0,0,-ROW(),1)))</f>
        <v>840.27500000000191</v>
      </c>
      <c r="W1801" s="2">
        <f ca="1">IFERROR(SUM(OFFSET(O1801,0,0,-计算结果!$B$18,1)),SUM(OFFSET(O1801,0,0,-ROW(),1)))</f>
        <v>788.26666666666779</v>
      </c>
      <c r="X1801" s="2">
        <f ca="1">IFERROR(SUM(OFFSET(P1801,0,0,-计算结果!$B$18,1)),SUM(OFFSET(P1801,0,0,-ROW(),1)))</f>
        <v>844.52000000000226</v>
      </c>
      <c r="Y1801" s="2">
        <f ca="1">IFERROR(SUM(OFFSET(Q1801,0,0,-计算结果!$B$18,1)),SUM(OFFSET(Q1801,0,0,-ROW(),1)))</f>
        <v>720.32000000000062</v>
      </c>
      <c r="Z1801" s="2">
        <f ca="1">IFERROR(SUM(OFFSET(R1801,0,0,-计算结果!$B$18,1)),SUM(OFFSET(R1801,0,0,-ROW(),1)))</f>
        <v>640.18499999999995</v>
      </c>
      <c r="AA1801" s="2">
        <f ca="1">IFERROR(SUM(OFFSET(S1801,0,0,-计算结果!$B$18,1)),SUM(OFFSET(S1801,0,0,-ROW(),1)))</f>
        <v>692.19333333333407</v>
      </c>
      <c r="AB1801" s="2">
        <f ca="1">IFERROR(SUM(OFFSET(T1801,0,0,-计算结果!$B$18,1)),SUM(OFFSET(T1801,0,0,-ROW(),1)))</f>
        <v>635.9399999999996</v>
      </c>
      <c r="AC1801" s="2">
        <f t="shared" ca="1" si="549"/>
        <v>1.0552809862283439</v>
      </c>
      <c r="AD1801" s="2">
        <f t="shared" ca="1" si="550"/>
        <v>1.312550278435143</v>
      </c>
      <c r="AE1801" s="2">
        <f t="shared" ca="1" si="551"/>
        <v>1.1387955195561938</v>
      </c>
      <c r="AF1801" s="2">
        <f t="shared" ca="1" si="552"/>
        <v>1.3279869170047534</v>
      </c>
      <c r="AG1801" s="4" t="str">
        <f ca="1">IF(AND(AC1801&lt;计算结果!$B$19,AD1801&lt;计算结果!$B$19,AE1801&lt;计算结果!$B$19,AF1801&lt;计算结果!$B$19),"买",IF(AND(AC1801&gt;计算结果!$B$20,AD1801&gt;计算结果!$B$20,AE1801&gt;计算结果!$B$20,AF1801&gt;计算结果!$B$20),"卖",AG1800))</f>
        <v>卖</v>
      </c>
      <c r="AH1801" s="4" t="str">
        <f t="shared" ca="1" si="553"/>
        <v/>
      </c>
      <c r="AI1801" s="3">
        <f ca="1">IF(AG1800="买",E1801/E1800-1,0)-IF(AH1801=1,计算结果!B$17,0)</f>
        <v>0</v>
      </c>
      <c r="AJ1801" s="2">
        <f t="shared" ca="1" si="554"/>
        <v>1.3854442730406298</v>
      </c>
      <c r="AK1801" s="3">
        <f ca="1">1-AJ1801/MAX(AJ$2:AJ1801)</f>
        <v>0</v>
      </c>
    </row>
    <row r="1802" spans="1:37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6">
        <v>43553304576</v>
      </c>
      <c r="G1802" s="3">
        <f t="shared" si="540"/>
        <v>-7.4246882607931219E-5</v>
      </c>
      <c r="H1802" s="3">
        <f>1-E1802/MAX(E$2:E1802)</f>
        <v>0.56461580344381668</v>
      </c>
      <c r="I1802" s="22">
        <f t="shared" si="541"/>
        <v>2560.0825</v>
      </c>
      <c r="J1802" s="22">
        <f t="shared" si="542"/>
        <v>2561.67</v>
      </c>
      <c r="K1802" s="22">
        <f t="shared" si="543"/>
        <v>2560.4966666666664</v>
      </c>
      <c r="L1802" s="22">
        <f t="shared" si="544"/>
        <v>2561.3249999999998</v>
      </c>
      <c r="M1802" s="2">
        <f t="shared" si="536"/>
        <v>2.5649999999995998</v>
      </c>
      <c r="N1802" s="2">
        <f t="shared" si="537"/>
        <v>-7.3600000000001273</v>
      </c>
      <c r="O1802" s="2">
        <f t="shared" si="538"/>
        <v>-1.5333333333337578</v>
      </c>
      <c r="P1802" s="2">
        <f t="shared" si="539"/>
        <v>-9.7300000000000182</v>
      </c>
      <c r="Q1802" s="2">
        <f t="shared" si="545"/>
        <v>22.565000000000055</v>
      </c>
      <c r="R1802" s="2">
        <f t="shared" si="546"/>
        <v>32.489999999999782</v>
      </c>
      <c r="S1802" s="2">
        <f t="shared" si="547"/>
        <v>26.663333333333412</v>
      </c>
      <c r="T1802" s="2">
        <f t="shared" si="548"/>
        <v>34.859999999999673</v>
      </c>
      <c r="U1802" s="2">
        <f ca="1">IFERROR(SUM(OFFSET(M1802,0,0,-计算结果!$B$18,1)),SUM(OFFSET(M1802,0,0,-ROW(),1)))</f>
        <v>733.25500000000056</v>
      </c>
      <c r="V1802" s="2">
        <f ca="1">IFERROR(SUM(OFFSET(N1802,0,0,-计算结果!$B$18,1)),SUM(OFFSET(N1802,0,0,-ROW(),1)))</f>
        <v>787.56000000000176</v>
      </c>
      <c r="W1802" s="2">
        <f ca="1">IFERROR(SUM(OFFSET(O1802,0,0,-计算结果!$B$18,1)),SUM(OFFSET(O1802,0,0,-ROW(),1)))</f>
        <v>751.70000000000027</v>
      </c>
      <c r="X1802" s="2">
        <f ca="1">IFERROR(SUM(OFFSET(P1802,0,0,-计算结果!$B$18,1)),SUM(OFFSET(P1802,0,0,-ROW(),1)))</f>
        <v>788.59000000000196</v>
      </c>
      <c r="Y1802" s="2">
        <f ca="1">IFERROR(SUM(OFFSET(Q1802,0,0,-计算结果!$B$18,1)),SUM(OFFSET(Q1802,0,0,-ROW(),1)))</f>
        <v>749.50500000000056</v>
      </c>
      <c r="Z1802" s="2">
        <f ca="1">IFERROR(SUM(OFFSET(R1802,0,0,-计算结果!$B$18,1)),SUM(OFFSET(R1802,0,0,-ROW(),1)))</f>
        <v>695.19999999999936</v>
      </c>
      <c r="AA1802" s="2">
        <f ca="1">IFERROR(SUM(OFFSET(S1802,0,0,-计算结果!$B$18,1)),SUM(OFFSET(S1802,0,0,-ROW(),1)))</f>
        <v>731.06000000000085</v>
      </c>
      <c r="AB1802" s="2">
        <f ca="1">IFERROR(SUM(OFFSET(T1802,0,0,-计算结果!$B$18,1)),SUM(OFFSET(T1802,0,0,-ROW(),1)))</f>
        <v>694.16999999999916</v>
      </c>
      <c r="AC1802" s="2">
        <f t="shared" ca="1" si="549"/>
        <v>0.97831902388910019</v>
      </c>
      <c r="AD1802" s="2">
        <f t="shared" ca="1" si="550"/>
        <v>1.1328538550057574</v>
      </c>
      <c r="AE1802" s="2">
        <f t="shared" ca="1" si="551"/>
        <v>1.0282329767734515</v>
      </c>
      <c r="AF1802" s="2">
        <f t="shared" ca="1" si="552"/>
        <v>1.1360185545327555</v>
      </c>
      <c r="AG1802" s="4" t="str">
        <f ca="1">IF(AND(AC1802&lt;计算结果!$B$19,AD1802&lt;计算结果!$B$19,AE1802&lt;计算结果!$B$19,AF1802&lt;计算结果!$B$19),"买",IF(AND(AC1802&gt;计算结果!$B$20,AD1802&gt;计算结果!$B$20,AE1802&gt;计算结果!$B$20,AF1802&gt;计算结果!$B$20),"卖",AG1801))</f>
        <v>卖</v>
      </c>
      <c r="AH1802" s="4" t="str">
        <f t="shared" ca="1" si="553"/>
        <v/>
      </c>
      <c r="AI1802" s="3">
        <f ca="1">IF(AG1801="买",E1802/E1801-1,0)-IF(AH1802=1,计算结果!B$17,0)</f>
        <v>0</v>
      </c>
      <c r="AJ1802" s="2">
        <f t="shared" ca="1" si="554"/>
        <v>1.3854442730406298</v>
      </c>
      <c r="AK1802" s="3">
        <f ca="1">1-AJ1802/MAX(AJ$2:AJ1802)</f>
        <v>0</v>
      </c>
    </row>
    <row r="1803" spans="1:37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6">
        <v>41316909056</v>
      </c>
      <c r="G1803" s="3">
        <f t="shared" si="540"/>
        <v>-5.6275499835867215E-4</v>
      </c>
      <c r="H1803" s="3">
        <f>1-E1803/MAX(E$2:E1803)</f>
        <v>0.56486081807663513</v>
      </c>
      <c r="I1803" s="22">
        <f t="shared" si="541"/>
        <v>2558.9674999999997</v>
      </c>
      <c r="J1803" s="22">
        <f t="shared" si="542"/>
        <v>2560.6749999999997</v>
      </c>
      <c r="K1803" s="22">
        <f t="shared" si="543"/>
        <v>2559.4899999999998</v>
      </c>
      <c r="L1803" s="22">
        <f t="shared" si="544"/>
        <v>2560.5349999999999</v>
      </c>
      <c r="M1803" s="2">
        <f t="shared" si="536"/>
        <v>13.6574999999998</v>
      </c>
      <c r="N1803" s="2">
        <f t="shared" si="537"/>
        <v>12.069999999999709</v>
      </c>
      <c r="O1803" s="2">
        <f t="shared" si="538"/>
        <v>13.243333333333339</v>
      </c>
      <c r="P1803" s="2">
        <f t="shared" si="539"/>
        <v>12.414999999999964</v>
      </c>
      <c r="Q1803" s="2">
        <f t="shared" si="545"/>
        <v>12.752500000000055</v>
      </c>
      <c r="R1803" s="2">
        <f t="shared" si="546"/>
        <v>14.340000000000146</v>
      </c>
      <c r="S1803" s="2">
        <f t="shared" si="547"/>
        <v>13.166666666666515</v>
      </c>
      <c r="T1803" s="2">
        <f t="shared" si="548"/>
        <v>13.994999999999891</v>
      </c>
      <c r="U1803" s="2">
        <f ca="1">IFERROR(SUM(OFFSET(M1803,0,0,-计算结果!$B$18,1)),SUM(OFFSET(M1803,0,0,-ROW(),1)))</f>
        <v>745.50500000000011</v>
      </c>
      <c r="V1803" s="2">
        <f ca="1">IFERROR(SUM(OFFSET(N1803,0,0,-计算结果!$B$18,1)),SUM(OFFSET(N1803,0,0,-ROW(),1)))</f>
        <v>795.62750000000096</v>
      </c>
      <c r="W1803" s="2">
        <f ca="1">IFERROR(SUM(OFFSET(O1803,0,0,-计算结果!$B$18,1)),SUM(OFFSET(O1803,0,0,-ROW(),1)))</f>
        <v>762.58333333333348</v>
      </c>
      <c r="X1803" s="2">
        <f ca="1">IFERROR(SUM(OFFSET(P1803,0,0,-计算结果!$B$18,1)),SUM(OFFSET(P1803,0,0,-ROW(),1)))</f>
        <v>796.7400000000016</v>
      </c>
      <c r="Y1803" s="2">
        <f ca="1">IFERROR(SUM(OFFSET(Q1803,0,0,-计算结果!$B$18,1)),SUM(OFFSET(Q1803,0,0,-ROW(),1)))</f>
        <v>736.87500000000091</v>
      </c>
      <c r="Z1803" s="2">
        <f ca="1">IFERROR(SUM(OFFSET(R1803,0,0,-计算结果!$B$18,1)),SUM(OFFSET(R1803,0,0,-ROW(),1)))</f>
        <v>686.75250000000005</v>
      </c>
      <c r="AA1803" s="2">
        <f ca="1">IFERROR(SUM(OFFSET(S1803,0,0,-计算结果!$B$18,1)),SUM(OFFSET(S1803,0,0,-ROW(),1)))</f>
        <v>719.79666666666753</v>
      </c>
      <c r="AB1803" s="2">
        <f ca="1">IFERROR(SUM(OFFSET(T1803,0,0,-计算结果!$B$18,1)),SUM(OFFSET(T1803,0,0,-ROW(),1)))</f>
        <v>685.63999999999942</v>
      </c>
      <c r="AC1803" s="2">
        <f t="shared" ca="1" si="549"/>
        <v>1.0117116200169625</v>
      </c>
      <c r="AD1803" s="2">
        <f t="shared" ca="1" si="550"/>
        <v>1.1585360082416896</v>
      </c>
      <c r="AE1803" s="2">
        <f t="shared" ca="1" si="551"/>
        <v>1.0594427129883892</v>
      </c>
      <c r="AF1803" s="2">
        <f t="shared" ca="1" si="552"/>
        <v>1.1620383874919815</v>
      </c>
      <c r="AG1803" s="4" t="str">
        <f ca="1">IF(AND(AC1803&lt;计算结果!$B$19,AD1803&lt;计算结果!$B$19,AE1803&lt;计算结果!$B$19,AF1803&lt;计算结果!$B$19),"买",IF(AND(AC1803&gt;计算结果!$B$20,AD1803&gt;计算结果!$B$20,AE1803&gt;计算结果!$B$20,AF1803&gt;计算结果!$B$20),"卖",AG1802))</f>
        <v>卖</v>
      </c>
      <c r="AH1803" s="4" t="str">
        <f t="shared" ca="1" si="553"/>
        <v/>
      </c>
      <c r="AI1803" s="3">
        <f ca="1">IF(AG1802="买",E1803/E1802-1,0)-IF(AH1803=1,计算结果!B$17,0)</f>
        <v>0</v>
      </c>
      <c r="AJ1803" s="2">
        <f t="shared" ca="1" si="554"/>
        <v>1.3854442730406298</v>
      </c>
      <c r="AK1803" s="3">
        <f ca="1">1-AJ1803/MAX(AJ$2:AJ1803)</f>
        <v>0</v>
      </c>
    </row>
    <row r="1804" spans="1:37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6">
        <v>42053001216</v>
      </c>
      <c r="G1804" s="3">
        <f t="shared" si="540"/>
        <v>-5.9513568467975952E-3</v>
      </c>
      <c r="H1804" s="3">
        <f>1-E1804/MAX(E$2:E1804)</f>
        <v>0.56745048662628461</v>
      </c>
      <c r="I1804" s="22">
        <f t="shared" si="541"/>
        <v>2551.165</v>
      </c>
      <c r="J1804" s="22">
        <f t="shared" si="542"/>
        <v>2560.4775</v>
      </c>
      <c r="K1804" s="22">
        <f t="shared" si="543"/>
        <v>2554.16</v>
      </c>
      <c r="L1804" s="22">
        <f t="shared" si="544"/>
        <v>2560.15</v>
      </c>
      <c r="M1804" s="2">
        <f t="shared" si="536"/>
        <v>25.072500000000218</v>
      </c>
      <c r="N1804" s="2">
        <f t="shared" si="537"/>
        <v>23.365000000000236</v>
      </c>
      <c r="O1804" s="2">
        <f t="shared" si="538"/>
        <v>24.550000000000182</v>
      </c>
      <c r="P1804" s="2">
        <f t="shared" si="539"/>
        <v>23.505000000000109</v>
      </c>
      <c r="Q1804" s="2">
        <f t="shared" si="545"/>
        <v>22.707499999999527</v>
      </c>
      <c r="R1804" s="2">
        <f t="shared" si="546"/>
        <v>24.414999999999509</v>
      </c>
      <c r="S1804" s="2">
        <f t="shared" si="547"/>
        <v>23.229999999999563</v>
      </c>
      <c r="T1804" s="2">
        <f t="shared" si="548"/>
        <v>24.274999999999636</v>
      </c>
      <c r="U1804" s="2">
        <f ca="1">IFERROR(SUM(OFFSET(M1804,0,0,-计算结果!$B$18,1)),SUM(OFFSET(M1804,0,0,-ROW(),1)))</f>
        <v>750.83500000000049</v>
      </c>
      <c r="V1804" s="2">
        <f ca="1">IFERROR(SUM(OFFSET(N1804,0,0,-计算结果!$B$18,1)),SUM(OFFSET(N1804,0,0,-ROW(),1)))</f>
        <v>803.09500000000116</v>
      </c>
      <c r="W1804" s="2">
        <f ca="1">IFERROR(SUM(OFFSET(O1804,0,0,-计算结果!$B$18,1)),SUM(OFFSET(O1804,0,0,-ROW(),1)))</f>
        <v>769.03000000000065</v>
      </c>
      <c r="X1804" s="2">
        <f ca="1">IFERROR(SUM(OFFSET(P1804,0,0,-计算结果!$B$18,1)),SUM(OFFSET(P1804,0,0,-ROW(),1)))</f>
        <v>805.42000000000189</v>
      </c>
      <c r="Y1804" s="2">
        <f ca="1">IFERROR(SUM(OFFSET(Q1804,0,0,-计算结果!$B$18,1)),SUM(OFFSET(Q1804,0,0,-ROW(),1)))</f>
        <v>718.86500000000024</v>
      </c>
      <c r="Z1804" s="2">
        <f ca="1">IFERROR(SUM(OFFSET(R1804,0,0,-计算结果!$B$18,1)),SUM(OFFSET(R1804,0,0,-ROW(),1)))</f>
        <v>666.60499999999956</v>
      </c>
      <c r="AA1804" s="2">
        <f ca="1">IFERROR(SUM(OFFSET(S1804,0,0,-计算结果!$B$18,1)),SUM(OFFSET(S1804,0,0,-ROW(),1)))</f>
        <v>700.67000000000007</v>
      </c>
      <c r="AB1804" s="2">
        <f ca="1">IFERROR(SUM(OFFSET(T1804,0,0,-计算结果!$B$18,1)),SUM(OFFSET(T1804,0,0,-ROW(),1)))</f>
        <v>664.27999999999884</v>
      </c>
      <c r="AC1804" s="2">
        <f t="shared" ca="1" si="549"/>
        <v>1.0444728843385063</v>
      </c>
      <c r="AD1804" s="2">
        <f t="shared" ca="1" si="550"/>
        <v>1.2047539397394285</v>
      </c>
      <c r="AE1804" s="2">
        <f t="shared" ca="1" si="551"/>
        <v>1.0975637604007602</v>
      </c>
      <c r="AF1804" s="2">
        <f t="shared" ca="1" si="552"/>
        <v>1.2124706449087783</v>
      </c>
      <c r="AG1804" s="4" t="str">
        <f ca="1">IF(AND(AC1804&lt;计算结果!$B$19,AD1804&lt;计算结果!$B$19,AE1804&lt;计算结果!$B$19,AF1804&lt;计算结果!$B$19),"买",IF(AND(AC1804&gt;计算结果!$B$20,AD1804&gt;计算结果!$B$20,AE1804&gt;计算结果!$B$20,AF1804&gt;计算结果!$B$20),"卖",AG1803))</f>
        <v>卖</v>
      </c>
      <c r="AH1804" s="4" t="str">
        <f t="shared" ca="1" si="553"/>
        <v/>
      </c>
      <c r="AI1804" s="3">
        <f ca="1">IF(AG1803="买",E1804/E1803-1,0)-IF(AH1804=1,计算结果!B$17,0)</f>
        <v>0</v>
      </c>
      <c r="AJ1804" s="2">
        <f t="shared" ca="1" si="554"/>
        <v>1.3854442730406298</v>
      </c>
      <c r="AK1804" s="3">
        <f ca="1">1-AJ1804/MAX(AJ$2:AJ1804)</f>
        <v>0</v>
      </c>
    </row>
    <row r="1805" spans="1:37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6">
        <v>47638007808</v>
      </c>
      <c r="G1805" s="3">
        <f t="shared" si="540"/>
        <v>-7.0215327002808303E-3</v>
      </c>
      <c r="H1805" s="3">
        <f>1-E1805/MAX(E$2:E1805)</f>
        <v>0.57048764717892875</v>
      </c>
      <c r="I1805" s="22">
        <f t="shared" si="541"/>
        <v>2532.0500000000002</v>
      </c>
      <c r="J1805" s="22">
        <f t="shared" si="542"/>
        <v>2540.6774999999998</v>
      </c>
      <c r="K1805" s="22">
        <f t="shared" si="543"/>
        <v>2534.6233333333334</v>
      </c>
      <c r="L1805" s="22">
        <f t="shared" si="544"/>
        <v>2539.77</v>
      </c>
      <c r="M1805" s="2">
        <f t="shared" ref="M1805:M1868" si="555">$C1805-I1804</f>
        <v>7.9650000000001455</v>
      </c>
      <c r="N1805" s="2">
        <f t="shared" ref="N1805:N1868" si="556">$C1805-J1804</f>
        <v>-1.3474999999998545</v>
      </c>
      <c r="O1805" s="2">
        <f t="shared" ref="O1805:O1868" si="557">$C1805-K1804</f>
        <v>4.9700000000002547</v>
      </c>
      <c r="P1805" s="2">
        <f t="shared" ref="P1805:P1868" si="558">$C1805-L1804</f>
        <v>-1.0199999999999818</v>
      </c>
      <c r="Q1805" s="2">
        <f t="shared" si="545"/>
        <v>30.755000000000109</v>
      </c>
      <c r="R1805" s="2">
        <f t="shared" si="546"/>
        <v>40.067500000000109</v>
      </c>
      <c r="S1805" s="2">
        <f t="shared" si="547"/>
        <v>33.75</v>
      </c>
      <c r="T1805" s="2">
        <f t="shared" si="548"/>
        <v>39.740000000000236</v>
      </c>
      <c r="U1805" s="2">
        <f ca="1">IFERROR(SUM(OFFSET(M1805,0,0,-计算结果!$B$18,1)),SUM(OFFSET(M1805,0,0,-ROW(),1)))</f>
        <v>722.35500000000047</v>
      </c>
      <c r="V1805" s="2">
        <f ca="1">IFERROR(SUM(OFFSET(N1805,0,0,-计算结果!$B$18,1)),SUM(OFFSET(N1805,0,0,-ROW(),1)))</f>
        <v>757.92500000000109</v>
      </c>
      <c r="W1805" s="2">
        <f ca="1">IFERROR(SUM(OFFSET(O1805,0,0,-计算结果!$B$18,1)),SUM(OFFSET(O1805,0,0,-ROW(),1)))</f>
        <v>732.52000000000089</v>
      </c>
      <c r="X1805" s="2">
        <f ca="1">IFERROR(SUM(OFFSET(P1805,0,0,-计算结果!$B$18,1)),SUM(OFFSET(P1805,0,0,-ROW(),1)))</f>
        <v>752.85000000000173</v>
      </c>
      <c r="Y1805" s="2">
        <f ca="1">IFERROR(SUM(OFFSET(Q1805,0,0,-计算结果!$B$18,1)),SUM(OFFSET(Q1805,0,0,-ROW(),1)))</f>
        <v>734.26500000000033</v>
      </c>
      <c r="Z1805" s="2">
        <f ca="1">IFERROR(SUM(OFFSET(R1805,0,0,-计算结果!$B$18,1)),SUM(OFFSET(R1805,0,0,-ROW(),1)))</f>
        <v>698.69499999999971</v>
      </c>
      <c r="AA1805" s="2">
        <f ca="1">IFERROR(SUM(OFFSET(S1805,0,0,-计算结果!$B$18,1)),SUM(OFFSET(S1805,0,0,-ROW(),1)))</f>
        <v>724.09999999999991</v>
      </c>
      <c r="AB1805" s="2">
        <f ca="1">IFERROR(SUM(OFFSET(T1805,0,0,-计算结果!$B$18,1)),SUM(OFFSET(T1805,0,0,-ROW(),1)))</f>
        <v>703.76999999999907</v>
      </c>
      <c r="AC1805" s="2">
        <f t="shared" ca="1" si="549"/>
        <v>0.98377969806541254</v>
      </c>
      <c r="AD1805" s="2">
        <f t="shared" ca="1" si="550"/>
        <v>1.084772325549777</v>
      </c>
      <c r="AE1805" s="2">
        <f t="shared" ca="1" si="551"/>
        <v>1.0116282281452851</v>
      </c>
      <c r="AF1805" s="2">
        <f t="shared" ca="1" si="552"/>
        <v>1.0697386930389228</v>
      </c>
      <c r="AG1805" s="4" t="str">
        <f ca="1">IF(AND(AC1805&lt;计算结果!$B$19,AD1805&lt;计算结果!$B$19,AE1805&lt;计算结果!$B$19,AF1805&lt;计算结果!$B$19),"买",IF(AND(AC1805&gt;计算结果!$B$20,AD1805&gt;计算结果!$B$20,AE1805&gt;计算结果!$B$20,AF1805&gt;计算结果!$B$20),"卖",AG1804))</f>
        <v>卖</v>
      </c>
      <c r="AH1805" s="4" t="str">
        <f t="shared" ca="1" si="553"/>
        <v/>
      </c>
      <c r="AI1805" s="3">
        <f ca="1">IF(AG1804="买",E1805/E1804-1,0)-IF(AH1805=1,计算结果!B$17,0)</f>
        <v>0</v>
      </c>
      <c r="AJ1805" s="2">
        <f t="shared" ca="1" si="554"/>
        <v>1.3854442730406298</v>
      </c>
      <c r="AK1805" s="3">
        <f ca="1">1-AJ1805/MAX(AJ$2:AJ1805)</f>
        <v>0</v>
      </c>
    </row>
    <row r="1806" spans="1:37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6">
        <v>43449659392</v>
      </c>
      <c r="G1806" s="3">
        <f t="shared" si="540"/>
        <v>1.3441190335653497E-2</v>
      </c>
      <c r="H1806" s="3">
        <f>1-E1806/MAX(E$2:E1806)</f>
        <v>0.56471448989314632</v>
      </c>
      <c r="I1806" s="22">
        <f t="shared" si="541"/>
        <v>2551.4300000000003</v>
      </c>
      <c r="J1806" s="22">
        <f t="shared" si="542"/>
        <v>2544.2649999999999</v>
      </c>
      <c r="K1806" s="22">
        <f t="shared" si="543"/>
        <v>2549.1533333333332</v>
      </c>
      <c r="L1806" s="22">
        <f t="shared" si="544"/>
        <v>2544.6</v>
      </c>
      <c r="M1806" s="2">
        <f t="shared" si="555"/>
        <v>33.379999999999654</v>
      </c>
      <c r="N1806" s="2">
        <f t="shared" si="556"/>
        <v>24.752500000000055</v>
      </c>
      <c r="O1806" s="2">
        <f t="shared" si="557"/>
        <v>30.806666666666388</v>
      </c>
      <c r="P1806" s="2">
        <f t="shared" si="558"/>
        <v>25.659999999999854</v>
      </c>
      <c r="Q1806" s="2">
        <f t="shared" si="545"/>
        <v>8.2800000000002001</v>
      </c>
      <c r="R1806" s="2">
        <f t="shared" si="546"/>
        <v>16.9074999999998</v>
      </c>
      <c r="S1806" s="2">
        <f t="shared" si="547"/>
        <v>10.853333333333467</v>
      </c>
      <c r="T1806" s="2">
        <f t="shared" si="548"/>
        <v>16</v>
      </c>
      <c r="U1806" s="2">
        <f ca="1">IFERROR(SUM(OFFSET(M1806,0,0,-计算结果!$B$18,1)),SUM(OFFSET(M1806,0,0,-ROW(),1)))</f>
        <v>702.5300000000002</v>
      </c>
      <c r="V1806" s="2">
        <f ca="1">IFERROR(SUM(OFFSET(N1806,0,0,-计算结果!$B$18,1)),SUM(OFFSET(N1806,0,0,-ROW(),1)))</f>
        <v>723.09250000000111</v>
      </c>
      <c r="W1806" s="2">
        <f ca="1">IFERROR(SUM(OFFSET(O1806,0,0,-计算结果!$B$18,1)),SUM(OFFSET(O1806,0,0,-ROW(),1)))</f>
        <v>709.32000000000062</v>
      </c>
      <c r="X1806" s="2">
        <f ca="1">IFERROR(SUM(OFFSET(P1806,0,0,-计算结果!$B$18,1)),SUM(OFFSET(P1806,0,0,-ROW(),1)))</f>
        <v>722.90000000000146</v>
      </c>
      <c r="Y1806" s="2">
        <f ca="1">IFERROR(SUM(OFFSET(Q1806,0,0,-计算结果!$B$18,1)),SUM(OFFSET(Q1806,0,0,-ROW(),1)))</f>
        <v>741.48000000000047</v>
      </c>
      <c r="Z1806" s="2">
        <f ca="1">IFERROR(SUM(OFFSET(R1806,0,0,-计算结果!$B$18,1)),SUM(OFFSET(R1806,0,0,-ROW(),1)))</f>
        <v>720.91749999999956</v>
      </c>
      <c r="AA1806" s="2">
        <f ca="1">IFERROR(SUM(OFFSET(S1806,0,0,-计算结果!$B$18,1)),SUM(OFFSET(S1806,0,0,-ROW(),1)))</f>
        <v>734.69</v>
      </c>
      <c r="AB1806" s="2">
        <f ca="1">IFERROR(SUM(OFFSET(T1806,0,0,-计算结果!$B$18,1)),SUM(OFFSET(T1806,0,0,-ROW(),1)))</f>
        <v>721.10999999999922</v>
      </c>
      <c r="AC1806" s="2">
        <f t="shared" ca="1" si="549"/>
        <v>0.94746992501483485</v>
      </c>
      <c r="AD1806" s="2">
        <f t="shared" ca="1" si="550"/>
        <v>1.0030169887677876</v>
      </c>
      <c r="AE1806" s="2">
        <f t="shared" ca="1" si="551"/>
        <v>0.96546842886115314</v>
      </c>
      <c r="AF1806" s="2">
        <f t="shared" ca="1" si="552"/>
        <v>1.0024822842562193</v>
      </c>
      <c r="AG1806" s="4" t="str">
        <f ca="1">IF(AND(AC1806&lt;计算结果!$B$19,AD1806&lt;计算结果!$B$19,AE1806&lt;计算结果!$B$19,AF1806&lt;计算结果!$B$19),"买",IF(AND(AC1806&gt;计算结果!$B$20,AD1806&gt;计算结果!$B$20,AE1806&gt;计算结果!$B$20,AF1806&gt;计算结果!$B$20),"卖",AG1805))</f>
        <v>卖</v>
      </c>
      <c r="AH1806" s="4" t="str">
        <f t="shared" ca="1" si="553"/>
        <v/>
      </c>
      <c r="AI1806" s="3">
        <f ca="1">IF(AG1805="买",E1806/E1805-1,0)-IF(AH1806=1,计算结果!B$17,0)</f>
        <v>0</v>
      </c>
      <c r="AJ1806" s="2">
        <f t="shared" ca="1" si="554"/>
        <v>1.3854442730406298</v>
      </c>
      <c r="AK1806" s="3">
        <f ca="1">1-AJ1806/MAX(AJ$2:AJ1806)</f>
        <v>0</v>
      </c>
    </row>
    <row r="1807" spans="1:37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6">
        <v>40259911680</v>
      </c>
      <c r="G1807" s="3">
        <f t="shared" si="540"/>
        <v>-7.0673035578870946E-3</v>
      </c>
      <c r="H1807" s="3">
        <f>1-E1807/MAX(E$2:E1807)</f>
        <v>0.56779078472742128</v>
      </c>
      <c r="I1807" s="22">
        <f t="shared" si="541"/>
        <v>2541.0574999999999</v>
      </c>
      <c r="J1807" s="22">
        <f t="shared" si="542"/>
        <v>2541.9524999999999</v>
      </c>
      <c r="K1807" s="22">
        <f t="shared" si="543"/>
        <v>2541.35</v>
      </c>
      <c r="L1807" s="22">
        <f t="shared" si="544"/>
        <v>2541.9349999999999</v>
      </c>
      <c r="M1807" s="2">
        <f t="shared" si="555"/>
        <v>2.4899999999997817</v>
      </c>
      <c r="N1807" s="2">
        <f t="shared" si="556"/>
        <v>9.6550000000002001</v>
      </c>
      <c r="O1807" s="2">
        <f t="shared" si="557"/>
        <v>4.7666666666668789</v>
      </c>
      <c r="P1807" s="2">
        <f t="shared" si="558"/>
        <v>9.3200000000001637</v>
      </c>
      <c r="Q1807" s="2">
        <f t="shared" si="545"/>
        <v>21.480000000000473</v>
      </c>
      <c r="R1807" s="2">
        <f t="shared" si="546"/>
        <v>14.315000000000055</v>
      </c>
      <c r="S1807" s="2">
        <f t="shared" si="547"/>
        <v>19.203333333333376</v>
      </c>
      <c r="T1807" s="2">
        <f t="shared" si="548"/>
        <v>14.650000000000091</v>
      </c>
      <c r="U1807" s="2">
        <f ca="1">IFERROR(SUM(OFFSET(M1807,0,0,-计算结果!$B$18,1)),SUM(OFFSET(M1807,0,0,-ROW(),1)))</f>
        <v>668.30250000000024</v>
      </c>
      <c r="V1807" s="2">
        <f ca="1">IFERROR(SUM(OFFSET(N1807,0,0,-计算结果!$B$18,1)),SUM(OFFSET(N1807,0,0,-ROW(),1)))</f>
        <v>684.12750000000142</v>
      </c>
      <c r="W1807" s="2">
        <f ca="1">IFERROR(SUM(OFFSET(O1807,0,0,-计算结果!$B$18,1)),SUM(OFFSET(O1807,0,0,-ROW(),1)))</f>
        <v>672.91333333333432</v>
      </c>
      <c r="X1807" s="2">
        <f ca="1">IFERROR(SUM(OFFSET(P1807,0,0,-计算结果!$B$18,1)),SUM(OFFSET(P1807,0,0,-ROW(),1)))</f>
        <v>682.13500000000158</v>
      </c>
      <c r="Y1807" s="2">
        <f ca="1">IFERROR(SUM(OFFSET(Q1807,0,0,-计算结果!$B$18,1)),SUM(OFFSET(Q1807,0,0,-ROW(),1)))</f>
        <v>775.92750000000069</v>
      </c>
      <c r="Z1807" s="2">
        <f ca="1">IFERROR(SUM(OFFSET(R1807,0,0,-计算结果!$B$18,1)),SUM(OFFSET(R1807,0,0,-ROW(),1)))</f>
        <v>760.10249999999951</v>
      </c>
      <c r="AA1807" s="2">
        <f ca="1">IFERROR(SUM(OFFSET(S1807,0,0,-计算结果!$B$18,1)),SUM(OFFSET(S1807,0,0,-ROW(),1)))</f>
        <v>771.31666666666661</v>
      </c>
      <c r="AB1807" s="2">
        <f ca="1">IFERROR(SUM(OFFSET(T1807,0,0,-计算结果!$B$18,1)),SUM(OFFSET(T1807,0,0,-ROW(),1)))</f>
        <v>762.09499999999935</v>
      </c>
      <c r="AC1807" s="2">
        <f t="shared" ca="1" si="549"/>
        <v>0.86129503078573666</v>
      </c>
      <c r="AD1807" s="2">
        <f t="shared" ca="1" si="550"/>
        <v>0.90004637532438303</v>
      </c>
      <c r="AE1807" s="2">
        <f t="shared" ca="1" si="551"/>
        <v>0.87242161671600649</v>
      </c>
      <c r="AF1807" s="2">
        <f t="shared" ca="1" si="552"/>
        <v>0.89507869753771141</v>
      </c>
      <c r="AG1807" s="4" t="str">
        <f ca="1">IF(AND(AC1807&lt;计算结果!$B$19,AD1807&lt;计算结果!$B$19,AE1807&lt;计算结果!$B$19,AF1807&lt;计算结果!$B$19),"买",IF(AND(AC1807&gt;计算结果!$B$20,AD1807&gt;计算结果!$B$20,AE1807&gt;计算结果!$B$20,AF1807&gt;计算结果!$B$20),"卖",AG1806))</f>
        <v>卖</v>
      </c>
      <c r="AH1807" s="4" t="str">
        <f t="shared" ca="1" si="553"/>
        <v/>
      </c>
      <c r="AI1807" s="3">
        <f ca="1">IF(AG1806="买",E1807/E1806-1,0)-IF(AH1807=1,计算结果!B$17,0)</f>
        <v>0</v>
      </c>
      <c r="AJ1807" s="2">
        <f t="shared" ca="1" si="554"/>
        <v>1.3854442730406298</v>
      </c>
      <c r="AK1807" s="3">
        <f ca="1">1-AJ1807/MAX(AJ$2:AJ1807)</f>
        <v>0</v>
      </c>
    </row>
    <row r="1808" spans="1:37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6">
        <v>51291271168</v>
      </c>
      <c r="G1808" s="3">
        <f t="shared" si="540"/>
        <v>1.5928005102000764E-2</v>
      </c>
      <c r="H1808" s="3">
        <f>1-E1808/MAX(E$2:E1808)</f>
        <v>0.56090655414142798</v>
      </c>
      <c r="I1808" s="22">
        <f t="shared" si="541"/>
        <v>2570.5074999999997</v>
      </c>
      <c r="J1808" s="22">
        <f t="shared" si="542"/>
        <v>2562.0450000000001</v>
      </c>
      <c r="K1808" s="22">
        <f t="shared" si="543"/>
        <v>2567.1299999999997</v>
      </c>
      <c r="L1808" s="22">
        <f t="shared" si="544"/>
        <v>2560.375</v>
      </c>
      <c r="M1808" s="2">
        <f t="shared" si="555"/>
        <v>40.0625</v>
      </c>
      <c r="N1808" s="2">
        <f t="shared" si="556"/>
        <v>39.167500000000018</v>
      </c>
      <c r="O1808" s="2">
        <f t="shared" si="557"/>
        <v>39.769999999999982</v>
      </c>
      <c r="P1808" s="2">
        <f t="shared" si="558"/>
        <v>39.184999999999945</v>
      </c>
      <c r="Q1808" s="2">
        <f t="shared" si="545"/>
        <v>1.4274999999997817</v>
      </c>
      <c r="R1808" s="2">
        <f t="shared" si="546"/>
        <v>2.3224999999997635</v>
      </c>
      <c r="S1808" s="2">
        <f t="shared" si="547"/>
        <v>1.7199999999997999</v>
      </c>
      <c r="T1808" s="2">
        <f t="shared" si="548"/>
        <v>2.3049999999998363</v>
      </c>
      <c r="U1808" s="2">
        <f ca="1">IFERROR(SUM(OFFSET(M1808,0,0,-计算结果!$B$18,1)),SUM(OFFSET(M1808,0,0,-ROW(),1)))</f>
        <v>703.34750000000031</v>
      </c>
      <c r="V1808" s="2">
        <f ca="1">IFERROR(SUM(OFFSET(N1808,0,0,-计算结果!$B$18,1)),SUM(OFFSET(N1808,0,0,-ROW(),1)))</f>
        <v>716.9275000000016</v>
      </c>
      <c r="W1808" s="2">
        <f ca="1">IFERROR(SUM(OFFSET(O1808,0,0,-计算结果!$B$18,1)),SUM(OFFSET(O1808,0,0,-ROW(),1)))</f>
        <v>707.91000000000122</v>
      </c>
      <c r="X1808" s="2">
        <f ca="1">IFERROR(SUM(OFFSET(P1808,0,0,-计算结果!$B$18,1)),SUM(OFFSET(P1808,0,0,-ROW(),1)))</f>
        <v>717.03500000000167</v>
      </c>
      <c r="Y1808" s="2">
        <f ca="1">IFERROR(SUM(OFFSET(Q1808,0,0,-计算结果!$B$18,1)),SUM(OFFSET(Q1808,0,0,-ROW(),1)))</f>
        <v>755.95250000000078</v>
      </c>
      <c r="Z1808" s="2">
        <f ca="1">IFERROR(SUM(OFFSET(R1808,0,0,-计算结果!$B$18,1)),SUM(OFFSET(R1808,0,0,-ROW(),1)))</f>
        <v>742.37249999999949</v>
      </c>
      <c r="AA1808" s="2">
        <f ca="1">IFERROR(SUM(OFFSET(S1808,0,0,-计算结果!$B$18,1)),SUM(OFFSET(S1808,0,0,-ROW(),1)))</f>
        <v>751.38999999999987</v>
      </c>
      <c r="AB1808" s="2">
        <f ca="1">IFERROR(SUM(OFFSET(T1808,0,0,-计算结果!$B$18,1)),SUM(OFFSET(T1808,0,0,-ROW(),1)))</f>
        <v>742.26499999999942</v>
      </c>
      <c r="AC1808" s="2">
        <f t="shared" ca="1" si="549"/>
        <v>0.93041229442326012</v>
      </c>
      <c r="AD1808" s="2">
        <f t="shared" ca="1" si="550"/>
        <v>0.9657247540823537</v>
      </c>
      <c r="AE1808" s="2">
        <f t="shared" ca="1" si="551"/>
        <v>0.94213391181676809</v>
      </c>
      <c r="AF1808" s="2">
        <f t="shared" ca="1" si="552"/>
        <v>0.96600944406647526</v>
      </c>
      <c r="AG1808" s="4" t="str">
        <f ca="1">IF(AND(AC1808&lt;计算结果!$B$19,AD1808&lt;计算结果!$B$19,AE1808&lt;计算结果!$B$19,AF1808&lt;计算结果!$B$19),"买",IF(AND(AC1808&gt;计算结果!$B$20,AD1808&gt;计算结果!$B$20,AE1808&gt;计算结果!$B$20,AF1808&gt;计算结果!$B$20),"卖",AG1807))</f>
        <v>卖</v>
      </c>
      <c r="AH1808" s="4" t="str">
        <f t="shared" ca="1" si="553"/>
        <v/>
      </c>
      <c r="AI1808" s="3">
        <f ca="1">IF(AG1807="买",E1808/E1807-1,0)-IF(AH1808=1,计算结果!B$17,0)</f>
        <v>0</v>
      </c>
      <c r="AJ1808" s="2">
        <f t="shared" ca="1" si="554"/>
        <v>1.3854442730406298</v>
      </c>
      <c r="AK1808" s="3">
        <f ca="1">1-AJ1808/MAX(AJ$2:AJ1808)</f>
        <v>0</v>
      </c>
    </row>
    <row r="1809" spans="1:37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6">
        <v>46331822080</v>
      </c>
      <c r="G1809" s="3">
        <f t="shared" si="540"/>
        <v>-7.8352656705312773E-3</v>
      </c>
      <c r="H1809" s="3">
        <f>1-E1809/MAX(E$2:E1809)</f>
        <v>0.56434696794391881</v>
      </c>
      <c r="I1809" s="22">
        <f t="shared" si="541"/>
        <v>2566.0275000000001</v>
      </c>
      <c r="J1809" s="22">
        <f t="shared" si="542"/>
        <v>2569.2550000000001</v>
      </c>
      <c r="K1809" s="22">
        <f t="shared" si="543"/>
        <v>2567.896666666667</v>
      </c>
      <c r="L1809" s="22">
        <f t="shared" si="544"/>
        <v>2571.6350000000002</v>
      </c>
      <c r="M1809" s="2">
        <f t="shared" si="555"/>
        <v>14.202500000000327</v>
      </c>
      <c r="N1809" s="2">
        <f t="shared" si="556"/>
        <v>22.664999999999964</v>
      </c>
      <c r="O1809" s="2">
        <f t="shared" si="557"/>
        <v>17.580000000000382</v>
      </c>
      <c r="P1809" s="2">
        <f t="shared" si="558"/>
        <v>24.335000000000036</v>
      </c>
      <c r="Q1809" s="2">
        <f t="shared" si="545"/>
        <v>11.947499999999764</v>
      </c>
      <c r="R1809" s="2">
        <f t="shared" si="546"/>
        <v>3.4850000000001273</v>
      </c>
      <c r="S1809" s="2">
        <f t="shared" si="547"/>
        <v>8.569999999999709</v>
      </c>
      <c r="T1809" s="2">
        <f t="shared" si="548"/>
        <v>1.8150000000000546</v>
      </c>
      <c r="U1809" s="2">
        <f ca="1">IFERROR(SUM(OFFSET(M1809,0,0,-计算结果!$B$18,1)),SUM(OFFSET(M1809,0,0,-ROW(),1)))</f>
        <v>712.30500000000029</v>
      </c>
      <c r="V1809" s="2">
        <f ca="1">IFERROR(SUM(OFFSET(N1809,0,0,-计算结果!$B$18,1)),SUM(OFFSET(N1809,0,0,-ROW(),1)))</f>
        <v>731.89500000000135</v>
      </c>
      <c r="W1809" s="2">
        <f ca="1">IFERROR(SUM(OFFSET(O1809,0,0,-计算结果!$B$18,1)),SUM(OFFSET(O1809,0,0,-ROW(),1)))</f>
        <v>720.07000000000107</v>
      </c>
      <c r="X1809" s="2">
        <f ca="1">IFERROR(SUM(OFFSET(P1809,0,0,-计算结果!$B$18,1)),SUM(OFFSET(P1809,0,0,-ROW(),1)))</f>
        <v>735.60000000000127</v>
      </c>
      <c r="Y1809" s="2">
        <f ca="1">IFERROR(SUM(OFFSET(Q1809,0,0,-计算结果!$B$18,1)),SUM(OFFSET(Q1809,0,0,-ROW(),1)))</f>
        <v>735.92500000000064</v>
      </c>
      <c r="Z1809" s="2">
        <f ca="1">IFERROR(SUM(OFFSET(R1809,0,0,-计算结果!$B$18,1)),SUM(OFFSET(R1809,0,0,-ROW(),1)))</f>
        <v>716.33499999999958</v>
      </c>
      <c r="AA1809" s="2">
        <f ca="1">IFERROR(SUM(OFFSET(S1809,0,0,-计算结果!$B$18,1)),SUM(OFFSET(S1809,0,0,-ROW(),1)))</f>
        <v>728.15999999999985</v>
      </c>
      <c r="AB1809" s="2">
        <f ca="1">IFERROR(SUM(OFFSET(T1809,0,0,-计算结果!$B$18,1)),SUM(OFFSET(T1809,0,0,-ROW(),1)))</f>
        <v>712.62999999999965</v>
      </c>
      <c r="AC1809" s="2">
        <f t="shared" ca="1" si="549"/>
        <v>0.96790433807792875</v>
      </c>
      <c r="AD1809" s="2">
        <f t="shared" ca="1" si="550"/>
        <v>1.0217216804986518</v>
      </c>
      <c r="AE1809" s="2">
        <f t="shared" ca="1" si="551"/>
        <v>0.98888980443858665</v>
      </c>
      <c r="AF1809" s="2">
        <f t="shared" ca="1" si="552"/>
        <v>1.0322327154343791</v>
      </c>
      <c r="AG1809" s="4" t="str">
        <f ca="1">IF(AND(AC1809&lt;计算结果!$B$19,AD1809&lt;计算结果!$B$19,AE1809&lt;计算结果!$B$19,AF1809&lt;计算结果!$B$19),"买",IF(AND(AC1809&gt;计算结果!$B$20,AD1809&gt;计算结果!$B$20,AE1809&gt;计算结果!$B$20,AF1809&gt;计算结果!$B$20),"卖",AG1808))</f>
        <v>卖</v>
      </c>
      <c r="AH1809" s="4" t="str">
        <f t="shared" ca="1" si="553"/>
        <v/>
      </c>
      <c r="AI1809" s="3">
        <f ca="1">IF(AG1808="买",E1809/E1808-1,0)-IF(AH1809=1,计算结果!B$17,0)</f>
        <v>0</v>
      </c>
      <c r="AJ1809" s="2">
        <f t="shared" ca="1" si="554"/>
        <v>1.3854442730406298</v>
      </c>
      <c r="AK1809" s="3">
        <f ca="1">1-AJ1809/MAX(AJ$2:AJ1809)</f>
        <v>0</v>
      </c>
    </row>
    <row r="1810" spans="1:37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6">
        <v>48868302848</v>
      </c>
      <c r="G1810" s="3">
        <f t="shared" si="540"/>
        <v>2.9799798470564465E-3</v>
      </c>
      <c r="H1810" s="3">
        <f>1-E1810/MAX(E$2:E1810)</f>
        <v>0.5630487306880827</v>
      </c>
      <c r="I1810" s="22">
        <f t="shared" si="541"/>
        <v>2563.71</v>
      </c>
      <c r="J1810" s="22">
        <f t="shared" si="542"/>
        <v>2562.9949999999999</v>
      </c>
      <c r="K1810" s="22">
        <f t="shared" si="543"/>
        <v>2562.2633333333333</v>
      </c>
      <c r="L1810" s="22">
        <f t="shared" si="544"/>
        <v>2559.37</v>
      </c>
      <c r="M1810" s="2">
        <f t="shared" si="555"/>
        <v>14.142499999999927</v>
      </c>
      <c r="N1810" s="2">
        <f t="shared" si="556"/>
        <v>10.914999999999964</v>
      </c>
      <c r="O1810" s="2">
        <f t="shared" si="557"/>
        <v>12.273333333333085</v>
      </c>
      <c r="P1810" s="2">
        <f t="shared" si="558"/>
        <v>8.5349999999998545</v>
      </c>
      <c r="Q1810" s="2">
        <f t="shared" si="545"/>
        <v>27.457499999999982</v>
      </c>
      <c r="R1810" s="2">
        <f t="shared" si="546"/>
        <v>30.684999999999945</v>
      </c>
      <c r="S1810" s="2">
        <f t="shared" si="547"/>
        <v>29.326666666666824</v>
      </c>
      <c r="T1810" s="2">
        <f t="shared" si="548"/>
        <v>33.065000000000055</v>
      </c>
      <c r="U1810" s="2">
        <f ca="1">IFERROR(SUM(OFFSET(M1810,0,0,-计算结果!$B$18,1)),SUM(OFFSET(M1810,0,0,-ROW(),1)))</f>
        <v>675.35250000000042</v>
      </c>
      <c r="V1810" s="2">
        <f ca="1">IFERROR(SUM(OFFSET(N1810,0,0,-计算结果!$B$18,1)),SUM(OFFSET(N1810,0,0,-ROW(),1)))</f>
        <v>699.3350000000014</v>
      </c>
      <c r="W1810" s="2">
        <f ca="1">IFERROR(SUM(OFFSET(O1810,0,0,-计算结果!$B$18,1)),SUM(OFFSET(O1810,0,0,-ROW(),1)))</f>
        <v>684.29333333333398</v>
      </c>
      <c r="X1810" s="2">
        <f ca="1">IFERROR(SUM(OFFSET(P1810,0,0,-计算结果!$B$18,1)),SUM(OFFSET(P1810,0,0,-ROW(),1)))</f>
        <v>702.17500000000109</v>
      </c>
      <c r="Y1810" s="2">
        <f ca="1">IFERROR(SUM(OFFSET(Q1810,0,0,-计算结果!$B$18,1)),SUM(OFFSET(Q1810,0,0,-ROW(),1)))</f>
        <v>758.36750000000029</v>
      </c>
      <c r="Z1810" s="2">
        <f ca="1">IFERROR(SUM(OFFSET(R1810,0,0,-计算结果!$B$18,1)),SUM(OFFSET(R1810,0,0,-ROW(),1)))</f>
        <v>734.38499999999931</v>
      </c>
      <c r="AA1810" s="2">
        <f ca="1">IFERROR(SUM(OFFSET(S1810,0,0,-计算结果!$B$18,1)),SUM(OFFSET(S1810,0,0,-ROW(),1)))</f>
        <v>749.42666666666673</v>
      </c>
      <c r="AB1810" s="2">
        <f ca="1">IFERROR(SUM(OFFSET(T1810,0,0,-计算结果!$B$18,1)),SUM(OFFSET(T1810,0,0,-ROW(),1)))</f>
        <v>731.54499999999962</v>
      </c>
      <c r="AC1810" s="2">
        <f t="shared" ca="1" si="549"/>
        <v>0.89053460228714987</v>
      </c>
      <c r="AD1810" s="2">
        <f t="shared" ca="1" si="550"/>
        <v>0.95227299032524093</v>
      </c>
      <c r="AE1810" s="2">
        <f t="shared" ca="1" si="551"/>
        <v>0.91308911701389583</v>
      </c>
      <c r="AF1810" s="2">
        <f t="shared" ca="1" si="552"/>
        <v>0.95985209385615577</v>
      </c>
      <c r="AG1810" s="4" t="str">
        <f ca="1">IF(AND(AC1810&lt;计算结果!$B$19,AD1810&lt;计算结果!$B$19,AE1810&lt;计算结果!$B$19,AF1810&lt;计算结果!$B$19),"买",IF(AND(AC1810&gt;计算结果!$B$20,AD1810&gt;计算结果!$B$20,AE1810&gt;计算结果!$B$20,AF1810&gt;计算结果!$B$20),"卖",AG1809))</f>
        <v>卖</v>
      </c>
      <c r="AH1810" s="4" t="str">
        <f t="shared" ca="1" si="553"/>
        <v/>
      </c>
      <c r="AI1810" s="3">
        <f ca="1">IF(AG1809="买",E1810/E1809-1,0)-IF(AH1810=1,计算结果!B$17,0)</f>
        <v>0</v>
      </c>
      <c r="AJ1810" s="2">
        <f t="shared" ca="1" si="554"/>
        <v>1.3854442730406298</v>
      </c>
      <c r="AK1810" s="3">
        <f ca="1">1-AJ1810/MAX(AJ$2:AJ1810)</f>
        <v>0</v>
      </c>
    </row>
    <row r="1811" spans="1:37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6">
        <v>40852451328</v>
      </c>
      <c r="G1811" s="3">
        <f t="shared" si="540"/>
        <v>5.1245108155992813E-3</v>
      </c>
      <c r="H1811" s="3">
        <f>1-E1811/MAX(E$2:E1811)</f>
        <v>0.56080956918260394</v>
      </c>
      <c r="I1811" s="22">
        <f t="shared" si="541"/>
        <v>2582.1574999999998</v>
      </c>
      <c r="J1811" s="22">
        <f t="shared" si="542"/>
        <v>2581.0124999999998</v>
      </c>
      <c r="K1811" s="22">
        <f t="shared" si="543"/>
        <v>2582.4733333333329</v>
      </c>
      <c r="L1811" s="22">
        <f t="shared" si="544"/>
        <v>2583.1049999999996</v>
      </c>
      <c r="M1811" s="2">
        <f t="shared" si="555"/>
        <v>29.509999999999764</v>
      </c>
      <c r="N1811" s="2">
        <f t="shared" si="556"/>
        <v>30.224999999999909</v>
      </c>
      <c r="O1811" s="2">
        <f t="shared" si="557"/>
        <v>30.956666666666479</v>
      </c>
      <c r="P1811" s="2">
        <f t="shared" si="558"/>
        <v>33.849999999999909</v>
      </c>
      <c r="Q1811" s="2">
        <f t="shared" si="545"/>
        <v>-9.2799999999997453</v>
      </c>
      <c r="R1811" s="2">
        <f t="shared" si="546"/>
        <v>-9.9949999999998909</v>
      </c>
      <c r="S1811" s="2">
        <f t="shared" si="547"/>
        <v>-10.726666666666461</v>
      </c>
      <c r="T1811" s="2">
        <f t="shared" si="548"/>
        <v>-13.619999999999891</v>
      </c>
      <c r="U1811" s="2">
        <f ca="1">IFERROR(SUM(OFFSET(M1811,0,0,-计算结果!$B$18,1)),SUM(OFFSET(M1811,0,0,-ROW(),1)))</f>
        <v>684.98500000000013</v>
      </c>
      <c r="V1811" s="2">
        <f ca="1">IFERROR(SUM(OFFSET(N1811,0,0,-计算结果!$B$18,1)),SUM(OFFSET(N1811,0,0,-ROW(),1)))</f>
        <v>697.43250000000126</v>
      </c>
      <c r="W1811" s="2">
        <f ca="1">IFERROR(SUM(OFFSET(O1811,0,0,-计算结果!$B$18,1)),SUM(OFFSET(O1811,0,0,-ROW(),1)))</f>
        <v>691.06333333333396</v>
      </c>
      <c r="X1811" s="2">
        <f ca="1">IFERROR(SUM(OFFSET(P1811,0,0,-计算结果!$B$18,1)),SUM(OFFSET(P1811,0,0,-ROW(),1)))</f>
        <v>703.22000000000116</v>
      </c>
      <c r="Y1811" s="2">
        <f ca="1">IFERROR(SUM(OFFSET(Q1811,0,0,-计算结果!$B$18,1)),SUM(OFFSET(Q1811,0,0,-ROW(),1)))</f>
        <v>747.40500000000065</v>
      </c>
      <c r="Z1811" s="2">
        <f ca="1">IFERROR(SUM(OFFSET(R1811,0,0,-计算结果!$B$18,1)),SUM(OFFSET(R1811,0,0,-ROW(),1)))</f>
        <v>734.95749999999953</v>
      </c>
      <c r="AA1811" s="2">
        <f ca="1">IFERROR(SUM(OFFSET(S1811,0,0,-计算结果!$B$18,1)),SUM(OFFSET(S1811,0,0,-ROW(),1)))</f>
        <v>741.32666666666682</v>
      </c>
      <c r="AB1811" s="2">
        <f ca="1">IFERROR(SUM(OFFSET(T1811,0,0,-计算结果!$B$18,1)),SUM(OFFSET(T1811,0,0,-ROW(),1)))</f>
        <v>729.16999999999962</v>
      </c>
      <c r="AC1811" s="2">
        <f t="shared" ca="1" si="549"/>
        <v>0.91648436925094101</v>
      </c>
      <c r="AD1811" s="2">
        <f t="shared" ca="1" si="550"/>
        <v>0.94894262593415502</v>
      </c>
      <c r="AE1811" s="2">
        <f t="shared" ca="1" si="551"/>
        <v>0.93219813127815965</v>
      </c>
      <c r="AF1811" s="2">
        <f t="shared" ca="1" si="552"/>
        <v>0.96441159126129916</v>
      </c>
      <c r="AG1811" s="4" t="str">
        <f ca="1">IF(AND(AC1811&lt;计算结果!$B$19,AD1811&lt;计算结果!$B$19,AE1811&lt;计算结果!$B$19,AF1811&lt;计算结果!$B$19),"买",IF(AND(AC1811&gt;计算结果!$B$20,AD1811&gt;计算结果!$B$20,AE1811&gt;计算结果!$B$20,AF1811&gt;计算结果!$B$20),"卖",AG1810))</f>
        <v>卖</v>
      </c>
      <c r="AH1811" s="4" t="str">
        <f t="shared" ca="1" si="553"/>
        <v/>
      </c>
      <c r="AI1811" s="3">
        <f ca="1">IF(AG1810="买",E1811/E1810-1,0)-IF(AH1811=1,计算结果!B$17,0)</f>
        <v>0</v>
      </c>
      <c r="AJ1811" s="2">
        <f t="shared" ca="1" si="554"/>
        <v>1.3854442730406298</v>
      </c>
      <c r="AK1811" s="3">
        <f ca="1">1-AJ1811/MAX(AJ$2:AJ1811)</f>
        <v>0</v>
      </c>
    </row>
    <row r="1812" spans="1:37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6">
        <v>37020041216</v>
      </c>
      <c r="G1812" s="3">
        <f t="shared" si="540"/>
        <v>-8.7517094695899189E-3</v>
      </c>
      <c r="H1812" s="3">
        <f>1-E1812/MAX(E$2:E1812)</f>
        <v>0.56465323623494179</v>
      </c>
      <c r="I1812" s="22">
        <f t="shared" si="541"/>
        <v>2562.6750000000002</v>
      </c>
      <c r="J1812" s="22">
        <f t="shared" si="542"/>
        <v>2567.3599999999997</v>
      </c>
      <c r="K1812" s="22">
        <f t="shared" si="543"/>
        <v>2564.0266666666666</v>
      </c>
      <c r="L1812" s="22">
        <f t="shared" si="544"/>
        <v>2566.73</v>
      </c>
      <c r="M1812" s="2">
        <f t="shared" si="555"/>
        <v>-4.7974999999996726</v>
      </c>
      <c r="N1812" s="2">
        <f t="shared" si="556"/>
        <v>-3.6524999999996908</v>
      </c>
      <c r="O1812" s="2">
        <f t="shared" si="557"/>
        <v>-5.1133333333327755</v>
      </c>
      <c r="P1812" s="2">
        <f t="shared" si="558"/>
        <v>-5.7449999999994361</v>
      </c>
      <c r="Q1812" s="2">
        <f t="shared" si="545"/>
        <v>26.057499999999891</v>
      </c>
      <c r="R1812" s="2">
        <f t="shared" si="546"/>
        <v>24.912499999999909</v>
      </c>
      <c r="S1812" s="2">
        <f t="shared" si="547"/>
        <v>26.373333333332994</v>
      </c>
      <c r="T1812" s="2">
        <f t="shared" si="548"/>
        <v>27.004999999999654</v>
      </c>
      <c r="U1812" s="2">
        <f ca="1">IFERROR(SUM(OFFSET(M1812,0,0,-计算结果!$B$18,1)),SUM(OFFSET(M1812,0,0,-ROW(),1)))</f>
        <v>648.87750000000005</v>
      </c>
      <c r="V1812" s="2">
        <f ca="1">IFERROR(SUM(OFFSET(N1812,0,0,-计算结果!$B$18,1)),SUM(OFFSET(N1812,0,0,-ROW(),1)))</f>
        <v>663.03750000000173</v>
      </c>
      <c r="W1812" s="2">
        <f ca="1">IFERROR(SUM(OFFSET(O1812,0,0,-计算结果!$B$18,1)),SUM(OFFSET(O1812,0,0,-ROW(),1)))</f>
        <v>654.64333333333434</v>
      </c>
      <c r="X1812" s="2">
        <f ca="1">IFERROR(SUM(OFFSET(P1812,0,0,-计算结果!$B$18,1)),SUM(OFFSET(P1812,0,0,-ROW(),1)))</f>
        <v>666.17500000000155</v>
      </c>
      <c r="Y1812" s="2">
        <f ca="1">IFERROR(SUM(OFFSET(Q1812,0,0,-计算结果!$B$18,1)),SUM(OFFSET(Q1812,0,0,-ROW(),1)))</f>
        <v>766.74250000000075</v>
      </c>
      <c r="Z1812" s="2">
        <f ca="1">IFERROR(SUM(OFFSET(R1812,0,0,-计算结果!$B$18,1)),SUM(OFFSET(R1812,0,0,-ROW(),1)))</f>
        <v>752.58249999999907</v>
      </c>
      <c r="AA1812" s="2">
        <f ca="1">IFERROR(SUM(OFFSET(S1812,0,0,-计算结果!$B$18,1)),SUM(OFFSET(S1812,0,0,-ROW(),1)))</f>
        <v>760.97666666666646</v>
      </c>
      <c r="AB1812" s="2">
        <f ca="1">IFERROR(SUM(OFFSET(T1812,0,0,-计算结果!$B$18,1)),SUM(OFFSET(T1812,0,0,-ROW(),1)))</f>
        <v>749.44499999999925</v>
      </c>
      <c r="AC1812" s="2">
        <f t="shared" ca="1" si="549"/>
        <v>0.84627824856454337</v>
      </c>
      <c r="AD1812" s="2">
        <f t="shared" ca="1" si="550"/>
        <v>0.88101636697638142</v>
      </c>
      <c r="AE1812" s="2">
        <f t="shared" ca="1" si="551"/>
        <v>0.8602672880903065</v>
      </c>
      <c r="AF1812" s="2">
        <f t="shared" ca="1" si="552"/>
        <v>0.88889111275677635</v>
      </c>
      <c r="AG1812" s="4" t="str">
        <f ca="1">IF(AND(AC1812&lt;计算结果!$B$19,AD1812&lt;计算结果!$B$19,AE1812&lt;计算结果!$B$19,AF1812&lt;计算结果!$B$19),"买",IF(AND(AC1812&gt;计算结果!$B$20,AD1812&gt;计算结果!$B$20,AE1812&gt;计算结果!$B$20,AF1812&gt;计算结果!$B$20),"卖",AG1811))</f>
        <v>卖</v>
      </c>
      <c r="AH1812" s="4" t="str">
        <f t="shared" ca="1" si="553"/>
        <v/>
      </c>
      <c r="AI1812" s="3">
        <f ca="1">IF(AG1811="买",E1812/E1811-1,0)-IF(AH1812=1,计算结果!B$17,0)</f>
        <v>0</v>
      </c>
      <c r="AJ1812" s="2">
        <f t="shared" ca="1" si="554"/>
        <v>1.3854442730406298</v>
      </c>
      <c r="AK1812" s="3">
        <f ca="1">1-AJ1812/MAX(AJ$2:AJ1812)</f>
        <v>0</v>
      </c>
    </row>
    <row r="1813" spans="1:37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6">
        <v>33573668864</v>
      </c>
      <c r="G1813" s="3">
        <f t="shared" si="540"/>
        <v>-2.3489224660167007E-3</v>
      </c>
      <c r="H1813" s="3">
        <f>1-E1813/MAX(E$2:E1813)</f>
        <v>0.56567583202885729</v>
      </c>
      <c r="I1813" s="22">
        <f t="shared" si="541"/>
        <v>2556.33</v>
      </c>
      <c r="J1813" s="22">
        <f t="shared" si="542"/>
        <v>2559.0875000000001</v>
      </c>
      <c r="K1813" s="22">
        <f t="shared" si="543"/>
        <v>2557.5700000000002</v>
      </c>
      <c r="L1813" s="22">
        <f t="shared" si="544"/>
        <v>2560.0500000000002</v>
      </c>
      <c r="M1813" s="2">
        <f t="shared" si="555"/>
        <v>7.9849999999996726</v>
      </c>
      <c r="N1813" s="2">
        <f t="shared" si="556"/>
        <v>3.3000000000001819</v>
      </c>
      <c r="O1813" s="2">
        <f t="shared" si="557"/>
        <v>6.6333333333332121</v>
      </c>
      <c r="P1813" s="2">
        <f t="shared" si="558"/>
        <v>3.9299999999998363</v>
      </c>
      <c r="Q1813" s="2">
        <f t="shared" si="545"/>
        <v>13.235000000000127</v>
      </c>
      <c r="R1813" s="2">
        <f t="shared" si="546"/>
        <v>17.919999999999618</v>
      </c>
      <c r="S1813" s="2">
        <f t="shared" si="547"/>
        <v>14.586666666666588</v>
      </c>
      <c r="T1813" s="2">
        <f t="shared" si="548"/>
        <v>17.289999999999964</v>
      </c>
      <c r="U1813" s="2">
        <f ca="1">IFERROR(SUM(OFFSET(M1813,0,0,-计算结果!$B$18,1)),SUM(OFFSET(M1813,0,0,-ROW(),1)))</f>
        <v>642.37499999999955</v>
      </c>
      <c r="V1813" s="2">
        <f ca="1">IFERROR(SUM(OFFSET(N1813,0,0,-计算结果!$B$18,1)),SUM(OFFSET(N1813,0,0,-ROW(),1)))</f>
        <v>643.01750000000175</v>
      </c>
      <c r="W1813" s="2">
        <f ca="1">IFERROR(SUM(OFFSET(O1813,0,0,-计算结果!$B$18,1)),SUM(OFFSET(O1813,0,0,-ROW(),1)))</f>
        <v>643.71000000000049</v>
      </c>
      <c r="X1813" s="2">
        <f ca="1">IFERROR(SUM(OFFSET(P1813,0,0,-计算结果!$B$18,1)),SUM(OFFSET(P1813,0,0,-ROW(),1)))</f>
        <v>646.38000000000102</v>
      </c>
      <c r="Y1813" s="2">
        <f ca="1">IFERROR(SUM(OFFSET(Q1813,0,0,-计算结果!$B$18,1)),SUM(OFFSET(Q1813,0,0,-ROW(),1)))</f>
        <v>761.48500000000104</v>
      </c>
      <c r="Z1813" s="2">
        <f ca="1">IFERROR(SUM(OFFSET(R1813,0,0,-计算结果!$B$18,1)),SUM(OFFSET(R1813,0,0,-ROW(),1)))</f>
        <v>760.84249999999884</v>
      </c>
      <c r="AA1813" s="2">
        <f ca="1">IFERROR(SUM(OFFSET(S1813,0,0,-计算结果!$B$18,1)),SUM(OFFSET(S1813,0,0,-ROW(),1)))</f>
        <v>760.15000000000009</v>
      </c>
      <c r="AB1813" s="2">
        <f ca="1">IFERROR(SUM(OFFSET(T1813,0,0,-计算结果!$B$18,1)),SUM(OFFSET(T1813,0,0,-ROW(),1)))</f>
        <v>757.47999999999956</v>
      </c>
      <c r="AC1813" s="2">
        <f t="shared" ca="1" si="549"/>
        <v>0.84358194842971124</v>
      </c>
      <c r="AD1813" s="2">
        <f t="shared" ca="1" si="550"/>
        <v>0.84513877707935969</v>
      </c>
      <c r="AE1813" s="2">
        <f t="shared" ca="1" si="551"/>
        <v>0.84681970663684858</v>
      </c>
      <c r="AF1813" s="2">
        <f t="shared" ca="1" si="552"/>
        <v>0.85332946084385253</v>
      </c>
      <c r="AG1813" s="4" t="str">
        <f ca="1">IF(AND(AC1813&lt;计算结果!$B$19,AD1813&lt;计算结果!$B$19,AE1813&lt;计算结果!$B$19,AF1813&lt;计算结果!$B$19),"买",IF(AND(AC1813&gt;计算结果!$B$20,AD1813&gt;计算结果!$B$20,AE1813&gt;计算结果!$B$20,AF1813&gt;计算结果!$B$20),"卖",AG1812))</f>
        <v>卖</v>
      </c>
      <c r="AH1813" s="4" t="str">
        <f t="shared" ca="1" si="553"/>
        <v/>
      </c>
      <c r="AI1813" s="3">
        <f ca="1">IF(AG1812="买",E1813/E1812-1,0)-IF(AH1813=1,计算结果!B$17,0)</f>
        <v>0</v>
      </c>
      <c r="AJ1813" s="2">
        <f t="shared" ca="1" si="554"/>
        <v>1.3854442730406298</v>
      </c>
      <c r="AK1813" s="3">
        <f ca="1">1-AJ1813/MAX(AJ$2:AJ1813)</f>
        <v>0</v>
      </c>
    </row>
    <row r="1814" spans="1:37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6">
        <v>38607958016</v>
      </c>
      <c r="G1814" s="3">
        <f t="shared" si="540"/>
        <v>-1.5834773036225713E-2</v>
      </c>
      <c r="H1814" s="3">
        <f>1-E1814/MAX(E$2:E1814)</f>
        <v>0.57255325665282786</v>
      </c>
      <c r="I1814" s="22">
        <f t="shared" si="541"/>
        <v>2518.4625000000001</v>
      </c>
      <c r="J1814" s="22">
        <f t="shared" si="542"/>
        <v>2527.1775000000002</v>
      </c>
      <c r="K1814" s="22">
        <f t="shared" si="543"/>
        <v>2520.5533333333333</v>
      </c>
      <c r="L1814" s="22">
        <f t="shared" si="544"/>
        <v>2524.7350000000001</v>
      </c>
      <c r="M1814" s="2">
        <f t="shared" si="555"/>
        <v>-9.2799999999997453</v>
      </c>
      <c r="N1814" s="2">
        <f t="shared" si="556"/>
        <v>-12.037499999999909</v>
      </c>
      <c r="O1814" s="2">
        <f t="shared" si="557"/>
        <v>-10.519999999999982</v>
      </c>
      <c r="P1814" s="2">
        <f t="shared" si="558"/>
        <v>-13</v>
      </c>
      <c r="Q1814" s="2">
        <f t="shared" si="545"/>
        <v>53.909999999999854</v>
      </c>
      <c r="R1814" s="2">
        <f t="shared" si="546"/>
        <v>56.667500000000018</v>
      </c>
      <c r="S1814" s="2">
        <f t="shared" si="547"/>
        <v>55.150000000000091</v>
      </c>
      <c r="T1814" s="2">
        <f t="shared" si="548"/>
        <v>57.630000000000109</v>
      </c>
      <c r="U1814" s="2">
        <f ca="1">IFERROR(SUM(OFFSET(M1814,0,0,-计算结果!$B$18,1)),SUM(OFFSET(M1814,0,0,-ROW(),1)))</f>
        <v>603.61499999999978</v>
      </c>
      <c r="V1814" s="2">
        <f ca="1">IFERROR(SUM(OFFSET(N1814,0,0,-计算结果!$B$18,1)),SUM(OFFSET(N1814,0,0,-ROW(),1)))</f>
        <v>606.17750000000206</v>
      </c>
      <c r="W1814" s="2">
        <f ca="1">IFERROR(SUM(OFFSET(O1814,0,0,-计算结果!$B$18,1)),SUM(OFFSET(O1814,0,0,-ROW(),1)))</f>
        <v>605.30333333333374</v>
      </c>
      <c r="X1814" s="2">
        <f ca="1">IFERROR(SUM(OFFSET(P1814,0,0,-计算结果!$B$18,1)),SUM(OFFSET(P1814,0,0,-ROW(),1)))</f>
        <v>608.6800000000012</v>
      </c>
      <c r="Y1814" s="2">
        <f ca="1">IFERROR(SUM(OFFSET(Q1814,0,0,-计算结果!$B$18,1)),SUM(OFFSET(Q1814,0,0,-ROW(),1)))</f>
        <v>764.03500000000076</v>
      </c>
      <c r="Z1814" s="2">
        <f ca="1">IFERROR(SUM(OFFSET(R1814,0,0,-计算结果!$B$18,1)),SUM(OFFSET(R1814,0,0,-ROW(),1)))</f>
        <v>761.47249999999849</v>
      </c>
      <c r="AA1814" s="2">
        <f ca="1">IFERROR(SUM(OFFSET(S1814,0,0,-计算结果!$B$18,1)),SUM(OFFSET(S1814,0,0,-ROW(),1)))</f>
        <v>762.34666666666681</v>
      </c>
      <c r="AB1814" s="2">
        <f ca="1">IFERROR(SUM(OFFSET(T1814,0,0,-计算结果!$B$18,1)),SUM(OFFSET(T1814,0,0,-ROW(),1)))</f>
        <v>758.96999999999935</v>
      </c>
      <c r="AC1814" s="2">
        <f t="shared" ca="1" si="549"/>
        <v>0.79003579678941305</v>
      </c>
      <c r="AD1814" s="2">
        <f t="shared" ca="1" si="550"/>
        <v>0.79605960819334021</v>
      </c>
      <c r="AE1814" s="2">
        <f t="shared" ca="1" si="551"/>
        <v>0.79400010493913564</v>
      </c>
      <c r="AF1814" s="2">
        <f t="shared" ca="1" si="552"/>
        <v>0.80198163300262426</v>
      </c>
      <c r="AG1814" s="4" t="str">
        <f ca="1">IF(AND(AC1814&lt;计算结果!$B$19,AD1814&lt;计算结果!$B$19,AE1814&lt;计算结果!$B$19,AF1814&lt;计算结果!$B$19),"买",IF(AND(AC1814&gt;计算结果!$B$20,AD1814&gt;计算结果!$B$20,AE1814&gt;计算结果!$B$20,AF1814&gt;计算结果!$B$20),"卖",AG1813))</f>
        <v>卖</v>
      </c>
      <c r="AH1814" s="4" t="str">
        <f t="shared" ca="1" si="553"/>
        <v/>
      </c>
      <c r="AI1814" s="3">
        <f ca="1">IF(AG1813="买",E1814/E1813-1,0)-IF(AH1814=1,计算结果!B$17,0)</f>
        <v>0</v>
      </c>
      <c r="AJ1814" s="2">
        <f t="shared" ca="1" si="554"/>
        <v>1.3854442730406298</v>
      </c>
      <c r="AK1814" s="3">
        <f ca="1">1-AJ1814/MAX(AJ$2:AJ1814)</f>
        <v>0</v>
      </c>
    </row>
    <row r="1815" spans="1:37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6">
        <v>42503507968</v>
      </c>
      <c r="G1815" s="3">
        <f t="shared" si="540"/>
        <v>-2.215994809309807E-2</v>
      </c>
      <c r="H1815" s="3">
        <f>1-E1815/MAX(E$2:E1815)</f>
        <v>0.58202545429796504</v>
      </c>
      <c r="I1815" s="22">
        <f t="shared" si="541"/>
        <v>2467.3024999999998</v>
      </c>
      <c r="J1815" s="22">
        <f t="shared" si="542"/>
        <v>2478.4625000000001</v>
      </c>
      <c r="K1815" s="22">
        <f t="shared" si="543"/>
        <v>2470.896666666667</v>
      </c>
      <c r="L1815" s="22">
        <f t="shared" si="544"/>
        <v>2478.085</v>
      </c>
      <c r="M1815" s="2">
        <f t="shared" si="555"/>
        <v>-17.302500000000236</v>
      </c>
      <c r="N1815" s="2">
        <f t="shared" si="556"/>
        <v>-26.017500000000382</v>
      </c>
      <c r="O1815" s="2">
        <f t="shared" si="557"/>
        <v>-19.39333333333343</v>
      </c>
      <c r="P1815" s="2">
        <f t="shared" si="558"/>
        <v>-23.575000000000273</v>
      </c>
      <c r="Q1815" s="2">
        <f t="shared" si="545"/>
        <v>63.452499999999873</v>
      </c>
      <c r="R1815" s="2">
        <f t="shared" si="546"/>
        <v>72.167500000000018</v>
      </c>
      <c r="S1815" s="2">
        <f t="shared" si="547"/>
        <v>65.543333333333067</v>
      </c>
      <c r="T1815" s="2">
        <f t="shared" si="548"/>
        <v>69.724999999999909</v>
      </c>
      <c r="U1815" s="2">
        <f ca="1">IFERROR(SUM(OFFSET(M1815,0,0,-计算结果!$B$18,1)),SUM(OFFSET(M1815,0,0,-ROW(),1)))</f>
        <v>557.24749999999949</v>
      </c>
      <c r="V1815" s="2">
        <f ca="1">IFERROR(SUM(OFFSET(N1815,0,0,-计算结果!$B$18,1)),SUM(OFFSET(N1815,0,0,-ROW(),1)))</f>
        <v>548.57750000000169</v>
      </c>
      <c r="W1815" s="2">
        <f ca="1">IFERROR(SUM(OFFSET(O1815,0,0,-计算结果!$B$18,1)),SUM(OFFSET(O1815,0,0,-ROW(),1)))</f>
        <v>556.01333333333378</v>
      </c>
      <c r="X1815" s="2">
        <f ca="1">IFERROR(SUM(OFFSET(P1815,0,0,-计算结果!$B$18,1)),SUM(OFFSET(P1815,0,0,-ROW(),1)))</f>
        <v>553.54500000000098</v>
      </c>
      <c r="Y1815" s="2">
        <f ca="1">IFERROR(SUM(OFFSET(Q1815,0,0,-计算结果!$B$18,1)),SUM(OFFSET(Q1815,0,0,-ROW(),1)))</f>
        <v>818.44250000000056</v>
      </c>
      <c r="Z1815" s="2">
        <f ca="1">IFERROR(SUM(OFFSET(R1815,0,0,-计算结果!$B$18,1)),SUM(OFFSET(R1815,0,0,-ROW(),1)))</f>
        <v>827.11249999999836</v>
      </c>
      <c r="AA1815" s="2">
        <f ca="1">IFERROR(SUM(OFFSET(S1815,0,0,-计算结果!$B$18,1)),SUM(OFFSET(S1815,0,0,-ROW(),1)))</f>
        <v>819.67666666666628</v>
      </c>
      <c r="AB1815" s="2">
        <f ca="1">IFERROR(SUM(OFFSET(T1815,0,0,-计算结果!$B$18,1)),SUM(OFFSET(T1815,0,0,-ROW(),1)))</f>
        <v>822.14499999999907</v>
      </c>
      <c r="AC1815" s="2">
        <f t="shared" ca="1" si="549"/>
        <v>0.68086334715022634</v>
      </c>
      <c r="AD1815" s="2">
        <f t="shared" ca="1" si="550"/>
        <v>0.66324411733591593</v>
      </c>
      <c r="AE1815" s="2">
        <f t="shared" ca="1" si="551"/>
        <v>0.67833251322676102</v>
      </c>
      <c r="AF1815" s="2">
        <f t="shared" ca="1" si="552"/>
        <v>0.67329364041623019</v>
      </c>
      <c r="AG1815" s="4" t="str">
        <f ca="1">IF(AND(AC1815&lt;计算结果!$B$19,AD1815&lt;计算结果!$B$19,AE1815&lt;计算结果!$B$19,AF1815&lt;计算结果!$B$19),"买",IF(AND(AC1815&gt;计算结果!$B$20,AD1815&gt;计算结果!$B$20,AE1815&gt;计算结果!$B$20,AF1815&gt;计算结果!$B$20),"卖",AG1814))</f>
        <v>卖</v>
      </c>
      <c r="AH1815" s="4" t="str">
        <f t="shared" ca="1" si="553"/>
        <v/>
      </c>
      <c r="AI1815" s="3">
        <f ca="1">IF(AG1814="买",E1815/E1814-1,0)-IF(AH1815=1,计算结果!B$17,0)</f>
        <v>0</v>
      </c>
      <c r="AJ1815" s="2">
        <f t="shared" ca="1" si="554"/>
        <v>1.3854442730406298</v>
      </c>
      <c r="AK1815" s="3">
        <f ca="1">1-AJ1815/MAX(AJ$2:AJ1815)</f>
        <v>0</v>
      </c>
    </row>
    <row r="1816" spans="1:37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6">
        <v>33896511488</v>
      </c>
      <c r="G1816" s="3">
        <f t="shared" si="540"/>
        <v>-6.5132789474542374E-4</v>
      </c>
      <c r="H1816" s="3">
        <f>1-E1816/MAX(E$2:E1816)</f>
        <v>0.58229769277887433</v>
      </c>
      <c r="I1816" s="22">
        <f t="shared" si="541"/>
        <v>2452.4</v>
      </c>
      <c r="J1816" s="22">
        <f t="shared" si="542"/>
        <v>2449.31</v>
      </c>
      <c r="K1816" s="22">
        <f t="shared" si="543"/>
        <v>2451.56</v>
      </c>
      <c r="L1816" s="22">
        <f t="shared" si="544"/>
        <v>2449.88</v>
      </c>
      <c r="M1816" s="2">
        <f t="shared" si="555"/>
        <v>-2.1824999999998909</v>
      </c>
      <c r="N1816" s="2">
        <f t="shared" si="556"/>
        <v>-13.3425000000002</v>
      </c>
      <c r="O1816" s="2">
        <f t="shared" si="557"/>
        <v>-5.7766666666670972</v>
      </c>
      <c r="P1816" s="2">
        <f t="shared" si="558"/>
        <v>-12.965000000000146</v>
      </c>
      <c r="Q1816" s="2">
        <f t="shared" si="545"/>
        <v>32.662499999999909</v>
      </c>
      <c r="R1816" s="2">
        <f t="shared" si="546"/>
        <v>43.822500000000218</v>
      </c>
      <c r="S1816" s="2">
        <f t="shared" si="547"/>
        <v>36.256666666667115</v>
      </c>
      <c r="T1816" s="2">
        <f t="shared" si="548"/>
        <v>43.445000000000164</v>
      </c>
      <c r="U1816" s="2">
        <f ca="1">IFERROR(SUM(OFFSET(M1816,0,0,-计算结果!$B$18,1)),SUM(OFFSET(M1816,0,0,-ROW(),1)))</f>
        <v>530.48249999999962</v>
      </c>
      <c r="V1816" s="2">
        <f ca="1">IFERROR(SUM(OFFSET(N1816,0,0,-计算结果!$B$18,1)),SUM(OFFSET(N1816,0,0,-ROW(),1)))</f>
        <v>503.71250000000146</v>
      </c>
      <c r="W1816" s="2">
        <f ca="1">IFERROR(SUM(OFFSET(O1816,0,0,-计算结果!$B$18,1)),SUM(OFFSET(O1816,0,0,-ROW(),1)))</f>
        <v>523.38666666666677</v>
      </c>
      <c r="X1816" s="2">
        <f ca="1">IFERROR(SUM(OFFSET(P1816,0,0,-计算结果!$B$18,1)),SUM(OFFSET(P1816,0,0,-ROW(),1)))</f>
        <v>509.19500000000107</v>
      </c>
      <c r="Y1816" s="2">
        <f ca="1">IFERROR(SUM(OFFSET(Q1816,0,0,-计算结果!$B$18,1)),SUM(OFFSET(Q1816,0,0,-ROW(),1)))</f>
        <v>849.00750000000062</v>
      </c>
      <c r="Z1816" s="2">
        <f ca="1">IFERROR(SUM(OFFSET(R1816,0,0,-计算结果!$B$18,1)),SUM(OFFSET(R1816,0,0,-ROW(),1)))</f>
        <v>875.77749999999878</v>
      </c>
      <c r="AA1816" s="2">
        <f ca="1">IFERROR(SUM(OFFSET(S1816,0,0,-计算结果!$B$18,1)),SUM(OFFSET(S1816,0,0,-ROW(),1)))</f>
        <v>856.10333333333347</v>
      </c>
      <c r="AB1816" s="2">
        <f ca="1">IFERROR(SUM(OFFSET(T1816,0,0,-计算结果!$B$18,1)),SUM(OFFSET(T1816,0,0,-ROW(),1)))</f>
        <v>870.29499999999916</v>
      </c>
      <c r="AC1816" s="2">
        <f t="shared" ca="1" si="549"/>
        <v>0.62482663580710329</v>
      </c>
      <c r="AD1816" s="2">
        <f t="shared" ca="1" si="550"/>
        <v>0.57516035751089989</v>
      </c>
      <c r="AE1816" s="2">
        <f t="shared" ca="1" si="551"/>
        <v>0.61135922065482751</v>
      </c>
      <c r="AF1816" s="2">
        <f t="shared" ca="1" si="552"/>
        <v>0.58508321890853277</v>
      </c>
      <c r="AG1816" s="4" t="str">
        <f ca="1">IF(AND(AC1816&lt;计算结果!$B$19,AD1816&lt;计算结果!$B$19,AE1816&lt;计算结果!$B$19,AF1816&lt;计算结果!$B$19),"买",IF(AND(AC1816&gt;计算结果!$B$20,AD1816&gt;计算结果!$B$20,AE1816&gt;计算结果!$B$20,AF1816&gt;计算结果!$B$20),"卖",AG1815))</f>
        <v>卖</v>
      </c>
      <c r="AH1816" s="4" t="str">
        <f t="shared" ca="1" si="553"/>
        <v/>
      </c>
      <c r="AI1816" s="3">
        <f ca="1">IF(AG1815="买",E1816/E1815-1,0)-IF(AH1816=1,计算结果!B$17,0)</f>
        <v>0</v>
      </c>
      <c r="AJ1816" s="2">
        <f t="shared" ca="1" si="554"/>
        <v>1.3854442730406298</v>
      </c>
      <c r="AK1816" s="3">
        <f ca="1">1-AJ1816/MAX(AJ$2:AJ1816)</f>
        <v>0</v>
      </c>
    </row>
    <row r="1817" spans="1:37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6">
        <v>31437596672</v>
      </c>
      <c r="G1817" s="3">
        <f t="shared" si="540"/>
        <v>-3.1447053264466174E-3</v>
      </c>
      <c r="H1817" s="3">
        <f>1-E1817/MAX(E$2:E1817)</f>
        <v>0.58361124344926152</v>
      </c>
      <c r="I1817" s="22">
        <f t="shared" si="541"/>
        <v>2452.375</v>
      </c>
      <c r="J1817" s="22">
        <f t="shared" si="542"/>
        <v>2453.7425000000003</v>
      </c>
      <c r="K1817" s="22">
        <f t="shared" si="543"/>
        <v>2454.1</v>
      </c>
      <c r="L1817" s="22">
        <f t="shared" si="544"/>
        <v>2457.5500000000002</v>
      </c>
      <c r="M1817" s="2">
        <f t="shared" si="555"/>
        <v>18.360000000000127</v>
      </c>
      <c r="N1817" s="2">
        <f t="shared" si="556"/>
        <v>21.450000000000273</v>
      </c>
      <c r="O1817" s="2">
        <f t="shared" si="557"/>
        <v>19.200000000000273</v>
      </c>
      <c r="P1817" s="2">
        <f t="shared" si="558"/>
        <v>20.880000000000109</v>
      </c>
      <c r="Q1817" s="2">
        <f t="shared" si="545"/>
        <v>8.0599999999999454</v>
      </c>
      <c r="R1817" s="2">
        <f t="shared" si="546"/>
        <v>4.9699999999997999</v>
      </c>
      <c r="S1817" s="2">
        <f t="shared" si="547"/>
        <v>7.2199999999997999</v>
      </c>
      <c r="T1817" s="2">
        <f t="shared" si="548"/>
        <v>5.5399999999999636</v>
      </c>
      <c r="U1817" s="2">
        <f ca="1">IFERROR(SUM(OFFSET(M1817,0,0,-计算结果!$B$18,1)),SUM(OFFSET(M1817,0,0,-ROW(),1)))</f>
        <v>541.88249999999971</v>
      </c>
      <c r="V1817" s="2">
        <f ca="1">IFERROR(SUM(OFFSET(N1817,0,0,-计算结果!$B$18,1)),SUM(OFFSET(N1817,0,0,-ROW(),1)))</f>
        <v>518.51000000000158</v>
      </c>
      <c r="W1817" s="2">
        <f ca="1">IFERROR(SUM(OFFSET(O1817,0,0,-计算结果!$B$18,1)),SUM(OFFSET(O1817,0,0,-ROW(),1)))</f>
        <v>535.45000000000027</v>
      </c>
      <c r="X1817" s="2">
        <f ca="1">IFERROR(SUM(OFFSET(P1817,0,0,-计算结果!$B$18,1)),SUM(OFFSET(P1817,0,0,-ROW(),1)))</f>
        <v>522.5850000000014</v>
      </c>
      <c r="Y1817" s="2">
        <f ca="1">IFERROR(SUM(OFFSET(Q1817,0,0,-计算结果!$B$18,1)),SUM(OFFSET(Q1817,0,0,-ROW(),1)))</f>
        <v>849.70750000000044</v>
      </c>
      <c r="Z1817" s="2">
        <f ca="1">IFERROR(SUM(OFFSET(R1817,0,0,-计算结果!$B$18,1)),SUM(OFFSET(R1817,0,0,-ROW(),1)))</f>
        <v>873.07999999999856</v>
      </c>
      <c r="AA1817" s="2">
        <f ca="1">IFERROR(SUM(OFFSET(S1817,0,0,-计算结果!$B$18,1)),SUM(OFFSET(S1817,0,0,-ROW(),1)))</f>
        <v>856.13999999999987</v>
      </c>
      <c r="AB1817" s="2">
        <f ca="1">IFERROR(SUM(OFFSET(T1817,0,0,-计算结果!$B$18,1)),SUM(OFFSET(T1817,0,0,-ROW(),1)))</f>
        <v>869.00499999999874</v>
      </c>
      <c r="AC1817" s="2">
        <f t="shared" ca="1" si="549"/>
        <v>0.63772827708358393</v>
      </c>
      <c r="AD1817" s="2">
        <f t="shared" ca="1" si="550"/>
        <v>0.59388601273652175</v>
      </c>
      <c r="AE1817" s="2">
        <f t="shared" ca="1" si="551"/>
        <v>0.62542341205877583</v>
      </c>
      <c r="AF1817" s="2">
        <f t="shared" ca="1" si="552"/>
        <v>0.60136017629357963</v>
      </c>
      <c r="AG1817" s="4" t="str">
        <f ca="1">IF(AND(AC1817&lt;计算结果!$B$19,AD1817&lt;计算结果!$B$19,AE1817&lt;计算结果!$B$19,AF1817&lt;计算结果!$B$19),"买",IF(AND(AC1817&gt;计算结果!$B$20,AD1817&gt;计算结果!$B$20,AE1817&gt;计算结果!$B$20,AF1817&gt;计算结果!$B$20),"卖",AG1816))</f>
        <v>卖</v>
      </c>
      <c r="AH1817" s="4" t="str">
        <f t="shared" ca="1" si="553"/>
        <v/>
      </c>
      <c r="AI1817" s="3">
        <f ca="1">IF(AG1816="买",E1817/E1816-1,0)-IF(AH1817=1,计算结果!B$17,0)</f>
        <v>0</v>
      </c>
      <c r="AJ1817" s="2">
        <f t="shared" ca="1" si="554"/>
        <v>1.3854442730406298</v>
      </c>
      <c r="AK1817" s="3">
        <f ca="1">1-AJ1817/MAX(AJ$2:AJ1817)</f>
        <v>0</v>
      </c>
    </row>
    <row r="1818" spans="1:37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6">
        <v>34418794496</v>
      </c>
      <c r="G1818" s="3">
        <f t="shared" si="540"/>
        <v>-8.7732919254657205E-3</v>
      </c>
      <c r="H1818" s="3">
        <f>1-E1818/MAX(E$2:E1818)</f>
        <v>0.58726434356496293</v>
      </c>
      <c r="I1818" s="22">
        <f t="shared" si="541"/>
        <v>2433.9724999999999</v>
      </c>
      <c r="J1818" s="22">
        <f t="shared" si="542"/>
        <v>2440.4549999999999</v>
      </c>
      <c r="K1818" s="22">
        <f t="shared" si="543"/>
        <v>2436.7199999999998</v>
      </c>
      <c r="L1818" s="22">
        <f t="shared" si="544"/>
        <v>2442.2150000000001</v>
      </c>
      <c r="M1818" s="2">
        <f t="shared" si="555"/>
        <v>6.8150000000000546</v>
      </c>
      <c r="N1818" s="2">
        <f t="shared" si="556"/>
        <v>5.4474999999997635</v>
      </c>
      <c r="O1818" s="2">
        <f t="shared" si="557"/>
        <v>5.0900000000001455</v>
      </c>
      <c r="P1818" s="2">
        <f t="shared" si="558"/>
        <v>1.6399999999998727</v>
      </c>
      <c r="Q1818" s="2">
        <f t="shared" si="545"/>
        <v>27.135000000000218</v>
      </c>
      <c r="R1818" s="2">
        <f t="shared" si="546"/>
        <v>28.502500000000509</v>
      </c>
      <c r="S1818" s="2">
        <f t="shared" si="547"/>
        <v>28.860000000000127</v>
      </c>
      <c r="T1818" s="2">
        <f t="shared" si="548"/>
        <v>32.3100000000004</v>
      </c>
      <c r="U1818" s="2">
        <f ca="1">IFERROR(SUM(OFFSET(M1818,0,0,-计算结果!$B$18,1)),SUM(OFFSET(M1818,0,0,-ROW(),1)))</f>
        <v>479.20749999999998</v>
      </c>
      <c r="V1818" s="2">
        <f ca="1">IFERROR(SUM(OFFSET(N1818,0,0,-计算结果!$B$18,1)),SUM(OFFSET(N1818,0,0,-ROW(),1)))</f>
        <v>455.56500000000142</v>
      </c>
      <c r="W1818" s="2">
        <f ca="1">IFERROR(SUM(OFFSET(O1818,0,0,-计算结果!$B$18,1)),SUM(OFFSET(O1818,0,0,-ROW(),1)))</f>
        <v>471.81666666666752</v>
      </c>
      <c r="X1818" s="2">
        <f ca="1">IFERROR(SUM(OFFSET(P1818,0,0,-计算结果!$B$18,1)),SUM(OFFSET(P1818,0,0,-ROW(),1)))</f>
        <v>457.03500000000167</v>
      </c>
      <c r="Y1818" s="2">
        <f ca="1">IFERROR(SUM(OFFSET(Q1818,0,0,-计算结果!$B$18,1)),SUM(OFFSET(Q1818,0,0,-ROW(),1)))</f>
        <v>891.91250000000082</v>
      </c>
      <c r="Z1818" s="2">
        <f ca="1">IFERROR(SUM(OFFSET(R1818,0,0,-计算结果!$B$18,1)),SUM(OFFSET(R1818,0,0,-ROW(),1)))</f>
        <v>915.55499999999938</v>
      </c>
      <c r="AA1818" s="2">
        <f ca="1">IFERROR(SUM(OFFSET(S1818,0,0,-计算结果!$B$18,1)),SUM(OFFSET(S1818,0,0,-ROW(),1)))</f>
        <v>899.30333333333328</v>
      </c>
      <c r="AB1818" s="2">
        <f ca="1">IFERROR(SUM(OFFSET(T1818,0,0,-计算结果!$B$18,1)),SUM(OFFSET(T1818,0,0,-ROW(),1)))</f>
        <v>914.08499999999913</v>
      </c>
      <c r="AC1818" s="2">
        <f t="shared" ca="1" si="549"/>
        <v>0.53728084313203317</v>
      </c>
      <c r="AD1818" s="2">
        <f t="shared" ca="1" si="550"/>
        <v>0.49758343299965785</v>
      </c>
      <c r="AE1818" s="2">
        <f t="shared" ca="1" si="551"/>
        <v>0.524646856270225</v>
      </c>
      <c r="AF1818" s="2">
        <f t="shared" ca="1" si="552"/>
        <v>0.49999179507376462</v>
      </c>
      <c r="AG1818" s="4" t="str">
        <f ca="1">IF(AND(AC1818&lt;计算结果!$B$19,AD1818&lt;计算结果!$B$19,AE1818&lt;计算结果!$B$19,AF1818&lt;计算结果!$B$19),"买",IF(AND(AC1818&gt;计算结果!$B$20,AD1818&gt;计算结果!$B$20,AE1818&gt;计算结果!$B$20,AF1818&gt;计算结果!$B$20),"卖",AG1817))</f>
        <v>卖</v>
      </c>
      <c r="AH1818" s="4" t="str">
        <f t="shared" ca="1" si="553"/>
        <v/>
      </c>
      <c r="AI1818" s="3">
        <f ca="1">IF(AG1817="买",E1818/E1817-1,0)-IF(AH1818=1,计算结果!B$17,0)</f>
        <v>0</v>
      </c>
      <c r="AJ1818" s="2">
        <f t="shared" ca="1" si="554"/>
        <v>1.3854442730406298</v>
      </c>
      <c r="AK1818" s="3">
        <f ca="1">1-AJ1818/MAX(AJ$2:AJ1818)</f>
        <v>0</v>
      </c>
    </row>
    <row r="1819" spans="1:37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6">
        <v>40976539648</v>
      </c>
      <c r="G1819" s="3">
        <f t="shared" si="540"/>
        <v>1.4791423612685817E-2</v>
      </c>
      <c r="H1819" s="3">
        <f>1-E1819/MAX(E$2:E1819)</f>
        <v>0.58115939563057228</v>
      </c>
      <c r="I1819" s="22">
        <f t="shared" si="541"/>
        <v>2450.88</v>
      </c>
      <c r="J1819" s="22">
        <f t="shared" si="542"/>
        <v>2440.1925000000001</v>
      </c>
      <c r="K1819" s="22">
        <f t="shared" si="543"/>
        <v>2447.3033333333333</v>
      </c>
      <c r="L1819" s="22">
        <f t="shared" si="544"/>
        <v>2440.1499999999996</v>
      </c>
      <c r="M1819" s="2">
        <f t="shared" si="555"/>
        <v>28.837500000000091</v>
      </c>
      <c r="N1819" s="2">
        <f t="shared" si="556"/>
        <v>22.355000000000018</v>
      </c>
      <c r="O1819" s="2">
        <f t="shared" si="557"/>
        <v>26.090000000000146</v>
      </c>
      <c r="P1819" s="2">
        <f t="shared" si="558"/>
        <v>20.5949999999998</v>
      </c>
      <c r="Q1819" s="2">
        <f t="shared" si="545"/>
        <v>16.482500000000073</v>
      </c>
      <c r="R1819" s="2">
        <f t="shared" si="546"/>
        <v>22.965000000000146</v>
      </c>
      <c r="S1819" s="2">
        <f t="shared" si="547"/>
        <v>19.230000000000018</v>
      </c>
      <c r="T1819" s="2">
        <f t="shared" si="548"/>
        <v>24.725000000000364</v>
      </c>
      <c r="U1819" s="2">
        <f ca="1">IFERROR(SUM(OFFSET(M1819,0,0,-计算结果!$B$18,1)),SUM(OFFSET(M1819,0,0,-ROW(),1)))</f>
        <v>491.27999999999975</v>
      </c>
      <c r="V1819" s="2">
        <f ca="1">IFERROR(SUM(OFFSET(N1819,0,0,-计算结果!$B$18,1)),SUM(OFFSET(N1819,0,0,-ROW(),1)))</f>
        <v>455.45000000000118</v>
      </c>
      <c r="W1819" s="2">
        <f ca="1">IFERROR(SUM(OFFSET(O1819,0,0,-计算结果!$B$18,1)),SUM(OFFSET(O1819,0,0,-ROW(),1)))</f>
        <v>479.01666666666733</v>
      </c>
      <c r="X1819" s="2">
        <f ca="1">IFERROR(SUM(OFFSET(P1819,0,0,-计算结果!$B$18,1)),SUM(OFFSET(P1819,0,0,-ROW(),1)))</f>
        <v>454.49000000000115</v>
      </c>
      <c r="Y1819" s="2">
        <f ca="1">IFERROR(SUM(OFFSET(Q1819,0,0,-计算结果!$B$18,1)),SUM(OFFSET(Q1819,0,0,-ROW(),1)))</f>
        <v>907.09000000000106</v>
      </c>
      <c r="Z1819" s="2">
        <f ca="1">IFERROR(SUM(OFFSET(R1819,0,0,-计算结果!$B$18,1)),SUM(OFFSET(R1819,0,0,-ROW(),1)))</f>
        <v>942.91999999999962</v>
      </c>
      <c r="AA1819" s="2">
        <f ca="1">IFERROR(SUM(OFFSET(S1819,0,0,-计算结果!$B$18,1)),SUM(OFFSET(S1819,0,0,-ROW(),1)))</f>
        <v>919.35333333333347</v>
      </c>
      <c r="AB1819" s="2">
        <f ca="1">IFERROR(SUM(OFFSET(T1819,0,0,-计算结果!$B$18,1)),SUM(OFFSET(T1819,0,0,-ROW(),1)))</f>
        <v>943.87999999999965</v>
      </c>
      <c r="AC1819" s="2">
        <f t="shared" ca="1" si="549"/>
        <v>0.54160006173587971</v>
      </c>
      <c r="AD1819" s="2">
        <f t="shared" ca="1" si="550"/>
        <v>0.48302082891443748</v>
      </c>
      <c r="AE1819" s="2">
        <f t="shared" ca="1" si="551"/>
        <v>0.52103652567384384</v>
      </c>
      <c r="AF1819" s="2">
        <f t="shared" ca="1" si="552"/>
        <v>0.48151248040005223</v>
      </c>
      <c r="AG1819" s="4" t="str">
        <f ca="1">IF(AND(AC1819&lt;计算结果!$B$19,AD1819&lt;计算结果!$B$19,AE1819&lt;计算结果!$B$19,AF1819&lt;计算结果!$B$19),"买",IF(AND(AC1819&gt;计算结果!$B$20,AD1819&gt;计算结果!$B$20,AE1819&gt;计算结果!$B$20,AF1819&gt;计算结果!$B$20),"卖",AG1818))</f>
        <v>卖</v>
      </c>
      <c r="AH1819" s="4" t="str">
        <f t="shared" ca="1" si="553"/>
        <v/>
      </c>
      <c r="AI1819" s="3">
        <f ca="1">IF(AG1818="买",E1819/E1818-1,0)-IF(AH1819=1,计算结果!B$17,0)</f>
        <v>0</v>
      </c>
      <c r="AJ1819" s="2">
        <f t="shared" ca="1" si="554"/>
        <v>1.3854442730406298</v>
      </c>
      <c r="AK1819" s="3">
        <f ca="1">1-AJ1819/MAX(AJ$2:AJ1819)</f>
        <v>0</v>
      </c>
    </row>
    <row r="1820" spans="1:37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6">
        <v>45651476480</v>
      </c>
      <c r="G1820" s="3">
        <f t="shared" si="540"/>
        <v>1.4746446431399551E-3</v>
      </c>
      <c r="H1820" s="3">
        <f>1-E1820/MAX(E$2:E1820)</f>
        <v>0.58054175457700952</v>
      </c>
      <c r="I1820" s="22">
        <f t="shared" si="541"/>
        <v>2464.3599999999997</v>
      </c>
      <c r="J1820" s="22">
        <f t="shared" si="542"/>
        <v>2466.4349999999999</v>
      </c>
      <c r="K1820" s="22">
        <f t="shared" si="543"/>
        <v>2464.0666666666662</v>
      </c>
      <c r="L1820" s="22">
        <f t="shared" si="544"/>
        <v>2463.4799999999996</v>
      </c>
      <c r="M1820" s="2">
        <f t="shared" si="555"/>
        <v>23.089999999999691</v>
      </c>
      <c r="N1820" s="2">
        <f t="shared" si="556"/>
        <v>33.777499999999691</v>
      </c>
      <c r="O1820" s="2">
        <f t="shared" si="557"/>
        <v>26.666666666666515</v>
      </c>
      <c r="P1820" s="2">
        <f t="shared" si="558"/>
        <v>33.820000000000164</v>
      </c>
      <c r="Q1820" s="2">
        <f t="shared" si="545"/>
        <v>-2.1099999999996726</v>
      </c>
      <c r="R1820" s="2">
        <f t="shared" si="546"/>
        <v>-12.797499999999673</v>
      </c>
      <c r="S1820" s="2">
        <f t="shared" si="547"/>
        <v>-5.6866666666664969</v>
      </c>
      <c r="T1820" s="2">
        <f t="shared" si="548"/>
        <v>-12.840000000000146</v>
      </c>
      <c r="U1820" s="2">
        <f ca="1">IFERROR(SUM(OFFSET(M1820,0,0,-计算结果!$B$18,1)),SUM(OFFSET(M1820,0,0,-ROW(),1)))</f>
        <v>486.52249999999913</v>
      </c>
      <c r="V1820" s="2">
        <f ca="1">IFERROR(SUM(OFFSET(N1820,0,0,-计算结果!$B$18,1)),SUM(OFFSET(N1820,0,0,-ROW(),1)))</f>
        <v>458.38000000000056</v>
      </c>
      <c r="W1820" s="2">
        <f ca="1">IFERROR(SUM(OFFSET(O1820,0,0,-计算结果!$B$18,1)),SUM(OFFSET(O1820,0,0,-ROW(),1)))</f>
        <v>476.72333333333381</v>
      </c>
      <c r="X1820" s="2">
        <f ca="1">IFERROR(SUM(OFFSET(P1820,0,0,-计算结果!$B$18,1)),SUM(OFFSET(P1820,0,0,-ROW(),1)))</f>
        <v>457.12500000000136</v>
      </c>
      <c r="Y1820" s="2">
        <f ca="1">IFERROR(SUM(OFFSET(Q1820,0,0,-计算结果!$B$18,1)),SUM(OFFSET(Q1820,0,0,-ROW(),1)))</f>
        <v>893.93750000000136</v>
      </c>
      <c r="Z1820" s="2">
        <f ca="1">IFERROR(SUM(OFFSET(R1820,0,0,-计算结果!$B$18,1)),SUM(OFFSET(R1820,0,0,-ROW(),1)))</f>
        <v>922.07999999999993</v>
      </c>
      <c r="AA1820" s="2">
        <f ca="1">IFERROR(SUM(OFFSET(S1820,0,0,-计算结果!$B$18,1)),SUM(OFFSET(S1820,0,0,-ROW(),1)))</f>
        <v>903.73666666666668</v>
      </c>
      <c r="AB1820" s="2">
        <f ca="1">IFERROR(SUM(OFFSET(T1820,0,0,-计算结果!$B$18,1)),SUM(OFFSET(T1820,0,0,-ROW(),1)))</f>
        <v>923.33499999999913</v>
      </c>
      <c r="AC1820" s="2">
        <f t="shared" ca="1" si="549"/>
        <v>0.54424666153953538</v>
      </c>
      <c r="AD1820" s="2">
        <f t="shared" ca="1" si="550"/>
        <v>0.49711521776852396</v>
      </c>
      <c r="AE1820" s="2">
        <f t="shared" ca="1" si="551"/>
        <v>0.52750248044231229</v>
      </c>
      <c r="AF1820" s="2">
        <f t="shared" ca="1" si="552"/>
        <v>0.49508033379001315</v>
      </c>
      <c r="AG1820" s="4" t="str">
        <f ca="1">IF(AND(AC1820&lt;计算结果!$B$19,AD1820&lt;计算结果!$B$19,AE1820&lt;计算结果!$B$19,AF1820&lt;计算结果!$B$19),"买",IF(AND(AC1820&gt;计算结果!$B$20,AD1820&gt;计算结果!$B$20,AE1820&gt;计算结果!$B$20,AF1820&gt;计算结果!$B$20),"卖",AG1819))</f>
        <v>卖</v>
      </c>
      <c r="AH1820" s="4" t="str">
        <f t="shared" ca="1" si="553"/>
        <v/>
      </c>
      <c r="AI1820" s="3">
        <f ca="1">IF(AG1819="买",E1820/E1819-1,0)-IF(AH1820=1,计算结果!B$17,0)</f>
        <v>0</v>
      </c>
      <c r="AJ1820" s="2">
        <f t="shared" ca="1" si="554"/>
        <v>1.3854442730406298</v>
      </c>
      <c r="AK1820" s="3">
        <f ca="1">1-AJ1820/MAX(AJ$2:AJ1820)</f>
        <v>0</v>
      </c>
    </row>
    <row r="1821" spans="1:37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6">
        <v>45004652544</v>
      </c>
      <c r="G1821" s="3">
        <f t="shared" si="540"/>
        <v>1.4116272654995932E-3</v>
      </c>
      <c r="H1821" s="3">
        <f>1-E1821/MAX(E$2:E1821)</f>
        <v>0.57994963588103188</v>
      </c>
      <c r="I1821" s="22">
        <f t="shared" si="541"/>
        <v>2471.3599999999997</v>
      </c>
      <c r="J1821" s="22">
        <f t="shared" si="542"/>
        <v>2470.3924999999999</v>
      </c>
      <c r="K1821" s="22">
        <f t="shared" si="543"/>
        <v>2472.2399999999998</v>
      </c>
      <c r="L1821" s="22">
        <f t="shared" si="544"/>
        <v>2474</v>
      </c>
      <c r="M1821" s="2">
        <f t="shared" si="555"/>
        <v>26.190000000000509</v>
      </c>
      <c r="N1821" s="2">
        <f t="shared" si="556"/>
        <v>24.115000000000236</v>
      </c>
      <c r="O1821" s="2">
        <f t="shared" si="557"/>
        <v>26.483333333334031</v>
      </c>
      <c r="P1821" s="2">
        <f t="shared" si="558"/>
        <v>27.070000000000618</v>
      </c>
      <c r="Q1821" s="2">
        <f t="shared" si="545"/>
        <v>6.9099999999998545</v>
      </c>
      <c r="R1821" s="2">
        <f t="shared" si="546"/>
        <v>8.9850000000001273</v>
      </c>
      <c r="S1821" s="2">
        <f t="shared" si="547"/>
        <v>6.6166666666663332</v>
      </c>
      <c r="T1821" s="2">
        <f t="shared" si="548"/>
        <v>6.0299999999997453</v>
      </c>
      <c r="U1821" s="2">
        <f ca="1">IFERROR(SUM(OFFSET(M1821,0,0,-计算结果!$B$18,1)),SUM(OFFSET(M1821,0,0,-ROW(),1)))</f>
        <v>501.16499999999951</v>
      </c>
      <c r="V1821" s="2">
        <f ca="1">IFERROR(SUM(OFFSET(N1821,0,0,-计算结果!$B$18,1)),SUM(OFFSET(N1821,0,0,-ROW(),1)))</f>
        <v>464.38250000000016</v>
      </c>
      <c r="W1821" s="2">
        <f ca="1">IFERROR(SUM(OFFSET(O1821,0,0,-计算结果!$B$18,1)),SUM(OFFSET(O1821,0,0,-ROW(),1)))</f>
        <v>488.44333333333452</v>
      </c>
      <c r="X1821" s="2">
        <f ca="1">IFERROR(SUM(OFFSET(P1821,0,0,-计算结果!$B$18,1)),SUM(OFFSET(P1821,0,0,-ROW(),1)))</f>
        <v>463.00000000000182</v>
      </c>
      <c r="Y1821" s="2">
        <f ca="1">IFERROR(SUM(OFFSET(Q1821,0,0,-计算结果!$B$18,1)),SUM(OFFSET(Q1821,0,0,-ROW(),1)))</f>
        <v>888.93500000000131</v>
      </c>
      <c r="Z1821" s="2">
        <f ca="1">IFERROR(SUM(OFFSET(R1821,0,0,-计算结果!$B$18,1)),SUM(OFFSET(R1821,0,0,-ROW(),1)))</f>
        <v>925.71750000000065</v>
      </c>
      <c r="AA1821" s="2">
        <f ca="1">IFERROR(SUM(OFFSET(S1821,0,0,-计算结果!$B$18,1)),SUM(OFFSET(S1821,0,0,-ROW(),1)))</f>
        <v>901.6566666666663</v>
      </c>
      <c r="AB1821" s="2">
        <f ca="1">IFERROR(SUM(OFFSET(T1821,0,0,-计算结果!$B$18,1)),SUM(OFFSET(T1821,0,0,-ROW(),1)))</f>
        <v>927.099999999999</v>
      </c>
      <c r="AC1821" s="2">
        <f t="shared" ca="1" si="549"/>
        <v>0.56378137884097124</v>
      </c>
      <c r="AD1821" s="2">
        <f t="shared" ca="1" si="550"/>
        <v>0.50164602051921869</v>
      </c>
      <c r="AE1821" s="2">
        <f t="shared" ca="1" si="551"/>
        <v>0.54171765306084885</v>
      </c>
      <c r="AF1821" s="2">
        <f t="shared" ca="1" si="552"/>
        <v>0.4994067522381645</v>
      </c>
      <c r="AG1821" s="4" t="str">
        <f ca="1">IF(AND(AC1821&lt;计算结果!$B$19,AD1821&lt;计算结果!$B$19,AE1821&lt;计算结果!$B$19,AF1821&lt;计算结果!$B$19),"买",IF(AND(AC1821&gt;计算结果!$B$20,AD1821&gt;计算结果!$B$20,AE1821&gt;计算结果!$B$20,AF1821&gt;计算结果!$B$20),"卖",AG1820))</f>
        <v>卖</v>
      </c>
      <c r="AH1821" s="4" t="str">
        <f t="shared" ca="1" si="553"/>
        <v/>
      </c>
      <c r="AI1821" s="3">
        <f ca="1">IF(AG1820="买",E1821/E1820-1,0)-IF(AH1821=1,计算结果!B$17,0)</f>
        <v>0</v>
      </c>
      <c r="AJ1821" s="2">
        <f t="shared" ca="1" si="554"/>
        <v>1.3854442730406298</v>
      </c>
      <c r="AK1821" s="3">
        <f ca="1">1-AJ1821/MAX(AJ$2:AJ1821)</f>
        <v>0</v>
      </c>
    </row>
    <row r="1822" spans="1:37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6">
        <v>37837660160</v>
      </c>
      <c r="G1822" s="3">
        <f t="shared" si="540"/>
        <v>-1.5392592112510872E-3</v>
      </c>
      <c r="H1822" s="3">
        <f>1-E1822/MAX(E$2:E1822)</f>
        <v>0.58059620227319131</v>
      </c>
      <c r="I1822" s="22">
        <f t="shared" si="541"/>
        <v>2466.7950000000001</v>
      </c>
      <c r="J1822" s="22">
        <f t="shared" si="542"/>
        <v>2469.1975000000002</v>
      </c>
      <c r="K1822" s="22">
        <f t="shared" si="543"/>
        <v>2467.42</v>
      </c>
      <c r="L1822" s="22">
        <f t="shared" si="544"/>
        <v>2468.67</v>
      </c>
      <c r="M1822" s="2">
        <f t="shared" si="555"/>
        <v>9.9800000000004729</v>
      </c>
      <c r="N1822" s="2">
        <f t="shared" si="556"/>
        <v>10.947500000000218</v>
      </c>
      <c r="O1822" s="2">
        <f t="shared" si="557"/>
        <v>9.1000000000003638</v>
      </c>
      <c r="P1822" s="2">
        <f t="shared" si="558"/>
        <v>7.3400000000001455</v>
      </c>
      <c r="Q1822" s="2">
        <f t="shared" si="545"/>
        <v>15.359999999999673</v>
      </c>
      <c r="R1822" s="2">
        <f t="shared" si="546"/>
        <v>14.392499999999927</v>
      </c>
      <c r="S1822" s="2">
        <f t="shared" si="547"/>
        <v>16.239999999999782</v>
      </c>
      <c r="T1822" s="2">
        <f t="shared" si="548"/>
        <v>18</v>
      </c>
      <c r="U1822" s="2">
        <f ca="1">IFERROR(SUM(OFFSET(M1822,0,0,-计算结果!$B$18,1)),SUM(OFFSET(M1822,0,0,-ROW(),1)))</f>
        <v>505.23999999999978</v>
      </c>
      <c r="V1822" s="2">
        <f ca="1">IFERROR(SUM(OFFSET(N1822,0,0,-计算结果!$B$18,1)),SUM(OFFSET(N1822,0,0,-ROW(),1)))</f>
        <v>464.8425000000002</v>
      </c>
      <c r="W1822" s="2">
        <f ca="1">IFERROR(SUM(OFFSET(O1822,0,0,-计算结果!$B$18,1)),SUM(OFFSET(O1822,0,0,-ROW(),1)))</f>
        <v>489.68333333333521</v>
      </c>
      <c r="X1822" s="2">
        <f ca="1">IFERROR(SUM(OFFSET(P1822,0,0,-计算结果!$B$18,1)),SUM(OFFSET(P1822,0,0,-ROW(),1)))</f>
        <v>458.57000000000198</v>
      </c>
      <c r="Y1822" s="2">
        <f ca="1">IFERROR(SUM(OFFSET(Q1822,0,0,-计算结果!$B$18,1)),SUM(OFFSET(Q1822,0,0,-ROW(),1)))</f>
        <v>875.94000000000096</v>
      </c>
      <c r="Z1822" s="2">
        <f ca="1">IFERROR(SUM(OFFSET(R1822,0,0,-计算结果!$B$18,1)),SUM(OFFSET(R1822,0,0,-ROW(),1)))</f>
        <v>916.33750000000055</v>
      </c>
      <c r="AA1822" s="2">
        <f ca="1">IFERROR(SUM(OFFSET(S1822,0,0,-计算结果!$B$18,1)),SUM(OFFSET(S1822,0,0,-ROW(),1)))</f>
        <v>891.49666666666553</v>
      </c>
      <c r="AB1822" s="2">
        <f ca="1">IFERROR(SUM(OFFSET(T1822,0,0,-计算结果!$B$18,1)),SUM(OFFSET(T1822,0,0,-ROW(),1)))</f>
        <v>922.60999999999876</v>
      </c>
      <c r="AC1822" s="2">
        <f t="shared" ca="1" si="549"/>
        <v>0.57679749754549314</v>
      </c>
      <c r="AD1822" s="2">
        <f t="shared" ca="1" si="550"/>
        <v>0.50728306982962057</v>
      </c>
      <c r="AE1822" s="2">
        <f t="shared" ca="1" si="551"/>
        <v>0.54928229307270082</v>
      </c>
      <c r="AF1822" s="2">
        <f t="shared" ca="1" si="552"/>
        <v>0.49703558383282492</v>
      </c>
      <c r="AG1822" s="4" t="str">
        <f ca="1">IF(AND(AC1822&lt;计算结果!$B$19,AD1822&lt;计算结果!$B$19,AE1822&lt;计算结果!$B$19,AF1822&lt;计算结果!$B$19),"买",IF(AND(AC1822&gt;计算结果!$B$20,AD1822&gt;计算结果!$B$20,AE1822&gt;计算结果!$B$20,AF1822&gt;计算结果!$B$20),"卖",AG1821))</f>
        <v>卖</v>
      </c>
      <c r="AH1822" s="4" t="str">
        <f t="shared" ca="1" si="553"/>
        <v/>
      </c>
      <c r="AI1822" s="3">
        <f ca="1">IF(AG1821="买",E1822/E1821-1,0)-IF(AH1822=1,计算结果!B$17,0)</f>
        <v>0</v>
      </c>
      <c r="AJ1822" s="2">
        <f t="shared" ca="1" si="554"/>
        <v>1.3854442730406298</v>
      </c>
      <c r="AK1822" s="3">
        <f ca="1">1-AJ1822/MAX(AJ$2:AJ1822)</f>
        <v>0</v>
      </c>
    </row>
    <row r="1823" spans="1:37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6">
        <v>35946205184</v>
      </c>
      <c r="G1823" s="3">
        <f t="shared" si="540"/>
        <v>-1.4016682082988563E-2</v>
      </c>
      <c r="H1823" s="3">
        <f>1-E1823/MAX(E$2:E1823)</f>
        <v>0.58647485197032601</v>
      </c>
      <c r="I1823" s="22">
        <f t="shared" si="541"/>
        <v>2432.7600000000002</v>
      </c>
      <c r="J1823" s="22">
        <f t="shared" si="542"/>
        <v>2437.7425000000003</v>
      </c>
      <c r="K1823" s="22">
        <f t="shared" si="543"/>
        <v>2433.5566666666668</v>
      </c>
      <c r="L1823" s="22">
        <f t="shared" si="544"/>
        <v>2435.15</v>
      </c>
      <c r="M1823" s="2">
        <f t="shared" si="555"/>
        <v>-16.494999999999891</v>
      </c>
      <c r="N1823" s="2">
        <f t="shared" si="556"/>
        <v>-18.897500000000036</v>
      </c>
      <c r="O1823" s="2">
        <f t="shared" si="557"/>
        <v>-17.119999999999891</v>
      </c>
      <c r="P1823" s="2">
        <f t="shared" si="558"/>
        <v>-18.369999999999891</v>
      </c>
      <c r="Q1823" s="2">
        <f t="shared" si="545"/>
        <v>46.795000000000073</v>
      </c>
      <c r="R1823" s="2">
        <f t="shared" si="546"/>
        <v>49.197500000000218</v>
      </c>
      <c r="S1823" s="2">
        <f t="shared" si="547"/>
        <v>47.420000000000073</v>
      </c>
      <c r="T1823" s="2">
        <f t="shared" si="548"/>
        <v>48.670000000000073</v>
      </c>
      <c r="U1823" s="2">
        <f ca="1">IFERROR(SUM(OFFSET(M1823,0,0,-计算结果!$B$18,1)),SUM(OFFSET(M1823,0,0,-ROW(),1)))</f>
        <v>508.45999999999958</v>
      </c>
      <c r="V1823" s="2">
        <f ca="1">IFERROR(SUM(OFFSET(N1823,0,0,-计算结果!$B$18,1)),SUM(OFFSET(N1823,0,0,-ROW(),1)))</f>
        <v>467.73250000000007</v>
      </c>
      <c r="W1823" s="2">
        <f ca="1">IFERROR(SUM(OFFSET(O1823,0,0,-计算结果!$B$18,1)),SUM(OFFSET(O1823,0,0,-ROW(),1)))</f>
        <v>490.87333333333527</v>
      </c>
      <c r="X1823" s="2">
        <f ca="1">IFERROR(SUM(OFFSET(P1823,0,0,-计算结果!$B$18,1)),SUM(OFFSET(P1823,0,0,-ROW(),1)))</f>
        <v>455.70000000000209</v>
      </c>
      <c r="Y1823" s="2">
        <f ca="1">IFERROR(SUM(OFFSET(Q1823,0,0,-计算结果!$B$18,1)),SUM(OFFSET(Q1823,0,0,-ROW(),1)))</f>
        <v>873.15000000000146</v>
      </c>
      <c r="Z1823" s="2">
        <f ca="1">IFERROR(SUM(OFFSET(R1823,0,0,-计算结果!$B$18,1)),SUM(OFFSET(R1823,0,0,-ROW(),1)))</f>
        <v>913.87750000000096</v>
      </c>
      <c r="AA1823" s="2">
        <f ca="1">IFERROR(SUM(OFFSET(S1823,0,0,-计算结果!$B$18,1)),SUM(OFFSET(S1823,0,0,-ROW(),1)))</f>
        <v>890.73666666666577</v>
      </c>
      <c r="AB1823" s="2">
        <f ca="1">IFERROR(SUM(OFFSET(T1823,0,0,-计算结果!$B$18,1)),SUM(OFFSET(T1823,0,0,-ROW(),1)))</f>
        <v>925.90999999999894</v>
      </c>
      <c r="AC1823" s="2">
        <f t="shared" ca="1" si="549"/>
        <v>0.58232835137146965</v>
      </c>
      <c r="AD1823" s="2">
        <f t="shared" ca="1" si="550"/>
        <v>0.51181093746153017</v>
      </c>
      <c r="AE1823" s="2">
        <f t="shared" ca="1" si="551"/>
        <v>0.55108692804832227</v>
      </c>
      <c r="AF1823" s="2">
        <f t="shared" ca="1" si="552"/>
        <v>0.49216446522880475</v>
      </c>
      <c r="AG1823" s="4" t="str">
        <f ca="1">IF(AND(AC1823&lt;计算结果!$B$19,AD1823&lt;计算结果!$B$19,AE1823&lt;计算结果!$B$19,AF1823&lt;计算结果!$B$19),"买",IF(AND(AC1823&gt;计算结果!$B$20,AD1823&gt;计算结果!$B$20,AE1823&gt;计算结果!$B$20,AF1823&gt;计算结果!$B$20),"卖",AG1822))</f>
        <v>卖</v>
      </c>
      <c r="AH1823" s="4" t="str">
        <f t="shared" ca="1" si="553"/>
        <v/>
      </c>
      <c r="AI1823" s="3">
        <f ca="1">IF(AG1822="买",E1823/E1822-1,0)-IF(AH1823=1,计算结果!B$17,0)</f>
        <v>0</v>
      </c>
      <c r="AJ1823" s="2">
        <f t="shared" ca="1" si="554"/>
        <v>1.3854442730406298</v>
      </c>
      <c r="AK1823" s="3">
        <f ca="1">1-AJ1823/MAX(AJ$2:AJ1823)</f>
        <v>0</v>
      </c>
    </row>
    <row r="1824" spans="1:37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6">
        <v>56601780224</v>
      </c>
      <c r="G1824" s="3">
        <f t="shared" si="540"/>
        <v>1.7380069701321332E-2</v>
      </c>
      <c r="H1824" s="3">
        <f>1-E1824/MAX(E$2:E1824)</f>
        <v>0.57928775607432104</v>
      </c>
      <c r="I1824" s="22">
        <f t="shared" si="541"/>
        <v>2460.7025000000003</v>
      </c>
      <c r="J1824" s="22">
        <f t="shared" si="542"/>
        <v>2451.3150000000001</v>
      </c>
      <c r="K1824" s="22">
        <f t="shared" si="543"/>
        <v>2456.7333333333336</v>
      </c>
      <c r="L1824" s="22">
        <f t="shared" si="544"/>
        <v>2448.7950000000001</v>
      </c>
      <c r="M1824" s="2">
        <f t="shared" si="555"/>
        <v>44.4699999999998</v>
      </c>
      <c r="N1824" s="2">
        <f t="shared" si="556"/>
        <v>39.487499999999727</v>
      </c>
      <c r="O1824" s="2">
        <f t="shared" si="557"/>
        <v>43.673333333333176</v>
      </c>
      <c r="P1824" s="2">
        <f t="shared" si="558"/>
        <v>42.079999999999927</v>
      </c>
      <c r="Q1824" s="2">
        <f t="shared" si="545"/>
        <v>12.400000000000091</v>
      </c>
      <c r="R1824" s="2">
        <f t="shared" si="546"/>
        <v>17.382500000000164</v>
      </c>
      <c r="S1824" s="2">
        <f t="shared" si="547"/>
        <v>13.196666666666715</v>
      </c>
      <c r="T1824" s="2">
        <f t="shared" si="548"/>
        <v>14.789999999999964</v>
      </c>
      <c r="U1824" s="2">
        <f ca="1">IFERROR(SUM(OFFSET(M1824,0,0,-计算结果!$B$18,1)),SUM(OFFSET(M1824,0,0,-ROW(),1)))</f>
        <v>549.13249999999971</v>
      </c>
      <c r="V1824" s="2">
        <f ca="1">IFERROR(SUM(OFFSET(N1824,0,0,-计算结果!$B$18,1)),SUM(OFFSET(N1824,0,0,-ROW(),1)))</f>
        <v>510.3425000000002</v>
      </c>
      <c r="W1824" s="2">
        <f ca="1">IFERROR(SUM(OFFSET(O1824,0,0,-计算结果!$B$18,1)),SUM(OFFSET(O1824,0,0,-ROW(),1)))</f>
        <v>532.87333333333527</v>
      </c>
      <c r="X1824" s="2">
        <f ca="1">IFERROR(SUM(OFFSET(P1824,0,0,-计算结果!$B$18,1)),SUM(OFFSET(P1824,0,0,-ROW(),1)))</f>
        <v>500.35500000000229</v>
      </c>
      <c r="Y1824" s="2">
        <f ca="1">IFERROR(SUM(OFFSET(Q1824,0,0,-计算结果!$B$18,1)),SUM(OFFSET(Q1824,0,0,-ROW(),1)))</f>
        <v>871.04750000000149</v>
      </c>
      <c r="Z1824" s="2">
        <f ca="1">IFERROR(SUM(OFFSET(R1824,0,0,-计算结果!$B$18,1)),SUM(OFFSET(R1824,0,0,-ROW(),1)))</f>
        <v>909.837500000001</v>
      </c>
      <c r="AA1824" s="2">
        <f ca="1">IFERROR(SUM(OFFSET(S1824,0,0,-计算结果!$B$18,1)),SUM(OFFSET(S1824,0,0,-ROW(),1)))</f>
        <v>887.30666666666593</v>
      </c>
      <c r="AB1824" s="2">
        <f ca="1">IFERROR(SUM(OFFSET(T1824,0,0,-计算结果!$B$18,1)),SUM(OFFSET(T1824,0,0,-ROW(),1)))</f>
        <v>919.82499999999891</v>
      </c>
      <c r="AC1824" s="2">
        <f t="shared" ca="1" si="549"/>
        <v>0.63042773212712144</v>
      </c>
      <c r="AD1824" s="2">
        <f t="shared" ca="1" si="550"/>
        <v>0.56091609765480055</v>
      </c>
      <c r="AE1824" s="2">
        <f t="shared" ca="1" si="551"/>
        <v>0.60055148163731709</v>
      </c>
      <c r="AF1824" s="2">
        <f t="shared" ca="1" si="552"/>
        <v>0.54396760253309362</v>
      </c>
      <c r="AG1824" s="4" t="str">
        <f ca="1">IF(AND(AC1824&lt;计算结果!$B$19,AD1824&lt;计算结果!$B$19,AE1824&lt;计算结果!$B$19,AF1824&lt;计算结果!$B$19),"买",IF(AND(AC1824&gt;计算结果!$B$20,AD1824&gt;计算结果!$B$20,AE1824&gt;计算结果!$B$20,AF1824&gt;计算结果!$B$20),"卖",AG1823))</f>
        <v>卖</v>
      </c>
      <c r="AH1824" s="4" t="str">
        <f t="shared" ca="1" si="553"/>
        <v/>
      </c>
      <c r="AI1824" s="3">
        <f ca="1">IF(AG1823="买",E1824/E1823-1,0)-IF(AH1824=1,计算结果!B$17,0)</f>
        <v>0</v>
      </c>
      <c r="AJ1824" s="2">
        <f t="shared" ca="1" si="554"/>
        <v>1.3854442730406298</v>
      </c>
      <c r="AK1824" s="3">
        <f ca="1">1-AJ1824/MAX(AJ$2:AJ1824)</f>
        <v>0</v>
      </c>
    </row>
    <row r="1825" spans="1:37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6">
        <v>54601732096</v>
      </c>
      <c r="G1825" s="3">
        <f t="shared" si="540"/>
        <v>-2.2878658583440181E-2</v>
      </c>
      <c r="H1825" s="3">
        <f>1-E1825/MAX(E$2:E1825)</f>
        <v>0.58891308786496976</v>
      </c>
      <c r="I1825" s="22">
        <f t="shared" si="541"/>
        <v>2429.31</v>
      </c>
      <c r="J1825" s="22">
        <f t="shared" si="542"/>
        <v>2439.2725</v>
      </c>
      <c r="K1825" s="22">
        <f t="shared" si="543"/>
        <v>2433.7333333333331</v>
      </c>
      <c r="L1825" s="22">
        <f t="shared" si="544"/>
        <v>2442.58</v>
      </c>
      <c r="M1825" s="2">
        <f t="shared" si="555"/>
        <v>9.507499999999709</v>
      </c>
      <c r="N1825" s="2">
        <f t="shared" si="556"/>
        <v>18.894999999999982</v>
      </c>
      <c r="O1825" s="2">
        <f t="shared" si="557"/>
        <v>13.476666666666461</v>
      </c>
      <c r="P1825" s="2">
        <f t="shared" si="558"/>
        <v>21.414999999999964</v>
      </c>
      <c r="Q1825" s="2">
        <f t="shared" si="545"/>
        <v>45.752500000000509</v>
      </c>
      <c r="R1825" s="2">
        <f t="shared" si="546"/>
        <v>36.365000000000236</v>
      </c>
      <c r="S1825" s="2">
        <f t="shared" si="547"/>
        <v>41.783333333333758</v>
      </c>
      <c r="T1825" s="2">
        <f t="shared" si="548"/>
        <v>33.845000000000255</v>
      </c>
      <c r="U1825" s="2">
        <f ca="1">IFERROR(SUM(OFFSET(M1825,0,0,-计算结果!$B$18,1)),SUM(OFFSET(M1825,0,0,-ROW(),1)))</f>
        <v>549.93999999999915</v>
      </c>
      <c r="V1825" s="2">
        <f ca="1">IFERROR(SUM(OFFSET(N1825,0,0,-计算结果!$B$18,1)),SUM(OFFSET(N1825,0,0,-ROW(),1)))</f>
        <v>520.70249999999987</v>
      </c>
      <c r="W1825" s="2">
        <f ca="1">IFERROR(SUM(OFFSET(O1825,0,0,-计算结果!$B$18,1)),SUM(OFFSET(O1825,0,0,-ROW(),1)))</f>
        <v>537.87000000000126</v>
      </c>
      <c r="X1825" s="2">
        <f ca="1">IFERROR(SUM(OFFSET(P1825,0,0,-计算结果!$B$18,1)),SUM(OFFSET(P1825,0,0,-ROW(),1)))</f>
        <v>513.73000000000184</v>
      </c>
      <c r="Y1825" s="2">
        <f ca="1">IFERROR(SUM(OFFSET(Q1825,0,0,-计算结果!$B$18,1)),SUM(OFFSET(Q1825,0,0,-ROW(),1)))</f>
        <v>895.45000000000209</v>
      </c>
      <c r="Z1825" s="2">
        <f ca="1">IFERROR(SUM(OFFSET(R1825,0,0,-计算结果!$B$18,1)),SUM(OFFSET(R1825,0,0,-ROW(),1)))</f>
        <v>924.68750000000136</v>
      </c>
      <c r="AA1825" s="2">
        <f ca="1">IFERROR(SUM(OFFSET(S1825,0,0,-计算结果!$B$18,1)),SUM(OFFSET(S1825,0,0,-ROW(),1)))</f>
        <v>907.52</v>
      </c>
      <c r="AB1825" s="2">
        <f ca="1">IFERROR(SUM(OFFSET(T1825,0,0,-计算结果!$B$18,1)),SUM(OFFSET(T1825,0,0,-ROW(),1)))</f>
        <v>931.6599999999994</v>
      </c>
      <c r="AC1825" s="2">
        <f t="shared" ca="1" si="549"/>
        <v>0.61414931040258847</v>
      </c>
      <c r="AD1825" s="2">
        <f t="shared" ca="1" si="550"/>
        <v>0.56311186211557862</v>
      </c>
      <c r="AE1825" s="2">
        <f t="shared" ca="1" si="551"/>
        <v>0.5926811530324414</v>
      </c>
      <c r="AF1825" s="2">
        <f t="shared" ca="1" si="552"/>
        <v>0.55141360582186871</v>
      </c>
      <c r="AG1825" s="4" t="str">
        <f ca="1">IF(AND(AC1825&lt;计算结果!$B$19,AD1825&lt;计算结果!$B$19,AE1825&lt;计算结果!$B$19,AF1825&lt;计算结果!$B$19),"买",IF(AND(AC1825&gt;计算结果!$B$20,AD1825&gt;计算结果!$B$20,AE1825&gt;计算结果!$B$20,AF1825&gt;计算结果!$B$20),"卖",AG1824))</f>
        <v>卖</v>
      </c>
      <c r="AH1825" s="4" t="str">
        <f t="shared" ca="1" si="553"/>
        <v/>
      </c>
      <c r="AI1825" s="3">
        <f ca="1">IF(AG1824="买",E1825/E1824-1,0)-IF(AH1825=1,计算结果!B$17,0)</f>
        <v>0</v>
      </c>
      <c r="AJ1825" s="2">
        <f t="shared" ca="1" si="554"/>
        <v>1.3854442730406298</v>
      </c>
      <c r="AK1825" s="3">
        <f ca="1">1-AJ1825/MAX(AJ$2:AJ1825)</f>
        <v>0</v>
      </c>
    </row>
    <row r="1826" spans="1:37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6">
        <v>38539026432</v>
      </c>
      <c r="G1826" s="3">
        <f t="shared" si="540"/>
        <v>-3.8616910316053854E-3</v>
      </c>
      <c r="H1826" s="3">
        <f>1-E1826/MAX(E$2:E1826)</f>
        <v>0.59050057850677184</v>
      </c>
      <c r="I1826" s="22">
        <f t="shared" si="541"/>
        <v>2410.58</v>
      </c>
      <c r="J1826" s="22">
        <f t="shared" si="542"/>
        <v>2411.6525000000001</v>
      </c>
      <c r="K1826" s="22">
        <f t="shared" si="543"/>
        <v>2411.87</v>
      </c>
      <c r="L1826" s="22">
        <f t="shared" si="544"/>
        <v>2414.4499999999998</v>
      </c>
      <c r="M1826" s="2">
        <f t="shared" si="555"/>
        <v>-2.7799999999997453</v>
      </c>
      <c r="N1826" s="2">
        <f t="shared" si="556"/>
        <v>-12.742499999999836</v>
      </c>
      <c r="O1826" s="2">
        <f t="shared" si="557"/>
        <v>-7.203333333332921</v>
      </c>
      <c r="P1826" s="2">
        <f t="shared" si="558"/>
        <v>-16.049999999999727</v>
      </c>
      <c r="Q1826" s="2">
        <f t="shared" si="545"/>
        <v>26.940000000000055</v>
      </c>
      <c r="R1826" s="2">
        <f t="shared" si="546"/>
        <v>36.902500000000146</v>
      </c>
      <c r="S1826" s="2">
        <f t="shared" si="547"/>
        <v>31.36333333333323</v>
      </c>
      <c r="T1826" s="2">
        <f t="shared" si="548"/>
        <v>40.210000000000036</v>
      </c>
      <c r="U1826" s="2">
        <f ca="1">IFERROR(SUM(OFFSET(M1826,0,0,-计算结果!$B$18,1)),SUM(OFFSET(M1826,0,0,-ROW(),1)))</f>
        <v>535.11249999999927</v>
      </c>
      <c r="V1826" s="2">
        <f ca="1">IFERROR(SUM(OFFSET(N1826,0,0,-计算结果!$B$18,1)),SUM(OFFSET(N1826,0,0,-ROW(),1)))</f>
        <v>499.75999999999976</v>
      </c>
      <c r="W1826" s="2">
        <f ca="1">IFERROR(SUM(OFFSET(O1826,0,0,-计算结果!$B$18,1)),SUM(OFFSET(O1826,0,0,-ROW(),1)))</f>
        <v>521.05666666666821</v>
      </c>
      <c r="X1826" s="2">
        <f ca="1">IFERROR(SUM(OFFSET(P1826,0,0,-计算结果!$B$18,1)),SUM(OFFSET(P1826,0,0,-ROW(),1)))</f>
        <v>492.94500000000198</v>
      </c>
      <c r="Y1826" s="2">
        <f ca="1">IFERROR(SUM(OFFSET(Q1826,0,0,-计算结果!$B$18,1)),SUM(OFFSET(Q1826,0,0,-ROW(),1)))</f>
        <v>891.50750000000198</v>
      </c>
      <c r="Z1826" s="2">
        <f ca="1">IFERROR(SUM(OFFSET(R1826,0,0,-计算结果!$B$18,1)),SUM(OFFSET(R1826,0,0,-ROW(),1)))</f>
        <v>926.86000000000149</v>
      </c>
      <c r="AA1826" s="2">
        <f ca="1">IFERROR(SUM(OFFSET(S1826,0,0,-计算结果!$B$18,1)),SUM(OFFSET(S1826,0,0,-ROW(),1)))</f>
        <v>905.56333333333305</v>
      </c>
      <c r="AB1826" s="2">
        <f ca="1">IFERROR(SUM(OFFSET(T1826,0,0,-计算结果!$B$18,1)),SUM(OFFSET(T1826,0,0,-ROW(),1)))</f>
        <v>933.67499999999927</v>
      </c>
      <c r="AC1826" s="2">
        <f t="shared" ca="1" si="549"/>
        <v>0.600233312675438</v>
      </c>
      <c r="AD1826" s="2">
        <f t="shared" ca="1" si="550"/>
        <v>0.53919685820943719</v>
      </c>
      <c r="AE1826" s="2">
        <f t="shared" ca="1" si="551"/>
        <v>0.57539505795655932</v>
      </c>
      <c r="AF1826" s="2">
        <f t="shared" ca="1" si="552"/>
        <v>0.52796208530805944</v>
      </c>
      <c r="AG1826" s="4" t="str">
        <f ca="1">IF(AND(AC1826&lt;计算结果!$B$19,AD1826&lt;计算结果!$B$19,AE1826&lt;计算结果!$B$19,AF1826&lt;计算结果!$B$19),"买",IF(AND(AC1826&gt;计算结果!$B$20,AD1826&gt;计算结果!$B$20,AE1826&gt;计算结果!$B$20,AF1826&gt;计算结果!$B$20),"卖",AG1825))</f>
        <v>卖</v>
      </c>
      <c r="AH1826" s="4" t="str">
        <f t="shared" ca="1" si="553"/>
        <v/>
      </c>
      <c r="AI1826" s="3">
        <f ca="1">IF(AG1825="买",E1826/E1825-1,0)-IF(AH1826=1,计算结果!B$17,0)</f>
        <v>0</v>
      </c>
      <c r="AJ1826" s="2">
        <f t="shared" ca="1" si="554"/>
        <v>1.3854442730406298</v>
      </c>
      <c r="AK1826" s="3">
        <f ca="1">1-AJ1826/MAX(AJ$2:AJ1826)</f>
        <v>0</v>
      </c>
    </row>
    <row r="1827" spans="1:37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6">
        <v>39851892736</v>
      </c>
      <c r="G1827" s="3">
        <f t="shared" si="540"/>
        <v>7.8364239979058503E-3</v>
      </c>
      <c r="H1827" s="3">
        <f>1-E1827/MAX(E$2:E1827)</f>
        <v>0.58729156741305377</v>
      </c>
      <c r="I1827" s="22">
        <f t="shared" si="541"/>
        <v>2420.27</v>
      </c>
      <c r="J1827" s="22">
        <f t="shared" si="542"/>
        <v>2414.4224999999997</v>
      </c>
      <c r="K1827" s="22">
        <f t="shared" si="543"/>
        <v>2418.5033333333336</v>
      </c>
      <c r="L1827" s="22">
        <f t="shared" si="544"/>
        <v>2414.9700000000003</v>
      </c>
      <c r="M1827" s="2">
        <f t="shared" si="555"/>
        <v>17.210000000000036</v>
      </c>
      <c r="N1827" s="2">
        <f t="shared" si="556"/>
        <v>16.137499999999818</v>
      </c>
      <c r="O1827" s="2">
        <f t="shared" si="557"/>
        <v>15.920000000000073</v>
      </c>
      <c r="P1827" s="2">
        <f t="shared" si="558"/>
        <v>13.340000000000146</v>
      </c>
      <c r="Q1827" s="2">
        <f t="shared" si="545"/>
        <v>8.4299999999998363</v>
      </c>
      <c r="R1827" s="2">
        <f t="shared" si="546"/>
        <v>9.5025000000000546</v>
      </c>
      <c r="S1827" s="2">
        <f t="shared" si="547"/>
        <v>9.7199999999997999</v>
      </c>
      <c r="T1827" s="2">
        <f t="shared" si="548"/>
        <v>12.299999999999727</v>
      </c>
      <c r="U1827" s="2">
        <f ca="1">IFERROR(SUM(OFFSET(M1827,0,0,-计算结果!$B$18,1)),SUM(OFFSET(M1827,0,0,-ROW(),1)))</f>
        <v>559.3149999999996</v>
      </c>
      <c r="V1827" s="2">
        <f ca="1">IFERROR(SUM(OFFSET(N1827,0,0,-计算结果!$B$18,1)),SUM(OFFSET(N1827,0,0,-ROW(),1)))</f>
        <v>532.46</v>
      </c>
      <c r="W1827" s="2">
        <f ca="1">IFERROR(SUM(OFFSET(O1827,0,0,-计算结果!$B$18,1)),SUM(OFFSET(O1827,0,0,-ROW(),1)))</f>
        <v>547.18333333333521</v>
      </c>
      <c r="X1827" s="2">
        <f ca="1">IFERROR(SUM(OFFSET(P1827,0,0,-计算结果!$B$18,1)),SUM(OFFSET(P1827,0,0,-ROW(),1)))</f>
        <v>522.92000000000235</v>
      </c>
      <c r="Y1827" s="2">
        <f ca="1">IFERROR(SUM(OFFSET(Q1827,0,0,-计算结果!$B$18,1)),SUM(OFFSET(Q1827,0,0,-ROW(),1)))</f>
        <v>866.3650000000016</v>
      </c>
      <c r="Z1827" s="2">
        <f ca="1">IFERROR(SUM(OFFSET(R1827,0,0,-计算结果!$B$18,1)),SUM(OFFSET(R1827,0,0,-ROW(),1)))</f>
        <v>893.22000000000116</v>
      </c>
      <c r="AA1827" s="2">
        <f ca="1">IFERROR(SUM(OFFSET(S1827,0,0,-计算结果!$B$18,1)),SUM(OFFSET(S1827,0,0,-ROW(),1)))</f>
        <v>878.49666666666599</v>
      </c>
      <c r="AB1827" s="2">
        <f ca="1">IFERROR(SUM(OFFSET(T1827,0,0,-计算结果!$B$18,1)),SUM(OFFSET(T1827,0,0,-ROW(),1)))</f>
        <v>902.75999999999885</v>
      </c>
      <c r="AC1827" s="2">
        <f t="shared" ca="1" si="549"/>
        <v>0.64558817588429651</v>
      </c>
      <c r="AD1827" s="2">
        <f t="shared" ca="1" si="550"/>
        <v>0.59611293970130463</v>
      </c>
      <c r="AE1827" s="2">
        <f t="shared" ca="1" si="551"/>
        <v>0.62286330056270633</v>
      </c>
      <c r="AF1827" s="2">
        <f t="shared" ca="1" si="552"/>
        <v>0.57924586822633151</v>
      </c>
      <c r="AG1827" s="4" t="str">
        <f ca="1">IF(AND(AC1827&lt;计算结果!$B$19,AD1827&lt;计算结果!$B$19,AE1827&lt;计算结果!$B$19,AF1827&lt;计算结果!$B$19),"买",IF(AND(AC1827&gt;计算结果!$B$20,AD1827&gt;计算结果!$B$20,AE1827&gt;计算结果!$B$20,AF1827&gt;计算结果!$B$20),"卖",AG1826))</f>
        <v>卖</v>
      </c>
      <c r="AH1827" s="4" t="str">
        <f t="shared" ca="1" si="553"/>
        <v/>
      </c>
      <c r="AI1827" s="3">
        <f ca="1">IF(AG1826="买",E1827/E1826-1,0)-IF(AH1827=1,计算结果!B$17,0)</f>
        <v>0</v>
      </c>
      <c r="AJ1827" s="2">
        <f t="shared" ca="1" si="554"/>
        <v>1.3854442730406298</v>
      </c>
      <c r="AK1827" s="3">
        <f ca="1">1-AJ1827/MAX(AJ$2:AJ1827)</f>
        <v>0</v>
      </c>
    </row>
    <row r="1828" spans="1:37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6">
        <v>65137537024</v>
      </c>
      <c r="G1828" s="3">
        <f t="shared" si="540"/>
        <v>9.7337945307700569E-3</v>
      </c>
      <c r="H1828" s="3">
        <f>1-E1828/MAX(E$2:E1828)</f>
        <v>0.58327434832913627</v>
      </c>
      <c r="I1828" s="22">
        <f t="shared" si="541"/>
        <v>2440.875</v>
      </c>
      <c r="J1828" s="22">
        <f t="shared" si="542"/>
        <v>2433.59</v>
      </c>
      <c r="K1828" s="22">
        <f t="shared" si="543"/>
        <v>2438.1066666666666</v>
      </c>
      <c r="L1828" s="22">
        <f t="shared" si="544"/>
        <v>2432.5699999999997</v>
      </c>
      <c r="M1828" s="2">
        <f t="shared" si="555"/>
        <v>40.289999999999964</v>
      </c>
      <c r="N1828" s="2">
        <f t="shared" si="556"/>
        <v>46.137500000000273</v>
      </c>
      <c r="O1828" s="2">
        <f t="shared" si="557"/>
        <v>42.056666666666388</v>
      </c>
      <c r="P1828" s="2">
        <f t="shared" si="558"/>
        <v>45.589999999999691</v>
      </c>
      <c r="Q1828" s="2">
        <f t="shared" si="545"/>
        <v>15.690000000000055</v>
      </c>
      <c r="R1828" s="2">
        <f t="shared" si="546"/>
        <v>9.8424999999997453</v>
      </c>
      <c r="S1828" s="2">
        <f t="shared" si="547"/>
        <v>13.92333333333363</v>
      </c>
      <c r="T1828" s="2">
        <f t="shared" si="548"/>
        <v>10.390000000000327</v>
      </c>
      <c r="U1828" s="2">
        <f ca="1">IFERROR(SUM(OFFSET(M1828,0,0,-计算结果!$B$18,1)),SUM(OFFSET(M1828,0,0,-ROW(),1)))</f>
        <v>598.10499999999956</v>
      </c>
      <c r="V1828" s="2">
        <f ca="1">IFERROR(SUM(OFFSET(N1828,0,0,-计算结果!$B$18,1)),SUM(OFFSET(N1828,0,0,-ROW(),1)))</f>
        <v>572.16500000000042</v>
      </c>
      <c r="W1828" s="2">
        <f ca="1">IFERROR(SUM(OFFSET(O1828,0,0,-计算结果!$B$18,1)),SUM(OFFSET(O1828,0,0,-ROW(),1)))</f>
        <v>585.66000000000122</v>
      </c>
      <c r="X1828" s="2">
        <f ca="1">IFERROR(SUM(OFFSET(P1828,0,0,-计算结果!$B$18,1)),SUM(OFFSET(P1828,0,0,-ROW(),1)))</f>
        <v>560.7700000000018</v>
      </c>
      <c r="Y1828" s="2">
        <f ca="1">IFERROR(SUM(OFFSET(Q1828,0,0,-计算结果!$B$18,1)),SUM(OFFSET(Q1828,0,0,-ROW(),1)))</f>
        <v>845.00500000000147</v>
      </c>
      <c r="Z1828" s="2">
        <f ca="1">IFERROR(SUM(OFFSET(R1828,0,0,-计算结果!$B$18,1)),SUM(OFFSET(R1828,0,0,-ROW(),1)))</f>
        <v>870.94500000000062</v>
      </c>
      <c r="AA1828" s="2">
        <f ca="1">IFERROR(SUM(OFFSET(S1828,0,0,-计算结果!$B$18,1)),SUM(OFFSET(S1828,0,0,-ROW(),1)))</f>
        <v>857.44999999999982</v>
      </c>
      <c r="AB1828" s="2">
        <f ca="1">IFERROR(SUM(OFFSET(T1828,0,0,-计算结果!$B$18,1)),SUM(OFFSET(T1828,0,0,-ROW(),1)))</f>
        <v>882.33999999999924</v>
      </c>
      <c r="AC1828" s="2">
        <f t="shared" ca="1" si="549"/>
        <v>0.70781237980840173</v>
      </c>
      <c r="AD1828" s="2">
        <f t="shared" ca="1" si="550"/>
        <v>0.656947338810143</v>
      </c>
      <c r="AE1828" s="2">
        <f t="shared" ca="1" si="551"/>
        <v>0.68302524928567421</v>
      </c>
      <c r="AF1828" s="2">
        <f t="shared" ca="1" si="552"/>
        <v>0.63554865471360511</v>
      </c>
      <c r="AG1828" s="4" t="str">
        <f ca="1">IF(AND(AC1828&lt;计算结果!$B$19,AD1828&lt;计算结果!$B$19,AE1828&lt;计算结果!$B$19,AF1828&lt;计算结果!$B$19),"买",IF(AND(AC1828&gt;计算结果!$B$20,AD1828&gt;计算结果!$B$20,AE1828&gt;计算结果!$B$20,AF1828&gt;计算结果!$B$20),"卖",AG1827))</f>
        <v>卖</v>
      </c>
      <c r="AH1828" s="4" t="str">
        <f t="shared" ca="1" si="553"/>
        <v/>
      </c>
      <c r="AI1828" s="3">
        <f ca="1">IF(AG1827="买",E1828/E1827-1,0)-IF(AH1828=1,计算结果!B$17,0)</f>
        <v>0</v>
      </c>
      <c r="AJ1828" s="2">
        <f t="shared" ca="1" si="554"/>
        <v>1.3854442730406298</v>
      </c>
      <c r="AK1828" s="3">
        <f ca="1">1-AJ1828/MAX(AJ$2:AJ1828)</f>
        <v>0</v>
      </c>
    </row>
    <row r="1829" spans="1:37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6">
        <v>42013581312</v>
      </c>
      <c r="G1829" s="3">
        <f t="shared" si="540"/>
        <v>5.9203488514536495E-4</v>
      </c>
      <c r="H1829" s="3">
        <f>1-E1829/MAX(E$2:E1829)</f>
        <v>0.58302763220581233</v>
      </c>
      <c r="I1829" s="22">
        <f t="shared" si="541"/>
        <v>2452.0574999999999</v>
      </c>
      <c r="J1829" s="22">
        <f t="shared" si="542"/>
        <v>2449.6525000000001</v>
      </c>
      <c r="K1829" s="22">
        <f t="shared" si="543"/>
        <v>2452.5333333333333</v>
      </c>
      <c r="L1829" s="22">
        <f t="shared" si="544"/>
        <v>2453.4849999999997</v>
      </c>
      <c r="M1829" s="2">
        <f t="shared" si="555"/>
        <v>27.114999999999782</v>
      </c>
      <c r="N1829" s="2">
        <f t="shared" si="556"/>
        <v>34.399999999999636</v>
      </c>
      <c r="O1829" s="2">
        <f t="shared" si="557"/>
        <v>29.883333333333212</v>
      </c>
      <c r="P1829" s="2">
        <f t="shared" si="558"/>
        <v>35.420000000000073</v>
      </c>
      <c r="Q1829" s="2">
        <f t="shared" si="545"/>
        <v>1.8949999999999818</v>
      </c>
      <c r="R1829" s="2">
        <f t="shared" si="546"/>
        <v>-5.3899999999998727</v>
      </c>
      <c r="S1829" s="2">
        <f t="shared" si="547"/>
        <v>-0.87333333333344854</v>
      </c>
      <c r="T1829" s="2">
        <f t="shared" si="548"/>
        <v>-6.4100000000003092</v>
      </c>
      <c r="U1829" s="2">
        <f ca="1">IFERROR(SUM(OFFSET(M1829,0,0,-计算结果!$B$18,1)),SUM(OFFSET(M1829,0,0,-ROW(),1)))</f>
        <v>589.63249999999925</v>
      </c>
      <c r="V1829" s="2">
        <f ca="1">IFERROR(SUM(OFFSET(N1829,0,0,-计算结果!$B$18,1)),SUM(OFFSET(N1829,0,0,-ROW(),1)))</f>
        <v>579.85500000000002</v>
      </c>
      <c r="W1829" s="2">
        <f ca="1">IFERROR(SUM(OFFSET(O1829,0,0,-计算结果!$B$18,1)),SUM(OFFSET(O1829,0,0,-ROW(),1)))</f>
        <v>583.07333333333463</v>
      </c>
      <c r="X1829" s="2">
        <f ca="1">IFERROR(SUM(OFFSET(P1829,0,0,-计算结果!$B$18,1)),SUM(OFFSET(P1829,0,0,-ROW(),1)))</f>
        <v>569.95500000000175</v>
      </c>
      <c r="Y1829" s="2">
        <f ca="1">IFERROR(SUM(OFFSET(Q1829,0,0,-计算结果!$B$18,1)),SUM(OFFSET(Q1829,0,0,-ROW(),1)))</f>
        <v>834.09750000000122</v>
      </c>
      <c r="Z1829" s="2">
        <f ca="1">IFERROR(SUM(OFFSET(R1829,0,0,-计算结果!$B$18,1)),SUM(OFFSET(R1829,0,0,-ROW(),1)))</f>
        <v>843.87500000000045</v>
      </c>
      <c r="AA1829" s="2">
        <f ca="1">IFERROR(SUM(OFFSET(S1829,0,0,-计算结果!$B$18,1)),SUM(OFFSET(S1829,0,0,-ROW(),1)))</f>
        <v>840.65666666666584</v>
      </c>
      <c r="AB1829" s="2">
        <f ca="1">IFERROR(SUM(OFFSET(T1829,0,0,-计算结果!$B$18,1)),SUM(OFFSET(T1829,0,0,-ROW(),1)))</f>
        <v>853.77499999999873</v>
      </c>
      <c r="AC1829" s="2">
        <f t="shared" ca="1" si="549"/>
        <v>0.70691076283048249</v>
      </c>
      <c r="AD1829" s="2">
        <f t="shared" ca="1" si="550"/>
        <v>0.68713375796178311</v>
      </c>
      <c r="AE1829" s="2">
        <f t="shared" ca="1" si="551"/>
        <v>0.69359270728835221</v>
      </c>
      <c r="AF1829" s="2">
        <f t="shared" ca="1" si="552"/>
        <v>0.66757049573951288</v>
      </c>
      <c r="AG1829" s="4" t="str">
        <f ca="1">IF(AND(AC1829&lt;计算结果!$B$19,AD1829&lt;计算结果!$B$19,AE1829&lt;计算结果!$B$19,AF1829&lt;计算结果!$B$19),"买",IF(AND(AC1829&gt;计算结果!$B$20,AD1829&gt;计算结果!$B$20,AE1829&gt;计算结果!$B$20,AF1829&gt;计算结果!$B$20),"卖",AG1828))</f>
        <v>卖</v>
      </c>
      <c r="AH1829" s="4" t="str">
        <f t="shared" ca="1" si="553"/>
        <v/>
      </c>
      <c r="AI1829" s="3">
        <f ca="1">IF(AG1828="买",E1829/E1828-1,0)-IF(AH1829=1,计算结果!B$17,0)</f>
        <v>0</v>
      </c>
      <c r="AJ1829" s="2">
        <f t="shared" ca="1" si="554"/>
        <v>1.3854442730406298</v>
      </c>
      <c r="AK1829" s="3">
        <f ca="1">1-AJ1829/MAX(AJ$2:AJ1829)</f>
        <v>0</v>
      </c>
    </row>
    <row r="1830" spans="1:37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6">
        <v>45844881408</v>
      </c>
      <c r="G1830" s="3">
        <f t="shared" si="540"/>
        <v>-2.0770169303403696E-2</v>
      </c>
      <c r="H1830" s="3">
        <f>1-E1830/MAX(E$2:E1830)</f>
        <v>0.59168821887973866</v>
      </c>
      <c r="I1830" s="22">
        <f t="shared" si="541"/>
        <v>2412.9175</v>
      </c>
      <c r="J1830" s="22">
        <f t="shared" si="542"/>
        <v>2426.1349999999998</v>
      </c>
      <c r="K1830" s="22">
        <f t="shared" si="543"/>
        <v>2417.3133333333335</v>
      </c>
      <c r="L1830" s="22">
        <f t="shared" si="544"/>
        <v>2426.105</v>
      </c>
      <c r="M1830" s="2">
        <f t="shared" si="555"/>
        <v>0.54250000000001819</v>
      </c>
      <c r="N1830" s="2">
        <f t="shared" si="556"/>
        <v>2.9474999999997635</v>
      </c>
      <c r="O1830" s="2">
        <f t="shared" si="557"/>
        <v>6.6666666666606034E-2</v>
      </c>
      <c r="P1830" s="2">
        <f t="shared" si="558"/>
        <v>-0.88499999999976353</v>
      </c>
      <c r="Q1830" s="2">
        <f t="shared" si="545"/>
        <v>52.447499999999764</v>
      </c>
      <c r="R1830" s="2">
        <f t="shared" si="546"/>
        <v>50.042500000000018</v>
      </c>
      <c r="S1830" s="2">
        <f t="shared" si="547"/>
        <v>52.923333333333176</v>
      </c>
      <c r="T1830" s="2">
        <f t="shared" si="548"/>
        <v>53.874999999999545</v>
      </c>
      <c r="U1830" s="2">
        <f ca="1">IFERROR(SUM(OFFSET(M1830,0,0,-计算结果!$B$18,1)),SUM(OFFSET(M1830,0,0,-ROW(),1)))</f>
        <v>591.65249999999924</v>
      </c>
      <c r="V1830" s="2">
        <f ca="1">IFERROR(SUM(OFFSET(N1830,0,0,-计算结果!$B$18,1)),SUM(OFFSET(N1830,0,0,-ROW(),1)))</f>
        <v>575.28499999999985</v>
      </c>
      <c r="W1830" s="2">
        <f ca="1">IFERROR(SUM(OFFSET(O1830,0,0,-计算结果!$B$18,1)),SUM(OFFSET(O1830,0,0,-ROW(),1)))</f>
        <v>581.52666666666755</v>
      </c>
      <c r="X1830" s="2">
        <f ca="1">IFERROR(SUM(OFFSET(P1830,0,0,-计算结果!$B$18,1)),SUM(OFFSET(P1830,0,0,-ROW(),1)))</f>
        <v>561.27500000000191</v>
      </c>
      <c r="Y1830" s="2">
        <f ca="1">IFERROR(SUM(OFFSET(Q1830,0,0,-计算结果!$B$18,1)),SUM(OFFSET(Q1830,0,0,-ROW(),1)))</f>
        <v>849.17750000000115</v>
      </c>
      <c r="Z1830" s="2">
        <f ca="1">IFERROR(SUM(OFFSET(R1830,0,0,-计算结果!$B$18,1)),SUM(OFFSET(R1830,0,0,-ROW(),1)))</f>
        <v>865.54500000000053</v>
      </c>
      <c r="AA1830" s="2">
        <f ca="1">IFERROR(SUM(OFFSET(S1830,0,0,-计算结果!$B$18,1)),SUM(OFFSET(S1830,0,0,-ROW(),1)))</f>
        <v>859.30333333333283</v>
      </c>
      <c r="AB1830" s="2">
        <f ca="1">IFERROR(SUM(OFFSET(T1830,0,0,-计算结果!$B$18,1)),SUM(OFFSET(T1830,0,0,-ROW(),1)))</f>
        <v>879.55499999999847</v>
      </c>
      <c r="AC1830" s="2">
        <f t="shared" ca="1" si="549"/>
        <v>0.69673595920758435</v>
      </c>
      <c r="AD1830" s="2">
        <f t="shared" ca="1" si="550"/>
        <v>0.6646505958673431</v>
      </c>
      <c r="AE1830" s="2">
        <f t="shared" ca="1" si="551"/>
        <v>0.67674201193990624</v>
      </c>
      <c r="AF1830" s="2">
        <f t="shared" ca="1" si="552"/>
        <v>0.63813519336482982</v>
      </c>
      <c r="AG1830" s="4" t="str">
        <f ca="1">IF(AND(AC1830&lt;计算结果!$B$19,AD1830&lt;计算结果!$B$19,AE1830&lt;计算结果!$B$19,AF1830&lt;计算结果!$B$19),"买",IF(AND(AC1830&gt;计算结果!$B$20,AD1830&gt;计算结果!$B$20,AE1830&gt;计算结果!$B$20,AF1830&gt;计算结果!$B$20),"卖",AG1829))</f>
        <v>卖</v>
      </c>
      <c r="AH1830" s="4" t="str">
        <f t="shared" ca="1" si="553"/>
        <v/>
      </c>
      <c r="AI1830" s="3">
        <f ca="1">IF(AG1829="买",E1830/E1829-1,0)-IF(AH1830=1,计算结果!B$17,0)</f>
        <v>0</v>
      </c>
      <c r="AJ1830" s="2">
        <f t="shared" ca="1" si="554"/>
        <v>1.3854442730406298</v>
      </c>
      <c r="AK1830" s="3">
        <f ca="1">1-AJ1830/MAX(AJ$2:AJ1830)</f>
        <v>0</v>
      </c>
    </row>
    <row r="1831" spans="1:37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6">
        <v>38285443072</v>
      </c>
      <c r="G1831" s="3">
        <f t="shared" si="540"/>
        <v>6.0298450242317614E-3</v>
      </c>
      <c r="H1831" s="3">
        <f>1-E1831/MAX(E$2:E1831)</f>
        <v>0.58922616211801537</v>
      </c>
      <c r="I1831" s="22">
        <f t="shared" si="541"/>
        <v>2410.4025000000001</v>
      </c>
      <c r="J1831" s="22">
        <f t="shared" si="542"/>
        <v>2404.8275000000003</v>
      </c>
      <c r="K1831" s="22">
        <f t="shared" si="543"/>
        <v>2409.1366666666668</v>
      </c>
      <c r="L1831" s="22">
        <f t="shared" si="544"/>
        <v>2406.605</v>
      </c>
      <c r="M1831" s="2">
        <f t="shared" si="555"/>
        <v>9.0124999999998181</v>
      </c>
      <c r="N1831" s="2">
        <f t="shared" si="556"/>
        <v>-4.2049999999999272</v>
      </c>
      <c r="O1831" s="2">
        <f t="shared" si="557"/>
        <v>4.6166666666663332</v>
      </c>
      <c r="P1831" s="2">
        <f t="shared" si="558"/>
        <v>-4.1750000000001819</v>
      </c>
      <c r="Q1831" s="2">
        <f t="shared" si="545"/>
        <v>21.637499999999818</v>
      </c>
      <c r="R1831" s="2">
        <f t="shared" si="546"/>
        <v>34.854999999999563</v>
      </c>
      <c r="S1831" s="2">
        <f t="shared" si="547"/>
        <v>26.033333333333303</v>
      </c>
      <c r="T1831" s="2">
        <f t="shared" si="548"/>
        <v>34.824999999999818</v>
      </c>
      <c r="U1831" s="2">
        <f ca="1">IFERROR(SUM(OFFSET(M1831,0,0,-计算结果!$B$18,1)),SUM(OFFSET(M1831,0,0,-ROW(),1)))</f>
        <v>576.05749999999944</v>
      </c>
      <c r="V1831" s="2">
        <f ca="1">IFERROR(SUM(OFFSET(N1831,0,0,-计算结果!$B$18,1)),SUM(OFFSET(N1831,0,0,-ROW(),1)))</f>
        <v>551.86500000000024</v>
      </c>
      <c r="W1831" s="2">
        <f ca="1">IFERROR(SUM(OFFSET(O1831,0,0,-计算结果!$B$18,1)),SUM(OFFSET(O1831,0,0,-ROW(),1)))</f>
        <v>563.41333333333387</v>
      </c>
      <c r="X1831" s="2">
        <f ca="1">IFERROR(SUM(OFFSET(P1831,0,0,-计算结果!$B$18,1)),SUM(OFFSET(P1831,0,0,-ROW(),1)))</f>
        <v>538.12500000000182</v>
      </c>
      <c r="Y1831" s="2">
        <f ca="1">IFERROR(SUM(OFFSET(Q1831,0,0,-计算结果!$B$18,1)),SUM(OFFSET(Q1831,0,0,-ROW(),1)))</f>
        <v>855.17250000000058</v>
      </c>
      <c r="Z1831" s="2">
        <f ca="1">IFERROR(SUM(OFFSET(R1831,0,0,-计算结果!$B$18,1)),SUM(OFFSET(R1831,0,0,-ROW(),1)))</f>
        <v>879.36499999999978</v>
      </c>
      <c r="AA1831" s="2">
        <f ca="1">IFERROR(SUM(OFFSET(S1831,0,0,-计算结果!$B$18,1)),SUM(OFFSET(S1831,0,0,-ROW(),1)))</f>
        <v>867.81666666666615</v>
      </c>
      <c r="AB1831" s="2">
        <f ca="1">IFERROR(SUM(OFFSET(T1831,0,0,-计算结果!$B$18,1)),SUM(OFFSET(T1831,0,0,-ROW(),1)))</f>
        <v>893.1049999999982</v>
      </c>
      <c r="AC1831" s="2">
        <f t="shared" ca="1" si="549"/>
        <v>0.67361555709520482</v>
      </c>
      <c r="AD1831" s="2">
        <f t="shared" ca="1" si="550"/>
        <v>0.62757216855344522</v>
      </c>
      <c r="AE1831" s="2">
        <f t="shared" ca="1" si="551"/>
        <v>0.64923082832395573</v>
      </c>
      <c r="AF1831" s="2">
        <f t="shared" ca="1" si="552"/>
        <v>0.60253273691223641</v>
      </c>
      <c r="AG1831" s="4" t="str">
        <f ca="1">IF(AND(AC1831&lt;计算结果!$B$19,AD1831&lt;计算结果!$B$19,AE1831&lt;计算结果!$B$19,AF1831&lt;计算结果!$B$19),"买",IF(AND(AC1831&gt;计算结果!$B$20,AD1831&gt;计算结果!$B$20,AE1831&gt;计算结果!$B$20,AF1831&gt;计算结果!$B$20),"卖",AG1830))</f>
        <v>卖</v>
      </c>
      <c r="AH1831" s="4" t="str">
        <f t="shared" ca="1" si="553"/>
        <v/>
      </c>
      <c r="AI1831" s="3">
        <f ca="1">IF(AG1830="买",E1831/E1830-1,0)-IF(AH1831=1,计算结果!B$17,0)</f>
        <v>0</v>
      </c>
      <c r="AJ1831" s="2">
        <f t="shared" ca="1" si="554"/>
        <v>1.3854442730406298</v>
      </c>
      <c r="AK1831" s="3">
        <f ca="1">1-AJ1831/MAX(AJ$2:AJ1831)</f>
        <v>0</v>
      </c>
    </row>
    <row r="1832" spans="1:37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6">
        <v>44325490688</v>
      </c>
      <c r="G1832" s="3">
        <f t="shared" si="540"/>
        <v>5.3848065611816764E-5</v>
      </c>
      <c r="H1832" s="3">
        <f>1-E1832/MAX(E$2:E1832)</f>
        <v>0.58920404274144156</v>
      </c>
      <c r="I1832" s="22">
        <f t="shared" si="541"/>
        <v>2405.7725</v>
      </c>
      <c r="J1832" s="22">
        <f t="shared" si="542"/>
        <v>2405.2049999999999</v>
      </c>
      <c r="K1832" s="22">
        <f t="shared" si="543"/>
        <v>2402.92</v>
      </c>
      <c r="L1832" s="22">
        <f t="shared" si="544"/>
        <v>2397.2150000000001</v>
      </c>
      <c r="M1832" s="2">
        <f t="shared" si="555"/>
        <v>10.377500000000055</v>
      </c>
      <c r="N1832" s="2">
        <f t="shared" si="556"/>
        <v>15.952499999999873</v>
      </c>
      <c r="O1832" s="2">
        <f t="shared" si="557"/>
        <v>11.64333333333343</v>
      </c>
      <c r="P1832" s="2">
        <f t="shared" si="558"/>
        <v>14.175000000000182</v>
      </c>
      <c r="Q1832" s="2">
        <f t="shared" si="545"/>
        <v>36.752500000000055</v>
      </c>
      <c r="R1832" s="2">
        <f t="shared" si="546"/>
        <v>31.177500000000236</v>
      </c>
      <c r="S1832" s="2">
        <f t="shared" si="547"/>
        <v>35.486666666666679</v>
      </c>
      <c r="T1832" s="2">
        <f t="shared" si="548"/>
        <v>32.954999999999927</v>
      </c>
      <c r="U1832" s="2">
        <f ca="1">IFERROR(SUM(OFFSET(M1832,0,0,-计算结果!$B$18,1)),SUM(OFFSET(M1832,0,0,-ROW(),1)))</f>
        <v>544.49749999999949</v>
      </c>
      <c r="V1832" s="2">
        <f ca="1">IFERROR(SUM(OFFSET(N1832,0,0,-计算结果!$B$18,1)),SUM(OFFSET(N1832,0,0,-ROW(),1)))</f>
        <v>522.16499999999996</v>
      </c>
      <c r="W1832" s="2">
        <f ca="1">IFERROR(SUM(OFFSET(O1832,0,0,-计算结果!$B$18,1)),SUM(OFFSET(O1832,0,0,-ROW(),1)))</f>
        <v>532.59666666666726</v>
      </c>
      <c r="X1832" s="2">
        <f ca="1">IFERROR(SUM(OFFSET(P1832,0,0,-计算结果!$B$18,1)),SUM(OFFSET(P1832,0,0,-ROW(),1)))</f>
        <v>508.79500000000189</v>
      </c>
      <c r="Y1832" s="2">
        <f ca="1">IFERROR(SUM(OFFSET(Q1832,0,0,-计算结果!$B$18,1)),SUM(OFFSET(Q1832,0,0,-ROW(),1)))</f>
        <v>903.86250000000064</v>
      </c>
      <c r="Z1832" s="2">
        <f ca="1">IFERROR(SUM(OFFSET(R1832,0,0,-计算结果!$B$18,1)),SUM(OFFSET(R1832,0,0,-ROW(),1)))</f>
        <v>926.19500000000016</v>
      </c>
      <c r="AA1832" s="2">
        <f ca="1">IFERROR(SUM(OFFSET(S1832,0,0,-计算结果!$B$18,1)),SUM(OFFSET(S1832,0,0,-ROW(),1)))</f>
        <v>915.76333333333287</v>
      </c>
      <c r="AB1832" s="2">
        <f ca="1">IFERROR(SUM(OFFSET(T1832,0,0,-计算结果!$B$18,1)),SUM(OFFSET(T1832,0,0,-ROW(),1)))</f>
        <v>939.56499999999824</v>
      </c>
      <c r="AC1832" s="2">
        <f t="shared" ca="1" si="549"/>
        <v>0.60241187127466744</v>
      </c>
      <c r="AD1832" s="2">
        <f t="shared" ca="1" si="550"/>
        <v>0.56377436716890061</v>
      </c>
      <c r="AE1832" s="2">
        <f t="shared" ca="1" si="551"/>
        <v>0.58158767367114594</v>
      </c>
      <c r="AF1832" s="2">
        <f t="shared" ca="1" si="552"/>
        <v>0.54152187448447187</v>
      </c>
      <c r="AG1832" s="4" t="str">
        <f ca="1">IF(AND(AC1832&lt;计算结果!$B$19,AD1832&lt;计算结果!$B$19,AE1832&lt;计算结果!$B$19,AF1832&lt;计算结果!$B$19),"买",IF(AND(AC1832&gt;计算结果!$B$20,AD1832&gt;计算结果!$B$20,AE1832&gt;计算结果!$B$20,AF1832&gt;计算结果!$B$20),"卖",AG1831))</f>
        <v>卖</v>
      </c>
      <c r="AH1832" s="4" t="str">
        <f t="shared" ca="1" si="553"/>
        <v/>
      </c>
      <c r="AI1832" s="3">
        <f ca="1">IF(AG1831="买",E1832/E1831-1,0)-IF(AH1832=1,计算结果!B$17,0)</f>
        <v>0</v>
      </c>
      <c r="AJ1832" s="2">
        <f t="shared" ca="1" si="554"/>
        <v>1.3854442730406298</v>
      </c>
      <c r="AK1832" s="3">
        <f ca="1">1-AJ1832/MAX(AJ$2:AJ1832)</f>
        <v>0</v>
      </c>
    </row>
    <row r="1833" spans="1:37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6">
        <v>47704039424</v>
      </c>
      <c r="G1833" s="3">
        <f t="shared" si="540"/>
        <v>4.1377939221234339E-3</v>
      </c>
      <c r="H1833" s="3">
        <f>1-E1833/MAX(E$2:E1833)</f>
        <v>0.58750425372626425</v>
      </c>
      <c r="I1833" s="22">
        <f t="shared" si="541"/>
        <v>2423.4975000000004</v>
      </c>
      <c r="J1833" s="22">
        <f t="shared" si="542"/>
        <v>2419.2775000000001</v>
      </c>
      <c r="K1833" s="22">
        <f t="shared" si="543"/>
        <v>2423.2233333333334</v>
      </c>
      <c r="L1833" s="22">
        <f t="shared" si="544"/>
        <v>2422.6750000000002</v>
      </c>
      <c r="M1833" s="2">
        <f t="shared" si="555"/>
        <v>38.287499999999909</v>
      </c>
      <c r="N1833" s="2">
        <f t="shared" si="556"/>
        <v>38.855000000000018</v>
      </c>
      <c r="O1833" s="2">
        <f t="shared" si="557"/>
        <v>41.139999999999873</v>
      </c>
      <c r="P1833" s="2">
        <f t="shared" si="558"/>
        <v>46.8449999999998</v>
      </c>
      <c r="Q1833" s="2">
        <f t="shared" si="545"/>
        <v>4.4825000000000728</v>
      </c>
      <c r="R1833" s="2">
        <f t="shared" si="546"/>
        <v>3.9149999999999636</v>
      </c>
      <c r="S1833" s="2">
        <f t="shared" si="547"/>
        <v>1.6300000000001091</v>
      </c>
      <c r="T1833" s="2">
        <f t="shared" si="548"/>
        <v>-4.0749999999998181</v>
      </c>
      <c r="U1833" s="2">
        <f ca="1">IFERROR(SUM(OFFSET(M1833,0,0,-计算结果!$B$18,1)),SUM(OFFSET(M1833,0,0,-ROW(),1)))</f>
        <v>567.06499999999915</v>
      </c>
      <c r="V1833" s="2">
        <f ca="1">IFERROR(SUM(OFFSET(N1833,0,0,-计算结果!$B$18,1)),SUM(OFFSET(N1833,0,0,-ROW(),1)))</f>
        <v>537.96250000000009</v>
      </c>
      <c r="W1833" s="2">
        <f ca="1">IFERROR(SUM(OFFSET(O1833,0,0,-计算结果!$B$18,1)),SUM(OFFSET(O1833,0,0,-ROW(),1)))</f>
        <v>555.5300000000002</v>
      </c>
      <c r="X1833" s="2">
        <f ca="1">IFERROR(SUM(OFFSET(P1833,0,0,-计算结果!$B$18,1)),SUM(OFFSET(P1833,0,0,-ROW(),1)))</f>
        <v>532.4600000000014</v>
      </c>
      <c r="Y1833" s="2">
        <f ca="1">IFERROR(SUM(OFFSET(Q1833,0,0,-计算结果!$B$18,1)),SUM(OFFSET(Q1833,0,0,-ROW(),1)))</f>
        <v>886.57500000000073</v>
      </c>
      <c r="Z1833" s="2">
        <f ca="1">IFERROR(SUM(OFFSET(R1833,0,0,-计算结果!$B$18,1)),SUM(OFFSET(R1833,0,0,-ROW(),1)))</f>
        <v>915.67749999999978</v>
      </c>
      <c r="AA1833" s="2">
        <f ca="1">IFERROR(SUM(OFFSET(S1833,0,0,-计算结果!$B$18,1)),SUM(OFFSET(S1833,0,0,-ROW(),1)))</f>
        <v>898.10999999999967</v>
      </c>
      <c r="AB1833" s="2">
        <f ca="1">IFERROR(SUM(OFFSET(T1833,0,0,-计算结果!$B$18,1)),SUM(OFFSET(T1833,0,0,-ROW(),1)))</f>
        <v>921.17999999999847</v>
      </c>
      <c r="AC1833" s="2">
        <f t="shared" ca="1" si="549"/>
        <v>0.63961311789752551</v>
      </c>
      <c r="AD1833" s="2">
        <f t="shared" ca="1" si="550"/>
        <v>0.5875021500473695</v>
      </c>
      <c r="AE1833" s="2">
        <f t="shared" ca="1" si="551"/>
        <v>0.6185545200476561</v>
      </c>
      <c r="AF1833" s="2">
        <f t="shared" ca="1" si="552"/>
        <v>0.57801949673245434</v>
      </c>
      <c r="AG1833" s="4" t="str">
        <f ca="1">IF(AND(AC1833&lt;计算结果!$B$19,AD1833&lt;计算结果!$B$19,AE1833&lt;计算结果!$B$19,AF1833&lt;计算结果!$B$19),"买",IF(AND(AC1833&gt;计算结果!$B$20,AD1833&gt;计算结果!$B$20,AE1833&gt;计算结果!$B$20,AF1833&gt;计算结果!$B$20),"卖",AG1832))</f>
        <v>卖</v>
      </c>
      <c r="AH1833" s="4" t="str">
        <f t="shared" ca="1" si="553"/>
        <v/>
      </c>
      <c r="AI1833" s="3">
        <f ca="1">IF(AG1832="买",E1833/E1832-1,0)-IF(AH1833=1,计算结果!B$17,0)</f>
        <v>0</v>
      </c>
      <c r="AJ1833" s="2">
        <f t="shared" ca="1" si="554"/>
        <v>1.3854442730406298</v>
      </c>
      <c r="AK1833" s="3">
        <f ca="1">1-AJ1833/MAX(AJ$2:AJ1833)</f>
        <v>0</v>
      </c>
    </row>
    <row r="1834" spans="1:37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6">
        <v>36683624448</v>
      </c>
      <c r="G1834" s="3">
        <f t="shared" si="540"/>
        <v>-1.0666908658922947E-2</v>
      </c>
      <c r="H1834" s="3">
        <f>1-E1834/MAX(E$2:E1834)</f>
        <v>0.59190430817396034</v>
      </c>
      <c r="I1834" s="22">
        <f t="shared" si="541"/>
        <v>2403.2249999999999</v>
      </c>
      <c r="J1834" s="22">
        <f t="shared" si="542"/>
        <v>2407.5375000000004</v>
      </c>
      <c r="K1834" s="22">
        <f t="shared" si="543"/>
        <v>2404.813333333333</v>
      </c>
      <c r="L1834" s="22">
        <f t="shared" si="544"/>
        <v>2407.9899999999998</v>
      </c>
      <c r="M1834" s="2">
        <f t="shared" si="555"/>
        <v>0.30249999999978172</v>
      </c>
      <c r="N1834" s="2">
        <f t="shared" si="556"/>
        <v>4.5225000000000364</v>
      </c>
      <c r="O1834" s="2">
        <f t="shared" si="557"/>
        <v>0.57666666666682431</v>
      </c>
      <c r="P1834" s="2">
        <f t="shared" si="558"/>
        <v>1.125</v>
      </c>
      <c r="Q1834" s="2">
        <f t="shared" si="545"/>
        <v>31.317500000000564</v>
      </c>
      <c r="R1834" s="2">
        <f t="shared" si="546"/>
        <v>27.097500000000309</v>
      </c>
      <c r="S1834" s="2">
        <f t="shared" si="547"/>
        <v>31.043333333333521</v>
      </c>
      <c r="T1834" s="2">
        <f t="shared" si="548"/>
        <v>30.495000000000346</v>
      </c>
      <c r="U1834" s="2">
        <f ca="1">IFERROR(SUM(OFFSET(M1834,0,0,-计算结果!$B$18,1)),SUM(OFFSET(M1834,0,0,-ROW(),1)))</f>
        <v>553.9099999999994</v>
      </c>
      <c r="V1834" s="2">
        <f ca="1">IFERROR(SUM(OFFSET(N1834,0,0,-计算结果!$B$18,1)),SUM(OFFSET(N1834,0,0,-ROW(),1)))</f>
        <v>530.25750000000016</v>
      </c>
      <c r="W1834" s="2">
        <f ca="1">IFERROR(SUM(OFFSET(O1834,0,0,-计算结果!$B$18,1)),SUM(OFFSET(O1834,0,0,-ROW(),1)))</f>
        <v>542.67666666666719</v>
      </c>
      <c r="X1834" s="2">
        <f ca="1">IFERROR(SUM(OFFSET(P1834,0,0,-计算结果!$B$18,1)),SUM(OFFSET(P1834,0,0,-ROW(),1)))</f>
        <v>520.2100000000014</v>
      </c>
      <c r="Y1834" s="2">
        <f ca="1">IFERROR(SUM(OFFSET(Q1834,0,0,-计算结果!$B$18,1)),SUM(OFFSET(Q1834,0,0,-ROW(),1)))</f>
        <v>889.150000000001</v>
      </c>
      <c r="Z1834" s="2">
        <f ca="1">IFERROR(SUM(OFFSET(R1834,0,0,-计算结果!$B$18,1)),SUM(OFFSET(R1834,0,0,-ROW(),1)))</f>
        <v>912.80250000000024</v>
      </c>
      <c r="AA1834" s="2">
        <f ca="1">IFERROR(SUM(OFFSET(S1834,0,0,-计算结果!$B$18,1)),SUM(OFFSET(S1834,0,0,-ROW(),1)))</f>
        <v>900.38333333333321</v>
      </c>
      <c r="AB1834" s="2">
        <f ca="1">IFERROR(SUM(OFFSET(T1834,0,0,-计算结果!$B$18,1)),SUM(OFFSET(T1834,0,0,-ROW(),1)))</f>
        <v>922.849999999999</v>
      </c>
      <c r="AC1834" s="2">
        <f t="shared" ca="1" si="549"/>
        <v>0.622965753809817</v>
      </c>
      <c r="AD1834" s="2">
        <f t="shared" ca="1" si="550"/>
        <v>0.58091153343686064</v>
      </c>
      <c r="AE1834" s="2">
        <f t="shared" ca="1" si="551"/>
        <v>0.60271736112396634</v>
      </c>
      <c r="AF1834" s="2">
        <f t="shared" ca="1" si="552"/>
        <v>0.56369940943815566</v>
      </c>
      <c r="AG1834" s="4" t="str">
        <f ca="1">IF(AND(AC1834&lt;计算结果!$B$19,AD1834&lt;计算结果!$B$19,AE1834&lt;计算结果!$B$19,AF1834&lt;计算结果!$B$19),"买",IF(AND(AC1834&gt;计算结果!$B$20,AD1834&gt;计算结果!$B$20,AE1834&gt;计算结果!$B$20,AF1834&gt;计算结果!$B$20),"卖",AG1833))</f>
        <v>卖</v>
      </c>
      <c r="AH1834" s="4" t="str">
        <f t="shared" ca="1" si="553"/>
        <v/>
      </c>
      <c r="AI1834" s="3">
        <f ca="1">IF(AG1833="买",E1834/E1833-1,0)-IF(AH1834=1,计算结果!B$17,0)</f>
        <v>0</v>
      </c>
      <c r="AJ1834" s="2">
        <f t="shared" ca="1" si="554"/>
        <v>1.3854442730406298</v>
      </c>
      <c r="AK1834" s="3">
        <f ca="1">1-AJ1834/MAX(AJ$2:AJ1834)</f>
        <v>0</v>
      </c>
    </row>
    <row r="1835" spans="1:37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6">
        <v>33178929152</v>
      </c>
      <c r="G1835" s="3">
        <f t="shared" si="540"/>
        <v>-1.3771336607656615E-2</v>
      </c>
      <c r="H1835" s="3">
        <f>1-E1835/MAX(E$2:E1835)</f>
        <v>0.59752433131423133</v>
      </c>
      <c r="I1835" s="22">
        <f t="shared" si="541"/>
        <v>2367.0650000000001</v>
      </c>
      <c r="J1835" s="22">
        <f t="shared" si="542"/>
        <v>2370.6799999999998</v>
      </c>
      <c r="K1835" s="22">
        <f t="shared" si="543"/>
        <v>2367.61</v>
      </c>
      <c r="L1835" s="22">
        <f t="shared" si="544"/>
        <v>2368.6999999999998</v>
      </c>
      <c r="M1835" s="2">
        <f t="shared" si="555"/>
        <v>-23.335000000000036</v>
      </c>
      <c r="N1835" s="2">
        <f t="shared" si="556"/>
        <v>-27.647500000000491</v>
      </c>
      <c r="O1835" s="2">
        <f t="shared" si="557"/>
        <v>-24.923333333333176</v>
      </c>
      <c r="P1835" s="2">
        <f t="shared" si="558"/>
        <v>-28.099999999999909</v>
      </c>
      <c r="Q1835" s="2">
        <f t="shared" si="545"/>
        <v>45.714999999999691</v>
      </c>
      <c r="R1835" s="2">
        <f t="shared" si="546"/>
        <v>50.027500000000146</v>
      </c>
      <c r="S1835" s="2">
        <f t="shared" si="547"/>
        <v>47.30333333333283</v>
      </c>
      <c r="T1835" s="2">
        <f t="shared" si="548"/>
        <v>50.479999999999563</v>
      </c>
      <c r="U1835" s="2">
        <f ca="1">IFERROR(SUM(OFFSET(M1835,0,0,-计算结果!$B$18,1)),SUM(OFFSET(M1835,0,0,-ROW(),1)))</f>
        <v>530.68999999999915</v>
      </c>
      <c r="V1835" s="2">
        <f ca="1">IFERROR(SUM(OFFSET(N1835,0,0,-计算结果!$B$18,1)),SUM(OFFSET(N1835,0,0,-ROW(),1)))</f>
        <v>507.18499999999949</v>
      </c>
      <c r="W1835" s="2">
        <f ca="1">IFERROR(SUM(OFFSET(O1835,0,0,-计算结果!$B$18,1)),SUM(OFFSET(O1835,0,0,-ROW(),1)))</f>
        <v>520.21000000000049</v>
      </c>
      <c r="X1835" s="2">
        <f ca="1">IFERROR(SUM(OFFSET(P1835,0,0,-计算结果!$B$18,1)),SUM(OFFSET(P1835,0,0,-ROW(),1)))</f>
        <v>499.25000000000136</v>
      </c>
      <c r="Y1835" s="2">
        <f ca="1">IFERROR(SUM(OFFSET(Q1835,0,0,-计算结果!$B$18,1)),SUM(OFFSET(Q1835,0,0,-ROW(),1)))</f>
        <v>898.23000000000093</v>
      </c>
      <c r="Z1835" s="2">
        <f ca="1">IFERROR(SUM(OFFSET(R1835,0,0,-计算结果!$B$18,1)),SUM(OFFSET(R1835,0,0,-ROW(),1)))</f>
        <v>921.73500000000058</v>
      </c>
      <c r="AA1835" s="2">
        <f ca="1">IFERROR(SUM(OFFSET(S1835,0,0,-计算结果!$B$18,1)),SUM(OFFSET(S1835,0,0,-ROW(),1)))</f>
        <v>908.70999999999958</v>
      </c>
      <c r="AB1835" s="2">
        <f ca="1">IFERROR(SUM(OFFSET(T1835,0,0,-计算结果!$B$18,1)),SUM(OFFSET(T1835,0,0,-ROW(),1)))</f>
        <v>929.66999999999871</v>
      </c>
      <c r="AC1835" s="2">
        <f t="shared" ca="1" si="549"/>
        <v>0.59081749663226413</v>
      </c>
      <c r="AD1835" s="2">
        <f t="shared" ca="1" si="550"/>
        <v>0.55025034310295173</v>
      </c>
      <c r="AE1835" s="2">
        <f t="shared" ca="1" si="551"/>
        <v>0.57247086529255842</v>
      </c>
      <c r="AF1835" s="2">
        <f t="shared" ca="1" si="552"/>
        <v>0.53701851194510097</v>
      </c>
      <c r="AG1835" s="4" t="str">
        <f ca="1">IF(AND(AC1835&lt;计算结果!$B$19,AD1835&lt;计算结果!$B$19,AE1835&lt;计算结果!$B$19,AF1835&lt;计算结果!$B$19),"买",IF(AND(AC1835&gt;计算结果!$B$20,AD1835&gt;计算结果!$B$20,AE1835&gt;计算结果!$B$20,AF1835&gt;计算结果!$B$20),"卖",AG1834))</f>
        <v>卖</v>
      </c>
      <c r="AH1835" s="4" t="str">
        <f t="shared" ca="1" si="553"/>
        <v/>
      </c>
      <c r="AI1835" s="3">
        <f ca="1">IF(AG1834="买",E1835/E1834-1,0)-IF(AH1835=1,计算结果!B$17,0)</f>
        <v>0</v>
      </c>
      <c r="AJ1835" s="2">
        <f t="shared" ca="1" si="554"/>
        <v>1.3854442730406298</v>
      </c>
      <c r="AK1835" s="3">
        <f ca="1">1-AJ1835/MAX(AJ$2:AJ1835)</f>
        <v>0</v>
      </c>
    </row>
    <row r="1836" spans="1:37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6">
        <v>31149105152</v>
      </c>
      <c r="G1836" s="3">
        <f t="shared" si="540"/>
        <v>4.4643045873264953E-3</v>
      </c>
      <c r="H1836" s="3">
        <f>1-E1836/MAX(E$2:E1836)</f>
        <v>0.59572755734023009</v>
      </c>
      <c r="I1836" s="22">
        <f t="shared" si="541"/>
        <v>2374.2825000000003</v>
      </c>
      <c r="J1836" s="22">
        <f t="shared" si="542"/>
        <v>2368.59</v>
      </c>
      <c r="K1836" s="22">
        <f t="shared" si="543"/>
        <v>2373.7133333333331</v>
      </c>
      <c r="L1836" s="22">
        <f t="shared" si="544"/>
        <v>2372.5749999999998</v>
      </c>
      <c r="M1836" s="2">
        <f t="shared" si="555"/>
        <v>25.284999999999854</v>
      </c>
      <c r="N1836" s="2">
        <f t="shared" si="556"/>
        <v>21.670000000000073</v>
      </c>
      <c r="O1836" s="2">
        <f t="shared" si="557"/>
        <v>24.739999999999782</v>
      </c>
      <c r="P1836" s="2">
        <f t="shared" si="558"/>
        <v>23.650000000000091</v>
      </c>
      <c r="Q1836" s="2">
        <f t="shared" si="545"/>
        <v>14.264999999999873</v>
      </c>
      <c r="R1836" s="2">
        <f t="shared" si="546"/>
        <v>17.879999999999654</v>
      </c>
      <c r="S1836" s="2">
        <f t="shared" si="547"/>
        <v>14.809999999999945</v>
      </c>
      <c r="T1836" s="2">
        <f t="shared" si="548"/>
        <v>15.899999999999636</v>
      </c>
      <c r="U1836" s="2">
        <f ca="1">IFERROR(SUM(OFFSET(M1836,0,0,-计算结果!$B$18,1)),SUM(OFFSET(M1836,0,0,-ROW(),1)))</f>
        <v>519.6299999999992</v>
      </c>
      <c r="V1836" s="2">
        <f ca="1">IFERROR(SUM(OFFSET(N1836,0,0,-计算结果!$B$18,1)),SUM(OFFSET(N1836,0,0,-ROW(),1)))</f>
        <v>498.04999999999973</v>
      </c>
      <c r="W1836" s="2">
        <f ca="1">IFERROR(SUM(OFFSET(O1836,0,0,-计算结果!$B$18,1)),SUM(OFFSET(O1836,0,0,-ROW(),1)))</f>
        <v>510.40666666666721</v>
      </c>
      <c r="X1836" s="2">
        <f ca="1">IFERROR(SUM(OFFSET(P1836,0,0,-计算结果!$B$18,1)),SUM(OFFSET(P1836,0,0,-ROW(),1)))</f>
        <v>491.9600000000014</v>
      </c>
      <c r="Y1836" s="2">
        <f ca="1">IFERROR(SUM(OFFSET(Q1836,0,0,-计算结果!$B$18,1)),SUM(OFFSET(Q1836,0,0,-ROW(),1)))</f>
        <v>879.33000000000084</v>
      </c>
      <c r="Z1836" s="2">
        <f ca="1">IFERROR(SUM(OFFSET(R1836,0,0,-计算结果!$B$18,1)),SUM(OFFSET(R1836,0,0,-ROW(),1)))</f>
        <v>900.91000000000031</v>
      </c>
      <c r="AA1836" s="2">
        <f ca="1">IFERROR(SUM(OFFSET(S1836,0,0,-计算结果!$B$18,1)),SUM(OFFSET(S1836,0,0,-ROW(),1)))</f>
        <v>888.55333333333283</v>
      </c>
      <c r="AB1836" s="2">
        <f ca="1">IFERROR(SUM(OFFSET(T1836,0,0,-计算结果!$B$18,1)),SUM(OFFSET(T1836,0,0,-ROW(),1)))</f>
        <v>906.99999999999864</v>
      </c>
      <c r="AC1836" s="2">
        <f t="shared" ca="1" si="549"/>
        <v>0.59093855549111107</v>
      </c>
      <c r="AD1836" s="2">
        <f t="shared" ca="1" si="550"/>
        <v>0.55282991641784374</v>
      </c>
      <c r="AE1836" s="2">
        <f t="shared" ca="1" si="551"/>
        <v>0.57442434519031027</v>
      </c>
      <c r="AF1836" s="2">
        <f t="shared" ca="1" si="552"/>
        <v>0.54240352811466608</v>
      </c>
      <c r="AG1836" s="4" t="str">
        <f ca="1">IF(AND(AC1836&lt;计算结果!$B$19,AD1836&lt;计算结果!$B$19,AE1836&lt;计算结果!$B$19,AF1836&lt;计算结果!$B$19),"买",IF(AND(AC1836&gt;计算结果!$B$20,AD1836&gt;计算结果!$B$20,AE1836&gt;计算结果!$B$20,AF1836&gt;计算结果!$B$20),"卖",AG1835))</f>
        <v>卖</v>
      </c>
      <c r="AH1836" s="4" t="str">
        <f t="shared" ca="1" si="553"/>
        <v/>
      </c>
      <c r="AI1836" s="3">
        <f ca="1">IF(AG1835="买",E1836/E1835-1,0)-IF(AH1836=1,计算结果!B$17,0)</f>
        <v>0</v>
      </c>
      <c r="AJ1836" s="2">
        <f t="shared" ca="1" si="554"/>
        <v>1.3854442730406298</v>
      </c>
      <c r="AK1836" s="3">
        <f ca="1">1-AJ1836/MAX(AJ$2:AJ1836)</f>
        <v>0</v>
      </c>
    </row>
    <row r="1837" spans="1:37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6">
        <v>25730598912</v>
      </c>
      <c r="G1837" s="3">
        <f t="shared" si="540"/>
        <v>-6.6961561286031923E-3</v>
      </c>
      <c r="H1837" s="3">
        <f>1-E1837/MAX(E$2:E1837)</f>
        <v>0.59843462873477171</v>
      </c>
      <c r="I1837" s="22">
        <f t="shared" si="541"/>
        <v>2364.6675</v>
      </c>
      <c r="J1837" s="22">
        <f t="shared" si="542"/>
        <v>2366.7424999999998</v>
      </c>
      <c r="K1837" s="22">
        <f t="shared" si="543"/>
        <v>2366.1966666666667</v>
      </c>
      <c r="L1837" s="22">
        <f t="shared" si="544"/>
        <v>2369.2550000000001</v>
      </c>
      <c r="M1837" s="2">
        <f t="shared" si="555"/>
        <v>6.757499999999709</v>
      </c>
      <c r="N1837" s="2">
        <f t="shared" si="556"/>
        <v>12.449999999999818</v>
      </c>
      <c r="O1837" s="2">
        <f t="shared" si="557"/>
        <v>7.3266666666668243</v>
      </c>
      <c r="P1837" s="2">
        <f t="shared" si="558"/>
        <v>8.4650000000001455</v>
      </c>
      <c r="Q1837" s="2">
        <f t="shared" si="545"/>
        <v>16.812500000000455</v>
      </c>
      <c r="R1837" s="2">
        <f t="shared" si="546"/>
        <v>11.120000000000346</v>
      </c>
      <c r="S1837" s="2">
        <f t="shared" si="547"/>
        <v>16.243333333333339</v>
      </c>
      <c r="T1837" s="2">
        <f t="shared" si="548"/>
        <v>15.105000000000018</v>
      </c>
      <c r="U1837" s="2">
        <f ca="1">IFERROR(SUM(OFFSET(M1837,0,0,-计算结果!$B$18,1)),SUM(OFFSET(M1837,0,0,-ROW(),1)))</f>
        <v>465.52999999999884</v>
      </c>
      <c r="V1837" s="2">
        <f ca="1">IFERROR(SUM(OFFSET(N1837,0,0,-计算结果!$B$18,1)),SUM(OFFSET(N1837,0,0,-ROW(),1)))</f>
        <v>436.61999999999944</v>
      </c>
      <c r="W1837" s="2">
        <f ca="1">IFERROR(SUM(OFFSET(O1837,0,0,-计算结果!$B$18,1)),SUM(OFFSET(O1837,0,0,-ROW(),1)))</f>
        <v>451.11000000000104</v>
      </c>
      <c r="X1837" s="2">
        <f ca="1">IFERROR(SUM(OFFSET(P1837,0,0,-计算结果!$B$18,1)),SUM(OFFSET(P1837,0,0,-ROW(),1)))</f>
        <v>422.2700000000018</v>
      </c>
      <c r="Y1837" s="2">
        <f ca="1">IFERROR(SUM(OFFSET(Q1837,0,0,-计算结果!$B$18,1)),SUM(OFFSET(Q1837,0,0,-ROW(),1)))</f>
        <v>911.31000000000131</v>
      </c>
      <c r="Z1837" s="2">
        <f ca="1">IFERROR(SUM(OFFSET(R1837,0,0,-计算结果!$B$18,1)),SUM(OFFSET(R1837,0,0,-ROW(),1)))</f>
        <v>940.22000000000071</v>
      </c>
      <c r="AA1837" s="2">
        <f ca="1">IFERROR(SUM(OFFSET(S1837,0,0,-计算结果!$B$18,1)),SUM(OFFSET(S1837,0,0,-ROW(),1)))</f>
        <v>925.72999999999911</v>
      </c>
      <c r="AB1837" s="2">
        <f ca="1">IFERROR(SUM(OFFSET(T1837,0,0,-计算结果!$B$18,1)),SUM(OFFSET(T1837,0,0,-ROW(),1)))</f>
        <v>954.56999999999834</v>
      </c>
      <c r="AC1837" s="2">
        <f t="shared" ca="1" si="549"/>
        <v>0.51083604920389125</v>
      </c>
      <c r="AD1837" s="2">
        <f t="shared" ca="1" si="550"/>
        <v>0.46438067686286094</v>
      </c>
      <c r="AE1837" s="2">
        <f t="shared" ca="1" si="551"/>
        <v>0.48730191308481036</v>
      </c>
      <c r="AF1837" s="2">
        <f t="shared" ca="1" si="552"/>
        <v>0.44236672009386691</v>
      </c>
      <c r="AG1837" s="4" t="str">
        <f ca="1">IF(AND(AC1837&lt;计算结果!$B$19,AD1837&lt;计算结果!$B$19,AE1837&lt;计算结果!$B$19,AF1837&lt;计算结果!$B$19),"买",IF(AND(AC1837&gt;计算结果!$B$20,AD1837&gt;计算结果!$B$20,AE1837&gt;计算结果!$B$20,AF1837&gt;计算结果!$B$20),"卖",AG1836))</f>
        <v>卖</v>
      </c>
      <c r="AH1837" s="4" t="str">
        <f t="shared" ca="1" si="553"/>
        <v/>
      </c>
      <c r="AI1837" s="3">
        <f ca="1">IF(AG1836="买",E1837/E1836-1,0)-IF(AH1837=1,计算结果!B$17,0)</f>
        <v>0</v>
      </c>
      <c r="AJ1837" s="2">
        <f t="shared" ca="1" si="554"/>
        <v>1.3854442730406298</v>
      </c>
      <c r="AK1837" s="3">
        <f ca="1">1-AJ1837/MAX(AJ$2:AJ1837)</f>
        <v>0</v>
      </c>
    </row>
    <row r="1838" spans="1:37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6">
        <v>31326394368</v>
      </c>
      <c r="G1838" s="3">
        <f t="shared" si="540"/>
        <v>-5.3345649300023945E-3</v>
      </c>
      <c r="H1838" s="3">
        <f>1-E1838/MAX(E$2:E1838)</f>
        <v>0.60057680528142654</v>
      </c>
      <c r="I1838" s="22">
        <f t="shared" si="541"/>
        <v>2353.6374999999998</v>
      </c>
      <c r="J1838" s="22">
        <f t="shared" si="542"/>
        <v>2356.7974999999997</v>
      </c>
      <c r="K1838" s="22">
        <f t="shared" si="543"/>
        <v>2355.6866666666665</v>
      </c>
      <c r="L1838" s="22">
        <f t="shared" si="544"/>
        <v>2359.7849999999999</v>
      </c>
      <c r="M1838" s="2">
        <f t="shared" si="555"/>
        <v>10.202499999999873</v>
      </c>
      <c r="N1838" s="2">
        <f t="shared" si="556"/>
        <v>8.1275000000000546</v>
      </c>
      <c r="O1838" s="2">
        <f t="shared" si="557"/>
        <v>8.6733333333331757</v>
      </c>
      <c r="P1838" s="2">
        <f t="shared" si="558"/>
        <v>5.6149999999997817</v>
      </c>
      <c r="Q1838" s="2">
        <f t="shared" si="545"/>
        <v>19.9675000000002</v>
      </c>
      <c r="R1838" s="2">
        <f t="shared" si="546"/>
        <v>22.042500000000018</v>
      </c>
      <c r="S1838" s="2">
        <f t="shared" si="547"/>
        <v>21.496666666666897</v>
      </c>
      <c r="T1838" s="2">
        <f t="shared" si="548"/>
        <v>24.555000000000291</v>
      </c>
      <c r="U1838" s="2">
        <f ca="1">IFERROR(SUM(OFFSET(M1838,0,0,-计算结果!$B$18,1)),SUM(OFFSET(M1838,0,0,-ROW(),1)))</f>
        <v>463.69999999999891</v>
      </c>
      <c r="V1838" s="2">
        <f ca="1">IFERROR(SUM(OFFSET(N1838,0,0,-计算结果!$B$18,1)),SUM(OFFSET(N1838,0,0,-ROW(),1)))</f>
        <v>423.78999999999951</v>
      </c>
      <c r="W1838" s="2">
        <f ca="1">IFERROR(SUM(OFFSET(O1838,0,0,-计算结果!$B$18,1)),SUM(OFFSET(O1838,0,0,-ROW(),1)))</f>
        <v>445.17666666666764</v>
      </c>
      <c r="X1838" s="2">
        <f ca="1">IFERROR(SUM(OFFSET(P1838,0,0,-计算结果!$B$18,1)),SUM(OFFSET(P1838,0,0,-ROW(),1)))</f>
        <v>408.13000000000147</v>
      </c>
      <c r="Y1838" s="2">
        <f ca="1">IFERROR(SUM(OFFSET(Q1838,0,0,-计算结果!$B$18,1)),SUM(OFFSET(Q1838,0,0,-ROW(),1)))</f>
        <v>924.67000000000144</v>
      </c>
      <c r="Z1838" s="2">
        <f ca="1">IFERROR(SUM(OFFSET(R1838,0,0,-计算结果!$B$18,1)),SUM(OFFSET(R1838,0,0,-ROW(),1)))</f>
        <v>964.58000000000084</v>
      </c>
      <c r="AA1838" s="2">
        <f ca="1">IFERROR(SUM(OFFSET(S1838,0,0,-计算结果!$B$18,1)),SUM(OFFSET(S1838,0,0,-ROW(),1)))</f>
        <v>943.1933333333327</v>
      </c>
      <c r="AB1838" s="2">
        <f ca="1">IFERROR(SUM(OFFSET(T1838,0,0,-计算结果!$B$18,1)),SUM(OFFSET(T1838,0,0,-ROW(),1)))</f>
        <v>980.23999999999887</v>
      </c>
      <c r="AC1838" s="2">
        <f t="shared" ca="1" si="549"/>
        <v>0.50147620232082601</v>
      </c>
      <c r="AD1838" s="2">
        <f t="shared" ca="1" si="550"/>
        <v>0.43935184225258572</v>
      </c>
      <c r="AE1838" s="2">
        <f t="shared" ca="1" si="551"/>
        <v>0.47198877571936604</v>
      </c>
      <c r="AF1838" s="2">
        <f t="shared" ca="1" si="552"/>
        <v>0.41635721864033498</v>
      </c>
      <c r="AG1838" s="4" t="str">
        <f ca="1">IF(AND(AC1838&lt;计算结果!$B$19,AD1838&lt;计算结果!$B$19,AE1838&lt;计算结果!$B$19,AF1838&lt;计算结果!$B$19),"买",IF(AND(AC1838&gt;计算结果!$B$20,AD1838&gt;计算结果!$B$20,AE1838&gt;计算结果!$B$20,AF1838&gt;计算结果!$B$20),"卖",AG1837))</f>
        <v>卖</v>
      </c>
      <c r="AH1838" s="4" t="str">
        <f t="shared" ca="1" si="553"/>
        <v/>
      </c>
      <c r="AI1838" s="3">
        <f ca="1">IF(AG1837="买",E1838/E1837-1,0)-IF(AH1838=1,计算结果!B$17,0)</f>
        <v>0</v>
      </c>
      <c r="AJ1838" s="2">
        <f t="shared" ca="1" si="554"/>
        <v>1.3854442730406298</v>
      </c>
      <c r="AK1838" s="3">
        <f ca="1">1-AJ1838/MAX(AJ$2:AJ1838)</f>
        <v>0</v>
      </c>
    </row>
    <row r="1839" spans="1:37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6">
        <v>33048182784</v>
      </c>
      <c r="G1839" s="3">
        <f t="shared" si="540"/>
        <v>6.9009878636339117E-4</v>
      </c>
      <c r="H1839" s="3">
        <f>1-E1839/MAX(E$2:E1839)</f>
        <v>0.60030116381950593</v>
      </c>
      <c r="I1839" s="22">
        <f t="shared" si="541"/>
        <v>2351.1225000000004</v>
      </c>
      <c r="J1839" s="22">
        <f t="shared" si="542"/>
        <v>2352.33</v>
      </c>
      <c r="K1839" s="22">
        <f t="shared" si="543"/>
        <v>2351.7933333333335</v>
      </c>
      <c r="L1839" s="22">
        <f t="shared" si="544"/>
        <v>2353.1350000000002</v>
      </c>
      <c r="M1839" s="2">
        <f t="shared" si="555"/>
        <v>11.3425000000002</v>
      </c>
      <c r="N1839" s="2">
        <f t="shared" si="556"/>
        <v>8.1825000000003456</v>
      </c>
      <c r="O1839" s="2">
        <f t="shared" si="557"/>
        <v>9.2933333333335213</v>
      </c>
      <c r="P1839" s="2">
        <f t="shared" si="558"/>
        <v>5.1950000000001637</v>
      </c>
      <c r="Q1839" s="2">
        <f t="shared" si="545"/>
        <v>12.347499999999854</v>
      </c>
      <c r="R1839" s="2">
        <f t="shared" si="546"/>
        <v>15.507499999999709</v>
      </c>
      <c r="S1839" s="2">
        <f t="shared" si="547"/>
        <v>14.396666666666533</v>
      </c>
      <c r="T1839" s="2">
        <f t="shared" si="548"/>
        <v>18.494999999999891</v>
      </c>
      <c r="U1839" s="2">
        <f ca="1">IFERROR(SUM(OFFSET(M1839,0,0,-计算结果!$B$18,1)),SUM(OFFSET(M1839,0,0,-ROW(),1)))</f>
        <v>473.50249999999915</v>
      </c>
      <c r="V1839" s="2">
        <f ca="1">IFERROR(SUM(OFFSET(N1839,0,0,-计算结果!$B$18,1)),SUM(OFFSET(N1839,0,0,-ROW(),1)))</f>
        <v>431.45999999999958</v>
      </c>
      <c r="W1839" s="2">
        <f ca="1">IFERROR(SUM(OFFSET(O1839,0,0,-计算结果!$B$18,1)),SUM(OFFSET(O1839,0,0,-ROW(),1)))</f>
        <v>453.52666666666801</v>
      </c>
      <c r="X1839" s="2">
        <f ca="1">IFERROR(SUM(OFFSET(P1839,0,0,-计算结果!$B$18,1)),SUM(OFFSET(P1839,0,0,-ROW(),1)))</f>
        <v>413.57500000000164</v>
      </c>
      <c r="Y1839" s="2">
        <f ca="1">IFERROR(SUM(OFFSET(Q1839,0,0,-计算结果!$B$18,1)),SUM(OFFSET(Q1839,0,0,-ROW(),1)))</f>
        <v>910.19750000000113</v>
      </c>
      <c r="Z1839" s="2">
        <f ca="1">IFERROR(SUM(OFFSET(R1839,0,0,-计算结果!$B$18,1)),SUM(OFFSET(R1839,0,0,-ROW(),1)))</f>
        <v>952.24000000000069</v>
      </c>
      <c r="AA1839" s="2">
        <f ca="1">IFERROR(SUM(OFFSET(S1839,0,0,-计算结果!$B$18,1)),SUM(OFFSET(S1839,0,0,-ROW(),1)))</f>
        <v>930.17333333333227</v>
      </c>
      <c r="AB1839" s="2">
        <f ca="1">IFERROR(SUM(OFFSET(T1839,0,0,-计算结果!$B$18,1)),SUM(OFFSET(T1839,0,0,-ROW(),1)))</f>
        <v>970.12499999999864</v>
      </c>
      <c r="AC1839" s="2">
        <f t="shared" ca="1" si="549"/>
        <v>0.52021951279804501</v>
      </c>
      <c r="AD1839" s="2">
        <f t="shared" ca="1" si="550"/>
        <v>0.45310005880870291</v>
      </c>
      <c r="AE1839" s="2">
        <f t="shared" ca="1" si="551"/>
        <v>0.48757220876395996</v>
      </c>
      <c r="AF1839" s="2">
        <f t="shared" ca="1" si="552"/>
        <v>0.42631104239144668</v>
      </c>
      <c r="AG1839" s="4" t="str">
        <f ca="1">IF(AND(AC1839&lt;计算结果!$B$19,AD1839&lt;计算结果!$B$19,AE1839&lt;计算结果!$B$19,AF1839&lt;计算结果!$B$19),"买",IF(AND(AC1839&gt;计算结果!$B$20,AD1839&gt;计算结果!$B$20,AE1839&gt;计算结果!$B$20,AF1839&gt;计算结果!$B$20),"卖",AG1838))</f>
        <v>卖</v>
      </c>
      <c r="AH1839" s="4" t="str">
        <f t="shared" ca="1" si="553"/>
        <v/>
      </c>
      <c r="AI1839" s="3">
        <f ca="1">IF(AG1838="买",E1839/E1838-1,0)-IF(AH1839=1,计算结果!B$17,0)</f>
        <v>0</v>
      </c>
      <c r="AJ1839" s="2">
        <f t="shared" ca="1" si="554"/>
        <v>1.3854442730406298</v>
      </c>
      <c r="AK1839" s="3">
        <f ca="1">1-AJ1839/MAX(AJ$2:AJ1839)</f>
        <v>0</v>
      </c>
    </row>
    <row r="1840" spans="1:37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6">
        <v>29907972096</v>
      </c>
      <c r="G1840" s="3">
        <f t="shared" si="540"/>
        <v>-5.6702325561596156E-3</v>
      </c>
      <c r="H1840" s="3">
        <f>1-E1840/MAX(E$2:E1840)</f>
        <v>0.60256754917307553</v>
      </c>
      <c r="I1840" s="22">
        <f t="shared" si="541"/>
        <v>2343.1525000000001</v>
      </c>
      <c r="J1840" s="22">
        <f t="shared" si="542"/>
        <v>2346.9</v>
      </c>
      <c r="K1840" s="22">
        <f t="shared" si="543"/>
        <v>2345.606666666667</v>
      </c>
      <c r="L1840" s="22">
        <f t="shared" si="544"/>
        <v>2350.5150000000003</v>
      </c>
      <c r="M1840" s="2">
        <f t="shared" si="555"/>
        <v>15.9074999999998</v>
      </c>
      <c r="N1840" s="2">
        <f t="shared" si="556"/>
        <v>14.700000000000273</v>
      </c>
      <c r="O1840" s="2">
        <f t="shared" si="557"/>
        <v>15.236666666666679</v>
      </c>
      <c r="P1840" s="2">
        <f t="shared" si="558"/>
        <v>13.894999999999982</v>
      </c>
      <c r="Q1840" s="2">
        <f t="shared" si="545"/>
        <v>17.1225000000004</v>
      </c>
      <c r="R1840" s="2">
        <f t="shared" si="546"/>
        <v>18.329999999999927</v>
      </c>
      <c r="S1840" s="2">
        <f t="shared" si="547"/>
        <v>17.793333333333521</v>
      </c>
      <c r="T1840" s="2">
        <f t="shared" si="548"/>
        <v>19.135000000000218</v>
      </c>
      <c r="U1840" s="2">
        <f ca="1">IFERROR(SUM(OFFSET(M1840,0,0,-计算结果!$B$18,1)),SUM(OFFSET(M1840,0,0,-ROW(),1)))</f>
        <v>467.27499999999873</v>
      </c>
      <c r="V1840" s="2">
        <f ca="1">IFERROR(SUM(OFFSET(N1840,0,0,-计算结果!$B$18,1)),SUM(OFFSET(N1840,0,0,-ROW(),1)))</f>
        <v>421.80499999999984</v>
      </c>
      <c r="W1840" s="2">
        <f ca="1">IFERROR(SUM(OFFSET(O1840,0,0,-计算结果!$B$18,1)),SUM(OFFSET(O1840,0,0,-ROW(),1)))</f>
        <v>446.52333333333445</v>
      </c>
      <c r="X1840" s="2">
        <f ca="1">IFERROR(SUM(OFFSET(P1840,0,0,-计算结果!$B$18,1)),SUM(OFFSET(P1840,0,0,-ROW(),1)))</f>
        <v>405.02000000000135</v>
      </c>
      <c r="Y1840" s="2">
        <f ca="1">IFERROR(SUM(OFFSET(Q1840,0,0,-计算结果!$B$18,1)),SUM(OFFSET(Q1840,0,0,-ROW(),1)))</f>
        <v>918.88500000000158</v>
      </c>
      <c r="Z1840" s="2">
        <f ca="1">IFERROR(SUM(OFFSET(R1840,0,0,-计算结果!$B$18,1)),SUM(OFFSET(R1840,0,0,-ROW(),1)))</f>
        <v>964.35500000000047</v>
      </c>
      <c r="AA1840" s="2">
        <f ca="1">IFERROR(SUM(OFFSET(S1840,0,0,-计算结果!$B$18,1)),SUM(OFFSET(S1840,0,0,-ROW(),1)))</f>
        <v>939.63666666666586</v>
      </c>
      <c r="AB1840" s="2">
        <f ca="1">IFERROR(SUM(OFFSET(T1840,0,0,-计算结果!$B$18,1)),SUM(OFFSET(T1840,0,0,-ROW(),1)))</f>
        <v>981.13999999999896</v>
      </c>
      <c r="AC1840" s="2">
        <f t="shared" ca="1" si="549"/>
        <v>0.50852391757401405</v>
      </c>
      <c r="AD1840" s="2">
        <f t="shared" ca="1" si="550"/>
        <v>0.43739597969627331</v>
      </c>
      <c r="AE1840" s="2">
        <f t="shared" ca="1" si="551"/>
        <v>0.4752085025772389</v>
      </c>
      <c r="AF1840" s="2">
        <f t="shared" ca="1" si="552"/>
        <v>0.41280551195548215</v>
      </c>
      <c r="AG1840" s="4" t="str">
        <f ca="1">IF(AND(AC1840&lt;计算结果!$B$19,AD1840&lt;计算结果!$B$19,AE1840&lt;计算结果!$B$19,AF1840&lt;计算结果!$B$19),"买",IF(AND(AC1840&gt;计算结果!$B$20,AD1840&gt;计算结果!$B$20,AE1840&gt;计算结果!$B$20,AF1840&gt;计算结果!$B$20),"卖",AG1839))</f>
        <v>卖</v>
      </c>
      <c r="AH1840" s="4" t="str">
        <f t="shared" ca="1" si="553"/>
        <v/>
      </c>
      <c r="AI1840" s="3">
        <f ca="1">IF(AG1839="买",E1840/E1839-1,0)-IF(AH1840=1,计算结果!B$17,0)</f>
        <v>0</v>
      </c>
      <c r="AJ1840" s="2">
        <f t="shared" ca="1" si="554"/>
        <v>1.3854442730406298</v>
      </c>
      <c r="AK1840" s="3">
        <f ca="1">1-AJ1840/MAX(AJ$2:AJ1840)</f>
        <v>0</v>
      </c>
    </row>
    <row r="1841" spans="1:37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6">
        <v>31196332032</v>
      </c>
      <c r="G1841" s="3">
        <f t="shared" si="540"/>
        <v>-1.2287063477453009E-3</v>
      </c>
      <c r="H1841" s="3">
        <f>1-E1841/MAX(E$2:E1841)</f>
        <v>0.60305587694820662</v>
      </c>
      <c r="I1841" s="22">
        <f t="shared" si="541"/>
        <v>2336.3525</v>
      </c>
      <c r="J1841" s="22">
        <f t="shared" si="542"/>
        <v>2337.3425000000002</v>
      </c>
      <c r="K1841" s="22">
        <f t="shared" si="543"/>
        <v>2337.4966666666664</v>
      </c>
      <c r="L1841" s="22">
        <f t="shared" si="544"/>
        <v>2339.7849999999999</v>
      </c>
      <c r="M1841" s="2">
        <f t="shared" si="555"/>
        <v>6.9175000000000182</v>
      </c>
      <c r="N1841" s="2">
        <f t="shared" si="556"/>
        <v>3.1700000000000728</v>
      </c>
      <c r="O1841" s="2">
        <f t="shared" si="557"/>
        <v>4.4633333333331393</v>
      </c>
      <c r="P1841" s="2">
        <f t="shared" si="558"/>
        <v>-0.44500000000016371</v>
      </c>
      <c r="Q1841" s="2">
        <f t="shared" si="545"/>
        <v>13.652500000000146</v>
      </c>
      <c r="R1841" s="2">
        <f t="shared" si="546"/>
        <v>17.400000000000091</v>
      </c>
      <c r="S1841" s="2">
        <f t="shared" si="547"/>
        <v>16.106666666667024</v>
      </c>
      <c r="T1841" s="2">
        <f t="shared" si="548"/>
        <v>21.015000000000327</v>
      </c>
      <c r="U1841" s="2">
        <f ca="1">IFERROR(SUM(OFFSET(M1841,0,0,-计算结果!$B$18,1)),SUM(OFFSET(M1841,0,0,-ROW(),1)))</f>
        <v>501.65999999999894</v>
      </c>
      <c r="V1841" s="2">
        <f ca="1">IFERROR(SUM(OFFSET(N1841,0,0,-计算结果!$B$18,1)),SUM(OFFSET(N1841,0,0,-ROW(),1)))</f>
        <v>452.59249999999975</v>
      </c>
      <c r="W1841" s="2">
        <f ca="1">IFERROR(SUM(OFFSET(O1841,0,0,-计算结果!$B$18,1)),SUM(OFFSET(O1841,0,0,-ROW(),1)))</f>
        <v>479.38333333333412</v>
      </c>
      <c r="X1841" s="2">
        <f ca="1">IFERROR(SUM(OFFSET(P1841,0,0,-计算结果!$B$18,1)),SUM(OFFSET(P1841,0,0,-ROW(),1)))</f>
        <v>434.83000000000084</v>
      </c>
      <c r="Y1841" s="2">
        <f ca="1">IFERROR(SUM(OFFSET(Q1841,0,0,-计算结果!$B$18,1)),SUM(OFFSET(Q1841,0,0,-ROW(),1)))</f>
        <v>855.67000000000144</v>
      </c>
      <c r="Z1841" s="2">
        <f ca="1">IFERROR(SUM(OFFSET(R1841,0,0,-计算结果!$B$18,1)),SUM(OFFSET(R1841,0,0,-ROW(),1)))</f>
        <v>904.73750000000064</v>
      </c>
      <c r="AA1841" s="2">
        <f ca="1">IFERROR(SUM(OFFSET(S1841,0,0,-计算结果!$B$18,1)),SUM(OFFSET(S1841,0,0,-ROW(),1)))</f>
        <v>877.94666666666626</v>
      </c>
      <c r="AB1841" s="2">
        <f ca="1">IFERROR(SUM(OFFSET(T1841,0,0,-计算结果!$B$18,1)),SUM(OFFSET(T1841,0,0,-ROW(),1)))</f>
        <v>922.49999999999955</v>
      </c>
      <c r="AC1841" s="2">
        <f t="shared" ca="1" si="549"/>
        <v>0.58627742003342187</v>
      </c>
      <c r="AD1841" s="2">
        <f t="shared" ca="1" si="550"/>
        <v>0.50024730930242134</v>
      </c>
      <c r="AE1841" s="2">
        <f t="shared" ca="1" si="551"/>
        <v>0.54602785286881628</v>
      </c>
      <c r="AF1841" s="2">
        <f t="shared" ca="1" si="552"/>
        <v>0.47136043360433716</v>
      </c>
      <c r="AG1841" s="4" t="str">
        <f ca="1">IF(AND(AC1841&lt;计算结果!$B$19,AD1841&lt;计算结果!$B$19,AE1841&lt;计算结果!$B$19,AF1841&lt;计算结果!$B$19),"买",IF(AND(AC1841&gt;计算结果!$B$20,AD1841&gt;计算结果!$B$20,AE1841&gt;计算结果!$B$20,AF1841&gt;计算结果!$B$20),"卖",AG1840))</f>
        <v>卖</v>
      </c>
      <c r="AH1841" s="4" t="str">
        <f t="shared" ca="1" si="553"/>
        <v/>
      </c>
      <c r="AI1841" s="3">
        <f ca="1">IF(AG1840="买",E1841/E1840-1,0)-IF(AH1841=1,计算结果!B$17,0)</f>
        <v>0</v>
      </c>
      <c r="AJ1841" s="2">
        <f t="shared" ca="1" si="554"/>
        <v>1.3854442730406298</v>
      </c>
      <c r="AK1841" s="3">
        <f ca="1">1-AJ1841/MAX(AJ$2:AJ1841)</f>
        <v>0</v>
      </c>
    </row>
    <row r="1842" spans="1:37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6">
        <v>31277764608</v>
      </c>
      <c r="G1842" s="3">
        <f t="shared" si="540"/>
        <v>1.102909658282325E-2</v>
      </c>
      <c r="H1842" s="3">
        <f>1-E1842/MAX(E$2:E1842)</f>
        <v>0.59867794187708423</v>
      </c>
      <c r="I1842" s="22">
        <f t="shared" si="541"/>
        <v>2355.0924999999997</v>
      </c>
      <c r="J1842" s="22">
        <f t="shared" si="542"/>
        <v>2348.4625000000001</v>
      </c>
      <c r="K1842" s="22">
        <f t="shared" si="543"/>
        <v>2353.9066666666663</v>
      </c>
      <c r="L1842" s="22">
        <f t="shared" si="544"/>
        <v>2351.5349999999999</v>
      </c>
      <c r="M1842" s="2">
        <f t="shared" si="555"/>
        <v>34.767499999999927</v>
      </c>
      <c r="N1842" s="2">
        <f t="shared" si="556"/>
        <v>33.777499999999691</v>
      </c>
      <c r="O1842" s="2">
        <f t="shared" si="557"/>
        <v>33.623333333333449</v>
      </c>
      <c r="P1842" s="2">
        <f t="shared" si="558"/>
        <v>31.335000000000036</v>
      </c>
      <c r="Q1842" s="2">
        <f t="shared" si="545"/>
        <v>4.4025000000001455</v>
      </c>
      <c r="R1842" s="2">
        <f t="shared" si="546"/>
        <v>5.392500000000382</v>
      </c>
      <c r="S1842" s="2">
        <f t="shared" si="547"/>
        <v>5.5466666666666242</v>
      </c>
      <c r="T1842" s="2">
        <f t="shared" si="548"/>
        <v>7.8350000000000364</v>
      </c>
      <c r="U1842" s="2">
        <f ca="1">IFERROR(SUM(OFFSET(M1842,0,0,-计算结果!$B$18,1)),SUM(OFFSET(M1842,0,0,-ROW(),1)))</f>
        <v>533.86249999999927</v>
      </c>
      <c r="V1842" s="2">
        <f ca="1">IFERROR(SUM(OFFSET(N1842,0,0,-计算结果!$B$18,1)),SUM(OFFSET(N1842,0,0,-ROW(),1)))</f>
        <v>493.72999999999956</v>
      </c>
      <c r="W1842" s="2">
        <f ca="1">IFERROR(SUM(OFFSET(O1842,0,0,-计算结果!$B$18,1)),SUM(OFFSET(O1842,0,0,-ROW(),1)))</f>
        <v>514.54000000000133</v>
      </c>
      <c r="X1842" s="2">
        <f ca="1">IFERROR(SUM(OFFSET(P1842,0,0,-计算结果!$B$18,1)),SUM(OFFSET(P1842,0,0,-ROW(),1)))</f>
        <v>475.89500000000089</v>
      </c>
      <c r="Y1842" s="2">
        <f ca="1">IFERROR(SUM(OFFSET(Q1842,0,0,-计算结果!$B$18,1)),SUM(OFFSET(Q1842,0,0,-ROW(),1)))</f>
        <v>837.50750000000153</v>
      </c>
      <c r="Z1842" s="2">
        <f ca="1">IFERROR(SUM(OFFSET(R1842,0,0,-计算结果!$B$18,1)),SUM(OFFSET(R1842,0,0,-ROW(),1)))</f>
        <v>877.64000000000124</v>
      </c>
      <c r="AA1842" s="2">
        <f ca="1">IFERROR(SUM(OFFSET(S1842,0,0,-计算结果!$B$18,1)),SUM(OFFSET(S1842,0,0,-ROW(),1)))</f>
        <v>856.82999999999947</v>
      </c>
      <c r="AB1842" s="2">
        <f ca="1">IFERROR(SUM(OFFSET(T1842,0,0,-计算结果!$B$18,1)),SUM(OFFSET(T1842,0,0,-ROW(),1)))</f>
        <v>895.47499999999991</v>
      </c>
      <c r="AC1842" s="2">
        <f t="shared" ca="1" si="549"/>
        <v>0.63744205275773447</v>
      </c>
      <c r="AD1842" s="2">
        <f t="shared" ca="1" si="550"/>
        <v>0.56256551661273291</v>
      </c>
      <c r="AE1842" s="2">
        <f t="shared" ca="1" si="551"/>
        <v>0.60051585495372672</v>
      </c>
      <c r="AF1842" s="2">
        <f t="shared" ca="1" si="552"/>
        <v>0.53144420558921346</v>
      </c>
      <c r="AG1842" s="4" t="str">
        <f ca="1">IF(AND(AC1842&lt;计算结果!$B$19,AD1842&lt;计算结果!$B$19,AE1842&lt;计算结果!$B$19,AF1842&lt;计算结果!$B$19),"买",IF(AND(AC1842&gt;计算结果!$B$20,AD1842&gt;计算结果!$B$20,AE1842&gt;计算结果!$B$20,AF1842&gt;计算结果!$B$20),"卖",AG1841))</f>
        <v>卖</v>
      </c>
      <c r="AH1842" s="4" t="str">
        <f t="shared" ca="1" si="553"/>
        <v/>
      </c>
      <c r="AI1842" s="3">
        <f ca="1">IF(AG1841="买",E1842/E1841-1,0)-IF(AH1842=1,计算结果!B$17,0)</f>
        <v>0</v>
      </c>
      <c r="AJ1842" s="2">
        <f t="shared" ca="1" si="554"/>
        <v>1.3854442730406298</v>
      </c>
      <c r="AK1842" s="3">
        <f ca="1">1-AJ1842/MAX(AJ$2:AJ1842)</f>
        <v>0</v>
      </c>
    </row>
    <row r="1843" spans="1:37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6">
        <v>29751166976</v>
      </c>
      <c r="G1843" s="3">
        <f t="shared" si="540"/>
        <v>-1.0077798740805166E-2</v>
      </c>
      <c r="H1843" s="3">
        <f>1-E1843/MAX(E$2:E1843)</f>
        <v>0.60272238480909279</v>
      </c>
      <c r="I1843" s="22">
        <f t="shared" si="541"/>
        <v>2338.4825000000001</v>
      </c>
      <c r="J1843" s="22">
        <f t="shared" si="542"/>
        <v>2343.2799999999997</v>
      </c>
      <c r="K1843" s="22">
        <f t="shared" si="543"/>
        <v>2339.6833333333334</v>
      </c>
      <c r="L1843" s="22">
        <f t="shared" si="544"/>
        <v>2342.085</v>
      </c>
      <c r="M1843" s="2">
        <f t="shared" si="555"/>
        <v>3.4675000000002001</v>
      </c>
      <c r="N1843" s="2">
        <f t="shared" si="556"/>
        <v>10.097499999999854</v>
      </c>
      <c r="O1843" s="2">
        <f t="shared" si="557"/>
        <v>4.6533333333336486</v>
      </c>
      <c r="P1843" s="2">
        <f t="shared" si="558"/>
        <v>7.0250000000000909</v>
      </c>
      <c r="Q1843" s="2">
        <f t="shared" si="545"/>
        <v>29.482499999999618</v>
      </c>
      <c r="R1843" s="2">
        <f t="shared" si="546"/>
        <v>22.852499999999964</v>
      </c>
      <c r="S1843" s="2">
        <f t="shared" si="547"/>
        <v>28.296666666666169</v>
      </c>
      <c r="T1843" s="2">
        <f t="shared" si="548"/>
        <v>25.924999999999727</v>
      </c>
      <c r="U1843" s="2">
        <f ca="1">IFERROR(SUM(OFFSET(M1843,0,0,-计算结果!$B$18,1)),SUM(OFFSET(M1843,0,0,-ROW(),1)))</f>
        <v>523.67249999999967</v>
      </c>
      <c r="V1843" s="2">
        <f ca="1">IFERROR(SUM(OFFSET(N1843,0,0,-计算结果!$B$18,1)),SUM(OFFSET(N1843,0,0,-ROW(),1)))</f>
        <v>491.75749999999971</v>
      </c>
      <c r="W1843" s="2">
        <f ca="1">IFERROR(SUM(OFFSET(O1843,0,0,-计算结果!$B$18,1)),SUM(OFFSET(O1843,0,0,-ROW(),1)))</f>
        <v>505.95000000000164</v>
      </c>
      <c r="X1843" s="2">
        <f ca="1">IFERROR(SUM(OFFSET(P1843,0,0,-计算结果!$B$18,1)),SUM(OFFSET(P1843,0,0,-ROW(),1)))</f>
        <v>470.50500000000102</v>
      </c>
      <c r="Y1843" s="2">
        <f ca="1">IFERROR(SUM(OFFSET(Q1843,0,0,-计算结果!$B$18,1)),SUM(OFFSET(Q1843,0,0,-ROW(),1)))</f>
        <v>854.23750000000109</v>
      </c>
      <c r="Z1843" s="2">
        <f ca="1">IFERROR(SUM(OFFSET(R1843,0,0,-计算结果!$B$18,1)),SUM(OFFSET(R1843,0,0,-ROW(),1)))</f>
        <v>886.15250000000106</v>
      </c>
      <c r="AA1843" s="2">
        <f ca="1">IFERROR(SUM(OFFSET(S1843,0,0,-计算结果!$B$18,1)),SUM(OFFSET(S1843,0,0,-ROW(),1)))</f>
        <v>871.95999999999913</v>
      </c>
      <c r="AB1843" s="2">
        <f ca="1">IFERROR(SUM(OFFSET(T1843,0,0,-计算结果!$B$18,1)),SUM(OFFSET(T1843,0,0,-ROW(),1)))</f>
        <v>907.40499999999975</v>
      </c>
      <c r="AC1843" s="2">
        <f t="shared" ca="1" si="549"/>
        <v>0.61302916343522618</v>
      </c>
      <c r="AD1843" s="2">
        <f t="shared" ca="1" si="550"/>
        <v>0.55493552182045314</v>
      </c>
      <c r="AE1843" s="2">
        <f t="shared" ca="1" si="551"/>
        <v>0.58024450662874694</v>
      </c>
      <c r="AF1843" s="2">
        <f t="shared" ca="1" si="552"/>
        <v>0.51851708994330115</v>
      </c>
      <c r="AG1843" s="4" t="str">
        <f ca="1">IF(AND(AC1843&lt;计算结果!$B$19,AD1843&lt;计算结果!$B$19,AE1843&lt;计算结果!$B$19,AF1843&lt;计算结果!$B$19),"买",IF(AND(AC1843&gt;计算结果!$B$20,AD1843&gt;计算结果!$B$20,AE1843&gt;计算结果!$B$20,AF1843&gt;计算结果!$B$20),"卖",AG1842))</f>
        <v>卖</v>
      </c>
      <c r="AH1843" s="4" t="str">
        <f t="shared" ca="1" si="553"/>
        <v/>
      </c>
      <c r="AI1843" s="3">
        <f ca="1">IF(AG1842="买",E1843/E1842-1,0)-IF(AH1843=1,计算结果!B$17,0)</f>
        <v>0</v>
      </c>
      <c r="AJ1843" s="2">
        <f t="shared" ca="1" si="554"/>
        <v>1.3854442730406298</v>
      </c>
      <c r="AK1843" s="3">
        <f ca="1">1-AJ1843/MAX(AJ$2:AJ1843)</f>
        <v>0</v>
      </c>
    </row>
    <row r="1844" spans="1:37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6">
        <v>31106947072</v>
      </c>
      <c r="G1844" s="3">
        <f t="shared" si="540"/>
        <v>8.0775029123552056E-3</v>
      </c>
      <c r="H1844" s="3">
        <f>1-E1844/MAX(E$2:E1844)</f>
        <v>0.59951337371537472</v>
      </c>
      <c r="I1844" s="22">
        <f t="shared" si="541"/>
        <v>2347.8924999999999</v>
      </c>
      <c r="J1844" s="22">
        <f t="shared" si="542"/>
        <v>2344.52</v>
      </c>
      <c r="K1844" s="22">
        <f t="shared" si="543"/>
        <v>2345.9433333333332</v>
      </c>
      <c r="L1844" s="22">
        <f t="shared" si="544"/>
        <v>2342.0450000000001</v>
      </c>
      <c r="M1844" s="2">
        <f t="shared" si="555"/>
        <v>15.677499999999782</v>
      </c>
      <c r="N1844" s="2">
        <f t="shared" si="556"/>
        <v>10.880000000000109</v>
      </c>
      <c r="O1844" s="2">
        <f t="shared" si="557"/>
        <v>14.476666666666461</v>
      </c>
      <c r="P1844" s="2">
        <f t="shared" si="558"/>
        <v>12.074999999999818</v>
      </c>
      <c r="Q1844" s="2">
        <f t="shared" si="545"/>
        <v>8.5525000000002365</v>
      </c>
      <c r="R1844" s="2">
        <f t="shared" si="546"/>
        <v>13.349999999999909</v>
      </c>
      <c r="S1844" s="2">
        <f t="shared" si="547"/>
        <v>9.7533333333335577</v>
      </c>
      <c r="T1844" s="2">
        <f t="shared" si="548"/>
        <v>12.1550000000002</v>
      </c>
      <c r="U1844" s="2">
        <f ca="1">IFERROR(SUM(OFFSET(M1844,0,0,-计算结果!$B$18,1)),SUM(OFFSET(M1844,0,0,-ROW(),1)))</f>
        <v>514.27749999999924</v>
      </c>
      <c r="V1844" s="2">
        <f ca="1">IFERROR(SUM(OFFSET(N1844,0,0,-计算结果!$B$18,1)),SUM(OFFSET(N1844,0,0,-ROW(),1)))</f>
        <v>479.27249999999958</v>
      </c>
      <c r="W1844" s="2">
        <f ca="1">IFERROR(SUM(OFFSET(O1844,0,0,-计算结果!$B$18,1)),SUM(OFFSET(O1844,0,0,-ROW(),1)))</f>
        <v>495.87666666666792</v>
      </c>
      <c r="X1844" s="2">
        <f ca="1">IFERROR(SUM(OFFSET(P1844,0,0,-计算结果!$B$18,1)),SUM(OFFSET(P1844,0,0,-ROW(),1)))</f>
        <v>459.07500000000073</v>
      </c>
      <c r="Y1844" s="2">
        <f ca="1">IFERROR(SUM(OFFSET(Q1844,0,0,-计算结果!$B$18,1)),SUM(OFFSET(Q1844,0,0,-ROW(),1)))</f>
        <v>840.0825000000018</v>
      </c>
      <c r="Z1844" s="2">
        <f ca="1">IFERROR(SUM(OFFSET(R1844,0,0,-计算结果!$B$18,1)),SUM(OFFSET(R1844,0,0,-ROW(),1)))</f>
        <v>875.08750000000146</v>
      </c>
      <c r="AA1844" s="2">
        <f ca="1">IFERROR(SUM(OFFSET(S1844,0,0,-计算结果!$B$18,1)),SUM(OFFSET(S1844,0,0,-ROW(),1)))</f>
        <v>858.48333333333312</v>
      </c>
      <c r="AB1844" s="2">
        <f ca="1">IFERROR(SUM(OFFSET(T1844,0,0,-计算结果!$B$18,1)),SUM(OFFSET(T1844,0,0,-ROW(),1)))</f>
        <v>895.28500000000031</v>
      </c>
      <c r="AC1844" s="2">
        <f t="shared" ca="1" si="549"/>
        <v>0.61217499471777848</v>
      </c>
      <c r="AD1844" s="2">
        <f t="shared" ca="1" si="550"/>
        <v>0.54768523147685089</v>
      </c>
      <c r="AE1844" s="2">
        <f t="shared" ca="1" si="551"/>
        <v>0.57761944514551011</v>
      </c>
      <c r="AF1844" s="2">
        <f t="shared" ca="1" si="552"/>
        <v>0.51276967669513118</v>
      </c>
      <c r="AG1844" s="4" t="str">
        <f ca="1">IF(AND(AC1844&lt;计算结果!$B$19,AD1844&lt;计算结果!$B$19,AE1844&lt;计算结果!$B$19,AF1844&lt;计算结果!$B$19),"买",IF(AND(AC1844&gt;计算结果!$B$20,AD1844&gt;计算结果!$B$20,AE1844&gt;计算结果!$B$20,AF1844&gt;计算结果!$B$20),"卖",AG1843))</f>
        <v>卖</v>
      </c>
      <c r="AH1844" s="4" t="str">
        <f t="shared" ca="1" si="553"/>
        <v/>
      </c>
      <c r="AI1844" s="3">
        <f ca="1">IF(AG1843="买",E1844/E1843-1,0)-IF(AH1844=1,计算结果!B$17,0)</f>
        <v>0</v>
      </c>
      <c r="AJ1844" s="2">
        <f t="shared" ca="1" si="554"/>
        <v>1.3854442730406298</v>
      </c>
      <c r="AK1844" s="3">
        <f ca="1">1-AJ1844/MAX(AJ$2:AJ1844)</f>
        <v>0</v>
      </c>
    </row>
    <row r="1845" spans="1:37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6">
        <v>43686686720</v>
      </c>
      <c r="G1845" s="3">
        <f t="shared" si="540"/>
        <v>1.3540153118016596E-2</v>
      </c>
      <c r="H1845" s="3">
        <f>1-E1845/MAX(E$2:E1845)</f>
        <v>0.59409072347376291</v>
      </c>
      <c r="I1845" s="22">
        <f t="shared" si="541"/>
        <v>2376.9250000000002</v>
      </c>
      <c r="J1845" s="22">
        <f t="shared" si="542"/>
        <v>2368.0524999999998</v>
      </c>
      <c r="K1845" s="22">
        <f t="shared" si="543"/>
        <v>2374.0300000000002</v>
      </c>
      <c r="L1845" s="22">
        <f t="shared" si="544"/>
        <v>2368.2399999999998</v>
      </c>
      <c r="M1845" s="2">
        <f t="shared" si="555"/>
        <v>40.4675000000002</v>
      </c>
      <c r="N1845" s="2">
        <f t="shared" si="556"/>
        <v>43.840000000000146</v>
      </c>
      <c r="O1845" s="2">
        <f t="shared" si="557"/>
        <v>42.41666666666697</v>
      </c>
      <c r="P1845" s="2">
        <f t="shared" si="558"/>
        <v>46.315000000000055</v>
      </c>
      <c r="Q1845" s="2">
        <f t="shared" si="545"/>
        <v>-0.22749999999996362</v>
      </c>
      <c r="R1845" s="2">
        <f t="shared" si="546"/>
        <v>-3.5999999999999091</v>
      </c>
      <c r="S1845" s="2">
        <f t="shared" si="547"/>
        <v>-2.1766666666667334</v>
      </c>
      <c r="T1845" s="2">
        <f t="shared" si="548"/>
        <v>-6.0749999999998181</v>
      </c>
      <c r="U1845" s="2">
        <f ca="1">IFERROR(SUM(OFFSET(M1845,0,0,-计算结果!$B$18,1)),SUM(OFFSET(M1845,0,0,-ROW(),1)))</f>
        <v>546.77999999999929</v>
      </c>
      <c r="V1845" s="2">
        <f ca="1">IFERROR(SUM(OFFSET(N1845,0,0,-计算结果!$B$18,1)),SUM(OFFSET(N1845,0,0,-ROW(),1)))</f>
        <v>524.45999999999958</v>
      </c>
      <c r="W1845" s="2">
        <f ca="1">IFERROR(SUM(OFFSET(O1845,0,0,-计算结果!$B$18,1)),SUM(OFFSET(O1845,0,0,-ROW(),1)))</f>
        <v>533.32333333333463</v>
      </c>
      <c r="X1845" s="2">
        <f ca="1">IFERROR(SUM(OFFSET(P1845,0,0,-计算结果!$B$18,1)),SUM(OFFSET(P1845,0,0,-ROW(),1)))</f>
        <v>506.41000000000076</v>
      </c>
      <c r="Y1845" s="2">
        <f ca="1">IFERROR(SUM(OFFSET(Q1845,0,0,-计算结果!$B$18,1)),SUM(OFFSET(Q1845,0,0,-ROW(),1)))</f>
        <v>809.10000000000173</v>
      </c>
      <c r="Z1845" s="2">
        <f ca="1">IFERROR(SUM(OFFSET(R1845,0,0,-计算结果!$B$18,1)),SUM(OFFSET(R1845,0,0,-ROW(),1)))</f>
        <v>831.42000000000144</v>
      </c>
      <c r="AA1845" s="2">
        <f ca="1">IFERROR(SUM(OFFSET(S1845,0,0,-计算结果!$B$18,1)),SUM(OFFSET(S1845,0,0,-ROW(),1)))</f>
        <v>822.55666666666639</v>
      </c>
      <c r="AB1845" s="2">
        <f ca="1">IFERROR(SUM(OFFSET(T1845,0,0,-计算结果!$B$18,1)),SUM(OFFSET(T1845,0,0,-ROW(),1)))</f>
        <v>849.47000000000025</v>
      </c>
      <c r="AC1845" s="2">
        <f t="shared" ca="1" si="549"/>
        <v>0.67578791249536285</v>
      </c>
      <c r="AD1845" s="2">
        <f t="shared" ca="1" si="550"/>
        <v>0.63080031752904508</v>
      </c>
      <c r="AE1845" s="2">
        <f t="shared" ca="1" si="551"/>
        <v>0.64837275648689019</v>
      </c>
      <c r="AF1845" s="2">
        <f t="shared" ca="1" si="552"/>
        <v>0.59614818651629908</v>
      </c>
      <c r="AG1845" s="4" t="str">
        <f ca="1">IF(AND(AC1845&lt;计算结果!$B$19,AD1845&lt;计算结果!$B$19,AE1845&lt;计算结果!$B$19,AF1845&lt;计算结果!$B$19),"买",IF(AND(AC1845&gt;计算结果!$B$20,AD1845&gt;计算结果!$B$20,AE1845&gt;计算结果!$B$20,AF1845&gt;计算结果!$B$20),"卖",AG1844))</f>
        <v>卖</v>
      </c>
      <c r="AH1845" s="4" t="str">
        <f t="shared" ca="1" si="553"/>
        <v/>
      </c>
      <c r="AI1845" s="3">
        <f ca="1">IF(AG1844="买",E1845/E1844-1,0)-IF(AH1845=1,计算结果!B$17,0)</f>
        <v>0</v>
      </c>
      <c r="AJ1845" s="2">
        <f t="shared" ca="1" si="554"/>
        <v>1.3854442730406298</v>
      </c>
      <c r="AK1845" s="3">
        <f ca="1">1-AJ1845/MAX(AJ$2:AJ1845)</f>
        <v>0</v>
      </c>
    </row>
    <row r="1846" spans="1:37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6">
        <v>40403709952</v>
      </c>
      <c r="G1846" s="3">
        <f t="shared" si="540"/>
        <v>1.3665268002731601E-3</v>
      </c>
      <c r="H1846" s="3">
        <f>1-E1846/MAX(E$2:E1846)</f>
        <v>0.59353603756891038</v>
      </c>
      <c r="I1846" s="22">
        <f t="shared" si="541"/>
        <v>2386.9925000000003</v>
      </c>
      <c r="J1846" s="22">
        <f t="shared" si="542"/>
        <v>2385.59</v>
      </c>
      <c r="K1846" s="22">
        <f t="shared" si="543"/>
        <v>2386.3666666666663</v>
      </c>
      <c r="L1846" s="22">
        <f t="shared" si="544"/>
        <v>2385.1149999999998</v>
      </c>
      <c r="M1846" s="2">
        <f t="shared" si="555"/>
        <v>13.855000000000018</v>
      </c>
      <c r="N1846" s="2">
        <f t="shared" si="556"/>
        <v>22.727500000000418</v>
      </c>
      <c r="O1846" s="2">
        <f t="shared" si="557"/>
        <v>16.75</v>
      </c>
      <c r="P1846" s="2">
        <f t="shared" si="558"/>
        <v>22.540000000000418</v>
      </c>
      <c r="Q1846" s="2">
        <f t="shared" si="545"/>
        <v>-2.5249999999996362</v>
      </c>
      <c r="R1846" s="2">
        <f t="shared" si="546"/>
        <v>-11.397500000000036</v>
      </c>
      <c r="S1846" s="2">
        <f t="shared" si="547"/>
        <v>-5.419999999999618</v>
      </c>
      <c r="T1846" s="2">
        <f t="shared" si="548"/>
        <v>-11.210000000000036</v>
      </c>
      <c r="U1846" s="2">
        <f ca="1">IFERROR(SUM(OFFSET(M1846,0,0,-计算结果!$B$18,1)),SUM(OFFSET(M1846,0,0,-ROW(),1)))</f>
        <v>527.25499999999965</v>
      </c>
      <c r="V1846" s="2">
        <f ca="1">IFERROR(SUM(OFFSET(N1846,0,0,-计算结果!$B$18,1)),SUM(OFFSET(N1846,0,0,-ROW(),1)))</f>
        <v>522.43499999999995</v>
      </c>
      <c r="W1846" s="2">
        <f ca="1">IFERROR(SUM(OFFSET(O1846,0,0,-计算结果!$B$18,1)),SUM(OFFSET(O1846,0,0,-ROW(),1)))</f>
        <v>519.26666666666824</v>
      </c>
      <c r="X1846" s="2">
        <f ca="1">IFERROR(SUM(OFFSET(P1846,0,0,-计算结果!$B$18,1)),SUM(OFFSET(P1846,0,0,-ROW(),1)))</f>
        <v>503.29000000000133</v>
      </c>
      <c r="Y1846" s="2">
        <f ca="1">IFERROR(SUM(OFFSET(Q1846,0,0,-计算结果!$B$18,1)),SUM(OFFSET(Q1846,0,0,-ROW(),1)))</f>
        <v>798.29500000000189</v>
      </c>
      <c r="Z1846" s="2">
        <f ca="1">IFERROR(SUM(OFFSET(R1846,0,0,-计算结果!$B$18,1)),SUM(OFFSET(R1846,0,0,-ROW(),1)))</f>
        <v>803.1150000000016</v>
      </c>
      <c r="AA1846" s="2">
        <f ca="1">IFERROR(SUM(OFFSET(S1846,0,0,-计算结果!$B$18,1)),SUM(OFFSET(S1846,0,0,-ROW(),1)))</f>
        <v>806.2833333333333</v>
      </c>
      <c r="AB1846" s="2">
        <f ca="1">IFERROR(SUM(OFFSET(T1846,0,0,-计算结果!$B$18,1)),SUM(OFFSET(T1846,0,0,-ROW(),1)))</f>
        <v>822.26000000000022</v>
      </c>
      <c r="AC1846" s="2">
        <f t="shared" ca="1" si="549"/>
        <v>0.66047639030683947</v>
      </c>
      <c r="AD1846" s="2">
        <f t="shared" ca="1" si="550"/>
        <v>0.65051082348106926</v>
      </c>
      <c r="AE1846" s="2">
        <f t="shared" ca="1" si="551"/>
        <v>0.64402505322777548</v>
      </c>
      <c r="AF1846" s="2">
        <f t="shared" ca="1" si="552"/>
        <v>0.61208133680344556</v>
      </c>
      <c r="AG1846" s="4" t="str">
        <f ca="1">IF(AND(AC1846&lt;计算结果!$B$19,AD1846&lt;计算结果!$B$19,AE1846&lt;计算结果!$B$19,AF1846&lt;计算结果!$B$19),"买",IF(AND(AC1846&gt;计算结果!$B$20,AD1846&gt;计算结果!$B$20,AE1846&gt;计算结果!$B$20,AF1846&gt;计算结果!$B$20),"卖",AG1845))</f>
        <v>卖</v>
      </c>
      <c r="AH1846" s="4" t="str">
        <f t="shared" ca="1" si="553"/>
        <v/>
      </c>
      <c r="AI1846" s="3">
        <f ca="1">IF(AG1845="买",E1846/E1845-1,0)-IF(AH1846=1,计算结果!B$17,0)</f>
        <v>0</v>
      </c>
      <c r="AJ1846" s="2">
        <f t="shared" ca="1" si="554"/>
        <v>1.3854442730406298</v>
      </c>
      <c r="AK1846" s="3">
        <f ca="1">1-AJ1846/MAX(AJ$2:AJ1846)</f>
        <v>0</v>
      </c>
    </row>
    <row r="1847" spans="1:37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6">
        <v>41340862464</v>
      </c>
      <c r="G1847" s="3">
        <f t="shared" si="540"/>
        <v>3.8511932419926787E-4</v>
      </c>
      <c r="H1847" s="3">
        <f>1-E1847/MAX(E$2:E1847)</f>
        <v>0.59337950044238752</v>
      </c>
      <c r="I1847" s="22">
        <f t="shared" si="541"/>
        <v>2391.895</v>
      </c>
      <c r="J1847" s="22">
        <f t="shared" si="542"/>
        <v>2392.1875</v>
      </c>
      <c r="K1847" s="22">
        <f t="shared" si="543"/>
        <v>2392.5966666666668</v>
      </c>
      <c r="L1847" s="22">
        <f t="shared" si="544"/>
        <v>2394</v>
      </c>
      <c r="M1847" s="2">
        <f t="shared" si="555"/>
        <v>18.187499999999545</v>
      </c>
      <c r="N1847" s="2">
        <f t="shared" si="556"/>
        <v>19.589999999999691</v>
      </c>
      <c r="O1847" s="2">
        <f t="shared" si="557"/>
        <v>18.813333333333503</v>
      </c>
      <c r="P1847" s="2">
        <f t="shared" si="558"/>
        <v>20.065000000000055</v>
      </c>
      <c r="Q1847" s="2">
        <f t="shared" si="545"/>
        <v>4.1725000000001273</v>
      </c>
      <c r="R1847" s="2">
        <f t="shared" si="546"/>
        <v>2.7699999999999818</v>
      </c>
      <c r="S1847" s="2">
        <f t="shared" si="547"/>
        <v>3.5466666666661695</v>
      </c>
      <c r="T1847" s="2">
        <f t="shared" si="548"/>
        <v>2.294999999999618</v>
      </c>
      <c r="U1847" s="2">
        <f ca="1">IFERROR(SUM(OFFSET(M1847,0,0,-计算结果!$B$18,1)),SUM(OFFSET(M1847,0,0,-ROW(),1)))</f>
        <v>542.95249999999942</v>
      </c>
      <c r="V1847" s="2">
        <f ca="1">IFERROR(SUM(OFFSET(N1847,0,0,-计算结果!$B$18,1)),SUM(OFFSET(N1847,0,0,-ROW(),1)))</f>
        <v>532.36999999999944</v>
      </c>
      <c r="W1847" s="2">
        <f ca="1">IFERROR(SUM(OFFSET(O1847,0,0,-计算结果!$B$18,1)),SUM(OFFSET(O1847,0,0,-ROW(),1)))</f>
        <v>533.31333333333487</v>
      </c>
      <c r="X1847" s="2">
        <f ca="1">IFERROR(SUM(OFFSET(P1847,0,0,-计算结果!$B$18,1)),SUM(OFFSET(P1847,0,0,-ROW(),1)))</f>
        <v>514.03500000000122</v>
      </c>
      <c r="Y1847" s="2">
        <f ca="1">IFERROR(SUM(OFFSET(Q1847,0,0,-计算结果!$B$18,1)),SUM(OFFSET(Q1847,0,0,-ROW(),1)))</f>
        <v>780.98750000000155</v>
      </c>
      <c r="Z1847" s="2">
        <f ca="1">IFERROR(SUM(OFFSET(R1847,0,0,-计算结果!$B$18,1)),SUM(OFFSET(R1847,0,0,-ROW(),1)))</f>
        <v>791.57000000000153</v>
      </c>
      <c r="AA1847" s="2">
        <f ca="1">IFERROR(SUM(OFFSET(S1847,0,0,-计算结果!$B$18,1)),SUM(OFFSET(S1847,0,0,-ROW(),1)))</f>
        <v>790.6266666666661</v>
      </c>
      <c r="AB1847" s="2">
        <f ca="1">IFERROR(SUM(OFFSET(T1847,0,0,-计算结果!$B$18,1)),SUM(OFFSET(T1847,0,0,-ROW(),1)))</f>
        <v>809.90499999999975</v>
      </c>
      <c r="AC1847" s="2">
        <f t="shared" ca="1" si="549"/>
        <v>0.69521279149794124</v>
      </c>
      <c r="AD1847" s="2">
        <f t="shared" ca="1" si="550"/>
        <v>0.67254949025354471</v>
      </c>
      <c r="AE1847" s="2">
        <f t="shared" ca="1" si="551"/>
        <v>0.6745450865979753</v>
      </c>
      <c r="AF1847" s="2">
        <f t="shared" ca="1" si="552"/>
        <v>0.63468554953976253</v>
      </c>
      <c r="AG1847" s="4" t="str">
        <f ca="1">IF(AND(AC1847&lt;计算结果!$B$19,AD1847&lt;计算结果!$B$19,AE1847&lt;计算结果!$B$19,AF1847&lt;计算结果!$B$19),"买",IF(AND(AC1847&gt;计算结果!$B$20,AD1847&gt;计算结果!$B$20,AE1847&gt;计算结果!$B$20,AF1847&gt;计算结果!$B$20),"卖",AG1846))</f>
        <v>卖</v>
      </c>
      <c r="AH1847" s="4" t="str">
        <f t="shared" ca="1" si="553"/>
        <v/>
      </c>
      <c r="AI1847" s="3">
        <f ca="1">IF(AG1846="买",E1847/E1846-1,0)-IF(AH1847=1,计算结果!B$17,0)</f>
        <v>0</v>
      </c>
      <c r="AJ1847" s="2">
        <f t="shared" ca="1" si="554"/>
        <v>1.3854442730406298</v>
      </c>
      <c r="AK1847" s="3">
        <f ca="1">1-AJ1847/MAX(AJ$2:AJ1847)</f>
        <v>0</v>
      </c>
    </row>
    <row r="1848" spans="1:37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6">
        <v>43256098816</v>
      </c>
      <c r="G1848" s="3">
        <f t="shared" si="540"/>
        <v>9.168169588122721E-3</v>
      </c>
      <c r="H1848" s="3">
        <f>1-E1848/MAX(E$2:E1848)</f>
        <v>0.58965153474443621</v>
      </c>
      <c r="I1848" s="22">
        <f t="shared" si="541"/>
        <v>2403.5974999999999</v>
      </c>
      <c r="J1848" s="22">
        <f t="shared" si="542"/>
        <v>2397.7799999999997</v>
      </c>
      <c r="K1848" s="22">
        <f t="shared" si="543"/>
        <v>2400.8966666666665</v>
      </c>
      <c r="L1848" s="22">
        <f t="shared" si="544"/>
        <v>2395.4949999999999</v>
      </c>
      <c r="M1848" s="2">
        <f t="shared" si="555"/>
        <v>20.244999999999891</v>
      </c>
      <c r="N1848" s="2">
        <f t="shared" si="556"/>
        <v>19.952499999999873</v>
      </c>
      <c r="O1848" s="2">
        <f t="shared" si="557"/>
        <v>19.543333333333067</v>
      </c>
      <c r="P1848" s="2">
        <f t="shared" si="558"/>
        <v>18.139999999999873</v>
      </c>
      <c r="Q1848" s="2">
        <f t="shared" si="545"/>
        <v>13.045000000000073</v>
      </c>
      <c r="R1848" s="2">
        <f t="shared" si="546"/>
        <v>13.337500000000091</v>
      </c>
      <c r="S1848" s="2">
        <f t="shared" si="547"/>
        <v>13.746666666666897</v>
      </c>
      <c r="T1848" s="2">
        <f t="shared" si="548"/>
        <v>15.150000000000091</v>
      </c>
      <c r="U1848" s="2">
        <f ca="1">IFERROR(SUM(OFFSET(M1848,0,0,-计算结果!$B$18,1)),SUM(OFFSET(M1848,0,0,-ROW(),1)))</f>
        <v>523.13499999999931</v>
      </c>
      <c r="V1848" s="2">
        <f ca="1">IFERROR(SUM(OFFSET(N1848,0,0,-计算结果!$B$18,1)),SUM(OFFSET(N1848,0,0,-ROW(),1)))</f>
        <v>513.15499999999929</v>
      </c>
      <c r="W1848" s="2">
        <f ca="1">IFERROR(SUM(OFFSET(O1848,0,0,-计算结果!$B$18,1)),SUM(OFFSET(O1848,0,0,-ROW(),1)))</f>
        <v>513.08666666666795</v>
      </c>
      <c r="X1848" s="2">
        <f ca="1">IFERROR(SUM(OFFSET(P1848,0,0,-计算结果!$B$18,1)),SUM(OFFSET(P1848,0,0,-ROW(),1)))</f>
        <v>492.99000000000115</v>
      </c>
      <c r="Y1848" s="2">
        <f ca="1">IFERROR(SUM(OFFSET(Q1848,0,0,-计算结果!$B$18,1)),SUM(OFFSET(Q1848,0,0,-ROW(),1)))</f>
        <v>792.60500000000184</v>
      </c>
      <c r="Z1848" s="2">
        <f ca="1">IFERROR(SUM(OFFSET(R1848,0,0,-计算结果!$B$18,1)),SUM(OFFSET(R1848,0,0,-ROW(),1)))</f>
        <v>802.58500000000186</v>
      </c>
      <c r="AA1848" s="2">
        <f ca="1">IFERROR(SUM(OFFSET(S1848,0,0,-计算结果!$B$18,1)),SUM(OFFSET(S1848,0,0,-ROW(),1)))</f>
        <v>802.65333333333319</v>
      </c>
      <c r="AB1848" s="2">
        <f ca="1">IFERROR(SUM(OFFSET(T1848,0,0,-计算结果!$B$18,1)),SUM(OFFSET(T1848,0,0,-ROW(),1)))</f>
        <v>822.75</v>
      </c>
      <c r="AC1848" s="2">
        <f t="shared" ca="1" si="549"/>
        <v>0.66001980810113248</v>
      </c>
      <c r="AD1848" s="2">
        <f t="shared" ca="1" si="550"/>
        <v>0.63937776061102325</v>
      </c>
      <c r="AE1848" s="2">
        <f t="shared" ca="1" si="551"/>
        <v>0.63923819332547227</v>
      </c>
      <c r="AF1848" s="2">
        <f t="shared" ca="1" si="552"/>
        <v>0.59919781221513357</v>
      </c>
      <c r="AG1848" s="4" t="str">
        <f ca="1">IF(AND(AC1848&lt;计算结果!$B$19,AD1848&lt;计算结果!$B$19,AE1848&lt;计算结果!$B$19,AF1848&lt;计算结果!$B$19),"买",IF(AND(AC1848&gt;计算结果!$B$20,AD1848&gt;计算结果!$B$20,AE1848&gt;计算结果!$B$20,AF1848&gt;计算结果!$B$20),"卖",AG1847))</f>
        <v>卖</v>
      </c>
      <c r="AH1848" s="4" t="str">
        <f t="shared" ca="1" si="553"/>
        <v/>
      </c>
      <c r="AI1848" s="3">
        <f ca="1">IF(AG1847="买",E1848/E1847-1,0)-IF(AH1848=1,计算结果!B$17,0)</f>
        <v>0</v>
      </c>
      <c r="AJ1848" s="2">
        <f t="shared" ca="1" si="554"/>
        <v>1.3854442730406298</v>
      </c>
      <c r="AK1848" s="3">
        <f ca="1">1-AJ1848/MAX(AJ$2:AJ1848)</f>
        <v>0</v>
      </c>
    </row>
    <row r="1849" spans="1:37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6">
        <v>40699224064</v>
      </c>
      <c r="G1849" s="3">
        <f t="shared" si="540"/>
        <v>-4.9550109880995841E-3</v>
      </c>
      <c r="H1849" s="3">
        <f>1-E1849/MAX(E$2:E1849)</f>
        <v>0.59168481589872735</v>
      </c>
      <c r="I1849" s="22">
        <f t="shared" si="541"/>
        <v>2402.2075</v>
      </c>
      <c r="J1849" s="22">
        <f t="shared" si="542"/>
        <v>2404.7550000000001</v>
      </c>
      <c r="K1849" s="22">
        <f t="shared" si="543"/>
        <v>2403.0266666666666</v>
      </c>
      <c r="L1849" s="22">
        <f t="shared" si="544"/>
        <v>2404.665</v>
      </c>
      <c r="M1849" s="2">
        <f t="shared" si="555"/>
        <v>9.8225000000002183</v>
      </c>
      <c r="N1849" s="2">
        <f t="shared" si="556"/>
        <v>15.640000000000327</v>
      </c>
      <c r="O1849" s="2">
        <f t="shared" si="557"/>
        <v>12.523333333333539</v>
      </c>
      <c r="P1849" s="2">
        <f t="shared" si="558"/>
        <v>17.925000000000182</v>
      </c>
      <c r="Q1849" s="2">
        <f t="shared" si="545"/>
        <v>7.6875</v>
      </c>
      <c r="R1849" s="2">
        <f t="shared" si="546"/>
        <v>1.8699999999998909</v>
      </c>
      <c r="S1849" s="2">
        <f t="shared" si="547"/>
        <v>4.9866666666666788</v>
      </c>
      <c r="T1849" s="2">
        <f t="shared" si="548"/>
        <v>-0.41499999999996362</v>
      </c>
      <c r="U1849" s="2">
        <f ca="1">IFERROR(SUM(OFFSET(M1849,0,0,-计算结果!$B$18,1)),SUM(OFFSET(M1849,0,0,-ROW(),1)))</f>
        <v>518.7549999999992</v>
      </c>
      <c r="V1849" s="2">
        <f ca="1">IFERROR(SUM(OFFSET(N1849,0,0,-计算结果!$B$18,1)),SUM(OFFSET(N1849,0,0,-ROW(),1)))</f>
        <v>506.12999999999965</v>
      </c>
      <c r="W1849" s="2">
        <f ca="1">IFERROR(SUM(OFFSET(O1849,0,0,-计算结果!$B$18,1)),SUM(OFFSET(O1849,0,0,-ROW(),1)))</f>
        <v>508.03000000000111</v>
      </c>
      <c r="X1849" s="2">
        <f ca="1">IFERROR(SUM(OFFSET(P1849,0,0,-计算结果!$B$18,1)),SUM(OFFSET(P1849,0,0,-ROW(),1)))</f>
        <v>486.58000000000129</v>
      </c>
      <c r="Y1849" s="2">
        <f ca="1">IFERROR(SUM(OFFSET(Q1849,0,0,-计算结果!$B$18,1)),SUM(OFFSET(Q1849,0,0,-ROW(),1)))</f>
        <v>788.34500000000207</v>
      </c>
      <c r="Z1849" s="2">
        <f ca="1">IFERROR(SUM(OFFSET(R1849,0,0,-计算结果!$B$18,1)),SUM(OFFSET(R1849,0,0,-ROW(),1)))</f>
        <v>800.97000000000162</v>
      </c>
      <c r="AA1849" s="2">
        <f ca="1">IFERROR(SUM(OFFSET(S1849,0,0,-计算结果!$B$18,1)),SUM(OFFSET(S1849,0,0,-ROW(),1)))</f>
        <v>799.07000000000016</v>
      </c>
      <c r="AB1849" s="2">
        <f ca="1">IFERROR(SUM(OFFSET(T1849,0,0,-计算结果!$B$18,1)),SUM(OFFSET(T1849,0,0,-ROW(),1)))</f>
        <v>820.52</v>
      </c>
      <c r="AC1849" s="2">
        <f t="shared" ca="1" si="549"/>
        <v>0.65803043083928714</v>
      </c>
      <c r="AD1849" s="2">
        <f t="shared" ca="1" si="550"/>
        <v>0.63189632570508092</v>
      </c>
      <c r="AE1849" s="2">
        <f t="shared" ca="1" si="551"/>
        <v>0.63577659028620892</v>
      </c>
      <c r="AF1849" s="2">
        <f t="shared" ca="1" si="552"/>
        <v>0.59301418612587298</v>
      </c>
      <c r="AG1849" s="4" t="str">
        <f ca="1">IF(AND(AC1849&lt;计算结果!$B$19,AD1849&lt;计算结果!$B$19,AE1849&lt;计算结果!$B$19,AF1849&lt;计算结果!$B$19),"买",IF(AND(AC1849&gt;计算结果!$B$20,AD1849&gt;计算结果!$B$20,AE1849&gt;计算结果!$B$20,AF1849&gt;计算结果!$B$20),"卖",AG1848))</f>
        <v>卖</v>
      </c>
      <c r="AH1849" s="4" t="str">
        <f t="shared" ca="1" si="553"/>
        <v/>
      </c>
      <c r="AI1849" s="3">
        <f ca="1">IF(AG1848="买",E1849/E1848-1,0)-IF(AH1849=1,计算结果!B$17,0)</f>
        <v>0</v>
      </c>
      <c r="AJ1849" s="2">
        <f t="shared" ca="1" si="554"/>
        <v>1.3854442730406298</v>
      </c>
      <c r="AK1849" s="3">
        <f ca="1">1-AJ1849/MAX(AJ$2:AJ1849)</f>
        <v>0</v>
      </c>
    </row>
    <row r="1850" spans="1:37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6">
        <v>46249676800</v>
      </c>
      <c r="G1850" s="3">
        <f t="shared" si="540"/>
        <v>-1.9927075737055988E-2</v>
      </c>
      <c r="H1850" s="3">
        <f>1-E1850/MAX(E$2:E1850)</f>
        <v>0.5998213434969033</v>
      </c>
      <c r="I1850" s="22">
        <f t="shared" si="541"/>
        <v>2362.2925</v>
      </c>
      <c r="J1850" s="22">
        <f t="shared" si="542"/>
        <v>2372.9349999999999</v>
      </c>
      <c r="K1850" s="22">
        <f t="shared" si="543"/>
        <v>2365.7466666666664</v>
      </c>
      <c r="L1850" s="22">
        <f t="shared" si="544"/>
        <v>2372.6549999999997</v>
      </c>
      <c r="M1850" s="2">
        <f t="shared" si="555"/>
        <v>-7.7074999999999818</v>
      </c>
      <c r="N1850" s="2">
        <f t="shared" si="556"/>
        <v>-10.255000000000109</v>
      </c>
      <c r="O1850" s="2">
        <f t="shared" si="557"/>
        <v>-8.5266666666666424</v>
      </c>
      <c r="P1850" s="2">
        <f t="shared" si="558"/>
        <v>-10.164999999999964</v>
      </c>
      <c r="Q1850" s="2">
        <f t="shared" si="545"/>
        <v>51.397500000000036</v>
      </c>
      <c r="R1850" s="2">
        <f t="shared" si="546"/>
        <v>53.945000000000164</v>
      </c>
      <c r="S1850" s="2">
        <f t="shared" si="547"/>
        <v>52.216666666666697</v>
      </c>
      <c r="T1850" s="2">
        <f t="shared" si="548"/>
        <v>53.855000000000018</v>
      </c>
      <c r="U1850" s="2">
        <f ca="1">IFERROR(SUM(OFFSET(M1850,0,0,-计算结果!$B$18,1)),SUM(OFFSET(M1850,0,0,-ROW(),1)))</f>
        <v>496.90499999999929</v>
      </c>
      <c r="V1850" s="2">
        <f ca="1">IFERROR(SUM(OFFSET(N1850,0,0,-计算结果!$B$18,1)),SUM(OFFSET(N1850,0,0,-ROW(),1)))</f>
        <v>484.95999999999958</v>
      </c>
      <c r="W1850" s="2">
        <f ca="1">IFERROR(SUM(OFFSET(O1850,0,0,-计算结果!$B$18,1)),SUM(OFFSET(O1850,0,0,-ROW(),1)))</f>
        <v>487.23000000000138</v>
      </c>
      <c r="X1850" s="2">
        <f ca="1">IFERROR(SUM(OFFSET(P1850,0,0,-计算结果!$B$18,1)),SUM(OFFSET(P1850,0,0,-ROW(),1)))</f>
        <v>467.88000000000147</v>
      </c>
      <c r="Y1850" s="2">
        <f ca="1">IFERROR(SUM(OFFSET(Q1850,0,0,-计算结果!$B$18,1)),SUM(OFFSET(Q1850,0,0,-ROW(),1)))</f>
        <v>812.28500000000213</v>
      </c>
      <c r="Z1850" s="2">
        <f ca="1">IFERROR(SUM(OFFSET(R1850,0,0,-计算结果!$B$18,1)),SUM(OFFSET(R1850,0,0,-ROW(),1)))</f>
        <v>824.23000000000184</v>
      </c>
      <c r="AA1850" s="2">
        <f ca="1">IFERROR(SUM(OFFSET(S1850,0,0,-计算结果!$B$18,1)),SUM(OFFSET(S1850,0,0,-ROW(),1)))</f>
        <v>821.96</v>
      </c>
      <c r="AB1850" s="2">
        <f ca="1">IFERROR(SUM(OFFSET(T1850,0,0,-计算结果!$B$18,1)),SUM(OFFSET(T1850,0,0,-ROW(),1)))</f>
        <v>841.31</v>
      </c>
      <c r="AC1850" s="2">
        <f t="shared" ca="1" si="549"/>
        <v>0.61173725970564274</v>
      </c>
      <c r="AD1850" s="2">
        <f t="shared" ca="1" si="550"/>
        <v>0.58837945719034557</v>
      </c>
      <c r="AE1850" s="2">
        <f t="shared" ca="1" si="551"/>
        <v>0.59276607134167281</v>
      </c>
      <c r="AF1850" s="2">
        <f t="shared" ca="1" si="552"/>
        <v>0.55613269781650221</v>
      </c>
      <c r="AG1850" s="4" t="str">
        <f ca="1">IF(AND(AC1850&lt;计算结果!$B$19,AD1850&lt;计算结果!$B$19,AE1850&lt;计算结果!$B$19,AF1850&lt;计算结果!$B$19),"买",IF(AND(AC1850&gt;计算结果!$B$20,AD1850&gt;计算结果!$B$20,AE1850&gt;计算结果!$B$20,AF1850&gt;计算结果!$B$20),"卖",AG1849))</f>
        <v>卖</v>
      </c>
      <c r="AH1850" s="4" t="str">
        <f t="shared" ca="1" si="553"/>
        <v/>
      </c>
      <c r="AI1850" s="3">
        <f ca="1">IF(AG1849="买",E1850/E1849-1,0)-IF(AH1850=1,计算结果!B$17,0)</f>
        <v>0</v>
      </c>
      <c r="AJ1850" s="2">
        <f t="shared" ca="1" si="554"/>
        <v>1.3854442730406298</v>
      </c>
      <c r="AK1850" s="3">
        <f ca="1">1-AJ1850/MAX(AJ$2:AJ1850)</f>
        <v>0</v>
      </c>
    </row>
    <row r="1851" spans="1:37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6">
        <v>42404687872</v>
      </c>
      <c r="G1851" s="3">
        <f t="shared" si="540"/>
        <v>2.1641800563791946E-3</v>
      </c>
      <c r="H1851" s="3">
        <f>1-E1851/MAX(E$2:E1851)</f>
        <v>0.59895528482951066</v>
      </c>
      <c r="I1851" s="22">
        <f t="shared" si="541"/>
        <v>2349.1999999999998</v>
      </c>
      <c r="J1851" s="22">
        <f t="shared" si="542"/>
        <v>2348.11</v>
      </c>
      <c r="K1851" s="22">
        <f t="shared" si="543"/>
        <v>2346.5933333333337</v>
      </c>
      <c r="L1851" s="22">
        <f t="shared" si="544"/>
        <v>2341.38</v>
      </c>
      <c r="M1851" s="2">
        <f t="shared" si="555"/>
        <v>-4.4425000000001091</v>
      </c>
      <c r="N1851" s="2">
        <f t="shared" si="556"/>
        <v>-15.085000000000036</v>
      </c>
      <c r="O1851" s="2">
        <f t="shared" si="557"/>
        <v>-7.8966666666665333</v>
      </c>
      <c r="P1851" s="2">
        <f t="shared" si="558"/>
        <v>-14.804999999999836</v>
      </c>
      <c r="Q1851" s="2">
        <f t="shared" si="545"/>
        <v>37.382500000000164</v>
      </c>
      <c r="R1851" s="2">
        <f t="shared" si="546"/>
        <v>48.025000000000091</v>
      </c>
      <c r="S1851" s="2">
        <f t="shared" si="547"/>
        <v>40.836666666666588</v>
      </c>
      <c r="T1851" s="2">
        <f t="shared" si="548"/>
        <v>47.744999999999891</v>
      </c>
      <c r="U1851" s="2">
        <f ca="1">IFERROR(SUM(OFFSET(M1851,0,0,-计算结果!$B$18,1)),SUM(OFFSET(M1851,0,0,-ROW(),1)))</f>
        <v>462.95249999999942</v>
      </c>
      <c r="V1851" s="2">
        <f ca="1">IFERROR(SUM(OFFSET(N1851,0,0,-计算结果!$B$18,1)),SUM(OFFSET(N1851,0,0,-ROW(),1)))</f>
        <v>439.64999999999964</v>
      </c>
      <c r="W1851" s="2">
        <f ca="1">IFERROR(SUM(OFFSET(O1851,0,0,-计算结果!$B$18,1)),SUM(OFFSET(O1851,0,0,-ROW(),1)))</f>
        <v>448.37666666666837</v>
      </c>
      <c r="X1851" s="2">
        <f ca="1">IFERROR(SUM(OFFSET(P1851,0,0,-计算结果!$B$18,1)),SUM(OFFSET(P1851,0,0,-ROW(),1)))</f>
        <v>419.22500000000173</v>
      </c>
      <c r="Y1851" s="2">
        <f ca="1">IFERROR(SUM(OFFSET(Q1851,0,0,-计算结果!$B$18,1)),SUM(OFFSET(Q1851,0,0,-ROW(),1)))</f>
        <v>858.94750000000204</v>
      </c>
      <c r="Z1851" s="2">
        <f ca="1">IFERROR(SUM(OFFSET(R1851,0,0,-计算结果!$B$18,1)),SUM(OFFSET(R1851,0,0,-ROW(),1)))</f>
        <v>882.25000000000182</v>
      </c>
      <c r="AA1851" s="2">
        <f ca="1">IFERROR(SUM(OFFSET(S1851,0,0,-计算结果!$B$18,1)),SUM(OFFSET(S1851,0,0,-ROW(),1)))</f>
        <v>873.52333333333308</v>
      </c>
      <c r="AB1851" s="2">
        <f ca="1">IFERROR(SUM(OFFSET(T1851,0,0,-计算结果!$B$18,1)),SUM(OFFSET(T1851,0,0,-ROW(),1)))</f>
        <v>902.67499999999973</v>
      </c>
      <c r="AC1851" s="2">
        <f t="shared" ca="1" si="549"/>
        <v>0.53897647993619902</v>
      </c>
      <c r="AD1851" s="2">
        <f t="shared" ca="1" si="550"/>
        <v>0.49832813828279821</v>
      </c>
      <c r="AE1851" s="2">
        <f t="shared" ca="1" si="551"/>
        <v>0.51329672552154892</v>
      </c>
      <c r="AF1851" s="2">
        <f t="shared" ca="1" si="552"/>
        <v>0.46442518071288319</v>
      </c>
      <c r="AG1851" s="4" t="str">
        <f ca="1">IF(AND(AC1851&lt;计算结果!$B$19,AD1851&lt;计算结果!$B$19,AE1851&lt;计算结果!$B$19,AF1851&lt;计算结果!$B$19),"买",IF(AND(AC1851&gt;计算结果!$B$20,AD1851&gt;计算结果!$B$20,AE1851&gt;计算结果!$B$20,AF1851&gt;计算结果!$B$20),"卖",AG1850))</f>
        <v>卖</v>
      </c>
      <c r="AH1851" s="4" t="str">
        <f t="shared" ca="1" si="553"/>
        <v/>
      </c>
      <c r="AI1851" s="3">
        <f ca="1">IF(AG1850="买",E1851/E1850-1,0)-IF(AH1851=1,计算结果!B$17,0)</f>
        <v>0</v>
      </c>
      <c r="AJ1851" s="2">
        <f t="shared" ca="1" si="554"/>
        <v>1.3854442730406298</v>
      </c>
      <c r="AK1851" s="3">
        <f ca="1">1-AJ1851/MAX(AJ$2:AJ1851)</f>
        <v>0</v>
      </c>
    </row>
    <row r="1852" spans="1:37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6">
        <v>30332555264</v>
      </c>
      <c r="G1852" s="3">
        <f t="shared" si="540"/>
        <v>-1.0776319250579203E-2</v>
      </c>
      <c r="H1852" s="3">
        <f>1-E1852/MAX(E$2:E1852)</f>
        <v>0.60327707071394543</v>
      </c>
      <c r="I1852" s="22">
        <f t="shared" si="541"/>
        <v>2335.8525</v>
      </c>
      <c r="J1852" s="22">
        <f t="shared" si="542"/>
        <v>2340.4525000000003</v>
      </c>
      <c r="K1852" s="22">
        <f t="shared" si="543"/>
        <v>2337.2633333333333</v>
      </c>
      <c r="L1852" s="22">
        <f t="shared" si="544"/>
        <v>2340.085</v>
      </c>
      <c r="M1852" s="2">
        <f t="shared" si="555"/>
        <v>0.82000000000016371</v>
      </c>
      <c r="N1852" s="2">
        <f t="shared" si="556"/>
        <v>1.9099999999998545</v>
      </c>
      <c r="O1852" s="2">
        <f t="shared" si="557"/>
        <v>3.4266666666662786</v>
      </c>
      <c r="P1852" s="2">
        <f t="shared" si="558"/>
        <v>8.6399999999998727</v>
      </c>
      <c r="Q1852" s="2">
        <f t="shared" si="545"/>
        <v>19.049999999999727</v>
      </c>
      <c r="R1852" s="2">
        <f t="shared" si="546"/>
        <v>17.960000000000036</v>
      </c>
      <c r="S1852" s="2">
        <f t="shared" si="547"/>
        <v>16.443333333333612</v>
      </c>
      <c r="T1852" s="2">
        <f t="shared" si="548"/>
        <v>11.230000000000018</v>
      </c>
      <c r="U1852" s="2">
        <f ca="1">IFERROR(SUM(OFFSET(M1852,0,0,-计算结果!$B$18,1)),SUM(OFFSET(M1852,0,0,-ROW(),1)))</f>
        <v>468.56999999999925</v>
      </c>
      <c r="V1852" s="2">
        <f ca="1">IFERROR(SUM(OFFSET(N1852,0,0,-计算结果!$B$18,1)),SUM(OFFSET(N1852,0,0,-ROW(),1)))</f>
        <v>445.21249999999918</v>
      </c>
      <c r="W1852" s="2">
        <f ca="1">IFERROR(SUM(OFFSET(O1852,0,0,-计算结果!$B$18,1)),SUM(OFFSET(O1852,0,0,-ROW(),1)))</f>
        <v>456.91666666666742</v>
      </c>
      <c r="X1852" s="2">
        <f ca="1">IFERROR(SUM(OFFSET(P1852,0,0,-计算结果!$B$18,1)),SUM(OFFSET(P1852,0,0,-ROW(),1)))</f>
        <v>433.61000000000104</v>
      </c>
      <c r="Y1852" s="2">
        <f ca="1">IFERROR(SUM(OFFSET(Q1852,0,0,-计算结果!$B$18,1)),SUM(OFFSET(Q1852,0,0,-ROW(),1)))</f>
        <v>851.94000000000187</v>
      </c>
      <c r="Z1852" s="2">
        <f ca="1">IFERROR(SUM(OFFSET(R1852,0,0,-计算结果!$B$18,1)),SUM(OFFSET(R1852,0,0,-ROW(),1)))</f>
        <v>875.29750000000195</v>
      </c>
      <c r="AA1852" s="2">
        <f ca="1">IFERROR(SUM(OFFSET(S1852,0,0,-计算结果!$B$18,1)),SUM(OFFSET(S1852,0,0,-ROW(),1)))</f>
        <v>863.5933333333337</v>
      </c>
      <c r="AB1852" s="2">
        <f ca="1">IFERROR(SUM(OFFSET(T1852,0,0,-计算结果!$B$18,1)),SUM(OFFSET(T1852,0,0,-ROW(),1)))</f>
        <v>886.90000000000009</v>
      </c>
      <c r="AC1852" s="2">
        <f t="shared" ca="1" si="549"/>
        <v>0.55000352137474262</v>
      </c>
      <c r="AD1852" s="2">
        <f t="shared" ca="1" si="550"/>
        <v>0.5086413476560806</v>
      </c>
      <c r="AE1852" s="2">
        <f t="shared" ca="1" si="551"/>
        <v>0.52908776507461142</v>
      </c>
      <c r="AF1852" s="2">
        <f t="shared" ca="1" si="552"/>
        <v>0.48890517532980154</v>
      </c>
      <c r="AG1852" s="4" t="str">
        <f ca="1">IF(AND(AC1852&lt;计算结果!$B$19,AD1852&lt;计算结果!$B$19,AE1852&lt;计算结果!$B$19,AF1852&lt;计算结果!$B$19),"买",IF(AND(AC1852&gt;计算结果!$B$20,AD1852&gt;计算结果!$B$20,AE1852&gt;计算结果!$B$20,AF1852&gt;计算结果!$B$20),"卖",AG1851))</f>
        <v>卖</v>
      </c>
      <c r="AH1852" s="4" t="str">
        <f t="shared" ca="1" si="553"/>
        <v/>
      </c>
      <c r="AI1852" s="3">
        <f ca="1">IF(AG1851="买",E1852/E1851-1,0)-IF(AH1852=1,计算结果!B$17,0)</f>
        <v>0</v>
      </c>
      <c r="AJ1852" s="2">
        <f t="shared" ca="1" si="554"/>
        <v>1.3854442730406298</v>
      </c>
      <c r="AK1852" s="3">
        <f ca="1">1-AJ1852/MAX(AJ$2:AJ1852)</f>
        <v>0</v>
      </c>
    </row>
    <row r="1853" spans="1:37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6">
        <v>27076003840</v>
      </c>
      <c r="G1853" s="3">
        <f t="shared" si="540"/>
        <v>-5.12519192664318E-3</v>
      </c>
      <c r="H1853" s="3">
        <f>1-E1853/MAX(E$2:E1853)</f>
        <v>0.60531035186823656</v>
      </c>
      <c r="I1853" s="22">
        <f t="shared" si="541"/>
        <v>2322.9499999999998</v>
      </c>
      <c r="J1853" s="22">
        <f t="shared" si="542"/>
        <v>2325.0099999999998</v>
      </c>
      <c r="K1853" s="22">
        <f t="shared" si="543"/>
        <v>2324.0433333333335</v>
      </c>
      <c r="L1853" s="22">
        <f t="shared" si="544"/>
        <v>2326.23</v>
      </c>
      <c r="M1853" s="2">
        <f t="shared" si="555"/>
        <v>-0.45249999999987267</v>
      </c>
      <c r="N1853" s="2">
        <f t="shared" si="556"/>
        <v>-5.0525000000002365</v>
      </c>
      <c r="O1853" s="2">
        <f t="shared" si="557"/>
        <v>-1.8633333333332303</v>
      </c>
      <c r="P1853" s="2">
        <f t="shared" si="558"/>
        <v>-4.6849999999999454</v>
      </c>
      <c r="Q1853" s="2">
        <f t="shared" si="545"/>
        <v>18.792500000000018</v>
      </c>
      <c r="R1853" s="2">
        <f t="shared" si="546"/>
        <v>23.392500000000382</v>
      </c>
      <c r="S1853" s="2">
        <f t="shared" si="547"/>
        <v>20.203333333333376</v>
      </c>
      <c r="T1853" s="2">
        <f t="shared" si="548"/>
        <v>23.025000000000091</v>
      </c>
      <c r="U1853" s="2">
        <f ca="1">IFERROR(SUM(OFFSET(M1853,0,0,-计算结果!$B$18,1)),SUM(OFFSET(M1853,0,0,-ROW(),1)))</f>
        <v>460.13249999999971</v>
      </c>
      <c r="V1853" s="2">
        <f ca="1">IFERROR(SUM(OFFSET(N1853,0,0,-计算结果!$B$18,1)),SUM(OFFSET(N1853,0,0,-ROW(),1)))</f>
        <v>436.85999999999876</v>
      </c>
      <c r="W1853" s="2">
        <f ca="1">IFERROR(SUM(OFFSET(O1853,0,0,-计算结果!$B$18,1)),SUM(OFFSET(O1853,0,0,-ROW(),1)))</f>
        <v>448.42000000000098</v>
      </c>
      <c r="X1853" s="2">
        <f ca="1">IFERROR(SUM(OFFSET(P1853,0,0,-计算结果!$B$18,1)),SUM(OFFSET(P1853,0,0,-ROW(),1)))</f>
        <v>424.99500000000126</v>
      </c>
      <c r="Y1853" s="2">
        <f ca="1">IFERROR(SUM(OFFSET(Q1853,0,0,-计算结果!$B$18,1)),SUM(OFFSET(Q1853,0,0,-ROW(),1)))</f>
        <v>857.49750000000176</v>
      </c>
      <c r="Z1853" s="2">
        <f ca="1">IFERROR(SUM(OFFSET(R1853,0,0,-计算结果!$B$18,1)),SUM(OFFSET(R1853,0,0,-ROW(),1)))</f>
        <v>880.77000000000271</v>
      </c>
      <c r="AA1853" s="2">
        <f ca="1">IFERROR(SUM(OFFSET(S1853,0,0,-计算结果!$B$18,1)),SUM(OFFSET(S1853,0,0,-ROW(),1)))</f>
        <v>869.21000000000049</v>
      </c>
      <c r="AB1853" s="2">
        <f ca="1">IFERROR(SUM(OFFSET(T1853,0,0,-计算结果!$B$18,1)),SUM(OFFSET(T1853,0,0,-ROW(),1)))</f>
        <v>892.63500000000022</v>
      </c>
      <c r="AC1853" s="2">
        <f t="shared" ca="1" si="549"/>
        <v>0.53659923206773052</v>
      </c>
      <c r="AD1853" s="2">
        <f t="shared" ca="1" si="550"/>
        <v>0.49599782008923715</v>
      </c>
      <c r="AE1853" s="2">
        <f t="shared" ca="1" si="551"/>
        <v>0.51589374259385046</v>
      </c>
      <c r="AF1853" s="2">
        <f t="shared" ca="1" si="552"/>
        <v>0.47611285687879273</v>
      </c>
      <c r="AG1853" s="4" t="str">
        <f ca="1">IF(AND(AC1853&lt;计算结果!$B$19,AD1853&lt;计算结果!$B$19,AE1853&lt;计算结果!$B$19,AF1853&lt;计算结果!$B$19),"买",IF(AND(AC1853&gt;计算结果!$B$20,AD1853&gt;计算结果!$B$20,AE1853&gt;计算结果!$B$20,AF1853&gt;计算结果!$B$20),"卖",AG1852))</f>
        <v>卖</v>
      </c>
      <c r="AH1853" s="4" t="str">
        <f t="shared" ca="1" si="553"/>
        <v/>
      </c>
      <c r="AI1853" s="3">
        <f ca="1">IF(AG1852="买",E1853/E1852-1,0)-IF(AH1853=1,计算结果!B$17,0)</f>
        <v>0</v>
      </c>
      <c r="AJ1853" s="2">
        <f t="shared" ca="1" si="554"/>
        <v>1.3854442730406298</v>
      </c>
      <c r="AK1853" s="3">
        <f ca="1">1-AJ1853/MAX(AJ$2:AJ1853)</f>
        <v>0</v>
      </c>
    </row>
    <row r="1854" spans="1:37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6">
        <v>28629966848</v>
      </c>
      <c r="G1854" s="3">
        <f t="shared" si="540"/>
        <v>-2.6684830169808604E-3</v>
      </c>
      <c r="H1854" s="3">
        <f>1-E1854/MAX(E$2:E1854)</f>
        <v>0.60636357449125433</v>
      </c>
      <c r="I1854" s="22">
        <f t="shared" si="541"/>
        <v>2311.2525000000001</v>
      </c>
      <c r="J1854" s="22">
        <f t="shared" si="542"/>
        <v>2312.4899999999998</v>
      </c>
      <c r="K1854" s="22">
        <f t="shared" si="543"/>
        <v>2310.5099999999998</v>
      </c>
      <c r="L1854" s="22">
        <f t="shared" si="544"/>
        <v>2309.0249999999996</v>
      </c>
      <c r="M1854" s="2">
        <f t="shared" si="555"/>
        <v>-5.999999999994543E-2</v>
      </c>
      <c r="N1854" s="2">
        <f t="shared" si="556"/>
        <v>-2.1199999999998909</v>
      </c>
      <c r="O1854" s="2">
        <f t="shared" si="557"/>
        <v>-1.1533333333336486</v>
      </c>
      <c r="P1854" s="2">
        <f t="shared" si="558"/>
        <v>-3.3400000000001455</v>
      </c>
      <c r="Q1854" s="2">
        <f t="shared" si="545"/>
        <v>27.789999999999964</v>
      </c>
      <c r="R1854" s="2">
        <f t="shared" si="546"/>
        <v>29.849999999999909</v>
      </c>
      <c r="S1854" s="2">
        <f t="shared" si="547"/>
        <v>28.883333333333667</v>
      </c>
      <c r="T1854" s="2">
        <f t="shared" si="548"/>
        <v>31.070000000000164</v>
      </c>
      <c r="U1854" s="2">
        <f ca="1">IFERROR(SUM(OFFSET(M1854,0,0,-计算结果!$B$18,1)),SUM(OFFSET(M1854,0,0,-ROW(),1)))</f>
        <v>469.35249999999951</v>
      </c>
      <c r="V1854" s="2">
        <f ca="1">IFERROR(SUM(OFFSET(N1854,0,0,-计算结果!$B$18,1)),SUM(OFFSET(N1854,0,0,-ROW(),1)))</f>
        <v>446.77749999999878</v>
      </c>
      <c r="W1854" s="2">
        <f ca="1">IFERROR(SUM(OFFSET(O1854,0,0,-计算结果!$B$18,1)),SUM(OFFSET(O1854,0,0,-ROW(),1)))</f>
        <v>457.78666666666732</v>
      </c>
      <c r="X1854" s="2">
        <f ca="1">IFERROR(SUM(OFFSET(P1854,0,0,-计算结果!$B$18,1)),SUM(OFFSET(P1854,0,0,-ROW(),1)))</f>
        <v>434.65500000000111</v>
      </c>
      <c r="Y1854" s="2">
        <f ca="1">IFERROR(SUM(OFFSET(Q1854,0,0,-计算结果!$B$18,1)),SUM(OFFSET(Q1854,0,0,-ROW(),1)))</f>
        <v>831.37750000000187</v>
      </c>
      <c r="Z1854" s="2">
        <f ca="1">IFERROR(SUM(OFFSET(R1854,0,0,-计算结果!$B$18,1)),SUM(OFFSET(R1854,0,0,-ROW(),1)))</f>
        <v>853.9525000000026</v>
      </c>
      <c r="AA1854" s="2">
        <f ca="1">IFERROR(SUM(OFFSET(S1854,0,0,-计算结果!$B$18,1)),SUM(OFFSET(S1854,0,0,-ROW(),1)))</f>
        <v>842.94333333333407</v>
      </c>
      <c r="AB1854" s="2">
        <f ca="1">IFERROR(SUM(OFFSET(T1854,0,0,-计算结果!$B$18,1)),SUM(OFFSET(T1854,0,0,-ROW(),1)))</f>
        <v>866.07500000000027</v>
      </c>
      <c r="AC1854" s="2">
        <f t="shared" ca="1" si="549"/>
        <v>0.56454799414224999</v>
      </c>
      <c r="AD1854" s="2">
        <f t="shared" ca="1" si="550"/>
        <v>0.52318776512744847</v>
      </c>
      <c r="AE1854" s="2">
        <f t="shared" ca="1" si="551"/>
        <v>0.54308118774294867</v>
      </c>
      <c r="AF1854" s="2">
        <f t="shared" ca="1" si="552"/>
        <v>0.50186762116444994</v>
      </c>
      <c r="AG1854" s="4" t="str">
        <f ca="1">IF(AND(AC1854&lt;计算结果!$B$19,AD1854&lt;计算结果!$B$19,AE1854&lt;计算结果!$B$19,AF1854&lt;计算结果!$B$19),"买",IF(AND(AC1854&gt;计算结果!$B$20,AD1854&gt;计算结果!$B$20,AE1854&gt;计算结果!$B$20,AF1854&gt;计算结果!$B$20),"卖",AG1853))</f>
        <v>卖</v>
      </c>
      <c r="AH1854" s="4" t="str">
        <f t="shared" ca="1" si="553"/>
        <v/>
      </c>
      <c r="AI1854" s="3">
        <f ca="1">IF(AG1853="买",E1854/E1853-1,0)-IF(AH1854=1,计算结果!B$17,0)</f>
        <v>0</v>
      </c>
      <c r="AJ1854" s="2">
        <f t="shared" ca="1" si="554"/>
        <v>1.3854442730406298</v>
      </c>
      <c r="AK1854" s="3">
        <f ca="1">1-AJ1854/MAX(AJ$2:AJ1854)</f>
        <v>0</v>
      </c>
    </row>
    <row r="1855" spans="1:37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6">
        <v>27174817792</v>
      </c>
      <c r="G1855" s="3">
        <f t="shared" si="540"/>
        <v>-5.0529937583208007E-3</v>
      </c>
      <c r="H1855" s="3">
        <f>1-E1855/MAX(E$2:E1855)</f>
        <v>0.60835261689239772</v>
      </c>
      <c r="I1855" s="22">
        <f t="shared" si="541"/>
        <v>2297.7349999999997</v>
      </c>
      <c r="J1855" s="22">
        <f t="shared" si="542"/>
        <v>2296.0124999999998</v>
      </c>
      <c r="K1855" s="22">
        <f t="shared" si="543"/>
        <v>2296.3833333333332</v>
      </c>
      <c r="L1855" s="22">
        <f t="shared" si="544"/>
        <v>2293.6799999999998</v>
      </c>
      <c r="M1855" s="2">
        <f t="shared" si="555"/>
        <v>-3.8425000000002001</v>
      </c>
      <c r="N1855" s="2">
        <f t="shared" si="556"/>
        <v>-5.0799999999999272</v>
      </c>
      <c r="O1855" s="2">
        <f t="shared" si="557"/>
        <v>-3.0999999999999091</v>
      </c>
      <c r="P1855" s="2">
        <f t="shared" si="558"/>
        <v>-1.6149999999997817</v>
      </c>
      <c r="Q1855" s="2">
        <f t="shared" si="545"/>
        <v>31.302500000000236</v>
      </c>
      <c r="R1855" s="2">
        <f t="shared" si="546"/>
        <v>32.539999999999964</v>
      </c>
      <c r="S1855" s="2">
        <f t="shared" si="547"/>
        <v>30.559999999999945</v>
      </c>
      <c r="T1855" s="2">
        <f t="shared" si="548"/>
        <v>29.074999999999818</v>
      </c>
      <c r="U1855" s="2">
        <f ca="1">IFERROR(SUM(OFFSET(M1855,0,0,-计算结果!$B$18,1)),SUM(OFFSET(M1855,0,0,-ROW(),1)))</f>
        <v>482.81249999999955</v>
      </c>
      <c r="V1855" s="2">
        <f ca="1">IFERROR(SUM(OFFSET(N1855,0,0,-计算结果!$B$18,1)),SUM(OFFSET(N1855,0,0,-ROW(),1)))</f>
        <v>467.71499999999924</v>
      </c>
      <c r="W1855" s="2">
        <f ca="1">IFERROR(SUM(OFFSET(O1855,0,0,-计算结果!$B$18,1)),SUM(OFFSET(O1855,0,0,-ROW(),1)))</f>
        <v>474.08000000000084</v>
      </c>
      <c r="X1855" s="2">
        <f ca="1">IFERROR(SUM(OFFSET(P1855,0,0,-计算结果!$B$18,1)),SUM(OFFSET(P1855,0,0,-ROW(),1)))</f>
        <v>456.6150000000016</v>
      </c>
      <c r="Y1855" s="2">
        <f ca="1">IFERROR(SUM(OFFSET(Q1855,0,0,-计算结果!$B$18,1)),SUM(OFFSET(Q1855,0,0,-ROW(),1)))</f>
        <v>799.22750000000224</v>
      </c>
      <c r="Z1855" s="2">
        <f ca="1">IFERROR(SUM(OFFSET(R1855,0,0,-计算结果!$B$18,1)),SUM(OFFSET(R1855,0,0,-ROW(),1)))</f>
        <v>814.32500000000255</v>
      </c>
      <c r="AA1855" s="2">
        <f ca="1">IFERROR(SUM(OFFSET(S1855,0,0,-计算结果!$B$18,1)),SUM(OFFSET(S1855,0,0,-ROW(),1)))</f>
        <v>807.96000000000095</v>
      </c>
      <c r="AB1855" s="2">
        <f ca="1">IFERROR(SUM(OFFSET(T1855,0,0,-计算结果!$B$18,1)),SUM(OFFSET(T1855,0,0,-ROW(),1)))</f>
        <v>825.42500000000018</v>
      </c>
      <c r="AC1855" s="2">
        <f t="shared" ca="1" si="549"/>
        <v>0.60409895805637093</v>
      </c>
      <c r="AD1855" s="2">
        <f t="shared" ca="1" si="550"/>
        <v>0.57435913179627029</v>
      </c>
      <c r="AE1855" s="2">
        <f t="shared" ca="1" si="551"/>
        <v>0.58676172087727152</v>
      </c>
      <c r="AF1855" s="2">
        <f t="shared" ca="1" si="552"/>
        <v>0.55318775176424451</v>
      </c>
      <c r="AG1855" s="4" t="str">
        <f ca="1">IF(AND(AC1855&lt;计算结果!$B$19,AD1855&lt;计算结果!$B$19,AE1855&lt;计算结果!$B$19,AF1855&lt;计算结果!$B$19),"买",IF(AND(AC1855&gt;计算结果!$B$20,AD1855&gt;计算结果!$B$20,AE1855&gt;计算结果!$B$20,AF1855&gt;计算结果!$B$20),"卖",AG1854))</f>
        <v>卖</v>
      </c>
      <c r="AH1855" s="4" t="str">
        <f t="shared" ca="1" si="553"/>
        <v/>
      </c>
      <c r="AI1855" s="3">
        <f ca="1">IF(AG1854="买",E1855/E1854-1,0)-IF(AH1855=1,计算结果!B$17,0)</f>
        <v>0</v>
      </c>
      <c r="AJ1855" s="2">
        <f t="shared" ca="1" si="554"/>
        <v>1.3854442730406298</v>
      </c>
      <c r="AK1855" s="3">
        <f ca="1">1-AJ1855/MAX(AJ$2:AJ1855)</f>
        <v>0</v>
      </c>
    </row>
    <row r="1856" spans="1:37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6">
        <v>34757869568</v>
      </c>
      <c r="G1856" s="3">
        <f t="shared" si="540"/>
        <v>5.174233965739683E-3</v>
      </c>
      <c r="H1856" s="3">
        <f>1-E1856/MAX(E$2:E1856)</f>
        <v>0.60632614170012933</v>
      </c>
      <c r="I1856" s="22">
        <f t="shared" si="541"/>
        <v>2312.8325</v>
      </c>
      <c r="J1856" s="22">
        <f t="shared" si="542"/>
        <v>2309.89</v>
      </c>
      <c r="K1856" s="22">
        <f t="shared" si="543"/>
        <v>2312.5433333333335</v>
      </c>
      <c r="L1856" s="22">
        <f t="shared" si="544"/>
        <v>2311.9650000000001</v>
      </c>
      <c r="M1856" s="2">
        <f t="shared" si="555"/>
        <v>29.645000000000437</v>
      </c>
      <c r="N1856" s="2">
        <f t="shared" si="556"/>
        <v>31.367500000000291</v>
      </c>
      <c r="O1856" s="2">
        <f t="shared" si="557"/>
        <v>30.996666666666897</v>
      </c>
      <c r="P1856" s="2">
        <f t="shared" si="558"/>
        <v>33.700000000000273</v>
      </c>
      <c r="Q1856" s="2">
        <f t="shared" si="545"/>
        <v>1.1849999999994907</v>
      </c>
      <c r="R1856" s="2">
        <f t="shared" si="546"/>
        <v>-0.5375000000003638</v>
      </c>
      <c r="S1856" s="2">
        <f t="shared" si="547"/>
        <v>-0.16666666666696983</v>
      </c>
      <c r="T1856" s="2">
        <f t="shared" si="548"/>
        <v>-2.8700000000003456</v>
      </c>
      <c r="U1856" s="2">
        <f ca="1">IFERROR(SUM(OFFSET(M1856,0,0,-计算结果!$B$18,1)),SUM(OFFSET(M1856,0,0,-ROW(),1)))</f>
        <v>514.63999999999987</v>
      </c>
      <c r="V1856" s="2">
        <f ca="1">IFERROR(SUM(OFFSET(N1856,0,0,-计算结果!$B$18,1)),SUM(OFFSET(N1856,0,0,-ROW(),1)))</f>
        <v>512.42499999999973</v>
      </c>
      <c r="W1856" s="2">
        <f ca="1">IFERROR(SUM(OFFSET(O1856,0,0,-计算结果!$B$18,1)),SUM(OFFSET(O1856,0,0,-ROW(),1)))</f>
        <v>510.85333333333483</v>
      </c>
      <c r="X1856" s="2">
        <f ca="1">IFERROR(SUM(OFFSET(P1856,0,0,-计算结果!$B$18,1)),SUM(OFFSET(P1856,0,0,-ROW(),1)))</f>
        <v>503.28000000000202</v>
      </c>
      <c r="Y1856" s="2">
        <f ca="1">IFERROR(SUM(OFFSET(Q1856,0,0,-计算结果!$B$18,1)),SUM(OFFSET(Q1856,0,0,-ROW(),1)))</f>
        <v>767.75000000000182</v>
      </c>
      <c r="Z1856" s="2">
        <f ca="1">IFERROR(SUM(OFFSET(R1856,0,0,-计算结果!$B$18,1)),SUM(OFFSET(R1856,0,0,-ROW(),1)))</f>
        <v>769.96500000000196</v>
      </c>
      <c r="AA1856" s="2">
        <f ca="1">IFERROR(SUM(OFFSET(S1856,0,0,-计算结果!$B$18,1)),SUM(OFFSET(S1856,0,0,-ROW(),1)))</f>
        <v>771.53666666666686</v>
      </c>
      <c r="AB1856" s="2">
        <f ca="1">IFERROR(SUM(OFFSET(T1856,0,0,-计算结果!$B$18,1)),SUM(OFFSET(T1856,0,0,-ROW(),1)))</f>
        <v>779.10999999999967</v>
      </c>
      <c r="AC1856" s="2">
        <f t="shared" ca="1" si="549"/>
        <v>0.67032237056333266</v>
      </c>
      <c r="AD1856" s="2">
        <f t="shared" ca="1" si="550"/>
        <v>0.66551726377172782</v>
      </c>
      <c r="AE1856" s="2">
        <f t="shared" ca="1" si="551"/>
        <v>0.66212450477618434</v>
      </c>
      <c r="AF1856" s="2">
        <f t="shared" ca="1" si="552"/>
        <v>0.645967835093892</v>
      </c>
      <c r="AG1856" s="4" t="str">
        <f ca="1">IF(AND(AC1856&lt;计算结果!$B$19,AD1856&lt;计算结果!$B$19,AE1856&lt;计算结果!$B$19,AF1856&lt;计算结果!$B$19),"买",IF(AND(AC1856&gt;计算结果!$B$20,AD1856&gt;计算结果!$B$20,AE1856&gt;计算结果!$B$20,AF1856&gt;计算结果!$B$20),"卖",AG1855))</f>
        <v>卖</v>
      </c>
      <c r="AH1856" s="4" t="str">
        <f t="shared" ca="1" si="553"/>
        <v/>
      </c>
      <c r="AI1856" s="3">
        <f ca="1">IF(AG1855="买",E1856/E1855-1,0)-IF(AH1856=1,计算结果!B$17,0)</f>
        <v>0</v>
      </c>
      <c r="AJ1856" s="2">
        <f t="shared" ca="1" si="554"/>
        <v>1.3854442730406298</v>
      </c>
      <c r="AK1856" s="3">
        <f ca="1">1-AJ1856/MAX(AJ$2:AJ1856)</f>
        <v>0</v>
      </c>
    </row>
    <row r="1857" spans="1:37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6">
        <v>31547518976</v>
      </c>
      <c r="G1857" s="3">
        <f t="shared" si="540"/>
        <v>-7.8272896226820876E-3</v>
      </c>
      <c r="H1857" s="3">
        <f>1-E1857/MAX(E$2:E1857)</f>
        <v>0.60940754100592121</v>
      </c>
      <c r="I1857" s="22">
        <f t="shared" si="541"/>
        <v>2298.5749999999998</v>
      </c>
      <c r="J1857" s="22">
        <f t="shared" si="542"/>
        <v>2303.4625000000001</v>
      </c>
      <c r="K1857" s="22">
        <f t="shared" si="543"/>
        <v>2299.5700000000002</v>
      </c>
      <c r="L1857" s="22">
        <f t="shared" si="544"/>
        <v>2301.56</v>
      </c>
      <c r="M1857" s="2">
        <f t="shared" si="555"/>
        <v>4.5374999999999091</v>
      </c>
      <c r="N1857" s="2">
        <f t="shared" si="556"/>
        <v>7.4800000000000182</v>
      </c>
      <c r="O1857" s="2">
        <f t="shared" si="557"/>
        <v>4.8266666666663696</v>
      </c>
      <c r="P1857" s="2">
        <f t="shared" si="558"/>
        <v>5.4049999999997453</v>
      </c>
      <c r="Q1857" s="2">
        <f t="shared" si="545"/>
        <v>27.082499999999982</v>
      </c>
      <c r="R1857" s="2">
        <f t="shared" si="546"/>
        <v>24.139999999999873</v>
      </c>
      <c r="S1857" s="2">
        <f t="shared" si="547"/>
        <v>26.793333333333521</v>
      </c>
      <c r="T1857" s="2">
        <f t="shared" si="548"/>
        <v>26.215000000000146</v>
      </c>
      <c r="U1857" s="2">
        <f ca="1">IFERROR(SUM(OFFSET(M1857,0,0,-计算结果!$B$18,1)),SUM(OFFSET(M1857,0,0,-ROW(),1)))</f>
        <v>500.81749999999965</v>
      </c>
      <c r="V1857" s="2">
        <f ca="1">IFERROR(SUM(OFFSET(N1857,0,0,-计算结果!$B$18,1)),SUM(OFFSET(N1857,0,0,-ROW(),1)))</f>
        <v>498.45499999999947</v>
      </c>
      <c r="W1857" s="2">
        <f ca="1">IFERROR(SUM(OFFSET(O1857,0,0,-计算结果!$B$18,1)),SUM(OFFSET(O1857,0,0,-ROW(),1)))</f>
        <v>496.48000000000093</v>
      </c>
      <c r="X1857" s="2">
        <f ca="1">IFERROR(SUM(OFFSET(P1857,0,0,-计算结果!$B$18,1)),SUM(OFFSET(P1857,0,0,-ROW(),1)))</f>
        <v>487.80500000000166</v>
      </c>
      <c r="Y1857" s="2">
        <f ca="1">IFERROR(SUM(OFFSET(Q1857,0,0,-计算结果!$B$18,1)),SUM(OFFSET(Q1857,0,0,-ROW(),1)))</f>
        <v>786.77250000000186</v>
      </c>
      <c r="Z1857" s="2">
        <f ca="1">IFERROR(SUM(OFFSET(R1857,0,0,-计算结果!$B$18,1)),SUM(OFFSET(R1857,0,0,-ROW(),1)))</f>
        <v>789.13500000000204</v>
      </c>
      <c r="AA1857" s="2">
        <f ca="1">IFERROR(SUM(OFFSET(S1857,0,0,-计算结果!$B$18,1)),SUM(OFFSET(S1857,0,0,-ROW(),1)))</f>
        <v>791.11000000000058</v>
      </c>
      <c r="AB1857" s="2">
        <f ca="1">IFERROR(SUM(OFFSET(T1857,0,0,-计算结果!$B$18,1)),SUM(OFFSET(T1857,0,0,-ROW(),1)))</f>
        <v>799.78499999999985</v>
      </c>
      <c r="AC1857" s="2">
        <f t="shared" ca="1" si="549"/>
        <v>0.63654677813471938</v>
      </c>
      <c r="AD1857" s="2">
        <f t="shared" ca="1" si="550"/>
        <v>0.63164731002933361</v>
      </c>
      <c r="AE1857" s="2">
        <f t="shared" ca="1" si="551"/>
        <v>0.62757391513190397</v>
      </c>
      <c r="AF1857" s="2">
        <f t="shared" ca="1" si="552"/>
        <v>0.60992016604462662</v>
      </c>
      <c r="AG1857" s="4" t="str">
        <f ca="1">IF(AND(AC1857&lt;计算结果!$B$19,AD1857&lt;计算结果!$B$19,AE1857&lt;计算结果!$B$19,AF1857&lt;计算结果!$B$19),"买",IF(AND(AC1857&gt;计算结果!$B$20,AD1857&gt;计算结果!$B$20,AE1857&gt;计算结果!$B$20,AF1857&gt;计算结果!$B$20),"卖",AG1856))</f>
        <v>卖</v>
      </c>
      <c r="AH1857" s="4" t="str">
        <f t="shared" ca="1" si="553"/>
        <v/>
      </c>
      <c r="AI1857" s="3">
        <f ca="1">IF(AG1856="买",E1857/E1856-1,0)-IF(AH1857=1,计算结果!B$17,0)</f>
        <v>0</v>
      </c>
      <c r="AJ1857" s="2">
        <f t="shared" ca="1" si="554"/>
        <v>1.3854442730406298</v>
      </c>
      <c r="AK1857" s="3">
        <f ca="1">1-AJ1857/MAX(AJ$2:AJ1857)</f>
        <v>0</v>
      </c>
    </row>
    <row r="1858" spans="1:37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6">
        <v>33789603840</v>
      </c>
      <c r="G1858" s="3">
        <f t="shared" si="540"/>
        <v>2.8794340452780176E-3</v>
      </c>
      <c r="H1858" s="3">
        <f>1-E1858/MAX(E$2:E1858)</f>
        <v>0.60828285578166474</v>
      </c>
      <c r="I1858" s="22">
        <f t="shared" si="541"/>
        <v>2300.3549999999996</v>
      </c>
      <c r="J1858" s="22">
        <f t="shared" si="542"/>
        <v>2299.35</v>
      </c>
      <c r="K1858" s="22">
        <f t="shared" si="543"/>
        <v>2299.7400000000002</v>
      </c>
      <c r="L1858" s="22">
        <f t="shared" si="544"/>
        <v>2298.5100000000002</v>
      </c>
      <c r="M1858" s="2">
        <f t="shared" si="555"/>
        <v>13.075000000000273</v>
      </c>
      <c r="N1858" s="2">
        <f t="shared" si="556"/>
        <v>8.1875</v>
      </c>
      <c r="O1858" s="2">
        <f t="shared" si="557"/>
        <v>12.079999999999927</v>
      </c>
      <c r="P1858" s="2">
        <f t="shared" si="558"/>
        <v>10.090000000000146</v>
      </c>
      <c r="Q1858" s="2">
        <f t="shared" si="545"/>
        <v>13.204999999999927</v>
      </c>
      <c r="R1858" s="2">
        <f t="shared" si="546"/>
        <v>18.0925000000002</v>
      </c>
      <c r="S1858" s="2">
        <f t="shared" si="547"/>
        <v>14.200000000000273</v>
      </c>
      <c r="T1858" s="2">
        <f t="shared" si="548"/>
        <v>16.190000000000055</v>
      </c>
      <c r="U1858" s="2">
        <f ca="1">IFERROR(SUM(OFFSET(M1858,0,0,-计算结果!$B$18,1)),SUM(OFFSET(M1858,0,0,-ROW(),1)))</f>
        <v>507.07749999999987</v>
      </c>
      <c r="V1858" s="2">
        <f ca="1">IFERROR(SUM(OFFSET(N1858,0,0,-计算结果!$B$18,1)),SUM(OFFSET(N1858,0,0,-ROW(),1)))</f>
        <v>501.19499999999971</v>
      </c>
      <c r="W1858" s="2">
        <f ca="1">IFERROR(SUM(OFFSET(O1858,0,0,-计算结果!$B$18,1)),SUM(OFFSET(O1858,0,0,-ROW(),1)))</f>
        <v>503.47000000000071</v>
      </c>
      <c r="X1858" s="2">
        <f ca="1">IFERROR(SUM(OFFSET(P1858,0,0,-计算结果!$B$18,1)),SUM(OFFSET(P1858,0,0,-ROW(),1)))</f>
        <v>496.25500000000193</v>
      </c>
      <c r="Y1858" s="2">
        <f ca="1">IFERROR(SUM(OFFSET(Q1858,0,0,-计算结果!$B$18,1)),SUM(OFFSET(Q1858,0,0,-ROW(),1)))</f>
        <v>772.84250000000156</v>
      </c>
      <c r="Z1858" s="2">
        <f ca="1">IFERROR(SUM(OFFSET(R1858,0,0,-计算结果!$B$18,1)),SUM(OFFSET(R1858,0,0,-ROW(),1)))</f>
        <v>778.72500000000173</v>
      </c>
      <c r="AA1858" s="2">
        <f ca="1">IFERROR(SUM(OFFSET(S1858,0,0,-计算结果!$B$18,1)),SUM(OFFSET(S1858,0,0,-ROW(),1)))</f>
        <v>776.45000000000073</v>
      </c>
      <c r="AB1858" s="2">
        <f ca="1">IFERROR(SUM(OFFSET(T1858,0,0,-计算结果!$B$18,1)),SUM(OFFSET(T1858,0,0,-ROW(),1)))</f>
        <v>783.66499999999951</v>
      </c>
      <c r="AC1858" s="2">
        <f t="shared" ca="1" si="549"/>
        <v>0.6561201020906573</v>
      </c>
      <c r="AD1858" s="2">
        <f t="shared" ca="1" si="550"/>
        <v>0.64360974670133697</v>
      </c>
      <c r="AE1858" s="2">
        <f t="shared" ca="1" si="551"/>
        <v>0.64842552643441331</v>
      </c>
      <c r="AF1858" s="2">
        <f t="shared" ca="1" si="552"/>
        <v>0.63324890099724018</v>
      </c>
      <c r="AG1858" s="4" t="str">
        <f ca="1">IF(AND(AC1858&lt;计算结果!$B$19,AD1858&lt;计算结果!$B$19,AE1858&lt;计算结果!$B$19,AF1858&lt;计算结果!$B$19),"买",IF(AND(AC1858&gt;计算结果!$B$20,AD1858&gt;计算结果!$B$20,AE1858&gt;计算结果!$B$20,AF1858&gt;计算结果!$B$20),"卖",AG1857))</f>
        <v>卖</v>
      </c>
      <c r="AH1858" s="4" t="str">
        <f t="shared" ca="1" si="553"/>
        <v/>
      </c>
      <c r="AI1858" s="3">
        <f ca="1">IF(AG1857="买",E1858/E1857-1,0)-IF(AH1858=1,计算结果!B$17,0)</f>
        <v>0</v>
      </c>
      <c r="AJ1858" s="2">
        <f t="shared" ca="1" si="554"/>
        <v>1.3854442730406298</v>
      </c>
      <c r="AK1858" s="3">
        <f ca="1">1-AJ1858/MAX(AJ$2:AJ1858)</f>
        <v>0</v>
      </c>
    </row>
    <row r="1859" spans="1:37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6">
        <v>32986337280</v>
      </c>
      <c r="G1859" s="3">
        <f t="shared" ref="G1859:G1922" si="559">E1859/E1858-1</f>
        <v>-1.1519416210581168E-2</v>
      </c>
      <c r="H1859" s="3">
        <f>1-E1859/MAX(E$2:E1859)</f>
        <v>0.61279520860273595</v>
      </c>
      <c r="I1859" s="22">
        <f t="shared" si="541"/>
        <v>2281.3074999999999</v>
      </c>
      <c r="J1859" s="22">
        <f t="shared" si="542"/>
        <v>2286.3074999999999</v>
      </c>
      <c r="K1859" s="22">
        <f t="shared" si="543"/>
        <v>2283.1833333333338</v>
      </c>
      <c r="L1859" s="22">
        <f t="shared" si="544"/>
        <v>2286.9350000000004</v>
      </c>
      <c r="M1859" s="2">
        <f t="shared" si="555"/>
        <v>-1.0549999999993815</v>
      </c>
      <c r="N1859" s="2">
        <f t="shared" si="556"/>
        <v>-4.9999999999727152E-2</v>
      </c>
      <c r="O1859" s="2">
        <f t="shared" si="557"/>
        <v>-0.44000000000005457</v>
      </c>
      <c r="P1859" s="2">
        <f t="shared" si="558"/>
        <v>0.78999999999996362</v>
      </c>
      <c r="Q1859" s="2">
        <f t="shared" si="545"/>
        <v>25.7849999999994</v>
      </c>
      <c r="R1859" s="2">
        <f t="shared" si="546"/>
        <v>24.779999999999745</v>
      </c>
      <c r="S1859" s="2">
        <f t="shared" si="547"/>
        <v>25.170000000000073</v>
      </c>
      <c r="T1859" s="2">
        <f t="shared" si="548"/>
        <v>23.940000000000055</v>
      </c>
      <c r="U1859" s="2">
        <f ca="1">IFERROR(SUM(OFFSET(M1859,0,0,-计算结果!$B$18,1)),SUM(OFFSET(M1859,0,0,-ROW(),1)))</f>
        <v>477.1850000000004</v>
      </c>
      <c r="V1859" s="2">
        <f ca="1">IFERROR(SUM(OFFSET(N1859,0,0,-计算结果!$B$18,1)),SUM(OFFSET(N1859,0,0,-ROW(),1)))</f>
        <v>478.78999999999996</v>
      </c>
      <c r="W1859" s="2">
        <f ca="1">IFERROR(SUM(OFFSET(O1859,0,0,-计算结果!$B$18,1)),SUM(OFFSET(O1859,0,0,-ROW(),1)))</f>
        <v>476.94000000000051</v>
      </c>
      <c r="X1859" s="2">
        <f ca="1">IFERROR(SUM(OFFSET(P1859,0,0,-计算结果!$B$18,1)),SUM(OFFSET(P1859,0,0,-ROW(),1)))</f>
        <v>476.45000000000209</v>
      </c>
      <c r="Y1859" s="2">
        <f ca="1">IFERROR(SUM(OFFSET(Q1859,0,0,-计算结果!$B$18,1)),SUM(OFFSET(Q1859,0,0,-ROW(),1)))</f>
        <v>782.14500000000089</v>
      </c>
      <c r="Z1859" s="2">
        <f ca="1">IFERROR(SUM(OFFSET(R1859,0,0,-计算结果!$B$18,1)),SUM(OFFSET(R1859,0,0,-ROW(),1)))</f>
        <v>780.54000000000133</v>
      </c>
      <c r="AA1859" s="2">
        <f ca="1">IFERROR(SUM(OFFSET(S1859,0,0,-计算结果!$B$18,1)),SUM(OFFSET(S1859,0,0,-ROW(),1)))</f>
        <v>782.39000000000078</v>
      </c>
      <c r="AB1859" s="2">
        <f ca="1">IFERROR(SUM(OFFSET(T1859,0,0,-计算结果!$B$18,1)),SUM(OFFSET(T1859,0,0,-ROW(),1)))</f>
        <v>782.8799999999992</v>
      </c>
      <c r="AC1859" s="2">
        <f t="shared" ca="1" si="549"/>
        <v>0.61009787187797637</v>
      </c>
      <c r="AD1859" s="2">
        <f t="shared" ca="1" si="550"/>
        <v>0.61340866579547382</v>
      </c>
      <c r="AE1859" s="2">
        <f t="shared" ca="1" si="551"/>
        <v>0.60959368090082955</v>
      </c>
      <c r="AF1859" s="2">
        <f t="shared" ca="1" si="552"/>
        <v>0.60858624565706443</v>
      </c>
      <c r="AG1859" s="4" t="str">
        <f ca="1">IF(AND(AC1859&lt;计算结果!$B$19,AD1859&lt;计算结果!$B$19,AE1859&lt;计算结果!$B$19,AF1859&lt;计算结果!$B$19),"买",IF(AND(AC1859&gt;计算结果!$B$20,AD1859&gt;计算结果!$B$20,AE1859&gt;计算结果!$B$20,AF1859&gt;计算结果!$B$20),"卖",AG1858))</f>
        <v>卖</v>
      </c>
      <c r="AH1859" s="4" t="str">
        <f t="shared" ca="1" si="553"/>
        <v/>
      </c>
      <c r="AI1859" s="3">
        <f ca="1">IF(AG1858="买",E1859/E1858-1,0)-IF(AH1859=1,计算结果!B$17,0)</f>
        <v>0</v>
      </c>
      <c r="AJ1859" s="2">
        <f t="shared" ca="1" si="554"/>
        <v>1.3854442730406298</v>
      </c>
      <c r="AK1859" s="3">
        <f ca="1">1-AJ1859/MAX(AJ$2:AJ1859)</f>
        <v>0</v>
      </c>
    </row>
    <row r="1860" spans="1:37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6">
        <v>35384156160</v>
      </c>
      <c r="G1860" s="3">
        <f t="shared" si="559"/>
        <v>-2.086409336989381E-2</v>
      </c>
      <c r="H1860" s="3">
        <f>1-E1860/MAX(E$2:E1860)</f>
        <v>0.6208738855237188</v>
      </c>
      <c r="I1860" s="22">
        <f t="shared" ref="I1860:I1923" si="560">(2*E1860+C1860+D1860)/4</f>
        <v>2238.2599999999998</v>
      </c>
      <c r="J1860" s="22">
        <f t="shared" ref="J1860:J1923" si="561">AVERAGE(B1860:E1860)</f>
        <v>2248.3324999999995</v>
      </c>
      <c r="K1860" s="22">
        <f t="shared" ref="K1860:K1923" si="562">AVERAGE(C1860:E1860)</f>
        <v>2241.6133333333332</v>
      </c>
      <c r="L1860" s="22">
        <f t="shared" ref="L1860:L1923" si="563">AVERAGE(C1860:D1860)</f>
        <v>2248.3199999999997</v>
      </c>
      <c r="M1860" s="2">
        <f t="shared" si="555"/>
        <v>-12.817500000000109</v>
      </c>
      <c r="N1860" s="2">
        <f t="shared" si="556"/>
        <v>-17.817500000000109</v>
      </c>
      <c r="O1860" s="2">
        <f t="shared" si="557"/>
        <v>-14.693333333334067</v>
      </c>
      <c r="P1860" s="2">
        <f t="shared" si="558"/>
        <v>-18.445000000000618</v>
      </c>
      <c r="Q1860" s="2">
        <f t="shared" ref="Q1860:Q1923" si="564">I1859-$D1860</f>
        <v>53.1574999999998</v>
      </c>
      <c r="R1860" s="2">
        <f t="shared" ref="R1860:R1923" si="565">J1859-$D1860</f>
        <v>58.1574999999998</v>
      </c>
      <c r="S1860" s="2">
        <f t="shared" ref="S1860:S1923" si="566">K1859-$D1860</f>
        <v>55.033333333333758</v>
      </c>
      <c r="T1860" s="2">
        <f t="shared" ref="T1860:T1923" si="567">L1859-$D1860</f>
        <v>58.785000000000309</v>
      </c>
      <c r="U1860" s="2">
        <f ca="1">IFERROR(SUM(OFFSET(M1860,0,0,-计算结果!$B$18,1)),SUM(OFFSET(M1860,0,0,-ROW(),1)))</f>
        <v>441.2775000000006</v>
      </c>
      <c r="V1860" s="2">
        <f ca="1">IFERROR(SUM(OFFSET(N1860,0,0,-计算结果!$B$18,1)),SUM(OFFSET(N1860,0,0,-ROW(),1)))</f>
        <v>427.19500000000016</v>
      </c>
      <c r="W1860" s="2">
        <f ca="1">IFERROR(SUM(OFFSET(O1860,0,0,-计算结果!$B$18,1)),SUM(OFFSET(O1860,0,0,-ROW(),1)))</f>
        <v>435.57999999999993</v>
      </c>
      <c r="X1860" s="2">
        <f ca="1">IFERROR(SUM(OFFSET(P1860,0,0,-计算结果!$B$18,1)),SUM(OFFSET(P1860,0,0,-ROW(),1)))</f>
        <v>424.18500000000131</v>
      </c>
      <c r="Y1860" s="2">
        <f ca="1">IFERROR(SUM(OFFSET(Q1860,0,0,-计算结果!$B$18,1)),SUM(OFFSET(Q1860,0,0,-ROW(),1)))</f>
        <v>837.41250000000036</v>
      </c>
      <c r="Z1860" s="2">
        <f ca="1">IFERROR(SUM(OFFSET(R1860,0,0,-计算结果!$B$18,1)),SUM(OFFSET(R1860,0,0,-ROW(),1)))</f>
        <v>851.4950000000008</v>
      </c>
      <c r="AA1860" s="2">
        <f ca="1">IFERROR(SUM(OFFSET(S1860,0,0,-计算结果!$B$18,1)),SUM(OFFSET(S1860,0,0,-ROW(),1)))</f>
        <v>843.11000000000104</v>
      </c>
      <c r="AB1860" s="2">
        <f ca="1">IFERROR(SUM(OFFSET(T1860,0,0,-计算结果!$B$18,1)),SUM(OFFSET(T1860,0,0,-ROW(),1)))</f>
        <v>854.50499999999965</v>
      </c>
      <c r="AC1860" s="2">
        <f t="shared" ref="AC1860:AC1923" ca="1" si="568">U1860/Y1860</f>
        <v>0.52695356231248092</v>
      </c>
      <c r="AD1860" s="2">
        <f t="shared" ref="AD1860:AD1923" ca="1" si="569">V1860/Z1860</f>
        <v>0.50169995126219147</v>
      </c>
      <c r="AE1860" s="2">
        <f t="shared" ref="AE1860:AE1923" ca="1" si="570">W1860/AA1860</f>
        <v>0.51663484005645688</v>
      </c>
      <c r="AF1860" s="2">
        <f t="shared" ref="AF1860:AF1923" ca="1" si="571">X1860/AB1860</f>
        <v>0.4964102023978812</v>
      </c>
      <c r="AG1860" s="4" t="str">
        <f ca="1">IF(AND(AC1860&lt;计算结果!$B$19,AD1860&lt;计算结果!$B$19,AE1860&lt;计算结果!$B$19,AF1860&lt;计算结果!$B$19),"买",IF(AND(AC1860&gt;计算结果!$B$20,AD1860&gt;计算结果!$B$20,AE1860&gt;计算结果!$B$20,AF1860&gt;计算结果!$B$20),"卖",AG1859))</f>
        <v>卖</v>
      </c>
      <c r="AH1860" s="4" t="str">
        <f t="shared" ref="AH1860:AH1923" ca="1" si="572">IF(AG1859&lt;&gt;AG1860,1,"")</f>
        <v/>
      </c>
      <c r="AI1860" s="3">
        <f ca="1">IF(AG1859="买",E1860/E1859-1,0)-IF(AH1860=1,计算结果!B$17,0)</f>
        <v>0</v>
      </c>
      <c r="AJ1860" s="2">
        <f t="shared" ref="AJ1860:AJ1923" ca="1" si="573">IFERROR(AJ1859*(1+AI1860),AJ1859)</f>
        <v>1.3854442730406298</v>
      </c>
      <c r="AK1860" s="3">
        <f ca="1">1-AJ1860/MAX(AJ$2:AJ1860)</f>
        <v>0</v>
      </c>
    </row>
    <row r="1861" spans="1:37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6">
        <v>30331076608</v>
      </c>
      <c r="G1861" s="3">
        <f t="shared" si="559"/>
        <v>4.5821739520690574E-3</v>
      </c>
      <c r="H1861" s="3">
        <f>1-E1861/MAX(E$2:E1861)</f>
        <v>0.61913666371741649</v>
      </c>
      <c r="I1861" s="22">
        <f t="shared" si="560"/>
        <v>2237.355</v>
      </c>
      <c r="J1861" s="22">
        <f t="shared" si="561"/>
        <v>2234.4775</v>
      </c>
      <c r="K1861" s="22">
        <f t="shared" si="562"/>
        <v>2237.0033333333336</v>
      </c>
      <c r="L1861" s="22">
        <f t="shared" si="563"/>
        <v>2236.3000000000002</v>
      </c>
      <c r="M1861" s="2">
        <f t="shared" si="555"/>
        <v>12.340000000000146</v>
      </c>
      <c r="N1861" s="2">
        <f t="shared" si="556"/>
        <v>2.267500000000382</v>
      </c>
      <c r="O1861" s="2">
        <f t="shared" si="557"/>
        <v>8.9866666666666788</v>
      </c>
      <c r="P1861" s="2">
        <f t="shared" si="558"/>
        <v>2.2800000000002001</v>
      </c>
      <c r="Q1861" s="2">
        <f t="shared" si="564"/>
        <v>16.259999999999764</v>
      </c>
      <c r="R1861" s="2">
        <f t="shared" si="565"/>
        <v>26.332499999999527</v>
      </c>
      <c r="S1861" s="2">
        <f t="shared" si="566"/>
        <v>19.61333333333323</v>
      </c>
      <c r="T1861" s="2">
        <f t="shared" si="567"/>
        <v>26.319999999999709</v>
      </c>
      <c r="U1861" s="2">
        <f ca="1">IFERROR(SUM(OFFSET(M1861,0,0,-计算结果!$B$18,1)),SUM(OFFSET(M1861,0,0,-ROW(),1)))</f>
        <v>427.42750000000024</v>
      </c>
      <c r="V1861" s="2">
        <f ca="1">IFERROR(SUM(OFFSET(N1861,0,0,-计算结果!$B$18,1)),SUM(OFFSET(N1861,0,0,-ROW(),1)))</f>
        <v>405.34750000000031</v>
      </c>
      <c r="W1861" s="2">
        <f ca="1">IFERROR(SUM(OFFSET(O1861,0,0,-计算结果!$B$18,1)),SUM(OFFSET(O1861,0,0,-ROW(),1)))</f>
        <v>418.08333333333258</v>
      </c>
      <c r="X1861" s="2">
        <f ca="1">IFERROR(SUM(OFFSET(P1861,0,0,-计算结果!$B$18,1)),SUM(OFFSET(P1861,0,0,-ROW(),1)))</f>
        <v>399.39500000000089</v>
      </c>
      <c r="Y1861" s="2">
        <f ca="1">IFERROR(SUM(OFFSET(Q1861,0,0,-计算结果!$B$18,1)),SUM(OFFSET(Q1861,0,0,-ROW(),1)))</f>
        <v>846.76250000000027</v>
      </c>
      <c r="Z1861" s="2">
        <f ca="1">IFERROR(SUM(OFFSET(R1861,0,0,-计算结果!$B$18,1)),SUM(OFFSET(R1861,0,0,-ROW(),1)))</f>
        <v>868.8425000000002</v>
      </c>
      <c r="AA1861" s="2">
        <f ca="1">IFERROR(SUM(OFFSET(S1861,0,0,-计算结果!$B$18,1)),SUM(OFFSET(S1861,0,0,-ROW(),1)))</f>
        <v>856.10666666666793</v>
      </c>
      <c r="AB1861" s="2">
        <f ca="1">IFERROR(SUM(OFFSET(T1861,0,0,-计算结果!$B$18,1)),SUM(OFFSET(T1861,0,0,-ROW(),1)))</f>
        <v>874.79499999999962</v>
      </c>
      <c r="AC1861" s="2">
        <f t="shared" ca="1" si="568"/>
        <v>0.5047784945601631</v>
      </c>
      <c r="AD1861" s="2">
        <f t="shared" ca="1" si="569"/>
        <v>0.46653737587652561</v>
      </c>
      <c r="AE1861" s="2">
        <f t="shared" ca="1" si="570"/>
        <v>0.48835425492150353</v>
      </c>
      <c r="AF1861" s="2">
        <f t="shared" ca="1" si="571"/>
        <v>0.45655839368080642</v>
      </c>
      <c r="AG1861" s="4" t="str">
        <f ca="1">IF(AND(AC1861&lt;计算结果!$B$19,AD1861&lt;计算结果!$B$19,AE1861&lt;计算结果!$B$19,AF1861&lt;计算结果!$B$19),"买",IF(AND(AC1861&gt;计算结果!$B$20,AD1861&gt;计算结果!$B$20,AE1861&gt;计算结果!$B$20,AF1861&gt;计算结果!$B$20),"卖",AG1860))</f>
        <v>卖</v>
      </c>
      <c r="AH1861" s="4" t="str">
        <f t="shared" ca="1" si="572"/>
        <v/>
      </c>
      <c r="AI1861" s="3">
        <f ca="1">IF(AG1860="买",E1861/E1860-1,0)-IF(AH1861=1,计算结果!B$17,0)</f>
        <v>0</v>
      </c>
      <c r="AJ1861" s="2">
        <f t="shared" ca="1" si="573"/>
        <v>1.3854442730406298</v>
      </c>
      <c r="AK1861" s="3">
        <f ca="1">1-AJ1861/MAX(AJ$2:AJ1861)</f>
        <v>0</v>
      </c>
    </row>
    <row r="1862" spans="1:37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6">
        <v>27396186112</v>
      </c>
      <c r="G1862" s="3">
        <f t="shared" si="559"/>
        <v>-1.0543198073632576E-2</v>
      </c>
      <c r="H1862" s="3">
        <f>1-E1862/MAX(E$2:E1862)</f>
        <v>0.62315218131082828</v>
      </c>
      <c r="I1862" s="22">
        <f t="shared" si="560"/>
        <v>2221.04</v>
      </c>
      <c r="J1862" s="22">
        <f t="shared" si="561"/>
        <v>2224.8874999999998</v>
      </c>
      <c r="K1862" s="22">
        <f t="shared" si="562"/>
        <v>2223.1166666666668</v>
      </c>
      <c r="L1862" s="22">
        <f t="shared" si="563"/>
        <v>2227.27</v>
      </c>
      <c r="M1862" s="2">
        <f t="shared" si="555"/>
        <v>2.7550000000001091</v>
      </c>
      <c r="N1862" s="2">
        <f t="shared" si="556"/>
        <v>5.6325000000001637</v>
      </c>
      <c r="O1862" s="2">
        <f t="shared" si="557"/>
        <v>3.1066666666665697</v>
      </c>
      <c r="P1862" s="2">
        <f t="shared" si="558"/>
        <v>3.8099999999999454</v>
      </c>
      <c r="Q1862" s="2">
        <f t="shared" si="564"/>
        <v>22.925000000000182</v>
      </c>
      <c r="R1862" s="2">
        <f t="shared" si="565"/>
        <v>20.047500000000127</v>
      </c>
      <c r="S1862" s="2">
        <f t="shared" si="566"/>
        <v>22.573333333333721</v>
      </c>
      <c r="T1862" s="2">
        <f t="shared" si="567"/>
        <v>21.870000000000346</v>
      </c>
      <c r="U1862" s="2">
        <f ca="1">IFERROR(SUM(OFFSET(M1862,0,0,-计算结果!$B$18,1)),SUM(OFFSET(M1862,0,0,-ROW(),1)))</f>
        <v>420.20249999999987</v>
      </c>
      <c r="V1862" s="2">
        <f ca="1">IFERROR(SUM(OFFSET(N1862,0,0,-计算结果!$B$18,1)),SUM(OFFSET(N1862,0,0,-ROW(),1)))</f>
        <v>400.03250000000025</v>
      </c>
      <c r="W1862" s="2">
        <f ca="1">IFERROR(SUM(OFFSET(O1862,0,0,-计算结果!$B$18,1)),SUM(OFFSET(O1862,0,0,-ROW(),1)))</f>
        <v>412.08999999999878</v>
      </c>
      <c r="X1862" s="2">
        <f ca="1">IFERROR(SUM(OFFSET(P1862,0,0,-计算结果!$B$18,1)),SUM(OFFSET(P1862,0,0,-ROW(),1)))</f>
        <v>395.86500000000069</v>
      </c>
      <c r="Y1862" s="2">
        <f ca="1">IFERROR(SUM(OFFSET(Q1862,0,0,-计算结果!$B$18,1)),SUM(OFFSET(Q1862,0,0,-ROW(),1)))</f>
        <v>854.32750000000078</v>
      </c>
      <c r="Z1862" s="2">
        <f ca="1">IFERROR(SUM(OFFSET(R1862,0,0,-计算结果!$B$18,1)),SUM(OFFSET(R1862,0,0,-ROW(),1)))</f>
        <v>874.4975000000004</v>
      </c>
      <c r="AA1862" s="2">
        <f ca="1">IFERROR(SUM(OFFSET(S1862,0,0,-计算结果!$B$18,1)),SUM(OFFSET(S1862,0,0,-ROW(),1)))</f>
        <v>862.44000000000187</v>
      </c>
      <c r="AB1862" s="2">
        <f ca="1">IFERROR(SUM(OFFSET(T1862,0,0,-计算结果!$B$18,1)),SUM(OFFSET(T1862,0,0,-ROW(),1)))</f>
        <v>878.66499999999996</v>
      </c>
      <c r="AC1862" s="2">
        <f t="shared" ca="1" si="568"/>
        <v>0.49185177815299108</v>
      </c>
      <c r="AD1862" s="2">
        <f t="shared" ca="1" si="569"/>
        <v>0.45744270280932775</v>
      </c>
      <c r="AE1862" s="2">
        <f t="shared" ca="1" si="570"/>
        <v>0.47781874681136993</v>
      </c>
      <c r="AF1862" s="2">
        <f t="shared" ca="1" si="571"/>
        <v>0.45053006549709013</v>
      </c>
      <c r="AG1862" s="4" t="str">
        <f ca="1">IF(AND(AC1862&lt;计算结果!$B$19,AD1862&lt;计算结果!$B$19,AE1862&lt;计算结果!$B$19,AF1862&lt;计算结果!$B$19),"买",IF(AND(AC1862&gt;计算结果!$B$20,AD1862&gt;计算结果!$B$20,AE1862&gt;计算结果!$B$20,AF1862&gt;计算结果!$B$20),"卖",AG1861))</f>
        <v>卖</v>
      </c>
      <c r="AH1862" s="4" t="str">
        <f t="shared" ca="1" si="572"/>
        <v/>
      </c>
      <c r="AI1862" s="3">
        <f ca="1">IF(AG1861="买",E1862/E1861-1,0)-IF(AH1862=1,计算结果!B$17,0)</f>
        <v>0</v>
      </c>
      <c r="AJ1862" s="2">
        <f t="shared" ca="1" si="573"/>
        <v>1.3854442730406298</v>
      </c>
      <c r="AK1862" s="3">
        <f ca="1">1-AJ1862/MAX(AJ$2:AJ1862)</f>
        <v>0</v>
      </c>
    </row>
    <row r="1863" spans="1:37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6">
        <v>33867206656</v>
      </c>
      <c r="G1863" s="3">
        <f t="shared" si="559"/>
        <v>-1.5531806340047805E-3</v>
      </c>
      <c r="H1863" s="3">
        <f>1-E1863/MAX(E$2:E1863)</f>
        <v>0.62373749404478329</v>
      </c>
      <c r="I1863" s="22">
        <f t="shared" si="560"/>
        <v>2208.665</v>
      </c>
      <c r="J1863" s="22">
        <f t="shared" si="561"/>
        <v>2206.9499999999998</v>
      </c>
      <c r="K1863" s="22">
        <f t="shared" si="562"/>
        <v>2207.7633333333333</v>
      </c>
      <c r="L1863" s="22">
        <f t="shared" si="563"/>
        <v>2205.96</v>
      </c>
      <c r="M1863" s="2">
        <f t="shared" si="555"/>
        <v>2.1599999999998545</v>
      </c>
      <c r="N1863" s="2">
        <f t="shared" si="556"/>
        <v>-1.6875</v>
      </c>
      <c r="O1863" s="2">
        <f t="shared" si="557"/>
        <v>8.3333333333030168E-2</v>
      </c>
      <c r="P1863" s="2">
        <f t="shared" si="558"/>
        <v>-4.0700000000001637</v>
      </c>
      <c r="Q1863" s="2">
        <f t="shared" si="564"/>
        <v>32.320000000000164</v>
      </c>
      <c r="R1863" s="2">
        <f t="shared" si="565"/>
        <v>36.167500000000018</v>
      </c>
      <c r="S1863" s="2">
        <f t="shared" si="566"/>
        <v>34.396666666666988</v>
      </c>
      <c r="T1863" s="2">
        <f t="shared" si="567"/>
        <v>38.550000000000182</v>
      </c>
      <c r="U1863" s="2">
        <f ca="1">IFERROR(SUM(OFFSET(M1863,0,0,-计算结果!$B$18,1)),SUM(OFFSET(M1863,0,0,-ROW(),1)))</f>
        <v>438.85749999999962</v>
      </c>
      <c r="V1863" s="2">
        <f ca="1">IFERROR(SUM(OFFSET(N1863,0,0,-计算结果!$B$18,1)),SUM(OFFSET(N1863,0,0,-ROW(),1)))</f>
        <v>417.24250000000029</v>
      </c>
      <c r="W1863" s="2">
        <f ca="1">IFERROR(SUM(OFFSET(O1863,0,0,-计算结果!$B$18,1)),SUM(OFFSET(O1863,0,0,-ROW(),1)))</f>
        <v>429.2933333333317</v>
      </c>
      <c r="X1863" s="2">
        <f ca="1">IFERROR(SUM(OFFSET(P1863,0,0,-计算结果!$B$18,1)),SUM(OFFSET(P1863,0,0,-ROW(),1)))</f>
        <v>410.16500000000042</v>
      </c>
      <c r="Y1863" s="2">
        <f ca="1">IFERROR(SUM(OFFSET(Q1863,0,0,-计算结果!$B$18,1)),SUM(OFFSET(Q1863,0,0,-ROW(),1)))</f>
        <v>839.85250000000087</v>
      </c>
      <c r="Z1863" s="2">
        <f ca="1">IFERROR(SUM(OFFSET(R1863,0,0,-计算结果!$B$18,1)),SUM(OFFSET(R1863,0,0,-ROW(),1)))</f>
        <v>861.4675000000002</v>
      </c>
      <c r="AA1863" s="2">
        <f ca="1">IFERROR(SUM(OFFSET(S1863,0,0,-计算结果!$B$18,1)),SUM(OFFSET(S1863,0,0,-ROW(),1)))</f>
        <v>849.41666666666879</v>
      </c>
      <c r="AB1863" s="2">
        <f ca="1">IFERROR(SUM(OFFSET(T1863,0,0,-计算结果!$B$18,1)),SUM(OFFSET(T1863,0,0,-ROW(),1)))</f>
        <v>868.54500000000007</v>
      </c>
      <c r="AC1863" s="2">
        <f t="shared" ca="1" si="568"/>
        <v>0.52254116050139654</v>
      </c>
      <c r="AD1863" s="2">
        <f t="shared" ca="1" si="569"/>
        <v>0.4843392234762196</v>
      </c>
      <c r="AE1863" s="2">
        <f t="shared" ca="1" si="570"/>
        <v>0.5053978220347265</v>
      </c>
      <c r="AF1863" s="2">
        <f t="shared" ca="1" si="571"/>
        <v>0.47224381005014177</v>
      </c>
      <c r="AG1863" s="4" t="str">
        <f ca="1">IF(AND(AC1863&lt;计算结果!$B$19,AD1863&lt;计算结果!$B$19,AE1863&lt;计算结果!$B$19,AF1863&lt;计算结果!$B$19),"买",IF(AND(AC1863&gt;计算结果!$B$20,AD1863&gt;计算结果!$B$20,AE1863&gt;计算结果!$B$20,AF1863&gt;计算结果!$B$20),"卖",AG1862))</f>
        <v>卖</v>
      </c>
      <c r="AH1863" s="4" t="str">
        <f t="shared" ca="1" si="572"/>
        <v/>
      </c>
      <c r="AI1863" s="3">
        <f ca="1">IF(AG1862="买",E1863/E1862-1,0)-IF(AH1863=1,计算结果!B$17,0)</f>
        <v>0</v>
      </c>
      <c r="AJ1863" s="2">
        <f t="shared" ca="1" si="573"/>
        <v>1.3854442730406298</v>
      </c>
      <c r="AK1863" s="3">
        <f ca="1">1-AJ1863/MAX(AJ$2:AJ1863)</f>
        <v>0</v>
      </c>
    </row>
    <row r="1864" spans="1:37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6">
        <v>23340890112</v>
      </c>
      <c r="G1864" s="3">
        <f t="shared" si="559"/>
        <v>-2.9393543369042874E-3</v>
      </c>
      <c r="H1864" s="3">
        <f>1-E1864/MAX(E$2:E1864)</f>
        <v>0.62484346287347714</v>
      </c>
      <c r="I1864" s="22">
        <f t="shared" si="560"/>
        <v>2207.9324999999999</v>
      </c>
      <c r="J1864" s="22">
        <f t="shared" si="561"/>
        <v>2208.1075000000001</v>
      </c>
      <c r="K1864" s="22">
        <f t="shared" si="562"/>
        <v>2208.9533333333334</v>
      </c>
      <c r="L1864" s="22">
        <f t="shared" si="563"/>
        <v>2210.9949999999999</v>
      </c>
      <c r="M1864" s="2">
        <f t="shared" si="555"/>
        <v>10.204999999999927</v>
      </c>
      <c r="N1864" s="2">
        <f t="shared" si="556"/>
        <v>11.920000000000073</v>
      </c>
      <c r="O1864" s="2">
        <f t="shared" si="557"/>
        <v>11.10666666666657</v>
      </c>
      <c r="P1864" s="2">
        <f t="shared" si="558"/>
        <v>12.909999999999854</v>
      </c>
      <c r="Q1864" s="2">
        <f t="shared" si="564"/>
        <v>5.5450000000000728</v>
      </c>
      <c r="R1864" s="2">
        <f t="shared" si="565"/>
        <v>3.8299999999999272</v>
      </c>
      <c r="S1864" s="2">
        <f t="shared" si="566"/>
        <v>4.6433333333334303</v>
      </c>
      <c r="T1864" s="2">
        <f t="shared" si="567"/>
        <v>2.8400000000001455</v>
      </c>
      <c r="U1864" s="2">
        <f ca="1">IFERROR(SUM(OFFSET(M1864,0,0,-计算结果!$B$18,1)),SUM(OFFSET(M1864,0,0,-ROW(),1)))</f>
        <v>404.59249999999975</v>
      </c>
      <c r="V1864" s="2">
        <f ca="1">IFERROR(SUM(OFFSET(N1864,0,0,-计算结果!$B$18,1)),SUM(OFFSET(N1864,0,0,-ROW(),1)))</f>
        <v>389.67500000000064</v>
      </c>
      <c r="W1864" s="2">
        <f ca="1">IFERROR(SUM(OFFSET(O1864,0,0,-计算结果!$B$18,1)),SUM(OFFSET(O1864,0,0,-ROW(),1)))</f>
        <v>396.7266666666651</v>
      </c>
      <c r="X1864" s="2">
        <f ca="1">IFERROR(SUM(OFFSET(P1864,0,0,-计算结果!$B$18,1)),SUM(OFFSET(P1864,0,0,-ROW(),1)))</f>
        <v>380.99500000000035</v>
      </c>
      <c r="Y1864" s="2">
        <f ca="1">IFERROR(SUM(OFFSET(Q1864,0,0,-计算结果!$B$18,1)),SUM(OFFSET(Q1864,0,0,-ROW(),1)))</f>
        <v>832.99750000000085</v>
      </c>
      <c r="Z1864" s="2">
        <f ca="1">IFERROR(SUM(OFFSET(R1864,0,0,-计算结果!$B$18,1)),SUM(OFFSET(R1864,0,0,-ROW(),1)))</f>
        <v>847.91499999999996</v>
      </c>
      <c r="AA1864" s="2">
        <f ca="1">IFERROR(SUM(OFFSET(S1864,0,0,-计算结果!$B$18,1)),SUM(OFFSET(S1864,0,0,-ROW(),1)))</f>
        <v>840.8633333333355</v>
      </c>
      <c r="AB1864" s="2">
        <f ca="1">IFERROR(SUM(OFFSET(T1864,0,0,-计算结果!$B$18,1)),SUM(OFFSET(T1864,0,0,-ROW(),1)))</f>
        <v>856.59500000000025</v>
      </c>
      <c r="AC1864" s="2">
        <f t="shared" ca="1" si="568"/>
        <v>0.48570673981614509</v>
      </c>
      <c r="AD1864" s="2">
        <f t="shared" ca="1" si="569"/>
        <v>0.45956847089625807</v>
      </c>
      <c r="AE1864" s="2">
        <f t="shared" ca="1" si="570"/>
        <v>0.47180873625915914</v>
      </c>
      <c r="AF1864" s="2">
        <f t="shared" ca="1" si="571"/>
        <v>0.44477845422866141</v>
      </c>
      <c r="AG1864" s="4" t="str">
        <f ca="1">IF(AND(AC1864&lt;计算结果!$B$19,AD1864&lt;计算结果!$B$19,AE1864&lt;计算结果!$B$19,AF1864&lt;计算结果!$B$19),"买",IF(AND(AC1864&gt;计算结果!$B$20,AD1864&gt;计算结果!$B$20,AE1864&gt;计算结果!$B$20,AF1864&gt;计算结果!$B$20),"卖",AG1863))</f>
        <v>卖</v>
      </c>
      <c r="AH1864" s="4" t="str">
        <f t="shared" ca="1" si="572"/>
        <v/>
      </c>
      <c r="AI1864" s="3">
        <f ca="1">IF(AG1863="买",E1864/E1863-1,0)-IF(AH1864=1,计算结果!B$17,0)</f>
        <v>0</v>
      </c>
      <c r="AJ1864" s="2">
        <f t="shared" ca="1" si="573"/>
        <v>1.3854442730406298</v>
      </c>
      <c r="AK1864" s="3">
        <f ca="1">1-AJ1864/MAX(AJ$2:AJ1864)</f>
        <v>0</v>
      </c>
    </row>
    <row r="1865" spans="1:37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6">
        <v>35299176448</v>
      </c>
      <c r="G1865" s="3">
        <f t="shared" si="559"/>
        <v>1.0658224747944312E-2</v>
      </c>
      <c r="H1865" s="3">
        <f>1-E1865/MAX(E$2:E1865)</f>
        <v>0.62084496018512225</v>
      </c>
      <c r="I1865" s="22">
        <f t="shared" si="560"/>
        <v>2222.7524999999996</v>
      </c>
      <c r="J1865" s="22">
        <f t="shared" si="561"/>
        <v>2215.94</v>
      </c>
      <c r="K1865" s="22">
        <f t="shared" si="562"/>
        <v>2220.88</v>
      </c>
      <c r="L1865" s="22">
        <f t="shared" si="563"/>
        <v>2217.1350000000002</v>
      </c>
      <c r="M1865" s="2">
        <f t="shared" si="555"/>
        <v>28.627500000000055</v>
      </c>
      <c r="N1865" s="2">
        <f t="shared" si="556"/>
        <v>28.452499999999873</v>
      </c>
      <c r="O1865" s="2">
        <f t="shared" si="557"/>
        <v>27.60666666666657</v>
      </c>
      <c r="P1865" s="2">
        <f t="shared" si="558"/>
        <v>25.565000000000055</v>
      </c>
      <c r="Q1865" s="2">
        <f t="shared" si="564"/>
        <v>10.222499999999854</v>
      </c>
      <c r="R1865" s="2">
        <f t="shared" si="565"/>
        <v>10.397500000000036</v>
      </c>
      <c r="S1865" s="2">
        <f t="shared" si="566"/>
        <v>11.243333333333339</v>
      </c>
      <c r="T1865" s="2">
        <f t="shared" si="567"/>
        <v>13.284999999999854</v>
      </c>
      <c r="U1865" s="2">
        <f ca="1">IFERROR(SUM(OFFSET(M1865,0,0,-计算结果!$B$18,1)),SUM(OFFSET(M1865,0,0,-ROW(),1)))</f>
        <v>423.71250000000009</v>
      </c>
      <c r="V1865" s="2">
        <f ca="1">IFERROR(SUM(OFFSET(N1865,0,0,-计算结果!$B$18,1)),SUM(OFFSET(N1865,0,0,-ROW(),1)))</f>
        <v>399.23250000000053</v>
      </c>
      <c r="W1865" s="2">
        <f ca="1">IFERROR(SUM(OFFSET(O1865,0,0,-计算结果!$B$18,1)),SUM(OFFSET(O1865,0,0,-ROW(),1)))</f>
        <v>410.85666666666521</v>
      </c>
      <c r="X1865" s="2">
        <f ca="1">IFERROR(SUM(OFFSET(P1865,0,0,-计算结果!$B$18,1)),SUM(OFFSET(P1865,0,0,-ROW(),1)))</f>
        <v>385.14500000000044</v>
      </c>
      <c r="Y1865" s="2">
        <f ca="1">IFERROR(SUM(OFFSET(Q1865,0,0,-计算结果!$B$18,1)),SUM(OFFSET(Q1865,0,0,-ROW(),1)))</f>
        <v>797.4675000000002</v>
      </c>
      <c r="Z1865" s="2">
        <f ca="1">IFERROR(SUM(OFFSET(R1865,0,0,-计算结果!$B$18,1)),SUM(OFFSET(R1865,0,0,-ROW(),1)))</f>
        <v>821.94749999999976</v>
      </c>
      <c r="AA1865" s="2">
        <f ca="1">IFERROR(SUM(OFFSET(S1865,0,0,-计算结果!$B$18,1)),SUM(OFFSET(S1865,0,0,-ROW(),1)))</f>
        <v>810.32333333333509</v>
      </c>
      <c r="AB1865" s="2">
        <f ca="1">IFERROR(SUM(OFFSET(T1865,0,0,-计算结果!$B$18,1)),SUM(OFFSET(T1865,0,0,-ROW(),1)))</f>
        <v>836.03499999999985</v>
      </c>
      <c r="AC1865" s="2">
        <f t="shared" ca="1" si="568"/>
        <v>0.53132259308373064</v>
      </c>
      <c r="AD1865" s="2">
        <f t="shared" ca="1" si="569"/>
        <v>0.48571532853375748</v>
      </c>
      <c r="AE1865" s="2">
        <f t="shared" ca="1" si="570"/>
        <v>0.50702805875843504</v>
      </c>
      <c r="AF1865" s="2">
        <f t="shared" ca="1" si="571"/>
        <v>0.46068047390360511</v>
      </c>
      <c r="AG1865" s="4" t="str">
        <f ca="1">IF(AND(AC1865&lt;计算结果!$B$19,AD1865&lt;计算结果!$B$19,AE1865&lt;计算结果!$B$19,AF1865&lt;计算结果!$B$19),"买",IF(AND(AC1865&gt;计算结果!$B$20,AD1865&gt;计算结果!$B$20,AE1865&gt;计算结果!$B$20,AF1865&gt;计算结果!$B$20),"卖",AG1864))</f>
        <v>卖</v>
      </c>
      <c r="AH1865" s="4" t="str">
        <f t="shared" ca="1" si="572"/>
        <v/>
      </c>
      <c r="AI1865" s="3">
        <f ca="1">IF(AG1864="买",E1865/E1864-1,0)-IF(AH1865=1,计算结果!B$17,0)</f>
        <v>0</v>
      </c>
      <c r="AJ1865" s="2">
        <f t="shared" ca="1" si="573"/>
        <v>1.3854442730406298</v>
      </c>
      <c r="AK1865" s="3">
        <f ca="1">1-AJ1865/MAX(AJ$2:AJ1865)</f>
        <v>0</v>
      </c>
    </row>
    <row r="1866" spans="1:37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6">
        <v>33220204544</v>
      </c>
      <c r="G1866" s="3">
        <f t="shared" si="559"/>
        <v>-1.0752253889614427E-2</v>
      </c>
      <c r="H1866" s="3">
        <f>1-E1866/MAX(E$2:E1866)</f>
        <v>0.62492173143673857</v>
      </c>
      <c r="I1866" s="22">
        <f t="shared" si="560"/>
        <v>2210.8024999999998</v>
      </c>
      <c r="J1866" s="22">
        <f t="shared" si="561"/>
        <v>2217.63</v>
      </c>
      <c r="K1866" s="22">
        <f t="shared" si="562"/>
        <v>2212.9333333333334</v>
      </c>
      <c r="L1866" s="22">
        <f t="shared" si="563"/>
        <v>2217.1950000000002</v>
      </c>
      <c r="M1866" s="2">
        <f t="shared" si="555"/>
        <v>12.127500000000509</v>
      </c>
      <c r="N1866" s="2">
        <f t="shared" si="556"/>
        <v>18.940000000000055</v>
      </c>
      <c r="O1866" s="2">
        <f t="shared" si="557"/>
        <v>14</v>
      </c>
      <c r="P1866" s="2">
        <f t="shared" si="558"/>
        <v>17.744999999999891</v>
      </c>
      <c r="Q1866" s="2">
        <f t="shared" si="564"/>
        <v>23.242499999999382</v>
      </c>
      <c r="R1866" s="2">
        <f t="shared" si="565"/>
        <v>16.429999999999836</v>
      </c>
      <c r="S1866" s="2">
        <f t="shared" si="566"/>
        <v>21.369999999999891</v>
      </c>
      <c r="T1866" s="2">
        <f t="shared" si="567"/>
        <v>17.625</v>
      </c>
      <c r="U1866" s="2">
        <f ca="1">IFERROR(SUM(OFFSET(M1866,0,0,-计算结果!$B$18,1)),SUM(OFFSET(M1866,0,0,-ROW(),1)))</f>
        <v>438.62000000000035</v>
      </c>
      <c r="V1866" s="2">
        <f ca="1">IFERROR(SUM(OFFSET(N1866,0,0,-计算结果!$B$18,1)),SUM(OFFSET(N1866,0,0,-ROW(),1)))</f>
        <v>430.91500000000042</v>
      </c>
      <c r="W1866" s="2">
        <f ca="1">IFERROR(SUM(OFFSET(O1866,0,0,-计算结果!$B$18,1)),SUM(OFFSET(O1866,0,0,-ROW(),1)))</f>
        <v>432.05999999999813</v>
      </c>
      <c r="X1866" s="2">
        <f ca="1">IFERROR(SUM(OFFSET(P1866,0,0,-计算结果!$B$18,1)),SUM(OFFSET(P1866,0,0,-ROW(),1)))</f>
        <v>418.94000000000005</v>
      </c>
      <c r="Y1866" s="2">
        <f ca="1">IFERROR(SUM(OFFSET(Q1866,0,0,-计算结果!$B$18,1)),SUM(OFFSET(Q1866,0,0,-ROW(),1)))</f>
        <v>793.76999999999953</v>
      </c>
      <c r="Z1866" s="2">
        <f ca="1">IFERROR(SUM(OFFSET(R1866,0,0,-计算结果!$B$18,1)),SUM(OFFSET(R1866,0,0,-ROW(),1)))</f>
        <v>801.47499999999945</v>
      </c>
      <c r="AA1866" s="2">
        <f ca="1">IFERROR(SUM(OFFSET(S1866,0,0,-计算结果!$B$18,1)),SUM(OFFSET(S1866,0,0,-ROW(),1)))</f>
        <v>800.33000000000175</v>
      </c>
      <c r="AB1866" s="2">
        <f ca="1">IFERROR(SUM(OFFSET(T1866,0,0,-计算结果!$B$18,1)),SUM(OFFSET(T1866,0,0,-ROW(),1)))</f>
        <v>813.44999999999982</v>
      </c>
      <c r="AC1866" s="2">
        <f t="shared" ca="1" si="568"/>
        <v>0.55257820275394709</v>
      </c>
      <c r="AD1866" s="2">
        <f t="shared" ca="1" si="569"/>
        <v>0.53765245328924882</v>
      </c>
      <c r="AE1866" s="2">
        <f t="shared" ca="1" si="570"/>
        <v>0.53985231092174124</v>
      </c>
      <c r="AF1866" s="2">
        <f t="shared" ca="1" si="571"/>
        <v>0.51501628864712046</v>
      </c>
      <c r="AG1866" s="4" t="str">
        <f ca="1">IF(AND(AC1866&lt;计算结果!$B$19,AD1866&lt;计算结果!$B$19,AE1866&lt;计算结果!$B$19,AF1866&lt;计算结果!$B$19),"买",IF(AND(AC1866&gt;计算结果!$B$20,AD1866&gt;计算结果!$B$20,AE1866&gt;计算结果!$B$20,AF1866&gt;计算结果!$B$20),"卖",AG1865))</f>
        <v>卖</v>
      </c>
      <c r="AH1866" s="4" t="str">
        <f t="shared" ca="1" si="572"/>
        <v/>
      </c>
      <c r="AI1866" s="3">
        <f ca="1">IF(AG1865="买",E1866/E1865-1,0)-IF(AH1866=1,计算结果!B$17,0)</f>
        <v>0</v>
      </c>
      <c r="AJ1866" s="2">
        <f t="shared" ca="1" si="573"/>
        <v>1.3854442730406298</v>
      </c>
      <c r="AK1866" s="3">
        <f ca="1">1-AJ1866/MAX(AJ$2:AJ1866)</f>
        <v>0</v>
      </c>
    </row>
    <row r="1867" spans="1:37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6">
        <v>30445168640</v>
      </c>
      <c r="G1867" s="3">
        <f t="shared" si="559"/>
        <v>-2.0549716250605199E-3</v>
      </c>
      <c r="H1867" s="3">
        <f>1-E1867/MAX(E$2:E1867)</f>
        <v>0.62569250663581299</v>
      </c>
      <c r="I1867" s="22">
        <f t="shared" si="560"/>
        <v>2199.0650000000001</v>
      </c>
      <c r="J1867" s="22">
        <f t="shared" si="561"/>
        <v>2199.0299999999997</v>
      </c>
      <c r="K1867" s="22">
        <f t="shared" si="562"/>
        <v>2198.7933333333335</v>
      </c>
      <c r="L1867" s="22">
        <f t="shared" si="563"/>
        <v>2198.25</v>
      </c>
      <c r="M1867" s="2">
        <f t="shared" si="555"/>
        <v>-1.2624999999998181</v>
      </c>
      <c r="N1867" s="2">
        <f t="shared" si="556"/>
        <v>-8.0900000000001455</v>
      </c>
      <c r="O1867" s="2">
        <f t="shared" si="557"/>
        <v>-3.3933333333334303</v>
      </c>
      <c r="P1867" s="2">
        <f t="shared" si="558"/>
        <v>-7.6550000000002001</v>
      </c>
      <c r="Q1867" s="2">
        <f t="shared" si="564"/>
        <v>23.842499999999745</v>
      </c>
      <c r="R1867" s="2">
        <f t="shared" si="565"/>
        <v>30.670000000000073</v>
      </c>
      <c r="S1867" s="2">
        <f t="shared" si="566"/>
        <v>25.973333333333358</v>
      </c>
      <c r="T1867" s="2">
        <f t="shared" si="567"/>
        <v>30.235000000000127</v>
      </c>
      <c r="U1867" s="2">
        <f ca="1">IFERROR(SUM(OFFSET(M1867,0,0,-计算结果!$B$18,1)),SUM(OFFSET(M1867,0,0,-ROW(),1)))</f>
        <v>420.14750000000049</v>
      </c>
      <c r="V1867" s="2">
        <f ca="1">IFERROR(SUM(OFFSET(N1867,0,0,-计算结果!$B$18,1)),SUM(OFFSET(N1867,0,0,-ROW(),1)))</f>
        <v>406.68750000000045</v>
      </c>
      <c r="W1867" s="2">
        <f ca="1">IFERROR(SUM(OFFSET(O1867,0,0,-计算结果!$B$18,1)),SUM(OFFSET(O1867,0,0,-ROW(),1)))</f>
        <v>412.74666666666462</v>
      </c>
      <c r="X1867" s="2">
        <f ca="1">IFERROR(SUM(OFFSET(P1867,0,0,-计算结果!$B$18,1)),SUM(OFFSET(P1867,0,0,-ROW(),1)))</f>
        <v>397.94499999999971</v>
      </c>
      <c r="Y1867" s="2">
        <f ca="1">IFERROR(SUM(OFFSET(Q1867,0,0,-计算结果!$B$18,1)),SUM(OFFSET(Q1867,0,0,-ROW(),1)))</f>
        <v>809.18249999999944</v>
      </c>
      <c r="Z1867" s="2">
        <f ca="1">IFERROR(SUM(OFFSET(R1867,0,0,-计算结果!$B$18,1)),SUM(OFFSET(R1867,0,0,-ROW(),1)))</f>
        <v>822.64249999999947</v>
      </c>
      <c r="AA1867" s="2">
        <f ca="1">IFERROR(SUM(OFFSET(S1867,0,0,-计算结果!$B$18,1)),SUM(OFFSET(S1867,0,0,-ROW(),1)))</f>
        <v>816.5833333333353</v>
      </c>
      <c r="AB1867" s="2">
        <f ca="1">IFERROR(SUM(OFFSET(T1867,0,0,-计算结果!$B$18,1)),SUM(OFFSET(T1867,0,0,-ROW(),1)))</f>
        <v>831.38500000000022</v>
      </c>
      <c r="AC1867" s="2">
        <f t="shared" ca="1" si="568"/>
        <v>0.51922464956916492</v>
      </c>
      <c r="AD1867" s="2">
        <f t="shared" ca="1" si="569"/>
        <v>0.49436723728715781</v>
      </c>
      <c r="AE1867" s="2">
        <f t="shared" ca="1" si="570"/>
        <v>0.5054556587406841</v>
      </c>
      <c r="AF1867" s="2">
        <f t="shared" ca="1" si="571"/>
        <v>0.47865309092658587</v>
      </c>
      <c r="AG1867" s="4" t="str">
        <f ca="1">IF(AND(AC1867&lt;计算结果!$B$19,AD1867&lt;计算结果!$B$19,AE1867&lt;计算结果!$B$19,AF1867&lt;计算结果!$B$19),"买",IF(AND(AC1867&gt;计算结果!$B$20,AD1867&gt;计算结果!$B$20,AE1867&gt;计算结果!$B$20,AF1867&gt;计算结果!$B$20),"卖",AG1866))</f>
        <v>卖</v>
      </c>
      <c r="AH1867" s="4" t="str">
        <f t="shared" ca="1" si="572"/>
        <v/>
      </c>
      <c r="AI1867" s="3">
        <f ca="1">IF(AG1866="买",E1867/E1866-1,0)-IF(AH1867=1,计算结果!B$17,0)</f>
        <v>0</v>
      </c>
      <c r="AJ1867" s="2">
        <f t="shared" ca="1" si="573"/>
        <v>1.3854442730406298</v>
      </c>
      <c r="AK1867" s="3">
        <f ca="1">1-AJ1867/MAX(AJ$2:AJ1867)</f>
        <v>0</v>
      </c>
    </row>
    <row r="1868" spans="1:37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6">
        <v>26873315328</v>
      </c>
      <c r="G1868" s="3">
        <f t="shared" si="559"/>
        <v>8.1549902721966827E-3</v>
      </c>
      <c r="H1868" s="3">
        <f>1-E1868/MAX(E$2:E1868)</f>
        <v>0.62264003266861767</v>
      </c>
      <c r="I1868" s="22">
        <f t="shared" si="560"/>
        <v>2213.5450000000001</v>
      </c>
      <c r="J1868" s="22">
        <f t="shared" si="561"/>
        <v>2210.1999999999998</v>
      </c>
      <c r="K1868" s="22">
        <f t="shared" si="562"/>
        <v>2212.1200000000003</v>
      </c>
      <c r="L1868" s="22">
        <f t="shared" si="563"/>
        <v>2209.27</v>
      </c>
      <c r="M1868" s="2">
        <f t="shared" si="555"/>
        <v>19.614999999999782</v>
      </c>
      <c r="N1868" s="2">
        <f t="shared" si="556"/>
        <v>19.650000000000091</v>
      </c>
      <c r="O1868" s="2">
        <f t="shared" si="557"/>
        <v>19.886666666666315</v>
      </c>
      <c r="P1868" s="2">
        <f t="shared" si="558"/>
        <v>20.429999999999836</v>
      </c>
      <c r="Q1868" s="2">
        <f t="shared" si="564"/>
        <v>-0.79500000000007276</v>
      </c>
      <c r="R1868" s="2">
        <f t="shared" si="565"/>
        <v>-0.83000000000038199</v>
      </c>
      <c r="S1868" s="2">
        <f t="shared" si="566"/>
        <v>-1.066666666666606</v>
      </c>
      <c r="T1868" s="2">
        <f t="shared" si="567"/>
        <v>-1.6100000000001273</v>
      </c>
      <c r="U1868" s="2">
        <f ca="1">IFERROR(SUM(OFFSET(M1868,0,0,-计算结果!$B$18,1)),SUM(OFFSET(M1868,0,0,-ROW(),1)))</f>
        <v>399.47250000000031</v>
      </c>
      <c r="V1868" s="2">
        <f ca="1">IFERROR(SUM(OFFSET(N1868,0,0,-计算结果!$B$18,1)),SUM(OFFSET(N1868,0,0,-ROW(),1)))</f>
        <v>380.20000000000027</v>
      </c>
      <c r="W1868" s="2">
        <f ca="1">IFERROR(SUM(OFFSET(O1868,0,0,-计算结果!$B$18,1)),SUM(OFFSET(O1868,0,0,-ROW(),1)))</f>
        <v>390.57666666666455</v>
      </c>
      <c r="X1868" s="2">
        <f ca="1">IFERROR(SUM(OFFSET(P1868,0,0,-计算结果!$B$18,1)),SUM(OFFSET(P1868,0,0,-ROW(),1)))</f>
        <v>372.78499999999985</v>
      </c>
      <c r="Y1868" s="2">
        <f ca="1">IFERROR(SUM(OFFSET(Q1868,0,0,-计算结果!$B$18,1)),SUM(OFFSET(Q1868,0,0,-ROW(),1)))</f>
        <v>792.69749999999931</v>
      </c>
      <c r="Z1868" s="2">
        <f ca="1">IFERROR(SUM(OFFSET(R1868,0,0,-计算结果!$B$18,1)),SUM(OFFSET(R1868,0,0,-ROW(),1)))</f>
        <v>811.96999999999935</v>
      </c>
      <c r="AA1868" s="2">
        <f ca="1">IFERROR(SUM(OFFSET(S1868,0,0,-计算结果!$B$18,1)),SUM(OFFSET(S1868,0,0,-ROW(),1)))</f>
        <v>801.59333333333507</v>
      </c>
      <c r="AB1868" s="2">
        <f ca="1">IFERROR(SUM(OFFSET(T1868,0,0,-计算结果!$B$18,1)),SUM(OFFSET(T1868,0,0,-ROW(),1)))</f>
        <v>819.38499999999976</v>
      </c>
      <c r="AC1868" s="2">
        <f t="shared" ca="1" si="568"/>
        <v>0.50394065832174395</v>
      </c>
      <c r="AD1868" s="2">
        <f t="shared" ca="1" si="569"/>
        <v>0.46824390063672372</v>
      </c>
      <c r="AE1868" s="2">
        <f t="shared" ca="1" si="570"/>
        <v>0.48725039296733635</v>
      </c>
      <c r="AF1868" s="2">
        <f t="shared" ca="1" si="571"/>
        <v>0.45495707146213316</v>
      </c>
      <c r="AG1868" s="4" t="str">
        <f ca="1">IF(AND(AC1868&lt;计算结果!$B$19,AD1868&lt;计算结果!$B$19,AE1868&lt;计算结果!$B$19,AF1868&lt;计算结果!$B$19),"买",IF(AND(AC1868&gt;计算结果!$B$20,AD1868&gt;计算结果!$B$20,AE1868&gt;计算结果!$B$20,AF1868&gt;计算结果!$B$20),"卖",AG1867))</f>
        <v>卖</v>
      </c>
      <c r="AH1868" s="4" t="str">
        <f t="shared" ca="1" si="572"/>
        <v/>
      </c>
      <c r="AI1868" s="3">
        <f ca="1">IF(AG1867="买",E1868/E1867-1,0)-IF(AH1868=1,计算结果!B$17,0)</f>
        <v>0</v>
      </c>
      <c r="AJ1868" s="2">
        <f t="shared" ca="1" si="573"/>
        <v>1.3854442730406298</v>
      </c>
      <c r="AK1868" s="3">
        <f ca="1">1-AJ1868/MAX(AJ$2:AJ1868)</f>
        <v>0</v>
      </c>
    </row>
    <row r="1869" spans="1:37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6">
        <v>84302249984</v>
      </c>
      <c r="G1869" s="3">
        <f t="shared" si="559"/>
        <v>4.4800750286317026E-2</v>
      </c>
      <c r="H1869" s="3">
        <f>1-E1869/MAX(E$2:E1869)</f>
        <v>0.60573402300415169</v>
      </c>
      <c r="I1869" s="22">
        <f t="shared" si="560"/>
        <v>2302.4474999999998</v>
      </c>
      <c r="J1869" s="22">
        <f t="shared" si="561"/>
        <v>2281.63</v>
      </c>
      <c r="K1869" s="22">
        <f t="shared" si="562"/>
        <v>2297.5366666666669</v>
      </c>
      <c r="L1869" s="22">
        <f t="shared" si="563"/>
        <v>2287.7150000000001</v>
      </c>
      <c r="M1869" s="2">
        <f t="shared" ref="M1869:M1932" si="574">$C1869-I1868</f>
        <v>127.97499999999991</v>
      </c>
      <c r="N1869" s="2">
        <f t="shared" ref="N1869:N1932" si="575">$C1869-J1868</f>
        <v>131.32000000000016</v>
      </c>
      <c r="O1869" s="2">
        <f t="shared" ref="O1869:O1932" si="576">$C1869-K1868</f>
        <v>129.39999999999964</v>
      </c>
      <c r="P1869" s="2">
        <f t="shared" ref="P1869:P1932" si="577">$C1869-L1868</f>
        <v>132.25</v>
      </c>
      <c r="Q1869" s="2">
        <f t="shared" si="564"/>
        <v>-20.364999999999782</v>
      </c>
      <c r="R1869" s="2">
        <f t="shared" si="565"/>
        <v>-23.710000000000036</v>
      </c>
      <c r="S1869" s="2">
        <f t="shared" si="566"/>
        <v>-21.789999999999509</v>
      </c>
      <c r="T1869" s="2">
        <f t="shared" si="567"/>
        <v>-24.639999999999873</v>
      </c>
      <c r="U1869" s="2">
        <f ca="1">IFERROR(SUM(OFFSET(M1869,0,0,-计算结果!$B$18,1)),SUM(OFFSET(M1869,0,0,-ROW(),1)))</f>
        <v>500.33250000000044</v>
      </c>
      <c r="V1869" s="2">
        <f ca="1">IFERROR(SUM(OFFSET(N1869,0,0,-计算结果!$B$18,1)),SUM(OFFSET(N1869,0,0,-ROW(),1)))</f>
        <v>477.1200000000008</v>
      </c>
      <c r="W1869" s="2">
        <f ca="1">IFERROR(SUM(OFFSET(O1869,0,0,-计算结果!$B$18,1)),SUM(OFFSET(O1869,0,0,-ROW(),1)))</f>
        <v>490.09333333333097</v>
      </c>
      <c r="X1869" s="2">
        <f ca="1">IFERROR(SUM(OFFSET(P1869,0,0,-计算结果!$B$18,1)),SUM(OFFSET(P1869,0,0,-ROW(),1)))</f>
        <v>469.61499999999978</v>
      </c>
      <c r="Y1869" s="2">
        <f ca="1">IFERROR(SUM(OFFSET(Q1869,0,0,-计算结果!$B$18,1)),SUM(OFFSET(Q1869,0,0,-ROW(),1)))</f>
        <v>770.43749999999955</v>
      </c>
      <c r="Z1869" s="2">
        <f ca="1">IFERROR(SUM(OFFSET(R1869,0,0,-计算结果!$B$18,1)),SUM(OFFSET(R1869,0,0,-ROW(),1)))</f>
        <v>793.64999999999918</v>
      </c>
      <c r="AA1869" s="2">
        <f ca="1">IFERROR(SUM(OFFSET(S1869,0,0,-计算结果!$B$18,1)),SUM(OFFSET(S1869,0,0,-ROW(),1)))</f>
        <v>780.67666666666901</v>
      </c>
      <c r="AB1869" s="2">
        <f ca="1">IFERROR(SUM(OFFSET(T1869,0,0,-计算结果!$B$18,1)),SUM(OFFSET(T1869,0,0,-ROW(),1)))</f>
        <v>801.1550000000002</v>
      </c>
      <c r="AC1869" s="2">
        <f t="shared" ca="1" si="568"/>
        <v>0.64941348259917353</v>
      </c>
      <c r="AD1869" s="2">
        <f t="shared" ca="1" si="569"/>
        <v>0.6011718011718028</v>
      </c>
      <c r="AE1869" s="2">
        <f t="shared" ca="1" si="570"/>
        <v>0.62778017361006844</v>
      </c>
      <c r="AF1869" s="2">
        <f t="shared" ca="1" si="571"/>
        <v>0.58617246350581309</v>
      </c>
      <c r="AG1869" s="4" t="str">
        <f ca="1">IF(AND(AC1869&lt;计算结果!$B$19,AD1869&lt;计算结果!$B$19,AE1869&lt;计算结果!$B$19,AF1869&lt;计算结果!$B$19),"买",IF(AND(AC1869&gt;计算结果!$B$20,AD1869&gt;计算结果!$B$20,AE1869&gt;计算结果!$B$20,AF1869&gt;计算结果!$B$20),"卖",AG1868))</f>
        <v>卖</v>
      </c>
      <c r="AH1869" s="4" t="str">
        <f t="shared" ca="1" si="572"/>
        <v/>
      </c>
      <c r="AI1869" s="3">
        <f ca="1">IF(AG1868="买",E1869/E1868-1,0)-IF(AH1869=1,计算结果!B$17,0)</f>
        <v>0</v>
      </c>
      <c r="AJ1869" s="2">
        <f t="shared" ca="1" si="573"/>
        <v>1.3854442730406298</v>
      </c>
      <c r="AK1869" s="3">
        <f ca="1">1-AJ1869/MAX(AJ$2:AJ1869)</f>
        <v>0</v>
      </c>
    </row>
    <row r="1870" spans="1:37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6">
        <v>63252037632</v>
      </c>
      <c r="G1870" s="3">
        <f t="shared" si="559"/>
        <v>4.0954953866338961E-3</v>
      </c>
      <c r="H1870" s="3">
        <f>1-E1870/MAX(E$2:E1870)</f>
        <v>0.60411930851425844</v>
      </c>
      <c r="I1870" s="22">
        <f t="shared" si="560"/>
        <v>2325.3525</v>
      </c>
      <c r="J1870" s="22">
        <f t="shared" si="561"/>
        <v>2323.8249999999998</v>
      </c>
      <c r="K1870" s="22">
        <f t="shared" si="562"/>
        <v>2324.9133333333334</v>
      </c>
      <c r="L1870" s="22">
        <f t="shared" si="563"/>
        <v>2324.0349999999999</v>
      </c>
      <c r="M1870" s="2">
        <f t="shared" si="574"/>
        <v>32.052500000000236</v>
      </c>
      <c r="N1870" s="2">
        <f t="shared" si="575"/>
        <v>52.869999999999891</v>
      </c>
      <c r="O1870" s="2">
        <f t="shared" si="576"/>
        <v>36.963333333333139</v>
      </c>
      <c r="P1870" s="2">
        <f t="shared" si="577"/>
        <v>46.784999999999854</v>
      </c>
      <c r="Q1870" s="2">
        <f t="shared" si="564"/>
        <v>-11.1225000000004</v>
      </c>
      <c r="R1870" s="2">
        <f t="shared" si="565"/>
        <v>-31.940000000000055</v>
      </c>
      <c r="S1870" s="2">
        <f t="shared" si="566"/>
        <v>-16.033333333333303</v>
      </c>
      <c r="T1870" s="2">
        <f t="shared" si="567"/>
        <v>-25.855000000000018</v>
      </c>
      <c r="U1870" s="2">
        <f ca="1">IFERROR(SUM(OFFSET(M1870,0,0,-计算结果!$B$18,1)),SUM(OFFSET(M1870,0,0,-ROW(),1)))</f>
        <v>531.84250000000065</v>
      </c>
      <c r="V1870" s="2">
        <f ca="1">IFERROR(SUM(OFFSET(N1870,0,0,-计算结果!$B$18,1)),SUM(OFFSET(N1870,0,0,-ROW(),1)))</f>
        <v>527.04250000000093</v>
      </c>
      <c r="W1870" s="2">
        <f ca="1">IFERROR(SUM(OFFSET(O1870,0,0,-计算结果!$B$18,1)),SUM(OFFSET(O1870,0,0,-ROW(),1)))</f>
        <v>526.98999999999751</v>
      </c>
      <c r="X1870" s="2">
        <f ca="1">IFERROR(SUM(OFFSET(P1870,0,0,-计算结果!$B$18,1)),SUM(OFFSET(P1870,0,0,-ROW(),1)))</f>
        <v>517.2849999999994</v>
      </c>
      <c r="Y1870" s="2">
        <f ca="1">IFERROR(SUM(OFFSET(Q1870,0,0,-计算结果!$B$18,1)),SUM(OFFSET(Q1870,0,0,-ROW(),1)))</f>
        <v>706.86749999999938</v>
      </c>
      <c r="Z1870" s="2">
        <f ca="1">IFERROR(SUM(OFFSET(R1870,0,0,-计算结果!$B$18,1)),SUM(OFFSET(R1870,0,0,-ROW(),1)))</f>
        <v>711.66749999999911</v>
      </c>
      <c r="AA1870" s="2">
        <f ca="1">IFERROR(SUM(OFFSET(S1870,0,0,-计算结果!$B$18,1)),SUM(OFFSET(S1870,0,0,-ROW(),1)))</f>
        <v>711.72000000000253</v>
      </c>
      <c r="AB1870" s="2">
        <f ca="1">IFERROR(SUM(OFFSET(T1870,0,0,-计算结果!$B$18,1)),SUM(OFFSET(T1870,0,0,-ROW(),1)))</f>
        <v>721.42500000000064</v>
      </c>
      <c r="AC1870" s="2">
        <f t="shared" ca="1" si="568"/>
        <v>0.7523934825126366</v>
      </c>
      <c r="AD1870" s="2">
        <f t="shared" ca="1" si="569"/>
        <v>0.74057407426923616</v>
      </c>
      <c r="AE1870" s="2">
        <f t="shared" ca="1" si="570"/>
        <v>0.74044568088573548</v>
      </c>
      <c r="AF1870" s="2">
        <f t="shared" ca="1" si="571"/>
        <v>0.71703226253595165</v>
      </c>
      <c r="AG1870" s="4" t="str">
        <f ca="1">IF(AND(AC1870&lt;计算结果!$B$19,AD1870&lt;计算结果!$B$19,AE1870&lt;计算结果!$B$19,AF1870&lt;计算结果!$B$19),"买",IF(AND(AC1870&gt;计算结果!$B$20,AD1870&gt;计算结果!$B$20,AE1870&gt;计算结果!$B$20,AF1870&gt;计算结果!$B$20),"卖",AG1869))</f>
        <v>卖</v>
      </c>
      <c r="AH1870" s="4" t="str">
        <f t="shared" ca="1" si="572"/>
        <v/>
      </c>
      <c r="AI1870" s="3">
        <f ca="1">IF(AG1869="买",E1870/E1869-1,0)-IF(AH1870=1,计算结果!B$17,0)</f>
        <v>0</v>
      </c>
      <c r="AJ1870" s="2">
        <f t="shared" ca="1" si="573"/>
        <v>1.3854442730406298</v>
      </c>
      <c r="AK1870" s="3">
        <f ca="1">1-AJ1870/MAX(AJ$2:AJ1870)</f>
        <v>0</v>
      </c>
    </row>
    <row r="1871" spans="1:37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6">
        <v>43389767680</v>
      </c>
      <c r="G1871" s="3">
        <f t="shared" si="559"/>
        <v>-6.3524264291885402E-3</v>
      </c>
      <c r="H1871" s="3">
        <f>1-E1871/MAX(E$2:E1871)</f>
        <v>0.60663411148165802</v>
      </c>
      <c r="I1871" s="22">
        <f t="shared" si="560"/>
        <v>2308.7824999999998</v>
      </c>
      <c r="J1871" s="22">
        <f t="shared" si="561"/>
        <v>2309.9425000000001</v>
      </c>
      <c r="K1871" s="22">
        <f t="shared" si="562"/>
        <v>2307.7466666666664</v>
      </c>
      <c r="L1871" s="22">
        <f t="shared" si="563"/>
        <v>2305.6750000000002</v>
      </c>
      <c r="M1871" s="2">
        <f t="shared" si="574"/>
        <v>-8.8224999999997635</v>
      </c>
      <c r="N1871" s="2">
        <f t="shared" si="575"/>
        <v>-7.294999999999618</v>
      </c>
      <c r="O1871" s="2">
        <f t="shared" si="576"/>
        <v>-8.3833333333332121</v>
      </c>
      <c r="P1871" s="2">
        <f t="shared" si="577"/>
        <v>-7.5049999999996544</v>
      </c>
      <c r="Q1871" s="2">
        <f t="shared" si="564"/>
        <v>30.5324999999998</v>
      </c>
      <c r="R1871" s="2">
        <f t="shared" si="565"/>
        <v>29.004999999999654</v>
      </c>
      <c r="S1871" s="2">
        <f t="shared" si="566"/>
        <v>30.093333333333248</v>
      </c>
      <c r="T1871" s="2">
        <f t="shared" si="567"/>
        <v>29.214999999999691</v>
      </c>
      <c r="U1871" s="2">
        <f ca="1">IFERROR(SUM(OFFSET(M1871,0,0,-计算结果!$B$18,1)),SUM(OFFSET(M1871,0,0,-ROW(),1)))</f>
        <v>514.00750000000107</v>
      </c>
      <c r="V1871" s="2">
        <f ca="1">IFERROR(SUM(OFFSET(N1871,0,0,-计算结果!$B$18,1)),SUM(OFFSET(N1871,0,0,-ROW(),1)))</f>
        <v>523.95250000000124</v>
      </c>
      <c r="W1871" s="2">
        <f ca="1">IFERROR(SUM(OFFSET(O1871,0,0,-计算结果!$B$18,1)),SUM(OFFSET(O1871,0,0,-ROW(),1)))</f>
        <v>513.98999999999796</v>
      </c>
      <c r="X1871" s="2">
        <f ca="1">IFERROR(SUM(OFFSET(P1871,0,0,-计算结果!$B$18,1)),SUM(OFFSET(P1871,0,0,-ROW(),1)))</f>
        <v>513.95499999999993</v>
      </c>
      <c r="Y1871" s="2">
        <f ca="1">IFERROR(SUM(OFFSET(Q1871,0,0,-计算结果!$B$18,1)),SUM(OFFSET(Q1871,0,0,-ROW(),1)))</f>
        <v>715.76249999999936</v>
      </c>
      <c r="Z1871" s="2">
        <f ca="1">IFERROR(SUM(OFFSET(R1871,0,0,-计算结果!$B$18,1)),SUM(OFFSET(R1871,0,0,-ROW(),1)))</f>
        <v>705.8174999999992</v>
      </c>
      <c r="AA1871" s="2">
        <f ca="1">IFERROR(SUM(OFFSET(S1871,0,0,-计算结果!$B$18,1)),SUM(OFFSET(S1871,0,0,-ROW(),1)))</f>
        <v>715.78000000000247</v>
      </c>
      <c r="AB1871" s="2">
        <f ca="1">IFERROR(SUM(OFFSET(T1871,0,0,-计算结果!$B$18,1)),SUM(OFFSET(T1871,0,0,-ROW(),1)))</f>
        <v>715.81500000000051</v>
      </c>
      <c r="AC1871" s="2">
        <f t="shared" ca="1" si="568"/>
        <v>0.71812577496027175</v>
      </c>
      <c r="AD1871" s="2">
        <f t="shared" ca="1" si="569"/>
        <v>0.74233424362530231</v>
      </c>
      <c r="AE1871" s="2">
        <f t="shared" ca="1" si="570"/>
        <v>0.71808376875575763</v>
      </c>
      <c r="AF1871" s="2">
        <f t="shared" ca="1" si="571"/>
        <v>0.71799976250846875</v>
      </c>
      <c r="AG1871" s="4" t="str">
        <f ca="1">IF(AND(AC1871&lt;计算结果!$B$19,AD1871&lt;计算结果!$B$19,AE1871&lt;计算结果!$B$19,AF1871&lt;计算结果!$B$19),"买",IF(AND(AC1871&gt;计算结果!$B$20,AD1871&gt;计算结果!$B$20,AE1871&gt;计算结果!$B$20,AF1871&gt;计算结果!$B$20),"卖",AG1870))</f>
        <v>卖</v>
      </c>
      <c r="AH1871" s="4" t="str">
        <f t="shared" ca="1" si="572"/>
        <v/>
      </c>
      <c r="AI1871" s="3">
        <f ca="1">IF(AG1870="买",E1871/E1870-1,0)-IF(AH1871=1,计算结果!B$17,0)</f>
        <v>0</v>
      </c>
      <c r="AJ1871" s="2">
        <f t="shared" ca="1" si="573"/>
        <v>1.3854442730406298</v>
      </c>
      <c r="AK1871" s="3">
        <f ca="1">1-AJ1871/MAX(AJ$2:AJ1871)</f>
        <v>0</v>
      </c>
    </row>
    <row r="1872" spans="1:37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6">
        <v>46485176320</v>
      </c>
      <c r="G1872" s="3">
        <f t="shared" si="559"/>
        <v>3.5382306251596773E-3</v>
      </c>
      <c r="H1872" s="3">
        <f>1-E1872/MAX(E$2:E1872)</f>
        <v>0.60524229224800918</v>
      </c>
      <c r="I1872" s="22">
        <f t="shared" si="560"/>
        <v>2318.91</v>
      </c>
      <c r="J1872" s="22">
        <f t="shared" si="561"/>
        <v>2320.375</v>
      </c>
      <c r="K1872" s="22">
        <f t="shared" si="562"/>
        <v>2318.5233333333331</v>
      </c>
      <c r="L1872" s="22">
        <f t="shared" si="563"/>
        <v>2317.75</v>
      </c>
      <c r="M1872" s="2">
        <f t="shared" si="574"/>
        <v>28.417500000000018</v>
      </c>
      <c r="N1872" s="2">
        <f t="shared" si="575"/>
        <v>27.257499999999709</v>
      </c>
      <c r="O1872" s="2">
        <f t="shared" si="576"/>
        <v>29.453333333333376</v>
      </c>
      <c r="P1872" s="2">
        <f t="shared" si="577"/>
        <v>31.524999999999636</v>
      </c>
      <c r="Q1872" s="2">
        <f t="shared" si="564"/>
        <v>10.482499999999618</v>
      </c>
      <c r="R1872" s="2">
        <f t="shared" si="565"/>
        <v>11.642499999999927</v>
      </c>
      <c r="S1872" s="2">
        <f t="shared" si="566"/>
        <v>9.4466666666662604</v>
      </c>
      <c r="T1872" s="2">
        <f t="shared" si="567"/>
        <v>7.375</v>
      </c>
      <c r="U1872" s="2">
        <f ca="1">IFERROR(SUM(OFFSET(M1872,0,0,-计算结果!$B$18,1)),SUM(OFFSET(M1872,0,0,-ROW(),1)))</f>
        <v>532.04750000000104</v>
      </c>
      <c r="V1872" s="2">
        <f ca="1">IFERROR(SUM(OFFSET(N1872,0,0,-计算结果!$B$18,1)),SUM(OFFSET(N1872,0,0,-ROW(),1)))</f>
        <v>535.25750000000107</v>
      </c>
      <c r="W1872" s="2">
        <f ca="1">IFERROR(SUM(OFFSET(O1872,0,0,-计算结果!$B$18,1)),SUM(OFFSET(O1872,0,0,-ROW(),1)))</f>
        <v>531.79999999999791</v>
      </c>
      <c r="X1872" s="2">
        <f ca="1">IFERROR(SUM(OFFSET(P1872,0,0,-计算结果!$B$18,1)),SUM(OFFSET(P1872,0,0,-ROW(),1)))</f>
        <v>531.30499999999938</v>
      </c>
      <c r="Y1872" s="2">
        <f ca="1">IFERROR(SUM(OFFSET(Q1872,0,0,-计算结果!$B$18,1)),SUM(OFFSET(Q1872,0,0,-ROW(),1)))</f>
        <v>689.49249999999893</v>
      </c>
      <c r="Z1872" s="2">
        <f ca="1">IFERROR(SUM(OFFSET(R1872,0,0,-计算结果!$B$18,1)),SUM(OFFSET(R1872,0,0,-ROW(),1)))</f>
        <v>686.28249999999889</v>
      </c>
      <c r="AA1872" s="2">
        <f ca="1">IFERROR(SUM(OFFSET(S1872,0,0,-计算结果!$B$18,1)),SUM(OFFSET(S1872,0,0,-ROW(),1)))</f>
        <v>689.74000000000206</v>
      </c>
      <c r="AB1872" s="2">
        <f ca="1">IFERROR(SUM(OFFSET(T1872,0,0,-计算结果!$B$18,1)),SUM(OFFSET(T1872,0,0,-ROW(),1)))</f>
        <v>690.23500000000058</v>
      </c>
      <c r="AC1872" s="2">
        <f t="shared" ca="1" si="568"/>
        <v>0.7716508881532459</v>
      </c>
      <c r="AD1872" s="2">
        <f t="shared" ca="1" si="569"/>
        <v>0.77993756215552912</v>
      </c>
      <c r="AE1872" s="2">
        <f t="shared" ca="1" si="570"/>
        <v>0.77101516513468316</v>
      </c>
      <c r="AF1872" s="2">
        <f t="shared" ca="1" si="571"/>
        <v>0.76974508681825604</v>
      </c>
      <c r="AG1872" s="4" t="str">
        <f ca="1">IF(AND(AC1872&lt;计算结果!$B$19,AD1872&lt;计算结果!$B$19,AE1872&lt;计算结果!$B$19,AF1872&lt;计算结果!$B$19),"买",IF(AND(AC1872&gt;计算结果!$B$20,AD1872&gt;计算结果!$B$20,AE1872&gt;计算结果!$B$20,AF1872&gt;计算结果!$B$20),"卖",AG1871))</f>
        <v>卖</v>
      </c>
      <c r="AH1872" s="4" t="str">
        <f t="shared" ca="1" si="572"/>
        <v/>
      </c>
      <c r="AI1872" s="3">
        <f ca="1">IF(AG1871="买",E1872/E1871-1,0)-IF(AH1872=1,计算结果!B$17,0)</f>
        <v>0</v>
      </c>
      <c r="AJ1872" s="2">
        <f t="shared" ca="1" si="573"/>
        <v>1.3854442730406298</v>
      </c>
      <c r="AK1872" s="3">
        <f ca="1">1-AJ1872/MAX(AJ$2:AJ1872)</f>
        <v>0</v>
      </c>
    </row>
    <row r="1873" spans="1:37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6">
        <v>38023999488</v>
      </c>
      <c r="G1873" s="3">
        <f t="shared" si="559"/>
        <v>-9.3143741352632592E-3</v>
      </c>
      <c r="H1873" s="3">
        <f>1-E1873/MAX(E$2:E1873)</f>
        <v>0.60891921323079012</v>
      </c>
      <c r="I1873" s="22">
        <f t="shared" si="560"/>
        <v>2305.2049999999999</v>
      </c>
      <c r="J1873" s="22">
        <f t="shared" si="561"/>
        <v>2309.7600000000002</v>
      </c>
      <c r="K1873" s="22">
        <f t="shared" si="562"/>
        <v>2307.4533333333334</v>
      </c>
      <c r="L1873" s="22">
        <f t="shared" si="563"/>
        <v>2311.9499999999998</v>
      </c>
      <c r="M1873" s="2">
        <f t="shared" si="574"/>
        <v>6.6200000000003456</v>
      </c>
      <c r="N1873" s="2">
        <f t="shared" si="575"/>
        <v>5.1550000000002001</v>
      </c>
      <c r="O1873" s="2">
        <f t="shared" si="576"/>
        <v>7.0066666666671154</v>
      </c>
      <c r="P1873" s="2">
        <f t="shared" si="577"/>
        <v>7.7800000000002001</v>
      </c>
      <c r="Q1873" s="2">
        <f t="shared" si="564"/>
        <v>20.539999999999964</v>
      </c>
      <c r="R1873" s="2">
        <f t="shared" si="565"/>
        <v>22.005000000000109</v>
      </c>
      <c r="S1873" s="2">
        <f t="shared" si="566"/>
        <v>20.153333333333194</v>
      </c>
      <c r="T1873" s="2">
        <f t="shared" si="567"/>
        <v>19.380000000000109</v>
      </c>
      <c r="U1873" s="2">
        <f ca="1">IFERROR(SUM(OFFSET(M1873,0,0,-计算结果!$B$18,1)),SUM(OFFSET(M1873,0,0,-ROW(),1)))</f>
        <v>500.38000000000147</v>
      </c>
      <c r="V1873" s="2">
        <f ca="1">IFERROR(SUM(OFFSET(N1873,0,0,-计算结果!$B$18,1)),SUM(OFFSET(N1873,0,0,-ROW(),1)))</f>
        <v>501.55750000000126</v>
      </c>
      <c r="W1873" s="2">
        <f ca="1">IFERROR(SUM(OFFSET(O1873,0,0,-计算结果!$B$18,1)),SUM(OFFSET(O1873,0,0,-ROW(),1)))</f>
        <v>497.66666666666515</v>
      </c>
      <c r="X1873" s="2">
        <f ca="1">IFERROR(SUM(OFFSET(P1873,0,0,-计算结果!$B$18,1)),SUM(OFFSET(P1873,0,0,-ROW(),1)))</f>
        <v>492.23999999999978</v>
      </c>
      <c r="Y1873" s="2">
        <f ca="1">IFERROR(SUM(OFFSET(Q1873,0,0,-计算结果!$B$18,1)),SUM(OFFSET(Q1873,0,0,-ROW(),1)))</f>
        <v>705.54999999999882</v>
      </c>
      <c r="Z1873" s="2">
        <f ca="1">IFERROR(SUM(OFFSET(R1873,0,0,-计算结果!$B$18,1)),SUM(OFFSET(R1873,0,0,-ROW(),1)))</f>
        <v>704.37249999999904</v>
      </c>
      <c r="AA1873" s="2">
        <f ca="1">IFERROR(SUM(OFFSET(S1873,0,0,-计算结果!$B$18,1)),SUM(OFFSET(S1873,0,0,-ROW(),1)))</f>
        <v>708.26333333333514</v>
      </c>
      <c r="AB1873" s="2">
        <f ca="1">IFERROR(SUM(OFFSET(T1873,0,0,-计算结果!$B$18,1)),SUM(OFFSET(T1873,0,0,-ROW(),1)))</f>
        <v>713.69000000000051</v>
      </c>
      <c r="AC1873" s="2">
        <f t="shared" ca="1" si="568"/>
        <v>0.7092055842959426</v>
      </c>
      <c r="AD1873" s="2">
        <f t="shared" ca="1" si="569"/>
        <v>0.71206286446447287</v>
      </c>
      <c r="AE1873" s="2">
        <f t="shared" ca="1" si="570"/>
        <v>0.70265767440546667</v>
      </c>
      <c r="AF1873" s="2">
        <f t="shared" ca="1" si="571"/>
        <v>0.68971121915677591</v>
      </c>
      <c r="AG1873" s="4" t="str">
        <f ca="1">IF(AND(AC1873&lt;计算结果!$B$19,AD1873&lt;计算结果!$B$19,AE1873&lt;计算结果!$B$19,AF1873&lt;计算结果!$B$19),"买",IF(AND(AC1873&gt;计算结果!$B$20,AD1873&gt;计算结果!$B$20,AE1873&gt;计算结果!$B$20,AF1873&gt;计算结果!$B$20),"卖",AG1872))</f>
        <v>卖</v>
      </c>
      <c r="AH1873" s="4" t="str">
        <f t="shared" ca="1" si="572"/>
        <v/>
      </c>
      <c r="AI1873" s="3">
        <f ca="1">IF(AG1872="买",E1873/E1872-1,0)-IF(AH1873=1,计算结果!B$17,0)</f>
        <v>0</v>
      </c>
      <c r="AJ1873" s="2">
        <f t="shared" ca="1" si="573"/>
        <v>1.3854442730406298</v>
      </c>
      <c r="AK1873" s="3">
        <f ca="1">1-AJ1873/MAX(AJ$2:AJ1873)</f>
        <v>0</v>
      </c>
    </row>
    <row r="1874" spans="1:37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6">
        <v>55438614528</v>
      </c>
      <c r="G1874" s="3">
        <f t="shared" si="559"/>
        <v>7.4310625375251238E-3</v>
      </c>
      <c r="H1874" s="3">
        <f>1-E1874/MAX(E$2:E1874)</f>
        <v>0.60601306744708361</v>
      </c>
      <c r="I1874" s="22">
        <f t="shared" si="560"/>
        <v>2315.5825</v>
      </c>
      <c r="J1874" s="22">
        <f t="shared" si="561"/>
        <v>2317.6999999999998</v>
      </c>
      <c r="K1874" s="22">
        <f t="shared" si="562"/>
        <v>2315.5966666666668</v>
      </c>
      <c r="L1874" s="22">
        <f t="shared" si="563"/>
        <v>2315.625</v>
      </c>
      <c r="M1874" s="2">
        <f t="shared" si="574"/>
        <v>27.215000000000146</v>
      </c>
      <c r="N1874" s="2">
        <f t="shared" si="575"/>
        <v>22.659999999999854</v>
      </c>
      <c r="O1874" s="2">
        <f t="shared" si="576"/>
        <v>24.966666666666697</v>
      </c>
      <c r="P1874" s="2">
        <f t="shared" si="577"/>
        <v>20.470000000000255</v>
      </c>
      <c r="Q1874" s="2">
        <f t="shared" si="564"/>
        <v>6.375</v>
      </c>
      <c r="R1874" s="2">
        <f t="shared" si="565"/>
        <v>10.930000000000291</v>
      </c>
      <c r="S1874" s="2">
        <f t="shared" si="566"/>
        <v>8.6233333333334485</v>
      </c>
      <c r="T1874" s="2">
        <f t="shared" si="567"/>
        <v>13.119999999999891</v>
      </c>
      <c r="U1874" s="2">
        <f ca="1">IFERROR(SUM(OFFSET(M1874,0,0,-计算结果!$B$18,1)),SUM(OFFSET(M1874,0,0,-ROW(),1)))</f>
        <v>527.29250000000184</v>
      </c>
      <c r="V1874" s="2">
        <f ca="1">IFERROR(SUM(OFFSET(N1874,0,0,-计算结果!$B$18,1)),SUM(OFFSET(N1874,0,0,-ROW(),1)))</f>
        <v>519.69500000000107</v>
      </c>
      <c r="W1874" s="2">
        <f ca="1">IFERROR(SUM(OFFSET(O1874,0,0,-计算结果!$B$18,1)),SUM(OFFSET(O1874,0,0,-ROW(),1)))</f>
        <v>522.05666666666502</v>
      </c>
      <c r="X1874" s="2">
        <f ca="1">IFERROR(SUM(OFFSET(P1874,0,0,-计算结果!$B$18,1)),SUM(OFFSET(P1874,0,0,-ROW(),1)))</f>
        <v>511.58500000000004</v>
      </c>
      <c r="Y1874" s="2">
        <f ca="1">IFERROR(SUM(OFFSET(Q1874,0,0,-计算结果!$B$18,1)),SUM(OFFSET(Q1874,0,0,-ROW(),1)))</f>
        <v>680.60749999999825</v>
      </c>
      <c r="Z1874" s="2">
        <f ca="1">IFERROR(SUM(OFFSET(R1874,0,0,-计算结果!$B$18,1)),SUM(OFFSET(R1874,0,0,-ROW(),1)))</f>
        <v>688.20499999999902</v>
      </c>
      <c r="AA1874" s="2">
        <f ca="1">IFERROR(SUM(OFFSET(S1874,0,0,-计算结果!$B$18,1)),SUM(OFFSET(S1874,0,0,-ROW(),1)))</f>
        <v>685.84333333333507</v>
      </c>
      <c r="AB1874" s="2">
        <f ca="1">IFERROR(SUM(OFFSET(T1874,0,0,-计算结果!$B$18,1)),SUM(OFFSET(T1874,0,0,-ROW(),1)))</f>
        <v>696.31500000000005</v>
      </c>
      <c r="AC1874" s="2">
        <f t="shared" ca="1" si="568"/>
        <v>0.77473800979272667</v>
      </c>
      <c r="AD1874" s="2">
        <f t="shared" ca="1" si="569"/>
        <v>0.75514563247869726</v>
      </c>
      <c r="AE1874" s="2">
        <f t="shared" ca="1" si="570"/>
        <v>0.76118938727502938</v>
      </c>
      <c r="AF1874" s="2">
        <f t="shared" ca="1" si="571"/>
        <v>0.73470340291391112</v>
      </c>
      <c r="AG1874" s="4" t="str">
        <f ca="1">IF(AND(AC1874&lt;计算结果!$B$19,AD1874&lt;计算结果!$B$19,AE1874&lt;计算结果!$B$19,AF1874&lt;计算结果!$B$19),"买",IF(AND(AC1874&gt;计算结果!$B$20,AD1874&gt;计算结果!$B$20,AE1874&gt;计算结果!$B$20,AF1874&gt;计算结果!$B$20),"卖",AG1873))</f>
        <v>卖</v>
      </c>
      <c r="AH1874" s="4" t="str">
        <f t="shared" ca="1" si="572"/>
        <v/>
      </c>
      <c r="AI1874" s="3">
        <f ca="1">IF(AG1873="买",E1874/E1873-1,0)-IF(AH1874=1,计算结果!B$17,0)</f>
        <v>0</v>
      </c>
      <c r="AJ1874" s="2">
        <f t="shared" ca="1" si="573"/>
        <v>1.3854442730406298</v>
      </c>
      <c r="AK1874" s="3">
        <f ca="1">1-AJ1874/MAX(AJ$2:AJ1874)</f>
        <v>0</v>
      </c>
    </row>
    <row r="1875" spans="1:37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6">
        <v>43753168896</v>
      </c>
      <c r="G1875" s="3">
        <f t="shared" si="559"/>
        <v>-2.4542871209307537E-2</v>
      </c>
      <c r="H1875" s="3">
        <f>1-E1875/MAX(E$2:E1875)</f>
        <v>0.61568263799087997</v>
      </c>
      <c r="I1875" s="22">
        <f t="shared" si="560"/>
        <v>2272.6475</v>
      </c>
      <c r="J1875" s="22">
        <f t="shared" si="561"/>
        <v>2285.9825000000001</v>
      </c>
      <c r="K1875" s="22">
        <f t="shared" si="562"/>
        <v>2277.2933333333335</v>
      </c>
      <c r="L1875" s="22">
        <f t="shared" si="563"/>
        <v>2286.585</v>
      </c>
      <c r="M1875" s="2">
        <f t="shared" si="574"/>
        <v>-0.59250000000020009</v>
      </c>
      <c r="N1875" s="2">
        <f t="shared" si="575"/>
        <v>-2.7100000000000364</v>
      </c>
      <c r="O1875" s="2">
        <f t="shared" si="576"/>
        <v>-0.6066666666670244</v>
      </c>
      <c r="P1875" s="2">
        <f t="shared" si="577"/>
        <v>-0.63500000000021828</v>
      </c>
      <c r="Q1875" s="2">
        <f t="shared" si="564"/>
        <v>57.402500000000146</v>
      </c>
      <c r="R1875" s="2">
        <f t="shared" si="565"/>
        <v>59.519999999999982</v>
      </c>
      <c r="S1875" s="2">
        <f t="shared" si="566"/>
        <v>57.41666666666697</v>
      </c>
      <c r="T1875" s="2">
        <f t="shared" si="567"/>
        <v>57.445000000000164</v>
      </c>
      <c r="U1875" s="2">
        <f ca="1">IFERROR(SUM(OFFSET(M1875,0,0,-计算结果!$B$18,1)),SUM(OFFSET(M1875,0,0,-ROW(),1)))</f>
        <v>550.03500000000167</v>
      </c>
      <c r="V1875" s="2">
        <f ca="1">IFERROR(SUM(OFFSET(N1875,0,0,-计算结果!$B$18,1)),SUM(OFFSET(N1875,0,0,-ROW(),1)))</f>
        <v>544.63250000000153</v>
      </c>
      <c r="W1875" s="2">
        <f ca="1">IFERROR(SUM(OFFSET(O1875,0,0,-计算结果!$B$18,1)),SUM(OFFSET(O1875,0,0,-ROW(),1)))</f>
        <v>546.37333333333117</v>
      </c>
      <c r="X1875" s="2">
        <f ca="1">IFERROR(SUM(OFFSET(P1875,0,0,-计算结果!$B$18,1)),SUM(OFFSET(P1875,0,0,-ROW(),1)))</f>
        <v>539.04999999999973</v>
      </c>
      <c r="Y1875" s="2">
        <f ca="1">IFERROR(SUM(OFFSET(Q1875,0,0,-计算结果!$B$18,1)),SUM(OFFSET(Q1875,0,0,-ROW(),1)))</f>
        <v>692.29499999999871</v>
      </c>
      <c r="Z1875" s="2">
        <f ca="1">IFERROR(SUM(OFFSET(R1875,0,0,-计算结果!$B$18,1)),SUM(OFFSET(R1875,0,0,-ROW(),1)))</f>
        <v>697.69749999999885</v>
      </c>
      <c r="AA1875" s="2">
        <f ca="1">IFERROR(SUM(OFFSET(S1875,0,0,-计算结果!$B$18,1)),SUM(OFFSET(S1875,0,0,-ROW(),1)))</f>
        <v>695.95666666666921</v>
      </c>
      <c r="AB1875" s="2">
        <f ca="1">IFERROR(SUM(OFFSET(T1875,0,0,-计算结果!$B$18,1)),SUM(OFFSET(T1875,0,0,-ROW(),1)))</f>
        <v>703.28000000000065</v>
      </c>
      <c r="AC1875" s="2">
        <f t="shared" ca="1" si="568"/>
        <v>0.79450956600871403</v>
      </c>
      <c r="AD1875" s="2">
        <f t="shared" ca="1" si="569"/>
        <v>0.78061409135048132</v>
      </c>
      <c r="AE1875" s="2">
        <f t="shared" ca="1" si="570"/>
        <v>0.78506803584513762</v>
      </c>
      <c r="AF1875" s="2">
        <f t="shared" ca="1" si="571"/>
        <v>0.76647992264816178</v>
      </c>
      <c r="AG1875" s="4" t="str">
        <f ca="1">IF(AND(AC1875&lt;计算结果!$B$19,AD1875&lt;计算结果!$B$19,AE1875&lt;计算结果!$B$19,AF1875&lt;计算结果!$B$19),"买",IF(AND(AC1875&gt;计算结果!$B$20,AD1875&gt;计算结果!$B$20,AE1875&gt;计算结果!$B$20,AF1875&gt;计算结果!$B$20),"卖",AG1874))</f>
        <v>卖</v>
      </c>
      <c r="AH1875" s="4" t="str">
        <f t="shared" ca="1" si="572"/>
        <v/>
      </c>
      <c r="AI1875" s="3">
        <f ca="1">IF(AG1874="买",E1875/E1874-1,0)-IF(AH1875=1,计算结果!B$17,0)</f>
        <v>0</v>
      </c>
      <c r="AJ1875" s="2">
        <f t="shared" ca="1" si="573"/>
        <v>1.3854442730406298</v>
      </c>
      <c r="AK1875" s="3">
        <f ca="1">1-AJ1875/MAX(AJ$2:AJ1875)</f>
        <v>0</v>
      </c>
    </row>
    <row r="1876" spans="1:37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6">
        <v>30171496448</v>
      </c>
      <c r="G1876" s="3">
        <f t="shared" si="559"/>
        <v>-1.0390886833635204E-2</v>
      </c>
      <c r="H1876" s="3">
        <f>1-E1876/MAX(E$2:E1876)</f>
        <v>0.61967603620771805</v>
      </c>
      <c r="I1876" s="22">
        <f t="shared" si="560"/>
        <v>2237.915</v>
      </c>
      <c r="J1876" s="22">
        <f t="shared" si="561"/>
        <v>2241.4624999999996</v>
      </c>
      <c r="K1876" s="22">
        <f t="shared" si="562"/>
        <v>2238.8066666666668</v>
      </c>
      <c r="L1876" s="22">
        <f t="shared" si="563"/>
        <v>2240.59</v>
      </c>
      <c r="M1876" s="2">
        <f t="shared" si="574"/>
        <v>-19.507500000000164</v>
      </c>
      <c r="N1876" s="2">
        <f t="shared" si="575"/>
        <v>-32.8425000000002</v>
      </c>
      <c r="O1876" s="2">
        <f t="shared" si="576"/>
        <v>-24.153333333333649</v>
      </c>
      <c r="P1876" s="2">
        <f t="shared" si="577"/>
        <v>-33.445000000000164</v>
      </c>
      <c r="Q1876" s="2">
        <f t="shared" si="564"/>
        <v>44.607500000000073</v>
      </c>
      <c r="R1876" s="2">
        <f t="shared" si="565"/>
        <v>57.942500000000109</v>
      </c>
      <c r="S1876" s="2">
        <f t="shared" si="566"/>
        <v>49.253333333333558</v>
      </c>
      <c r="T1876" s="2">
        <f t="shared" si="567"/>
        <v>58.545000000000073</v>
      </c>
      <c r="U1876" s="2">
        <f ca="1">IFERROR(SUM(OFFSET(M1876,0,0,-计算结果!$B$18,1)),SUM(OFFSET(M1876,0,0,-ROW(),1)))</f>
        <v>505.24250000000166</v>
      </c>
      <c r="V1876" s="2">
        <f ca="1">IFERROR(SUM(OFFSET(N1876,0,0,-计算结果!$B$18,1)),SUM(OFFSET(N1876,0,0,-ROW(),1)))</f>
        <v>490.12000000000126</v>
      </c>
      <c r="W1876" s="2">
        <f ca="1">IFERROR(SUM(OFFSET(O1876,0,0,-计算结果!$B$18,1)),SUM(OFFSET(O1876,0,0,-ROW(),1)))</f>
        <v>497.47999999999774</v>
      </c>
      <c r="X1876" s="2">
        <f ca="1">IFERROR(SUM(OFFSET(P1876,0,0,-计算结果!$B$18,1)),SUM(OFFSET(P1876,0,0,-ROW(),1)))</f>
        <v>481.95499999999947</v>
      </c>
      <c r="Y1876" s="2">
        <f ca="1">IFERROR(SUM(OFFSET(Q1876,0,0,-计算结果!$B$18,1)),SUM(OFFSET(Q1876,0,0,-ROW(),1)))</f>
        <v>722.63749999999891</v>
      </c>
      <c r="Z1876" s="2">
        <f ca="1">IFERROR(SUM(OFFSET(R1876,0,0,-计算结果!$B$18,1)),SUM(OFFSET(R1876,0,0,-ROW(),1)))</f>
        <v>737.75999999999931</v>
      </c>
      <c r="AA1876" s="2">
        <f ca="1">IFERROR(SUM(OFFSET(S1876,0,0,-计算结果!$B$18,1)),SUM(OFFSET(S1876,0,0,-ROW(),1)))</f>
        <v>730.40000000000282</v>
      </c>
      <c r="AB1876" s="2">
        <f ca="1">IFERROR(SUM(OFFSET(T1876,0,0,-计算结果!$B$18,1)),SUM(OFFSET(T1876,0,0,-ROW(),1)))</f>
        <v>745.92500000000109</v>
      </c>
      <c r="AC1876" s="2">
        <f t="shared" ca="1" si="568"/>
        <v>0.69916451886319553</v>
      </c>
      <c r="AD1876" s="2">
        <f t="shared" ca="1" si="569"/>
        <v>0.66433528518759721</v>
      </c>
      <c r="AE1876" s="2">
        <f t="shared" ca="1" si="570"/>
        <v>0.68110624315443025</v>
      </c>
      <c r="AF1876" s="2">
        <f t="shared" ca="1" si="571"/>
        <v>0.64611723698763113</v>
      </c>
      <c r="AG1876" s="4" t="str">
        <f ca="1">IF(AND(AC1876&lt;计算结果!$B$19,AD1876&lt;计算结果!$B$19,AE1876&lt;计算结果!$B$19,AF1876&lt;计算结果!$B$19),"买",IF(AND(AC1876&gt;计算结果!$B$20,AD1876&gt;计算结果!$B$20,AE1876&gt;计算结果!$B$20,AF1876&gt;计算结果!$B$20),"卖",AG1875))</f>
        <v>卖</v>
      </c>
      <c r="AH1876" s="4" t="str">
        <f t="shared" ca="1" si="572"/>
        <v/>
      </c>
      <c r="AI1876" s="3">
        <f ca="1">IF(AG1875="买",E1876/E1875-1,0)-IF(AH1876=1,计算结果!B$17,0)</f>
        <v>0</v>
      </c>
      <c r="AJ1876" s="2">
        <f t="shared" ca="1" si="573"/>
        <v>1.3854442730406298</v>
      </c>
      <c r="AK1876" s="3">
        <f ca="1">1-AJ1876/MAX(AJ$2:AJ1876)</f>
        <v>0</v>
      </c>
    </row>
    <row r="1877" spans="1:37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6">
        <v>32607010816</v>
      </c>
      <c r="G1877" s="3">
        <f t="shared" si="559"/>
        <v>4.9211717757378093E-3</v>
      </c>
      <c r="H1877" s="3">
        <f>1-E1877/MAX(E$2:E1877)</f>
        <v>0.61780439665146669</v>
      </c>
      <c r="I1877" s="22">
        <f t="shared" si="560"/>
        <v>2242.8024999999998</v>
      </c>
      <c r="J1877" s="22">
        <f t="shared" si="561"/>
        <v>2240.5474999999997</v>
      </c>
      <c r="K1877" s="22">
        <f t="shared" si="562"/>
        <v>2241.6566666666663</v>
      </c>
      <c r="L1877" s="22">
        <f t="shared" si="563"/>
        <v>2239.3649999999998</v>
      </c>
      <c r="M1877" s="2">
        <f t="shared" si="574"/>
        <v>11.324999999999818</v>
      </c>
      <c r="N1877" s="2">
        <f t="shared" si="575"/>
        <v>7.7775000000001455</v>
      </c>
      <c r="O1877" s="2">
        <f t="shared" si="576"/>
        <v>10.433333333332939</v>
      </c>
      <c r="P1877" s="2">
        <f t="shared" si="577"/>
        <v>8.6499999999996362</v>
      </c>
      <c r="Q1877" s="2">
        <f t="shared" si="564"/>
        <v>8.4250000000001819</v>
      </c>
      <c r="R1877" s="2">
        <f t="shared" si="565"/>
        <v>11.972499999999854</v>
      </c>
      <c r="S1877" s="2">
        <f t="shared" si="566"/>
        <v>9.3166666666670608</v>
      </c>
      <c r="T1877" s="2">
        <f t="shared" si="567"/>
        <v>11.100000000000364</v>
      </c>
      <c r="U1877" s="2">
        <f ca="1">IFERROR(SUM(OFFSET(M1877,0,0,-计算结果!$B$18,1)),SUM(OFFSET(M1877,0,0,-ROW(),1)))</f>
        <v>509.81000000000176</v>
      </c>
      <c r="V1877" s="2">
        <f ca="1">IFERROR(SUM(OFFSET(N1877,0,0,-计算结果!$B$18,1)),SUM(OFFSET(N1877,0,0,-ROW(),1)))</f>
        <v>485.44750000000158</v>
      </c>
      <c r="W1877" s="2">
        <f ca="1">IFERROR(SUM(OFFSET(O1877,0,0,-计算结果!$B$18,1)),SUM(OFFSET(O1877,0,0,-ROW(),1)))</f>
        <v>500.58666666666386</v>
      </c>
      <c r="X1877" s="2">
        <f ca="1">IFERROR(SUM(OFFSET(P1877,0,0,-计算结果!$B$18,1)),SUM(OFFSET(P1877,0,0,-ROW(),1)))</f>
        <v>482.13999999999896</v>
      </c>
      <c r="Y1877" s="2">
        <f ca="1">IFERROR(SUM(OFFSET(Q1877,0,0,-计算结果!$B$18,1)),SUM(OFFSET(Q1877,0,0,-ROW(),1)))</f>
        <v>714.24999999999864</v>
      </c>
      <c r="Z1877" s="2">
        <f ca="1">IFERROR(SUM(OFFSET(R1877,0,0,-计算结果!$B$18,1)),SUM(OFFSET(R1877,0,0,-ROW(),1)))</f>
        <v>738.61249999999882</v>
      </c>
      <c r="AA1877" s="2">
        <f ca="1">IFERROR(SUM(OFFSET(S1877,0,0,-计算结果!$B$18,1)),SUM(OFFSET(S1877,0,0,-ROW(),1)))</f>
        <v>723.47333333333654</v>
      </c>
      <c r="AB1877" s="2">
        <f ca="1">IFERROR(SUM(OFFSET(T1877,0,0,-计算结果!$B$18,1)),SUM(OFFSET(T1877,0,0,-ROW(),1)))</f>
        <v>741.92000000000144</v>
      </c>
      <c r="AC1877" s="2">
        <f t="shared" ca="1" si="568"/>
        <v>0.71376968848442801</v>
      </c>
      <c r="AD1877" s="2">
        <f t="shared" ca="1" si="569"/>
        <v>0.6572424647565569</v>
      </c>
      <c r="AE1877" s="2">
        <f t="shared" ca="1" si="570"/>
        <v>0.69192137927220765</v>
      </c>
      <c r="AF1877" s="2">
        <f t="shared" ca="1" si="571"/>
        <v>0.64985443174465984</v>
      </c>
      <c r="AG1877" s="4" t="str">
        <f ca="1">IF(AND(AC1877&lt;计算结果!$B$19,AD1877&lt;计算结果!$B$19,AE1877&lt;计算结果!$B$19,AF1877&lt;计算结果!$B$19),"买",IF(AND(AC1877&gt;计算结果!$B$20,AD1877&gt;计算结果!$B$20,AE1877&gt;计算结果!$B$20,AF1877&gt;计算结果!$B$20),"卖",AG1876))</f>
        <v>卖</v>
      </c>
      <c r="AH1877" s="4" t="str">
        <f t="shared" ca="1" si="572"/>
        <v/>
      </c>
      <c r="AI1877" s="3">
        <f ca="1">IF(AG1876="买",E1877/E1876-1,0)-IF(AH1877=1,计算结果!B$17,0)</f>
        <v>0</v>
      </c>
      <c r="AJ1877" s="2">
        <f t="shared" ca="1" si="573"/>
        <v>1.3854442730406298</v>
      </c>
      <c r="AK1877" s="3">
        <f ca="1">1-AJ1877/MAX(AJ$2:AJ1877)</f>
        <v>0</v>
      </c>
    </row>
    <row r="1878" spans="1:37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6">
        <v>38385856512</v>
      </c>
      <c r="G1878" s="3">
        <f t="shared" si="559"/>
        <v>-2.2388524823705347E-2</v>
      </c>
      <c r="H1878" s="3">
        <f>1-E1878/MAX(E$2:E1878)</f>
        <v>0.62636119240454646</v>
      </c>
      <c r="I1878" s="22">
        <f t="shared" si="560"/>
        <v>2205.5774999999999</v>
      </c>
      <c r="J1878" s="22">
        <f t="shared" si="561"/>
        <v>2215.6374999999998</v>
      </c>
      <c r="K1878" s="22">
        <f t="shared" si="562"/>
        <v>2208.7866666666664</v>
      </c>
      <c r="L1878" s="22">
        <f t="shared" si="563"/>
        <v>2215.2049999999999</v>
      </c>
      <c r="M1878" s="2">
        <f t="shared" si="574"/>
        <v>-6.6124999999997272</v>
      </c>
      <c r="N1878" s="2">
        <f t="shared" si="575"/>
        <v>-4.357499999999618</v>
      </c>
      <c r="O1878" s="2">
        <f t="shared" si="576"/>
        <v>-5.4666666666662422</v>
      </c>
      <c r="P1878" s="2">
        <f t="shared" si="577"/>
        <v>-3.1749999999997272</v>
      </c>
      <c r="Q1878" s="2">
        <f t="shared" si="564"/>
        <v>48.582499999999982</v>
      </c>
      <c r="R1878" s="2">
        <f t="shared" si="565"/>
        <v>46.327499999999873</v>
      </c>
      <c r="S1878" s="2">
        <f t="shared" si="566"/>
        <v>47.436666666666497</v>
      </c>
      <c r="T1878" s="2">
        <f t="shared" si="567"/>
        <v>45.144999999999982</v>
      </c>
      <c r="U1878" s="2">
        <f ca="1">IFERROR(SUM(OFFSET(M1878,0,0,-计算结果!$B$18,1)),SUM(OFFSET(M1878,0,0,-ROW(),1)))</f>
        <v>492.99500000000216</v>
      </c>
      <c r="V1878" s="2">
        <f ca="1">IFERROR(SUM(OFFSET(N1878,0,0,-计算结果!$B$18,1)),SUM(OFFSET(N1878,0,0,-ROW(),1)))</f>
        <v>472.96250000000191</v>
      </c>
      <c r="W1878" s="2">
        <f ca="1">IFERROR(SUM(OFFSET(O1878,0,0,-计算结果!$B$18,1)),SUM(OFFSET(O1878,0,0,-ROW(),1)))</f>
        <v>486.44666666666444</v>
      </c>
      <c r="X1878" s="2">
        <f ca="1">IFERROR(SUM(OFFSET(P1878,0,0,-计算结果!$B$18,1)),SUM(OFFSET(P1878,0,0,-ROW(),1)))</f>
        <v>473.34999999999945</v>
      </c>
      <c r="Y1878" s="2">
        <f ca="1">IFERROR(SUM(OFFSET(Q1878,0,0,-计算结果!$B$18,1)),SUM(OFFSET(Q1878,0,0,-ROW(),1)))</f>
        <v>742.86499999999842</v>
      </c>
      <c r="Z1878" s="2">
        <f ca="1">IFERROR(SUM(OFFSET(R1878,0,0,-计算结果!$B$18,1)),SUM(OFFSET(R1878,0,0,-ROW(),1)))</f>
        <v>762.89749999999867</v>
      </c>
      <c r="AA1878" s="2">
        <f ca="1">IFERROR(SUM(OFFSET(S1878,0,0,-计算结果!$B$18,1)),SUM(OFFSET(S1878,0,0,-ROW(),1)))</f>
        <v>749.41333333333614</v>
      </c>
      <c r="AB1878" s="2">
        <f ca="1">IFERROR(SUM(OFFSET(T1878,0,0,-计算结果!$B$18,1)),SUM(OFFSET(T1878,0,0,-ROW(),1)))</f>
        <v>762.51000000000113</v>
      </c>
      <c r="AC1878" s="2">
        <f t="shared" ca="1" si="568"/>
        <v>0.66364009611437236</v>
      </c>
      <c r="AD1878" s="2">
        <f t="shared" ca="1" si="569"/>
        <v>0.61995549860892551</v>
      </c>
      <c r="AE1878" s="2">
        <f t="shared" ca="1" si="570"/>
        <v>0.64910329858021731</v>
      </c>
      <c r="AF1878" s="2">
        <f t="shared" ca="1" si="571"/>
        <v>0.6207787438853245</v>
      </c>
      <c r="AG1878" s="4" t="str">
        <f ca="1">IF(AND(AC1878&lt;计算结果!$B$19,AD1878&lt;计算结果!$B$19,AE1878&lt;计算结果!$B$19,AF1878&lt;计算结果!$B$19),"买",IF(AND(AC1878&gt;计算结果!$B$20,AD1878&gt;计算结果!$B$20,AE1878&gt;计算结果!$B$20,AF1878&gt;计算结果!$B$20),"卖",AG1877))</f>
        <v>卖</v>
      </c>
      <c r="AH1878" s="4" t="str">
        <f t="shared" ca="1" si="572"/>
        <v/>
      </c>
      <c r="AI1878" s="3">
        <f ca="1">IF(AG1877="买",E1878/E1877-1,0)-IF(AH1878=1,计算结果!B$17,0)</f>
        <v>0</v>
      </c>
      <c r="AJ1878" s="2">
        <f t="shared" ca="1" si="573"/>
        <v>1.3854442730406298</v>
      </c>
      <c r="AK1878" s="3">
        <f ca="1">1-AJ1878/MAX(AJ$2:AJ1878)</f>
        <v>0</v>
      </c>
    </row>
    <row r="1879" spans="1:37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6">
        <v>34043367424</v>
      </c>
      <c r="G1879" s="3">
        <f t="shared" si="559"/>
        <v>1.4162435392428563E-3</v>
      </c>
      <c r="H1879" s="3">
        <f>1-E1879/MAX(E$2:E1879)</f>
        <v>0.62583202885727895</v>
      </c>
      <c r="I1879" s="22">
        <f t="shared" si="560"/>
        <v>2200.5300000000002</v>
      </c>
      <c r="J1879" s="22">
        <f t="shared" si="561"/>
        <v>2198.3474999999999</v>
      </c>
      <c r="K1879" s="22">
        <f t="shared" si="562"/>
        <v>2201.02</v>
      </c>
      <c r="L1879" s="22">
        <f t="shared" si="563"/>
        <v>2202</v>
      </c>
      <c r="M1879" s="2">
        <f t="shared" si="574"/>
        <v>11.892499999999927</v>
      </c>
      <c r="N1879" s="2">
        <f t="shared" si="575"/>
        <v>1.8324999999999818</v>
      </c>
      <c r="O1879" s="2">
        <f t="shared" si="576"/>
        <v>8.683333333333394</v>
      </c>
      <c r="P1879" s="2">
        <f t="shared" si="577"/>
        <v>2.2649999999998727</v>
      </c>
      <c r="Q1879" s="2">
        <f t="shared" si="564"/>
        <v>19.047499999999673</v>
      </c>
      <c r="R1879" s="2">
        <f t="shared" si="565"/>
        <v>29.107499999999618</v>
      </c>
      <c r="S1879" s="2">
        <f t="shared" si="566"/>
        <v>22.256666666666206</v>
      </c>
      <c r="T1879" s="2">
        <f t="shared" si="567"/>
        <v>28.674999999999727</v>
      </c>
      <c r="U1879" s="2">
        <f ca="1">IFERROR(SUM(OFFSET(M1879,0,0,-计算结果!$B$18,1)),SUM(OFFSET(M1879,0,0,-ROW(),1)))</f>
        <v>493.54500000000189</v>
      </c>
      <c r="V1879" s="2">
        <f ca="1">IFERROR(SUM(OFFSET(N1879,0,0,-计算结果!$B$18,1)),SUM(OFFSET(N1879,0,0,-ROW(),1)))</f>
        <v>466.61250000000155</v>
      </c>
      <c r="W1879" s="2">
        <f ca="1">IFERROR(SUM(OFFSET(O1879,0,0,-计算结果!$B$18,1)),SUM(OFFSET(O1879,0,0,-ROW(),1)))</f>
        <v>485.83666666666431</v>
      </c>
      <c r="X1879" s="2">
        <f ca="1">IFERROR(SUM(OFFSET(P1879,0,0,-计算结果!$B$18,1)),SUM(OFFSET(P1879,0,0,-ROW(),1)))</f>
        <v>470.41999999999916</v>
      </c>
      <c r="Y1879" s="2">
        <f ca="1">IFERROR(SUM(OFFSET(Q1879,0,0,-计算结果!$B$18,1)),SUM(OFFSET(Q1879,0,0,-ROW(),1)))</f>
        <v>749.56499999999824</v>
      </c>
      <c r="Z1879" s="2">
        <f ca="1">IFERROR(SUM(OFFSET(R1879,0,0,-计算结果!$B$18,1)),SUM(OFFSET(R1879,0,0,-ROW(),1)))</f>
        <v>776.49749999999858</v>
      </c>
      <c r="AA1879" s="2">
        <f ca="1">IFERROR(SUM(OFFSET(S1879,0,0,-计算结果!$B$18,1)),SUM(OFFSET(S1879,0,0,-ROW(),1)))</f>
        <v>757.27333333333581</v>
      </c>
      <c r="AB1879" s="2">
        <f ca="1">IFERROR(SUM(OFFSET(T1879,0,0,-计算结果!$B$18,1)),SUM(OFFSET(T1879,0,0,-ROW(),1)))</f>
        <v>772.69000000000096</v>
      </c>
      <c r="AC1879" s="2">
        <f t="shared" ca="1" si="568"/>
        <v>0.65844189629985794</v>
      </c>
      <c r="AD1879" s="2">
        <f t="shared" ca="1" si="569"/>
        <v>0.60091951358504359</v>
      </c>
      <c r="AE1879" s="2">
        <f t="shared" ca="1" si="570"/>
        <v>0.64156051095596844</v>
      </c>
      <c r="AF1879" s="2">
        <f t="shared" ca="1" si="571"/>
        <v>0.60880818957149518</v>
      </c>
      <c r="AG1879" s="4" t="str">
        <f ca="1">IF(AND(AC1879&lt;计算结果!$B$19,AD1879&lt;计算结果!$B$19,AE1879&lt;计算结果!$B$19,AF1879&lt;计算结果!$B$19),"买",IF(AND(AC1879&gt;计算结果!$B$20,AD1879&gt;计算结果!$B$20,AE1879&gt;计算结果!$B$20,AF1879&gt;计算结果!$B$20),"卖",AG1878))</f>
        <v>卖</v>
      </c>
      <c r="AH1879" s="4" t="str">
        <f t="shared" ca="1" si="572"/>
        <v/>
      </c>
      <c r="AI1879" s="3">
        <f ca="1">IF(AG1878="买",E1879/E1878-1,0)-IF(AH1879=1,计算结果!B$17,0)</f>
        <v>0</v>
      </c>
      <c r="AJ1879" s="2">
        <f t="shared" ca="1" si="573"/>
        <v>1.3854442730406298</v>
      </c>
      <c r="AK1879" s="3">
        <f ca="1">1-AJ1879/MAX(AJ$2:AJ1879)</f>
        <v>0</v>
      </c>
    </row>
    <row r="1880" spans="1:37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6">
        <v>33608761344</v>
      </c>
      <c r="G1880" s="3">
        <f t="shared" si="559"/>
        <v>7.48501632515719E-3</v>
      </c>
      <c r="H1880" s="3">
        <f>1-E1880/MAX(E$2:E1880)</f>
        <v>0.62303137548492482</v>
      </c>
      <c r="I1880" s="22">
        <f t="shared" si="560"/>
        <v>2207.4300000000003</v>
      </c>
      <c r="J1880" s="22">
        <f t="shared" si="561"/>
        <v>2199.5425</v>
      </c>
      <c r="K1880" s="22">
        <f t="shared" si="562"/>
        <v>2204.7333333333336</v>
      </c>
      <c r="L1880" s="22">
        <f t="shared" si="563"/>
        <v>2199.34</v>
      </c>
      <c r="M1880" s="2">
        <f t="shared" si="574"/>
        <v>25.269999999999982</v>
      </c>
      <c r="N1880" s="2">
        <f t="shared" si="575"/>
        <v>27.452500000000327</v>
      </c>
      <c r="O1880" s="2">
        <f t="shared" si="576"/>
        <v>24.7800000000002</v>
      </c>
      <c r="P1880" s="2">
        <f t="shared" si="577"/>
        <v>23.800000000000182</v>
      </c>
      <c r="Q1880" s="2">
        <f t="shared" si="564"/>
        <v>27.650000000000091</v>
      </c>
      <c r="R1880" s="2">
        <f t="shared" si="565"/>
        <v>25.467499999999745</v>
      </c>
      <c r="S1880" s="2">
        <f t="shared" si="566"/>
        <v>28.139999999999873</v>
      </c>
      <c r="T1880" s="2">
        <f t="shared" si="567"/>
        <v>29.119999999999891</v>
      </c>
      <c r="U1880" s="2">
        <f ca="1">IFERROR(SUM(OFFSET(M1880,0,0,-计算结果!$B$18,1)),SUM(OFFSET(M1880,0,0,-ROW(),1)))</f>
        <v>502.90750000000207</v>
      </c>
      <c r="V1880" s="2">
        <f ca="1">IFERROR(SUM(OFFSET(N1880,0,0,-计算结果!$B$18,1)),SUM(OFFSET(N1880,0,0,-ROW(),1)))</f>
        <v>479.3650000000016</v>
      </c>
      <c r="W1880" s="2">
        <f ca="1">IFERROR(SUM(OFFSET(O1880,0,0,-计算结果!$B$18,1)),SUM(OFFSET(O1880,0,0,-ROW(),1)))</f>
        <v>495.37999999999784</v>
      </c>
      <c r="X1880" s="2">
        <f ca="1">IFERROR(SUM(OFFSET(P1880,0,0,-计算结果!$B$18,1)),SUM(OFFSET(P1880,0,0,-ROW(),1)))</f>
        <v>480.32499999999936</v>
      </c>
      <c r="Y1880" s="2">
        <f ca="1">IFERROR(SUM(OFFSET(Q1880,0,0,-计算结果!$B$18,1)),SUM(OFFSET(Q1880,0,0,-ROW(),1)))</f>
        <v>760.09249999999793</v>
      </c>
      <c r="Z1880" s="2">
        <f ca="1">IFERROR(SUM(OFFSET(R1880,0,0,-计算结果!$B$18,1)),SUM(OFFSET(R1880,0,0,-ROW(),1)))</f>
        <v>783.6349999999984</v>
      </c>
      <c r="AA1880" s="2">
        <f ca="1">IFERROR(SUM(OFFSET(S1880,0,0,-计算结果!$B$18,1)),SUM(OFFSET(S1880,0,0,-ROW(),1)))</f>
        <v>767.62000000000216</v>
      </c>
      <c r="AB1880" s="2">
        <f ca="1">IFERROR(SUM(OFFSET(T1880,0,0,-计算结果!$B$18,1)),SUM(OFFSET(T1880,0,0,-ROW(),1)))</f>
        <v>782.67500000000064</v>
      </c>
      <c r="AC1880" s="2">
        <f t="shared" ca="1" si="568"/>
        <v>0.66163986620049986</v>
      </c>
      <c r="AD1880" s="2">
        <f t="shared" ca="1" si="569"/>
        <v>0.61171974197171208</v>
      </c>
      <c r="AE1880" s="2">
        <f t="shared" ca="1" si="570"/>
        <v>0.64534535316953234</v>
      </c>
      <c r="AF1880" s="2">
        <f t="shared" ca="1" si="571"/>
        <v>0.61369661736991599</v>
      </c>
      <c r="AG1880" s="4" t="str">
        <f ca="1">IF(AND(AC1880&lt;计算结果!$B$19,AD1880&lt;计算结果!$B$19,AE1880&lt;计算结果!$B$19,AF1880&lt;计算结果!$B$19),"买",IF(AND(AC1880&gt;计算结果!$B$20,AD1880&gt;计算结果!$B$20,AE1880&gt;计算结果!$B$20,AF1880&gt;计算结果!$B$20),"卖",AG1879))</f>
        <v>卖</v>
      </c>
      <c r="AH1880" s="4" t="str">
        <f t="shared" ca="1" si="572"/>
        <v/>
      </c>
      <c r="AI1880" s="3">
        <f ca="1">IF(AG1879="买",E1880/E1879-1,0)-IF(AH1880=1,计算结果!B$17,0)</f>
        <v>0</v>
      </c>
      <c r="AJ1880" s="2">
        <f t="shared" ca="1" si="573"/>
        <v>1.3854442730406298</v>
      </c>
      <c r="AK1880" s="3">
        <f ca="1">1-AJ1880/MAX(AJ$2:AJ1880)</f>
        <v>0</v>
      </c>
    </row>
    <row r="1881" spans="1:37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6">
        <v>26677063680</v>
      </c>
      <c r="G1881" s="3">
        <f t="shared" si="559"/>
        <v>-2.4238102115980986E-3</v>
      </c>
      <c r="H1881" s="3">
        <f>1-E1881/MAX(E$2:E1881)</f>
        <v>0.62394507588647652</v>
      </c>
      <c r="I1881" s="22">
        <f t="shared" si="560"/>
        <v>2212.0025000000001</v>
      </c>
      <c r="J1881" s="22">
        <f t="shared" si="561"/>
        <v>2211.96</v>
      </c>
      <c r="K1881" s="22">
        <f t="shared" si="562"/>
        <v>2212.6200000000003</v>
      </c>
      <c r="L1881" s="22">
        <f t="shared" si="563"/>
        <v>2213.855</v>
      </c>
      <c r="M1881" s="2">
        <f t="shared" si="574"/>
        <v>17.899999999999636</v>
      </c>
      <c r="N1881" s="2">
        <f t="shared" si="575"/>
        <v>25.787499999999909</v>
      </c>
      <c r="O1881" s="2">
        <f t="shared" si="576"/>
        <v>20.596666666666351</v>
      </c>
      <c r="P1881" s="2">
        <f t="shared" si="577"/>
        <v>25.989999999999782</v>
      </c>
      <c r="Q1881" s="2">
        <f t="shared" si="564"/>
        <v>5.0500000000001819</v>
      </c>
      <c r="R1881" s="2">
        <f t="shared" si="565"/>
        <v>-2.8375000000000909</v>
      </c>
      <c r="S1881" s="2">
        <f t="shared" si="566"/>
        <v>2.3533333333334667</v>
      </c>
      <c r="T1881" s="2">
        <f t="shared" si="567"/>
        <v>-3.0399999999999636</v>
      </c>
      <c r="U1881" s="2">
        <f ca="1">IFERROR(SUM(OFFSET(M1881,0,0,-计算结果!$B$18,1)),SUM(OFFSET(M1881,0,0,-ROW(),1)))</f>
        <v>513.89000000000169</v>
      </c>
      <c r="V1881" s="2">
        <f ca="1">IFERROR(SUM(OFFSET(N1881,0,0,-计算结果!$B$18,1)),SUM(OFFSET(N1881,0,0,-ROW(),1)))</f>
        <v>501.98250000000144</v>
      </c>
      <c r="W1881" s="2">
        <f ca="1">IFERROR(SUM(OFFSET(O1881,0,0,-计算结果!$B$18,1)),SUM(OFFSET(O1881,0,0,-ROW(),1)))</f>
        <v>511.51333333333105</v>
      </c>
      <c r="X1881" s="2">
        <f ca="1">IFERROR(SUM(OFFSET(P1881,0,0,-计算结果!$B$18,1)),SUM(OFFSET(P1881,0,0,-ROW(),1)))</f>
        <v>506.75999999999931</v>
      </c>
      <c r="Y1881" s="2">
        <f ca="1">IFERROR(SUM(OFFSET(Q1881,0,0,-计算结果!$B$18,1)),SUM(OFFSET(Q1881,0,0,-ROW(),1)))</f>
        <v>751.48999999999796</v>
      </c>
      <c r="Z1881" s="2">
        <f ca="1">IFERROR(SUM(OFFSET(R1881,0,0,-计算结果!$B$18,1)),SUM(OFFSET(R1881,0,0,-ROW(),1)))</f>
        <v>763.39749999999822</v>
      </c>
      <c r="AA1881" s="2">
        <f ca="1">IFERROR(SUM(OFFSET(S1881,0,0,-计算结果!$B$18,1)),SUM(OFFSET(S1881,0,0,-ROW(),1)))</f>
        <v>753.86666666666861</v>
      </c>
      <c r="AB1881" s="2">
        <f ca="1">IFERROR(SUM(OFFSET(T1881,0,0,-计算结果!$B$18,1)),SUM(OFFSET(T1881,0,0,-ROW(),1)))</f>
        <v>758.62000000000035</v>
      </c>
      <c r="AC1881" s="2">
        <f t="shared" ca="1" si="568"/>
        <v>0.68382812811880811</v>
      </c>
      <c r="AD1881" s="2">
        <f t="shared" ca="1" si="569"/>
        <v>0.65756372008030239</v>
      </c>
      <c r="AE1881" s="2">
        <f t="shared" ca="1" si="570"/>
        <v>0.67851963211884914</v>
      </c>
      <c r="AF1881" s="2">
        <f t="shared" ca="1" si="571"/>
        <v>0.66800242545674915</v>
      </c>
      <c r="AG1881" s="4" t="str">
        <f ca="1">IF(AND(AC1881&lt;计算结果!$B$19,AD1881&lt;计算结果!$B$19,AE1881&lt;计算结果!$B$19,AF1881&lt;计算结果!$B$19),"买",IF(AND(AC1881&gt;计算结果!$B$20,AD1881&gt;计算结果!$B$20,AE1881&gt;计算结果!$B$20,AF1881&gt;计算结果!$B$20),"卖",AG1880))</f>
        <v>卖</v>
      </c>
      <c r="AH1881" s="4" t="str">
        <f t="shared" ca="1" si="572"/>
        <v/>
      </c>
      <c r="AI1881" s="3">
        <f ca="1">IF(AG1880="买",E1881/E1880-1,0)-IF(AH1881=1,计算结果!B$17,0)</f>
        <v>0</v>
      </c>
      <c r="AJ1881" s="2">
        <f t="shared" ca="1" si="573"/>
        <v>1.3854442730406298</v>
      </c>
      <c r="AK1881" s="3">
        <f ca="1">1-AJ1881/MAX(AJ$2:AJ1881)</f>
        <v>0</v>
      </c>
    </row>
    <row r="1882" spans="1:37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6">
        <v>24918917120</v>
      </c>
      <c r="G1882" s="3">
        <f t="shared" si="559"/>
        <v>-1.1429088523403519E-2</v>
      </c>
      <c r="H1882" s="3">
        <f>1-E1882/MAX(E$2:E1882)</f>
        <v>0.62824304090383176</v>
      </c>
      <c r="I1882" s="22">
        <f t="shared" si="560"/>
        <v>2191.92</v>
      </c>
      <c r="J1882" s="22">
        <f t="shared" si="561"/>
        <v>2197.9249999999997</v>
      </c>
      <c r="K1882" s="22">
        <f t="shared" si="562"/>
        <v>2194.2633333333329</v>
      </c>
      <c r="L1882" s="22">
        <f t="shared" si="563"/>
        <v>2198.9499999999998</v>
      </c>
      <c r="M1882" s="2">
        <f t="shared" si="574"/>
        <v>4.8175000000001091</v>
      </c>
      <c r="N1882" s="2">
        <f t="shared" si="575"/>
        <v>4.8600000000001273</v>
      </c>
      <c r="O1882" s="2">
        <f t="shared" si="576"/>
        <v>4.1999999999998181</v>
      </c>
      <c r="P1882" s="2">
        <f t="shared" si="577"/>
        <v>2.9650000000001455</v>
      </c>
      <c r="Q1882" s="2">
        <f t="shared" si="564"/>
        <v>30.922500000000127</v>
      </c>
      <c r="R1882" s="2">
        <f t="shared" si="565"/>
        <v>30.880000000000109</v>
      </c>
      <c r="S1882" s="2">
        <f t="shared" si="566"/>
        <v>31.540000000000418</v>
      </c>
      <c r="T1882" s="2">
        <f t="shared" si="567"/>
        <v>32.775000000000091</v>
      </c>
      <c r="U1882" s="2">
        <f ca="1">IFERROR(SUM(OFFSET(M1882,0,0,-计算结果!$B$18,1)),SUM(OFFSET(M1882,0,0,-ROW(),1)))</f>
        <v>483.94000000000187</v>
      </c>
      <c r="V1882" s="2">
        <f ca="1">IFERROR(SUM(OFFSET(N1882,0,0,-计算结果!$B$18,1)),SUM(OFFSET(N1882,0,0,-ROW(),1)))</f>
        <v>473.06500000000187</v>
      </c>
      <c r="W1882" s="2">
        <f ca="1">IFERROR(SUM(OFFSET(O1882,0,0,-计算结果!$B$18,1)),SUM(OFFSET(O1882,0,0,-ROW(),1)))</f>
        <v>482.08999999999742</v>
      </c>
      <c r="X1882" s="2">
        <f ca="1">IFERROR(SUM(OFFSET(P1882,0,0,-计算结果!$B$18,1)),SUM(OFFSET(P1882,0,0,-ROW(),1)))</f>
        <v>478.38999999999942</v>
      </c>
      <c r="Y1882" s="2">
        <f ca="1">IFERROR(SUM(OFFSET(Q1882,0,0,-计算结果!$B$18,1)),SUM(OFFSET(Q1882,0,0,-ROW(),1)))</f>
        <v>778.00999999999794</v>
      </c>
      <c r="Z1882" s="2">
        <f ca="1">IFERROR(SUM(OFFSET(R1882,0,0,-计算结果!$B$18,1)),SUM(OFFSET(R1882,0,0,-ROW(),1)))</f>
        <v>788.88499999999794</v>
      </c>
      <c r="AA1882" s="2">
        <f ca="1">IFERROR(SUM(OFFSET(S1882,0,0,-计算结果!$B$18,1)),SUM(OFFSET(S1882,0,0,-ROW(),1)))</f>
        <v>779.8600000000024</v>
      </c>
      <c r="AB1882" s="2">
        <f ca="1">IFERROR(SUM(OFFSET(T1882,0,0,-计算结果!$B$18,1)),SUM(OFFSET(T1882,0,0,-ROW(),1)))</f>
        <v>783.5600000000004</v>
      </c>
      <c r="AC1882" s="2">
        <f t="shared" ca="1" si="568"/>
        <v>0.62202285317669848</v>
      </c>
      <c r="AD1882" s="2">
        <f t="shared" ca="1" si="569"/>
        <v>0.59966281523923404</v>
      </c>
      <c r="AE1882" s="2">
        <f t="shared" ca="1" si="570"/>
        <v>0.61817505706151865</v>
      </c>
      <c r="AF1882" s="2">
        <f t="shared" ca="1" si="571"/>
        <v>0.61053397314819435</v>
      </c>
      <c r="AG1882" s="4" t="str">
        <f ca="1">IF(AND(AC1882&lt;计算结果!$B$19,AD1882&lt;计算结果!$B$19,AE1882&lt;计算结果!$B$19,AF1882&lt;计算结果!$B$19),"买",IF(AND(AC1882&gt;计算结果!$B$20,AD1882&gt;计算结果!$B$20,AE1882&gt;计算结果!$B$20,AF1882&gt;计算结果!$B$20),"卖",AG1881))</f>
        <v>卖</v>
      </c>
      <c r="AH1882" s="4" t="str">
        <f t="shared" ca="1" si="572"/>
        <v/>
      </c>
      <c r="AI1882" s="3">
        <f ca="1">IF(AG1881="买",E1882/E1881-1,0)-IF(AH1882=1,计算结果!B$17,0)</f>
        <v>0</v>
      </c>
      <c r="AJ1882" s="2">
        <f t="shared" ca="1" si="573"/>
        <v>1.3854442730406298</v>
      </c>
      <c r="AK1882" s="3">
        <f ca="1">1-AJ1882/MAX(AJ$2:AJ1882)</f>
        <v>0</v>
      </c>
    </row>
    <row r="1883" spans="1:37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6">
        <v>48210579456</v>
      </c>
      <c r="G1883" s="3">
        <f t="shared" si="559"/>
        <v>3.0587352223681696E-2</v>
      </c>
      <c r="H1883" s="3">
        <f>1-E1883/MAX(E$2:E1883)</f>
        <v>0.61687197985435249</v>
      </c>
      <c r="I1883" s="22">
        <f t="shared" si="560"/>
        <v>2238.8775000000001</v>
      </c>
      <c r="J1883" s="22">
        <f t="shared" si="561"/>
        <v>2222.4474999999998</v>
      </c>
      <c r="K1883" s="22">
        <f t="shared" si="562"/>
        <v>2234.5966666666664</v>
      </c>
      <c r="L1883" s="22">
        <f t="shared" si="563"/>
        <v>2226.0349999999999</v>
      </c>
      <c r="M1883" s="2">
        <f t="shared" si="574"/>
        <v>74.380000000000109</v>
      </c>
      <c r="N1883" s="2">
        <f t="shared" si="575"/>
        <v>68.375000000000455</v>
      </c>
      <c r="O1883" s="2">
        <f t="shared" si="576"/>
        <v>72.036666666667315</v>
      </c>
      <c r="P1883" s="2">
        <f t="shared" si="577"/>
        <v>67.350000000000364</v>
      </c>
      <c r="Q1883" s="2">
        <f t="shared" si="564"/>
        <v>6.1500000000000909</v>
      </c>
      <c r="R1883" s="2">
        <f t="shared" si="565"/>
        <v>12.154999999999745</v>
      </c>
      <c r="S1883" s="2">
        <f t="shared" si="566"/>
        <v>8.4933333333328846</v>
      </c>
      <c r="T1883" s="2">
        <f t="shared" si="567"/>
        <v>13.179999999999836</v>
      </c>
      <c r="U1883" s="2">
        <f ca="1">IFERROR(SUM(OFFSET(M1883,0,0,-计算结果!$B$18,1)),SUM(OFFSET(M1883,0,0,-ROW(),1)))</f>
        <v>554.85250000000178</v>
      </c>
      <c r="V1883" s="2">
        <f ca="1">IFERROR(SUM(OFFSET(N1883,0,0,-计算结果!$B$18,1)),SUM(OFFSET(N1883,0,0,-ROW(),1)))</f>
        <v>531.34250000000247</v>
      </c>
      <c r="W1883" s="2">
        <f ca="1">IFERROR(SUM(OFFSET(O1883,0,0,-计算结果!$B$18,1)),SUM(OFFSET(O1883,0,0,-ROW(),1)))</f>
        <v>549.47333333333108</v>
      </c>
      <c r="X1883" s="2">
        <f ca="1">IFERROR(SUM(OFFSET(P1883,0,0,-计算结果!$B$18,1)),SUM(OFFSET(P1883,0,0,-ROW(),1)))</f>
        <v>538.71499999999969</v>
      </c>
      <c r="Y1883" s="2">
        <f ca="1">IFERROR(SUM(OFFSET(Q1883,0,0,-计算结果!$B$18,1)),SUM(OFFSET(Q1883,0,0,-ROW(),1)))</f>
        <v>754.67749999999842</v>
      </c>
      <c r="Z1883" s="2">
        <f ca="1">IFERROR(SUM(OFFSET(R1883,0,0,-计算结果!$B$18,1)),SUM(OFFSET(R1883,0,0,-ROW(),1)))</f>
        <v>778.18749999999773</v>
      </c>
      <c r="AA1883" s="2">
        <f ca="1">IFERROR(SUM(OFFSET(S1883,0,0,-计算结果!$B$18,1)),SUM(OFFSET(S1883,0,0,-ROW(),1)))</f>
        <v>760.05666666666912</v>
      </c>
      <c r="AB1883" s="2">
        <f ca="1">IFERROR(SUM(OFFSET(T1883,0,0,-计算结果!$B$18,1)),SUM(OFFSET(T1883,0,0,-ROW(),1)))</f>
        <v>770.81500000000051</v>
      </c>
      <c r="AC1883" s="2">
        <f t="shared" ca="1" si="568"/>
        <v>0.73521802359286315</v>
      </c>
      <c r="AD1883" s="2">
        <f t="shared" ca="1" si="569"/>
        <v>0.68279495622842057</v>
      </c>
      <c r="AE1883" s="2">
        <f t="shared" ca="1" si="570"/>
        <v>0.72293732484858053</v>
      </c>
      <c r="AF1883" s="2">
        <f t="shared" ca="1" si="571"/>
        <v>0.69889013576539027</v>
      </c>
      <c r="AG1883" s="4" t="str">
        <f ca="1">IF(AND(AC1883&lt;计算结果!$B$19,AD1883&lt;计算结果!$B$19,AE1883&lt;计算结果!$B$19,AF1883&lt;计算结果!$B$19),"买",IF(AND(AC1883&gt;计算结果!$B$20,AD1883&gt;计算结果!$B$20,AE1883&gt;计算结果!$B$20,AF1883&gt;计算结果!$B$20),"卖",AG1882))</f>
        <v>卖</v>
      </c>
      <c r="AH1883" s="4" t="str">
        <f t="shared" ca="1" si="572"/>
        <v/>
      </c>
      <c r="AI1883" s="3">
        <f ca="1">IF(AG1882="买",E1883/E1882-1,0)-IF(AH1883=1,计算结果!B$17,0)</f>
        <v>0</v>
      </c>
      <c r="AJ1883" s="2">
        <f t="shared" ca="1" si="573"/>
        <v>1.3854442730406298</v>
      </c>
      <c r="AK1883" s="3">
        <f ca="1">1-AJ1883/MAX(AJ$2:AJ1883)</f>
        <v>0</v>
      </c>
    </row>
    <row r="1884" spans="1:37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6">
        <v>54431465472</v>
      </c>
      <c r="G1884" s="3">
        <f t="shared" si="559"/>
        <v>1.8381503917005881E-2</v>
      </c>
      <c r="H1884" s="3">
        <f>1-E1884/MAX(E$2:E1884)</f>
        <v>0.60982951065133051</v>
      </c>
      <c r="I1884" s="22">
        <f t="shared" si="560"/>
        <v>2279.3924999999999</v>
      </c>
      <c r="J1884" s="22">
        <f t="shared" si="561"/>
        <v>2264.88</v>
      </c>
      <c r="K1884" s="22">
        <f t="shared" si="562"/>
        <v>2274.8200000000002</v>
      </c>
      <c r="L1884" s="22">
        <f t="shared" si="563"/>
        <v>2265.6750000000002</v>
      </c>
      <c r="M1884" s="2">
        <f t="shared" si="574"/>
        <v>58.152500000000146</v>
      </c>
      <c r="N1884" s="2">
        <f t="shared" si="575"/>
        <v>74.582500000000437</v>
      </c>
      <c r="O1884" s="2">
        <f t="shared" si="576"/>
        <v>62.433333333333849</v>
      </c>
      <c r="P1884" s="2">
        <f t="shared" si="577"/>
        <v>70.995000000000346</v>
      </c>
      <c r="Q1884" s="2">
        <f t="shared" si="564"/>
        <v>4.5574999999998909</v>
      </c>
      <c r="R1884" s="2">
        <f t="shared" si="565"/>
        <v>-11.8725000000004</v>
      </c>
      <c r="S1884" s="2">
        <f t="shared" si="566"/>
        <v>0.27666666666618767</v>
      </c>
      <c r="T1884" s="2">
        <f t="shared" si="567"/>
        <v>-8.2850000000003092</v>
      </c>
      <c r="U1884" s="2">
        <f ca="1">IFERROR(SUM(OFFSET(M1884,0,0,-计算结果!$B$18,1)),SUM(OFFSET(M1884,0,0,-ROW(),1)))</f>
        <v>597.32750000000215</v>
      </c>
      <c r="V1884" s="2">
        <f ca="1">IFERROR(SUM(OFFSET(N1884,0,0,-计算结果!$B$18,1)),SUM(OFFSET(N1884,0,0,-ROW(),1)))</f>
        <v>595.0450000000028</v>
      </c>
      <c r="W1884" s="2">
        <f ca="1">IFERROR(SUM(OFFSET(O1884,0,0,-计算结果!$B$18,1)),SUM(OFFSET(O1884,0,0,-ROW(),1)))</f>
        <v>597.42999999999847</v>
      </c>
      <c r="X1884" s="2">
        <f ca="1">IFERROR(SUM(OFFSET(P1884,0,0,-计算结果!$B$18,1)),SUM(OFFSET(P1884,0,0,-ROW(),1)))</f>
        <v>597.63500000000022</v>
      </c>
      <c r="Y1884" s="2">
        <f ca="1">IFERROR(SUM(OFFSET(Q1884,0,0,-计算结果!$B$18,1)),SUM(OFFSET(Q1884,0,0,-ROW(),1)))</f>
        <v>750.68249999999807</v>
      </c>
      <c r="Z1884" s="2">
        <f ca="1">IFERROR(SUM(OFFSET(R1884,0,0,-计算结果!$B$18,1)),SUM(OFFSET(R1884,0,0,-ROW(),1)))</f>
        <v>752.96499999999742</v>
      </c>
      <c r="AA1884" s="2">
        <f ca="1">IFERROR(SUM(OFFSET(S1884,0,0,-计算结果!$B$18,1)),SUM(OFFSET(S1884,0,0,-ROW(),1)))</f>
        <v>750.58000000000175</v>
      </c>
      <c r="AB1884" s="2">
        <f ca="1">IFERROR(SUM(OFFSET(T1884,0,0,-计算结果!$B$18,1)),SUM(OFFSET(T1884,0,0,-ROW(),1)))</f>
        <v>750.375</v>
      </c>
      <c r="AC1884" s="2">
        <f t="shared" ca="1" si="568"/>
        <v>0.7957125682295827</v>
      </c>
      <c r="AD1884" s="2">
        <f t="shared" ca="1" si="569"/>
        <v>0.79026913601562465</v>
      </c>
      <c r="AE1884" s="2">
        <f t="shared" ca="1" si="570"/>
        <v>0.79595779264035427</v>
      </c>
      <c r="AF1884" s="2">
        <f t="shared" ca="1" si="571"/>
        <v>0.79644844244544422</v>
      </c>
      <c r="AG1884" s="4" t="str">
        <f ca="1">IF(AND(AC1884&lt;计算结果!$B$19,AD1884&lt;计算结果!$B$19,AE1884&lt;计算结果!$B$19,AF1884&lt;计算结果!$B$19),"买",IF(AND(AC1884&gt;计算结果!$B$20,AD1884&gt;计算结果!$B$20,AE1884&gt;计算结果!$B$20,AF1884&gt;计算结果!$B$20),"卖",AG1883))</f>
        <v>卖</v>
      </c>
      <c r="AH1884" s="4" t="str">
        <f t="shared" ca="1" si="572"/>
        <v/>
      </c>
      <c r="AI1884" s="3">
        <f ca="1">IF(AG1883="买",E1884/E1883-1,0)-IF(AH1884=1,计算结果!B$17,0)</f>
        <v>0</v>
      </c>
      <c r="AJ1884" s="2">
        <f t="shared" ca="1" si="573"/>
        <v>1.3854442730406298</v>
      </c>
      <c r="AK1884" s="3">
        <f ca="1">1-AJ1884/MAX(AJ$2:AJ1884)</f>
        <v>0</v>
      </c>
    </row>
    <row r="1885" spans="1:37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6">
        <v>33915840512</v>
      </c>
      <c r="G1885" s="3">
        <f t="shared" si="559"/>
        <v>-1.0056211869469811E-2</v>
      </c>
      <c r="H1885" s="3">
        <f>1-E1885/MAX(E$2:E1885)</f>
        <v>0.61375314775743539</v>
      </c>
      <c r="I1885" s="22">
        <f t="shared" si="560"/>
        <v>2275.8475000000003</v>
      </c>
      <c r="J1885" s="22">
        <f t="shared" si="561"/>
        <v>2281.3249999999998</v>
      </c>
      <c r="K1885" s="22">
        <f t="shared" si="562"/>
        <v>2277.7800000000002</v>
      </c>
      <c r="L1885" s="22">
        <f t="shared" si="563"/>
        <v>2281.645</v>
      </c>
      <c r="M1885" s="2">
        <f t="shared" si="574"/>
        <v>25.787499999999909</v>
      </c>
      <c r="N1885" s="2">
        <f t="shared" si="575"/>
        <v>40.299999999999727</v>
      </c>
      <c r="O1885" s="2">
        <f t="shared" si="576"/>
        <v>30.359999999999673</v>
      </c>
      <c r="P1885" s="2">
        <f t="shared" si="577"/>
        <v>39.504999999999654</v>
      </c>
      <c r="Q1885" s="2">
        <f t="shared" si="564"/>
        <v>21.2824999999998</v>
      </c>
      <c r="R1885" s="2">
        <f t="shared" si="565"/>
        <v>6.7699999999999818</v>
      </c>
      <c r="S1885" s="2">
        <f t="shared" si="566"/>
        <v>16.710000000000036</v>
      </c>
      <c r="T1885" s="2">
        <f t="shared" si="567"/>
        <v>7.5650000000000546</v>
      </c>
      <c r="U1885" s="2">
        <f ca="1">IFERROR(SUM(OFFSET(M1885,0,0,-计算结果!$B$18,1)),SUM(OFFSET(M1885,0,0,-ROW(),1)))</f>
        <v>582.64750000000186</v>
      </c>
      <c r="V1885" s="2">
        <f ca="1">IFERROR(SUM(OFFSET(N1885,0,0,-计算结果!$B$18,1)),SUM(OFFSET(N1885,0,0,-ROW(),1)))</f>
        <v>591.50500000000238</v>
      </c>
      <c r="W1885" s="2">
        <f ca="1">IFERROR(SUM(OFFSET(O1885,0,0,-计算结果!$B$18,1)),SUM(OFFSET(O1885,0,0,-ROW(),1)))</f>
        <v>585.37333333333117</v>
      </c>
      <c r="X1885" s="2">
        <f ca="1">IFERROR(SUM(OFFSET(P1885,0,0,-计算结果!$B$18,1)),SUM(OFFSET(P1885,0,0,-ROW(),1)))</f>
        <v>590.82499999999982</v>
      </c>
      <c r="Y1885" s="2">
        <f ca="1">IFERROR(SUM(OFFSET(Q1885,0,0,-计算结果!$B$18,1)),SUM(OFFSET(Q1885,0,0,-ROW(),1)))</f>
        <v>772.19249999999784</v>
      </c>
      <c r="Z1885" s="2">
        <f ca="1">IFERROR(SUM(OFFSET(R1885,0,0,-计算结果!$B$18,1)),SUM(OFFSET(R1885,0,0,-ROW(),1)))</f>
        <v>763.33499999999731</v>
      </c>
      <c r="AA1885" s="2">
        <f ca="1">IFERROR(SUM(OFFSET(S1885,0,0,-计算结果!$B$18,1)),SUM(OFFSET(S1885,0,0,-ROW(),1)))</f>
        <v>769.46666666666852</v>
      </c>
      <c r="AB1885" s="2">
        <f ca="1">IFERROR(SUM(OFFSET(T1885,0,0,-计算结果!$B$18,1)),SUM(OFFSET(T1885,0,0,-ROW(),1)))</f>
        <v>764.01499999999987</v>
      </c>
      <c r="AC1885" s="2">
        <f t="shared" ca="1" si="568"/>
        <v>0.75453659547328356</v>
      </c>
      <c r="AD1885" s="2">
        <f t="shared" ca="1" si="569"/>
        <v>0.77489568800068709</v>
      </c>
      <c r="AE1885" s="2">
        <f t="shared" ca="1" si="570"/>
        <v>0.7607520360422757</v>
      </c>
      <c r="AF1885" s="2">
        <f t="shared" ca="1" si="571"/>
        <v>0.77331596892731158</v>
      </c>
      <c r="AG1885" s="4" t="str">
        <f ca="1">IF(AND(AC1885&lt;计算结果!$B$19,AD1885&lt;计算结果!$B$19,AE1885&lt;计算结果!$B$19,AF1885&lt;计算结果!$B$19),"买",IF(AND(AC1885&gt;计算结果!$B$20,AD1885&gt;计算结果!$B$20,AE1885&gt;计算结果!$B$20,AF1885&gt;计算结果!$B$20),"卖",AG1884))</f>
        <v>卖</v>
      </c>
      <c r="AH1885" s="4" t="str">
        <f t="shared" ca="1" si="572"/>
        <v/>
      </c>
      <c r="AI1885" s="3">
        <f ca="1">IF(AG1884="买",E1885/E1884-1,0)-IF(AH1885=1,计算结果!B$17,0)</f>
        <v>0</v>
      </c>
      <c r="AJ1885" s="2">
        <f t="shared" ca="1" si="573"/>
        <v>1.3854442730406298</v>
      </c>
      <c r="AK1885" s="3">
        <f ca="1">1-AJ1885/MAX(AJ$2:AJ1885)</f>
        <v>0</v>
      </c>
    </row>
    <row r="1886" spans="1:37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6">
        <v>48330194944</v>
      </c>
      <c r="G1886" s="3">
        <f t="shared" si="559"/>
        <v>2.2074403647496688E-2</v>
      </c>
      <c r="H1886" s="3">
        <f>1-E1886/MAX(E$2:E1886)</f>
        <v>0.60522697883345811</v>
      </c>
      <c r="I1886" s="22">
        <f t="shared" si="560"/>
        <v>2312.4499999999998</v>
      </c>
      <c r="J1886" s="22">
        <f t="shared" si="561"/>
        <v>2302.8474999999999</v>
      </c>
      <c r="K1886" s="22">
        <f t="shared" si="562"/>
        <v>2309.8799999999997</v>
      </c>
      <c r="L1886" s="22">
        <f t="shared" si="563"/>
        <v>2304.7399999999998</v>
      </c>
      <c r="M1886" s="2">
        <f t="shared" si="574"/>
        <v>51.882499999999709</v>
      </c>
      <c r="N1886" s="2">
        <f t="shared" si="575"/>
        <v>46.4050000000002</v>
      </c>
      <c r="O1886" s="2">
        <f t="shared" si="576"/>
        <v>49.949999999999818</v>
      </c>
      <c r="P1886" s="2">
        <f t="shared" si="577"/>
        <v>46.085000000000036</v>
      </c>
      <c r="Q1886" s="2">
        <f t="shared" si="564"/>
        <v>-5.9024999999996908</v>
      </c>
      <c r="R1886" s="2">
        <f t="shared" si="565"/>
        <v>-0.4250000000001819</v>
      </c>
      <c r="S1886" s="2">
        <f t="shared" si="566"/>
        <v>-3.9699999999997999</v>
      </c>
      <c r="T1886" s="2">
        <f t="shared" si="567"/>
        <v>-0.10500000000001819</v>
      </c>
      <c r="U1886" s="2">
        <f ca="1">IFERROR(SUM(OFFSET(M1886,0,0,-计算结果!$B$18,1)),SUM(OFFSET(M1886,0,0,-ROW(),1)))</f>
        <v>620.67500000000155</v>
      </c>
      <c r="V1886" s="2">
        <f ca="1">IFERROR(SUM(OFFSET(N1886,0,0,-计算结果!$B$18,1)),SUM(OFFSET(N1886,0,0,-ROW(),1)))</f>
        <v>615.18250000000216</v>
      </c>
      <c r="W1886" s="2">
        <f ca="1">IFERROR(SUM(OFFSET(O1886,0,0,-计算结果!$B$18,1)),SUM(OFFSET(O1886,0,0,-ROW(),1)))</f>
        <v>618.57333333333099</v>
      </c>
      <c r="X1886" s="2">
        <f ca="1">IFERROR(SUM(OFFSET(P1886,0,0,-计算结果!$B$18,1)),SUM(OFFSET(P1886,0,0,-ROW(),1)))</f>
        <v>614.36999999999944</v>
      </c>
      <c r="Y1886" s="2">
        <f ca="1">IFERROR(SUM(OFFSET(Q1886,0,0,-计算结果!$B$18,1)),SUM(OFFSET(Q1886,0,0,-ROW(),1)))</f>
        <v>768.81499999999778</v>
      </c>
      <c r="Z1886" s="2">
        <f ca="1">IFERROR(SUM(OFFSET(R1886,0,0,-计算结果!$B$18,1)),SUM(OFFSET(R1886,0,0,-ROW(),1)))</f>
        <v>774.30749999999716</v>
      </c>
      <c r="AA1886" s="2">
        <f ca="1">IFERROR(SUM(OFFSET(S1886,0,0,-计算结果!$B$18,1)),SUM(OFFSET(S1886,0,0,-ROW(),1)))</f>
        <v>770.91666666666833</v>
      </c>
      <c r="AB1886" s="2">
        <f ca="1">IFERROR(SUM(OFFSET(T1886,0,0,-计算结果!$B$18,1)),SUM(OFFSET(T1886,0,0,-ROW(),1)))</f>
        <v>775.11999999999989</v>
      </c>
      <c r="AC1886" s="2">
        <f t="shared" ca="1" si="568"/>
        <v>0.80731385313762527</v>
      </c>
      <c r="AD1886" s="2">
        <f t="shared" ca="1" si="569"/>
        <v>0.79449378961201389</v>
      </c>
      <c r="AE1886" s="2">
        <f t="shared" ca="1" si="570"/>
        <v>0.80238676899794137</v>
      </c>
      <c r="AF1886" s="2">
        <f t="shared" ca="1" si="571"/>
        <v>0.79261275673444054</v>
      </c>
      <c r="AG1886" s="4" t="str">
        <f ca="1">IF(AND(AC1886&lt;计算结果!$B$19,AD1886&lt;计算结果!$B$19,AE1886&lt;计算结果!$B$19,AF1886&lt;计算结果!$B$19),"买",IF(AND(AC1886&gt;计算结果!$B$20,AD1886&gt;计算结果!$B$20,AE1886&gt;计算结果!$B$20,AF1886&gt;计算结果!$B$20),"卖",AG1885))</f>
        <v>卖</v>
      </c>
      <c r="AH1886" s="4" t="str">
        <f t="shared" ca="1" si="572"/>
        <v/>
      </c>
      <c r="AI1886" s="3">
        <f ca="1">IF(AG1885="买",E1886/E1885-1,0)-IF(AH1886=1,计算结果!B$17,0)</f>
        <v>0</v>
      </c>
      <c r="AJ1886" s="2">
        <f t="shared" ca="1" si="573"/>
        <v>1.3854442730406298</v>
      </c>
      <c r="AK1886" s="3">
        <f ca="1">1-AJ1886/MAX(AJ$2:AJ1886)</f>
        <v>0</v>
      </c>
    </row>
    <row r="1887" spans="1:37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6">
        <v>37873995776</v>
      </c>
      <c r="G1887" s="3">
        <f t="shared" si="559"/>
        <v>1.7067788428384301E-3</v>
      </c>
      <c r="H1887" s="3">
        <f>1-E1887/MAX(E$2:E1887)</f>
        <v>0.60455318859320761</v>
      </c>
      <c r="I1887" s="22">
        <f t="shared" si="560"/>
        <v>2319.65</v>
      </c>
      <c r="J1887" s="22">
        <f t="shared" si="561"/>
        <v>2317.2674999999999</v>
      </c>
      <c r="K1887" s="22">
        <f t="shared" si="562"/>
        <v>2318.1600000000003</v>
      </c>
      <c r="L1887" s="22">
        <f t="shared" si="563"/>
        <v>2315.1800000000003</v>
      </c>
      <c r="M1887" s="2">
        <f t="shared" si="574"/>
        <v>13.300000000000182</v>
      </c>
      <c r="N1887" s="2">
        <f t="shared" si="575"/>
        <v>22.902500000000146</v>
      </c>
      <c r="O1887" s="2">
        <f t="shared" si="576"/>
        <v>15.870000000000346</v>
      </c>
      <c r="P1887" s="2">
        <f t="shared" si="577"/>
        <v>21.010000000000218</v>
      </c>
      <c r="Q1887" s="2">
        <f t="shared" si="564"/>
        <v>7.8399999999996908</v>
      </c>
      <c r="R1887" s="2">
        <f t="shared" si="565"/>
        <v>-1.7625000000002728</v>
      </c>
      <c r="S1887" s="2">
        <f t="shared" si="566"/>
        <v>5.2699999999995271</v>
      </c>
      <c r="T1887" s="2">
        <f t="shared" si="567"/>
        <v>0.12999999999965439</v>
      </c>
      <c r="U1887" s="2">
        <f ca="1">IFERROR(SUM(OFFSET(M1887,0,0,-计算结果!$B$18,1)),SUM(OFFSET(M1887,0,0,-ROW(),1)))</f>
        <v>615.78750000000218</v>
      </c>
      <c r="V1887" s="2">
        <f ca="1">IFERROR(SUM(OFFSET(N1887,0,0,-计算结果!$B$18,1)),SUM(OFFSET(N1887,0,0,-ROW(),1)))</f>
        <v>618.49500000000262</v>
      </c>
      <c r="W1887" s="2">
        <f ca="1">IFERROR(SUM(OFFSET(O1887,0,0,-计算结果!$B$18,1)),SUM(OFFSET(O1887,0,0,-ROW(),1)))</f>
        <v>615.62999999999784</v>
      </c>
      <c r="X1887" s="2">
        <f ca="1">IFERROR(SUM(OFFSET(P1887,0,0,-计算结果!$B$18,1)),SUM(OFFSET(P1887,0,0,-ROW(),1)))</f>
        <v>615.3149999999996</v>
      </c>
      <c r="Y1887" s="2">
        <f ca="1">IFERROR(SUM(OFFSET(Q1887,0,0,-计算结果!$B$18,1)),SUM(OFFSET(Q1887,0,0,-ROW(),1)))</f>
        <v>772.48249999999734</v>
      </c>
      <c r="Z1887" s="2">
        <f ca="1">IFERROR(SUM(OFFSET(R1887,0,0,-计算结果!$B$18,1)),SUM(OFFSET(R1887,0,0,-ROW(),1)))</f>
        <v>769.77499999999691</v>
      </c>
      <c r="AA1887" s="2">
        <f ca="1">IFERROR(SUM(OFFSET(S1887,0,0,-计算结果!$B$18,1)),SUM(OFFSET(S1887,0,0,-ROW(),1)))</f>
        <v>772.64000000000169</v>
      </c>
      <c r="AB1887" s="2">
        <f ca="1">IFERROR(SUM(OFFSET(T1887,0,0,-计算结果!$B$18,1)),SUM(OFFSET(T1887,0,0,-ROW(),1)))</f>
        <v>772.95499999999993</v>
      </c>
      <c r="AC1887" s="2">
        <f t="shared" ca="1" si="568"/>
        <v>0.79715398083452282</v>
      </c>
      <c r="AD1887" s="2">
        <f t="shared" ca="1" si="569"/>
        <v>0.80347504140821036</v>
      </c>
      <c r="AE1887" s="2">
        <f t="shared" ca="1" si="570"/>
        <v>0.79678763719196066</v>
      </c>
      <c r="AF1887" s="2">
        <f t="shared" ca="1" si="571"/>
        <v>0.79605539779159151</v>
      </c>
      <c r="AG1887" s="4" t="str">
        <f ca="1">IF(AND(AC1887&lt;计算结果!$B$19,AD1887&lt;计算结果!$B$19,AE1887&lt;计算结果!$B$19,AF1887&lt;计算结果!$B$19),"买",IF(AND(AC1887&gt;计算结果!$B$20,AD1887&gt;计算结果!$B$20,AE1887&gt;计算结果!$B$20,AF1887&gt;计算结果!$B$20),"卖",AG1886))</f>
        <v>卖</v>
      </c>
      <c r="AH1887" s="4" t="str">
        <f t="shared" ca="1" si="572"/>
        <v/>
      </c>
      <c r="AI1887" s="3">
        <f ca="1">IF(AG1886="买",E1887/E1886-1,0)-IF(AH1887=1,计算结果!B$17,0)</f>
        <v>0</v>
      </c>
      <c r="AJ1887" s="2">
        <f t="shared" ca="1" si="573"/>
        <v>1.3854442730406298</v>
      </c>
      <c r="AK1887" s="3">
        <f ca="1">1-AJ1887/MAX(AJ$2:AJ1887)</f>
        <v>0</v>
      </c>
    </row>
    <row r="1888" spans="1:37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6">
        <v>36172963840</v>
      </c>
      <c r="G1888" s="3">
        <f t="shared" si="559"/>
        <v>-9.2895375453934115E-3</v>
      </c>
      <c r="H1888" s="3">
        <f>1-E1888/MAX(E$2:E1888)</f>
        <v>0.60822670659497713</v>
      </c>
      <c r="I1888" s="22">
        <f t="shared" si="560"/>
        <v>2306.835</v>
      </c>
      <c r="J1888" s="22">
        <f t="shared" si="561"/>
        <v>2310.1775000000002</v>
      </c>
      <c r="K1888" s="22">
        <f t="shared" si="562"/>
        <v>2308.27</v>
      </c>
      <c r="L1888" s="22">
        <f t="shared" si="563"/>
        <v>2311.14</v>
      </c>
      <c r="M1888" s="2">
        <f t="shared" si="574"/>
        <v>1.6999999999998181</v>
      </c>
      <c r="N1888" s="2">
        <f t="shared" si="575"/>
        <v>4.0824999999999818</v>
      </c>
      <c r="O1888" s="2">
        <f t="shared" si="576"/>
        <v>3.1899999999995998</v>
      </c>
      <c r="P1888" s="2">
        <f t="shared" si="577"/>
        <v>6.169999999999618</v>
      </c>
      <c r="Q1888" s="2">
        <f t="shared" si="564"/>
        <v>18.720000000000255</v>
      </c>
      <c r="R1888" s="2">
        <f t="shared" si="565"/>
        <v>16.337500000000091</v>
      </c>
      <c r="S1888" s="2">
        <f t="shared" si="566"/>
        <v>17.230000000000473</v>
      </c>
      <c r="T1888" s="2">
        <f t="shared" si="567"/>
        <v>14.250000000000455</v>
      </c>
      <c r="U1888" s="2">
        <f ca="1">IFERROR(SUM(OFFSET(M1888,0,0,-计算结果!$B$18,1)),SUM(OFFSET(M1888,0,0,-ROW(),1)))</f>
        <v>597.24250000000211</v>
      </c>
      <c r="V1888" s="2">
        <f ca="1">IFERROR(SUM(OFFSET(N1888,0,0,-计算结果!$B$18,1)),SUM(OFFSET(N1888,0,0,-ROW(),1)))</f>
        <v>602.62500000000273</v>
      </c>
      <c r="W1888" s="2">
        <f ca="1">IFERROR(SUM(OFFSET(O1888,0,0,-计算结果!$B$18,1)),SUM(OFFSET(O1888,0,0,-ROW(),1)))</f>
        <v>599.27666666666437</v>
      </c>
      <c r="X1888" s="2">
        <f ca="1">IFERROR(SUM(OFFSET(P1888,0,0,-计算结果!$B$18,1)),SUM(OFFSET(P1888,0,0,-ROW(),1)))</f>
        <v>603.34499999999935</v>
      </c>
      <c r="Y1888" s="2">
        <f ca="1">IFERROR(SUM(OFFSET(Q1888,0,0,-计算结果!$B$18,1)),SUM(OFFSET(Q1888,0,0,-ROW(),1)))</f>
        <v>778.15749999999753</v>
      </c>
      <c r="Z1888" s="2">
        <f ca="1">IFERROR(SUM(OFFSET(R1888,0,0,-计算结果!$B$18,1)),SUM(OFFSET(R1888,0,0,-ROW(),1)))</f>
        <v>772.77499999999691</v>
      </c>
      <c r="AA1888" s="2">
        <f ca="1">IFERROR(SUM(OFFSET(S1888,0,0,-计算结果!$B$18,1)),SUM(OFFSET(S1888,0,0,-ROW(),1)))</f>
        <v>776.12333333333527</v>
      </c>
      <c r="AB1888" s="2">
        <f ca="1">IFERROR(SUM(OFFSET(T1888,0,0,-计算结果!$B$18,1)),SUM(OFFSET(T1888,0,0,-ROW(),1)))</f>
        <v>772.05500000000029</v>
      </c>
      <c r="AC1888" s="2">
        <f t="shared" ca="1" si="568"/>
        <v>0.76750850566884465</v>
      </c>
      <c r="AD1888" s="2">
        <f t="shared" ca="1" si="569"/>
        <v>0.77981948173789928</v>
      </c>
      <c r="AE1888" s="2">
        <f t="shared" ca="1" si="570"/>
        <v>0.77214102569608289</v>
      </c>
      <c r="AF1888" s="2">
        <f t="shared" ca="1" si="571"/>
        <v>0.7814792987546213</v>
      </c>
      <c r="AG1888" s="4" t="str">
        <f ca="1">IF(AND(AC1888&lt;计算结果!$B$19,AD1888&lt;计算结果!$B$19,AE1888&lt;计算结果!$B$19,AF1888&lt;计算结果!$B$19),"买",IF(AND(AC1888&gt;计算结果!$B$20,AD1888&gt;计算结果!$B$20,AE1888&gt;计算结果!$B$20,AF1888&gt;计算结果!$B$20),"卖",AG1887))</f>
        <v>卖</v>
      </c>
      <c r="AH1888" s="4" t="str">
        <f t="shared" ca="1" si="572"/>
        <v/>
      </c>
      <c r="AI1888" s="3">
        <f ca="1">IF(AG1887="买",E1888/E1887-1,0)-IF(AH1888=1,计算结果!B$17,0)</f>
        <v>0</v>
      </c>
      <c r="AJ1888" s="2">
        <f t="shared" ca="1" si="573"/>
        <v>1.3854442730406298</v>
      </c>
      <c r="AK1888" s="3">
        <f ca="1">1-AJ1888/MAX(AJ$2:AJ1888)</f>
        <v>0</v>
      </c>
    </row>
    <row r="1889" spans="1:37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6">
        <v>33205903360</v>
      </c>
      <c r="G1889" s="3">
        <f t="shared" si="559"/>
        <v>8.6860974666991275E-4</v>
      </c>
      <c r="H1889" s="3">
        <f>1-E1889/MAX(E$2:E1889)</f>
        <v>0.60788640849384057</v>
      </c>
      <c r="I1889" s="22">
        <f t="shared" si="560"/>
        <v>2307.0550000000003</v>
      </c>
      <c r="J1889" s="22">
        <f t="shared" si="561"/>
        <v>2308.7425000000003</v>
      </c>
      <c r="K1889" s="22">
        <f t="shared" si="562"/>
        <v>2307.896666666667</v>
      </c>
      <c r="L1889" s="22">
        <f t="shared" si="563"/>
        <v>2309.58</v>
      </c>
      <c r="M1889" s="2">
        <f t="shared" si="574"/>
        <v>25.315000000000055</v>
      </c>
      <c r="N1889" s="2">
        <f t="shared" si="575"/>
        <v>21.972499999999854</v>
      </c>
      <c r="O1889" s="2">
        <f t="shared" si="576"/>
        <v>23.880000000000109</v>
      </c>
      <c r="P1889" s="2">
        <f t="shared" si="577"/>
        <v>21.010000000000218</v>
      </c>
      <c r="Q1889" s="2">
        <f t="shared" si="564"/>
        <v>19.824999999999818</v>
      </c>
      <c r="R1889" s="2">
        <f t="shared" si="565"/>
        <v>23.167500000000018</v>
      </c>
      <c r="S1889" s="2">
        <f t="shared" si="566"/>
        <v>21.259999999999764</v>
      </c>
      <c r="T1889" s="2">
        <f t="shared" si="567"/>
        <v>24.129999999999654</v>
      </c>
      <c r="U1889" s="2">
        <f ca="1">IFERROR(SUM(OFFSET(M1889,0,0,-计算结果!$B$18,1)),SUM(OFFSET(M1889,0,0,-ROW(),1)))</f>
        <v>612.73500000000195</v>
      </c>
      <c r="V1889" s="2">
        <f ca="1">IFERROR(SUM(OFFSET(N1889,0,0,-计算结果!$B$18,1)),SUM(OFFSET(N1889,0,0,-ROW(),1)))</f>
        <v>608.95750000000226</v>
      </c>
      <c r="W1889" s="2">
        <f ca="1">IFERROR(SUM(OFFSET(O1889,0,0,-计算结果!$B$18,1)),SUM(OFFSET(O1889,0,0,-ROW(),1)))</f>
        <v>610.63333333333094</v>
      </c>
      <c r="X1889" s="2">
        <f ca="1">IFERROR(SUM(OFFSET(P1889,0,0,-计算结果!$B$18,1)),SUM(OFFSET(P1889,0,0,-ROW(),1)))</f>
        <v>606.42999999999938</v>
      </c>
      <c r="Y1889" s="2">
        <f ca="1">IFERROR(SUM(OFFSET(Q1889,0,0,-计算结果!$B$18,1)),SUM(OFFSET(Q1889,0,0,-ROW(),1)))</f>
        <v>790.29499999999734</v>
      </c>
      <c r="Z1889" s="2">
        <f ca="1">IFERROR(SUM(OFFSET(R1889,0,0,-计算结果!$B$18,1)),SUM(OFFSET(R1889,0,0,-ROW(),1)))</f>
        <v>794.07249999999704</v>
      </c>
      <c r="AA1889" s="2">
        <f ca="1">IFERROR(SUM(OFFSET(S1889,0,0,-计算结果!$B$18,1)),SUM(OFFSET(S1889,0,0,-ROW(),1)))</f>
        <v>792.39666666666835</v>
      </c>
      <c r="AB1889" s="2">
        <f ca="1">IFERROR(SUM(OFFSET(T1889,0,0,-计算结果!$B$18,1)),SUM(OFFSET(T1889,0,0,-ROW(),1)))</f>
        <v>796.59999999999991</v>
      </c>
      <c r="AC1889" s="2">
        <f t="shared" ca="1" si="568"/>
        <v>0.77532440417819171</v>
      </c>
      <c r="AD1889" s="2">
        <f t="shared" ca="1" si="569"/>
        <v>0.76687896885990203</v>
      </c>
      <c r="AE1889" s="2">
        <f t="shared" ca="1" si="570"/>
        <v>0.77061572697175607</v>
      </c>
      <c r="AF1889" s="2">
        <f t="shared" ca="1" si="571"/>
        <v>0.76127290986693374</v>
      </c>
      <c r="AG1889" s="4" t="str">
        <f ca="1">IF(AND(AC1889&lt;计算结果!$B$19,AD1889&lt;计算结果!$B$19,AE1889&lt;计算结果!$B$19,AF1889&lt;计算结果!$B$19),"买",IF(AND(AC1889&gt;计算结果!$B$20,AD1889&gt;计算结果!$B$20,AE1889&gt;计算结果!$B$20,AF1889&gt;计算结果!$B$20),"卖",AG1888))</f>
        <v>卖</v>
      </c>
      <c r="AH1889" s="4" t="str">
        <f t="shared" ca="1" si="572"/>
        <v/>
      </c>
      <c r="AI1889" s="3">
        <f ca="1">IF(AG1888="买",E1889/E1888-1,0)-IF(AH1889=1,计算结果!B$17,0)</f>
        <v>0</v>
      </c>
      <c r="AJ1889" s="2">
        <f t="shared" ca="1" si="573"/>
        <v>1.3854442730406298</v>
      </c>
      <c r="AK1889" s="3">
        <f ca="1">1-AJ1889/MAX(AJ$2:AJ1889)</f>
        <v>0</v>
      </c>
    </row>
    <row r="1890" spans="1:37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6">
        <v>28569022464</v>
      </c>
      <c r="G1890" s="3">
        <f t="shared" si="559"/>
        <v>-4.1960833662395558E-3</v>
      </c>
      <c r="H1890" s="3">
        <f>1-E1890/MAX(E$2:E1890)</f>
        <v>0.60953174981283609</v>
      </c>
      <c r="I1890" s="22">
        <f t="shared" si="560"/>
        <v>2294.0150000000003</v>
      </c>
      <c r="J1890" s="22">
        <f t="shared" si="561"/>
        <v>2296.8025000000002</v>
      </c>
      <c r="K1890" s="22">
        <f t="shared" si="562"/>
        <v>2293.7333333333336</v>
      </c>
      <c r="L1890" s="22">
        <f t="shared" si="563"/>
        <v>2293.17</v>
      </c>
      <c r="M1890" s="2">
        <f t="shared" si="574"/>
        <v>0.8249999999998181</v>
      </c>
      <c r="N1890" s="2">
        <f t="shared" si="575"/>
        <v>-0.8625000000001819</v>
      </c>
      <c r="O1890" s="2">
        <f t="shared" si="576"/>
        <v>-1.6666666666878882E-2</v>
      </c>
      <c r="P1890" s="2">
        <f t="shared" si="577"/>
        <v>-1.6999999999998181</v>
      </c>
      <c r="Q1890" s="2">
        <f t="shared" si="564"/>
        <v>28.595000000000255</v>
      </c>
      <c r="R1890" s="2">
        <f t="shared" si="565"/>
        <v>30.282500000000255</v>
      </c>
      <c r="S1890" s="2">
        <f t="shared" si="566"/>
        <v>29.436666666666952</v>
      </c>
      <c r="T1890" s="2">
        <f t="shared" si="567"/>
        <v>31.119999999999891</v>
      </c>
      <c r="U1890" s="2">
        <f ca="1">IFERROR(SUM(OFFSET(M1890,0,0,-计算结果!$B$18,1)),SUM(OFFSET(M1890,0,0,-ROW(),1)))</f>
        <v>621.26750000000175</v>
      </c>
      <c r="V1890" s="2">
        <f ca="1">IFERROR(SUM(OFFSET(N1890,0,0,-计算结果!$B$18,1)),SUM(OFFSET(N1890,0,0,-ROW(),1)))</f>
        <v>618.35000000000218</v>
      </c>
      <c r="W1890" s="2">
        <f ca="1">IFERROR(SUM(OFFSET(O1890,0,0,-计算结果!$B$18,1)),SUM(OFFSET(O1890,0,0,-ROW(),1)))</f>
        <v>619.1433333333307</v>
      </c>
      <c r="X1890" s="2">
        <f ca="1">IFERROR(SUM(OFFSET(P1890,0,0,-计算结果!$B$18,1)),SUM(OFFSET(P1890,0,0,-ROW(),1)))</f>
        <v>614.89499999999953</v>
      </c>
      <c r="Y1890" s="2">
        <f ca="1">IFERROR(SUM(OFFSET(Q1890,0,0,-计算结果!$B$18,1)),SUM(OFFSET(Q1890,0,0,-ROW(),1)))</f>
        <v>767.49249999999756</v>
      </c>
      <c r="Z1890" s="2">
        <f ca="1">IFERROR(SUM(OFFSET(R1890,0,0,-计算结果!$B$18,1)),SUM(OFFSET(R1890,0,0,-ROW(),1)))</f>
        <v>770.40999999999713</v>
      </c>
      <c r="AA1890" s="2">
        <f ca="1">IFERROR(SUM(OFFSET(S1890,0,0,-计算结果!$B$18,1)),SUM(OFFSET(S1890,0,0,-ROW(),1)))</f>
        <v>769.61666666666861</v>
      </c>
      <c r="AB1890" s="2">
        <f ca="1">IFERROR(SUM(OFFSET(T1890,0,0,-计算结果!$B$18,1)),SUM(OFFSET(T1890,0,0,-ROW(),1)))</f>
        <v>773.86499999999978</v>
      </c>
      <c r="AC1890" s="2">
        <f t="shared" ca="1" si="568"/>
        <v>0.80947696557295834</v>
      </c>
      <c r="AD1890" s="2">
        <f t="shared" ca="1" si="569"/>
        <v>0.80262457652419428</v>
      </c>
      <c r="AE1890" s="2">
        <f t="shared" ca="1" si="570"/>
        <v>0.80448275115316603</v>
      </c>
      <c r="AF1890" s="2">
        <f t="shared" ca="1" si="571"/>
        <v>0.79457657343335042</v>
      </c>
      <c r="AG1890" s="4" t="str">
        <f ca="1">IF(AND(AC1890&lt;计算结果!$B$19,AD1890&lt;计算结果!$B$19,AE1890&lt;计算结果!$B$19,AF1890&lt;计算结果!$B$19),"买",IF(AND(AC1890&gt;计算结果!$B$20,AD1890&gt;计算结果!$B$20,AE1890&gt;计算结果!$B$20,AF1890&gt;计算结果!$B$20),"卖",AG1889))</f>
        <v>卖</v>
      </c>
      <c r="AH1890" s="4" t="str">
        <f t="shared" ca="1" si="572"/>
        <v/>
      </c>
      <c r="AI1890" s="3">
        <f ca="1">IF(AG1889="买",E1890/E1889-1,0)-IF(AH1890=1,计算结果!B$17,0)</f>
        <v>0</v>
      </c>
      <c r="AJ1890" s="2">
        <f t="shared" ca="1" si="573"/>
        <v>1.3854442730406298</v>
      </c>
      <c r="AK1890" s="3">
        <f ca="1">1-AJ1890/MAX(AJ$2:AJ1890)</f>
        <v>0</v>
      </c>
    </row>
    <row r="1891" spans="1:37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6">
        <v>32705140736</v>
      </c>
      <c r="G1891" s="3">
        <f t="shared" si="559"/>
        <v>1.4379962176340744E-3</v>
      </c>
      <c r="H1891" s="3">
        <f>1-E1891/MAX(E$2:E1891)</f>
        <v>0.6089702579459606</v>
      </c>
      <c r="I1891" s="22">
        <f t="shared" si="560"/>
        <v>2299.84</v>
      </c>
      <c r="J1891" s="22">
        <f t="shared" si="561"/>
        <v>2298.6099999999997</v>
      </c>
      <c r="K1891" s="22">
        <f t="shared" si="562"/>
        <v>2300.4</v>
      </c>
      <c r="L1891" s="22">
        <f t="shared" si="563"/>
        <v>2301.52</v>
      </c>
      <c r="M1891" s="2">
        <f t="shared" si="574"/>
        <v>21.434999999999491</v>
      </c>
      <c r="N1891" s="2">
        <f t="shared" si="575"/>
        <v>18.647499999999582</v>
      </c>
      <c r="O1891" s="2">
        <f t="shared" si="576"/>
        <v>21.716666666666242</v>
      </c>
      <c r="P1891" s="2">
        <f t="shared" si="577"/>
        <v>22.279999999999745</v>
      </c>
      <c r="Q1891" s="2">
        <f t="shared" si="564"/>
        <v>6.4250000000001819</v>
      </c>
      <c r="R1891" s="2">
        <f t="shared" si="565"/>
        <v>9.2125000000000909</v>
      </c>
      <c r="S1891" s="2">
        <f t="shared" si="566"/>
        <v>6.1433333333334303</v>
      </c>
      <c r="T1891" s="2">
        <f t="shared" si="567"/>
        <v>5.5799999999999272</v>
      </c>
      <c r="U1891" s="2">
        <f ca="1">IFERROR(SUM(OFFSET(M1891,0,0,-计算结果!$B$18,1)),SUM(OFFSET(M1891,0,0,-ROW(),1)))</f>
        <v>647.14500000000135</v>
      </c>
      <c r="V1891" s="2">
        <f ca="1">IFERROR(SUM(OFFSET(N1891,0,0,-计算结果!$B$18,1)),SUM(OFFSET(N1891,0,0,-ROW(),1)))</f>
        <v>652.0825000000018</v>
      </c>
      <c r="W1891" s="2">
        <f ca="1">IFERROR(SUM(OFFSET(O1891,0,0,-计算结果!$B$18,1)),SUM(OFFSET(O1891,0,0,-ROW(),1)))</f>
        <v>648.75666666666348</v>
      </c>
      <c r="X1891" s="2">
        <f ca="1">IFERROR(SUM(OFFSET(P1891,0,0,-计算结果!$B$18,1)),SUM(OFFSET(P1891,0,0,-ROW(),1)))</f>
        <v>651.97999999999911</v>
      </c>
      <c r="Y1891" s="2">
        <f ca="1">IFERROR(SUM(OFFSET(Q1891,0,0,-计算结果!$B$18,1)),SUM(OFFSET(Q1891,0,0,-ROW(),1)))</f>
        <v>736.53499999999758</v>
      </c>
      <c r="Z1891" s="2">
        <f ca="1">IFERROR(SUM(OFFSET(R1891,0,0,-计算结果!$B$18,1)),SUM(OFFSET(R1891,0,0,-ROW(),1)))</f>
        <v>731.59749999999713</v>
      </c>
      <c r="AA1891" s="2">
        <f ca="1">IFERROR(SUM(OFFSET(S1891,0,0,-计算结果!$B$18,1)),SUM(OFFSET(S1891,0,0,-ROW(),1)))</f>
        <v>734.92333333333545</v>
      </c>
      <c r="AB1891" s="2">
        <f ca="1">IFERROR(SUM(OFFSET(T1891,0,0,-计算结果!$B$18,1)),SUM(OFFSET(T1891,0,0,-ROW(),1)))</f>
        <v>731.69999999999982</v>
      </c>
      <c r="AC1891" s="2">
        <f t="shared" ca="1" si="568"/>
        <v>0.8786344165586204</v>
      </c>
      <c r="AD1891" s="2">
        <f t="shared" ca="1" si="569"/>
        <v>0.89131318792095982</v>
      </c>
      <c r="AE1891" s="2">
        <f t="shared" ca="1" si="570"/>
        <v>0.88275421018971811</v>
      </c>
      <c r="AF1891" s="2">
        <f t="shared" ca="1" si="571"/>
        <v>0.89104824381577052</v>
      </c>
      <c r="AG1891" s="4" t="str">
        <f ca="1">IF(AND(AC1891&lt;计算结果!$B$19,AD1891&lt;计算结果!$B$19,AE1891&lt;计算结果!$B$19,AF1891&lt;计算结果!$B$19),"买",IF(AND(AC1891&gt;计算结果!$B$20,AD1891&gt;计算结果!$B$20,AE1891&gt;计算结果!$B$20,AF1891&gt;计算结果!$B$20),"卖",AG1890))</f>
        <v>卖</v>
      </c>
      <c r="AH1891" s="4" t="str">
        <f t="shared" ca="1" si="572"/>
        <v/>
      </c>
      <c r="AI1891" s="3">
        <f ca="1">IF(AG1890="买",E1891/E1890-1,0)-IF(AH1891=1,计算结果!B$17,0)</f>
        <v>0</v>
      </c>
      <c r="AJ1891" s="2">
        <f t="shared" ca="1" si="573"/>
        <v>1.3854442730406298</v>
      </c>
      <c r="AK1891" s="3">
        <f ca="1">1-AJ1891/MAX(AJ$2:AJ1891)</f>
        <v>0</v>
      </c>
    </row>
    <row r="1892" spans="1:37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6">
        <v>31270899712</v>
      </c>
      <c r="G1892" s="3">
        <f t="shared" si="559"/>
        <v>1.1487450830229839E-3</v>
      </c>
      <c r="H1892" s="3">
        <f>1-E1892/MAX(E$2:E1892)</f>
        <v>0.60852106445246035</v>
      </c>
      <c r="I1892" s="22">
        <f t="shared" si="560"/>
        <v>2298.6475</v>
      </c>
      <c r="J1892" s="22">
        <f t="shared" si="561"/>
        <v>2300.2875000000004</v>
      </c>
      <c r="K1892" s="22">
        <f t="shared" si="562"/>
        <v>2297.9299999999998</v>
      </c>
      <c r="L1892" s="22">
        <f t="shared" si="563"/>
        <v>2296.4949999999999</v>
      </c>
      <c r="M1892" s="2">
        <f t="shared" si="574"/>
        <v>12.329999999999927</v>
      </c>
      <c r="N1892" s="2">
        <f t="shared" si="575"/>
        <v>13.5600000000004</v>
      </c>
      <c r="O1892" s="2">
        <f t="shared" si="576"/>
        <v>11.769999999999982</v>
      </c>
      <c r="P1892" s="2">
        <f t="shared" si="577"/>
        <v>10.650000000000091</v>
      </c>
      <c r="Q1892" s="2">
        <f t="shared" si="564"/>
        <v>19.019999999999982</v>
      </c>
      <c r="R1892" s="2">
        <f t="shared" si="565"/>
        <v>17.789999999999509</v>
      </c>
      <c r="S1892" s="2">
        <f t="shared" si="566"/>
        <v>19.579999999999927</v>
      </c>
      <c r="T1892" s="2">
        <f t="shared" si="567"/>
        <v>20.699999999999818</v>
      </c>
      <c r="U1892" s="2">
        <f ca="1">IFERROR(SUM(OFFSET(M1892,0,0,-计算结果!$B$18,1)),SUM(OFFSET(M1892,0,0,-ROW(),1)))</f>
        <v>658.65500000000111</v>
      </c>
      <c r="V1892" s="2">
        <f ca="1">IFERROR(SUM(OFFSET(N1892,0,0,-计算结果!$B$18,1)),SUM(OFFSET(N1892,0,0,-ROW(),1)))</f>
        <v>663.73250000000235</v>
      </c>
      <c r="W1892" s="2">
        <f ca="1">IFERROR(SUM(OFFSET(O1892,0,0,-计算结果!$B$18,1)),SUM(OFFSET(O1892,0,0,-ROW(),1)))</f>
        <v>657.09999999999718</v>
      </c>
      <c r="X1892" s="2">
        <f ca="1">IFERROR(SUM(OFFSET(P1892,0,0,-计算结果!$B$18,1)),SUM(OFFSET(P1892,0,0,-ROW(),1)))</f>
        <v>653.98999999999933</v>
      </c>
      <c r="Y1892" s="2">
        <f ca="1">IFERROR(SUM(OFFSET(Q1892,0,0,-计算结果!$B$18,1)),SUM(OFFSET(Q1892,0,0,-ROW(),1)))</f>
        <v>736.50499999999784</v>
      </c>
      <c r="Z1892" s="2">
        <f ca="1">IFERROR(SUM(OFFSET(R1892,0,0,-计算结果!$B$18,1)),SUM(OFFSET(R1892,0,0,-ROW(),1)))</f>
        <v>731.4274999999966</v>
      </c>
      <c r="AA1892" s="2">
        <f ca="1">IFERROR(SUM(OFFSET(S1892,0,0,-计算结果!$B$18,1)),SUM(OFFSET(S1892,0,0,-ROW(),1)))</f>
        <v>738.06000000000176</v>
      </c>
      <c r="AB1892" s="2">
        <f ca="1">IFERROR(SUM(OFFSET(T1892,0,0,-计算结果!$B$18,1)),SUM(OFFSET(T1892,0,0,-ROW(),1)))</f>
        <v>741.16999999999962</v>
      </c>
      <c r="AC1892" s="2">
        <f t="shared" ca="1" si="568"/>
        <v>0.89429806993842953</v>
      </c>
      <c r="AD1892" s="2">
        <f t="shared" ca="1" si="569"/>
        <v>0.90744810661344488</v>
      </c>
      <c r="AE1892" s="2">
        <f t="shared" ca="1" si="570"/>
        <v>0.89030702110938897</v>
      </c>
      <c r="AF1892" s="2">
        <f t="shared" ca="1" si="571"/>
        <v>0.88237516359269763</v>
      </c>
      <c r="AG1892" s="4" t="str">
        <f ca="1">IF(AND(AC1892&lt;计算结果!$B$19,AD1892&lt;计算结果!$B$19,AE1892&lt;计算结果!$B$19,AF1892&lt;计算结果!$B$19),"买",IF(AND(AC1892&gt;计算结果!$B$20,AD1892&gt;计算结果!$B$20,AE1892&gt;计算结果!$B$20,AF1892&gt;计算结果!$B$20),"卖",AG1891))</f>
        <v>卖</v>
      </c>
      <c r="AH1892" s="4" t="str">
        <f t="shared" ca="1" si="572"/>
        <v/>
      </c>
      <c r="AI1892" s="3">
        <f ca="1">IF(AG1891="买",E1892/E1891-1,0)-IF(AH1892=1,计算结果!B$17,0)</f>
        <v>0</v>
      </c>
      <c r="AJ1892" s="2">
        <f t="shared" ca="1" si="573"/>
        <v>1.3854442730406298</v>
      </c>
      <c r="AK1892" s="3">
        <f ca="1">1-AJ1892/MAX(AJ$2:AJ1892)</f>
        <v>0</v>
      </c>
    </row>
    <row r="1893" spans="1:37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6">
        <v>45050294272</v>
      </c>
      <c r="G1893" s="3">
        <f t="shared" si="559"/>
        <v>1.5333796940194544E-2</v>
      </c>
      <c r="H1893" s="3">
        <f>1-E1893/MAX(E$2:E1893)</f>
        <v>0.60251820594841088</v>
      </c>
      <c r="I1893" s="22">
        <f t="shared" si="560"/>
        <v>2329.79</v>
      </c>
      <c r="J1893" s="22">
        <f t="shared" si="561"/>
        <v>2322.6424999999999</v>
      </c>
      <c r="K1893" s="22">
        <f t="shared" si="562"/>
        <v>2327.6933333333332</v>
      </c>
      <c r="L1893" s="22">
        <f t="shared" si="563"/>
        <v>2323.5</v>
      </c>
      <c r="M1893" s="2">
        <f t="shared" si="574"/>
        <v>42.472499999999854</v>
      </c>
      <c r="N1893" s="2">
        <f t="shared" si="575"/>
        <v>40.832499999999527</v>
      </c>
      <c r="O1893" s="2">
        <f t="shared" si="576"/>
        <v>43.190000000000055</v>
      </c>
      <c r="P1893" s="2">
        <f t="shared" si="577"/>
        <v>44.625</v>
      </c>
      <c r="Q1893" s="2">
        <f t="shared" si="564"/>
        <v>-7.2325000000000728</v>
      </c>
      <c r="R1893" s="2">
        <f t="shared" si="565"/>
        <v>-5.5924999999997453</v>
      </c>
      <c r="S1893" s="2">
        <f t="shared" si="566"/>
        <v>-7.9500000000002728</v>
      </c>
      <c r="T1893" s="2">
        <f t="shared" si="567"/>
        <v>-9.3850000000002183</v>
      </c>
      <c r="U1893" s="2">
        <f ca="1">IFERROR(SUM(OFFSET(M1893,0,0,-计算结果!$B$18,1)),SUM(OFFSET(M1893,0,0,-ROW(),1)))</f>
        <v>701.58000000000084</v>
      </c>
      <c r="V1893" s="2">
        <f ca="1">IFERROR(SUM(OFFSET(N1893,0,0,-计算结果!$B$18,1)),SUM(OFFSET(N1893,0,0,-ROW(),1)))</f>
        <v>709.61750000000211</v>
      </c>
      <c r="W1893" s="2">
        <f ca="1">IFERROR(SUM(OFFSET(O1893,0,0,-计算结果!$B$18,1)),SUM(OFFSET(O1893,0,0,-ROW(),1)))</f>
        <v>702.15333333333047</v>
      </c>
      <c r="X1893" s="2">
        <f ca="1">IFERROR(SUM(OFFSET(P1893,0,0,-计算结果!$B$18,1)),SUM(OFFSET(P1893,0,0,-ROW(),1)))</f>
        <v>703.29999999999927</v>
      </c>
      <c r="Y1893" s="2">
        <f ca="1">IFERROR(SUM(OFFSET(Q1893,0,0,-计算结果!$B$18,1)),SUM(OFFSET(Q1893,0,0,-ROW(),1)))</f>
        <v>710.47999999999774</v>
      </c>
      <c r="Z1893" s="2">
        <f ca="1">IFERROR(SUM(OFFSET(R1893,0,0,-计算结果!$B$18,1)),SUM(OFFSET(R1893,0,0,-ROW(),1)))</f>
        <v>702.44249999999647</v>
      </c>
      <c r="AA1893" s="2">
        <f ca="1">IFERROR(SUM(OFFSET(S1893,0,0,-计算结果!$B$18,1)),SUM(OFFSET(S1893,0,0,-ROW(),1)))</f>
        <v>709.90666666666812</v>
      </c>
      <c r="AB1893" s="2">
        <f ca="1">IFERROR(SUM(OFFSET(T1893,0,0,-计算结果!$B$18,1)),SUM(OFFSET(T1893,0,0,-ROW(),1)))</f>
        <v>708.75999999999931</v>
      </c>
      <c r="AC1893" s="2">
        <f t="shared" ca="1" si="568"/>
        <v>0.98747325751604975</v>
      </c>
      <c r="AD1893" s="2">
        <f t="shared" ca="1" si="569"/>
        <v>1.0102143591824322</v>
      </c>
      <c r="AE1893" s="2">
        <f t="shared" ca="1" si="570"/>
        <v>0.98907837650019115</v>
      </c>
      <c r="AF1893" s="2">
        <f t="shared" ca="1" si="571"/>
        <v>0.99229640498899485</v>
      </c>
      <c r="AG1893" s="4" t="str">
        <f ca="1">IF(AND(AC1893&lt;计算结果!$B$19,AD1893&lt;计算结果!$B$19,AE1893&lt;计算结果!$B$19,AF1893&lt;计算结果!$B$19),"买",IF(AND(AC1893&gt;计算结果!$B$20,AD1893&gt;计算结果!$B$20,AE1893&gt;计算结果!$B$20,AF1893&gt;计算结果!$B$20),"卖",AG1892))</f>
        <v>卖</v>
      </c>
      <c r="AH1893" s="4" t="str">
        <f t="shared" ca="1" si="572"/>
        <v/>
      </c>
      <c r="AI1893" s="3">
        <f ca="1">IF(AG1892="买",E1893/E1892-1,0)-IF(AH1893=1,计算结果!B$17,0)</f>
        <v>0</v>
      </c>
      <c r="AJ1893" s="2">
        <f t="shared" ca="1" si="573"/>
        <v>1.3854442730406298</v>
      </c>
      <c r="AK1893" s="3">
        <f ca="1">1-AJ1893/MAX(AJ$2:AJ1893)</f>
        <v>0</v>
      </c>
    </row>
    <row r="1894" spans="1:37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6">
        <v>33173030912</v>
      </c>
      <c r="G1894" s="3">
        <f t="shared" si="559"/>
        <v>-1.5453237902811612E-3</v>
      </c>
      <c r="H1894" s="3">
        <f>1-E1894/MAX(E$2:E1894)</f>
        <v>0.60313244402096244</v>
      </c>
      <c r="I1894" s="22">
        <f t="shared" si="560"/>
        <v>2334.0499999999997</v>
      </c>
      <c r="J1894" s="22">
        <f t="shared" si="561"/>
        <v>2334.71</v>
      </c>
      <c r="K1894" s="22">
        <f t="shared" si="562"/>
        <v>2334.5766666666664</v>
      </c>
      <c r="L1894" s="22">
        <f t="shared" si="563"/>
        <v>2335.63</v>
      </c>
      <c r="M1894" s="2">
        <f t="shared" si="574"/>
        <v>12.740000000000236</v>
      </c>
      <c r="N1894" s="2">
        <f t="shared" si="575"/>
        <v>19.887500000000273</v>
      </c>
      <c r="O1894" s="2">
        <f t="shared" si="576"/>
        <v>14.836666666667043</v>
      </c>
      <c r="P1894" s="2">
        <f t="shared" si="577"/>
        <v>19.0300000000002</v>
      </c>
      <c r="Q1894" s="2">
        <f t="shared" si="564"/>
        <v>1.0599999999999454</v>
      </c>
      <c r="R1894" s="2">
        <f t="shared" si="565"/>
        <v>-6.0875000000000909</v>
      </c>
      <c r="S1894" s="2">
        <f t="shared" si="566"/>
        <v>-1.0366666666668607</v>
      </c>
      <c r="T1894" s="2">
        <f t="shared" si="567"/>
        <v>-5.2300000000000182</v>
      </c>
      <c r="U1894" s="2">
        <f ca="1">IFERROR(SUM(OFFSET(M1894,0,0,-计算结果!$B$18,1)),SUM(OFFSET(M1894,0,0,-ROW(),1)))</f>
        <v>714.38000000000102</v>
      </c>
      <c r="V1894" s="2">
        <f ca="1">IFERROR(SUM(OFFSET(N1894,0,0,-计算结果!$B$18,1)),SUM(OFFSET(N1894,0,0,-ROW(),1)))</f>
        <v>731.62500000000227</v>
      </c>
      <c r="W1894" s="2">
        <f ca="1">IFERROR(SUM(OFFSET(O1894,0,0,-计算结果!$B$18,1)),SUM(OFFSET(O1894,0,0,-ROW(),1)))</f>
        <v>718.14333333333116</v>
      </c>
      <c r="X1894" s="2">
        <f ca="1">IFERROR(SUM(OFFSET(P1894,0,0,-计算结果!$B$18,1)),SUM(OFFSET(P1894,0,0,-ROW(),1)))</f>
        <v>725.66999999999962</v>
      </c>
      <c r="Y1894" s="2">
        <f ca="1">IFERROR(SUM(OFFSET(Q1894,0,0,-计算结果!$B$18,1)),SUM(OFFSET(Q1894,0,0,-ROW(),1)))</f>
        <v>683.74999999999773</v>
      </c>
      <c r="Z1894" s="2">
        <f ca="1">IFERROR(SUM(OFFSET(R1894,0,0,-计算结果!$B$18,1)),SUM(OFFSET(R1894,0,0,-ROW(),1)))</f>
        <v>666.50499999999647</v>
      </c>
      <c r="AA1894" s="2">
        <f ca="1">IFERROR(SUM(OFFSET(S1894,0,0,-计算结果!$B$18,1)),SUM(OFFSET(S1894,0,0,-ROW(),1)))</f>
        <v>679.98666666666759</v>
      </c>
      <c r="AB1894" s="2">
        <f ca="1">IFERROR(SUM(OFFSET(T1894,0,0,-计算结果!$B$18,1)),SUM(OFFSET(T1894,0,0,-ROW(),1)))</f>
        <v>672.45999999999913</v>
      </c>
      <c r="AC1894" s="2">
        <f t="shared" ca="1" si="568"/>
        <v>1.0447970749543012</v>
      </c>
      <c r="AD1894" s="2">
        <f t="shared" ca="1" si="569"/>
        <v>1.097703693145597</v>
      </c>
      <c r="AE1894" s="2">
        <f t="shared" ca="1" si="570"/>
        <v>1.0561138453695125</v>
      </c>
      <c r="AF1894" s="2">
        <f t="shared" ca="1" si="571"/>
        <v>1.0791273830413712</v>
      </c>
      <c r="AG1894" s="4" t="str">
        <f ca="1">IF(AND(AC1894&lt;计算结果!$B$19,AD1894&lt;计算结果!$B$19,AE1894&lt;计算结果!$B$19,AF1894&lt;计算结果!$B$19),"买",IF(AND(AC1894&gt;计算结果!$B$20,AD1894&gt;计算结果!$B$20,AE1894&gt;计算结果!$B$20,AF1894&gt;计算结果!$B$20),"卖",AG1893))</f>
        <v>卖</v>
      </c>
      <c r="AH1894" s="4" t="str">
        <f t="shared" ca="1" si="572"/>
        <v/>
      </c>
      <c r="AI1894" s="3">
        <f ca="1">IF(AG1893="买",E1894/E1893-1,0)-IF(AH1894=1,计算结果!B$17,0)</f>
        <v>0</v>
      </c>
      <c r="AJ1894" s="2">
        <f t="shared" ca="1" si="573"/>
        <v>1.3854442730406298</v>
      </c>
      <c r="AK1894" s="3">
        <f ca="1">1-AJ1894/MAX(AJ$2:AJ1894)</f>
        <v>0</v>
      </c>
    </row>
    <row r="1895" spans="1:37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6">
        <v>32815273984</v>
      </c>
      <c r="G1895" s="3">
        <f t="shared" si="559"/>
        <v>3.9100181352815788E-3</v>
      </c>
      <c r="H1895" s="3">
        <f>1-E1895/MAX(E$2:E1895)</f>
        <v>0.60158068467977943</v>
      </c>
      <c r="I1895" s="22">
        <f t="shared" si="560"/>
        <v>2336.7449999999999</v>
      </c>
      <c r="J1895" s="22">
        <f t="shared" si="561"/>
        <v>2331.4650000000001</v>
      </c>
      <c r="K1895" s="22">
        <f t="shared" si="562"/>
        <v>2335.13</v>
      </c>
      <c r="L1895" s="22">
        <f t="shared" si="563"/>
        <v>2331.9</v>
      </c>
      <c r="M1895" s="2">
        <f t="shared" si="574"/>
        <v>13.850000000000364</v>
      </c>
      <c r="N1895" s="2">
        <f t="shared" si="575"/>
        <v>13.190000000000055</v>
      </c>
      <c r="O1895" s="2">
        <f t="shared" si="576"/>
        <v>13.323333333333721</v>
      </c>
      <c r="P1895" s="2">
        <f t="shared" si="577"/>
        <v>12.269999999999982</v>
      </c>
      <c r="Q1895" s="2">
        <f t="shared" si="564"/>
        <v>18.149999999999636</v>
      </c>
      <c r="R1895" s="2">
        <f t="shared" si="565"/>
        <v>18.809999999999945</v>
      </c>
      <c r="S1895" s="2">
        <f t="shared" si="566"/>
        <v>18.676666666666279</v>
      </c>
      <c r="T1895" s="2">
        <f t="shared" si="567"/>
        <v>19.730000000000018</v>
      </c>
      <c r="U1895" s="2">
        <f ca="1">IFERROR(SUM(OFFSET(M1895,0,0,-计算结果!$B$18,1)),SUM(OFFSET(M1895,0,0,-ROW(),1)))</f>
        <v>732.07250000000158</v>
      </c>
      <c r="V1895" s="2">
        <f ca="1">IFERROR(SUM(OFFSET(N1895,0,0,-计算结果!$B$18,1)),SUM(OFFSET(N1895,0,0,-ROW(),1)))</f>
        <v>749.89500000000226</v>
      </c>
      <c r="W1895" s="2">
        <f ca="1">IFERROR(SUM(OFFSET(O1895,0,0,-计算结果!$B$18,1)),SUM(OFFSET(O1895,0,0,-ROW(),1)))</f>
        <v>734.56666666666479</v>
      </c>
      <c r="X1895" s="2">
        <f ca="1">IFERROR(SUM(OFFSET(P1895,0,0,-计算结果!$B$18,1)),SUM(OFFSET(P1895,0,0,-ROW(),1)))</f>
        <v>739.55499999999938</v>
      </c>
      <c r="Y1895" s="2">
        <f ca="1">IFERROR(SUM(OFFSET(Q1895,0,0,-计算结果!$B$18,1)),SUM(OFFSET(Q1895,0,0,-ROW(),1)))</f>
        <v>670.59749999999713</v>
      </c>
      <c r="Z1895" s="2">
        <f ca="1">IFERROR(SUM(OFFSET(R1895,0,0,-计算结果!$B$18,1)),SUM(OFFSET(R1895,0,0,-ROW(),1)))</f>
        <v>652.77499999999645</v>
      </c>
      <c r="AA1895" s="2">
        <f ca="1">IFERROR(SUM(OFFSET(S1895,0,0,-计算结果!$B$18,1)),SUM(OFFSET(S1895,0,0,-ROW(),1)))</f>
        <v>668.10333333333392</v>
      </c>
      <c r="AB1895" s="2">
        <f ca="1">IFERROR(SUM(OFFSET(T1895,0,0,-计算结果!$B$18,1)),SUM(OFFSET(T1895,0,0,-ROW(),1)))</f>
        <v>663.11499999999933</v>
      </c>
      <c r="AC1895" s="2">
        <f t="shared" ca="1" si="568"/>
        <v>1.0916719790932783</v>
      </c>
      <c r="AD1895" s="2">
        <f t="shared" ca="1" si="569"/>
        <v>1.148780207575361</v>
      </c>
      <c r="AE1895" s="2">
        <f t="shared" ca="1" si="570"/>
        <v>1.0994806192654791</v>
      </c>
      <c r="AF1895" s="2">
        <f t="shared" ca="1" si="571"/>
        <v>1.115274122889695</v>
      </c>
      <c r="AG1895" s="4" t="str">
        <f ca="1">IF(AND(AC1895&lt;计算结果!$B$19,AD1895&lt;计算结果!$B$19,AE1895&lt;计算结果!$B$19,AF1895&lt;计算结果!$B$19),"买",IF(AND(AC1895&gt;计算结果!$B$20,AD1895&gt;计算结果!$B$20,AE1895&gt;计算结果!$B$20,AF1895&gt;计算结果!$B$20),"卖",AG1894))</f>
        <v>卖</v>
      </c>
      <c r="AH1895" s="4" t="str">
        <f t="shared" ca="1" si="572"/>
        <v/>
      </c>
      <c r="AI1895" s="3">
        <f ca="1">IF(AG1894="买",E1895/E1894-1,0)-IF(AH1895=1,计算结果!B$17,0)</f>
        <v>0</v>
      </c>
      <c r="AJ1895" s="2">
        <f t="shared" ca="1" si="573"/>
        <v>1.3854442730406298</v>
      </c>
      <c r="AK1895" s="3">
        <f ca="1">1-AJ1895/MAX(AJ$2:AJ1895)</f>
        <v>0</v>
      </c>
    </row>
    <row r="1896" spans="1:37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6">
        <v>33716877312</v>
      </c>
      <c r="G1896" s="3">
        <f t="shared" si="559"/>
        <v>-1.2602547841424117E-2</v>
      </c>
      <c r="H1896" s="3">
        <f>1-E1896/MAX(E$2:E1896)</f>
        <v>0.60660178316204993</v>
      </c>
      <c r="I1896" s="22">
        <f t="shared" si="560"/>
        <v>2319.3625000000002</v>
      </c>
      <c r="J1896" s="22">
        <f t="shared" si="561"/>
        <v>2326.5650000000001</v>
      </c>
      <c r="K1896" s="22">
        <f t="shared" si="562"/>
        <v>2321.79</v>
      </c>
      <c r="L1896" s="22">
        <f t="shared" si="563"/>
        <v>2326.645</v>
      </c>
      <c r="M1896" s="2">
        <f t="shared" si="574"/>
        <v>7.2950000000000728</v>
      </c>
      <c r="N1896" s="2">
        <f t="shared" si="575"/>
        <v>12.574999999999818</v>
      </c>
      <c r="O1896" s="2">
        <f t="shared" si="576"/>
        <v>8.9099999999998545</v>
      </c>
      <c r="P1896" s="2">
        <f t="shared" si="577"/>
        <v>12.139999999999873</v>
      </c>
      <c r="Q1896" s="2">
        <f t="shared" si="564"/>
        <v>27.494999999999891</v>
      </c>
      <c r="R1896" s="2">
        <f t="shared" si="565"/>
        <v>22.215000000000146</v>
      </c>
      <c r="S1896" s="2">
        <f t="shared" si="566"/>
        <v>25.880000000000109</v>
      </c>
      <c r="T1896" s="2">
        <f t="shared" si="567"/>
        <v>22.650000000000091</v>
      </c>
      <c r="U1896" s="2">
        <f ca="1">IFERROR(SUM(OFFSET(M1896,0,0,-计算结果!$B$18,1)),SUM(OFFSET(M1896,0,0,-ROW(),1)))</f>
        <v>709.72250000000122</v>
      </c>
      <c r="V1896" s="2">
        <f ca="1">IFERROR(SUM(OFFSET(N1896,0,0,-计算结果!$B$18,1)),SUM(OFFSET(N1896,0,0,-ROW(),1)))</f>
        <v>731.10250000000178</v>
      </c>
      <c r="W1896" s="2">
        <f ca="1">IFERROR(SUM(OFFSET(O1896,0,0,-计算结果!$B$18,1)),SUM(OFFSET(O1896,0,0,-ROW(),1)))</f>
        <v>712.47999999999774</v>
      </c>
      <c r="X1896" s="2">
        <f ca="1">IFERROR(SUM(OFFSET(P1896,0,0,-计算结果!$B$18,1)),SUM(OFFSET(P1896,0,0,-ROW(),1)))</f>
        <v>717.99499999999898</v>
      </c>
      <c r="Y1896" s="2">
        <f ca="1">IFERROR(SUM(OFFSET(Q1896,0,0,-计算结果!$B$18,1)),SUM(OFFSET(Q1896,0,0,-ROW(),1)))</f>
        <v>696.90749999999753</v>
      </c>
      <c r="Z1896" s="2">
        <f ca="1">IFERROR(SUM(OFFSET(R1896,0,0,-计算结果!$B$18,1)),SUM(OFFSET(R1896,0,0,-ROW(),1)))</f>
        <v>675.52749999999696</v>
      </c>
      <c r="AA1896" s="2">
        <f ca="1">IFERROR(SUM(OFFSET(S1896,0,0,-计算结果!$B$18,1)),SUM(OFFSET(S1896,0,0,-ROW(),1)))</f>
        <v>694.150000000001</v>
      </c>
      <c r="AB1896" s="2">
        <f ca="1">IFERROR(SUM(OFFSET(T1896,0,0,-计算结果!$B$18,1)),SUM(OFFSET(T1896,0,0,-ROW(),1)))</f>
        <v>688.63499999999976</v>
      </c>
      <c r="AC1896" s="2">
        <f t="shared" ca="1" si="568"/>
        <v>1.0183883800934899</v>
      </c>
      <c r="AD1896" s="2">
        <f t="shared" ca="1" si="569"/>
        <v>1.0822690416008305</v>
      </c>
      <c r="AE1896" s="2">
        <f t="shared" ca="1" si="570"/>
        <v>1.0264063963120316</v>
      </c>
      <c r="AF1896" s="2">
        <f t="shared" ca="1" si="571"/>
        <v>1.0426350679242258</v>
      </c>
      <c r="AG1896" s="4" t="str">
        <f ca="1">IF(AND(AC1896&lt;计算结果!$B$19,AD1896&lt;计算结果!$B$19,AE1896&lt;计算结果!$B$19,AF1896&lt;计算结果!$B$19),"买",IF(AND(AC1896&gt;计算结果!$B$20,AD1896&gt;计算结果!$B$20,AE1896&gt;计算结果!$B$20,AF1896&gt;计算结果!$B$20),"卖",AG1895))</f>
        <v>卖</v>
      </c>
      <c r="AH1896" s="4" t="str">
        <f t="shared" ca="1" si="572"/>
        <v/>
      </c>
      <c r="AI1896" s="3">
        <f ca="1">IF(AG1895="买",E1896/E1895-1,0)-IF(AH1896=1,计算结果!B$17,0)</f>
        <v>0</v>
      </c>
      <c r="AJ1896" s="2">
        <f t="shared" ca="1" si="573"/>
        <v>1.3854442730406298</v>
      </c>
      <c r="AK1896" s="3">
        <f ca="1">1-AJ1896/MAX(AJ$2:AJ1896)</f>
        <v>0</v>
      </c>
    </row>
    <row r="1897" spans="1:37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6">
        <v>30392377344</v>
      </c>
      <c r="G1897" s="3">
        <f t="shared" si="559"/>
        <v>-1.8597972388497697E-3</v>
      </c>
      <c r="H1897" s="3">
        <f>1-E1897/MAX(E$2:E1897)</f>
        <v>0.60733342407949364</v>
      </c>
      <c r="I1897" s="22">
        <f t="shared" si="560"/>
        <v>2309.79</v>
      </c>
      <c r="J1897" s="22">
        <f t="shared" si="561"/>
        <v>2308.6950000000002</v>
      </c>
      <c r="K1897" s="22">
        <f t="shared" si="562"/>
        <v>2310.4600000000005</v>
      </c>
      <c r="L1897" s="22">
        <f t="shared" si="563"/>
        <v>2311.8000000000002</v>
      </c>
      <c r="M1897" s="2">
        <f t="shared" si="574"/>
        <v>2.0674999999996544</v>
      </c>
      <c r="N1897" s="2">
        <f t="shared" si="575"/>
        <v>-5.1350000000002183</v>
      </c>
      <c r="O1897" s="2">
        <f t="shared" si="576"/>
        <v>-0.36000000000012733</v>
      </c>
      <c r="P1897" s="2">
        <f t="shared" si="577"/>
        <v>-5.2150000000001455</v>
      </c>
      <c r="Q1897" s="2">
        <f t="shared" si="564"/>
        <v>17.192500000000109</v>
      </c>
      <c r="R1897" s="2">
        <f t="shared" si="565"/>
        <v>24.394999999999982</v>
      </c>
      <c r="S1897" s="2">
        <f t="shared" si="566"/>
        <v>19.619999999999891</v>
      </c>
      <c r="T1897" s="2">
        <f t="shared" si="567"/>
        <v>24.474999999999909</v>
      </c>
      <c r="U1897" s="2">
        <f ca="1">IFERROR(SUM(OFFSET(M1897,0,0,-计算结果!$B$18,1)),SUM(OFFSET(M1897,0,0,-ROW(),1)))</f>
        <v>707.25250000000096</v>
      </c>
      <c r="V1897" s="2">
        <f ca="1">IFERROR(SUM(OFFSET(N1897,0,0,-计算结果!$B$18,1)),SUM(OFFSET(N1897,0,0,-ROW(),1)))</f>
        <v>718.48750000000155</v>
      </c>
      <c r="W1897" s="2">
        <f ca="1">IFERROR(SUM(OFFSET(O1897,0,0,-计算结果!$B$18,1)),SUM(OFFSET(O1897,0,0,-ROW(),1)))</f>
        <v>707.29333333333125</v>
      </c>
      <c r="X1897" s="2">
        <f ca="1">IFERROR(SUM(OFFSET(P1897,0,0,-计算结果!$B$18,1)),SUM(OFFSET(P1897,0,0,-ROW(),1)))</f>
        <v>707.37499999999909</v>
      </c>
      <c r="Y1897" s="2">
        <f ca="1">IFERROR(SUM(OFFSET(Q1897,0,0,-计算结果!$B$18,1)),SUM(OFFSET(Q1897,0,0,-ROW(),1)))</f>
        <v>687.01749999999765</v>
      </c>
      <c r="Z1897" s="2">
        <f ca="1">IFERROR(SUM(OFFSET(R1897,0,0,-计算结果!$B$18,1)),SUM(OFFSET(R1897,0,0,-ROW(),1)))</f>
        <v>675.78249999999707</v>
      </c>
      <c r="AA1897" s="2">
        <f ca="1">IFERROR(SUM(OFFSET(S1897,0,0,-计算结果!$B$18,1)),SUM(OFFSET(S1897,0,0,-ROW(),1)))</f>
        <v>686.97666666666737</v>
      </c>
      <c r="AB1897" s="2">
        <f ca="1">IFERROR(SUM(OFFSET(T1897,0,0,-计算结果!$B$18,1)),SUM(OFFSET(T1897,0,0,-ROW(),1)))</f>
        <v>686.89499999999953</v>
      </c>
      <c r="AC1897" s="2">
        <f t="shared" ca="1" si="568"/>
        <v>1.0294533982031076</v>
      </c>
      <c r="AD1897" s="2">
        <f t="shared" ca="1" si="569"/>
        <v>1.0631934091220248</v>
      </c>
      <c r="AE1897" s="2">
        <f t="shared" ca="1" si="570"/>
        <v>1.0295740272595342</v>
      </c>
      <c r="AF1897" s="2">
        <f t="shared" ca="1" si="571"/>
        <v>1.0298153283980807</v>
      </c>
      <c r="AG1897" s="4" t="str">
        <f ca="1">IF(AND(AC1897&lt;计算结果!$B$19,AD1897&lt;计算结果!$B$19,AE1897&lt;计算结果!$B$19,AF1897&lt;计算结果!$B$19),"买",IF(AND(AC1897&gt;计算结果!$B$20,AD1897&gt;计算结果!$B$20,AE1897&gt;计算结果!$B$20,AF1897&gt;计算结果!$B$20),"卖",AG1896))</f>
        <v>卖</v>
      </c>
      <c r="AH1897" s="4" t="str">
        <f t="shared" ca="1" si="572"/>
        <v/>
      </c>
      <c r="AI1897" s="3">
        <f ca="1">IF(AG1896="买",E1897/E1896-1,0)-IF(AH1897=1,计算结果!B$17,0)</f>
        <v>0</v>
      </c>
      <c r="AJ1897" s="2">
        <f t="shared" ca="1" si="573"/>
        <v>1.3854442730406298</v>
      </c>
      <c r="AK1897" s="3">
        <f ca="1">1-AJ1897/MAX(AJ$2:AJ1897)</f>
        <v>0</v>
      </c>
    </row>
    <row r="1898" spans="1:37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6">
        <v>33183528960</v>
      </c>
      <c r="G1898" s="3">
        <f t="shared" si="559"/>
        <v>-7.1670609850160716E-3</v>
      </c>
      <c r="H1898" s="3">
        <f>1-E1898/MAX(E$2:E1898)</f>
        <v>0.61014768937589325</v>
      </c>
      <c r="I1898" s="22">
        <f t="shared" si="560"/>
        <v>2298.5</v>
      </c>
      <c r="J1898" s="22">
        <f t="shared" si="561"/>
        <v>2302.3724999999999</v>
      </c>
      <c r="K1898" s="22">
        <f t="shared" si="562"/>
        <v>2300.92</v>
      </c>
      <c r="L1898" s="22">
        <f t="shared" si="563"/>
        <v>2305.7600000000002</v>
      </c>
      <c r="M1898" s="2">
        <f t="shared" si="574"/>
        <v>13.130000000000109</v>
      </c>
      <c r="N1898" s="2">
        <f t="shared" si="575"/>
        <v>14.224999999999909</v>
      </c>
      <c r="O1898" s="2">
        <f t="shared" si="576"/>
        <v>12.459999999999582</v>
      </c>
      <c r="P1898" s="2">
        <f t="shared" si="577"/>
        <v>11.119999999999891</v>
      </c>
      <c r="Q1898" s="2">
        <f t="shared" si="564"/>
        <v>21.190000000000055</v>
      </c>
      <c r="R1898" s="2">
        <f t="shared" si="565"/>
        <v>20.095000000000255</v>
      </c>
      <c r="S1898" s="2">
        <f t="shared" si="566"/>
        <v>21.860000000000582</v>
      </c>
      <c r="T1898" s="2">
        <f t="shared" si="567"/>
        <v>23.200000000000273</v>
      </c>
      <c r="U1898" s="2">
        <f ca="1">IFERROR(SUM(OFFSET(M1898,0,0,-计算结果!$B$18,1)),SUM(OFFSET(M1898,0,0,-ROW(),1)))</f>
        <v>707.3075000000008</v>
      </c>
      <c r="V1898" s="2">
        <f ca="1">IFERROR(SUM(OFFSET(N1898,0,0,-计算结果!$B$18,1)),SUM(OFFSET(N1898,0,0,-ROW(),1)))</f>
        <v>724.52500000000146</v>
      </c>
      <c r="W1898" s="2">
        <f ca="1">IFERROR(SUM(OFFSET(O1898,0,0,-计算结果!$B$18,1)),SUM(OFFSET(O1898,0,0,-ROW(),1)))</f>
        <v>707.6733333333309</v>
      </c>
      <c r="X1898" s="2">
        <f ca="1">IFERROR(SUM(OFFSET(P1898,0,0,-计算结果!$B$18,1)),SUM(OFFSET(P1898,0,0,-ROW(),1)))</f>
        <v>708.40499999999884</v>
      </c>
      <c r="Y1898" s="2">
        <f ca="1">IFERROR(SUM(OFFSET(Q1898,0,0,-计算结果!$B$18,1)),SUM(OFFSET(Q1898,0,0,-ROW(),1)))</f>
        <v>695.00249999999778</v>
      </c>
      <c r="Z1898" s="2">
        <f ca="1">IFERROR(SUM(OFFSET(R1898,0,0,-计算结果!$B$18,1)),SUM(OFFSET(R1898,0,0,-ROW(),1)))</f>
        <v>677.78499999999713</v>
      </c>
      <c r="AA1898" s="2">
        <f ca="1">IFERROR(SUM(OFFSET(S1898,0,0,-计算结果!$B$18,1)),SUM(OFFSET(S1898,0,0,-ROW(),1)))</f>
        <v>694.63666666666768</v>
      </c>
      <c r="AB1898" s="2">
        <f ca="1">IFERROR(SUM(OFFSET(T1898,0,0,-计算结果!$B$18,1)),SUM(OFFSET(T1898,0,0,-ROW(),1)))</f>
        <v>693.90499999999975</v>
      </c>
      <c r="AC1898" s="2">
        <f t="shared" ca="1" si="568"/>
        <v>1.0177049722842768</v>
      </c>
      <c r="AD1898" s="2">
        <f t="shared" ca="1" si="569"/>
        <v>1.068959920918882</v>
      </c>
      <c r="AE1898" s="2">
        <f t="shared" ca="1" si="570"/>
        <v>1.0187676051268959</v>
      </c>
      <c r="AF1898" s="2">
        <f t="shared" ca="1" si="571"/>
        <v>1.0208962321931663</v>
      </c>
      <c r="AG1898" s="4" t="str">
        <f ca="1">IF(AND(AC1898&lt;计算结果!$B$19,AD1898&lt;计算结果!$B$19,AE1898&lt;计算结果!$B$19,AF1898&lt;计算结果!$B$19),"买",IF(AND(AC1898&gt;计算结果!$B$20,AD1898&gt;计算结果!$B$20,AE1898&gt;计算结果!$B$20,AF1898&gt;计算结果!$B$20),"卖",AG1897))</f>
        <v>卖</v>
      </c>
      <c r="AH1898" s="4" t="str">
        <f t="shared" ca="1" si="572"/>
        <v/>
      </c>
      <c r="AI1898" s="3">
        <f ca="1">IF(AG1897="买",E1898/E1897-1,0)-IF(AH1898=1,计算结果!B$17,0)</f>
        <v>0</v>
      </c>
      <c r="AJ1898" s="2">
        <f t="shared" ca="1" si="573"/>
        <v>1.3854442730406298</v>
      </c>
      <c r="AK1898" s="3">
        <f ca="1">1-AJ1898/MAX(AJ$2:AJ1898)</f>
        <v>0</v>
      </c>
    </row>
    <row r="1899" spans="1:37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6">
        <v>34530066432</v>
      </c>
      <c r="G1899" s="3">
        <f t="shared" si="559"/>
        <v>-1.8911157277282098E-2</v>
      </c>
      <c r="H1899" s="3">
        <f>1-E1899/MAX(E$2:E1899)</f>
        <v>0.61752024773701764</v>
      </c>
      <c r="I1899" s="22">
        <f t="shared" si="560"/>
        <v>2256.5149999999999</v>
      </c>
      <c r="J1899" s="22">
        <f t="shared" si="561"/>
        <v>2267.3649999999998</v>
      </c>
      <c r="K1899" s="22">
        <f t="shared" si="562"/>
        <v>2259.3833333333332</v>
      </c>
      <c r="L1899" s="22">
        <f t="shared" si="563"/>
        <v>2265.12</v>
      </c>
      <c r="M1899" s="2">
        <f t="shared" si="574"/>
        <v>-5.3200000000001637</v>
      </c>
      <c r="N1899" s="2">
        <f t="shared" si="575"/>
        <v>-9.1925000000001091</v>
      </c>
      <c r="O1899" s="2">
        <f t="shared" si="576"/>
        <v>-7.7400000000002365</v>
      </c>
      <c r="P1899" s="2">
        <f t="shared" si="577"/>
        <v>-12.580000000000382</v>
      </c>
      <c r="Q1899" s="2">
        <f t="shared" si="564"/>
        <v>61.440000000000055</v>
      </c>
      <c r="R1899" s="2">
        <f t="shared" si="565"/>
        <v>65.3125</v>
      </c>
      <c r="S1899" s="2">
        <f t="shared" si="566"/>
        <v>63.860000000000127</v>
      </c>
      <c r="T1899" s="2">
        <f t="shared" si="567"/>
        <v>68.700000000000273</v>
      </c>
      <c r="U1899" s="2">
        <f ca="1">IFERROR(SUM(OFFSET(M1899,0,0,-计算结果!$B$18,1)),SUM(OFFSET(M1899,0,0,-ROW(),1)))</f>
        <v>703.04250000000002</v>
      </c>
      <c r="V1899" s="2">
        <f ca="1">IFERROR(SUM(OFFSET(N1899,0,0,-计算结果!$B$18,1)),SUM(OFFSET(N1899,0,0,-ROW(),1)))</f>
        <v>715.38250000000107</v>
      </c>
      <c r="W1899" s="2">
        <f ca="1">IFERROR(SUM(OFFSET(O1899,0,0,-计算结果!$B$18,1)),SUM(OFFSET(O1899,0,0,-ROW(),1)))</f>
        <v>700.37333333333072</v>
      </c>
      <c r="X1899" s="2">
        <f ca="1">IFERROR(SUM(OFFSET(P1899,0,0,-计算结果!$B$18,1)),SUM(OFFSET(P1899,0,0,-ROW(),1)))</f>
        <v>695.03499999999849</v>
      </c>
      <c r="Y1899" s="2">
        <f ca="1">IFERROR(SUM(OFFSET(Q1899,0,0,-计算结果!$B$18,1)),SUM(OFFSET(Q1899,0,0,-ROW(),1)))</f>
        <v>730.65749999999844</v>
      </c>
      <c r="Z1899" s="2">
        <f ca="1">IFERROR(SUM(OFFSET(R1899,0,0,-计算结果!$B$18,1)),SUM(OFFSET(R1899,0,0,-ROW(),1)))</f>
        <v>718.31749999999738</v>
      </c>
      <c r="AA1899" s="2">
        <f ca="1">IFERROR(SUM(OFFSET(S1899,0,0,-计算结果!$B$18,1)),SUM(OFFSET(S1899,0,0,-ROW(),1)))</f>
        <v>733.32666666666773</v>
      </c>
      <c r="AB1899" s="2">
        <f ca="1">IFERROR(SUM(OFFSET(T1899,0,0,-计算结果!$B$18,1)),SUM(OFFSET(T1899,0,0,-ROW(),1)))</f>
        <v>738.66499999999996</v>
      </c>
      <c r="AC1899" s="2">
        <f t="shared" ca="1" si="568"/>
        <v>0.96220527401689782</v>
      </c>
      <c r="AD1899" s="2">
        <f t="shared" ca="1" si="569"/>
        <v>0.99591406307100094</v>
      </c>
      <c r="AE1899" s="2">
        <f t="shared" ca="1" si="570"/>
        <v>0.95506322784752096</v>
      </c>
      <c r="AF1899" s="2">
        <f t="shared" ca="1" si="571"/>
        <v>0.94093398225176306</v>
      </c>
      <c r="AG1899" s="4" t="str">
        <f ca="1">IF(AND(AC1899&lt;计算结果!$B$19,AD1899&lt;计算结果!$B$19,AE1899&lt;计算结果!$B$19,AF1899&lt;计算结果!$B$19),"买",IF(AND(AC1899&gt;计算结果!$B$20,AD1899&gt;计算结果!$B$20,AE1899&gt;计算结果!$B$20,AF1899&gt;计算结果!$B$20),"卖",AG1898))</f>
        <v>卖</v>
      </c>
      <c r="AH1899" s="4" t="str">
        <f t="shared" ca="1" si="572"/>
        <v/>
      </c>
      <c r="AI1899" s="3">
        <f ca="1">IF(AG1898="买",E1899/E1898-1,0)-IF(AH1899=1,计算结果!B$17,0)</f>
        <v>0</v>
      </c>
      <c r="AJ1899" s="2">
        <f t="shared" ca="1" si="573"/>
        <v>1.3854442730406298</v>
      </c>
      <c r="AK1899" s="3">
        <f ca="1">1-AJ1899/MAX(AJ$2:AJ1899)</f>
        <v>0</v>
      </c>
    </row>
    <row r="1900" spans="1:37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6">
        <v>25328650240</v>
      </c>
      <c r="G1900" s="3">
        <f t="shared" si="559"/>
        <v>-5.3649834735376434E-3</v>
      </c>
      <c r="H1900" s="3">
        <f>1-E1900/MAX(E$2:E1900)</f>
        <v>0.61957224528687127</v>
      </c>
      <c r="I1900" s="22">
        <f t="shared" si="560"/>
        <v>2236.8724999999999</v>
      </c>
      <c r="J1900" s="22">
        <f t="shared" si="561"/>
        <v>2238.36</v>
      </c>
      <c r="K1900" s="22">
        <f t="shared" si="562"/>
        <v>2237.2133333333331</v>
      </c>
      <c r="L1900" s="22">
        <f t="shared" si="563"/>
        <v>2237.895</v>
      </c>
      <c r="M1900" s="2">
        <f t="shared" si="574"/>
        <v>-8.375</v>
      </c>
      <c r="N1900" s="2">
        <f t="shared" si="575"/>
        <v>-19.224999999999909</v>
      </c>
      <c r="O1900" s="2">
        <f t="shared" si="576"/>
        <v>-11.243333333333339</v>
      </c>
      <c r="P1900" s="2">
        <f t="shared" si="577"/>
        <v>-16.980000000000018</v>
      </c>
      <c r="Q1900" s="2">
        <f t="shared" si="564"/>
        <v>28.864999999999782</v>
      </c>
      <c r="R1900" s="2">
        <f t="shared" si="565"/>
        <v>39.714999999999691</v>
      </c>
      <c r="S1900" s="2">
        <f t="shared" si="566"/>
        <v>31.733333333333121</v>
      </c>
      <c r="T1900" s="2">
        <f t="shared" si="567"/>
        <v>37.4699999999998</v>
      </c>
      <c r="U1900" s="2">
        <f ca="1">IFERROR(SUM(OFFSET(M1900,0,0,-计算结果!$B$18,1)),SUM(OFFSET(M1900,0,0,-ROW(),1)))</f>
        <v>707.48500000000013</v>
      </c>
      <c r="V1900" s="2">
        <f ca="1">IFERROR(SUM(OFFSET(N1900,0,0,-计算结果!$B$18,1)),SUM(OFFSET(N1900,0,0,-ROW(),1)))</f>
        <v>713.97500000000127</v>
      </c>
      <c r="W1900" s="2">
        <f ca="1">IFERROR(SUM(OFFSET(O1900,0,0,-计算结果!$B$18,1)),SUM(OFFSET(O1900,0,0,-ROW(),1)))</f>
        <v>703.82333333333145</v>
      </c>
      <c r="X1900" s="2">
        <f ca="1">IFERROR(SUM(OFFSET(P1900,0,0,-计算结果!$B$18,1)),SUM(OFFSET(P1900,0,0,-ROW(),1)))</f>
        <v>696.49999999999909</v>
      </c>
      <c r="Y1900" s="2">
        <f ca="1">IFERROR(SUM(OFFSET(Q1900,0,0,-计算结果!$B$18,1)),SUM(OFFSET(Q1900,0,0,-ROW(),1)))</f>
        <v>706.36499999999842</v>
      </c>
      <c r="Z1900" s="2">
        <f ca="1">IFERROR(SUM(OFFSET(R1900,0,0,-计算结果!$B$18,1)),SUM(OFFSET(R1900,0,0,-ROW(),1)))</f>
        <v>699.87499999999727</v>
      </c>
      <c r="AA1900" s="2">
        <f ca="1">IFERROR(SUM(OFFSET(S1900,0,0,-计算结果!$B$18,1)),SUM(OFFSET(S1900,0,0,-ROW(),1)))</f>
        <v>710.0266666666671</v>
      </c>
      <c r="AB1900" s="2">
        <f ca="1">IFERROR(SUM(OFFSET(T1900,0,0,-计算结果!$B$18,1)),SUM(OFFSET(T1900,0,0,-ROW(),1)))</f>
        <v>717.34999999999945</v>
      </c>
      <c r="AC1900" s="2">
        <f t="shared" ca="1" si="568"/>
        <v>1.0015855825246178</v>
      </c>
      <c r="AD1900" s="2">
        <f t="shared" ca="1" si="569"/>
        <v>1.0201464547240637</v>
      </c>
      <c r="AE1900" s="2">
        <f t="shared" ca="1" si="570"/>
        <v>0.99126323893937929</v>
      </c>
      <c r="AF1900" s="2">
        <f t="shared" ca="1" si="571"/>
        <v>0.97093469017913103</v>
      </c>
      <c r="AG1900" s="4" t="str">
        <f ca="1">IF(AND(AC1900&lt;计算结果!$B$19,AD1900&lt;计算结果!$B$19,AE1900&lt;计算结果!$B$19,AF1900&lt;计算结果!$B$19),"买",IF(AND(AC1900&gt;计算结果!$B$20,AD1900&gt;计算结果!$B$20,AE1900&gt;计算结果!$B$20,AF1900&gt;计算结果!$B$20),"卖",AG1899))</f>
        <v>卖</v>
      </c>
      <c r="AH1900" s="4" t="str">
        <f t="shared" ca="1" si="572"/>
        <v/>
      </c>
      <c r="AI1900" s="3">
        <f ca="1">IF(AG1899="买",E1900/E1899-1,0)-IF(AH1900=1,计算结果!B$17,0)</f>
        <v>0</v>
      </c>
      <c r="AJ1900" s="2">
        <f t="shared" ca="1" si="573"/>
        <v>1.3854442730406298</v>
      </c>
      <c r="AK1900" s="3">
        <f ca="1">1-AJ1900/MAX(AJ$2:AJ1900)</f>
        <v>0</v>
      </c>
    </row>
    <row r="1901" spans="1:37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6">
        <v>29516627968</v>
      </c>
      <c r="G1901" s="3">
        <f t="shared" si="559"/>
        <v>1.8024464968580123E-3</v>
      </c>
      <c r="H1901" s="3">
        <f>1-E1901/MAX(E$2:E1901)</f>
        <v>0.61888654461308101</v>
      </c>
      <c r="I1901" s="22">
        <f t="shared" si="560"/>
        <v>2242.3724999999999</v>
      </c>
      <c r="J1901" s="22">
        <f t="shared" si="561"/>
        <v>2241.4825000000001</v>
      </c>
      <c r="K1901" s="22">
        <f t="shared" si="562"/>
        <v>2243.2033333333334</v>
      </c>
      <c r="L1901" s="22">
        <f t="shared" si="563"/>
        <v>2244.8649999999998</v>
      </c>
      <c r="M1901" s="2">
        <f t="shared" si="574"/>
        <v>21.077499999999873</v>
      </c>
      <c r="N1901" s="2">
        <f t="shared" si="575"/>
        <v>19.589999999999691</v>
      </c>
      <c r="O1901" s="2">
        <f t="shared" si="576"/>
        <v>20.736666666666679</v>
      </c>
      <c r="P1901" s="2">
        <f t="shared" si="577"/>
        <v>20.054999999999836</v>
      </c>
      <c r="Q1901" s="2">
        <f t="shared" si="564"/>
        <v>5.0924999999997453</v>
      </c>
      <c r="R1901" s="2">
        <f t="shared" si="565"/>
        <v>6.5799999999999272</v>
      </c>
      <c r="S1901" s="2">
        <f t="shared" si="566"/>
        <v>5.4333333333329392</v>
      </c>
      <c r="T1901" s="2">
        <f t="shared" si="567"/>
        <v>6.1149999999997817</v>
      </c>
      <c r="U1901" s="2">
        <f ca="1">IFERROR(SUM(OFFSET(M1901,0,0,-计算结果!$B$18,1)),SUM(OFFSET(M1901,0,0,-ROW(),1)))</f>
        <v>716.22249999999985</v>
      </c>
      <c r="V1901" s="2">
        <f ca="1">IFERROR(SUM(OFFSET(N1901,0,0,-计算结果!$B$18,1)),SUM(OFFSET(N1901,0,0,-ROW(),1)))</f>
        <v>731.29750000000058</v>
      </c>
      <c r="W1901" s="2">
        <f ca="1">IFERROR(SUM(OFFSET(O1901,0,0,-计算结果!$B$18,1)),SUM(OFFSET(O1901,0,0,-ROW(),1)))</f>
        <v>715.57333333333145</v>
      </c>
      <c r="X1901" s="2">
        <f ca="1">IFERROR(SUM(OFFSET(P1901,0,0,-计算结果!$B$18,1)),SUM(OFFSET(P1901,0,0,-ROW(),1)))</f>
        <v>714.27499999999873</v>
      </c>
      <c r="Y1901" s="2">
        <f ca="1">IFERROR(SUM(OFFSET(Q1901,0,0,-计算结果!$B$18,1)),SUM(OFFSET(Q1901,0,0,-ROW(),1)))</f>
        <v>695.1974999999984</v>
      </c>
      <c r="Z1901" s="2">
        <f ca="1">IFERROR(SUM(OFFSET(R1901,0,0,-计算结果!$B$18,1)),SUM(OFFSET(R1901,0,0,-ROW(),1)))</f>
        <v>680.12249999999767</v>
      </c>
      <c r="AA1901" s="2">
        <f ca="1">IFERROR(SUM(OFFSET(S1901,0,0,-计算结果!$B$18,1)),SUM(OFFSET(S1901,0,0,-ROW(),1)))</f>
        <v>695.84666666666681</v>
      </c>
      <c r="AB1901" s="2">
        <f ca="1">IFERROR(SUM(OFFSET(T1901,0,0,-计算结果!$B$18,1)),SUM(OFFSET(T1901,0,0,-ROW(),1)))</f>
        <v>697.14499999999953</v>
      </c>
      <c r="AC1901" s="2">
        <f t="shared" ca="1" si="568"/>
        <v>1.0302432042692926</v>
      </c>
      <c r="AD1901" s="2">
        <f t="shared" ca="1" si="569"/>
        <v>1.075243797992278</v>
      </c>
      <c r="AE1901" s="2">
        <f t="shared" ca="1" si="570"/>
        <v>1.0283491573814125</v>
      </c>
      <c r="AF1901" s="2">
        <f t="shared" ca="1" si="571"/>
        <v>1.0245716457838745</v>
      </c>
      <c r="AG1901" s="4" t="str">
        <f ca="1">IF(AND(AC1901&lt;计算结果!$B$19,AD1901&lt;计算结果!$B$19,AE1901&lt;计算结果!$B$19,AF1901&lt;计算结果!$B$19),"买",IF(AND(AC1901&gt;计算结果!$B$20,AD1901&gt;计算结果!$B$20,AE1901&gt;计算结果!$B$20,AF1901&gt;计算结果!$B$20),"卖",AG1900))</f>
        <v>卖</v>
      </c>
      <c r="AH1901" s="4" t="str">
        <f t="shared" ca="1" si="572"/>
        <v/>
      </c>
      <c r="AI1901" s="3">
        <f ca="1">IF(AG1900="买",E1901/E1900-1,0)-IF(AH1901=1,计算结果!B$17,0)</f>
        <v>0</v>
      </c>
      <c r="AJ1901" s="2">
        <f t="shared" ca="1" si="573"/>
        <v>1.3854442730406298</v>
      </c>
      <c r="AK1901" s="3">
        <f ca="1">1-AJ1901/MAX(AJ$2:AJ1901)</f>
        <v>0</v>
      </c>
    </row>
    <row r="1902" spans="1:37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6">
        <v>30634360832</v>
      </c>
      <c r="G1902" s="3">
        <f t="shared" si="559"/>
        <v>6.6700001785811036E-3</v>
      </c>
      <c r="H1902" s="3">
        <f>1-E1902/MAX(E$2:E1902)</f>
        <v>0.61634451779759059</v>
      </c>
      <c r="I1902" s="22">
        <f t="shared" si="560"/>
        <v>2249.855</v>
      </c>
      <c r="J1902" s="22">
        <f t="shared" si="561"/>
        <v>2246.5074999999997</v>
      </c>
      <c r="K1902" s="22">
        <f t="shared" si="562"/>
        <v>2248.2000000000003</v>
      </c>
      <c r="L1902" s="22">
        <f t="shared" si="563"/>
        <v>2244.89</v>
      </c>
      <c r="M1902" s="2">
        <f t="shared" si="574"/>
        <v>13.727499999999964</v>
      </c>
      <c r="N1902" s="2">
        <f t="shared" si="575"/>
        <v>14.617499999999836</v>
      </c>
      <c r="O1902" s="2">
        <f t="shared" si="576"/>
        <v>12.896666666666533</v>
      </c>
      <c r="P1902" s="2">
        <f t="shared" si="577"/>
        <v>11.235000000000127</v>
      </c>
      <c r="Q1902" s="2">
        <f t="shared" si="564"/>
        <v>8.6925000000001091</v>
      </c>
      <c r="R1902" s="2">
        <f t="shared" si="565"/>
        <v>7.8025000000002365</v>
      </c>
      <c r="S1902" s="2">
        <f t="shared" si="566"/>
        <v>9.5233333333335395</v>
      </c>
      <c r="T1902" s="2">
        <f t="shared" si="567"/>
        <v>11.184999999999945</v>
      </c>
      <c r="U1902" s="2">
        <f ca="1">IFERROR(SUM(OFFSET(M1902,0,0,-计算结果!$B$18,1)),SUM(OFFSET(M1902,0,0,-ROW(),1)))</f>
        <v>727.19499999999971</v>
      </c>
      <c r="V1902" s="2">
        <f ca="1">IFERROR(SUM(OFFSET(N1902,0,0,-计算结果!$B$18,1)),SUM(OFFSET(N1902,0,0,-ROW(),1)))</f>
        <v>740.28250000000025</v>
      </c>
      <c r="W1902" s="2">
        <f ca="1">IFERROR(SUM(OFFSET(O1902,0,0,-计算结果!$B$18,1)),SUM(OFFSET(O1902,0,0,-ROW(),1)))</f>
        <v>725.36333333333141</v>
      </c>
      <c r="X1902" s="2">
        <f ca="1">IFERROR(SUM(OFFSET(P1902,0,0,-计算结果!$B$18,1)),SUM(OFFSET(P1902,0,0,-ROW(),1)))</f>
        <v>721.69999999999891</v>
      </c>
      <c r="Y1902" s="2">
        <f ca="1">IFERROR(SUM(OFFSET(Q1902,0,0,-计算结果!$B$18,1)),SUM(OFFSET(Q1902,0,0,-ROW(),1)))</f>
        <v>680.96499999999833</v>
      </c>
      <c r="Z1902" s="2">
        <f ca="1">IFERROR(SUM(OFFSET(R1902,0,0,-计算结果!$B$18,1)),SUM(OFFSET(R1902,0,0,-ROW(),1)))</f>
        <v>667.87749999999778</v>
      </c>
      <c r="AA1902" s="2">
        <f ca="1">IFERROR(SUM(OFFSET(S1902,0,0,-计算结果!$B$18,1)),SUM(OFFSET(S1902,0,0,-ROW(),1)))</f>
        <v>682.79666666666662</v>
      </c>
      <c r="AB1902" s="2">
        <f ca="1">IFERROR(SUM(OFFSET(T1902,0,0,-计算结果!$B$18,1)),SUM(OFFSET(T1902,0,0,-ROW(),1)))</f>
        <v>686.45999999999913</v>
      </c>
      <c r="AC1902" s="2">
        <f t="shared" ca="1" si="568"/>
        <v>1.0678889517082397</v>
      </c>
      <c r="AD1902" s="2">
        <f t="shared" ca="1" si="569"/>
        <v>1.1084105992491178</v>
      </c>
      <c r="AE1902" s="2">
        <f t="shared" ca="1" si="570"/>
        <v>1.0623416439252262</v>
      </c>
      <c r="AF1902" s="2">
        <f t="shared" ca="1" si="571"/>
        <v>1.0513358389418173</v>
      </c>
      <c r="AG1902" s="4" t="str">
        <f ca="1">IF(AND(AC1902&lt;计算结果!$B$19,AD1902&lt;计算结果!$B$19,AE1902&lt;计算结果!$B$19,AF1902&lt;计算结果!$B$19),"买",IF(AND(AC1902&gt;计算结果!$B$20,AD1902&gt;计算结果!$B$20,AE1902&gt;计算结果!$B$20,AF1902&gt;计算结果!$B$20),"卖",AG1901))</f>
        <v>卖</v>
      </c>
      <c r="AH1902" s="4" t="str">
        <f t="shared" ca="1" si="572"/>
        <v/>
      </c>
      <c r="AI1902" s="3">
        <f ca="1">IF(AG1901="买",E1902/E1901-1,0)-IF(AH1902=1,计算结果!B$17,0)</f>
        <v>0</v>
      </c>
      <c r="AJ1902" s="2">
        <f t="shared" ca="1" si="573"/>
        <v>1.3854442730406298</v>
      </c>
      <c r="AK1902" s="3">
        <f ca="1">1-AJ1902/MAX(AJ$2:AJ1902)</f>
        <v>0</v>
      </c>
    </row>
    <row r="1903" spans="1:37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6">
        <v>45602140160</v>
      </c>
      <c r="G1903" s="3">
        <f t="shared" si="559"/>
        <v>1.9096868042681958E-2</v>
      </c>
      <c r="H1903" s="3">
        <f>1-E1903/MAX(E$2:E1903)</f>
        <v>0.60901789968011977</v>
      </c>
      <c r="I1903" s="22">
        <f t="shared" si="560"/>
        <v>2289.4499999999998</v>
      </c>
      <c r="J1903" s="22">
        <f t="shared" si="561"/>
        <v>2279.1324999999997</v>
      </c>
      <c r="K1903" s="22">
        <f t="shared" si="562"/>
        <v>2286.64</v>
      </c>
      <c r="L1903" s="22">
        <f t="shared" si="563"/>
        <v>2281.02</v>
      </c>
      <c r="M1903" s="2">
        <f t="shared" si="574"/>
        <v>55.775000000000091</v>
      </c>
      <c r="N1903" s="2">
        <f t="shared" si="575"/>
        <v>59.1225000000004</v>
      </c>
      <c r="O1903" s="2">
        <f t="shared" si="576"/>
        <v>57.429999999999836</v>
      </c>
      <c r="P1903" s="2">
        <f t="shared" si="577"/>
        <v>60.740000000000236</v>
      </c>
      <c r="Q1903" s="2">
        <f t="shared" si="564"/>
        <v>-6.5549999999998363</v>
      </c>
      <c r="R1903" s="2">
        <f t="shared" si="565"/>
        <v>-9.9025000000001455</v>
      </c>
      <c r="S1903" s="2">
        <f t="shared" si="566"/>
        <v>-8.2099999999995816</v>
      </c>
      <c r="T1903" s="2">
        <f t="shared" si="567"/>
        <v>-11.519999999999982</v>
      </c>
      <c r="U1903" s="2">
        <f ca="1">IFERROR(SUM(OFFSET(M1903,0,0,-计算结果!$B$18,1)),SUM(OFFSET(M1903,0,0,-ROW(),1)))</f>
        <v>780.81</v>
      </c>
      <c r="V1903" s="2">
        <f ca="1">IFERROR(SUM(OFFSET(N1903,0,0,-计算结果!$B$18,1)),SUM(OFFSET(N1903,0,0,-ROW(),1)))</f>
        <v>801.09250000000065</v>
      </c>
      <c r="W1903" s="2">
        <f ca="1">IFERROR(SUM(OFFSET(O1903,0,0,-计算结果!$B$18,1)),SUM(OFFSET(O1903,0,0,-ROW(),1)))</f>
        <v>782.70999999999822</v>
      </c>
      <c r="X1903" s="2">
        <f ca="1">IFERROR(SUM(OFFSET(P1903,0,0,-计算结果!$B$18,1)),SUM(OFFSET(P1903,0,0,-ROW(),1)))</f>
        <v>786.50999999999931</v>
      </c>
      <c r="Y1903" s="2">
        <f ca="1">IFERROR(SUM(OFFSET(Q1903,0,0,-计算结果!$B$18,1)),SUM(OFFSET(Q1903,0,0,-ROW(),1)))</f>
        <v>642.08999999999833</v>
      </c>
      <c r="Z1903" s="2">
        <f ca="1">IFERROR(SUM(OFFSET(R1903,0,0,-计算结果!$B$18,1)),SUM(OFFSET(R1903,0,0,-ROW(),1)))</f>
        <v>621.80749999999762</v>
      </c>
      <c r="AA1903" s="2">
        <f ca="1">IFERROR(SUM(OFFSET(S1903,0,0,-计算结果!$B$18,1)),SUM(OFFSET(S1903,0,0,-ROW(),1)))</f>
        <v>640.19000000000005</v>
      </c>
      <c r="AB1903" s="2">
        <f ca="1">IFERROR(SUM(OFFSET(T1903,0,0,-计算结果!$B$18,1)),SUM(OFFSET(T1903,0,0,-ROW(),1)))</f>
        <v>636.38999999999896</v>
      </c>
      <c r="AC1903" s="2">
        <f t="shared" ca="1" si="568"/>
        <v>1.2160444797458332</v>
      </c>
      <c r="AD1903" s="2">
        <f t="shared" ca="1" si="569"/>
        <v>1.2883287834257446</v>
      </c>
      <c r="AE1903" s="2">
        <f t="shared" ca="1" si="570"/>
        <v>1.2226214092691203</v>
      </c>
      <c r="AF1903" s="2">
        <f t="shared" ca="1" si="571"/>
        <v>1.2358930844293603</v>
      </c>
      <c r="AG1903" s="4" t="str">
        <f ca="1">IF(AND(AC1903&lt;计算结果!$B$19,AD1903&lt;计算结果!$B$19,AE1903&lt;计算结果!$B$19,AF1903&lt;计算结果!$B$19),"买",IF(AND(AC1903&gt;计算结果!$B$20,AD1903&gt;计算结果!$B$20,AE1903&gt;计算结果!$B$20,AF1903&gt;计算结果!$B$20),"卖",AG1902))</f>
        <v>卖</v>
      </c>
      <c r="AH1903" s="4" t="str">
        <f t="shared" ca="1" si="572"/>
        <v/>
      </c>
      <c r="AI1903" s="3">
        <f ca="1">IF(AG1902="买",E1903/E1902-1,0)-IF(AH1903=1,计算结果!B$17,0)</f>
        <v>0</v>
      </c>
      <c r="AJ1903" s="2">
        <f t="shared" ca="1" si="573"/>
        <v>1.3854442730406298</v>
      </c>
      <c r="AK1903" s="3">
        <f ca="1">1-AJ1903/MAX(AJ$2:AJ1903)</f>
        <v>0</v>
      </c>
    </row>
    <row r="1904" spans="1:37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6">
        <v>34893877248</v>
      </c>
      <c r="G1904" s="3">
        <f t="shared" si="559"/>
        <v>3.868783400351683E-3</v>
      </c>
      <c r="H1904" s="3">
        <f>1-E1904/MAX(E$2:E1904)</f>
        <v>0.60750527462056758</v>
      </c>
      <c r="I1904" s="22">
        <f t="shared" si="560"/>
        <v>2301.9825000000001</v>
      </c>
      <c r="J1904" s="22">
        <f t="shared" si="561"/>
        <v>2299.7649999999999</v>
      </c>
      <c r="K1904" s="22">
        <f t="shared" si="562"/>
        <v>2300.3866666666668</v>
      </c>
      <c r="L1904" s="22">
        <f t="shared" si="563"/>
        <v>2297.1949999999997</v>
      </c>
      <c r="M1904" s="2">
        <f t="shared" si="574"/>
        <v>20.220000000000255</v>
      </c>
      <c r="N1904" s="2">
        <f t="shared" si="575"/>
        <v>30.537500000000364</v>
      </c>
      <c r="O1904" s="2">
        <f t="shared" si="576"/>
        <v>23.0300000000002</v>
      </c>
      <c r="P1904" s="2">
        <f t="shared" si="577"/>
        <v>28.650000000000091</v>
      </c>
      <c r="Q1904" s="2">
        <f t="shared" si="564"/>
        <v>4.7300000000000182</v>
      </c>
      <c r="R1904" s="2">
        <f t="shared" si="565"/>
        <v>-5.5875000000000909</v>
      </c>
      <c r="S1904" s="2">
        <f t="shared" si="566"/>
        <v>1.9200000000000728</v>
      </c>
      <c r="T1904" s="2">
        <f t="shared" si="567"/>
        <v>-3.6999999999998181</v>
      </c>
      <c r="U1904" s="2">
        <f ca="1">IFERROR(SUM(OFFSET(M1904,0,0,-计算结果!$B$18,1)),SUM(OFFSET(M1904,0,0,-ROW(),1)))</f>
        <v>790.82500000000027</v>
      </c>
      <c r="V1904" s="2">
        <f ca="1">IFERROR(SUM(OFFSET(N1904,0,0,-计算结果!$B$18,1)),SUM(OFFSET(N1904,0,0,-ROW(),1)))</f>
        <v>819.71000000000095</v>
      </c>
      <c r="W1904" s="2">
        <f ca="1">IFERROR(SUM(OFFSET(O1904,0,0,-计算结果!$B$18,1)),SUM(OFFSET(O1904,0,0,-ROW(),1)))</f>
        <v>794.63333333333185</v>
      </c>
      <c r="X1904" s="2">
        <f ca="1">IFERROR(SUM(OFFSET(P1904,0,0,-计算结果!$B$18,1)),SUM(OFFSET(P1904,0,0,-ROW(),1)))</f>
        <v>802.24999999999955</v>
      </c>
      <c r="Y1904" s="2">
        <f ca="1">IFERROR(SUM(OFFSET(Q1904,0,0,-计算结果!$B$18,1)),SUM(OFFSET(Q1904,0,0,-ROW(),1)))</f>
        <v>641.27499999999827</v>
      </c>
      <c r="Z1904" s="2">
        <f ca="1">IFERROR(SUM(OFFSET(R1904,0,0,-计算结果!$B$18,1)),SUM(OFFSET(R1904,0,0,-ROW(),1)))</f>
        <v>612.3899999999976</v>
      </c>
      <c r="AA1904" s="2">
        <f ca="1">IFERROR(SUM(OFFSET(S1904,0,0,-计算结果!$B$18,1)),SUM(OFFSET(S1904,0,0,-ROW(),1)))</f>
        <v>637.4666666666667</v>
      </c>
      <c r="AB1904" s="2">
        <f ca="1">IFERROR(SUM(OFFSET(T1904,0,0,-计算结果!$B$18,1)),SUM(OFFSET(T1904,0,0,-ROW(),1)))</f>
        <v>629.849999999999</v>
      </c>
      <c r="AC1904" s="2">
        <f t="shared" ca="1" si="568"/>
        <v>1.2332072823671629</v>
      </c>
      <c r="AD1904" s="2">
        <f t="shared" ca="1" si="569"/>
        <v>1.3385424321102632</v>
      </c>
      <c r="AE1904" s="2">
        <f t="shared" ca="1" si="570"/>
        <v>1.2465488391549862</v>
      </c>
      <c r="AF1904" s="2">
        <f t="shared" ca="1" si="571"/>
        <v>1.2737159641184421</v>
      </c>
      <c r="AG1904" s="4" t="str">
        <f ca="1">IF(AND(AC1904&lt;计算结果!$B$19,AD1904&lt;计算结果!$B$19,AE1904&lt;计算结果!$B$19,AF1904&lt;计算结果!$B$19),"买",IF(AND(AC1904&gt;计算结果!$B$20,AD1904&gt;计算结果!$B$20,AE1904&gt;计算结果!$B$20,AF1904&gt;计算结果!$B$20),"卖",AG1903))</f>
        <v>卖</v>
      </c>
      <c r="AH1904" s="4" t="str">
        <f t="shared" ca="1" si="572"/>
        <v/>
      </c>
      <c r="AI1904" s="3">
        <f ca="1">IF(AG1903="买",E1904/E1903-1,0)-IF(AH1904=1,计算结果!B$17,0)</f>
        <v>0</v>
      </c>
      <c r="AJ1904" s="2">
        <f t="shared" ca="1" si="573"/>
        <v>1.3854442730406298</v>
      </c>
      <c r="AK1904" s="3">
        <f ca="1">1-AJ1904/MAX(AJ$2:AJ1904)</f>
        <v>0</v>
      </c>
    </row>
    <row r="1905" spans="1:37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6">
        <v>33663152128</v>
      </c>
      <c r="G1905" s="3">
        <f t="shared" si="559"/>
        <v>-2.1198472322770945E-3</v>
      </c>
      <c r="H1905" s="3">
        <f>1-E1905/MAX(E$2:E1905)</f>
        <v>0.60833730347784654</v>
      </c>
      <c r="I1905" s="22">
        <f t="shared" si="560"/>
        <v>2303.0324999999998</v>
      </c>
      <c r="J1905" s="22">
        <f t="shared" si="561"/>
        <v>2303.2474999999995</v>
      </c>
      <c r="K1905" s="22">
        <f t="shared" si="562"/>
        <v>2303.4166666666665</v>
      </c>
      <c r="L1905" s="22">
        <f t="shared" si="563"/>
        <v>2304.1849999999999</v>
      </c>
      <c r="M1905" s="2">
        <f t="shared" si="574"/>
        <v>16.247499999999945</v>
      </c>
      <c r="N1905" s="2">
        <f t="shared" si="575"/>
        <v>18.465000000000146</v>
      </c>
      <c r="O1905" s="2">
        <f t="shared" si="576"/>
        <v>17.843333333333248</v>
      </c>
      <c r="P1905" s="2">
        <f t="shared" si="577"/>
        <v>21.035000000000309</v>
      </c>
      <c r="Q1905" s="2">
        <f t="shared" si="564"/>
        <v>11.8425000000002</v>
      </c>
      <c r="R1905" s="2">
        <f t="shared" si="565"/>
        <v>9.625</v>
      </c>
      <c r="S1905" s="2">
        <f t="shared" si="566"/>
        <v>10.246666666666897</v>
      </c>
      <c r="T1905" s="2">
        <f t="shared" si="567"/>
        <v>7.0549999999998363</v>
      </c>
      <c r="U1905" s="2">
        <f ca="1">IFERROR(SUM(OFFSET(M1905,0,0,-计算结果!$B$18,1)),SUM(OFFSET(M1905,0,0,-ROW(),1)))</f>
        <v>778.44500000000016</v>
      </c>
      <c r="V1905" s="2">
        <f ca="1">IFERROR(SUM(OFFSET(N1905,0,0,-计算结果!$B$18,1)),SUM(OFFSET(N1905,0,0,-ROW(),1)))</f>
        <v>809.72250000000122</v>
      </c>
      <c r="W1905" s="2">
        <f ca="1">IFERROR(SUM(OFFSET(O1905,0,0,-计算结果!$B$18,1)),SUM(OFFSET(O1905,0,0,-ROW(),1)))</f>
        <v>784.86999999999853</v>
      </c>
      <c r="X1905" s="2">
        <f ca="1">IFERROR(SUM(OFFSET(P1905,0,0,-计算结果!$B$18,1)),SUM(OFFSET(P1905,0,0,-ROW(),1)))</f>
        <v>797.7199999999998</v>
      </c>
      <c r="Y1905" s="2">
        <f ca="1">IFERROR(SUM(OFFSET(Q1905,0,0,-计算结果!$B$18,1)),SUM(OFFSET(Q1905,0,0,-ROW(),1)))</f>
        <v>642.89499999999862</v>
      </c>
      <c r="Z1905" s="2">
        <f ca="1">IFERROR(SUM(OFFSET(R1905,0,0,-计算结果!$B$18,1)),SUM(OFFSET(R1905,0,0,-ROW(),1)))</f>
        <v>611.61749999999756</v>
      </c>
      <c r="AA1905" s="2">
        <f ca="1">IFERROR(SUM(OFFSET(S1905,0,0,-计算结果!$B$18,1)),SUM(OFFSET(S1905,0,0,-ROW(),1)))</f>
        <v>636.47000000000025</v>
      </c>
      <c r="AB1905" s="2">
        <f ca="1">IFERROR(SUM(OFFSET(T1905,0,0,-计算结果!$B$18,1)),SUM(OFFSET(T1905,0,0,-ROW(),1)))</f>
        <v>623.61999999999898</v>
      </c>
      <c r="AC1905" s="2">
        <f t="shared" ca="1" si="568"/>
        <v>1.2108431392373589</v>
      </c>
      <c r="AD1905" s="2">
        <f t="shared" ca="1" si="569"/>
        <v>1.3239034200296826</v>
      </c>
      <c r="AE1905" s="2">
        <f t="shared" ca="1" si="570"/>
        <v>1.2331610287994692</v>
      </c>
      <c r="AF1905" s="2">
        <f t="shared" ca="1" si="571"/>
        <v>1.2791764215387593</v>
      </c>
      <c r="AG1905" s="4" t="str">
        <f ca="1">IF(AND(AC1905&lt;计算结果!$B$19,AD1905&lt;计算结果!$B$19,AE1905&lt;计算结果!$B$19,AF1905&lt;计算结果!$B$19),"买",IF(AND(AC1905&gt;计算结果!$B$20,AD1905&gt;计算结果!$B$20,AE1905&gt;计算结果!$B$20,AF1905&gt;计算结果!$B$20),"卖",AG1904))</f>
        <v>卖</v>
      </c>
      <c r="AH1905" s="4" t="str">
        <f t="shared" ca="1" si="572"/>
        <v/>
      </c>
      <c r="AI1905" s="3">
        <f ca="1">IF(AG1904="买",E1905/E1904-1,0)-IF(AH1905=1,计算结果!B$17,0)</f>
        <v>0</v>
      </c>
      <c r="AJ1905" s="2">
        <f t="shared" ca="1" si="573"/>
        <v>1.3854442730406298</v>
      </c>
      <c r="AK1905" s="3">
        <f ca="1">1-AJ1905/MAX(AJ$2:AJ1905)</f>
        <v>0</v>
      </c>
    </row>
    <row r="1906" spans="1:37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6">
        <v>34473381888</v>
      </c>
      <c r="G1906" s="3">
        <f t="shared" si="559"/>
        <v>-4.2009140354840602E-3</v>
      </c>
      <c r="H1906" s="3">
        <f>1-E1906/MAX(E$2:E1906)</f>
        <v>0.60998264479684194</v>
      </c>
      <c r="I1906" s="22">
        <f t="shared" si="560"/>
        <v>2287.2449999999999</v>
      </c>
      <c r="J1906" s="22">
        <f t="shared" si="561"/>
        <v>2289.6875</v>
      </c>
      <c r="K1906" s="22">
        <f t="shared" si="562"/>
        <v>2285.59</v>
      </c>
      <c r="L1906" s="22">
        <f t="shared" si="563"/>
        <v>2282.2800000000002</v>
      </c>
      <c r="M1906" s="2">
        <f t="shared" si="574"/>
        <v>1.017500000000382</v>
      </c>
      <c r="N1906" s="2">
        <f t="shared" si="575"/>
        <v>0.80250000000069122</v>
      </c>
      <c r="O1906" s="2">
        <f t="shared" si="576"/>
        <v>0.63333333333366681</v>
      </c>
      <c r="P1906" s="2">
        <f t="shared" si="577"/>
        <v>-0.13499999999976353</v>
      </c>
      <c r="Q1906" s="2">
        <f t="shared" si="564"/>
        <v>42.522499999999582</v>
      </c>
      <c r="R1906" s="2">
        <f t="shared" si="565"/>
        <v>42.737499999999272</v>
      </c>
      <c r="S1906" s="2">
        <f t="shared" si="566"/>
        <v>42.906666666666297</v>
      </c>
      <c r="T1906" s="2">
        <f t="shared" si="567"/>
        <v>43.674999999999727</v>
      </c>
      <c r="U1906" s="2">
        <f ca="1">IFERROR(SUM(OFFSET(M1906,0,0,-计算结果!$B$18,1)),SUM(OFFSET(M1906,0,0,-ROW(),1)))</f>
        <v>767.33500000000004</v>
      </c>
      <c r="V1906" s="2">
        <f ca="1">IFERROR(SUM(OFFSET(N1906,0,0,-计算结果!$B$18,1)),SUM(OFFSET(N1906,0,0,-ROW(),1)))</f>
        <v>791.58500000000186</v>
      </c>
      <c r="W1906" s="2">
        <f ca="1">IFERROR(SUM(OFFSET(O1906,0,0,-计算结果!$B$18,1)),SUM(OFFSET(O1906,0,0,-ROW(),1)))</f>
        <v>771.50333333333219</v>
      </c>
      <c r="X1906" s="2">
        <f ca="1">IFERROR(SUM(OFFSET(P1906,0,0,-计算结果!$B$18,1)),SUM(OFFSET(P1906,0,0,-ROW(),1)))</f>
        <v>779.84000000000015</v>
      </c>
      <c r="Y1906" s="2">
        <f ca="1">IFERROR(SUM(OFFSET(Q1906,0,0,-计算结果!$B$18,1)),SUM(OFFSET(Q1906,0,0,-ROW(),1)))</f>
        <v>662.17499999999882</v>
      </c>
      <c r="Z1906" s="2">
        <f ca="1">IFERROR(SUM(OFFSET(R1906,0,0,-计算结果!$B$18,1)),SUM(OFFSET(R1906,0,0,-ROW(),1)))</f>
        <v>637.924999999997</v>
      </c>
      <c r="AA1906" s="2">
        <f ca="1">IFERROR(SUM(OFFSET(S1906,0,0,-计算结果!$B$18,1)),SUM(OFFSET(S1906,0,0,-ROW(),1)))</f>
        <v>658.00666666666666</v>
      </c>
      <c r="AB1906" s="2">
        <f ca="1">IFERROR(SUM(OFFSET(T1906,0,0,-计算结果!$B$18,1)),SUM(OFFSET(T1906,0,0,-ROW(),1)))</f>
        <v>649.66999999999871</v>
      </c>
      <c r="AC1906" s="2">
        <f t="shared" ca="1" si="568"/>
        <v>1.1588099822554483</v>
      </c>
      <c r="AD1906" s="2">
        <f t="shared" ca="1" si="569"/>
        <v>1.2408747109770044</v>
      </c>
      <c r="AE1906" s="2">
        <f t="shared" ca="1" si="570"/>
        <v>1.1724855877853297</v>
      </c>
      <c r="AF1906" s="2">
        <f t="shared" ca="1" si="571"/>
        <v>1.2003632613480717</v>
      </c>
      <c r="AG1906" s="4" t="str">
        <f ca="1">IF(AND(AC1906&lt;计算结果!$B$19,AD1906&lt;计算结果!$B$19,AE1906&lt;计算结果!$B$19,AF1906&lt;计算结果!$B$19),"买",IF(AND(AC1906&gt;计算结果!$B$20,AD1906&gt;计算结果!$B$20,AE1906&gt;计算结果!$B$20,AF1906&gt;计算结果!$B$20),"卖",AG1905))</f>
        <v>卖</v>
      </c>
      <c r="AH1906" s="4" t="str">
        <f t="shared" ca="1" si="572"/>
        <v/>
      </c>
      <c r="AI1906" s="3">
        <f ca="1">IF(AG1905="买",E1906/E1905-1,0)-IF(AH1906=1,计算结果!B$17,0)</f>
        <v>0</v>
      </c>
      <c r="AJ1906" s="2">
        <f t="shared" ca="1" si="573"/>
        <v>1.3854442730406298</v>
      </c>
      <c r="AK1906" s="3">
        <f ca="1">1-AJ1906/MAX(AJ$2:AJ1906)</f>
        <v>0</v>
      </c>
    </row>
    <row r="1907" spans="1:37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6">
        <v>30278449152</v>
      </c>
      <c r="G1907" s="3">
        <f t="shared" si="559"/>
        <v>-2.0547855562972339E-3</v>
      </c>
      <c r="H1907" s="3">
        <f>1-E1907/MAX(E$2:E1907)</f>
        <v>0.61078404682501874</v>
      </c>
      <c r="I1907" s="22">
        <f t="shared" si="560"/>
        <v>2288.2275</v>
      </c>
      <c r="J1907" s="22">
        <f t="shared" si="561"/>
        <v>2288.5425</v>
      </c>
      <c r="K1907" s="22">
        <f t="shared" si="562"/>
        <v>2288.4699999999998</v>
      </c>
      <c r="L1907" s="22">
        <f t="shared" si="563"/>
        <v>2288.9549999999999</v>
      </c>
      <c r="M1907" s="2">
        <f t="shared" si="574"/>
        <v>13.644999999999982</v>
      </c>
      <c r="N1907" s="2">
        <f t="shared" si="575"/>
        <v>11.202499999999873</v>
      </c>
      <c r="O1907" s="2">
        <f t="shared" si="576"/>
        <v>15.299999999999727</v>
      </c>
      <c r="P1907" s="2">
        <f t="shared" si="577"/>
        <v>18.609999999999673</v>
      </c>
      <c r="Q1907" s="2">
        <f t="shared" si="564"/>
        <v>10.224999999999909</v>
      </c>
      <c r="R1907" s="2">
        <f t="shared" si="565"/>
        <v>12.667500000000018</v>
      </c>
      <c r="S1907" s="2">
        <f t="shared" si="566"/>
        <v>8.5700000000001637</v>
      </c>
      <c r="T1907" s="2">
        <f t="shared" si="567"/>
        <v>5.2600000000002183</v>
      </c>
      <c r="U1907" s="2">
        <f ca="1">IFERROR(SUM(OFFSET(M1907,0,0,-计算结果!$B$18,1)),SUM(OFFSET(M1907,0,0,-ROW(),1)))</f>
        <v>782.24249999999984</v>
      </c>
      <c r="V1907" s="2">
        <f ca="1">IFERROR(SUM(OFFSET(N1907,0,0,-计算结果!$B$18,1)),SUM(OFFSET(N1907,0,0,-ROW(),1)))</f>
        <v>810.87750000000187</v>
      </c>
      <c r="W1907" s="2">
        <f ca="1">IFERROR(SUM(OFFSET(O1907,0,0,-计算结果!$B$18,1)),SUM(OFFSET(O1907,0,0,-ROW(),1)))</f>
        <v>790.19666666666535</v>
      </c>
      <c r="X1907" s="2">
        <f ca="1">IFERROR(SUM(OFFSET(P1907,0,0,-计算结果!$B$18,1)),SUM(OFFSET(P1907,0,0,-ROW(),1)))</f>
        <v>806.10500000000002</v>
      </c>
      <c r="Y1907" s="2">
        <f ca="1">IFERROR(SUM(OFFSET(Q1907,0,0,-计算结果!$B$18,1)),SUM(OFFSET(Q1907,0,0,-ROW(),1)))</f>
        <v>648.55749999999898</v>
      </c>
      <c r="Z1907" s="2">
        <f ca="1">IFERROR(SUM(OFFSET(R1907,0,0,-计算结果!$B$18,1)),SUM(OFFSET(R1907,0,0,-ROW(),1)))</f>
        <v>619.92249999999694</v>
      </c>
      <c r="AA1907" s="2">
        <f ca="1">IFERROR(SUM(OFFSET(S1907,0,0,-计算结果!$B$18,1)),SUM(OFFSET(S1907,0,0,-ROW(),1)))</f>
        <v>640.60333333333347</v>
      </c>
      <c r="AB1907" s="2">
        <f ca="1">IFERROR(SUM(OFFSET(T1907,0,0,-计算结果!$B$18,1)),SUM(OFFSET(T1907,0,0,-ROW(),1)))</f>
        <v>624.6949999999988</v>
      </c>
      <c r="AC1907" s="2">
        <f t="shared" ca="1" si="568"/>
        <v>1.2061266734252569</v>
      </c>
      <c r="AD1907" s="2">
        <f t="shared" ca="1" si="569"/>
        <v>1.3080304392887916</v>
      </c>
      <c r="AE1907" s="2">
        <f t="shared" ca="1" si="570"/>
        <v>1.2335194426087883</v>
      </c>
      <c r="AF1907" s="2">
        <f t="shared" ca="1" si="571"/>
        <v>1.2903977140844758</v>
      </c>
      <c r="AG1907" s="4" t="str">
        <f ca="1">IF(AND(AC1907&lt;计算结果!$B$19,AD1907&lt;计算结果!$B$19,AE1907&lt;计算结果!$B$19,AF1907&lt;计算结果!$B$19),"买",IF(AND(AC1907&gt;计算结果!$B$20,AD1907&gt;计算结果!$B$20,AE1907&gt;计算结果!$B$20,AF1907&gt;计算结果!$B$20),"卖",AG1906))</f>
        <v>卖</v>
      </c>
      <c r="AH1907" s="4" t="str">
        <f t="shared" ca="1" si="572"/>
        <v/>
      </c>
      <c r="AI1907" s="3">
        <f ca="1">IF(AG1906="买",E1907/E1906-1,0)-IF(AH1907=1,计算结果!B$17,0)</f>
        <v>0</v>
      </c>
      <c r="AJ1907" s="2">
        <f t="shared" ca="1" si="573"/>
        <v>1.3854442730406298</v>
      </c>
      <c r="AK1907" s="3">
        <f ca="1">1-AJ1907/MAX(AJ$2:AJ1907)</f>
        <v>0</v>
      </c>
    </row>
    <row r="1908" spans="1:37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6">
        <v>30411864064</v>
      </c>
      <c r="G1908" s="3">
        <f t="shared" si="559"/>
        <v>-1.8400000000000083E-2</v>
      </c>
      <c r="H1908" s="3">
        <f>1-E1908/MAX(E$2:E1908)</f>
        <v>0.61794562036343836</v>
      </c>
      <c r="I1908" s="22">
        <f t="shared" si="560"/>
        <v>2252.9049999999997</v>
      </c>
      <c r="J1908" s="22">
        <f t="shared" si="561"/>
        <v>2258.9474999999998</v>
      </c>
      <c r="K1908" s="22">
        <f t="shared" si="562"/>
        <v>2255.4033333333332</v>
      </c>
      <c r="L1908" s="22">
        <f t="shared" si="563"/>
        <v>2260.4</v>
      </c>
      <c r="M1908" s="2">
        <f t="shared" si="574"/>
        <v>-12.827499999999873</v>
      </c>
      <c r="N1908" s="2">
        <f t="shared" si="575"/>
        <v>-13.142499999999927</v>
      </c>
      <c r="O1908" s="2">
        <f t="shared" si="576"/>
        <v>-13.069999999999709</v>
      </c>
      <c r="P1908" s="2">
        <f t="shared" si="577"/>
        <v>-13.554999999999836</v>
      </c>
      <c r="Q1908" s="2">
        <f t="shared" si="564"/>
        <v>42.827499999999873</v>
      </c>
      <c r="R1908" s="2">
        <f t="shared" si="565"/>
        <v>43.142499999999927</v>
      </c>
      <c r="S1908" s="2">
        <f t="shared" si="566"/>
        <v>43.069999999999709</v>
      </c>
      <c r="T1908" s="2">
        <f t="shared" si="567"/>
        <v>43.554999999999836</v>
      </c>
      <c r="U1908" s="2">
        <f ca="1">IFERROR(SUM(OFFSET(M1908,0,0,-计算结果!$B$18,1)),SUM(OFFSET(M1908,0,0,-ROW(),1)))</f>
        <v>749.80000000000018</v>
      </c>
      <c r="V1908" s="2">
        <f ca="1">IFERROR(SUM(OFFSET(N1908,0,0,-计算结果!$B$18,1)),SUM(OFFSET(N1908,0,0,-ROW(),1)))</f>
        <v>778.08500000000186</v>
      </c>
      <c r="W1908" s="2">
        <f ca="1">IFERROR(SUM(OFFSET(O1908,0,0,-计算结果!$B$18,1)),SUM(OFFSET(O1908,0,0,-ROW(),1)))</f>
        <v>757.23999999999933</v>
      </c>
      <c r="X1908" s="2">
        <f ca="1">IFERROR(SUM(OFFSET(P1908,0,0,-计算结果!$B$18,1)),SUM(OFFSET(P1908,0,0,-ROW(),1)))</f>
        <v>772.12000000000035</v>
      </c>
      <c r="Y1908" s="2">
        <f ca="1">IFERROR(SUM(OFFSET(Q1908,0,0,-计算结果!$B$18,1)),SUM(OFFSET(Q1908,0,0,-ROW(),1)))</f>
        <v>692.17999999999893</v>
      </c>
      <c r="Z1908" s="2">
        <f ca="1">IFERROR(SUM(OFFSET(R1908,0,0,-计算结果!$B$18,1)),SUM(OFFSET(R1908,0,0,-ROW(),1)))</f>
        <v>663.89499999999725</v>
      </c>
      <c r="AA1908" s="2">
        <f ca="1">IFERROR(SUM(OFFSET(S1908,0,0,-计算结果!$B$18,1)),SUM(OFFSET(S1908,0,0,-ROW(),1)))</f>
        <v>684.73999999999978</v>
      </c>
      <c r="AB1908" s="2">
        <f ca="1">IFERROR(SUM(OFFSET(T1908,0,0,-计算结果!$B$18,1)),SUM(OFFSET(T1908,0,0,-ROW(),1)))</f>
        <v>669.85999999999876</v>
      </c>
      <c r="AC1908" s="2">
        <f t="shared" ca="1" si="568"/>
        <v>1.0832442428270121</v>
      </c>
      <c r="AD1908" s="2">
        <f t="shared" ca="1" si="569"/>
        <v>1.1720000903757448</v>
      </c>
      <c r="AE1908" s="2">
        <f t="shared" ca="1" si="570"/>
        <v>1.1058796039372603</v>
      </c>
      <c r="AF1908" s="2">
        <f t="shared" ca="1" si="571"/>
        <v>1.1526587645179616</v>
      </c>
      <c r="AG1908" s="4" t="str">
        <f ca="1">IF(AND(AC1908&lt;计算结果!$B$19,AD1908&lt;计算结果!$B$19,AE1908&lt;计算结果!$B$19,AF1908&lt;计算结果!$B$19),"买",IF(AND(AC1908&gt;计算结果!$B$20,AD1908&gt;计算结果!$B$20,AE1908&gt;计算结果!$B$20,AF1908&gt;计算结果!$B$20),"卖",AG1907))</f>
        <v>卖</v>
      </c>
      <c r="AH1908" s="4" t="str">
        <f t="shared" ca="1" si="572"/>
        <v/>
      </c>
      <c r="AI1908" s="3">
        <f ca="1">IF(AG1907="买",E1908/E1907-1,0)-IF(AH1908=1,计算结果!B$17,0)</f>
        <v>0</v>
      </c>
      <c r="AJ1908" s="2">
        <f t="shared" ca="1" si="573"/>
        <v>1.3854442730406298</v>
      </c>
      <c r="AK1908" s="3">
        <f ca="1">1-AJ1908/MAX(AJ$2:AJ1908)</f>
        <v>0</v>
      </c>
    </row>
    <row r="1909" spans="1:37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6">
        <v>24374278144</v>
      </c>
      <c r="G1909" s="3">
        <f t="shared" si="559"/>
        <v>-1.9996348105689732E-3</v>
      </c>
      <c r="H1909" s="3">
        <f>1-E1909/MAX(E$2:E1909)</f>
        <v>0.61870958960048994</v>
      </c>
      <c r="I1909" s="22">
        <f t="shared" si="560"/>
        <v>2242.3175000000001</v>
      </c>
      <c r="J1909" s="22">
        <f t="shared" si="561"/>
        <v>2242.5275000000001</v>
      </c>
      <c r="K1909" s="22">
        <f t="shared" si="562"/>
        <v>2242.7833333333333</v>
      </c>
      <c r="L1909" s="22">
        <f t="shared" si="563"/>
        <v>2243.7150000000001</v>
      </c>
      <c r="M1909" s="2">
        <f t="shared" si="574"/>
        <v>-0.70499999999992724</v>
      </c>
      <c r="N1909" s="2">
        <f t="shared" si="575"/>
        <v>-6.7474999999999454</v>
      </c>
      <c r="O1909" s="2">
        <f t="shared" si="576"/>
        <v>-3.2033333333333758</v>
      </c>
      <c r="P1909" s="2">
        <f t="shared" si="577"/>
        <v>-8.2000000000002728</v>
      </c>
      <c r="Q1909" s="2">
        <f t="shared" si="564"/>
        <v>17.674999999999727</v>
      </c>
      <c r="R1909" s="2">
        <f t="shared" si="565"/>
        <v>23.717499999999745</v>
      </c>
      <c r="S1909" s="2">
        <f t="shared" si="566"/>
        <v>20.173333333333176</v>
      </c>
      <c r="T1909" s="2">
        <f t="shared" si="567"/>
        <v>25.170000000000073</v>
      </c>
      <c r="U1909" s="2">
        <f ca="1">IFERROR(SUM(OFFSET(M1909,0,0,-计算结果!$B$18,1)),SUM(OFFSET(M1909,0,0,-ROW(),1)))</f>
        <v>621.12000000000035</v>
      </c>
      <c r="V1909" s="2">
        <f ca="1">IFERROR(SUM(OFFSET(N1909,0,0,-计算结果!$B$18,1)),SUM(OFFSET(N1909,0,0,-ROW(),1)))</f>
        <v>640.01750000000175</v>
      </c>
      <c r="W1909" s="2">
        <f ca="1">IFERROR(SUM(OFFSET(O1909,0,0,-计算结果!$B$18,1)),SUM(OFFSET(O1909,0,0,-ROW(),1)))</f>
        <v>624.63666666666631</v>
      </c>
      <c r="X1909" s="2">
        <f ca="1">IFERROR(SUM(OFFSET(P1909,0,0,-计算结果!$B$18,1)),SUM(OFFSET(P1909,0,0,-ROW(),1)))</f>
        <v>631.67000000000007</v>
      </c>
      <c r="Y1909" s="2">
        <f ca="1">IFERROR(SUM(OFFSET(Q1909,0,0,-计算结果!$B$18,1)),SUM(OFFSET(Q1909,0,0,-ROW(),1)))</f>
        <v>730.21999999999844</v>
      </c>
      <c r="Z1909" s="2">
        <f ca="1">IFERROR(SUM(OFFSET(R1909,0,0,-计算结果!$B$18,1)),SUM(OFFSET(R1909,0,0,-ROW(),1)))</f>
        <v>711.32249999999704</v>
      </c>
      <c r="AA1909" s="2">
        <f ca="1">IFERROR(SUM(OFFSET(S1909,0,0,-计算结果!$B$18,1)),SUM(OFFSET(S1909,0,0,-ROW(),1)))</f>
        <v>726.70333333333247</v>
      </c>
      <c r="AB1909" s="2">
        <f ca="1">IFERROR(SUM(OFFSET(T1909,0,0,-计算结果!$B$18,1)),SUM(OFFSET(T1909,0,0,-ROW(),1)))</f>
        <v>719.66999999999871</v>
      </c>
      <c r="AC1909" s="2">
        <f t="shared" ca="1" si="568"/>
        <v>0.85059297198104911</v>
      </c>
      <c r="AD1909" s="2">
        <f t="shared" ca="1" si="569"/>
        <v>0.89975714250569105</v>
      </c>
      <c r="AE1909" s="2">
        <f t="shared" ca="1" si="570"/>
        <v>0.85954837141245222</v>
      </c>
      <c r="AF1909" s="2">
        <f t="shared" ca="1" si="571"/>
        <v>0.87772173357233341</v>
      </c>
      <c r="AG1909" s="4" t="str">
        <f ca="1">IF(AND(AC1909&lt;计算结果!$B$19,AD1909&lt;计算结果!$B$19,AE1909&lt;计算结果!$B$19,AF1909&lt;计算结果!$B$19),"买",IF(AND(AC1909&gt;计算结果!$B$20,AD1909&gt;计算结果!$B$20,AE1909&gt;计算结果!$B$20,AF1909&gt;计算结果!$B$20),"卖",AG1908))</f>
        <v>卖</v>
      </c>
      <c r="AH1909" s="4" t="str">
        <f t="shared" ca="1" si="572"/>
        <v/>
      </c>
      <c r="AI1909" s="3">
        <f ca="1">IF(AG1908="买",E1909/E1908-1,0)-IF(AH1909=1,计算结果!B$17,0)</f>
        <v>0</v>
      </c>
      <c r="AJ1909" s="2">
        <f t="shared" ca="1" si="573"/>
        <v>1.3854442730406298</v>
      </c>
      <c r="AK1909" s="3">
        <f ca="1">1-AJ1909/MAX(AJ$2:AJ1909)</f>
        <v>0</v>
      </c>
    </row>
    <row r="1910" spans="1:37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6">
        <v>29040822272</v>
      </c>
      <c r="G1910" s="3">
        <f t="shared" si="559"/>
        <v>4.8774610427859688E-3</v>
      </c>
      <c r="H1910" s="3">
        <f>1-E1910/MAX(E$2:E1910)</f>
        <v>0.61684986047777857</v>
      </c>
      <c r="I1910" s="22">
        <f t="shared" si="560"/>
        <v>2247.7849999999999</v>
      </c>
      <c r="J1910" s="22">
        <f t="shared" si="561"/>
        <v>2245.5625</v>
      </c>
      <c r="K1910" s="22">
        <f t="shared" si="562"/>
        <v>2246.4299999999998</v>
      </c>
      <c r="L1910" s="22">
        <f t="shared" si="563"/>
        <v>2243.7199999999998</v>
      </c>
      <c r="M1910" s="2">
        <f t="shared" si="574"/>
        <v>12.382499999999709</v>
      </c>
      <c r="N1910" s="2">
        <f t="shared" si="575"/>
        <v>12.172499999999673</v>
      </c>
      <c r="O1910" s="2">
        <f t="shared" si="576"/>
        <v>11.916666666666515</v>
      </c>
      <c r="P1910" s="2">
        <f t="shared" si="577"/>
        <v>10.984999999999673</v>
      </c>
      <c r="Q1910" s="2">
        <f t="shared" si="564"/>
        <v>9.5775000000003274</v>
      </c>
      <c r="R1910" s="2">
        <f t="shared" si="565"/>
        <v>9.7875000000003638</v>
      </c>
      <c r="S1910" s="2">
        <f t="shared" si="566"/>
        <v>10.043333333333521</v>
      </c>
      <c r="T1910" s="2">
        <f t="shared" si="567"/>
        <v>10.975000000000364</v>
      </c>
      <c r="U1910" s="2">
        <f ca="1">IFERROR(SUM(OFFSET(M1910,0,0,-计算结果!$B$18,1)),SUM(OFFSET(M1910,0,0,-ROW(),1)))</f>
        <v>601.44999999999982</v>
      </c>
      <c r="V1910" s="2">
        <f ca="1">IFERROR(SUM(OFFSET(N1910,0,0,-计算结果!$B$18,1)),SUM(OFFSET(N1910,0,0,-ROW(),1)))</f>
        <v>599.32000000000153</v>
      </c>
      <c r="W1910" s="2">
        <f ca="1">IFERROR(SUM(OFFSET(O1910,0,0,-计算结果!$B$18,1)),SUM(OFFSET(O1910,0,0,-ROW(),1)))</f>
        <v>599.58999999999969</v>
      </c>
      <c r="X1910" s="2">
        <f ca="1">IFERROR(SUM(OFFSET(P1910,0,0,-计算结果!$B$18,1)),SUM(OFFSET(P1910,0,0,-ROW(),1)))</f>
        <v>595.86999999999989</v>
      </c>
      <c r="Y1910" s="2">
        <f ca="1">IFERROR(SUM(OFFSET(Q1910,0,0,-计算结果!$B$18,1)),SUM(OFFSET(Q1910,0,0,-ROW(),1)))</f>
        <v>750.91999999999916</v>
      </c>
      <c r="Z1910" s="2">
        <f ca="1">IFERROR(SUM(OFFSET(R1910,0,0,-计算结果!$B$18,1)),SUM(OFFSET(R1910,0,0,-ROW(),1)))</f>
        <v>753.04999999999745</v>
      </c>
      <c r="AA1910" s="2">
        <f ca="1">IFERROR(SUM(OFFSET(S1910,0,0,-计算结果!$B$18,1)),SUM(OFFSET(S1910,0,0,-ROW(),1)))</f>
        <v>752.77999999999929</v>
      </c>
      <c r="AB1910" s="2">
        <f ca="1">IFERROR(SUM(OFFSET(T1910,0,0,-计算结果!$B$18,1)),SUM(OFFSET(T1910,0,0,-ROW(),1)))</f>
        <v>756.49999999999909</v>
      </c>
      <c r="AC1910" s="2">
        <f t="shared" ca="1" si="568"/>
        <v>0.80095083364406394</v>
      </c>
      <c r="AD1910" s="2">
        <f t="shared" ca="1" si="569"/>
        <v>0.79585684881482444</v>
      </c>
      <c r="AE1910" s="2">
        <f t="shared" ca="1" si="570"/>
        <v>0.79650096973883511</v>
      </c>
      <c r="AF1910" s="2">
        <f t="shared" ca="1" si="571"/>
        <v>0.7876668869795117</v>
      </c>
      <c r="AG1910" s="4" t="str">
        <f ca="1">IF(AND(AC1910&lt;计算结果!$B$19,AD1910&lt;计算结果!$B$19,AE1910&lt;计算结果!$B$19,AF1910&lt;计算结果!$B$19),"买",IF(AND(AC1910&gt;计算结果!$B$20,AD1910&gt;计算结果!$B$20,AE1910&gt;计算结果!$B$20,AF1910&gt;计算结果!$B$20),"卖",AG1909))</f>
        <v>卖</v>
      </c>
      <c r="AH1910" s="4" t="str">
        <f t="shared" ca="1" si="572"/>
        <v/>
      </c>
      <c r="AI1910" s="3">
        <f ca="1">IF(AG1909="买",E1910/E1909-1,0)-IF(AH1910=1,计算结果!B$17,0)</f>
        <v>0</v>
      </c>
      <c r="AJ1910" s="2">
        <f t="shared" ca="1" si="573"/>
        <v>1.3854442730406298</v>
      </c>
      <c r="AK1910" s="3">
        <f ca="1">1-AJ1910/MAX(AJ$2:AJ1910)</f>
        <v>0</v>
      </c>
    </row>
    <row r="1911" spans="1:37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6">
        <v>28818452480</v>
      </c>
      <c r="G1911" s="3">
        <f t="shared" si="559"/>
        <v>-1.7501165708195376E-2</v>
      </c>
      <c r="H1911" s="3">
        <f>1-E1911/MAX(E$2:E1911)</f>
        <v>0.62355543456067508</v>
      </c>
      <c r="I1911" s="22">
        <f t="shared" si="560"/>
        <v>2221.11</v>
      </c>
      <c r="J1911" s="22">
        <f t="shared" si="561"/>
        <v>2230.71</v>
      </c>
      <c r="K1911" s="22">
        <f t="shared" si="562"/>
        <v>2224</v>
      </c>
      <c r="L1911" s="22">
        <f t="shared" si="563"/>
        <v>2229.7799999999997</v>
      </c>
      <c r="M1911" s="2">
        <f t="shared" si="574"/>
        <v>3.055000000000291</v>
      </c>
      <c r="N1911" s="2">
        <f t="shared" si="575"/>
        <v>5.2775000000001455</v>
      </c>
      <c r="O1911" s="2">
        <f t="shared" si="576"/>
        <v>4.4100000000003092</v>
      </c>
      <c r="P1911" s="2">
        <f t="shared" si="577"/>
        <v>7.1200000000003456</v>
      </c>
      <c r="Q1911" s="2">
        <f t="shared" si="564"/>
        <v>39.065000000000055</v>
      </c>
      <c r="R1911" s="2">
        <f t="shared" si="565"/>
        <v>36.8425000000002</v>
      </c>
      <c r="S1911" s="2">
        <f t="shared" si="566"/>
        <v>37.710000000000036</v>
      </c>
      <c r="T1911" s="2">
        <f t="shared" si="567"/>
        <v>35</v>
      </c>
      <c r="U1911" s="2">
        <f ca="1">IFERROR(SUM(OFFSET(M1911,0,0,-计算结果!$B$18,1)),SUM(OFFSET(M1911,0,0,-ROW(),1)))</f>
        <v>613.32749999999987</v>
      </c>
      <c r="V1911" s="2">
        <f ca="1">IFERROR(SUM(OFFSET(N1911,0,0,-计算结果!$B$18,1)),SUM(OFFSET(N1911,0,0,-ROW(),1)))</f>
        <v>611.89250000000129</v>
      </c>
      <c r="W1911" s="2">
        <f ca="1">IFERROR(SUM(OFFSET(O1911,0,0,-计算结果!$B$18,1)),SUM(OFFSET(O1911,0,0,-ROW(),1)))</f>
        <v>612.38333333333321</v>
      </c>
      <c r="X1911" s="2">
        <f ca="1">IFERROR(SUM(OFFSET(P1911,0,0,-计算结果!$B$18,1)),SUM(OFFSET(P1911,0,0,-ROW(),1)))</f>
        <v>610.49499999999989</v>
      </c>
      <c r="Y1911" s="2">
        <f ca="1">IFERROR(SUM(OFFSET(Q1911,0,0,-计算结果!$B$18,1)),SUM(OFFSET(Q1911,0,0,-ROW(),1)))</f>
        <v>759.45249999999942</v>
      </c>
      <c r="Z1911" s="2">
        <f ca="1">IFERROR(SUM(OFFSET(R1911,0,0,-计算结果!$B$18,1)),SUM(OFFSET(R1911,0,0,-ROW(),1)))</f>
        <v>760.887499999998</v>
      </c>
      <c r="AA1911" s="2">
        <f ca="1">IFERROR(SUM(OFFSET(S1911,0,0,-计算结果!$B$18,1)),SUM(OFFSET(S1911,0,0,-ROW(),1)))</f>
        <v>760.39666666666608</v>
      </c>
      <c r="AB1911" s="2">
        <f ca="1">IFERROR(SUM(OFFSET(T1911,0,0,-计算结果!$B$18,1)),SUM(OFFSET(T1911,0,0,-ROW(),1)))</f>
        <v>762.2849999999994</v>
      </c>
      <c r="AC1911" s="2">
        <f t="shared" ca="1" si="568"/>
        <v>0.80759165319753423</v>
      </c>
      <c r="AD1911" s="2">
        <f t="shared" ca="1" si="569"/>
        <v>0.80418261569549099</v>
      </c>
      <c r="AE1911" s="2">
        <f t="shared" ca="1" si="570"/>
        <v>0.80534720913207625</v>
      </c>
      <c r="AF1911" s="2">
        <f t="shared" ca="1" si="571"/>
        <v>0.80087500081990382</v>
      </c>
      <c r="AG1911" s="4" t="str">
        <f ca="1">IF(AND(AC1911&lt;计算结果!$B$19,AD1911&lt;计算结果!$B$19,AE1911&lt;计算结果!$B$19,AF1911&lt;计算结果!$B$19),"买",IF(AND(AC1911&gt;计算结果!$B$20,AD1911&gt;计算结果!$B$20,AE1911&gt;计算结果!$B$20,AF1911&gt;计算结果!$B$20),"卖",AG1910))</f>
        <v>卖</v>
      </c>
      <c r="AH1911" s="4" t="str">
        <f t="shared" ca="1" si="572"/>
        <v/>
      </c>
      <c r="AI1911" s="3">
        <f ca="1">IF(AG1910="买",E1911/E1910-1,0)-IF(AH1911=1,计算结果!B$17,0)</f>
        <v>0</v>
      </c>
      <c r="AJ1911" s="2">
        <f t="shared" ca="1" si="573"/>
        <v>1.3854442730406298</v>
      </c>
      <c r="AK1911" s="3">
        <f ca="1">1-AJ1911/MAX(AJ$2:AJ1911)</f>
        <v>0</v>
      </c>
    </row>
    <row r="1912" spans="1:37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6">
        <v>23592323072</v>
      </c>
      <c r="G1912" s="3">
        <f t="shared" si="559"/>
        <v>4.8227296559455457E-3</v>
      </c>
      <c r="H1912" s="3">
        <f>1-E1912/MAX(E$2:E1912)</f>
        <v>0.62173994419111134</v>
      </c>
      <c r="I1912" s="22">
        <f t="shared" si="560"/>
        <v>2219.335</v>
      </c>
      <c r="J1912" s="22">
        <f t="shared" si="561"/>
        <v>2216.83</v>
      </c>
      <c r="K1912" s="22">
        <f t="shared" si="562"/>
        <v>2218.0766666666664</v>
      </c>
      <c r="L1912" s="22">
        <f t="shared" si="563"/>
        <v>2215.56</v>
      </c>
      <c r="M1912" s="2">
        <f t="shared" si="574"/>
        <v>4.0099999999997635</v>
      </c>
      <c r="N1912" s="2">
        <f t="shared" si="575"/>
        <v>-5.5900000000001455</v>
      </c>
      <c r="O1912" s="2">
        <f t="shared" si="576"/>
        <v>1.1199999999998909</v>
      </c>
      <c r="P1912" s="2">
        <f t="shared" si="577"/>
        <v>-4.6599999999998545</v>
      </c>
      <c r="Q1912" s="2">
        <f t="shared" si="564"/>
        <v>15.110000000000127</v>
      </c>
      <c r="R1912" s="2">
        <f t="shared" si="565"/>
        <v>24.710000000000036</v>
      </c>
      <c r="S1912" s="2">
        <f t="shared" si="566"/>
        <v>18</v>
      </c>
      <c r="T1912" s="2">
        <f t="shared" si="567"/>
        <v>23.779999999999745</v>
      </c>
      <c r="U1912" s="2">
        <f ca="1">IFERROR(SUM(OFFSET(M1912,0,0,-计算结果!$B$18,1)),SUM(OFFSET(M1912,0,0,-ROW(),1)))</f>
        <v>588.91999999999962</v>
      </c>
      <c r="V1912" s="2">
        <f ca="1">IFERROR(SUM(OFFSET(N1912,0,0,-计算结果!$B$18,1)),SUM(OFFSET(N1912,0,0,-ROW(),1)))</f>
        <v>579.04500000000144</v>
      </c>
      <c r="W1912" s="2">
        <f ca="1">IFERROR(SUM(OFFSET(O1912,0,0,-计算结果!$B$18,1)),SUM(OFFSET(O1912,0,0,-ROW(),1)))</f>
        <v>584.04999999999973</v>
      </c>
      <c r="X1912" s="2">
        <f ca="1">IFERROR(SUM(OFFSET(P1912,0,0,-计算结果!$B$18,1)),SUM(OFFSET(P1912,0,0,-ROW(),1)))</f>
        <v>574.3100000000004</v>
      </c>
      <c r="Y1912" s="2">
        <f ca="1">IFERROR(SUM(OFFSET(Q1912,0,0,-计算结果!$B$18,1)),SUM(OFFSET(Q1912,0,0,-ROW(),1)))</f>
        <v>764.07999999999993</v>
      </c>
      <c r="Z1912" s="2">
        <f ca="1">IFERROR(SUM(OFFSET(R1912,0,0,-计算结果!$B$18,1)),SUM(OFFSET(R1912,0,0,-ROW(),1)))</f>
        <v>773.95499999999811</v>
      </c>
      <c r="AA1912" s="2">
        <f ca="1">IFERROR(SUM(OFFSET(S1912,0,0,-计算结果!$B$18,1)),SUM(OFFSET(S1912,0,0,-ROW(),1)))</f>
        <v>768.94999999999982</v>
      </c>
      <c r="AB1912" s="2">
        <f ca="1">IFERROR(SUM(OFFSET(T1912,0,0,-计算结果!$B$18,1)),SUM(OFFSET(T1912,0,0,-ROW(),1)))</f>
        <v>778.68999999999915</v>
      </c>
      <c r="AC1912" s="2">
        <f t="shared" ca="1" si="568"/>
        <v>0.77075698879698418</v>
      </c>
      <c r="AD1912" s="2">
        <f t="shared" ca="1" si="569"/>
        <v>0.74816365292556142</v>
      </c>
      <c r="AE1912" s="2">
        <f t="shared" ca="1" si="570"/>
        <v>0.75954223291501377</v>
      </c>
      <c r="AF1912" s="2">
        <f t="shared" ca="1" si="571"/>
        <v>0.73753354993643305</v>
      </c>
      <c r="AG1912" s="4" t="str">
        <f ca="1">IF(AND(AC1912&lt;计算结果!$B$19,AD1912&lt;计算结果!$B$19,AE1912&lt;计算结果!$B$19,AF1912&lt;计算结果!$B$19),"买",IF(AND(AC1912&gt;计算结果!$B$20,AD1912&gt;计算结果!$B$20,AE1912&gt;计算结果!$B$20,AF1912&gt;计算结果!$B$20),"卖",AG1911))</f>
        <v>卖</v>
      </c>
      <c r="AH1912" s="4" t="str">
        <f t="shared" ca="1" si="572"/>
        <v/>
      </c>
      <c r="AI1912" s="3">
        <f ca="1">IF(AG1911="买",E1912/E1911-1,0)-IF(AH1912=1,计算结果!B$17,0)</f>
        <v>0</v>
      </c>
      <c r="AJ1912" s="2">
        <f t="shared" ca="1" si="573"/>
        <v>1.3854442730406298</v>
      </c>
      <c r="AK1912" s="3">
        <f ca="1">1-AJ1912/MAX(AJ$2:AJ1912)</f>
        <v>0</v>
      </c>
    </row>
    <row r="1913" spans="1:37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6">
        <v>23778695168</v>
      </c>
      <c r="G1913" s="3">
        <f t="shared" si="559"/>
        <v>-1.3265200552379453E-2</v>
      </c>
      <c r="H1913" s="3">
        <f>1-E1913/MAX(E$2:E1913)</f>
        <v>0.62675763969237053</v>
      </c>
      <c r="I1913" s="22">
        <f t="shared" si="560"/>
        <v>2200.4375</v>
      </c>
      <c r="J1913" s="22">
        <f t="shared" si="561"/>
        <v>2204.7200000000003</v>
      </c>
      <c r="K1913" s="22">
        <f t="shared" si="562"/>
        <v>2202.71</v>
      </c>
      <c r="L1913" s="22">
        <f t="shared" si="563"/>
        <v>2207.2550000000001</v>
      </c>
      <c r="M1913" s="2">
        <f t="shared" si="574"/>
        <v>1.6549999999997453</v>
      </c>
      <c r="N1913" s="2">
        <f t="shared" si="575"/>
        <v>4.1599999999998545</v>
      </c>
      <c r="O1913" s="2">
        <f t="shared" si="576"/>
        <v>2.9133333333334122</v>
      </c>
      <c r="P1913" s="2">
        <f t="shared" si="577"/>
        <v>5.4299999999998363</v>
      </c>
      <c r="Q1913" s="2">
        <f t="shared" si="564"/>
        <v>25.815000000000055</v>
      </c>
      <c r="R1913" s="2">
        <f t="shared" si="565"/>
        <v>23.309999999999945</v>
      </c>
      <c r="S1913" s="2">
        <f t="shared" si="566"/>
        <v>24.556666666666388</v>
      </c>
      <c r="T1913" s="2">
        <f t="shared" si="567"/>
        <v>22.039999999999964</v>
      </c>
      <c r="U1913" s="2">
        <f ca="1">IFERROR(SUM(OFFSET(M1913,0,0,-计算结果!$B$18,1)),SUM(OFFSET(M1913,0,0,-ROW(),1)))</f>
        <v>583.95499999999902</v>
      </c>
      <c r="V1913" s="2">
        <f ca="1">IFERROR(SUM(OFFSET(N1913,0,0,-计算结果!$B$18,1)),SUM(OFFSET(N1913,0,0,-ROW(),1)))</f>
        <v>578.05000000000109</v>
      </c>
      <c r="W1913" s="2">
        <f ca="1">IFERROR(SUM(OFFSET(O1913,0,0,-计算结果!$B$18,1)),SUM(OFFSET(O1913,0,0,-ROW(),1)))</f>
        <v>579.95666666666602</v>
      </c>
      <c r="X1913" s="2">
        <f ca="1">IFERROR(SUM(OFFSET(P1913,0,0,-计算结果!$B$18,1)),SUM(OFFSET(P1913,0,0,-ROW(),1)))</f>
        <v>571.96</v>
      </c>
      <c r="Y1913" s="2">
        <f ca="1">IFERROR(SUM(OFFSET(Q1913,0,0,-计算结果!$B$18,1)),SUM(OFFSET(Q1913,0,0,-ROW(),1)))</f>
        <v>769.35500000000002</v>
      </c>
      <c r="Z1913" s="2">
        <f ca="1">IFERROR(SUM(OFFSET(R1913,0,0,-计算结果!$B$18,1)),SUM(OFFSET(R1913,0,0,-ROW(),1)))</f>
        <v>775.25999999999794</v>
      </c>
      <c r="AA1913" s="2">
        <f ca="1">IFERROR(SUM(OFFSET(S1913,0,0,-计算结果!$B$18,1)),SUM(OFFSET(S1913,0,0,-ROW(),1)))</f>
        <v>773.35333333333301</v>
      </c>
      <c r="AB1913" s="2">
        <f ca="1">IFERROR(SUM(OFFSET(T1913,0,0,-计算结果!$B$18,1)),SUM(OFFSET(T1913,0,0,-ROW(),1)))</f>
        <v>781.349999999999</v>
      </c>
      <c r="AC1913" s="2">
        <f t="shared" ca="1" si="568"/>
        <v>0.75901891844466984</v>
      </c>
      <c r="AD1913" s="2">
        <f t="shared" ca="1" si="569"/>
        <v>0.74562082398163532</v>
      </c>
      <c r="AE1913" s="2">
        <f t="shared" ca="1" si="570"/>
        <v>0.74992457091626885</v>
      </c>
      <c r="AF1913" s="2">
        <f t="shared" ca="1" si="571"/>
        <v>0.73201510206693643</v>
      </c>
      <c r="AG1913" s="4" t="str">
        <f ca="1">IF(AND(AC1913&lt;计算结果!$B$19,AD1913&lt;计算结果!$B$19,AE1913&lt;计算结果!$B$19,AF1913&lt;计算结果!$B$19),"买",IF(AND(AC1913&gt;计算结果!$B$20,AD1913&gt;计算结果!$B$20,AE1913&gt;计算结果!$B$20,AF1913&gt;计算结果!$B$20),"卖",AG1912))</f>
        <v>卖</v>
      </c>
      <c r="AH1913" s="4" t="str">
        <f t="shared" ca="1" si="572"/>
        <v/>
      </c>
      <c r="AI1913" s="3">
        <f ca="1">IF(AG1912="买",E1913/E1912-1,0)-IF(AH1913=1,计算结果!B$17,0)</f>
        <v>0</v>
      </c>
      <c r="AJ1913" s="2">
        <f t="shared" ca="1" si="573"/>
        <v>1.3854442730406298</v>
      </c>
      <c r="AK1913" s="3">
        <f ca="1">1-AJ1913/MAX(AJ$2:AJ1913)</f>
        <v>0</v>
      </c>
    </row>
    <row r="1914" spans="1:37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6">
        <v>26118246400</v>
      </c>
      <c r="G1914" s="3">
        <f t="shared" si="559"/>
        <v>-7.4671091620244212E-3</v>
      </c>
      <c r="H1914" s="3">
        <f>1-E1914/MAX(E$2:E1914)</f>
        <v>0.6295446811406793</v>
      </c>
      <c r="I1914" s="22">
        <f t="shared" si="560"/>
        <v>2177.2674999999999</v>
      </c>
      <c r="J1914" s="22">
        <f t="shared" si="561"/>
        <v>2180.335</v>
      </c>
      <c r="K1914" s="22">
        <f t="shared" si="562"/>
        <v>2177.2766666666666</v>
      </c>
      <c r="L1914" s="22">
        <f t="shared" si="563"/>
        <v>2177.2950000000001</v>
      </c>
      <c r="M1914" s="2">
        <f t="shared" si="574"/>
        <v>-8.8274999999998727</v>
      </c>
      <c r="N1914" s="2">
        <f t="shared" si="575"/>
        <v>-13.110000000000127</v>
      </c>
      <c r="O1914" s="2">
        <f t="shared" si="576"/>
        <v>-11.099999999999909</v>
      </c>
      <c r="P1914" s="2">
        <f t="shared" si="577"/>
        <v>-15.644999999999982</v>
      </c>
      <c r="Q1914" s="2">
        <f t="shared" si="564"/>
        <v>37.457499999999982</v>
      </c>
      <c r="R1914" s="2">
        <f t="shared" si="565"/>
        <v>41.740000000000236</v>
      </c>
      <c r="S1914" s="2">
        <f t="shared" si="566"/>
        <v>39.730000000000018</v>
      </c>
      <c r="T1914" s="2">
        <f t="shared" si="567"/>
        <v>44.275000000000091</v>
      </c>
      <c r="U1914" s="2">
        <f ca="1">IFERROR(SUM(OFFSET(M1914,0,0,-计算结果!$B$18,1)),SUM(OFFSET(M1914,0,0,-ROW(),1)))</f>
        <v>547.912499999999</v>
      </c>
      <c r="V1914" s="2">
        <f ca="1">IFERROR(SUM(OFFSET(N1914,0,0,-计算结果!$B$18,1)),SUM(OFFSET(N1914,0,0,-ROW(),1)))</f>
        <v>542.28000000000111</v>
      </c>
      <c r="W1914" s="2">
        <f ca="1">IFERROR(SUM(OFFSET(O1914,0,0,-计算结果!$B$18,1)),SUM(OFFSET(O1914,0,0,-ROW(),1)))</f>
        <v>543.88999999999942</v>
      </c>
      <c r="X1914" s="2">
        <f ca="1">IFERROR(SUM(OFFSET(P1914,0,0,-计算结果!$B$18,1)),SUM(OFFSET(P1914,0,0,-ROW(),1)))</f>
        <v>535.8449999999998</v>
      </c>
      <c r="Y1914" s="2">
        <f ca="1">IFERROR(SUM(OFFSET(Q1914,0,0,-计算结果!$B$18,1)),SUM(OFFSET(Q1914,0,0,-ROW(),1)))</f>
        <v>800.4375</v>
      </c>
      <c r="Z1914" s="2">
        <f ca="1">IFERROR(SUM(OFFSET(R1914,0,0,-计算结果!$B$18,1)),SUM(OFFSET(R1914,0,0,-ROW(),1)))</f>
        <v>806.06999999999789</v>
      </c>
      <c r="AA1914" s="2">
        <f ca="1">IFERROR(SUM(OFFSET(S1914,0,0,-计算结果!$B$18,1)),SUM(OFFSET(S1914,0,0,-ROW(),1)))</f>
        <v>804.45999999999958</v>
      </c>
      <c r="AB1914" s="2">
        <f ca="1">IFERROR(SUM(OFFSET(T1914,0,0,-计算结果!$B$18,1)),SUM(OFFSET(T1914,0,0,-ROW(),1)))</f>
        <v>812.5049999999992</v>
      </c>
      <c r="AC1914" s="2">
        <f t="shared" ca="1" si="568"/>
        <v>0.68451628015928667</v>
      </c>
      <c r="AD1914" s="2">
        <f t="shared" ca="1" si="569"/>
        <v>0.67274554319104118</v>
      </c>
      <c r="AE1914" s="2">
        <f t="shared" ca="1" si="570"/>
        <v>0.67609327996419921</v>
      </c>
      <c r="AF1914" s="2">
        <f t="shared" ca="1" si="571"/>
        <v>0.65949748001550801</v>
      </c>
      <c r="AG1914" s="4" t="str">
        <f ca="1">IF(AND(AC1914&lt;计算结果!$B$19,AD1914&lt;计算结果!$B$19,AE1914&lt;计算结果!$B$19,AF1914&lt;计算结果!$B$19),"买",IF(AND(AC1914&gt;计算结果!$B$20,AD1914&gt;计算结果!$B$20,AE1914&gt;计算结果!$B$20,AF1914&gt;计算结果!$B$20),"卖",AG1913))</f>
        <v>卖</v>
      </c>
      <c r="AH1914" s="4" t="str">
        <f t="shared" ca="1" si="572"/>
        <v/>
      </c>
      <c r="AI1914" s="3">
        <f ca="1">IF(AG1913="买",E1914/E1913-1,0)-IF(AH1914=1,计算结果!B$17,0)</f>
        <v>0</v>
      </c>
      <c r="AJ1914" s="2">
        <f t="shared" ca="1" si="573"/>
        <v>1.3854442730406298</v>
      </c>
      <c r="AK1914" s="3">
        <f ca="1">1-AJ1914/MAX(AJ$2:AJ1914)</f>
        <v>0</v>
      </c>
    </row>
    <row r="1915" spans="1:37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6">
        <v>26737221632</v>
      </c>
      <c r="G1915" s="3">
        <f t="shared" si="559"/>
        <v>-1.0334184563943749E-3</v>
      </c>
      <c r="H1915" s="3">
        <f>1-E1915/MAX(E$2:E1915)</f>
        <v>0.629927516504458</v>
      </c>
      <c r="I1915" s="22">
        <f t="shared" si="560"/>
        <v>2169.0024999999996</v>
      </c>
      <c r="J1915" s="22">
        <f t="shared" si="561"/>
        <v>2169.0500000000002</v>
      </c>
      <c r="K1915" s="22">
        <f t="shared" si="562"/>
        <v>2167.0066666666667</v>
      </c>
      <c r="L1915" s="22">
        <f t="shared" si="563"/>
        <v>2163.0149999999999</v>
      </c>
      <c r="M1915" s="2">
        <f t="shared" si="574"/>
        <v>-0.77750000000014552</v>
      </c>
      <c r="N1915" s="2">
        <f t="shared" si="575"/>
        <v>-3.8450000000002547</v>
      </c>
      <c r="O1915" s="2">
        <f t="shared" si="576"/>
        <v>-0.78666666666686069</v>
      </c>
      <c r="P1915" s="2">
        <f t="shared" si="577"/>
        <v>-0.80500000000029104</v>
      </c>
      <c r="Q1915" s="2">
        <f t="shared" si="564"/>
        <v>27.727499999999964</v>
      </c>
      <c r="R1915" s="2">
        <f t="shared" si="565"/>
        <v>30.795000000000073</v>
      </c>
      <c r="S1915" s="2">
        <f t="shared" si="566"/>
        <v>27.736666666666679</v>
      </c>
      <c r="T1915" s="2">
        <f t="shared" si="567"/>
        <v>27.755000000000109</v>
      </c>
      <c r="U1915" s="2">
        <f ca="1">IFERROR(SUM(OFFSET(M1915,0,0,-计算结果!$B$18,1)),SUM(OFFSET(M1915,0,0,-ROW(),1)))</f>
        <v>547.72749999999905</v>
      </c>
      <c r="V1915" s="2">
        <f ca="1">IFERROR(SUM(OFFSET(N1915,0,0,-计算结果!$B$18,1)),SUM(OFFSET(N1915,0,0,-ROW(),1)))</f>
        <v>541.14500000000089</v>
      </c>
      <c r="W1915" s="2">
        <f ca="1">IFERROR(SUM(OFFSET(O1915,0,0,-计算结果!$B$18,1)),SUM(OFFSET(O1915,0,0,-ROW(),1)))</f>
        <v>543.70999999999958</v>
      </c>
      <c r="X1915" s="2">
        <f ca="1">IFERROR(SUM(OFFSET(P1915,0,0,-计算结果!$B$18,1)),SUM(OFFSET(P1915,0,0,-ROW(),1)))</f>
        <v>535.67499999999973</v>
      </c>
      <c r="Y1915" s="2">
        <f ca="1">IFERROR(SUM(OFFSET(Q1915,0,0,-计算结果!$B$18,1)),SUM(OFFSET(Q1915,0,0,-ROW(),1)))</f>
        <v>770.76249999999982</v>
      </c>
      <c r="Z1915" s="2">
        <f ca="1">IFERROR(SUM(OFFSET(R1915,0,0,-计算结果!$B$18,1)),SUM(OFFSET(R1915,0,0,-ROW(),1)))</f>
        <v>777.34499999999798</v>
      </c>
      <c r="AA1915" s="2">
        <f ca="1">IFERROR(SUM(OFFSET(S1915,0,0,-计算结果!$B$18,1)),SUM(OFFSET(S1915,0,0,-ROW(),1)))</f>
        <v>774.77999999999929</v>
      </c>
      <c r="AB1915" s="2">
        <f ca="1">IFERROR(SUM(OFFSET(T1915,0,0,-计算结果!$B$18,1)),SUM(OFFSET(T1915,0,0,-ROW(),1)))</f>
        <v>782.81499999999915</v>
      </c>
      <c r="AC1915" s="2">
        <f t="shared" ca="1" si="568"/>
        <v>0.71063070660547079</v>
      </c>
      <c r="AD1915" s="2">
        <f t="shared" ca="1" si="569"/>
        <v>0.69614521222880743</v>
      </c>
      <c r="AE1915" s="2">
        <f t="shared" ca="1" si="570"/>
        <v>0.70176049975476917</v>
      </c>
      <c r="AF1915" s="2">
        <f t="shared" ca="1" si="571"/>
        <v>0.68429322381405611</v>
      </c>
      <c r="AG1915" s="4" t="str">
        <f ca="1">IF(AND(AC1915&lt;计算结果!$B$19,AD1915&lt;计算结果!$B$19,AE1915&lt;计算结果!$B$19,AF1915&lt;计算结果!$B$19),"买",IF(AND(AC1915&gt;计算结果!$B$20,AD1915&gt;计算结果!$B$20,AE1915&gt;计算结果!$B$20,AF1915&gt;计算结果!$B$20),"卖",AG1914))</f>
        <v>卖</v>
      </c>
      <c r="AH1915" s="4" t="str">
        <f t="shared" ca="1" si="572"/>
        <v/>
      </c>
      <c r="AI1915" s="3">
        <f ca="1">IF(AG1914="买",E1915/E1914-1,0)-IF(AH1915=1,计算结果!B$17,0)</f>
        <v>0</v>
      </c>
      <c r="AJ1915" s="2">
        <f t="shared" ca="1" si="573"/>
        <v>1.3854442730406298</v>
      </c>
      <c r="AK1915" s="3">
        <f ca="1">1-AJ1915/MAX(AJ$2:AJ1915)</f>
        <v>0</v>
      </c>
    </row>
    <row r="1916" spans="1:37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6">
        <v>22999195648</v>
      </c>
      <c r="G1916" s="3">
        <f t="shared" si="559"/>
        <v>-4.6482972335503137E-3</v>
      </c>
      <c r="H1916" s="3">
        <f>1-E1916/MAX(E$2:E1916)</f>
        <v>0.63164772340570341</v>
      </c>
      <c r="I1916" s="22">
        <f t="shared" si="560"/>
        <v>2169.4050000000002</v>
      </c>
      <c r="J1916" s="22">
        <f t="shared" si="561"/>
        <v>2173.2375000000002</v>
      </c>
      <c r="K1916" s="22">
        <f t="shared" si="562"/>
        <v>2170.9133333333334</v>
      </c>
      <c r="L1916" s="22">
        <f t="shared" si="563"/>
        <v>2173.9300000000003</v>
      </c>
      <c r="M1916" s="2">
        <f t="shared" si="574"/>
        <v>15.327500000000327</v>
      </c>
      <c r="N1916" s="2">
        <f t="shared" si="575"/>
        <v>15.279999999999745</v>
      </c>
      <c r="O1916" s="2">
        <f t="shared" si="576"/>
        <v>17.323333333333267</v>
      </c>
      <c r="P1916" s="2">
        <f t="shared" si="577"/>
        <v>21.315000000000055</v>
      </c>
      <c r="Q1916" s="2">
        <f t="shared" si="564"/>
        <v>5.4724999999993997</v>
      </c>
      <c r="R1916" s="2">
        <f t="shared" si="565"/>
        <v>5.5199999999999818</v>
      </c>
      <c r="S1916" s="2">
        <f t="shared" si="566"/>
        <v>3.4766666666664605</v>
      </c>
      <c r="T1916" s="2">
        <f t="shared" si="567"/>
        <v>-0.51500000000032742</v>
      </c>
      <c r="U1916" s="2">
        <f ca="1">IFERROR(SUM(OFFSET(M1916,0,0,-计算结果!$B$18,1)),SUM(OFFSET(M1916,0,0,-ROW(),1)))</f>
        <v>582.56249999999955</v>
      </c>
      <c r="V1916" s="2">
        <f ca="1">IFERROR(SUM(OFFSET(N1916,0,0,-计算结果!$B$18,1)),SUM(OFFSET(N1916,0,0,-ROW(),1)))</f>
        <v>589.26750000000084</v>
      </c>
      <c r="W1916" s="2">
        <f ca="1">IFERROR(SUM(OFFSET(O1916,0,0,-计算结果!$B$18,1)),SUM(OFFSET(O1916,0,0,-ROW(),1)))</f>
        <v>585.1866666666665</v>
      </c>
      <c r="X1916" s="2">
        <f ca="1">IFERROR(SUM(OFFSET(P1916,0,0,-计算结果!$B$18,1)),SUM(OFFSET(P1916,0,0,-ROW(),1)))</f>
        <v>590.43499999999995</v>
      </c>
      <c r="Y1916" s="2">
        <f ca="1">IFERROR(SUM(OFFSET(Q1916,0,0,-计算结果!$B$18,1)),SUM(OFFSET(Q1916,0,0,-ROW(),1)))</f>
        <v>731.62749999999915</v>
      </c>
      <c r="Z1916" s="2">
        <f ca="1">IFERROR(SUM(OFFSET(R1916,0,0,-计算结果!$B$18,1)),SUM(OFFSET(R1916,0,0,-ROW(),1)))</f>
        <v>724.92249999999785</v>
      </c>
      <c r="AA1916" s="2">
        <f ca="1">IFERROR(SUM(OFFSET(S1916,0,0,-计算结果!$B$18,1)),SUM(OFFSET(S1916,0,0,-ROW(),1)))</f>
        <v>729.00333333333219</v>
      </c>
      <c r="AB1916" s="2">
        <f ca="1">IFERROR(SUM(OFFSET(T1916,0,0,-计算结果!$B$18,1)),SUM(OFFSET(T1916,0,0,-ROW(),1)))</f>
        <v>723.75499999999874</v>
      </c>
      <c r="AC1916" s="2">
        <f t="shared" ca="1" si="568"/>
        <v>0.79625560821592989</v>
      </c>
      <c r="AD1916" s="2">
        <f t="shared" ca="1" si="569"/>
        <v>0.8128696515834487</v>
      </c>
      <c r="AE1916" s="2">
        <f t="shared" ca="1" si="570"/>
        <v>0.80272152390707052</v>
      </c>
      <c r="AF1916" s="2">
        <f t="shared" ca="1" si="571"/>
        <v>0.81579401869417267</v>
      </c>
      <c r="AG1916" s="4" t="str">
        <f ca="1">IF(AND(AC1916&lt;计算结果!$B$19,AD1916&lt;计算结果!$B$19,AE1916&lt;计算结果!$B$19,AF1916&lt;计算结果!$B$19),"买",IF(AND(AC1916&gt;计算结果!$B$20,AD1916&gt;计算结果!$B$20,AE1916&gt;计算结果!$B$20,AF1916&gt;计算结果!$B$20),"卖",AG1915))</f>
        <v>卖</v>
      </c>
      <c r="AH1916" s="4" t="str">
        <f t="shared" ca="1" si="572"/>
        <v/>
      </c>
      <c r="AI1916" s="3">
        <f ca="1">IF(AG1915="买",E1916/E1915-1,0)-IF(AH1916=1,计算结果!B$17,0)</f>
        <v>0</v>
      </c>
      <c r="AJ1916" s="2">
        <f t="shared" ca="1" si="573"/>
        <v>1.3854442730406298</v>
      </c>
      <c r="AK1916" s="3">
        <f ca="1">1-AJ1916/MAX(AJ$2:AJ1916)</f>
        <v>0</v>
      </c>
    </row>
    <row r="1917" spans="1:37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6">
        <v>27121950720</v>
      </c>
      <c r="G1917" s="3">
        <f t="shared" si="559"/>
        <v>1.386681940800405E-2</v>
      </c>
      <c r="H1917" s="3">
        <f>1-E1917/MAX(E$2:E1917)</f>
        <v>0.62653984890764303</v>
      </c>
      <c r="I1917" s="22">
        <f t="shared" si="560"/>
        <v>2184.16</v>
      </c>
      <c r="J1917" s="22">
        <f t="shared" si="561"/>
        <v>2176.7874999999999</v>
      </c>
      <c r="K1917" s="22">
        <f t="shared" si="562"/>
        <v>2180.58</v>
      </c>
      <c r="L1917" s="22">
        <f t="shared" si="563"/>
        <v>2173.42</v>
      </c>
      <c r="M1917" s="2">
        <f t="shared" si="574"/>
        <v>26.054999999999836</v>
      </c>
      <c r="N1917" s="2">
        <f t="shared" si="575"/>
        <v>22.222499999999854</v>
      </c>
      <c r="O1917" s="2">
        <f t="shared" si="576"/>
        <v>24.546666666666624</v>
      </c>
      <c r="P1917" s="2">
        <f t="shared" si="577"/>
        <v>21.529999999999745</v>
      </c>
      <c r="Q1917" s="2">
        <f t="shared" si="564"/>
        <v>18.025000000000091</v>
      </c>
      <c r="R1917" s="2">
        <f t="shared" si="565"/>
        <v>21.857500000000073</v>
      </c>
      <c r="S1917" s="2">
        <f t="shared" si="566"/>
        <v>19.533333333333303</v>
      </c>
      <c r="T1917" s="2">
        <f t="shared" si="567"/>
        <v>22.550000000000182</v>
      </c>
      <c r="U1917" s="2">
        <f ca="1">IFERROR(SUM(OFFSET(M1917,0,0,-计算结果!$B$18,1)),SUM(OFFSET(M1917,0,0,-ROW(),1)))</f>
        <v>597.29249999999956</v>
      </c>
      <c r="V1917" s="2">
        <f ca="1">IFERROR(SUM(OFFSET(N1917,0,0,-计算结果!$B$18,1)),SUM(OFFSET(N1917,0,0,-ROW(),1)))</f>
        <v>603.71250000000055</v>
      </c>
      <c r="W1917" s="2">
        <f ca="1">IFERROR(SUM(OFFSET(O1917,0,0,-计算结果!$B$18,1)),SUM(OFFSET(O1917,0,0,-ROW(),1)))</f>
        <v>599.30000000000018</v>
      </c>
      <c r="X1917" s="2">
        <f ca="1">IFERROR(SUM(OFFSET(P1917,0,0,-计算结果!$B$18,1)),SUM(OFFSET(P1917,0,0,-ROW(),1)))</f>
        <v>603.31500000000005</v>
      </c>
      <c r="Y1917" s="2">
        <f ca="1">IFERROR(SUM(OFFSET(Q1917,0,0,-计算结果!$B$18,1)),SUM(OFFSET(Q1917,0,0,-ROW(),1)))</f>
        <v>741.22749999999905</v>
      </c>
      <c r="Z1917" s="2">
        <f ca="1">IFERROR(SUM(OFFSET(R1917,0,0,-计算结果!$B$18,1)),SUM(OFFSET(R1917,0,0,-ROW(),1)))</f>
        <v>734.80749999999807</v>
      </c>
      <c r="AA1917" s="2">
        <f ca="1">IFERROR(SUM(OFFSET(S1917,0,0,-计算结果!$B$18,1)),SUM(OFFSET(S1917,0,0,-ROW(),1)))</f>
        <v>739.21999999999844</v>
      </c>
      <c r="AB1917" s="2">
        <f ca="1">IFERROR(SUM(OFFSET(T1917,0,0,-计算结果!$B$18,1)),SUM(OFFSET(T1917,0,0,-ROW(),1)))</f>
        <v>735.20499999999856</v>
      </c>
      <c r="AC1917" s="2">
        <f t="shared" ca="1" si="568"/>
        <v>0.80581535358577538</v>
      </c>
      <c r="AD1917" s="2">
        <f t="shared" ca="1" si="569"/>
        <v>0.82159273006876243</v>
      </c>
      <c r="AE1917" s="2">
        <f t="shared" ca="1" si="570"/>
        <v>0.81071940694245481</v>
      </c>
      <c r="AF1917" s="2">
        <f t="shared" ca="1" si="571"/>
        <v>0.82060785767235156</v>
      </c>
      <c r="AG1917" s="4" t="str">
        <f ca="1">IF(AND(AC1917&lt;计算结果!$B$19,AD1917&lt;计算结果!$B$19,AE1917&lt;计算结果!$B$19,AF1917&lt;计算结果!$B$19),"买",IF(AND(AC1917&gt;计算结果!$B$20,AD1917&gt;计算结果!$B$20,AE1917&gt;计算结果!$B$20,AF1917&gt;计算结果!$B$20),"卖",AG1916))</f>
        <v>卖</v>
      </c>
      <c r="AH1917" s="4" t="str">
        <f t="shared" ca="1" si="572"/>
        <v/>
      </c>
      <c r="AI1917" s="3">
        <f ca="1">IF(AG1916="买",E1917/E1916-1,0)-IF(AH1917=1,计算结果!B$17,0)</f>
        <v>0</v>
      </c>
      <c r="AJ1917" s="2">
        <f t="shared" ca="1" si="573"/>
        <v>1.3854442730406298</v>
      </c>
      <c r="AK1917" s="3">
        <f ca="1">1-AJ1917/MAX(AJ$2:AJ1917)</f>
        <v>0</v>
      </c>
    </row>
    <row r="1918" spans="1:37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6">
        <v>21536153600</v>
      </c>
      <c r="G1918" s="3">
        <f t="shared" si="559"/>
        <v>-7.9046881406897862E-3</v>
      </c>
      <c r="H1918" s="3">
        <f>1-E1918/MAX(E$2:E1918)</f>
        <v>0.62949193493500299</v>
      </c>
      <c r="I1918" s="22">
        <f t="shared" si="560"/>
        <v>2177.585</v>
      </c>
      <c r="J1918" s="22">
        <f t="shared" si="561"/>
        <v>2178.4925000000003</v>
      </c>
      <c r="K1918" s="22">
        <f t="shared" si="562"/>
        <v>2177.5966666666668</v>
      </c>
      <c r="L1918" s="22">
        <f t="shared" si="563"/>
        <v>2177.62</v>
      </c>
      <c r="M1918" s="2">
        <f t="shared" si="574"/>
        <v>1.4200000000000728</v>
      </c>
      <c r="N1918" s="2">
        <f t="shared" si="575"/>
        <v>8.7925000000000182</v>
      </c>
      <c r="O1918" s="2">
        <f t="shared" si="576"/>
        <v>5</v>
      </c>
      <c r="P1918" s="2">
        <f t="shared" si="577"/>
        <v>12.159999999999854</v>
      </c>
      <c r="Q1918" s="2">
        <f t="shared" si="564"/>
        <v>14.5</v>
      </c>
      <c r="R1918" s="2">
        <f t="shared" si="565"/>
        <v>7.1275000000000546</v>
      </c>
      <c r="S1918" s="2">
        <f t="shared" si="566"/>
        <v>10.920000000000073</v>
      </c>
      <c r="T1918" s="2">
        <f t="shared" si="567"/>
        <v>3.7600000000002183</v>
      </c>
      <c r="U1918" s="2">
        <f ca="1">IFERROR(SUM(OFFSET(M1918,0,0,-计算结果!$B$18,1)),SUM(OFFSET(M1918,0,0,-ROW(),1)))</f>
        <v>605.32499999999936</v>
      </c>
      <c r="V1918" s="2">
        <f ca="1">IFERROR(SUM(OFFSET(N1918,0,0,-计算结果!$B$18,1)),SUM(OFFSET(N1918,0,0,-ROW(),1)))</f>
        <v>616.86250000000018</v>
      </c>
      <c r="W1918" s="2">
        <f ca="1">IFERROR(SUM(OFFSET(O1918,0,0,-计算结果!$B$18,1)),SUM(OFFSET(O1918,0,0,-ROW(),1)))</f>
        <v>609.76666666666642</v>
      </c>
      <c r="X1918" s="2">
        <f ca="1">IFERROR(SUM(OFFSET(P1918,0,0,-计算结果!$B$18,1)),SUM(OFFSET(P1918,0,0,-ROW(),1)))</f>
        <v>618.64999999999964</v>
      </c>
      <c r="Y1918" s="2">
        <f ca="1">IFERROR(SUM(OFFSET(Q1918,0,0,-计算结果!$B$18,1)),SUM(OFFSET(Q1918,0,0,-ROW(),1)))</f>
        <v>707.14499999999907</v>
      </c>
      <c r="Z1918" s="2">
        <f ca="1">IFERROR(SUM(OFFSET(R1918,0,0,-计算结果!$B$18,1)),SUM(OFFSET(R1918,0,0,-ROW(),1)))</f>
        <v>695.60749999999825</v>
      </c>
      <c r="AA1918" s="2">
        <f ca="1">IFERROR(SUM(OFFSET(S1918,0,0,-计算结果!$B$18,1)),SUM(OFFSET(S1918,0,0,-ROW(),1)))</f>
        <v>702.70333333333201</v>
      </c>
      <c r="AB1918" s="2">
        <f ca="1">IFERROR(SUM(OFFSET(T1918,0,0,-计算结果!$B$18,1)),SUM(OFFSET(T1918,0,0,-ROW(),1)))</f>
        <v>693.8199999999988</v>
      </c>
      <c r="AC1918" s="2">
        <f t="shared" ca="1" si="568"/>
        <v>0.85601255753770467</v>
      </c>
      <c r="AD1918" s="2">
        <f t="shared" ca="1" si="569"/>
        <v>0.88679679273153567</v>
      </c>
      <c r="AE1918" s="2">
        <f t="shared" ca="1" si="570"/>
        <v>0.86774409305017419</v>
      </c>
      <c r="AF1918" s="2">
        <f t="shared" ca="1" si="571"/>
        <v>0.89165777867458518</v>
      </c>
      <c r="AG1918" s="4" t="str">
        <f ca="1">IF(AND(AC1918&lt;计算结果!$B$19,AD1918&lt;计算结果!$B$19,AE1918&lt;计算结果!$B$19,AF1918&lt;计算结果!$B$19),"买",IF(AND(AC1918&gt;计算结果!$B$20,AD1918&gt;计算结果!$B$20,AE1918&gt;计算结果!$B$20,AF1918&gt;计算结果!$B$20),"卖",AG1917))</f>
        <v>卖</v>
      </c>
      <c r="AH1918" s="4" t="str">
        <f t="shared" ca="1" si="572"/>
        <v/>
      </c>
      <c r="AI1918" s="3">
        <f ca="1">IF(AG1917="买",E1918/E1917-1,0)-IF(AH1918=1,计算结果!B$17,0)</f>
        <v>0</v>
      </c>
      <c r="AJ1918" s="2">
        <f t="shared" ca="1" si="573"/>
        <v>1.3854442730406298</v>
      </c>
      <c r="AK1918" s="3">
        <f ca="1">1-AJ1918/MAX(AJ$2:AJ1918)</f>
        <v>0</v>
      </c>
    </row>
    <row r="1919" spans="1:37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6">
        <v>26307629056</v>
      </c>
      <c r="G1919" s="3">
        <f t="shared" si="559"/>
        <v>6.9481757020504187E-3</v>
      </c>
      <c r="H1919" s="3">
        <f>1-E1919/MAX(E$2:E1919)</f>
        <v>0.6269175797999047</v>
      </c>
      <c r="I1919" s="22">
        <f t="shared" si="560"/>
        <v>2191.89</v>
      </c>
      <c r="J1919" s="22">
        <f t="shared" si="561"/>
        <v>2189.8224999999998</v>
      </c>
      <c r="K1919" s="22">
        <f t="shared" si="562"/>
        <v>2191.6266666666666</v>
      </c>
      <c r="L1919" s="22">
        <f t="shared" si="563"/>
        <v>2191.1</v>
      </c>
      <c r="M1919" s="2">
        <f t="shared" si="574"/>
        <v>24.884999999999764</v>
      </c>
      <c r="N1919" s="2">
        <f t="shared" si="575"/>
        <v>23.977499999999509</v>
      </c>
      <c r="O1919" s="2">
        <f t="shared" si="576"/>
        <v>24.873333333332994</v>
      </c>
      <c r="P1919" s="2">
        <f t="shared" si="577"/>
        <v>24.849999999999909</v>
      </c>
      <c r="Q1919" s="2">
        <f t="shared" si="564"/>
        <v>-2.1449999999999818</v>
      </c>
      <c r="R1919" s="2">
        <f t="shared" si="565"/>
        <v>-1.2374999999997272</v>
      </c>
      <c r="S1919" s="2">
        <f t="shared" si="566"/>
        <v>-2.1333333333332121</v>
      </c>
      <c r="T1919" s="2">
        <f t="shared" si="567"/>
        <v>-2.1100000000001273</v>
      </c>
      <c r="U1919" s="2">
        <f ca="1">IFERROR(SUM(OFFSET(M1919,0,0,-计算结果!$B$18,1)),SUM(OFFSET(M1919,0,0,-ROW(),1)))</f>
        <v>618.3174999999992</v>
      </c>
      <c r="V1919" s="2">
        <f ca="1">IFERROR(SUM(OFFSET(N1919,0,0,-计算结果!$B$18,1)),SUM(OFFSET(N1919,0,0,-ROW(),1)))</f>
        <v>639.00749999999971</v>
      </c>
      <c r="W1919" s="2">
        <f ca="1">IFERROR(SUM(OFFSET(O1919,0,0,-计算结果!$B$18,1)),SUM(OFFSET(O1919,0,0,-ROW(),1)))</f>
        <v>625.95666666666602</v>
      </c>
      <c r="X1919" s="2">
        <f ca="1">IFERROR(SUM(OFFSET(P1919,0,0,-计算结果!$B$18,1)),SUM(OFFSET(P1919,0,0,-ROW(),1)))</f>
        <v>641.23499999999967</v>
      </c>
      <c r="Y1919" s="2">
        <f ca="1">IFERROR(SUM(OFFSET(Q1919,0,0,-计算结果!$B$18,1)),SUM(OFFSET(Q1919,0,0,-ROW(),1)))</f>
        <v>685.95249999999942</v>
      </c>
      <c r="Z1919" s="2">
        <f ca="1">IFERROR(SUM(OFFSET(R1919,0,0,-计算结果!$B$18,1)),SUM(OFFSET(R1919,0,0,-ROW(),1)))</f>
        <v>665.26249999999891</v>
      </c>
      <c r="AA1919" s="2">
        <f ca="1">IFERROR(SUM(OFFSET(S1919,0,0,-计算结果!$B$18,1)),SUM(OFFSET(S1919,0,0,-ROW(),1)))</f>
        <v>678.31333333333259</v>
      </c>
      <c r="AB1919" s="2">
        <f ca="1">IFERROR(SUM(OFFSET(T1919,0,0,-计算结果!$B$18,1)),SUM(OFFSET(T1919,0,0,-ROW(),1)))</f>
        <v>663.03499999999894</v>
      </c>
      <c r="AC1919" s="2">
        <f t="shared" ca="1" si="568"/>
        <v>0.90139987827145429</v>
      </c>
      <c r="AD1919" s="2">
        <f t="shared" ca="1" si="569"/>
        <v>0.960534375528458</v>
      </c>
      <c r="AE1919" s="2">
        <f t="shared" ca="1" si="570"/>
        <v>0.9228134490451807</v>
      </c>
      <c r="AF1919" s="2">
        <f t="shared" ca="1" si="571"/>
        <v>0.96712089105401777</v>
      </c>
      <c r="AG1919" s="4" t="str">
        <f ca="1">IF(AND(AC1919&lt;计算结果!$B$19,AD1919&lt;计算结果!$B$19,AE1919&lt;计算结果!$B$19,AF1919&lt;计算结果!$B$19),"买",IF(AND(AC1919&gt;计算结果!$B$20,AD1919&gt;计算结果!$B$20,AE1919&gt;计算结果!$B$20,AF1919&gt;计算结果!$B$20),"卖",AG1918))</f>
        <v>卖</v>
      </c>
      <c r="AH1919" s="4" t="str">
        <f t="shared" ca="1" si="572"/>
        <v/>
      </c>
      <c r="AI1919" s="3">
        <f ca="1">IF(AG1918="买",E1919/E1918-1,0)-IF(AH1919=1,计算结果!B$17,0)</f>
        <v>0</v>
      </c>
      <c r="AJ1919" s="2">
        <f t="shared" ca="1" si="573"/>
        <v>1.3854442730406298</v>
      </c>
      <c r="AK1919" s="3">
        <f ca="1">1-AJ1919/MAX(AJ$2:AJ1919)</f>
        <v>0</v>
      </c>
    </row>
    <row r="1920" spans="1:37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6">
        <v>22231498752</v>
      </c>
      <c r="G1920" s="3">
        <f t="shared" si="559"/>
        <v>-7.7895543353339036E-3</v>
      </c>
      <c r="H1920" s="3">
        <f>1-E1920/MAX(E$2:E1920)</f>
        <v>0.62982372558361122</v>
      </c>
      <c r="I1920" s="22">
        <f t="shared" si="560"/>
        <v>2178.665</v>
      </c>
      <c r="J1920" s="22">
        <f t="shared" si="561"/>
        <v>2181.5750000000003</v>
      </c>
      <c r="K1920" s="22">
        <f t="shared" si="562"/>
        <v>2179.6866666666665</v>
      </c>
      <c r="L1920" s="22">
        <f t="shared" si="563"/>
        <v>2181.73</v>
      </c>
      <c r="M1920" s="2">
        <f t="shared" si="574"/>
        <v>-0.52999999999974534</v>
      </c>
      <c r="N1920" s="2">
        <f t="shared" si="575"/>
        <v>1.5375000000003638</v>
      </c>
      <c r="O1920" s="2">
        <f t="shared" si="576"/>
        <v>-0.26666666666642413</v>
      </c>
      <c r="P1920" s="2">
        <f t="shared" si="577"/>
        <v>0.26000000000021828</v>
      </c>
      <c r="Q1920" s="2">
        <f t="shared" si="564"/>
        <v>19.789999999999964</v>
      </c>
      <c r="R1920" s="2">
        <f t="shared" si="565"/>
        <v>17.722499999999854</v>
      </c>
      <c r="S1920" s="2">
        <f t="shared" si="566"/>
        <v>19.526666666666642</v>
      </c>
      <c r="T1920" s="2">
        <f t="shared" si="567"/>
        <v>19</v>
      </c>
      <c r="U1920" s="2">
        <f ca="1">IFERROR(SUM(OFFSET(M1920,0,0,-计算结果!$B$18,1)),SUM(OFFSET(M1920,0,0,-ROW(),1)))</f>
        <v>592.51749999999947</v>
      </c>
      <c r="V1920" s="2">
        <f ca="1">IFERROR(SUM(OFFSET(N1920,0,0,-计算结果!$B$18,1)),SUM(OFFSET(N1920,0,0,-ROW(),1)))</f>
        <v>613.09249999999975</v>
      </c>
      <c r="W1920" s="2">
        <f ca="1">IFERROR(SUM(OFFSET(O1920,0,0,-计算结果!$B$18,1)),SUM(OFFSET(O1920,0,0,-ROW(),1)))</f>
        <v>600.9099999999994</v>
      </c>
      <c r="X1920" s="2">
        <f ca="1">IFERROR(SUM(OFFSET(P1920,0,0,-计算结果!$B$18,1)),SUM(OFFSET(P1920,0,0,-ROW(),1)))</f>
        <v>617.69499999999971</v>
      </c>
      <c r="Y1920" s="2">
        <f ca="1">IFERROR(SUM(OFFSET(Q1920,0,0,-计算结果!$B$18,1)),SUM(OFFSET(Q1920,0,0,-ROW(),1)))</f>
        <v>678.09249999999929</v>
      </c>
      <c r="Z1920" s="2">
        <f ca="1">IFERROR(SUM(OFFSET(R1920,0,0,-计算结果!$B$18,1)),SUM(OFFSET(R1920,0,0,-ROW(),1)))</f>
        <v>657.51749999999902</v>
      </c>
      <c r="AA1920" s="2">
        <f ca="1">IFERROR(SUM(OFFSET(S1920,0,0,-计算结果!$B$18,1)),SUM(OFFSET(S1920,0,0,-ROW(),1)))</f>
        <v>669.69999999999936</v>
      </c>
      <c r="AB1920" s="2">
        <f ca="1">IFERROR(SUM(OFFSET(T1920,0,0,-计算结果!$B$18,1)),SUM(OFFSET(T1920,0,0,-ROW(),1)))</f>
        <v>652.91499999999905</v>
      </c>
      <c r="AC1920" s="2">
        <f t="shared" ca="1" si="568"/>
        <v>0.87380040333730291</v>
      </c>
      <c r="AD1920" s="2">
        <f t="shared" ca="1" si="569"/>
        <v>0.93243525837715446</v>
      </c>
      <c r="AE1920" s="2">
        <f t="shared" ca="1" si="570"/>
        <v>0.89728236523816629</v>
      </c>
      <c r="AF1920" s="2">
        <f t="shared" ca="1" si="571"/>
        <v>0.94605729689163309</v>
      </c>
      <c r="AG1920" s="4" t="str">
        <f ca="1">IF(AND(AC1920&lt;计算结果!$B$19,AD1920&lt;计算结果!$B$19,AE1920&lt;计算结果!$B$19,AF1920&lt;计算结果!$B$19),"买",IF(AND(AC1920&gt;计算结果!$B$20,AD1920&gt;计算结果!$B$20,AE1920&gt;计算结果!$B$20,AF1920&gt;计算结果!$B$20),"卖",AG1919))</f>
        <v>卖</v>
      </c>
      <c r="AH1920" s="4" t="str">
        <f t="shared" ca="1" si="572"/>
        <v/>
      </c>
      <c r="AI1920" s="3">
        <f ca="1">IF(AG1919="买",E1920/E1919-1,0)-IF(AH1920=1,计算结果!B$17,0)</f>
        <v>0</v>
      </c>
      <c r="AJ1920" s="2">
        <f t="shared" ca="1" si="573"/>
        <v>1.3854442730406298</v>
      </c>
      <c r="AK1920" s="3">
        <f ca="1">1-AJ1920/MAX(AJ$2:AJ1920)</f>
        <v>0</v>
      </c>
    </row>
    <row r="1921" spans="1:37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6">
        <v>26149734400</v>
      </c>
      <c r="G1921" s="3">
        <f t="shared" si="559"/>
        <v>-1.1472697186982961E-2</v>
      </c>
      <c r="H1921" s="3">
        <f>1-E1921/MAX(E$2:E1921)</f>
        <v>0.63407064588579598</v>
      </c>
      <c r="I1921" s="22">
        <f t="shared" si="560"/>
        <v>2156.2399999999998</v>
      </c>
      <c r="J1921" s="22">
        <f t="shared" si="561"/>
        <v>2160.7275</v>
      </c>
      <c r="K1921" s="22">
        <f t="shared" si="562"/>
        <v>2158.1066666666666</v>
      </c>
      <c r="L1921" s="22">
        <f t="shared" si="563"/>
        <v>2161.84</v>
      </c>
      <c r="M1921" s="2">
        <f t="shared" si="574"/>
        <v>-5.2049999999999272</v>
      </c>
      <c r="N1921" s="2">
        <f t="shared" si="575"/>
        <v>-8.1150000000002365</v>
      </c>
      <c r="O1921" s="2">
        <f t="shared" si="576"/>
        <v>-6.2266666666664605</v>
      </c>
      <c r="P1921" s="2">
        <f t="shared" si="577"/>
        <v>-8.2699999999999818</v>
      </c>
      <c r="Q1921" s="2">
        <f t="shared" si="564"/>
        <v>28.445000000000164</v>
      </c>
      <c r="R1921" s="2">
        <f t="shared" si="565"/>
        <v>31.355000000000473</v>
      </c>
      <c r="S1921" s="2">
        <f t="shared" si="566"/>
        <v>29.466666666666697</v>
      </c>
      <c r="T1921" s="2">
        <f t="shared" si="567"/>
        <v>31.510000000000218</v>
      </c>
      <c r="U1921" s="2">
        <f ca="1">IFERROR(SUM(OFFSET(M1921,0,0,-计算结果!$B$18,1)),SUM(OFFSET(M1921,0,0,-ROW(),1)))</f>
        <v>569.41249999999991</v>
      </c>
      <c r="V1921" s="2">
        <f ca="1">IFERROR(SUM(OFFSET(N1921,0,0,-计算结果!$B$18,1)),SUM(OFFSET(N1921,0,0,-ROW(),1)))</f>
        <v>579.1899999999996</v>
      </c>
      <c r="W1921" s="2">
        <f ca="1">IFERROR(SUM(OFFSET(O1921,0,0,-计算结果!$B$18,1)),SUM(OFFSET(O1921,0,0,-ROW(),1)))</f>
        <v>574.08666666666659</v>
      </c>
      <c r="X1921" s="2">
        <f ca="1">IFERROR(SUM(OFFSET(P1921,0,0,-计算结果!$B$18,1)),SUM(OFFSET(P1921,0,0,-ROW(),1)))</f>
        <v>583.43499999999995</v>
      </c>
      <c r="Y1921" s="2">
        <f ca="1">IFERROR(SUM(OFFSET(Q1921,0,0,-计算结果!$B$18,1)),SUM(OFFSET(Q1921,0,0,-ROW(),1)))</f>
        <v>701.48749999999927</v>
      </c>
      <c r="Z1921" s="2">
        <f ca="1">IFERROR(SUM(OFFSET(R1921,0,0,-计算结果!$B$18,1)),SUM(OFFSET(R1921,0,0,-ROW(),1)))</f>
        <v>691.70999999999958</v>
      </c>
      <c r="AA1921" s="2">
        <f ca="1">IFERROR(SUM(OFFSET(S1921,0,0,-计算结果!$B$18,1)),SUM(OFFSET(S1921,0,0,-ROW(),1)))</f>
        <v>696.81333333333259</v>
      </c>
      <c r="AB1921" s="2">
        <f ca="1">IFERROR(SUM(OFFSET(T1921,0,0,-计算结果!$B$18,1)),SUM(OFFSET(T1921,0,0,-ROW(),1)))</f>
        <v>687.46499999999924</v>
      </c>
      <c r="AC1921" s="2">
        <f t="shared" ca="1" si="568"/>
        <v>0.81172152034070533</v>
      </c>
      <c r="AD1921" s="2">
        <f t="shared" ca="1" si="569"/>
        <v>0.83733067325902466</v>
      </c>
      <c r="AE1921" s="2">
        <f t="shared" ca="1" si="570"/>
        <v>0.82387439964792175</v>
      </c>
      <c r="AF1921" s="2">
        <f t="shared" ca="1" si="571"/>
        <v>0.84867593259293284</v>
      </c>
      <c r="AG1921" s="4" t="str">
        <f ca="1">IF(AND(AC1921&lt;计算结果!$B$19,AD1921&lt;计算结果!$B$19,AE1921&lt;计算结果!$B$19,AF1921&lt;计算结果!$B$19),"买",IF(AND(AC1921&gt;计算结果!$B$20,AD1921&gt;计算结果!$B$20,AE1921&gt;计算结果!$B$20,AF1921&gt;计算结果!$B$20),"卖",AG1920))</f>
        <v>卖</v>
      </c>
      <c r="AH1921" s="4" t="str">
        <f t="shared" ca="1" si="572"/>
        <v/>
      </c>
      <c r="AI1921" s="3">
        <f ca="1">IF(AG1920="买",E1921/E1920-1,0)-IF(AH1921=1,计算结果!B$17,0)</f>
        <v>0</v>
      </c>
      <c r="AJ1921" s="2">
        <f t="shared" ca="1" si="573"/>
        <v>1.3854442730406298</v>
      </c>
      <c r="AK1921" s="3">
        <f ca="1">1-AJ1921/MAX(AJ$2:AJ1921)</f>
        <v>0</v>
      </c>
    </row>
    <row r="1922" spans="1:37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6">
        <v>24423321600</v>
      </c>
      <c r="G1922" s="3">
        <f t="shared" si="559"/>
        <v>-9.9877245843097429E-3</v>
      </c>
      <c r="H1922" s="3">
        <f>1-E1922/MAX(E$2:E1922)</f>
        <v>0.63772544749200299</v>
      </c>
      <c r="I1922" s="22">
        <f t="shared" si="560"/>
        <v>2132.2874999999999</v>
      </c>
      <c r="J1922" s="22">
        <f t="shared" si="561"/>
        <v>2135.6224999999999</v>
      </c>
      <c r="K1922" s="22">
        <f t="shared" si="562"/>
        <v>2133.33</v>
      </c>
      <c r="L1922" s="22">
        <f t="shared" si="563"/>
        <v>2135.415</v>
      </c>
      <c r="M1922" s="2">
        <f t="shared" si="574"/>
        <v>-11.4399999999996</v>
      </c>
      <c r="N1922" s="2">
        <f t="shared" si="575"/>
        <v>-15.927499999999782</v>
      </c>
      <c r="O1922" s="2">
        <f t="shared" si="576"/>
        <v>-13.306666666666388</v>
      </c>
      <c r="P1922" s="2">
        <f t="shared" si="577"/>
        <v>-17.039999999999964</v>
      </c>
      <c r="Q1922" s="2">
        <f t="shared" si="564"/>
        <v>30.209999999999582</v>
      </c>
      <c r="R1922" s="2">
        <f t="shared" si="565"/>
        <v>34.697499999999764</v>
      </c>
      <c r="S1922" s="2">
        <f t="shared" si="566"/>
        <v>32.07666666666637</v>
      </c>
      <c r="T1922" s="2">
        <f t="shared" si="567"/>
        <v>35.809999999999945</v>
      </c>
      <c r="U1922" s="2">
        <f ca="1">IFERROR(SUM(OFFSET(M1922,0,0,-计算结果!$B$18,1)),SUM(OFFSET(M1922,0,0,-ROW(),1)))</f>
        <v>553.1550000000002</v>
      </c>
      <c r="V1922" s="2">
        <f ca="1">IFERROR(SUM(OFFSET(N1922,0,0,-计算结果!$B$18,1)),SUM(OFFSET(N1922,0,0,-ROW(),1)))</f>
        <v>558.40249999999969</v>
      </c>
      <c r="W1922" s="2">
        <f ca="1">IFERROR(SUM(OFFSET(O1922,0,0,-计算结果!$B$18,1)),SUM(OFFSET(O1922,0,0,-ROW(),1)))</f>
        <v>556.58000000000038</v>
      </c>
      <c r="X1922" s="2">
        <f ca="1">IFERROR(SUM(OFFSET(P1922,0,0,-计算结果!$B$18,1)),SUM(OFFSET(P1922,0,0,-ROW(),1)))</f>
        <v>563.42999999999984</v>
      </c>
      <c r="Y1922" s="2">
        <f ca="1">IFERROR(SUM(OFFSET(Q1922,0,0,-计算结果!$B$18,1)),SUM(OFFSET(Q1922,0,0,-ROW(),1)))</f>
        <v>700.77499999999873</v>
      </c>
      <c r="Z1922" s="2">
        <f ca="1">IFERROR(SUM(OFFSET(R1922,0,0,-计算结果!$B$18,1)),SUM(OFFSET(R1922,0,0,-ROW(),1)))</f>
        <v>695.52749999999924</v>
      </c>
      <c r="AA1922" s="2">
        <f ca="1">IFERROR(SUM(OFFSET(S1922,0,0,-计算结果!$B$18,1)),SUM(OFFSET(S1922,0,0,-ROW(),1)))</f>
        <v>697.34999999999854</v>
      </c>
      <c r="AB1922" s="2">
        <f ca="1">IFERROR(SUM(OFFSET(T1922,0,0,-计算结果!$B$18,1)),SUM(OFFSET(T1922,0,0,-ROW(),1)))</f>
        <v>690.49999999999909</v>
      </c>
      <c r="AC1922" s="2">
        <f t="shared" ca="1" si="568"/>
        <v>0.78934750811601617</v>
      </c>
      <c r="AD1922" s="2">
        <f t="shared" ca="1" si="569"/>
        <v>0.80284747907164034</v>
      </c>
      <c r="AE1922" s="2">
        <f t="shared" ca="1" si="570"/>
        <v>0.79813579981358218</v>
      </c>
      <c r="AF1922" s="2">
        <f t="shared" ca="1" si="571"/>
        <v>0.81597393193338241</v>
      </c>
      <c r="AG1922" s="4" t="str">
        <f ca="1">IF(AND(AC1922&lt;计算结果!$B$19,AD1922&lt;计算结果!$B$19,AE1922&lt;计算结果!$B$19,AF1922&lt;计算结果!$B$19),"买",IF(AND(AC1922&gt;计算结果!$B$20,AD1922&gt;计算结果!$B$20,AE1922&gt;计算结果!$B$20,AF1922&gt;计算结果!$B$20),"卖",AG1921))</f>
        <v>卖</v>
      </c>
      <c r="AH1922" s="4" t="str">
        <f t="shared" ca="1" si="572"/>
        <v/>
      </c>
      <c r="AI1922" s="3">
        <f ca="1">IF(AG1921="买",E1922/E1921-1,0)-IF(AH1922=1,计算结果!B$17,0)</f>
        <v>0</v>
      </c>
      <c r="AJ1922" s="2">
        <f t="shared" ca="1" si="573"/>
        <v>1.3854442730406298</v>
      </c>
      <c r="AK1922" s="3">
        <f ca="1">1-AJ1922/MAX(AJ$2:AJ1922)</f>
        <v>0</v>
      </c>
    </row>
    <row r="1923" spans="1:37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6">
        <v>24016257024</v>
      </c>
      <c r="G1923" s="3">
        <f t="shared" ref="G1923:G1986" si="578">E1923/E1922-1</f>
        <v>-6.331135283398126E-3</v>
      </c>
      <c r="H1923" s="3">
        <f>1-E1923/MAX(E$2:E1923)</f>
        <v>0.64001905669366366</v>
      </c>
      <c r="I1923" s="22">
        <f t="shared" si="560"/>
        <v>2121.6799999999998</v>
      </c>
      <c r="J1923" s="22">
        <f t="shared" si="561"/>
        <v>2124.96</v>
      </c>
      <c r="K1923" s="22">
        <f t="shared" si="562"/>
        <v>2123.6800000000003</v>
      </c>
      <c r="L1923" s="22">
        <f t="shared" si="563"/>
        <v>2127.6800000000003</v>
      </c>
      <c r="M1923" s="2">
        <f t="shared" si="574"/>
        <v>8.5925000000002001</v>
      </c>
      <c r="N1923" s="2">
        <f t="shared" si="575"/>
        <v>5.2575000000001637</v>
      </c>
      <c r="O1923" s="2">
        <f t="shared" si="576"/>
        <v>7.5500000000001819</v>
      </c>
      <c r="P1923" s="2">
        <f t="shared" si="577"/>
        <v>5.4650000000001455</v>
      </c>
      <c r="Q1923" s="2">
        <f t="shared" si="564"/>
        <v>17.807499999999891</v>
      </c>
      <c r="R1923" s="2">
        <f t="shared" si="565"/>
        <v>21.142499999999927</v>
      </c>
      <c r="S1923" s="2">
        <f t="shared" si="566"/>
        <v>18.849999999999909</v>
      </c>
      <c r="T1923" s="2">
        <f t="shared" si="567"/>
        <v>20.934999999999945</v>
      </c>
      <c r="U1923" s="2">
        <f ca="1">IFERROR(SUM(OFFSET(M1923,0,0,-计算结果!$B$18,1)),SUM(OFFSET(M1923,0,0,-ROW(),1)))</f>
        <v>487.36750000000029</v>
      </c>
      <c r="V1923" s="2">
        <f ca="1">IFERROR(SUM(OFFSET(N1923,0,0,-计算结果!$B$18,1)),SUM(OFFSET(N1923,0,0,-ROW(),1)))</f>
        <v>495.2849999999994</v>
      </c>
      <c r="W1923" s="2">
        <f ca="1">IFERROR(SUM(OFFSET(O1923,0,0,-计算结果!$B$18,1)),SUM(OFFSET(O1923,0,0,-ROW(),1)))</f>
        <v>492.09333333333325</v>
      </c>
      <c r="X1923" s="2">
        <f ca="1">IFERROR(SUM(OFFSET(P1923,0,0,-计算结果!$B$18,1)),SUM(OFFSET(P1923,0,0,-ROW(),1)))</f>
        <v>501.54499999999962</v>
      </c>
      <c r="Y1923" s="2">
        <f ca="1">IFERROR(SUM(OFFSET(Q1923,0,0,-计算结果!$B$18,1)),SUM(OFFSET(Q1923,0,0,-ROW(),1)))</f>
        <v>712.43249999999853</v>
      </c>
      <c r="Z1923" s="2">
        <f ca="1">IFERROR(SUM(OFFSET(R1923,0,0,-计算结果!$B$18,1)),SUM(OFFSET(R1923,0,0,-ROW(),1)))</f>
        <v>704.51499999999942</v>
      </c>
      <c r="AA1923" s="2">
        <f ca="1">IFERROR(SUM(OFFSET(S1923,0,0,-计算结果!$B$18,1)),SUM(OFFSET(S1923,0,0,-ROW(),1)))</f>
        <v>707.70666666666557</v>
      </c>
      <c r="AB1923" s="2">
        <f ca="1">IFERROR(SUM(OFFSET(T1923,0,0,-计算结果!$B$18,1)),SUM(OFFSET(T1923,0,0,-ROW(),1)))</f>
        <v>698.2549999999992</v>
      </c>
      <c r="AC1923" s="2">
        <f t="shared" ca="1" si="568"/>
        <v>0.68408936987012992</v>
      </c>
      <c r="AD1923" s="2">
        <f t="shared" ca="1" si="569"/>
        <v>0.70301554970440627</v>
      </c>
      <c r="AE1923" s="2">
        <f t="shared" ca="1" si="570"/>
        <v>0.69533516711255228</v>
      </c>
      <c r="AF1923" s="2">
        <f t="shared" ca="1" si="571"/>
        <v>0.71828343513472903</v>
      </c>
      <c r="AG1923" s="4" t="str">
        <f ca="1">IF(AND(AC1923&lt;计算结果!$B$19,AD1923&lt;计算结果!$B$19,AE1923&lt;计算结果!$B$19,AF1923&lt;计算结果!$B$19),"买",IF(AND(AC1923&gt;计算结果!$B$20,AD1923&gt;计算结果!$B$20,AE1923&gt;计算结果!$B$20,AF1923&gt;计算结果!$B$20),"卖",AG1922))</f>
        <v>卖</v>
      </c>
      <c r="AH1923" s="4" t="str">
        <f t="shared" ca="1" si="572"/>
        <v/>
      </c>
      <c r="AI1923" s="3">
        <f ca="1">IF(AG1922="买",E1923/E1922-1,0)-IF(AH1923=1,计算结果!B$17,0)</f>
        <v>0</v>
      </c>
      <c r="AJ1923" s="2">
        <f t="shared" ca="1" si="573"/>
        <v>1.3854442730406298</v>
      </c>
      <c r="AK1923" s="3">
        <f ca="1">1-AJ1923/MAX(AJ$2:AJ1923)</f>
        <v>0</v>
      </c>
    </row>
    <row r="1924" spans="1:37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6">
        <v>28552067072</v>
      </c>
      <c r="G1924" s="3">
        <f t="shared" si="578"/>
        <v>1.1334417303183963E-2</v>
      </c>
      <c r="H1924" s="3">
        <f>1-E1924/MAX(E$2:E1924)</f>
        <v>0.63593888246103591</v>
      </c>
      <c r="I1924" s="22">
        <f t="shared" ref="I1924:I1987" si="579">(2*E1924+C1924+D1924)/4</f>
        <v>2133.0349999999999</v>
      </c>
      <c r="J1924" s="22">
        <f t="shared" ref="J1924:J1987" si="580">AVERAGE(B1924:E1924)</f>
        <v>2126.6800000000003</v>
      </c>
      <c r="K1924" s="22">
        <f t="shared" ref="K1924:K1987" si="581">AVERAGE(C1924:E1924)</f>
        <v>2130.8266666666664</v>
      </c>
      <c r="L1924" s="22">
        <f t="shared" ref="L1924:L1987" si="582">AVERAGE(C1924:D1924)</f>
        <v>2126.41</v>
      </c>
      <c r="M1924" s="2">
        <f t="shared" si="574"/>
        <v>21.180000000000291</v>
      </c>
      <c r="N1924" s="2">
        <f t="shared" si="575"/>
        <v>17.900000000000091</v>
      </c>
      <c r="O1924" s="2">
        <f t="shared" si="576"/>
        <v>19.179999999999836</v>
      </c>
      <c r="P1924" s="2">
        <f t="shared" si="577"/>
        <v>15.179999999999836</v>
      </c>
      <c r="Q1924" s="2">
        <f t="shared" ref="Q1924:Q1987" si="583">I1923-$D1924</f>
        <v>11.7199999999998</v>
      </c>
      <c r="R1924" s="2">
        <f t="shared" ref="R1924:R1987" si="584">J1923-$D1924</f>
        <v>15</v>
      </c>
      <c r="S1924" s="2">
        <f t="shared" ref="S1924:S1987" si="585">K1923-$D1924</f>
        <v>13.720000000000255</v>
      </c>
      <c r="T1924" s="2">
        <f t="shared" ref="T1924:T1987" si="586">L1923-$D1924</f>
        <v>17.720000000000255</v>
      </c>
      <c r="U1924" s="2">
        <f ca="1">IFERROR(SUM(OFFSET(M1924,0,0,-计算结果!$B$18,1)),SUM(OFFSET(M1924,0,0,-ROW(),1)))</f>
        <v>450.39500000000044</v>
      </c>
      <c r="V1924" s="2">
        <f ca="1">IFERROR(SUM(OFFSET(N1924,0,0,-计算结果!$B$18,1)),SUM(OFFSET(N1924,0,0,-ROW(),1)))</f>
        <v>438.60249999999905</v>
      </c>
      <c r="W1924" s="2">
        <f ca="1">IFERROR(SUM(OFFSET(O1924,0,0,-计算结果!$B$18,1)),SUM(OFFSET(O1924,0,0,-ROW(),1)))</f>
        <v>448.83999999999924</v>
      </c>
      <c r="X1924" s="2">
        <f ca="1">IFERROR(SUM(OFFSET(P1924,0,0,-计算结果!$B$18,1)),SUM(OFFSET(P1924,0,0,-ROW(),1)))</f>
        <v>445.72999999999911</v>
      </c>
      <c r="Y1924" s="2">
        <f ca="1">IFERROR(SUM(OFFSET(Q1924,0,0,-计算结果!$B$18,1)),SUM(OFFSET(Q1924,0,0,-ROW(),1)))</f>
        <v>719.59499999999844</v>
      </c>
      <c r="Z1924" s="2">
        <f ca="1">IFERROR(SUM(OFFSET(R1924,0,0,-计算结果!$B$18,1)),SUM(OFFSET(R1924,0,0,-ROW(),1)))</f>
        <v>731.38749999999982</v>
      </c>
      <c r="AA1924" s="2">
        <f ca="1">IFERROR(SUM(OFFSET(S1924,0,0,-计算结果!$B$18,1)),SUM(OFFSET(S1924,0,0,-ROW(),1)))</f>
        <v>721.14999999999964</v>
      </c>
      <c r="AB1924" s="2">
        <f ca="1">IFERROR(SUM(OFFSET(T1924,0,0,-计算结果!$B$18,1)),SUM(OFFSET(T1924,0,0,-ROW(),1)))</f>
        <v>724.25999999999976</v>
      </c>
      <c r="AC1924" s="2">
        <f t="shared" ref="AC1924:AC1987" ca="1" si="587">U1924/Y1924</f>
        <v>0.62590068024375023</v>
      </c>
      <c r="AD1924" s="2">
        <f t="shared" ref="AD1924:AD1987" ca="1" si="588">V1924/Z1924</f>
        <v>0.59968552921672735</v>
      </c>
      <c r="AE1924" s="2">
        <f t="shared" ref="AE1924:AE1987" ca="1" si="589">W1924/AA1924</f>
        <v>0.62239478610552512</v>
      </c>
      <c r="AF1924" s="2">
        <f t="shared" ref="AF1924:AF1987" ca="1" si="590">X1924/AB1924</f>
        <v>0.61542816115759436</v>
      </c>
      <c r="AG1924" s="4" t="str">
        <f ca="1">IF(AND(AC1924&lt;计算结果!$B$19,AD1924&lt;计算结果!$B$19,AE1924&lt;计算结果!$B$19,AF1924&lt;计算结果!$B$19),"买",IF(AND(AC1924&gt;计算结果!$B$20,AD1924&gt;计算结果!$B$20,AE1924&gt;计算结果!$B$20,AF1924&gt;计算结果!$B$20),"卖",AG1923))</f>
        <v>卖</v>
      </c>
      <c r="AH1924" s="4" t="str">
        <f t="shared" ref="AH1924:AH1987" ca="1" si="591">IF(AG1923&lt;&gt;AG1924,1,"")</f>
        <v/>
      </c>
      <c r="AI1924" s="3">
        <f ca="1">IF(AG1923="买",E1924/E1923-1,0)-IF(AH1924=1,计算结果!B$17,0)</f>
        <v>0</v>
      </c>
      <c r="AJ1924" s="2">
        <f t="shared" ref="AJ1924:AJ1987" ca="1" si="592">IFERROR(AJ1923*(1+AI1924),AJ1923)</f>
        <v>1.3854442730406298</v>
      </c>
      <c r="AK1924" s="3">
        <f ca="1">1-AJ1924/MAX(AJ$2:AJ1924)</f>
        <v>0</v>
      </c>
    </row>
    <row r="1925" spans="1:37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6">
        <v>34173652992</v>
      </c>
      <c r="G1925" s="3">
        <f t="shared" si="578"/>
        <v>-1.4399484030172993E-2</v>
      </c>
      <c r="H1925" s="3">
        <f>1-E1925/MAX(E$2:E1925)</f>
        <v>0.64118117470904512</v>
      </c>
      <c r="I1925" s="22">
        <f t="shared" si="579"/>
        <v>2119.6149999999998</v>
      </c>
      <c r="J1925" s="22">
        <f t="shared" si="580"/>
        <v>2126.5774999999999</v>
      </c>
      <c r="K1925" s="22">
        <f t="shared" si="581"/>
        <v>2123.2033333333334</v>
      </c>
      <c r="L1925" s="22">
        <f t="shared" si="582"/>
        <v>2130.38</v>
      </c>
      <c r="M1925" s="2">
        <f t="shared" si="574"/>
        <v>19.575000000000273</v>
      </c>
      <c r="N1925" s="2">
        <f t="shared" si="575"/>
        <v>25.929999999999836</v>
      </c>
      <c r="O1925" s="2">
        <f t="shared" si="576"/>
        <v>21.783333333333758</v>
      </c>
      <c r="P1925" s="2">
        <f t="shared" si="577"/>
        <v>26.200000000000273</v>
      </c>
      <c r="Q1925" s="2">
        <f t="shared" si="583"/>
        <v>24.884999999999764</v>
      </c>
      <c r="R1925" s="2">
        <f t="shared" si="584"/>
        <v>18.5300000000002</v>
      </c>
      <c r="S1925" s="2">
        <f t="shared" si="585"/>
        <v>22.676666666666279</v>
      </c>
      <c r="T1925" s="2">
        <f t="shared" si="586"/>
        <v>18.259999999999764</v>
      </c>
      <c r="U1925" s="2">
        <f ca="1">IFERROR(SUM(OFFSET(M1925,0,0,-计算结果!$B$18,1)),SUM(OFFSET(M1925,0,0,-ROW(),1)))</f>
        <v>444.1825000000008</v>
      </c>
      <c r="V1925" s="2">
        <f ca="1">IFERROR(SUM(OFFSET(N1925,0,0,-计算结果!$B$18,1)),SUM(OFFSET(N1925,0,0,-ROW(),1)))</f>
        <v>424.23249999999916</v>
      </c>
      <c r="W1925" s="2">
        <f ca="1">IFERROR(SUM(OFFSET(O1925,0,0,-计算结果!$B$18,1)),SUM(OFFSET(O1925,0,0,-ROW(),1)))</f>
        <v>440.26333333333332</v>
      </c>
      <c r="X1925" s="2">
        <f ca="1">IFERROR(SUM(OFFSET(P1925,0,0,-计算结果!$B$18,1)),SUM(OFFSET(P1925,0,0,-ROW(),1)))</f>
        <v>432.42499999999973</v>
      </c>
      <c r="Y1925" s="2">
        <f ca="1">IFERROR(SUM(OFFSET(Q1925,0,0,-计算结果!$B$18,1)),SUM(OFFSET(Q1925,0,0,-ROW(),1)))</f>
        <v>723.1974999999984</v>
      </c>
      <c r="Z1925" s="2">
        <f ca="1">IFERROR(SUM(OFFSET(R1925,0,0,-计算结果!$B$18,1)),SUM(OFFSET(R1925,0,0,-ROW(),1)))</f>
        <v>743.14750000000004</v>
      </c>
      <c r="AA1925" s="2">
        <f ca="1">IFERROR(SUM(OFFSET(S1925,0,0,-计算结果!$B$18,1)),SUM(OFFSET(S1925,0,0,-ROW(),1)))</f>
        <v>727.11666666666588</v>
      </c>
      <c r="AB1925" s="2">
        <f ca="1">IFERROR(SUM(OFFSET(T1925,0,0,-计算结果!$B$18,1)),SUM(OFFSET(T1925,0,0,-ROW(),1)))</f>
        <v>734.95499999999947</v>
      </c>
      <c r="AC1925" s="2">
        <f t="shared" ca="1" si="587"/>
        <v>0.61419252693766468</v>
      </c>
      <c r="AD1925" s="2">
        <f t="shared" ca="1" si="588"/>
        <v>0.57085908248362427</v>
      </c>
      <c r="AE1925" s="2">
        <f t="shared" ca="1" si="589"/>
        <v>0.60549201182753865</v>
      </c>
      <c r="AF1925" s="2">
        <f t="shared" ca="1" si="590"/>
        <v>0.58836935594696282</v>
      </c>
      <c r="AG1925" s="4" t="str">
        <f ca="1">IF(AND(AC1925&lt;计算结果!$B$19,AD1925&lt;计算结果!$B$19,AE1925&lt;计算结果!$B$19,AF1925&lt;计算结果!$B$19),"买",IF(AND(AC1925&gt;计算结果!$B$20,AD1925&gt;计算结果!$B$20,AE1925&gt;计算结果!$B$20,AF1925&gt;计算结果!$B$20),"卖",AG1924))</f>
        <v>卖</v>
      </c>
      <c r="AH1925" s="4" t="str">
        <f t="shared" ca="1" si="591"/>
        <v/>
      </c>
      <c r="AI1925" s="3">
        <f ca="1">IF(AG1924="买",E1925/E1924-1,0)-IF(AH1925=1,计算结果!B$17,0)</f>
        <v>0</v>
      </c>
      <c r="AJ1925" s="2">
        <f t="shared" ca="1" si="592"/>
        <v>1.3854442730406298</v>
      </c>
      <c r="AK1925" s="3">
        <f ca="1">1-AJ1925/MAX(AJ$2:AJ1925)</f>
        <v>0</v>
      </c>
    </row>
    <row r="1926" spans="1:37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6">
        <v>31732336640</v>
      </c>
      <c r="G1926" s="3">
        <f t="shared" si="578"/>
        <v>1.0726225193826044E-2</v>
      </c>
      <c r="H1926" s="3">
        <f>1-E1926/MAX(E$2:E1926)</f>
        <v>0.63733240318519024</v>
      </c>
      <c r="I1926" s="22">
        <f t="shared" si="579"/>
        <v>2125.1849999999999</v>
      </c>
      <c r="J1926" s="22">
        <f t="shared" si="580"/>
        <v>2118.5499999999997</v>
      </c>
      <c r="K1926" s="22">
        <f t="shared" si="581"/>
        <v>2123.0899999999997</v>
      </c>
      <c r="L1926" s="22">
        <f t="shared" si="582"/>
        <v>2118.8999999999996</v>
      </c>
      <c r="M1926" s="2">
        <f t="shared" si="574"/>
        <v>16.045000000000073</v>
      </c>
      <c r="N1926" s="2">
        <f t="shared" si="575"/>
        <v>9.0824999999999818</v>
      </c>
      <c r="O1926" s="2">
        <f t="shared" si="576"/>
        <v>12.456666666666479</v>
      </c>
      <c r="P1926" s="2">
        <f t="shared" si="577"/>
        <v>5.2799999999997453</v>
      </c>
      <c r="Q1926" s="2">
        <f t="shared" si="583"/>
        <v>17.474999999999909</v>
      </c>
      <c r="R1926" s="2">
        <f t="shared" si="584"/>
        <v>24.4375</v>
      </c>
      <c r="S1926" s="2">
        <f t="shared" si="585"/>
        <v>21.063333333333503</v>
      </c>
      <c r="T1926" s="2">
        <f t="shared" si="586"/>
        <v>28.240000000000236</v>
      </c>
      <c r="U1926" s="2">
        <f ca="1">IFERROR(SUM(OFFSET(M1926,0,0,-计算结果!$B$18,1)),SUM(OFFSET(M1926,0,0,-ROW(),1)))</f>
        <v>408.34500000000116</v>
      </c>
      <c r="V1926" s="2">
        <f ca="1">IFERROR(SUM(OFFSET(N1926,0,0,-计算结果!$B$18,1)),SUM(OFFSET(N1926,0,0,-ROW(),1)))</f>
        <v>386.90999999999894</v>
      </c>
      <c r="W1926" s="2">
        <f ca="1">IFERROR(SUM(OFFSET(O1926,0,0,-计算结果!$B$18,1)),SUM(OFFSET(O1926,0,0,-ROW(),1)))</f>
        <v>402.77</v>
      </c>
      <c r="X1926" s="2">
        <f ca="1">IFERROR(SUM(OFFSET(P1926,0,0,-计算结果!$B$18,1)),SUM(OFFSET(P1926,0,0,-ROW(),1)))</f>
        <v>391.61999999999944</v>
      </c>
      <c r="Y1926" s="2">
        <f ca="1">IFERROR(SUM(OFFSET(Q1926,0,0,-计算结果!$B$18,1)),SUM(OFFSET(Q1926,0,0,-ROW(),1)))</f>
        <v>746.574999999998</v>
      </c>
      <c r="Z1926" s="2">
        <f ca="1">IFERROR(SUM(OFFSET(R1926,0,0,-计算结果!$B$18,1)),SUM(OFFSET(R1926,0,0,-ROW(),1)))</f>
        <v>768.01000000000022</v>
      </c>
      <c r="AA1926" s="2">
        <f ca="1">IFERROR(SUM(OFFSET(S1926,0,0,-计算结果!$B$18,1)),SUM(OFFSET(S1926,0,0,-ROW(),1)))</f>
        <v>752.14999999999918</v>
      </c>
      <c r="AB1926" s="2">
        <f ca="1">IFERROR(SUM(OFFSET(T1926,0,0,-计算结果!$B$18,1)),SUM(OFFSET(T1926,0,0,-ROW(),1)))</f>
        <v>763.29999999999973</v>
      </c>
      <c r="AC1926" s="2">
        <f t="shared" ca="1" si="587"/>
        <v>0.54695777383384425</v>
      </c>
      <c r="AD1926" s="2">
        <f t="shared" ca="1" si="588"/>
        <v>0.50378250283199288</v>
      </c>
      <c r="AE1926" s="2">
        <f t="shared" ca="1" si="589"/>
        <v>0.53549159077311759</v>
      </c>
      <c r="AF1926" s="2">
        <f t="shared" ca="1" si="590"/>
        <v>0.51306170575134225</v>
      </c>
      <c r="AG1926" s="4" t="str">
        <f ca="1">IF(AND(AC1926&lt;计算结果!$B$19,AD1926&lt;计算结果!$B$19,AE1926&lt;计算结果!$B$19,AF1926&lt;计算结果!$B$19),"买",IF(AND(AC1926&gt;计算结果!$B$20,AD1926&gt;计算结果!$B$20,AE1926&gt;计算结果!$B$20,AF1926&gt;计算结果!$B$20),"卖",AG1925))</f>
        <v>卖</v>
      </c>
      <c r="AH1926" s="4" t="str">
        <f t="shared" ca="1" si="591"/>
        <v/>
      </c>
      <c r="AI1926" s="3">
        <f ca="1">IF(AG1925="买",E1926/E1925-1,0)-IF(AH1926=1,计算结果!B$17,0)</f>
        <v>0</v>
      </c>
      <c r="AJ1926" s="2">
        <f t="shared" ca="1" si="592"/>
        <v>1.3854442730406298</v>
      </c>
      <c r="AK1926" s="3">
        <f ca="1">1-AJ1926/MAX(AJ$2:AJ1926)</f>
        <v>0</v>
      </c>
    </row>
    <row r="1927" spans="1:37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6">
        <v>69109047296</v>
      </c>
      <c r="G1927" s="3">
        <f t="shared" si="578"/>
        <v>3.5848498923278349E-2</v>
      </c>
      <c r="H1927" s="3">
        <f>1-E1927/MAX(E$2:E1927)</f>
        <v>0.62433131423126653</v>
      </c>
      <c r="I1927" s="22">
        <f t="shared" si="579"/>
        <v>2190.41</v>
      </c>
      <c r="J1927" s="22">
        <f t="shared" si="580"/>
        <v>2170.5374999999999</v>
      </c>
      <c r="K1927" s="22">
        <f t="shared" si="581"/>
        <v>2184.5866666666666</v>
      </c>
      <c r="L1927" s="22">
        <f t="shared" si="582"/>
        <v>2172.94</v>
      </c>
      <c r="M1927" s="2">
        <f t="shared" si="574"/>
        <v>93.9050000000002</v>
      </c>
      <c r="N1927" s="2">
        <f t="shared" si="575"/>
        <v>100.54000000000042</v>
      </c>
      <c r="O1927" s="2">
        <f t="shared" si="576"/>
        <v>96.000000000000455</v>
      </c>
      <c r="P1927" s="2">
        <f t="shared" si="577"/>
        <v>100.19000000000051</v>
      </c>
      <c r="Q1927" s="2">
        <f t="shared" si="583"/>
        <v>-1.6050000000000182</v>
      </c>
      <c r="R1927" s="2">
        <f t="shared" si="584"/>
        <v>-8.2400000000002365</v>
      </c>
      <c r="S1927" s="2">
        <f t="shared" si="585"/>
        <v>-3.7000000000002728</v>
      </c>
      <c r="T1927" s="2">
        <f t="shared" si="586"/>
        <v>-7.8900000000003274</v>
      </c>
      <c r="U1927" s="2">
        <f ca="1">IFERROR(SUM(OFFSET(M1927,0,0,-计算结果!$B$18,1)),SUM(OFFSET(M1927,0,0,-ROW(),1)))</f>
        <v>488.95000000000118</v>
      </c>
      <c r="V1927" s="2">
        <f ca="1">IFERROR(SUM(OFFSET(N1927,0,0,-计算结果!$B$18,1)),SUM(OFFSET(N1927,0,0,-ROW(),1)))</f>
        <v>464.54749999999922</v>
      </c>
      <c r="W1927" s="2">
        <f ca="1">IFERROR(SUM(OFFSET(O1927,0,0,-计算结果!$B$18,1)),SUM(OFFSET(O1927,0,0,-ROW(),1)))</f>
        <v>482.90000000000009</v>
      </c>
      <c r="X1927" s="2">
        <f ca="1">IFERROR(SUM(OFFSET(P1927,0,0,-计算结果!$B$18,1)),SUM(OFFSET(P1927,0,0,-ROW(),1)))</f>
        <v>470.79999999999973</v>
      </c>
      <c r="Y1927" s="2">
        <f ca="1">IFERROR(SUM(OFFSET(Q1927,0,0,-计算结果!$B$18,1)),SUM(OFFSET(Q1927,0,0,-ROW(),1)))</f>
        <v>737.12999999999829</v>
      </c>
      <c r="Z1927" s="2">
        <f ca="1">IFERROR(SUM(OFFSET(R1927,0,0,-计算结果!$B$18,1)),SUM(OFFSET(R1927,0,0,-ROW(),1)))</f>
        <v>761.53250000000025</v>
      </c>
      <c r="AA1927" s="2">
        <f ca="1">IFERROR(SUM(OFFSET(S1927,0,0,-计算结果!$B$18,1)),SUM(OFFSET(S1927,0,0,-ROW(),1)))</f>
        <v>743.17999999999938</v>
      </c>
      <c r="AB1927" s="2">
        <f ca="1">IFERROR(SUM(OFFSET(T1927,0,0,-计算结果!$B$18,1)),SUM(OFFSET(T1927,0,0,-ROW(),1)))</f>
        <v>755.27999999999975</v>
      </c>
      <c r="AC1927" s="2">
        <f t="shared" ca="1" si="587"/>
        <v>0.6633158330280986</v>
      </c>
      <c r="AD1927" s="2">
        <f t="shared" ca="1" si="588"/>
        <v>0.61001664406968714</v>
      </c>
      <c r="AE1927" s="2">
        <f t="shared" ca="1" si="589"/>
        <v>0.64977528997012901</v>
      </c>
      <c r="AF1927" s="2">
        <f t="shared" ca="1" si="590"/>
        <v>0.62334498464145727</v>
      </c>
      <c r="AG1927" s="4" t="str">
        <f ca="1">IF(AND(AC1927&lt;计算结果!$B$19,AD1927&lt;计算结果!$B$19,AE1927&lt;计算结果!$B$19,AF1927&lt;计算结果!$B$19),"买",IF(AND(AC1927&gt;计算结果!$B$20,AD1927&gt;计算结果!$B$20,AE1927&gt;计算结果!$B$20,AF1927&gt;计算结果!$B$20),"卖",AG1926))</f>
        <v>卖</v>
      </c>
      <c r="AH1927" s="4" t="str">
        <f t="shared" ca="1" si="591"/>
        <v/>
      </c>
      <c r="AI1927" s="3">
        <f ca="1">IF(AG1926="买",E1927/E1926-1,0)-IF(AH1927=1,计算结果!B$17,0)</f>
        <v>0</v>
      </c>
      <c r="AJ1927" s="2">
        <f t="shared" ca="1" si="592"/>
        <v>1.3854442730406298</v>
      </c>
      <c r="AK1927" s="3">
        <f ca="1">1-AJ1927/MAX(AJ$2:AJ1927)</f>
        <v>0</v>
      </c>
    </row>
    <row r="1928" spans="1:37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6">
        <v>42758569984</v>
      </c>
      <c r="G1928" s="3">
        <f t="shared" si="578"/>
        <v>-1.9385111509684361E-3</v>
      </c>
      <c r="H1928" s="3">
        <f>1-E1928/MAX(E$2:E1928)</f>
        <v>0.62505955216769893</v>
      </c>
      <c r="I1928" s="22">
        <f t="shared" si="579"/>
        <v>2203.8525</v>
      </c>
      <c r="J1928" s="22">
        <f t="shared" si="580"/>
        <v>2204.355</v>
      </c>
      <c r="K1928" s="22">
        <f t="shared" si="581"/>
        <v>2203.9366666666665</v>
      </c>
      <c r="L1928" s="22">
        <f t="shared" si="582"/>
        <v>2204.105</v>
      </c>
      <c r="M1928" s="2">
        <f t="shared" si="574"/>
        <v>26.570000000000164</v>
      </c>
      <c r="N1928" s="2">
        <f t="shared" si="575"/>
        <v>46.442500000000109</v>
      </c>
      <c r="O1928" s="2">
        <f t="shared" si="576"/>
        <v>32.39333333333343</v>
      </c>
      <c r="P1928" s="2">
        <f t="shared" si="577"/>
        <v>44.039999999999964</v>
      </c>
      <c r="Q1928" s="2">
        <f t="shared" si="583"/>
        <v>-0.82000000000016371</v>
      </c>
      <c r="R1928" s="2">
        <f t="shared" si="584"/>
        <v>-20.692500000000109</v>
      </c>
      <c r="S1928" s="2">
        <f t="shared" si="585"/>
        <v>-6.6433333333334303</v>
      </c>
      <c r="T1928" s="2">
        <f t="shared" si="586"/>
        <v>-18.289999999999964</v>
      </c>
      <c r="U1928" s="2">
        <f ca="1">IFERROR(SUM(OFFSET(M1928,0,0,-计算结果!$B$18,1)),SUM(OFFSET(M1928,0,0,-ROW(),1)))</f>
        <v>513.82000000000153</v>
      </c>
      <c r="V1928" s="2">
        <f ca="1">IFERROR(SUM(OFFSET(N1928,0,0,-计算结果!$B$18,1)),SUM(OFFSET(N1928,0,0,-ROW(),1)))</f>
        <v>506.90749999999935</v>
      </c>
      <c r="W1928" s="2">
        <f ca="1">IFERROR(SUM(OFFSET(O1928,0,0,-计算结果!$B$18,1)),SUM(OFFSET(O1928,0,0,-ROW(),1)))</f>
        <v>512.10333333333392</v>
      </c>
      <c r="X1928" s="2">
        <f ca="1">IFERROR(SUM(OFFSET(P1928,0,0,-计算结果!$B$18,1)),SUM(OFFSET(P1928,0,0,-ROW(),1)))</f>
        <v>508.67000000000007</v>
      </c>
      <c r="Y1928" s="2">
        <f ca="1">IFERROR(SUM(OFFSET(Q1928,0,0,-计算结果!$B$18,1)),SUM(OFFSET(Q1928,0,0,-ROW(),1)))</f>
        <v>717.58999999999787</v>
      </c>
      <c r="Z1928" s="2">
        <f ca="1">IFERROR(SUM(OFFSET(R1928,0,0,-计算结果!$B$18,1)),SUM(OFFSET(R1928,0,0,-ROW(),1)))</f>
        <v>724.50250000000005</v>
      </c>
      <c r="AA1928" s="2">
        <f ca="1">IFERROR(SUM(OFFSET(S1928,0,0,-计算结果!$B$18,1)),SUM(OFFSET(S1928,0,0,-ROW(),1)))</f>
        <v>719.30666666666548</v>
      </c>
      <c r="AB1928" s="2">
        <f ca="1">IFERROR(SUM(OFFSET(T1928,0,0,-计算结果!$B$18,1)),SUM(OFFSET(T1928,0,0,-ROW(),1)))</f>
        <v>722.73999999999933</v>
      </c>
      <c r="AC1928" s="2">
        <f t="shared" ca="1" si="587"/>
        <v>0.71603561922546721</v>
      </c>
      <c r="AD1928" s="2">
        <f t="shared" ca="1" si="588"/>
        <v>0.69966287210879097</v>
      </c>
      <c r="AE1928" s="2">
        <f t="shared" ca="1" si="589"/>
        <v>0.71194020167568972</v>
      </c>
      <c r="AF1928" s="2">
        <f t="shared" ca="1" si="590"/>
        <v>0.70380773168774458</v>
      </c>
      <c r="AG1928" s="4" t="str">
        <f ca="1">IF(AND(AC1928&lt;计算结果!$B$19,AD1928&lt;计算结果!$B$19,AE1928&lt;计算结果!$B$19,AF1928&lt;计算结果!$B$19),"买",IF(AND(AC1928&gt;计算结果!$B$20,AD1928&gt;计算结果!$B$20,AE1928&gt;计算结果!$B$20,AF1928&gt;计算结果!$B$20),"卖",AG1927))</f>
        <v>卖</v>
      </c>
      <c r="AH1928" s="4" t="str">
        <f t="shared" ca="1" si="591"/>
        <v/>
      </c>
      <c r="AI1928" s="3">
        <f ca="1">IF(AG1927="买",E1928/E1927-1,0)-IF(AH1928=1,计算结果!B$17,0)</f>
        <v>0</v>
      </c>
      <c r="AJ1928" s="2">
        <f t="shared" ca="1" si="592"/>
        <v>1.3854442730406298</v>
      </c>
      <c r="AK1928" s="3">
        <f ca="1">1-AJ1928/MAX(AJ$2:AJ1928)</f>
        <v>0</v>
      </c>
    </row>
    <row r="1929" spans="1:37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6">
        <v>64996499456</v>
      </c>
      <c r="G1929" s="3">
        <f t="shared" si="578"/>
        <v>1.9586131784353089E-2</v>
      </c>
      <c r="H1929" s="3">
        <f>1-E1929/MAX(E$2:E1929)</f>
        <v>0.6177159191451711</v>
      </c>
      <c r="I1929" s="22">
        <f t="shared" si="579"/>
        <v>2235.5400000000004</v>
      </c>
      <c r="J1929" s="22">
        <f t="shared" si="580"/>
        <v>2224.8225000000002</v>
      </c>
      <c r="K1929" s="22">
        <f t="shared" si="581"/>
        <v>2231.8000000000002</v>
      </c>
      <c r="L1929" s="22">
        <f t="shared" si="582"/>
        <v>2224.3200000000002</v>
      </c>
      <c r="M1929" s="2">
        <f t="shared" si="574"/>
        <v>46.677500000000236</v>
      </c>
      <c r="N1929" s="2">
        <f t="shared" si="575"/>
        <v>46.175000000000182</v>
      </c>
      <c r="O1929" s="2">
        <f t="shared" si="576"/>
        <v>46.593333333333703</v>
      </c>
      <c r="P1929" s="2">
        <f t="shared" si="577"/>
        <v>46.425000000000182</v>
      </c>
      <c r="Q1929" s="2">
        <f t="shared" si="583"/>
        <v>5.7424999999998363</v>
      </c>
      <c r="R1929" s="2">
        <f t="shared" si="584"/>
        <v>6.2449999999998909</v>
      </c>
      <c r="S1929" s="2">
        <f t="shared" si="585"/>
        <v>5.8266666666663696</v>
      </c>
      <c r="T1929" s="2">
        <f t="shared" si="586"/>
        <v>5.9949999999998909</v>
      </c>
      <c r="U1929" s="2">
        <f ca="1">IFERROR(SUM(OFFSET(M1929,0,0,-计算结果!$B$18,1)),SUM(OFFSET(M1929,0,0,-ROW(),1)))</f>
        <v>535.18250000000171</v>
      </c>
      <c r="V1929" s="2">
        <f ca="1">IFERROR(SUM(OFFSET(N1929,0,0,-计算结果!$B$18,1)),SUM(OFFSET(N1929,0,0,-ROW(),1)))</f>
        <v>531.10999999999967</v>
      </c>
      <c r="W1929" s="2">
        <f ca="1">IFERROR(SUM(OFFSET(O1929,0,0,-计算结果!$B$18,1)),SUM(OFFSET(O1929,0,0,-ROW(),1)))</f>
        <v>534.81666666666752</v>
      </c>
      <c r="X1929" s="2">
        <f ca="1">IFERROR(SUM(OFFSET(P1929,0,0,-计算结果!$B$18,1)),SUM(OFFSET(P1929,0,0,-ROW(),1)))</f>
        <v>534.08500000000004</v>
      </c>
      <c r="Y1929" s="2">
        <f ca="1">IFERROR(SUM(OFFSET(Q1929,0,0,-计算结果!$B$18,1)),SUM(OFFSET(Q1929,0,0,-ROW(),1)))</f>
        <v>703.50749999999789</v>
      </c>
      <c r="Z1929" s="2">
        <f ca="1">IFERROR(SUM(OFFSET(R1929,0,0,-计算结果!$B$18,1)),SUM(OFFSET(R1929,0,0,-ROW(),1)))</f>
        <v>707.57999999999993</v>
      </c>
      <c r="AA1929" s="2">
        <f ca="1">IFERROR(SUM(OFFSET(S1929,0,0,-计算结果!$B$18,1)),SUM(OFFSET(S1929,0,0,-ROW(),1)))</f>
        <v>703.87333333333208</v>
      </c>
      <c r="AB1929" s="2">
        <f ca="1">IFERROR(SUM(OFFSET(T1929,0,0,-计算结果!$B$18,1)),SUM(OFFSET(T1929,0,0,-ROW(),1)))</f>
        <v>704.60499999999956</v>
      </c>
      <c r="AC1929" s="2">
        <f t="shared" ca="1" si="587"/>
        <v>0.76073460481942734</v>
      </c>
      <c r="AD1929" s="2">
        <f t="shared" ca="1" si="588"/>
        <v>0.7506006387970261</v>
      </c>
      <c r="AE1929" s="2">
        <f t="shared" ca="1" si="589"/>
        <v>0.7598194750949534</v>
      </c>
      <c r="AF1929" s="2">
        <f t="shared" ca="1" si="590"/>
        <v>0.75799206647696282</v>
      </c>
      <c r="AG1929" s="4" t="str">
        <f ca="1">IF(AND(AC1929&lt;计算结果!$B$19,AD1929&lt;计算结果!$B$19,AE1929&lt;计算结果!$B$19,AF1929&lt;计算结果!$B$19),"买",IF(AND(AC1929&gt;计算结果!$B$20,AD1929&gt;计算结果!$B$20,AE1929&gt;计算结果!$B$20,AF1929&gt;计算结果!$B$20),"卖",AG1928))</f>
        <v>卖</v>
      </c>
      <c r="AH1929" s="4" t="str">
        <f t="shared" ca="1" si="591"/>
        <v/>
      </c>
      <c r="AI1929" s="3">
        <f ca="1">IF(AG1928="买",E1929/E1928-1,0)-IF(AH1929=1,计算结果!B$17,0)</f>
        <v>0</v>
      </c>
      <c r="AJ1929" s="2">
        <f t="shared" ca="1" si="592"/>
        <v>1.3854442730406298</v>
      </c>
      <c r="AK1929" s="3">
        <f ca="1">1-AJ1929/MAX(AJ$2:AJ1929)</f>
        <v>0</v>
      </c>
    </row>
    <row r="1930" spans="1:37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6">
        <v>61399773184</v>
      </c>
      <c r="G1930" s="3">
        <f t="shared" si="578"/>
        <v>1.0811123573501336E-2</v>
      </c>
      <c r="H1930" s="3">
        <f>1-E1930/MAX(E$2:E1930)</f>
        <v>0.61358299870686717</v>
      </c>
      <c r="I1930" s="22">
        <f t="shared" si="579"/>
        <v>2267.2050000000004</v>
      </c>
      <c r="J1930" s="22">
        <f t="shared" si="580"/>
        <v>2263.1725000000006</v>
      </c>
      <c r="K1930" s="22">
        <f t="shared" si="581"/>
        <v>2265.9233333333336</v>
      </c>
      <c r="L1930" s="22">
        <f t="shared" si="582"/>
        <v>2263.36</v>
      </c>
      <c r="M1930" s="2">
        <f t="shared" si="574"/>
        <v>40.739999999999782</v>
      </c>
      <c r="N1930" s="2">
        <f t="shared" si="575"/>
        <v>51.457499999999982</v>
      </c>
      <c r="O1930" s="2">
        <f t="shared" si="576"/>
        <v>44.480000000000018</v>
      </c>
      <c r="P1930" s="2">
        <f t="shared" si="577"/>
        <v>51.960000000000036</v>
      </c>
      <c r="Q1930" s="2">
        <f t="shared" si="583"/>
        <v>-14.899999999999636</v>
      </c>
      <c r="R1930" s="2">
        <f t="shared" si="584"/>
        <v>-25.617499999999836</v>
      </c>
      <c r="S1930" s="2">
        <f t="shared" si="585"/>
        <v>-18.639999999999873</v>
      </c>
      <c r="T1930" s="2">
        <f t="shared" si="586"/>
        <v>-26.119999999999891</v>
      </c>
      <c r="U1930" s="2">
        <f ca="1">IFERROR(SUM(OFFSET(M1930,0,0,-计算结果!$B$18,1)),SUM(OFFSET(M1930,0,0,-ROW(),1)))</f>
        <v>575.09750000000167</v>
      </c>
      <c r="V1930" s="2">
        <f ca="1">IFERROR(SUM(OFFSET(N1930,0,0,-计算结果!$B$18,1)),SUM(OFFSET(N1930,0,0,-ROW(),1)))</f>
        <v>583.42999999999984</v>
      </c>
      <c r="W1930" s="2">
        <f ca="1">IFERROR(SUM(OFFSET(O1930,0,0,-计算结果!$B$18,1)),SUM(OFFSET(O1930,0,0,-ROW(),1)))</f>
        <v>579.31333333333441</v>
      </c>
      <c r="X1930" s="2">
        <f ca="1">IFERROR(SUM(OFFSET(P1930,0,0,-计算结果!$B$18,1)),SUM(OFFSET(P1930,0,0,-ROW(),1)))</f>
        <v>587.74499999999989</v>
      </c>
      <c r="Y1930" s="2">
        <f ca="1">IFERROR(SUM(OFFSET(Q1930,0,0,-计算结果!$B$18,1)),SUM(OFFSET(Q1930,0,0,-ROW(),1)))</f>
        <v>660.012499999998</v>
      </c>
      <c r="Z1930" s="2">
        <f ca="1">IFERROR(SUM(OFFSET(R1930,0,0,-计算结果!$B$18,1)),SUM(OFFSET(R1930,0,0,-ROW(),1)))</f>
        <v>651.67999999999984</v>
      </c>
      <c r="AA1930" s="2">
        <f ca="1">IFERROR(SUM(OFFSET(S1930,0,0,-计算结果!$B$18,1)),SUM(OFFSET(S1930,0,0,-ROW(),1)))</f>
        <v>655.79666666666526</v>
      </c>
      <c r="AB1930" s="2">
        <f ca="1">IFERROR(SUM(OFFSET(T1930,0,0,-计算结果!$B$18,1)),SUM(OFFSET(T1930,0,0,-ROW(),1)))</f>
        <v>647.36499999999978</v>
      </c>
      <c r="AC1930" s="2">
        <f t="shared" ca="1" si="587"/>
        <v>0.87134334576997163</v>
      </c>
      <c r="AD1930" s="2">
        <f t="shared" ca="1" si="588"/>
        <v>0.89527068499877238</v>
      </c>
      <c r="AE1930" s="2">
        <f t="shared" ca="1" si="589"/>
        <v>0.8833734033414864</v>
      </c>
      <c r="AF1930" s="2">
        <f t="shared" ca="1" si="590"/>
        <v>0.90790357835224345</v>
      </c>
      <c r="AG1930" s="4" t="str">
        <f ca="1">IF(AND(AC1930&lt;计算结果!$B$19,AD1930&lt;计算结果!$B$19,AE1930&lt;计算结果!$B$19,AF1930&lt;计算结果!$B$19),"买",IF(AND(AC1930&gt;计算结果!$B$20,AD1930&gt;计算结果!$B$20,AE1930&gt;计算结果!$B$20,AF1930&gt;计算结果!$B$20),"卖",AG1929))</f>
        <v>卖</v>
      </c>
      <c r="AH1930" s="4" t="str">
        <f t="shared" ca="1" si="591"/>
        <v/>
      </c>
      <c r="AI1930" s="3">
        <f ca="1">IF(AG1929="买",E1930/E1929-1,0)-IF(AH1930=1,计算结果!B$17,0)</f>
        <v>0</v>
      </c>
      <c r="AJ1930" s="2">
        <f t="shared" ca="1" si="592"/>
        <v>1.3854442730406298</v>
      </c>
      <c r="AK1930" s="3">
        <f ca="1">1-AJ1930/MAX(AJ$2:AJ1930)</f>
        <v>0</v>
      </c>
    </row>
    <row r="1931" spans="1:37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6">
        <v>45087981568</v>
      </c>
      <c r="G1931" s="3">
        <f t="shared" si="578"/>
        <v>-5.5260782457454694E-3</v>
      </c>
      <c r="H1931" s="3">
        <f>1-E1931/MAX(E$2:E1931)</f>
        <v>0.61571836929149937</v>
      </c>
      <c r="I1931" s="22">
        <f t="shared" si="579"/>
        <v>2261.5725000000002</v>
      </c>
      <c r="J1931" s="22">
        <f t="shared" si="580"/>
        <v>2262.75</v>
      </c>
      <c r="K1931" s="22">
        <f t="shared" si="581"/>
        <v>2262.5966666666668</v>
      </c>
      <c r="L1931" s="22">
        <f t="shared" si="582"/>
        <v>2264.645</v>
      </c>
      <c r="M1931" s="2">
        <f t="shared" si="574"/>
        <v>7.7849999999993997</v>
      </c>
      <c r="N1931" s="2">
        <f t="shared" si="575"/>
        <v>11.8174999999992</v>
      </c>
      <c r="O1931" s="2">
        <f t="shared" si="576"/>
        <v>9.0666666666661513</v>
      </c>
      <c r="P1931" s="2">
        <f t="shared" si="577"/>
        <v>11.629999999999654</v>
      </c>
      <c r="Q1931" s="2">
        <f t="shared" si="583"/>
        <v>12.9050000000002</v>
      </c>
      <c r="R1931" s="2">
        <f t="shared" si="584"/>
        <v>8.8725000000004002</v>
      </c>
      <c r="S1931" s="2">
        <f t="shared" si="585"/>
        <v>11.623333333333449</v>
      </c>
      <c r="T1931" s="2">
        <f t="shared" si="586"/>
        <v>9.0599999999999454</v>
      </c>
      <c r="U1931" s="2">
        <f ca="1">IFERROR(SUM(OFFSET(M1931,0,0,-计算结果!$B$18,1)),SUM(OFFSET(M1931,0,0,-ROW(),1)))</f>
        <v>561.44750000000158</v>
      </c>
      <c r="V1931" s="2">
        <f ca="1">IFERROR(SUM(OFFSET(N1931,0,0,-计算结果!$B$18,1)),SUM(OFFSET(N1931,0,0,-ROW(),1)))</f>
        <v>576.59999999999945</v>
      </c>
      <c r="W1931" s="2">
        <f ca="1">IFERROR(SUM(OFFSET(O1931,0,0,-计算结果!$B$18,1)),SUM(OFFSET(O1931,0,0,-ROW(),1)))</f>
        <v>566.66333333333432</v>
      </c>
      <c r="X1931" s="2">
        <f ca="1">IFERROR(SUM(OFFSET(P1931,0,0,-计算结果!$B$18,1)),SUM(OFFSET(P1931,0,0,-ROW(),1)))</f>
        <v>577.0949999999998</v>
      </c>
      <c r="Y1931" s="2">
        <f ca="1">IFERROR(SUM(OFFSET(Q1931,0,0,-计算结果!$B$18,1)),SUM(OFFSET(Q1931,0,0,-ROW(),1)))</f>
        <v>666.49249999999802</v>
      </c>
      <c r="Z1931" s="2">
        <f ca="1">IFERROR(SUM(OFFSET(R1931,0,0,-计算结果!$B$18,1)),SUM(OFFSET(R1931,0,0,-ROW(),1)))</f>
        <v>651.34000000000015</v>
      </c>
      <c r="AA1931" s="2">
        <f ca="1">IFERROR(SUM(OFFSET(S1931,0,0,-计算结果!$B$18,1)),SUM(OFFSET(S1931,0,0,-ROW(),1)))</f>
        <v>661.27666666666528</v>
      </c>
      <c r="AB1931" s="2">
        <f ca="1">IFERROR(SUM(OFFSET(T1931,0,0,-计算结果!$B$18,1)),SUM(OFFSET(T1931,0,0,-ROW(),1)))</f>
        <v>650.8449999999998</v>
      </c>
      <c r="AC1931" s="2">
        <f t="shared" ca="1" si="587"/>
        <v>0.84239132473359157</v>
      </c>
      <c r="AD1931" s="2">
        <f t="shared" ca="1" si="588"/>
        <v>0.88525194215002811</v>
      </c>
      <c r="AE1931" s="2">
        <f t="shared" ca="1" si="589"/>
        <v>0.85692322426821177</v>
      </c>
      <c r="AF1931" s="2">
        <f t="shared" ca="1" si="590"/>
        <v>0.88668577003741289</v>
      </c>
      <c r="AG1931" s="4" t="str">
        <f ca="1">IF(AND(AC1931&lt;计算结果!$B$19,AD1931&lt;计算结果!$B$19,AE1931&lt;计算结果!$B$19,AF1931&lt;计算结果!$B$19),"买",IF(AND(AC1931&gt;计算结果!$B$20,AD1931&gt;计算结果!$B$20,AE1931&gt;计算结果!$B$20,AF1931&gt;计算结果!$B$20),"卖",AG1930))</f>
        <v>卖</v>
      </c>
      <c r="AH1931" s="4" t="str">
        <f t="shared" ca="1" si="591"/>
        <v/>
      </c>
      <c r="AI1931" s="3">
        <f ca="1">IF(AG1930="买",E1931/E1930-1,0)-IF(AH1931=1,计算结果!B$17,0)</f>
        <v>0</v>
      </c>
      <c r="AJ1931" s="2">
        <f t="shared" ca="1" si="592"/>
        <v>1.3854442730406298</v>
      </c>
      <c r="AK1931" s="3">
        <f ca="1">1-AJ1931/MAX(AJ$2:AJ1931)</f>
        <v>0</v>
      </c>
    </row>
    <row r="1932" spans="1:37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6">
        <v>39182536704</v>
      </c>
      <c r="G1932" s="3">
        <f t="shared" si="578"/>
        <v>4.1044941332741836E-3</v>
      </c>
      <c r="H1932" s="3">
        <f>1-E1932/MAX(E$2:E1932)</f>
        <v>0.61414108759273123</v>
      </c>
      <c r="I1932" s="22">
        <f t="shared" si="579"/>
        <v>2264.1750000000002</v>
      </c>
      <c r="J1932" s="22">
        <f t="shared" si="580"/>
        <v>2261.665</v>
      </c>
      <c r="K1932" s="22">
        <f t="shared" si="581"/>
        <v>2262.9766666666669</v>
      </c>
      <c r="L1932" s="22">
        <f t="shared" si="582"/>
        <v>2260.58</v>
      </c>
      <c r="M1932" s="2">
        <f t="shared" si="574"/>
        <v>11.637499999999818</v>
      </c>
      <c r="N1932" s="2">
        <f t="shared" si="575"/>
        <v>10.460000000000036</v>
      </c>
      <c r="O1932" s="2">
        <f t="shared" si="576"/>
        <v>10.61333333333323</v>
      </c>
      <c r="P1932" s="2">
        <f t="shared" si="577"/>
        <v>8.5650000000000546</v>
      </c>
      <c r="Q1932" s="2">
        <f t="shared" si="583"/>
        <v>13.6225000000004</v>
      </c>
      <c r="R1932" s="2">
        <f t="shared" si="584"/>
        <v>14.800000000000182</v>
      </c>
      <c r="S1932" s="2">
        <f t="shared" si="585"/>
        <v>14.646666666666988</v>
      </c>
      <c r="T1932" s="2">
        <f t="shared" si="586"/>
        <v>16.695000000000164</v>
      </c>
      <c r="U1932" s="2">
        <f ca="1">IFERROR(SUM(OFFSET(M1932,0,0,-计算结果!$B$18,1)),SUM(OFFSET(M1932,0,0,-ROW(),1)))</f>
        <v>560.75500000000147</v>
      </c>
      <c r="V1932" s="2">
        <f ca="1">IFERROR(SUM(OFFSET(N1932,0,0,-计算结果!$B$18,1)),SUM(OFFSET(N1932,0,0,-ROW(),1)))</f>
        <v>573.49999999999909</v>
      </c>
      <c r="W1932" s="2">
        <f ca="1">IFERROR(SUM(OFFSET(O1932,0,0,-计算结果!$B$18,1)),SUM(OFFSET(O1932,0,0,-ROW(),1)))</f>
        <v>565.50666666666757</v>
      </c>
      <c r="X1932" s="2">
        <f ca="1">IFERROR(SUM(OFFSET(P1932,0,0,-计算结果!$B$18,1)),SUM(OFFSET(P1932,0,0,-ROW(),1)))</f>
        <v>575.00999999999976</v>
      </c>
      <c r="Y1932" s="2">
        <f ca="1">IFERROR(SUM(OFFSET(Q1932,0,0,-计算结果!$B$18,1)),SUM(OFFSET(Q1932,0,0,-ROW(),1)))</f>
        <v>661.09499999999844</v>
      </c>
      <c r="Z1932" s="2">
        <f ca="1">IFERROR(SUM(OFFSET(R1932,0,0,-计算结果!$B$18,1)),SUM(OFFSET(R1932,0,0,-ROW(),1)))</f>
        <v>648.35000000000082</v>
      </c>
      <c r="AA1932" s="2">
        <f ca="1">IFERROR(SUM(OFFSET(S1932,0,0,-计算结果!$B$18,1)),SUM(OFFSET(S1932,0,0,-ROW(),1)))</f>
        <v>656.34333333333234</v>
      </c>
      <c r="AB1932" s="2">
        <f ca="1">IFERROR(SUM(OFFSET(T1932,0,0,-计算结果!$B$18,1)),SUM(OFFSET(T1932,0,0,-ROW(),1)))</f>
        <v>646.84000000000015</v>
      </c>
      <c r="AC1932" s="2">
        <f t="shared" ca="1" si="587"/>
        <v>0.84822151128053125</v>
      </c>
      <c r="AD1932" s="2">
        <f t="shared" ca="1" si="588"/>
        <v>0.88455309632142876</v>
      </c>
      <c r="AE1932" s="2">
        <f t="shared" ca="1" si="589"/>
        <v>0.86160190550677507</v>
      </c>
      <c r="AF1932" s="2">
        <f t="shared" ca="1" si="590"/>
        <v>0.88895244573619381</v>
      </c>
      <c r="AG1932" s="4" t="str">
        <f ca="1">IF(AND(AC1932&lt;计算结果!$B$19,AD1932&lt;计算结果!$B$19,AE1932&lt;计算结果!$B$19,AF1932&lt;计算结果!$B$19),"买",IF(AND(AC1932&gt;计算结果!$B$20,AD1932&gt;计算结果!$B$20,AE1932&gt;计算结果!$B$20,AF1932&gt;计算结果!$B$20),"卖",AG1931))</f>
        <v>卖</v>
      </c>
      <c r="AH1932" s="4" t="str">
        <f t="shared" ca="1" si="591"/>
        <v/>
      </c>
      <c r="AI1932" s="3">
        <f ca="1">IF(AG1931="买",E1932/E1931-1,0)-IF(AH1932=1,计算结果!B$17,0)</f>
        <v>0</v>
      </c>
      <c r="AJ1932" s="2">
        <f t="shared" ca="1" si="592"/>
        <v>1.3854442730406298</v>
      </c>
      <c r="AK1932" s="3">
        <f ca="1">1-AJ1932/MAX(AJ$2:AJ1932)</f>
        <v>0</v>
      </c>
    </row>
    <row r="1933" spans="1:37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6">
        <v>36665683968</v>
      </c>
      <c r="G1933" s="3">
        <f t="shared" si="578"/>
        <v>-1.1081370685739778E-2</v>
      </c>
      <c r="H1933" s="3">
        <f>1-E1933/MAX(E$2:E1933)</f>
        <v>0.61841693323351254</v>
      </c>
      <c r="I1933" s="22">
        <f t="shared" si="579"/>
        <v>2248.64</v>
      </c>
      <c r="J1933" s="22">
        <f t="shared" si="580"/>
        <v>2253.1299999999997</v>
      </c>
      <c r="K1933" s="22">
        <f t="shared" si="581"/>
        <v>2250.64</v>
      </c>
      <c r="L1933" s="22">
        <f t="shared" si="582"/>
        <v>2254.64</v>
      </c>
      <c r="M1933" s="2">
        <f t="shared" ref="M1933:M1996" si="593">$C1933-I1932</f>
        <v>2.544999999999618</v>
      </c>
      <c r="N1933" s="2">
        <f t="shared" ref="N1933:N1996" si="594">$C1933-J1932</f>
        <v>5.0549999999998363</v>
      </c>
      <c r="O1933" s="2">
        <f t="shared" ref="O1933:O1996" si="595">$C1933-K1932</f>
        <v>3.7433333333328846</v>
      </c>
      <c r="P1933" s="2">
        <f t="shared" ref="P1933:P1996" si="596">$C1933-L1932</f>
        <v>6.1399999999998727</v>
      </c>
      <c r="Q1933" s="2">
        <f t="shared" si="583"/>
        <v>21.615000000000236</v>
      </c>
      <c r="R1933" s="2">
        <f t="shared" si="584"/>
        <v>19.105000000000018</v>
      </c>
      <c r="S1933" s="2">
        <f t="shared" si="585"/>
        <v>20.41666666666697</v>
      </c>
      <c r="T1933" s="2">
        <f t="shared" si="586"/>
        <v>18.019999999999982</v>
      </c>
      <c r="U1933" s="2">
        <f ca="1">IFERROR(SUM(OFFSET(M1933,0,0,-计算结果!$B$18,1)),SUM(OFFSET(M1933,0,0,-ROW(),1)))</f>
        <v>520.82750000000124</v>
      </c>
      <c r="V1933" s="2">
        <f ca="1">IFERROR(SUM(OFFSET(N1933,0,0,-计算结果!$B$18,1)),SUM(OFFSET(N1933,0,0,-ROW(),1)))</f>
        <v>537.7224999999994</v>
      </c>
      <c r="W1933" s="2">
        <f ca="1">IFERROR(SUM(OFFSET(O1933,0,0,-计算结果!$B$18,1)),SUM(OFFSET(O1933,0,0,-ROW(),1)))</f>
        <v>526.0600000000004</v>
      </c>
      <c r="X1933" s="2">
        <f ca="1">IFERROR(SUM(OFFSET(P1933,0,0,-计算结果!$B$18,1)),SUM(OFFSET(P1933,0,0,-ROW(),1)))</f>
        <v>536.52499999999964</v>
      </c>
      <c r="Y1933" s="2">
        <f ca="1">IFERROR(SUM(OFFSET(Q1933,0,0,-计算结果!$B$18,1)),SUM(OFFSET(Q1933,0,0,-ROW(),1)))</f>
        <v>689.94249999999874</v>
      </c>
      <c r="Z1933" s="2">
        <f ca="1">IFERROR(SUM(OFFSET(R1933,0,0,-计算结果!$B$18,1)),SUM(OFFSET(R1933,0,0,-ROW(),1)))</f>
        <v>673.04750000000058</v>
      </c>
      <c r="AA1933" s="2">
        <f ca="1">IFERROR(SUM(OFFSET(S1933,0,0,-计算结果!$B$18,1)),SUM(OFFSET(S1933,0,0,-ROW(),1)))</f>
        <v>684.70999999999958</v>
      </c>
      <c r="AB1933" s="2">
        <f ca="1">IFERROR(SUM(OFFSET(T1933,0,0,-计算结果!$B$18,1)),SUM(OFFSET(T1933,0,0,-ROW(),1)))</f>
        <v>674.24500000000035</v>
      </c>
      <c r="AC1933" s="2">
        <f t="shared" ca="1" si="587"/>
        <v>0.7548853708823593</v>
      </c>
      <c r="AD1933" s="2">
        <f t="shared" ca="1" si="588"/>
        <v>0.79893692495700364</v>
      </c>
      <c r="AE1933" s="2">
        <f t="shared" ca="1" si="589"/>
        <v>0.76829606694805208</v>
      </c>
      <c r="AF1933" s="2">
        <f t="shared" ca="1" si="590"/>
        <v>0.79574190390733246</v>
      </c>
      <c r="AG1933" s="4" t="str">
        <f ca="1">IF(AND(AC1933&lt;计算结果!$B$19,AD1933&lt;计算结果!$B$19,AE1933&lt;计算结果!$B$19,AF1933&lt;计算结果!$B$19),"买",IF(AND(AC1933&gt;计算结果!$B$20,AD1933&gt;计算结果!$B$20,AE1933&gt;计算结果!$B$20,AF1933&gt;计算结果!$B$20),"卖",AG1932))</f>
        <v>卖</v>
      </c>
      <c r="AH1933" s="4" t="str">
        <f t="shared" ca="1" si="591"/>
        <v/>
      </c>
      <c r="AI1933" s="3">
        <f ca="1">IF(AG1932="买",E1933/E1932-1,0)-IF(AH1933=1,计算结果!B$17,0)</f>
        <v>0</v>
      </c>
      <c r="AJ1933" s="2">
        <f t="shared" ca="1" si="592"/>
        <v>1.3854442730406298</v>
      </c>
      <c r="AK1933" s="3">
        <f ca="1">1-AJ1933/MAX(AJ$2:AJ1933)</f>
        <v>0</v>
      </c>
    </row>
    <row r="1934" spans="1:37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6">
        <v>93934739456</v>
      </c>
      <c r="G1934" s="3">
        <f t="shared" si="578"/>
        <v>5.0489601541040985E-2</v>
      </c>
      <c r="H1934" s="3">
        <f>1-E1934/MAX(E$2:E1934)</f>
        <v>0.59915095623766423</v>
      </c>
      <c r="I1934" s="22">
        <f t="shared" si="579"/>
        <v>2328.6224999999999</v>
      </c>
      <c r="J1934" s="22">
        <f t="shared" si="580"/>
        <v>2301.0649999999996</v>
      </c>
      <c r="K1934" s="22">
        <f t="shared" si="581"/>
        <v>2319.54</v>
      </c>
      <c r="L1934" s="22">
        <f t="shared" si="582"/>
        <v>2301.375</v>
      </c>
      <c r="M1934" s="2">
        <f t="shared" si="593"/>
        <v>108.47000000000025</v>
      </c>
      <c r="N1934" s="2">
        <f t="shared" si="594"/>
        <v>103.98000000000047</v>
      </c>
      <c r="O1934" s="2">
        <f t="shared" si="595"/>
        <v>106.47000000000025</v>
      </c>
      <c r="P1934" s="2">
        <f t="shared" si="596"/>
        <v>102.47000000000025</v>
      </c>
      <c r="Q1934" s="2">
        <f t="shared" si="583"/>
        <v>3</v>
      </c>
      <c r="R1934" s="2">
        <f t="shared" si="584"/>
        <v>7.4899999999997817</v>
      </c>
      <c r="S1934" s="2">
        <f t="shared" si="585"/>
        <v>5</v>
      </c>
      <c r="T1934" s="2">
        <f t="shared" si="586"/>
        <v>9</v>
      </c>
      <c r="U1934" s="2">
        <f ca="1">IFERROR(SUM(OFFSET(M1934,0,0,-计算结果!$B$18,1)),SUM(OFFSET(M1934,0,0,-ROW(),1)))</f>
        <v>616.55750000000126</v>
      </c>
      <c r="V1934" s="2">
        <f ca="1">IFERROR(SUM(OFFSET(N1934,0,0,-计算结果!$B$18,1)),SUM(OFFSET(N1934,0,0,-ROW(),1)))</f>
        <v>621.8149999999996</v>
      </c>
      <c r="W1934" s="2">
        <f ca="1">IFERROR(SUM(OFFSET(O1934,0,0,-计算结果!$B$18,1)),SUM(OFFSET(O1934,0,0,-ROW(),1)))</f>
        <v>617.69333333333361</v>
      </c>
      <c r="X1934" s="2">
        <f ca="1">IFERROR(SUM(OFFSET(P1934,0,0,-计算结果!$B$18,1)),SUM(OFFSET(P1934,0,0,-ROW(),1)))</f>
        <v>619.96499999999969</v>
      </c>
      <c r="Y1934" s="2">
        <f ca="1">IFERROR(SUM(OFFSET(Q1934,0,0,-计算结果!$B$18,1)),SUM(OFFSET(Q1934,0,0,-ROW(),1)))</f>
        <v>691.8824999999988</v>
      </c>
      <c r="Z1934" s="2">
        <f ca="1">IFERROR(SUM(OFFSET(R1934,0,0,-计算结果!$B$18,1)),SUM(OFFSET(R1934,0,0,-ROW(),1)))</f>
        <v>686.62500000000045</v>
      </c>
      <c r="AA1934" s="2">
        <f ca="1">IFERROR(SUM(OFFSET(S1934,0,0,-计算结果!$B$18,1)),SUM(OFFSET(S1934,0,0,-ROW(),1)))</f>
        <v>690.74666666666644</v>
      </c>
      <c r="AB1934" s="2">
        <f ca="1">IFERROR(SUM(OFFSET(T1934,0,0,-计算结果!$B$18,1)),SUM(OFFSET(T1934,0,0,-ROW(),1)))</f>
        <v>688.47500000000036</v>
      </c>
      <c r="AC1934" s="2">
        <f t="shared" ca="1" si="587"/>
        <v>0.89113035811716923</v>
      </c>
      <c r="AD1934" s="2">
        <f t="shared" ca="1" si="588"/>
        <v>0.90561077735299356</v>
      </c>
      <c r="AE1934" s="2">
        <f t="shared" ca="1" si="589"/>
        <v>0.89424004941512636</v>
      </c>
      <c r="AF1934" s="2">
        <f t="shared" ca="1" si="590"/>
        <v>0.9004902138784987</v>
      </c>
      <c r="AG1934" s="4" t="str">
        <f ca="1">IF(AND(AC1934&lt;计算结果!$B$19,AD1934&lt;计算结果!$B$19,AE1934&lt;计算结果!$B$19,AF1934&lt;计算结果!$B$19),"买",IF(AND(AC1934&gt;计算结果!$B$20,AD1934&gt;计算结果!$B$20,AE1934&gt;计算结果!$B$20,AF1934&gt;计算结果!$B$20),"卖",AG1933))</f>
        <v>卖</v>
      </c>
      <c r="AH1934" s="4" t="str">
        <f t="shared" ca="1" si="591"/>
        <v/>
      </c>
      <c r="AI1934" s="3">
        <f ca="1">IF(AG1933="买",E1934/E1933-1,0)-IF(AH1934=1,计算结果!B$17,0)</f>
        <v>0</v>
      </c>
      <c r="AJ1934" s="2">
        <f t="shared" ca="1" si="592"/>
        <v>1.3854442730406298</v>
      </c>
      <c r="AK1934" s="3">
        <f ca="1">1-AJ1934/MAX(AJ$2:AJ1934)</f>
        <v>0</v>
      </c>
    </row>
    <row r="1935" spans="1:37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6">
        <v>85000822784</v>
      </c>
      <c r="G1935" s="3">
        <f t="shared" si="578"/>
        <v>4.5970278495841566E-3</v>
      </c>
      <c r="H1935" s="3">
        <f>1-E1935/MAX(E$2:E1935)</f>
        <v>0.59730824202000954</v>
      </c>
      <c r="I1935" s="22">
        <f t="shared" si="579"/>
        <v>2368.0149999999999</v>
      </c>
      <c r="J1935" s="22">
        <f t="shared" si="580"/>
        <v>2366.14</v>
      </c>
      <c r="K1935" s="22">
        <f t="shared" si="581"/>
        <v>2368.4533333333334</v>
      </c>
      <c r="L1935" s="22">
        <f t="shared" si="582"/>
        <v>2369.33</v>
      </c>
      <c r="M1935" s="2">
        <f t="shared" si="593"/>
        <v>51.377500000000055</v>
      </c>
      <c r="N1935" s="2">
        <f t="shared" si="594"/>
        <v>78.9350000000004</v>
      </c>
      <c r="O1935" s="2">
        <f t="shared" si="595"/>
        <v>60.460000000000036</v>
      </c>
      <c r="P1935" s="2">
        <f t="shared" si="596"/>
        <v>78.625</v>
      </c>
      <c r="Q1935" s="2">
        <f t="shared" si="583"/>
        <v>-30.037499999999909</v>
      </c>
      <c r="R1935" s="2">
        <f t="shared" si="584"/>
        <v>-57.595000000000255</v>
      </c>
      <c r="S1935" s="2">
        <f t="shared" si="585"/>
        <v>-39.119999999999891</v>
      </c>
      <c r="T1935" s="2">
        <f t="shared" si="586"/>
        <v>-57.284999999999854</v>
      </c>
      <c r="U1935" s="2">
        <f ca="1">IFERROR(SUM(OFFSET(M1935,0,0,-计算结果!$B$18,1)),SUM(OFFSET(M1935,0,0,-ROW(),1)))</f>
        <v>654.08500000000095</v>
      </c>
      <c r="V1935" s="2">
        <f ca="1">IFERROR(SUM(OFFSET(N1935,0,0,-计算结果!$B$18,1)),SUM(OFFSET(N1935,0,0,-ROW(),1)))</f>
        <v>687.56</v>
      </c>
      <c r="W1935" s="2">
        <f ca="1">IFERROR(SUM(OFFSET(O1935,0,0,-计算结果!$B$18,1)),SUM(OFFSET(O1935,0,0,-ROW(),1)))</f>
        <v>664.82999999999993</v>
      </c>
      <c r="X1935" s="2">
        <f ca="1">IFERROR(SUM(OFFSET(P1935,0,0,-计算结果!$B$18,1)),SUM(OFFSET(P1935,0,0,-ROW(),1)))</f>
        <v>686.31999999999971</v>
      </c>
      <c r="Y1935" s="2">
        <f ca="1">IFERROR(SUM(OFFSET(Q1935,0,0,-计算结果!$B$18,1)),SUM(OFFSET(Q1935,0,0,-ROW(),1)))</f>
        <v>643.69499999999925</v>
      </c>
      <c r="Z1935" s="2">
        <f ca="1">IFERROR(SUM(OFFSET(R1935,0,0,-计算结果!$B$18,1)),SUM(OFFSET(R1935,0,0,-ROW(),1)))</f>
        <v>610.22000000000025</v>
      </c>
      <c r="AA1935" s="2">
        <f ca="1">IFERROR(SUM(OFFSET(S1935,0,0,-计算结果!$B$18,1)),SUM(OFFSET(S1935,0,0,-ROW(),1)))</f>
        <v>632.95000000000027</v>
      </c>
      <c r="AB1935" s="2">
        <f ca="1">IFERROR(SUM(OFFSET(T1935,0,0,-计算结果!$B$18,1)),SUM(OFFSET(T1935,0,0,-ROW(),1)))</f>
        <v>611.46000000000049</v>
      </c>
      <c r="AC1935" s="2">
        <f t="shared" ca="1" si="587"/>
        <v>1.016141184877934</v>
      </c>
      <c r="AD1935" s="2">
        <f t="shared" ca="1" si="588"/>
        <v>1.1267411753138208</v>
      </c>
      <c r="AE1935" s="2">
        <f t="shared" ca="1" si="589"/>
        <v>1.0503673275930163</v>
      </c>
      <c r="AF1935" s="2">
        <f t="shared" ca="1" si="590"/>
        <v>1.1224282863964923</v>
      </c>
      <c r="AG1935" s="4" t="str">
        <f ca="1">IF(AND(AC1935&lt;计算结果!$B$19,AD1935&lt;计算结果!$B$19,AE1935&lt;计算结果!$B$19,AF1935&lt;计算结果!$B$19),"买",IF(AND(AC1935&gt;计算结果!$B$20,AD1935&gt;计算结果!$B$20,AE1935&gt;计算结果!$B$20,AF1935&gt;计算结果!$B$20),"卖",AG1934))</f>
        <v>卖</v>
      </c>
      <c r="AH1935" s="4" t="str">
        <f t="shared" ca="1" si="591"/>
        <v/>
      </c>
      <c r="AI1935" s="3">
        <f ca="1">IF(AG1934="买",E1935/E1934-1,0)-IF(AH1935=1,计算结果!B$17,0)</f>
        <v>0</v>
      </c>
      <c r="AJ1935" s="2">
        <f t="shared" ca="1" si="592"/>
        <v>1.3854442730406298</v>
      </c>
      <c r="AK1935" s="3">
        <f ca="1">1-AJ1935/MAX(AJ$2:AJ1935)</f>
        <v>0</v>
      </c>
    </row>
    <row r="1936" spans="1:37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6">
        <v>78802837504</v>
      </c>
      <c r="G1936" s="3">
        <f t="shared" si="578"/>
        <v>5.9999154941481336E-4</v>
      </c>
      <c r="H1936" s="3">
        <f>1-E1936/MAX(E$2:E1936)</f>
        <v>0.59706663036820262</v>
      </c>
      <c r="I1936" s="22">
        <f t="shared" si="579"/>
        <v>2370.4875000000002</v>
      </c>
      <c r="J1936" s="22">
        <f t="shared" si="580"/>
        <v>2368.7325000000001</v>
      </c>
      <c r="K1936" s="22">
        <f t="shared" si="581"/>
        <v>2371.2766666666666</v>
      </c>
      <c r="L1936" s="22">
        <f t="shared" si="582"/>
        <v>2372.855</v>
      </c>
      <c r="M1936" s="2">
        <f t="shared" si="593"/>
        <v>30.615000000000236</v>
      </c>
      <c r="N1936" s="2">
        <f t="shared" si="594"/>
        <v>32.490000000000236</v>
      </c>
      <c r="O1936" s="2">
        <f t="shared" si="595"/>
        <v>30.176666666666733</v>
      </c>
      <c r="P1936" s="2">
        <f t="shared" si="596"/>
        <v>29.300000000000182</v>
      </c>
      <c r="Q1936" s="2">
        <f t="shared" si="583"/>
        <v>20.934999999999945</v>
      </c>
      <c r="R1936" s="2">
        <f t="shared" si="584"/>
        <v>19.059999999999945</v>
      </c>
      <c r="S1936" s="2">
        <f t="shared" si="585"/>
        <v>21.373333333333449</v>
      </c>
      <c r="T1936" s="2">
        <f t="shared" si="586"/>
        <v>22.25</v>
      </c>
      <c r="U1936" s="2">
        <f ca="1">IFERROR(SUM(OFFSET(M1936,0,0,-计算结果!$B$18,1)),SUM(OFFSET(M1936,0,0,-ROW(),1)))</f>
        <v>677.40500000000111</v>
      </c>
      <c r="V1936" s="2">
        <f ca="1">IFERROR(SUM(OFFSET(N1936,0,0,-计算结果!$B$18,1)),SUM(OFFSET(N1936,0,0,-ROW(),1)))</f>
        <v>707.47500000000036</v>
      </c>
      <c r="W1936" s="2">
        <f ca="1">IFERROR(SUM(OFFSET(O1936,0,0,-计算结果!$B$18,1)),SUM(OFFSET(O1936,0,0,-ROW(),1)))</f>
        <v>686.09666666666681</v>
      </c>
      <c r="X1936" s="2">
        <f ca="1">IFERROR(SUM(OFFSET(P1936,0,0,-计算结果!$B$18,1)),SUM(OFFSET(P1936,0,0,-ROW(),1)))</f>
        <v>703.48</v>
      </c>
      <c r="Y1936" s="2">
        <f ca="1">IFERROR(SUM(OFFSET(Q1936,0,0,-计算结果!$B$18,1)),SUM(OFFSET(Q1936,0,0,-ROW(),1)))</f>
        <v>637.13499999999931</v>
      </c>
      <c r="Z1936" s="2">
        <f ca="1">IFERROR(SUM(OFFSET(R1936,0,0,-计算结果!$B$18,1)),SUM(OFFSET(R1936,0,0,-ROW(),1)))</f>
        <v>607.06500000000005</v>
      </c>
      <c r="AA1936" s="2">
        <f ca="1">IFERROR(SUM(OFFSET(S1936,0,0,-计算结果!$B$18,1)),SUM(OFFSET(S1936,0,0,-ROW(),1)))</f>
        <v>628.44333333333361</v>
      </c>
      <c r="AB1936" s="2">
        <f ca="1">IFERROR(SUM(OFFSET(T1936,0,0,-计算结果!$B$18,1)),SUM(OFFSET(T1936,0,0,-ROW(),1)))</f>
        <v>611.0600000000004</v>
      </c>
      <c r="AC1936" s="2">
        <f t="shared" ca="1" si="587"/>
        <v>1.0632048153060212</v>
      </c>
      <c r="AD1936" s="2">
        <f t="shared" ca="1" si="588"/>
        <v>1.16540238689432</v>
      </c>
      <c r="AE1936" s="2">
        <f t="shared" ca="1" si="589"/>
        <v>1.0917399076023824</v>
      </c>
      <c r="AF1936" s="2">
        <f t="shared" ca="1" si="590"/>
        <v>1.1512453768860662</v>
      </c>
      <c r="AG1936" s="4" t="str">
        <f ca="1">IF(AND(AC1936&lt;计算结果!$B$19,AD1936&lt;计算结果!$B$19,AE1936&lt;计算结果!$B$19,AF1936&lt;计算结果!$B$19),"买",IF(AND(AC1936&gt;计算结果!$B$20,AD1936&gt;计算结果!$B$20,AE1936&gt;计算结果!$B$20,AF1936&gt;计算结果!$B$20),"卖",AG1935))</f>
        <v>卖</v>
      </c>
      <c r="AH1936" s="4" t="str">
        <f t="shared" ca="1" si="591"/>
        <v/>
      </c>
      <c r="AI1936" s="3">
        <f ca="1">IF(AG1935="买",E1936/E1935-1,0)-IF(AH1936=1,计算结果!B$17,0)</f>
        <v>0</v>
      </c>
      <c r="AJ1936" s="2">
        <f t="shared" ca="1" si="592"/>
        <v>1.3854442730406298</v>
      </c>
      <c r="AK1936" s="3">
        <f ca="1">1-AJ1936/MAX(AJ$2:AJ1936)</f>
        <v>0</v>
      </c>
    </row>
    <row r="1937" spans="1:37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6">
        <v>61140746240</v>
      </c>
      <c r="G1937" s="3">
        <f t="shared" si="578"/>
        <v>1.2626049355608515E-3</v>
      </c>
      <c r="H1937" s="3">
        <f>1-E1937/MAX(E$2:E1937)</f>
        <v>0.59655788470700333</v>
      </c>
      <c r="I1937" s="22">
        <f t="shared" si="579"/>
        <v>2371.8475000000003</v>
      </c>
      <c r="J1937" s="22">
        <f t="shared" si="580"/>
        <v>2369.7700000000004</v>
      </c>
      <c r="K1937" s="22">
        <f t="shared" si="581"/>
        <v>2372.0933333333337</v>
      </c>
      <c r="L1937" s="22">
        <f t="shared" si="582"/>
        <v>2372.585</v>
      </c>
      <c r="M1937" s="2">
        <f t="shared" si="593"/>
        <v>16.652499999999691</v>
      </c>
      <c r="N1937" s="2">
        <f t="shared" si="594"/>
        <v>18.4074999999998</v>
      </c>
      <c r="O1937" s="2">
        <f t="shared" si="595"/>
        <v>15.86333333333323</v>
      </c>
      <c r="P1937" s="2">
        <f t="shared" si="596"/>
        <v>14.284999999999854</v>
      </c>
      <c r="Q1937" s="2">
        <f t="shared" si="583"/>
        <v>12.457499999999982</v>
      </c>
      <c r="R1937" s="2">
        <f t="shared" si="584"/>
        <v>10.702499999999873</v>
      </c>
      <c r="S1937" s="2">
        <f t="shared" si="585"/>
        <v>13.246666666666442</v>
      </c>
      <c r="T1937" s="2">
        <f t="shared" si="586"/>
        <v>14.824999999999818</v>
      </c>
      <c r="U1937" s="2">
        <f ca="1">IFERROR(SUM(OFFSET(M1937,0,0,-计算结果!$B$18,1)),SUM(OFFSET(M1937,0,0,-ROW(),1)))</f>
        <v>691.99000000000115</v>
      </c>
      <c r="V1937" s="2">
        <f ca="1">IFERROR(SUM(OFFSET(N1937,0,0,-计算结果!$B$18,1)),SUM(OFFSET(N1937,0,0,-ROW(),1)))</f>
        <v>731.01750000000038</v>
      </c>
      <c r="W1937" s="2">
        <f ca="1">IFERROR(SUM(OFFSET(O1937,0,0,-计算结果!$B$18,1)),SUM(OFFSET(O1937,0,0,-ROW(),1)))</f>
        <v>702.32000000000016</v>
      </c>
      <c r="X1937" s="2">
        <f ca="1">IFERROR(SUM(OFFSET(P1937,0,0,-计算结果!$B$18,1)),SUM(OFFSET(P1937,0,0,-ROW(),1)))</f>
        <v>722.98</v>
      </c>
      <c r="Y1937" s="2">
        <f ca="1">IFERROR(SUM(OFFSET(Q1937,0,0,-计算结果!$B$18,1)),SUM(OFFSET(Q1937,0,0,-ROW(),1)))</f>
        <v>632.39999999999918</v>
      </c>
      <c r="Z1937" s="2">
        <f ca="1">IFERROR(SUM(OFFSET(R1937,0,0,-计算结果!$B$18,1)),SUM(OFFSET(R1937,0,0,-ROW(),1)))</f>
        <v>593.37249999999995</v>
      </c>
      <c r="AA1937" s="2">
        <f ca="1">IFERROR(SUM(OFFSET(S1937,0,0,-计算结果!$B$18,1)),SUM(OFFSET(S1937,0,0,-ROW(),1)))</f>
        <v>622.07000000000016</v>
      </c>
      <c r="AB1937" s="2">
        <f ca="1">IFERROR(SUM(OFFSET(T1937,0,0,-计算结果!$B$18,1)),SUM(OFFSET(T1937,0,0,-ROW(),1)))</f>
        <v>601.41000000000031</v>
      </c>
      <c r="AC1937" s="2">
        <f t="shared" ca="1" si="587"/>
        <v>1.0942283364958918</v>
      </c>
      <c r="AD1937" s="2">
        <f t="shared" ca="1" si="588"/>
        <v>1.2319706423873713</v>
      </c>
      <c r="AE1937" s="2">
        <f t="shared" ca="1" si="589"/>
        <v>1.1290047743823042</v>
      </c>
      <c r="AF1937" s="2">
        <f t="shared" ca="1" si="590"/>
        <v>1.2021416338271722</v>
      </c>
      <c r="AG1937" s="4" t="str">
        <f ca="1">IF(AND(AC1937&lt;计算结果!$B$19,AD1937&lt;计算结果!$B$19,AE1937&lt;计算结果!$B$19,AF1937&lt;计算结果!$B$19),"买",IF(AND(AC1937&gt;计算结果!$B$20,AD1937&gt;计算结果!$B$20,AE1937&gt;计算结果!$B$20,AF1937&gt;计算结果!$B$20),"卖",AG1936))</f>
        <v>卖</v>
      </c>
      <c r="AH1937" s="4" t="str">
        <f t="shared" ca="1" si="591"/>
        <v/>
      </c>
      <c r="AI1937" s="3">
        <f ca="1">IF(AG1936="买",E1937/E1936-1,0)-IF(AH1937=1,计算结果!B$17,0)</f>
        <v>0</v>
      </c>
      <c r="AJ1937" s="2">
        <f t="shared" ca="1" si="592"/>
        <v>1.3854442730406298</v>
      </c>
      <c r="AK1937" s="3">
        <f ca="1">1-AJ1937/MAX(AJ$2:AJ1937)</f>
        <v>0</v>
      </c>
    </row>
    <row r="1938" spans="1:37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6">
        <v>63028690944</v>
      </c>
      <c r="G1938" s="3">
        <f t="shared" si="578"/>
        <v>5.7821020534687406E-3</v>
      </c>
      <c r="H1938" s="3">
        <f>1-E1938/MAX(E$2:E1938)</f>
        <v>0.59422514122371195</v>
      </c>
      <c r="I1938" s="22">
        <f t="shared" si="579"/>
        <v>2377.0275000000001</v>
      </c>
      <c r="J1938" s="22">
        <f t="shared" si="580"/>
        <v>2371.1525000000001</v>
      </c>
      <c r="K1938" s="22">
        <f t="shared" si="581"/>
        <v>2374.4300000000003</v>
      </c>
      <c r="L1938" s="22">
        <f t="shared" si="582"/>
        <v>2369.2350000000001</v>
      </c>
      <c r="M1938" s="2">
        <f t="shared" si="593"/>
        <v>20.072499999999764</v>
      </c>
      <c r="N1938" s="2">
        <f t="shared" si="594"/>
        <v>22.149999999999636</v>
      </c>
      <c r="O1938" s="2">
        <f t="shared" si="595"/>
        <v>19.82666666666637</v>
      </c>
      <c r="P1938" s="2">
        <f t="shared" si="596"/>
        <v>19.335000000000036</v>
      </c>
      <c r="Q1938" s="2">
        <f t="shared" si="583"/>
        <v>25.297500000000127</v>
      </c>
      <c r="R1938" s="2">
        <f t="shared" si="584"/>
        <v>23.220000000000255</v>
      </c>
      <c r="S1938" s="2">
        <f t="shared" si="585"/>
        <v>25.543333333333521</v>
      </c>
      <c r="T1938" s="2">
        <f t="shared" si="586"/>
        <v>26.034999999999854</v>
      </c>
      <c r="U1938" s="2">
        <f ca="1">IFERROR(SUM(OFFSET(M1938,0,0,-计算结果!$B$18,1)),SUM(OFFSET(M1938,0,0,-ROW(),1)))</f>
        <v>698.9325000000008</v>
      </c>
      <c r="V1938" s="2">
        <f ca="1">IFERROR(SUM(OFFSET(N1938,0,0,-计算结果!$B$18,1)),SUM(OFFSET(N1938,0,0,-ROW(),1)))</f>
        <v>738.94250000000011</v>
      </c>
      <c r="W1938" s="2">
        <f ca="1">IFERROR(SUM(OFFSET(O1938,0,0,-计算结果!$B$18,1)),SUM(OFFSET(O1938,0,0,-ROW(),1)))</f>
        <v>709.68666666666695</v>
      </c>
      <c r="X1938" s="2">
        <f ca="1">IFERROR(SUM(OFFSET(P1938,0,0,-计算结果!$B$18,1)),SUM(OFFSET(P1938,0,0,-ROW(),1)))</f>
        <v>731.19500000000016</v>
      </c>
      <c r="Y1938" s="2">
        <f ca="1">IFERROR(SUM(OFFSET(Q1938,0,0,-计算结果!$B$18,1)),SUM(OFFSET(Q1938,0,0,-ROW(),1)))</f>
        <v>636.50749999999925</v>
      </c>
      <c r="Z1938" s="2">
        <f ca="1">IFERROR(SUM(OFFSET(R1938,0,0,-计算结果!$B$18,1)),SUM(OFFSET(R1938,0,0,-ROW(),1)))</f>
        <v>596.49749999999995</v>
      </c>
      <c r="AA1938" s="2">
        <f ca="1">IFERROR(SUM(OFFSET(S1938,0,0,-计算结果!$B$18,1)),SUM(OFFSET(S1938,0,0,-ROW(),1)))</f>
        <v>625.7533333333331</v>
      </c>
      <c r="AB1938" s="2">
        <f ca="1">IFERROR(SUM(OFFSET(T1938,0,0,-计算结果!$B$18,1)),SUM(OFFSET(T1938,0,0,-ROW(),1)))</f>
        <v>604.24499999999989</v>
      </c>
      <c r="AC1938" s="2">
        <f t="shared" ca="1" si="587"/>
        <v>1.0980742567840938</v>
      </c>
      <c r="AD1938" s="2">
        <f t="shared" ca="1" si="588"/>
        <v>1.2388023420047867</v>
      </c>
      <c r="AE1938" s="2">
        <f t="shared" ca="1" si="589"/>
        <v>1.134131659972514</v>
      </c>
      <c r="AF1938" s="2">
        <f t="shared" ca="1" si="590"/>
        <v>1.2100968977815294</v>
      </c>
      <c r="AG1938" s="4" t="str">
        <f ca="1">IF(AND(AC1938&lt;计算结果!$B$19,AD1938&lt;计算结果!$B$19,AE1938&lt;计算结果!$B$19,AF1938&lt;计算结果!$B$19),"买",IF(AND(AC1938&gt;计算结果!$B$20,AD1938&gt;计算结果!$B$20,AE1938&gt;计算结果!$B$20,AF1938&gt;计算结果!$B$20),"卖",AG1937))</f>
        <v>卖</v>
      </c>
      <c r="AH1938" s="4" t="str">
        <f t="shared" ca="1" si="591"/>
        <v/>
      </c>
      <c r="AI1938" s="3">
        <f ca="1">IF(AG1937="买",E1938/E1937-1,0)-IF(AH1938=1,计算结果!B$17,0)</f>
        <v>0</v>
      </c>
      <c r="AJ1938" s="2">
        <f t="shared" ca="1" si="592"/>
        <v>1.3854442730406298</v>
      </c>
      <c r="AK1938" s="3">
        <f ca="1">1-AJ1938/MAX(AJ$2:AJ1938)</f>
        <v>0</v>
      </c>
    </row>
    <row r="1939" spans="1:37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6">
        <v>66887708672</v>
      </c>
      <c r="G1939" s="3">
        <f t="shared" si="578"/>
        <v>-5.3756677652821994E-3</v>
      </c>
      <c r="H1939" s="3">
        <f>1-E1939/MAX(E$2:E1939)</f>
        <v>0.5964064520519976</v>
      </c>
      <c r="I1939" s="22">
        <f t="shared" si="579"/>
        <v>2380.8125</v>
      </c>
      <c r="J1939" s="22">
        <f t="shared" si="580"/>
        <v>2384.4075000000003</v>
      </c>
      <c r="K1939" s="22">
        <f t="shared" si="581"/>
        <v>2383.75</v>
      </c>
      <c r="L1939" s="22">
        <f t="shared" si="582"/>
        <v>2389.625</v>
      </c>
      <c r="M1939" s="2">
        <f t="shared" si="593"/>
        <v>37.192499999999654</v>
      </c>
      <c r="N1939" s="2">
        <f t="shared" si="594"/>
        <v>43.067499999999654</v>
      </c>
      <c r="O1939" s="2">
        <f t="shared" si="595"/>
        <v>39.789999999999509</v>
      </c>
      <c r="P1939" s="2">
        <f t="shared" si="596"/>
        <v>44.984999999999673</v>
      </c>
      <c r="Q1939" s="2">
        <f t="shared" si="583"/>
        <v>11.997499999999945</v>
      </c>
      <c r="R1939" s="2">
        <f t="shared" si="584"/>
        <v>6.1224999999999454</v>
      </c>
      <c r="S1939" s="2">
        <f t="shared" si="585"/>
        <v>9.4000000000000909</v>
      </c>
      <c r="T1939" s="2">
        <f t="shared" si="586"/>
        <v>4.2049999999999272</v>
      </c>
      <c r="U1939" s="2">
        <f ca="1">IFERROR(SUM(OFFSET(M1939,0,0,-计算结果!$B$18,1)),SUM(OFFSET(M1939,0,0,-ROW(),1)))</f>
        <v>741.44500000000062</v>
      </c>
      <c r="V1939" s="2">
        <f ca="1">IFERROR(SUM(OFFSET(N1939,0,0,-计算结果!$B$18,1)),SUM(OFFSET(N1939,0,0,-ROW(),1)))</f>
        <v>791.20249999999987</v>
      </c>
      <c r="W1939" s="2">
        <f ca="1">IFERROR(SUM(OFFSET(O1939,0,0,-计算结果!$B$18,1)),SUM(OFFSET(O1939,0,0,-ROW(),1)))</f>
        <v>757.2166666666667</v>
      </c>
      <c r="X1939" s="2">
        <f ca="1">IFERROR(SUM(OFFSET(P1939,0,0,-计算结果!$B$18,1)),SUM(OFFSET(P1939,0,0,-ROW(),1)))</f>
        <v>788.76000000000022</v>
      </c>
      <c r="Y1939" s="2">
        <f ca="1">IFERROR(SUM(OFFSET(Q1939,0,0,-计算结果!$B$18,1)),SUM(OFFSET(Q1939,0,0,-ROW(),1)))</f>
        <v>587.06499999999915</v>
      </c>
      <c r="Z1939" s="2">
        <f ca="1">IFERROR(SUM(OFFSET(R1939,0,0,-计算结果!$B$18,1)),SUM(OFFSET(R1939,0,0,-ROW(),1)))</f>
        <v>537.30749999999989</v>
      </c>
      <c r="AA1939" s="2">
        <f ca="1">IFERROR(SUM(OFFSET(S1939,0,0,-计算结果!$B$18,1)),SUM(OFFSET(S1939,0,0,-ROW(),1)))</f>
        <v>571.29333333333307</v>
      </c>
      <c r="AB1939" s="2">
        <f ca="1">IFERROR(SUM(OFFSET(T1939,0,0,-计算结果!$B$18,1)),SUM(OFFSET(T1939,0,0,-ROW(),1)))</f>
        <v>539.74999999999955</v>
      </c>
      <c r="AC1939" s="2">
        <f t="shared" ca="1" si="587"/>
        <v>1.2629691771779985</v>
      </c>
      <c r="AD1939" s="2">
        <f t="shared" ca="1" si="588"/>
        <v>1.4725320230966439</v>
      </c>
      <c r="AE1939" s="2">
        <f t="shared" ca="1" si="589"/>
        <v>1.3254428548089721</v>
      </c>
      <c r="AF1939" s="2">
        <f t="shared" ca="1" si="590"/>
        <v>1.4613432144511365</v>
      </c>
      <c r="AG1939" s="4" t="str">
        <f ca="1">IF(AND(AC1939&lt;计算结果!$B$19,AD1939&lt;计算结果!$B$19,AE1939&lt;计算结果!$B$19,AF1939&lt;计算结果!$B$19),"买",IF(AND(AC1939&gt;计算结果!$B$20,AD1939&gt;计算结果!$B$20,AE1939&gt;计算结果!$B$20,AF1939&gt;计算结果!$B$20),"卖",AG1938))</f>
        <v>卖</v>
      </c>
      <c r="AH1939" s="4" t="str">
        <f t="shared" ca="1" si="591"/>
        <v/>
      </c>
      <c r="AI1939" s="3">
        <f ca="1">IF(AG1938="买",E1939/E1938-1,0)-IF(AH1939=1,计算结果!B$17,0)</f>
        <v>0</v>
      </c>
      <c r="AJ1939" s="2">
        <f t="shared" ca="1" si="592"/>
        <v>1.3854442730406298</v>
      </c>
      <c r="AK1939" s="3">
        <f ca="1">1-AJ1939/MAX(AJ$2:AJ1939)</f>
        <v>0</v>
      </c>
    </row>
    <row r="1940" spans="1:37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6">
        <v>54121541632</v>
      </c>
      <c r="G1940" s="3">
        <f t="shared" si="578"/>
        <v>3.8870151770655781E-3</v>
      </c>
      <c r="H1940" s="3">
        <f>1-E1940/MAX(E$2:E1940)</f>
        <v>0.5948376778057578</v>
      </c>
      <c r="I1940" s="22">
        <f t="shared" si="579"/>
        <v>2381.5524999999998</v>
      </c>
      <c r="J1940" s="22">
        <f t="shared" si="580"/>
        <v>2378.25</v>
      </c>
      <c r="K1940" s="22">
        <f t="shared" si="581"/>
        <v>2381.6633333333334</v>
      </c>
      <c r="L1940" s="22">
        <f t="shared" si="582"/>
        <v>2381.8850000000002</v>
      </c>
      <c r="M1940" s="2">
        <f t="shared" si="593"/>
        <v>15.917500000000018</v>
      </c>
      <c r="N1940" s="2">
        <f t="shared" si="594"/>
        <v>12.322499999999764</v>
      </c>
      <c r="O1940" s="2">
        <f t="shared" si="595"/>
        <v>12.980000000000018</v>
      </c>
      <c r="P1940" s="2">
        <f t="shared" si="596"/>
        <v>7.1050000000000182</v>
      </c>
      <c r="Q1940" s="2">
        <f t="shared" si="583"/>
        <v>13.772500000000036</v>
      </c>
      <c r="R1940" s="2">
        <f t="shared" si="584"/>
        <v>17.367500000000291</v>
      </c>
      <c r="S1940" s="2">
        <f t="shared" si="585"/>
        <v>16.710000000000036</v>
      </c>
      <c r="T1940" s="2">
        <f t="shared" si="586"/>
        <v>22.585000000000036</v>
      </c>
      <c r="U1940" s="2">
        <f ca="1">IFERROR(SUM(OFFSET(M1940,0,0,-计算结果!$B$18,1)),SUM(OFFSET(M1940,0,0,-ROW(),1)))</f>
        <v>765.73750000000064</v>
      </c>
      <c r="V1940" s="2">
        <f ca="1">IFERROR(SUM(OFFSET(N1940,0,0,-计算结果!$B$18,1)),SUM(OFFSET(N1940,0,0,-ROW(),1)))</f>
        <v>822.74999999999955</v>
      </c>
      <c r="W1940" s="2">
        <f ca="1">IFERROR(SUM(OFFSET(O1940,0,0,-计算结果!$B$18,1)),SUM(OFFSET(O1940,0,0,-ROW(),1)))</f>
        <v>781.44</v>
      </c>
      <c r="X1940" s="2">
        <f ca="1">IFERROR(SUM(OFFSET(P1940,0,0,-计算结果!$B$18,1)),SUM(OFFSET(P1940,0,0,-ROW(),1)))</f>
        <v>812.84500000000025</v>
      </c>
      <c r="Y1940" s="2">
        <f ca="1">IFERROR(SUM(OFFSET(Q1940,0,0,-计算结果!$B$18,1)),SUM(OFFSET(Q1940,0,0,-ROW(),1)))</f>
        <v>571.9724999999994</v>
      </c>
      <c r="Z1940" s="2">
        <f ca="1">IFERROR(SUM(OFFSET(R1940,0,0,-计算结果!$B$18,1)),SUM(OFFSET(R1940,0,0,-ROW(),1)))</f>
        <v>514.96000000000049</v>
      </c>
      <c r="AA1940" s="2">
        <f ca="1">IFERROR(SUM(OFFSET(S1940,0,0,-计算结果!$B$18,1)),SUM(OFFSET(S1940,0,0,-ROW(),1)))</f>
        <v>556.27</v>
      </c>
      <c r="AB1940" s="2">
        <f ca="1">IFERROR(SUM(OFFSET(T1940,0,0,-计算结果!$B$18,1)),SUM(OFFSET(T1940,0,0,-ROW(),1)))</f>
        <v>524.86499999999978</v>
      </c>
      <c r="AC1940" s="2">
        <f t="shared" ca="1" si="587"/>
        <v>1.338766286840716</v>
      </c>
      <c r="AD1940" s="2">
        <f t="shared" ca="1" si="588"/>
        <v>1.597696908497745</v>
      </c>
      <c r="AE1940" s="2">
        <f t="shared" ca="1" si="589"/>
        <v>1.4047854459165514</v>
      </c>
      <c r="AF1940" s="2">
        <f t="shared" ca="1" si="590"/>
        <v>1.5486744210416024</v>
      </c>
      <c r="AG1940" s="4" t="str">
        <f ca="1">IF(AND(AC1940&lt;计算结果!$B$19,AD1940&lt;计算结果!$B$19,AE1940&lt;计算结果!$B$19,AF1940&lt;计算结果!$B$19),"买",IF(AND(AC1940&gt;计算结果!$B$20,AD1940&gt;计算结果!$B$20,AE1940&gt;计算结果!$B$20,AF1940&gt;计算结果!$B$20),"卖",AG1939))</f>
        <v>卖</v>
      </c>
      <c r="AH1940" s="4" t="str">
        <f t="shared" ca="1" si="591"/>
        <v/>
      </c>
      <c r="AI1940" s="3">
        <f ca="1">IF(AG1939="买",E1940/E1939-1,0)-IF(AH1940=1,计算结果!B$17,0)</f>
        <v>0</v>
      </c>
      <c r="AJ1940" s="2">
        <f t="shared" ca="1" si="592"/>
        <v>1.3854442730406298</v>
      </c>
      <c r="AK1940" s="3">
        <f ca="1">1-AJ1940/MAX(AJ$2:AJ1940)</f>
        <v>0</v>
      </c>
    </row>
    <row r="1941" spans="1:37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6">
        <v>89877774336</v>
      </c>
      <c r="G1941" s="3">
        <f t="shared" si="578"/>
        <v>2.8212428922989252E-2</v>
      </c>
      <c r="H1941" s="3">
        <f>1-E1941/MAX(E$2:E1941)</f>
        <v>0.5834070645885796</v>
      </c>
      <c r="I1941" s="22">
        <f t="shared" si="579"/>
        <v>2430.3775000000001</v>
      </c>
      <c r="J1941" s="22">
        <f t="shared" si="580"/>
        <v>2411.7474999999999</v>
      </c>
      <c r="K1941" s="22">
        <f t="shared" si="581"/>
        <v>2424.3700000000003</v>
      </c>
      <c r="L1941" s="22">
        <f t="shared" si="582"/>
        <v>2412.355</v>
      </c>
      <c r="M1941" s="2">
        <f t="shared" si="593"/>
        <v>77.7475000000004</v>
      </c>
      <c r="N1941" s="2">
        <f t="shared" si="594"/>
        <v>81.050000000000182</v>
      </c>
      <c r="O1941" s="2">
        <f t="shared" si="595"/>
        <v>77.63666666666677</v>
      </c>
      <c r="P1941" s="2">
        <f t="shared" si="596"/>
        <v>77.414999999999964</v>
      </c>
      <c r="Q1941" s="2">
        <f t="shared" si="583"/>
        <v>16.142499999999927</v>
      </c>
      <c r="R1941" s="2">
        <f t="shared" si="584"/>
        <v>12.840000000000146</v>
      </c>
      <c r="S1941" s="2">
        <f t="shared" si="585"/>
        <v>16.253333333333558</v>
      </c>
      <c r="T1941" s="2">
        <f t="shared" si="586"/>
        <v>16.475000000000364</v>
      </c>
      <c r="U1941" s="2">
        <f ca="1">IFERROR(SUM(OFFSET(M1941,0,0,-计算结果!$B$18,1)),SUM(OFFSET(M1941,0,0,-ROW(),1)))</f>
        <v>822.40750000000116</v>
      </c>
      <c r="V1941" s="2">
        <f ca="1">IFERROR(SUM(OFFSET(N1941,0,0,-计算结果!$B$18,1)),SUM(OFFSET(N1941,0,0,-ROW(),1)))</f>
        <v>884.21</v>
      </c>
      <c r="W1941" s="2">
        <f ca="1">IFERROR(SUM(OFFSET(O1941,0,0,-计算结果!$B$18,1)),SUM(OFFSET(O1941,0,0,-ROW(),1)))</f>
        <v>838.34000000000015</v>
      </c>
      <c r="X1941" s="2">
        <f ca="1">IFERROR(SUM(OFFSET(P1941,0,0,-计算结果!$B$18,1)),SUM(OFFSET(P1941,0,0,-ROW(),1)))</f>
        <v>870.20500000000038</v>
      </c>
      <c r="Y1941" s="2">
        <f ca="1">IFERROR(SUM(OFFSET(Q1941,0,0,-计算结果!$B$18,1)),SUM(OFFSET(Q1941,0,0,-ROW(),1)))</f>
        <v>583.02249999999958</v>
      </c>
      <c r="Z1941" s="2">
        <f ca="1">IFERROR(SUM(OFFSET(R1941,0,0,-计算结果!$B$18,1)),SUM(OFFSET(R1941,0,0,-ROW(),1)))</f>
        <v>521.22000000000071</v>
      </c>
      <c r="AA1941" s="2">
        <f ca="1">IFERROR(SUM(OFFSET(S1941,0,0,-计算结果!$B$18,1)),SUM(OFFSET(S1941,0,0,-ROW(),1)))</f>
        <v>567.0900000000006</v>
      </c>
      <c r="AB1941" s="2">
        <f ca="1">IFERROR(SUM(OFFSET(T1941,0,0,-计算结果!$B$18,1)),SUM(OFFSET(T1941,0,0,-ROW(),1)))</f>
        <v>535.22500000000036</v>
      </c>
      <c r="AC1941" s="2">
        <f t="shared" ca="1" si="587"/>
        <v>1.4105930731661329</v>
      </c>
      <c r="AD1941" s="2">
        <f t="shared" ca="1" si="588"/>
        <v>1.6964237749894455</v>
      </c>
      <c r="AE1941" s="2">
        <f t="shared" ca="1" si="589"/>
        <v>1.4783191380556866</v>
      </c>
      <c r="AF1941" s="2">
        <f t="shared" ca="1" si="590"/>
        <v>1.6258676257648648</v>
      </c>
      <c r="AG1941" s="4" t="str">
        <f ca="1">IF(AND(AC1941&lt;计算结果!$B$19,AD1941&lt;计算结果!$B$19,AE1941&lt;计算结果!$B$19,AF1941&lt;计算结果!$B$19),"买",IF(AND(AC1941&gt;计算结果!$B$20,AD1941&gt;计算结果!$B$20,AE1941&gt;计算结果!$B$20,AF1941&gt;计算结果!$B$20),"卖",AG1940))</f>
        <v>卖</v>
      </c>
      <c r="AH1941" s="4" t="str">
        <f t="shared" ca="1" si="591"/>
        <v/>
      </c>
      <c r="AI1941" s="3">
        <f ca="1">IF(AG1940="买",E1941/E1940-1,0)-IF(AH1941=1,计算结果!B$17,0)</f>
        <v>0</v>
      </c>
      <c r="AJ1941" s="2">
        <f t="shared" ca="1" si="592"/>
        <v>1.3854442730406298</v>
      </c>
      <c r="AK1941" s="3">
        <f ca="1">1-AJ1941/MAX(AJ$2:AJ1941)</f>
        <v>0</v>
      </c>
    </row>
    <row r="1942" spans="1:37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6">
        <v>68406243328</v>
      </c>
      <c r="G1942" s="3">
        <f t="shared" si="578"/>
        <v>3.7657245548112783E-3</v>
      </c>
      <c r="H1942" s="3">
        <f>1-E1942/MAX(E$2:E1942)</f>
        <v>0.58183829034233991</v>
      </c>
      <c r="I1942" s="22">
        <f t="shared" si="579"/>
        <v>2453.7224999999999</v>
      </c>
      <c r="J1942" s="22">
        <f t="shared" si="580"/>
        <v>2450.8149999999996</v>
      </c>
      <c r="K1942" s="22">
        <f t="shared" si="581"/>
        <v>2452.4233333333332</v>
      </c>
      <c r="L1942" s="22">
        <f t="shared" si="582"/>
        <v>2449.8249999999998</v>
      </c>
      <c r="M1942" s="2">
        <f t="shared" si="593"/>
        <v>27.632500000000164</v>
      </c>
      <c r="N1942" s="2">
        <f t="shared" si="594"/>
        <v>46.262500000000273</v>
      </c>
      <c r="O1942" s="2">
        <f t="shared" si="595"/>
        <v>33.639999999999873</v>
      </c>
      <c r="P1942" s="2">
        <f t="shared" si="596"/>
        <v>45.6550000000002</v>
      </c>
      <c r="Q1942" s="2">
        <f t="shared" si="583"/>
        <v>-11.262499999999818</v>
      </c>
      <c r="R1942" s="2">
        <f t="shared" si="584"/>
        <v>-29.892499999999927</v>
      </c>
      <c r="S1942" s="2">
        <f t="shared" si="585"/>
        <v>-17.269999999999527</v>
      </c>
      <c r="T1942" s="2">
        <f t="shared" si="586"/>
        <v>-29.284999999999854</v>
      </c>
      <c r="U1942" s="2">
        <f ca="1">IFERROR(SUM(OFFSET(M1942,0,0,-计算结果!$B$18,1)),SUM(OFFSET(M1942,0,0,-ROW(),1)))</f>
        <v>836.31250000000136</v>
      </c>
      <c r="V1942" s="2">
        <f ca="1">IFERROR(SUM(OFFSET(N1942,0,0,-计算结果!$B$18,1)),SUM(OFFSET(N1942,0,0,-ROW(),1)))</f>
        <v>915.85500000000047</v>
      </c>
      <c r="W1942" s="2">
        <f ca="1">IFERROR(SUM(OFFSET(O1942,0,0,-计算结果!$B$18,1)),SUM(OFFSET(O1942,0,0,-ROW(),1)))</f>
        <v>859.08333333333348</v>
      </c>
      <c r="X1942" s="2">
        <f ca="1">IFERROR(SUM(OFFSET(P1942,0,0,-计算结果!$B$18,1)),SUM(OFFSET(P1942,0,0,-ROW(),1)))</f>
        <v>904.62500000000045</v>
      </c>
      <c r="Y1942" s="2">
        <f ca="1">IFERROR(SUM(OFFSET(Q1942,0,0,-计算结果!$B$18,1)),SUM(OFFSET(Q1942,0,0,-ROW(),1)))</f>
        <v>563.06749999999965</v>
      </c>
      <c r="Z1942" s="2">
        <f ca="1">IFERROR(SUM(OFFSET(R1942,0,0,-计算结果!$B$18,1)),SUM(OFFSET(R1942,0,0,-ROW(),1)))</f>
        <v>483.52500000000055</v>
      </c>
      <c r="AA1942" s="2">
        <f ca="1">IFERROR(SUM(OFFSET(S1942,0,0,-计算结果!$B$18,1)),SUM(OFFSET(S1942,0,0,-ROW(),1)))</f>
        <v>540.29666666666753</v>
      </c>
      <c r="AB1942" s="2">
        <f ca="1">IFERROR(SUM(OFFSET(T1942,0,0,-计算结果!$B$18,1)),SUM(OFFSET(T1942,0,0,-ROW(),1)))</f>
        <v>494.75500000000056</v>
      </c>
      <c r="AC1942" s="2">
        <f t="shared" ca="1" si="587"/>
        <v>1.4852792959991508</v>
      </c>
      <c r="AD1942" s="2">
        <f t="shared" ca="1" si="588"/>
        <v>1.8941212967271588</v>
      </c>
      <c r="AE1942" s="2">
        <f t="shared" ca="1" si="589"/>
        <v>1.5900215313809059</v>
      </c>
      <c r="AF1942" s="2">
        <f t="shared" ca="1" si="590"/>
        <v>1.8284302331456972</v>
      </c>
      <c r="AG1942" s="4" t="str">
        <f ca="1">IF(AND(AC1942&lt;计算结果!$B$19,AD1942&lt;计算结果!$B$19,AE1942&lt;计算结果!$B$19,AF1942&lt;计算结果!$B$19),"买",IF(AND(AC1942&gt;计算结果!$B$20,AD1942&gt;计算结果!$B$20,AE1942&gt;计算结果!$B$20,AF1942&gt;计算结果!$B$20),"卖",AG1941))</f>
        <v>卖</v>
      </c>
      <c r="AH1942" s="4" t="str">
        <f t="shared" ca="1" si="591"/>
        <v/>
      </c>
      <c r="AI1942" s="3">
        <f ca="1">IF(AG1941="买",E1942/E1941-1,0)-IF(AH1942=1,计算结果!B$17,0)</f>
        <v>0</v>
      </c>
      <c r="AJ1942" s="2">
        <f t="shared" ca="1" si="592"/>
        <v>1.3854442730406298</v>
      </c>
      <c r="AK1942" s="3">
        <f ca="1">1-AJ1942/MAX(AJ$2:AJ1942)</f>
        <v>0</v>
      </c>
    </row>
    <row r="1943" spans="1:37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6">
        <v>69327601664</v>
      </c>
      <c r="G1943" s="3">
        <f t="shared" si="578"/>
        <v>-5.3018774261276436E-3</v>
      </c>
      <c r="H1943" s="3">
        <f>1-E1943/MAX(E$2:E1943)</f>
        <v>0.58405533247124475</v>
      </c>
      <c r="I1943" s="22">
        <f t="shared" si="579"/>
        <v>2453.1624999999999</v>
      </c>
      <c r="J1943" s="22">
        <f t="shared" si="580"/>
        <v>2458.21</v>
      </c>
      <c r="K1943" s="22">
        <f t="shared" si="581"/>
        <v>2456.02</v>
      </c>
      <c r="L1943" s="22">
        <f t="shared" si="582"/>
        <v>2461.7349999999997</v>
      </c>
      <c r="M1943" s="2">
        <f t="shared" si="593"/>
        <v>26.067500000000109</v>
      </c>
      <c r="N1943" s="2">
        <f t="shared" si="594"/>
        <v>28.975000000000364</v>
      </c>
      <c r="O1943" s="2">
        <f t="shared" si="595"/>
        <v>27.366666666666788</v>
      </c>
      <c r="P1943" s="2">
        <f t="shared" si="596"/>
        <v>29.965000000000146</v>
      </c>
      <c r="Q1943" s="2">
        <f t="shared" si="583"/>
        <v>10.042500000000018</v>
      </c>
      <c r="R1943" s="2">
        <f t="shared" si="584"/>
        <v>7.1349999999997635</v>
      </c>
      <c r="S1943" s="2">
        <f t="shared" si="585"/>
        <v>8.7433333333333394</v>
      </c>
      <c r="T1943" s="2">
        <f t="shared" si="586"/>
        <v>6.1449999999999818</v>
      </c>
      <c r="U1943" s="2">
        <f ca="1">IFERROR(SUM(OFFSET(M1943,0,0,-计算结果!$B$18,1)),SUM(OFFSET(M1943,0,0,-ROW(),1)))</f>
        <v>806.60500000000138</v>
      </c>
      <c r="V1943" s="2">
        <f ca="1">IFERROR(SUM(OFFSET(N1943,0,0,-计算结果!$B$18,1)),SUM(OFFSET(N1943,0,0,-ROW(),1)))</f>
        <v>885.70750000000044</v>
      </c>
      <c r="W1943" s="2">
        <f ca="1">IFERROR(SUM(OFFSET(O1943,0,0,-计算结果!$B$18,1)),SUM(OFFSET(O1943,0,0,-ROW(),1)))</f>
        <v>829.02000000000044</v>
      </c>
      <c r="X1943" s="2">
        <f ca="1">IFERROR(SUM(OFFSET(P1943,0,0,-计算结果!$B$18,1)),SUM(OFFSET(P1943,0,0,-ROW(),1)))</f>
        <v>873.85000000000036</v>
      </c>
      <c r="Y1943" s="2">
        <f ca="1">IFERROR(SUM(OFFSET(Q1943,0,0,-计算结果!$B$18,1)),SUM(OFFSET(Q1943,0,0,-ROW(),1)))</f>
        <v>579.66499999999951</v>
      </c>
      <c r="Z1943" s="2">
        <f ca="1">IFERROR(SUM(OFFSET(R1943,0,0,-计算结果!$B$18,1)),SUM(OFFSET(R1943,0,0,-ROW(),1)))</f>
        <v>500.56250000000045</v>
      </c>
      <c r="AA1943" s="2">
        <f ca="1">IFERROR(SUM(OFFSET(S1943,0,0,-计算结果!$B$18,1)),SUM(OFFSET(S1943,0,0,-ROW(),1)))</f>
        <v>557.25000000000045</v>
      </c>
      <c r="AB1943" s="2">
        <f ca="1">IFERROR(SUM(OFFSET(T1943,0,0,-计算结果!$B$18,1)),SUM(OFFSET(T1943,0,0,-ROW(),1)))</f>
        <v>512.42000000000053</v>
      </c>
      <c r="AC1943" s="2">
        <f t="shared" ca="1" si="587"/>
        <v>1.3915019882173361</v>
      </c>
      <c r="AD1943" s="2">
        <f t="shared" ca="1" si="588"/>
        <v>1.7694243975527524</v>
      </c>
      <c r="AE1943" s="2">
        <f t="shared" ca="1" si="589"/>
        <v>1.4876985195154773</v>
      </c>
      <c r="AF1943" s="2">
        <f t="shared" ca="1" si="590"/>
        <v>1.7053393700480064</v>
      </c>
      <c r="AG1943" s="4" t="str">
        <f ca="1">IF(AND(AC1943&lt;计算结果!$B$19,AD1943&lt;计算结果!$B$19,AE1943&lt;计算结果!$B$19,AF1943&lt;计算结果!$B$19),"买",IF(AND(AC1943&gt;计算结果!$B$20,AD1943&gt;计算结果!$B$20,AE1943&gt;计算结果!$B$20,AF1943&gt;计算结果!$B$20),"卖",AG1942))</f>
        <v>卖</v>
      </c>
      <c r="AH1943" s="4" t="str">
        <f t="shared" ca="1" si="591"/>
        <v/>
      </c>
      <c r="AI1943" s="3">
        <f ca="1">IF(AG1942="买",E1943/E1942-1,0)-IF(AH1943=1,计算结果!B$17,0)</f>
        <v>0</v>
      </c>
      <c r="AJ1943" s="2">
        <f t="shared" ca="1" si="592"/>
        <v>1.3854442730406298</v>
      </c>
      <c r="AK1943" s="3">
        <f ca="1">1-AJ1943/MAX(AJ$2:AJ1943)</f>
        <v>0</v>
      </c>
    </row>
    <row r="1944" spans="1:37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6">
        <v>66053287936</v>
      </c>
      <c r="G1944" s="3">
        <f t="shared" si="578"/>
        <v>1.4505499899778673E-2</v>
      </c>
      <c r="H1944" s="3">
        <f>1-E1944/MAX(E$2:E1944)</f>
        <v>0.5780218471380929</v>
      </c>
      <c r="I1944" s="22">
        <f t="shared" si="579"/>
        <v>2471.5174999999999</v>
      </c>
      <c r="J1944" s="22">
        <f t="shared" si="580"/>
        <v>2463.5250000000001</v>
      </c>
      <c r="K1944" s="22">
        <f t="shared" si="581"/>
        <v>2468.6733333333336</v>
      </c>
      <c r="L1944" s="22">
        <f t="shared" si="582"/>
        <v>2462.9850000000001</v>
      </c>
      <c r="M1944" s="2">
        <f t="shared" si="593"/>
        <v>28.427500000000236</v>
      </c>
      <c r="N1944" s="2">
        <f t="shared" si="594"/>
        <v>23.380000000000109</v>
      </c>
      <c r="O1944" s="2">
        <f t="shared" si="595"/>
        <v>25.570000000000164</v>
      </c>
      <c r="P1944" s="2">
        <f t="shared" si="596"/>
        <v>19.855000000000473</v>
      </c>
      <c r="Q1944" s="2">
        <f t="shared" si="583"/>
        <v>8.7824999999997999</v>
      </c>
      <c r="R1944" s="2">
        <f t="shared" si="584"/>
        <v>13.829999999999927</v>
      </c>
      <c r="S1944" s="2">
        <f t="shared" si="585"/>
        <v>11.639999999999873</v>
      </c>
      <c r="T1944" s="2">
        <f t="shared" si="586"/>
        <v>17.354999999999563</v>
      </c>
      <c r="U1944" s="2">
        <f ca="1">IFERROR(SUM(OFFSET(M1944,0,0,-计算结果!$B$18,1)),SUM(OFFSET(M1944,0,0,-ROW(),1)))</f>
        <v>814.81250000000136</v>
      </c>
      <c r="V1944" s="2">
        <f ca="1">IFERROR(SUM(OFFSET(N1944,0,0,-计算结果!$B$18,1)),SUM(OFFSET(N1944,0,0,-ROW(),1)))</f>
        <v>878.55000000000018</v>
      </c>
      <c r="W1944" s="2">
        <f ca="1">IFERROR(SUM(OFFSET(O1944,0,0,-计算结果!$B$18,1)),SUM(OFFSET(O1944,0,0,-ROW(),1)))</f>
        <v>831.5600000000004</v>
      </c>
      <c r="X1944" s="2">
        <f ca="1">IFERROR(SUM(OFFSET(P1944,0,0,-计算结果!$B$18,1)),SUM(OFFSET(P1944,0,0,-ROW(),1)))</f>
        <v>865.05500000000075</v>
      </c>
      <c r="Y1944" s="2">
        <f ca="1">IFERROR(SUM(OFFSET(Q1944,0,0,-计算结果!$B$18,1)),SUM(OFFSET(Q1944,0,0,-ROW(),1)))</f>
        <v>583.71749999999929</v>
      </c>
      <c r="Z1944" s="2">
        <f ca="1">IFERROR(SUM(OFFSET(R1944,0,0,-计算结果!$B$18,1)),SUM(OFFSET(R1944,0,0,-ROW(),1)))</f>
        <v>519.98000000000047</v>
      </c>
      <c r="AA1944" s="2">
        <f ca="1">IFERROR(SUM(OFFSET(S1944,0,0,-计算结果!$B$18,1)),SUM(OFFSET(S1944,0,0,-ROW(),1)))</f>
        <v>566.97000000000025</v>
      </c>
      <c r="AB1944" s="2">
        <f ca="1">IFERROR(SUM(OFFSET(T1944,0,0,-计算结果!$B$18,1)),SUM(OFFSET(T1944,0,0,-ROW(),1)))</f>
        <v>533.47499999999991</v>
      </c>
      <c r="AC1944" s="2">
        <f t="shared" ca="1" si="587"/>
        <v>1.3959021273133021</v>
      </c>
      <c r="AD1944" s="2">
        <f t="shared" ca="1" si="588"/>
        <v>1.6895842147774902</v>
      </c>
      <c r="AE1944" s="2">
        <f t="shared" ca="1" si="589"/>
        <v>1.4666737217136709</v>
      </c>
      <c r="AF1944" s="2">
        <f t="shared" ca="1" si="590"/>
        <v>1.6215474014714859</v>
      </c>
      <c r="AG1944" s="4" t="str">
        <f ca="1">IF(AND(AC1944&lt;计算结果!$B$19,AD1944&lt;计算结果!$B$19,AE1944&lt;计算结果!$B$19,AF1944&lt;计算结果!$B$19),"买",IF(AND(AC1944&gt;计算结果!$B$20,AD1944&gt;计算结果!$B$20,AE1944&gt;计算结果!$B$20,AF1944&gt;计算结果!$B$20),"卖",AG1943))</f>
        <v>卖</v>
      </c>
      <c r="AH1944" s="4" t="str">
        <f t="shared" ca="1" si="591"/>
        <v/>
      </c>
      <c r="AI1944" s="3">
        <f ca="1">IF(AG1943="买",E1944/E1943-1,0)-IF(AH1944=1,计算结果!B$17,0)</f>
        <v>0</v>
      </c>
      <c r="AJ1944" s="2">
        <f t="shared" ca="1" si="592"/>
        <v>1.3854442730406298</v>
      </c>
      <c r="AK1944" s="3">
        <f ca="1">1-AJ1944/MAX(AJ$2:AJ1944)</f>
        <v>0</v>
      </c>
    </row>
    <row r="1945" spans="1:37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6">
        <v>81149083648</v>
      </c>
      <c r="G1945" s="3">
        <f t="shared" si="578"/>
        <v>1.7298038346000855E-2</v>
      </c>
      <c r="H1945" s="3">
        <f>1-E1945/MAX(E$2:E1945)</f>
        <v>0.57072245286871304</v>
      </c>
      <c r="I1945" s="22">
        <f t="shared" si="579"/>
        <v>2513.6025</v>
      </c>
      <c r="J1945" s="22">
        <f t="shared" si="580"/>
        <v>2504.2550000000001</v>
      </c>
      <c r="K1945" s="22">
        <f t="shared" si="581"/>
        <v>2510.4866666666667</v>
      </c>
      <c r="L1945" s="22">
        <f t="shared" si="582"/>
        <v>2504.2550000000001</v>
      </c>
      <c r="M1945" s="2">
        <f t="shared" si="593"/>
        <v>51.432499999999891</v>
      </c>
      <c r="N1945" s="2">
        <f t="shared" si="594"/>
        <v>59.424999999999727</v>
      </c>
      <c r="O1945" s="2">
        <f t="shared" si="595"/>
        <v>54.276666666666188</v>
      </c>
      <c r="P1945" s="2">
        <f t="shared" si="596"/>
        <v>59.964999999999691</v>
      </c>
      <c r="Q1945" s="2">
        <f t="shared" si="583"/>
        <v>-14.042500000000018</v>
      </c>
      <c r="R1945" s="2">
        <f t="shared" si="584"/>
        <v>-22.034999999999854</v>
      </c>
      <c r="S1945" s="2">
        <f t="shared" si="585"/>
        <v>-16.886666666666315</v>
      </c>
      <c r="T1945" s="2">
        <f t="shared" si="586"/>
        <v>-22.574999999999818</v>
      </c>
      <c r="U1945" s="2">
        <f ca="1">IFERROR(SUM(OFFSET(M1945,0,0,-计算结果!$B$18,1)),SUM(OFFSET(M1945,0,0,-ROW(),1)))</f>
        <v>849.99750000000131</v>
      </c>
      <c r="V1945" s="2">
        <f ca="1">IFERROR(SUM(OFFSET(N1945,0,0,-计算结果!$B$18,1)),SUM(OFFSET(N1945,0,0,-ROW(),1)))</f>
        <v>919.50999999999976</v>
      </c>
      <c r="W1945" s="2">
        <f ca="1">IFERROR(SUM(OFFSET(O1945,0,0,-计算结果!$B$18,1)),SUM(OFFSET(O1945,0,0,-ROW(),1)))</f>
        <v>867.99333333333334</v>
      </c>
      <c r="X1945" s="2">
        <f ca="1">IFERROR(SUM(OFFSET(P1945,0,0,-计算结果!$B$18,1)),SUM(OFFSET(P1945,0,0,-ROW(),1)))</f>
        <v>903.98500000000013</v>
      </c>
      <c r="Y1945" s="2">
        <f ca="1">IFERROR(SUM(OFFSET(Q1945,0,0,-计算结果!$B$18,1)),SUM(OFFSET(Q1945,0,0,-ROW(),1)))</f>
        <v>557.83249999999907</v>
      </c>
      <c r="Z1945" s="2">
        <f ca="1">IFERROR(SUM(OFFSET(R1945,0,0,-计算结果!$B$18,1)),SUM(OFFSET(R1945,0,0,-ROW(),1)))</f>
        <v>488.32000000000062</v>
      </c>
      <c r="AA1945" s="2">
        <f ca="1">IFERROR(SUM(OFFSET(S1945,0,0,-计算结果!$B$18,1)),SUM(OFFSET(S1945,0,0,-ROW(),1)))</f>
        <v>539.83666666666704</v>
      </c>
      <c r="AB1945" s="2">
        <f ca="1">IFERROR(SUM(OFFSET(T1945,0,0,-计算结果!$B$18,1)),SUM(OFFSET(T1945,0,0,-ROW(),1)))</f>
        <v>503.84500000000025</v>
      </c>
      <c r="AC1945" s="2">
        <f t="shared" ca="1" si="587"/>
        <v>1.5237504089489278</v>
      </c>
      <c r="AD1945" s="2">
        <f t="shared" ca="1" si="588"/>
        <v>1.8830070445609408</v>
      </c>
      <c r="AE1945" s="2">
        <f t="shared" ca="1" si="589"/>
        <v>1.6078813962247829</v>
      </c>
      <c r="AF1945" s="2">
        <f t="shared" ca="1" si="590"/>
        <v>1.7941728110827728</v>
      </c>
      <c r="AG1945" s="4" t="str">
        <f ca="1">IF(AND(AC1945&lt;计算结果!$B$19,AD1945&lt;计算结果!$B$19,AE1945&lt;计算结果!$B$19,AF1945&lt;计算结果!$B$19),"买",IF(AND(AC1945&gt;计算结果!$B$20,AD1945&gt;计算结果!$B$20,AE1945&gt;计算结果!$B$20,AF1945&gt;计算结果!$B$20),"卖",AG1944))</f>
        <v>卖</v>
      </c>
      <c r="AH1945" s="4" t="str">
        <f t="shared" ca="1" si="591"/>
        <v/>
      </c>
      <c r="AI1945" s="3">
        <f ca="1">IF(AG1944="买",E1945/E1944-1,0)-IF(AH1945=1,计算结果!B$17,0)</f>
        <v>0</v>
      </c>
      <c r="AJ1945" s="2">
        <f t="shared" ca="1" si="592"/>
        <v>1.3854442730406298</v>
      </c>
      <c r="AK1945" s="3">
        <f ca="1">1-AJ1945/MAX(AJ$2:AJ1945)</f>
        <v>0</v>
      </c>
    </row>
    <row r="1946" spans="1:37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6">
        <v>95579242496</v>
      </c>
      <c r="G1946" s="3">
        <f t="shared" si="578"/>
        <v>5.7868764739699152E-4</v>
      </c>
      <c r="H1946" s="3">
        <f>1-E1946/MAX(E$2:E1946)</f>
        <v>0.57047403525488327</v>
      </c>
      <c r="I1946" s="22">
        <f t="shared" si="579"/>
        <v>2526.56</v>
      </c>
      <c r="J1946" s="22">
        <f t="shared" si="580"/>
        <v>2533.41</v>
      </c>
      <c r="K1946" s="22">
        <f t="shared" si="581"/>
        <v>2527.2766666666666</v>
      </c>
      <c r="L1946" s="22">
        <f t="shared" si="582"/>
        <v>2528.71</v>
      </c>
      <c r="M1946" s="2">
        <f t="shared" si="593"/>
        <v>44.927500000000236</v>
      </c>
      <c r="N1946" s="2">
        <f t="shared" si="594"/>
        <v>54.275000000000091</v>
      </c>
      <c r="O1946" s="2">
        <f t="shared" si="595"/>
        <v>48.043333333333521</v>
      </c>
      <c r="P1946" s="2">
        <f t="shared" si="596"/>
        <v>54.275000000000091</v>
      </c>
      <c r="Q1946" s="2">
        <f t="shared" si="583"/>
        <v>14.712500000000091</v>
      </c>
      <c r="R1946" s="2">
        <f t="shared" si="584"/>
        <v>5.3650000000002365</v>
      </c>
      <c r="S1946" s="2">
        <f t="shared" si="585"/>
        <v>11.596666666666806</v>
      </c>
      <c r="T1946" s="2">
        <f t="shared" si="586"/>
        <v>5.3650000000002365</v>
      </c>
      <c r="U1946" s="2">
        <f ca="1">IFERROR(SUM(OFFSET(M1946,0,0,-计算结果!$B$18,1)),SUM(OFFSET(M1946,0,0,-ROW(),1)))</f>
        <v>893.90750000000116</v>
      </c>
      <c r="V1946" s="2">
        <f ca="1">IFERROR(SUM(OFFSET(N1946,0,0,-计算结果!$B$18,1)),SUM(OFFSET(N1946,0,0,-ROW(),1)))</f>
        <v>972.98249999999916</v>
      </c>
      <c r="W1946" s="2">
        <f ca="1">IFERROR(SUM(OFFSET(O1946,0,0,-计算结果!$B$18,1)),SUM(OFFSET(O1946,0,0,-ROW(),1)))</f>
        <v>915.40333333333319</v>
      </c>
      <c r="X1946" s="2">
        <f ca="1">IFERROR(SUM(OFFSET(P1946,0,0,-计算结果!$B$18,1)),SUM(OFFSET(P1946,0,0,-ROW(),1)))</f>
        <v>958.39499999999998</v>
      </c>
      <c r="Y1946" s="2">
        <f ca="1">IFERROR(SUM(OFFSET(Q1946,0,0,-计算结果!$B$18,1)),SUM(OFFSET(Q1946,0,0,-ROW(),1)))</f>
        <v>530.02249999999958</v>
      </c>
      <c r="Z1946" s="2">
        <f ca="1">IFERROR(SUM(OFFSET(R1946,0,0,-计算结果!$B$18,1)),SUM(OFFSET(R1946,0,0,-ROW(),1)))</f>
        <v>450.94750000000158</v>
      </c>
      <c r="AA1946" s="2">
        <f ca="1">IFERROR(SUM(OFFSET(S1946,0,0,-计算结果!$B$18,1)),SUM(OFFSET(S1946,0,0,-ROW(),1)))</f>
        <v>508.52666666666755</v>
      </c>
      <c r="AB1946" s="2">
        <f ca="1">IFERROR(SUM(OFFSET(T1946,0,0,-计算结果!$B$18,1)),SUM(OFFSET(T1946,0,0,-ROW(),1)))</f>
        <v>465.53500000000076</v>
      </c>
      <c r="AC1946" s="2">
        <f t="shared" ca="1" si="587"/>
        <v>1.6865463258635283</v>
      </c>
      <c r="AD1946" s="2">
        <f t="shared" ca="1" si="588"/>
        <v>2.1576403018089594</v>
      </c>
      <c r="AE1946" s="2">
        <f t="shared" ca="1" si="589"/>
        <v>1.8001088110751287</v>
      </c>
      <c r="AF1946" s="2">
        <f t="shared" ca="1" si="590"/>
        <v>2.0586959090079122</v>
      </c>
      <c r="AG1946" s="4" t="str">
        <f ca="1">IF(AND(AC1946&lt;计算结果!$B$19,AD1946&lt;计算结果!$B$19,AE1946&lt;计算结果!$B$19,AF1946&lt;计算结果!$B$19),"买",IF(AND(AC1946&gt;计算结果!$B$20,AD1946&gt;计算结果!$B$20,AE1946&gt;计算结果!$B$20,AF1946&gt;计算结果!$B$20),"卖",AG1945))</f>
        <v>卖</v>
      </c>
      <c r="AH1946" s="4" t="str">
        <f t="shared" ca="1" si="591"/>
        <v/>
      </c>
      <c r="AI1946" s="3">
        <f ca="1">IF(AG1945="买",E1946/E1945-1,0)-IF(AH1946=1,计算结果!B$17,0)</f>
        <v>0</v>
      </c>
      <c r="AJ1946" s="2">
        <f t="shared" ca="1" si="592"/>
        <v>1.3854442730406298</v>
      </c>
      <c r="AK1946" s="3">
        <f ca="1">1-AJ1946/MAX(AJ$2:AJ1946)</f>
        <v>0</v>
      </c>
    </row>
    <row r="1947" spans="1:37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6">
        <v>73167511552</v>
      </c>
      <c r="G1947" s="3">
        <f t="shared" si="578"/>
        <v>4.5872104769035804E-3</v>
      </c>
      <c r="H1947" s="3">
        <f>1-E1947/MAX(E$2:E1947)</f>
        <v>0.56850370924930238</v>
      </c>
      <c r="I1947" s="22">
        <f t="shared" si="579"/>
        <v>2532.3874999999998</v>
      </c>
      <c r="J1947" s="22">
        <f t="shared" si="580"/>
        <v>2527.9025000000001</v>
      </c>
      <c r="K1947" s="22">
        <f t="shared" si="581"/>
        <v>2531.1866666666665</v>
      </c>
      <c r="L1947" s="22">
        <f t="shared" si="582"/>
        <v>2528.7849999999999</v>
      </c>
      <c r="M1947" s="2">
        <f t="shared" si="593"/>
        <v>19.409999999999854</v>
      </c>
      <c r="N1947" s="2">
        <f t="shared" si="594"/>
        <v>12.559999999999945</v>
      </c>
      <c r="O1947" s="2">
        <f t="shared" si="595"/>
        <v>18.693333333333157</v>
      </c>
      <c r="P1947" s="2">
        <f t="shared" si="596"/>
        <v>17.259999999999764</v>
      </c>
      <c r="Q1947" s="2">
        <f t="shared" si="583"/>
        <v>14.960000000000036</v>
      </c>
      <c r="R1947" s="2">
        <f t="shared" si="584"/>
        <v>21.809999999999945</v>
      </c>
      <c r="S1947" s="2">
        <f t="shared" si="585"/>
        <v>15.676666666666733</v>
      </c>
      <c r="T1947" s="2">
        <f t="shared" si="586"/>
        <v>17.110000000000127</v>
      </c>
      <c r="U1947" s="2">
        <f ca="1">IFERROR(SUM(OFFSET(M1947,0,0,-计算结果!$B$18,1)),SUM(OFFSET(M1947,0,0,-ROW(),1)))</f>
        <v>899.67250000000104</v>
      </c>
      <c r="V1947" s="2">
        <f ca="1">IFERROR(SUM(OFFSET(N1947,0,0,-计算结果!$B$18,1)),SUM(OFFSET(N1947,0,0,-ROW(),1)))</f>
        <v>974.33999999999924</v>
      </c>
      <c r="W1947" s="2">
        <f ca="1">IFERROR(SUM(OFFSET(O1947,0,0,-计算结果!$B$18,1)),SUM(OFFSET(O1947,0,0,-ROW(),1)))</f>
        <v>918.79666666666662</v>
      </c>
      <c r="X1947" s="2">
        <f ca="1">IFERROR(SUM(OFFSET(P1947,0,0,-计算结果!$B$18,1)),SUM(OFFSET(P1947,0,0,-ROW(),1)))</f>
        <v>957.04500000000007</v>
      </c>
      <c r="Y1947" s="2">
        <f ca="1">IFERROR(SUM(OFFSET(Q1947,0,0,-计算结果!$B$18,1)),SUM(OFFSET(Q1947,0,0,-ROW(),1)))</f>
        <v>534.75749999999971</v>
      </c>
      <c r="Z1947" s="2">
        <f ca="1">IFERROR(SUM(OFFSET(R1947,0,0,-计算结果!$B$18,1)),SUM(OFFSET(R1947,0,0,-ROW(),1)))</f>
        <v>460.09000000000151</v>
      </c>
      <c r="AA1947" s="2">
        <f ca="1">IFERROR(SUM(OFFSET(S1947,0,0,-计算结果!$B$18,1)),SUM(OFFSET(S1947,0,0,-ROW(),1)))</f>
        <v>515.63333333333412</v>
      </c>
      <c r="AB1947" s="2">
        <f ca="1">IFERROR(SUM(OFFSET(T1947,0,0,-计算结果!$B$18,1)),SUM(OFFSET(T1947,0,0,-ROW(),1)))</f>
        <v>477.38500000000067</v>
      </c>
      <c r="AC1947" s="2">
        <f t="shared" ca="1" si="587"/>
        <v>1.6823934213171419</v>
      </c>
      <c r="AD1947" s="2">
        <f t="shared" ca="1" si="588"/>
        <v>2.1177160990240953</v>
      </c>
      <c r="AE1947" s="2">
        <f t="shared" ca="1" si="589"/>
        <v>1.781879888809875</v>
      </c>
      <c r="AF1947" s="2">
        <f t="shared" ca="1" si="590"/>
        <v>2.0047655456287874</v>
      </c>
      <c r="AG1947" s="4" t="str">
        <f ca="1">IF(AND(AC1947&lt;计算结果!$B$19,AD1947&lt;计算结果!$B$19,AE1947&lt;计算结果!$B$19,AF1947&lt;计算结果!$B$19),"买",IF(AND(AC1947&gt;计算结果!$B$20,AD1947&gt;计算结果!$B$20,AE1947&gt;计算结果!$B$20,AF1947&gt;计算结果!$B$20),"卖",AG1946))</f>
        <v>卖</v>
      </c>
      <c r="AH1947" s="4" t="str">
        <f t="shared" ca="1" si="591"/>
        <v/>
      </c>
      <c r="AI1947" s="3">
        <f ca="1">IF(AG1946="买",E1947/E1946-1,0)-IF(AH1947=1,计算结果!B$17,0)</f>
        <v>0</v>
      </c>
      <c r="AJ1947" s="2">
        <f t="shared" ca="1" si="592"/>
        <v>1.3854442730406298</v>
      </c>
      <c r="AK1947" s="3">
        <f ca="1">1-AJ1947/MAX(AJ$2:AJ1947)</f>
        <v>0</v>
      </c>
    </row>
    <row r="1948" spans="1:37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6">
        <v>76498059264</v>
      </c>
      <c r="G1948" s="3">
        <f t="shared" si="578"/>
        <v>-4.2034866068083598E-3</v>
      </c>
      <c r="H1948" s="3">
        <f>1-E1948/MAX(E$2:E1948)</f>
        <v>0.57031749812836052</v>
      </c>
      <c r="I1948" s="22">
        <f t="shared" si="579"/>
        <v>2523.415</v>
      </c>
      <c r="J1948" s="22">
        <f t="shared" si="580"/>
        <v>2525.7449999999999</v>
      </c>
      <c r="K1948" s="22">
        <f t="shared" si="581"/>
        <v>2522.7766666666666</v>
      </c>
      <c r="L1948" s="22">
        <f t="shared" si="582"/>
        <v>2521.5</v>
      </c>
      <c r="M1948" s="2">
        <f t="shared" si="593"/>
        <v>8.1225000000004002</v>
      </c>
      <c r="N1948" s="2">
        <f t="shared" si="594"/>
        <v>12.607500000000073</v>
      </c>
      <c r="O1948" s="2">
        <f t="shared" si="595"/>
        <v>9.3233333333337214</v>
      </c>
      <c r="P1948" s="2">
        <f t="shared" si="596"/>
        <v>11.725000000000364</v>
      </c>
      <c r="Q1948" s="2">
        <f t="shared" si="583"/>
        <v>29.897500000000036</v>
      </c>
      <c r="R1948" s="2">
        <f t="shared" si="584"/>
        <v>25.412500000000364</v>
      </c>
      <c r="S1948" s="2">
        <f t="shared" si="585"/>
        <v>28.696666666666715</v>
      </c>
      <c r="T1948" s="2">
        <f t="shared" si="586"/>
        <v>26.295000000000073</v>
      </c>
      <c r="U1948" s="2">
        <f ca="1">IFERROR(SUM(OFFSET(M1948,0,0,-计算结果!$B$18,1)),SUM(OFFSET(M1948,0,0,-ROW(),1)))</f>
        <v>920.62250000000131</v>
      </c>
      <c r="V1948" s="2">
        <f ca="1">IFERROR(SUM(OFFSET(N1948,0,0,-计算结果!$B$18,1)),SUM(OFFSET(N1948,0,0,-ROW(),1)))</f>
        <v>1000.0899999999992</v>
      </c>
      <c r="W1948" s="2">
        <f ca="1">IFERROR(SUM(OFFSET(O1948,0,0,-计算结果!$B$18,1)),SUM(OFFSET(O1948,0,0,-ROW(),1)))</f>
        <v>941.19</v>
      </c>
      <c r="X1948" s="2">
        <f ca="1">IFERROR(SUM(OFFSET(P1948,0,0,-计算结果!$B$18,1)),SUM(OFFSET(P1948,0,0,-ROW(),1)))</f>
        <v>982.32500000000027</v>
      </c>
      <c r="Y1948" s="2">
        <f ca="1">IFERROR(SUM(OFFSET(Q1948,0,0,-计算结果!$B$18,1)),SUM(OFFSET(Q1948,0,0,-ROW(),1)))</f>
        <v>521.82749999999987</v>
      </c>
      <c r="Z1948" s="2">
        <f ca="1">IFERROR(SUM(OFFSET(R1948,0,0,-计算结果!$B$18,1)),SUM(OFFSET(R1948,0,0,-ROW(),1)))</f>
        <v>442.36000000000195</v>
      </c>
      <c r="AA1948" s="2">
        <f ca="1">IFERROR(SUM(OFFSET(S1948,0,0,-计算结果!$B$18,1)),SUM(OFFSET(S1948,0,0,-ROW(),1)))</f>
        <v>501.26000000000113</v>
      </c>
      <c r="AB1948" s="2">
        <f ca="1">IFERROR(SUM(OFFSET(T1948,0,0,-计算结果!$B$18,1)),SUM(OFFSET(T1948,0,0,-ROW(),1)))</f>
        <v>460.12500000000091</v>
      </c>
      <c r="AC1948" s="2">
        <f t="shared" ca="1" si="587"/>
        <v>1.7642276422764258</v>
      </c>
      <c r="AD1948" s="2">
        <f t="shared" ca="1" si="588"/>
        <v>2.2608056786327762</v>
      </c>
      <c r="AE1948" s="2">
        <f t="shared" ca="1" si="589"/>
        <v>1.8776483262179267</v>
      </c>
      <c r="AF1948" s="2">
        <f t="shared" ca="1" si="590"/>
        <v>2.1349089921217024</v>
      </c>
      <c r="AG1948" s="4" t="str">
        <f ca="1">IF(AND(AC1948&lt;计算结果!$B$19,AD1948&lt;计算结果!$B$19,AE1948&lt;计算结果!$B$19,AF1948&lt;计算结果!$B$19),"买",IF(AND(AC1948&gt;计算结果!$B$20,AD1948&gt;计算结果!$B$20,AE1948&gt;计算结果!$B$20,AF1948&gt;计算结果!$B$20),"卖",AG1947))</f>
        <v>卖</v>
      </c>
      <c r="AH1948" s="4" t="str">
        <f t="shared" ca="1" si="591"/>
        <v/>
      </c>
      <c r="AI1948" s="3">
        <f ca="1">IF(AG1947="买",E1948/E1947-1,0)-IF(AH1948=1,计算结果!B$17,0)</f>
        <v>0</v>
      </c>
      <c r="AJ1948" s="2">
        <f t="shared" ca="1" si="592"/>
        <v>1.3854442730406298</v>
      </c>
      <c r="AK1948" s="3">
        <f ca="1">1-AJ1948/MAX(AJ$2:AJ1948)</f>
        <v>0</v>
      </c>
    </row>
    <row r="1949" spans="1:37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6">
        <v>74233593856</v>
      </c>
      <c r="G1949" s="3">
        <f t="shared" si="578"/>
        <v>3.1679028087427952E-4</v>
      </c>
      <c r="H1949" s="3">
        <f>1-E1949/MAX(E$2:E1949)</f>
        <v>0.57018137888790577</v>
      </c>
      <c r="I1949" s="22">
        <f t="shared" si="579"/>
        <v>2522.6999999999998</v>
      </c>
      <c r="J1949" s="22">
        <f t="shared" si="580"/>
        <v>2520.6925000000001</v>
      </c>
      <c r="K1949" s="22">
        <f t="shared" si="581"/>
        <v>2521.5566666666668</v>
      </c>
      <c r="L1949" s="22">
        <f t="shared" si="582"/>
        <v>2519.27</v>
      </c>
      <c r="M1949" s="2">
        <f t="shared" si="593"/>
        <v>10.824999999999818</v>
      </c>
      <c r="N1949" s="2">
        <f t="shared" si="594"/>
        <v>8.4949999999998909</v>
      </c>
      <c r="O1949" s="2">
        <f t="shared" si="595"/>
        <v>11.463333333333139</v>
      </c>
      <c r="P1949" s="2">
        <f t="shared" si="596"/>
        <v>12.739999999999782</v>
      </c>
      <c r="Q1949" s="2">
        <f t="shared" si="583"/>
        <v>19.114999999999782</v>
      </c>
      <c r="R1949" s="2">
        <f t="shared" si="584"/>
        <v>21.444999999999709</v>
      </c>
      <c r="S1949" s="2">
        <f t="shared" si="585"/>
        <v>18.476666666666461</v>
      </c>
      <c r="T1949" s="2">
        <f t="shared" si="586"/>
        <v>17.199999999999818</v>
      </c>
      <c r="U1949" s="2">
        <f ca="1">IFERROR(SUM(OFFSET(M1949,0,0,-计算结果!$B$18,1)),SUM(OFFSET(M1949,0,0,-ROW(),1)))</f>
        <v>932.15250000000106</v>
      </c>
      <c r="V1949" s="2">
        <f ca="1">IFERROR(SUM(OFFSET(N1949,0,0,-计算结果!$B$18,1)),SUM(OFFSET(N1949,0,0,-ROW(),1)))</f>
        <v>1015.3324999999991</v>
      </c>
      <c r="W1949" s="2">
        <f ca="1">IFERROR(SUM(OFFSET(O1949,0,0,-计算结果!$B$18,1)),SUM(OFFSET(O1949,0,0,-ROW(),1)))</f>
        <v>955.85666666666657</v>
      </c>
      <c r="X1949" s="2">
        <f ca="1">IFERROR(SUM(OFFSET(P1949,0,0,-计算结果!$B$18,1)),SUM(OFFSET(P1949,0,0,-ROW(),1)))</f>
        <v>1003.2650000000003</v>
      </c>
      <c r="Y1949" s="2">
        <f ca="1">IFERROR(SUM(OFFSET(Q1949,0,0,-计算结果!$B$18,1)),SUM(OFFSET(Q1949,0,0,-ROW(),1)))</f>
        <v>523.26749999999993</v>
      </c>
      <c r="Z1949" s="2">
        <f ca="1">IFERROR(SUM(OFFSET(R1949,0,0,-计算结果!$B$18,1)),SUM(OFFSET(R1949,0,0,-ROW(),1)))</f>
        <v>440.08750000000191</v>
      </c>
      <c r="AA1949" s="2">
        <f ca="1">IFERROR(SUM(OFFSET(S1949,0,0,-计算结果!$B$18,1)),SUM(OFFSET(S1949,0,0,-ROW(),1)))</f>
        <v>499.56333333333441</v>
      </c>
      <c r="AB1949" s="2">
        <f ca="1">IFERROR(SUM(OFFSET(T1949,0,0,-计算结果!$B$18,1)),SUM(OFFSET(T1949,0,0,-ROW(),1)))</f>
        <v>452.15500000000065</v>
      </c>
      <c r="AC1949" s="2">
        <f t="shared" ca="1" si="587"/>
        <v>1.781407215238862</v>
      </c>
      <c r="AD1949" s="2">
        <f t="shared" ca="1" si="588"/>
        <v>2.3071150623455443</v>
      </c>
      <c r="AE1949" s="2">
        <f t="shared" ca="1" si="589"/>
        <v>1.9133843556706147</v>
      </c>
      <c r="AF1949" s="2">
        <f t="shared" ca="1" si="590"/>
        <v>2.2188519423648945</v>
      </c>
      <c r="AG1949" s="4" t="str">
        <f ca="1">IF(AND(AC1949&lt;计算结果!$B$19,AD1949&lt;计算结果!$B$19,AE1949&lt;计算结果!$B$19,AF1949&lt;计算结果!$B$19),"买",IF(AND(AC1949&gt;计算结果!$B$20,AD1949&gt;计算结果!$B$20,AE1949&gt;计算结果!$B$20,AF1949&gt;计算结果!$B$20),"卖",AG1948))</f>
        <v>卖</v>
      </c>
      <c r="AH1949" s="4" t="str">
        <f t="shared" ca="1" si="591"/>
        <v/>
      </c>
      <c r="AI1949" s="3">
        <f ca="1">IF(AG1948="买",E1949/E1948-1,0)-IF(AH1949=1,计算结果!B$17,0)</f>
        <v>0</v>
      </c>
      <c r="AJ1949" s="2">
        <f t="shared" ca="1" si="592"/>
        <v>1.3854442730406298</v>
      </c>
      <c r="AK1949" s="3">
        <f ca="1">1-AJ1949/MAX(AJ$2:AJ1949)</f>
        <v>0</v>
      </c>
    </row>
    <row r="1950" spans="1:37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6">
        <v>71159046144</v>
      </c>
      <c r="G1950" s="3">
        <f t="shared" si="578"/>
        <v>1.7576292589851494E-3</v>
      </c>
      <c r="H1950" s="3">
        <f>1-E1950/MAX(E$2:E1950)</f>
        <v>0.56942591710338253</v>
      </c>
      <c r="I1950" s="22">
        <f t="shared" si="579"/>
        <v>2532.0549999999998</v>
      </c>
      <c r="J1950" s="22">
        <f t="shared" si="580"/>
        <v>2530.81</v>
      </c>
      <c r="K1950" s="22">
        <f t="shared" si="581"/>
        <v>2532.5499999999997</v>
      </c>
      <c r="L1950" s="22">
        <f t="shared" si="582"/>
        <v>2533.54</v>
      </c>
      <c r="M1950" s="2">
        <f t="shared" si="593"/>
        <v>30.650000000000091</v>
      </c>
      <c r="N1950" s="2">
        <f t="shared" si="594"/>
        <v>32.6574999999998</v>
      </c>
      <c r="O1950" s="2">
        <f t="shared" si="595"/>
        <v>31.793333333333067</v>
      </c>
      <c r="P1950" s="2">
        <f t="shared" si="596"/>
        <v>34.079999999999927</v>
      </c>
      <c r="Q1950" s="2">
        <f t="shared" si="583"/>
        <v>8.9699999999997999</v>
      </c>
      <c r="R1950" s="2">
        <f t="shared" si="584"/>
        <v>6.9625000000000909</v>
      </c>
      <c r="S1950" s="2">
        <f t="shared" si="585"/>
        <v>7.8266666666668243</v>
      </c>
      <c r="T1950" s="2">
        <f t="shared" si="586"/>
        <v>5.5399999999999636</v>
      </c>
      <c r="U1950" s="2">
        <f ca="1">IFERROR(SUM(OFFSET(M1950,0,0,-计算结果!$B$18,1)),SUM(OFFSET(M1950,0,0,-ROW(),1)))</f>
        <v>950.42000000000144</v>
      </c>
      <c r="V1950" s="2">
        <f ca="1">IFERROR(SUM(OFFSET(N1950,0,0,-计算结果!$B$18,1)),SUM(OFFSET(N1950,0,0,-ROW(),1)))</f>
        <v>1035.8174999999992</v>
      </c>
      <c r="W1950" s="2">
        <f ca="1">IFERROR(SUM(OFFSET(O1950,0,0,-计算结果!$B$18,1)),SUM(OFFSET(O1950,0,0,-ROW(),1)))</f>
        <v>975.73333333333312</v>
      </c>
      <c r="X1950" s="2">
        <f ca="1">IFERROR(SUM(OFFSET(P1950,0,0,-计算结果!$B$18,1)),SUM(OFFSET(P1950,0,0,-ROW(),1)))</f>
        <v>1026.3600000000006</v>
      </c>
      <c r="Y1950" s="2">
        <f ca="1">IFERROR(SUM(OFFSET(Q1950,0,0,-计算结果!$B$18,1)),SUM(OFFSET(Q1950,0,0,-ROW(),1)))</f>
        <v>522.6599999999994</v>
      </c>
      <c r="Z1950" s="2">
        <f ca="1">IFERROR(SUM(OFFSET(R1950,0,0,-计算结果!$B$18,1)),SUM(OFFSET(R1950,0,0,-ROW(),1)))</f>
        <v>437.26250000000164</v>
      </c>
      <c r="AA1950" s="2">
        <f ca="1">IFERROR(SUM(OFFSET(S1950,0,0,-计算结果!$B$18,1)),SUM(OFFSET(S1950,0,0,-ROW(),1)))</f>
        <v>497.34666666666772</v>
      </c>
      <c r="AB1950" s="2">
        <f ca="1">IFERROR(SUM(OFFSET(T1950,0,0,-计算结果!$B$18,1)),SUM(OFFSET(T1950,0,0,-ROW(),1)))</f>
        <v>446.72000000000025</v>
      </c>
      <c r="AC1950" s="2">
        <f t="shared" ca="1" si="587"/>
        <v>1.8184288064898835</v>
      </c>
      <c r="AD1950" s="2">
        <f t="shared" ca="1" si="588"/>
        <v>2.3688688144992889</v>
      </c>
      <c r="AE1950" s="2">
        <f t="shared" ca="1" si="589"/>
        <v>1.9618776976488521</v>
      </c>
      <c r="AF1950" s="2">
        <f t="shared" ca="1" si="590"/>
        <v>2.2975465616045847</v>
      </c>
      <c r="AG1950" s="4" t="str">
        <f ca="1">IF(AND(AC1950&lt;计算结果!$B$19,AD1950&lt;计算结果!$B$19,AE1950&lt;计算结果!$B$19,AF1950&lt;计算结果!$B$19),"买",IF(AND(AC1950&gt;计算结果!$B$20,AD1950&gt;计算结果!$B$20,AE1950&gt;计算结果!$B$20,AF1950&gt;计算结果!$B$20),"卖",AG1949))</f>
        <v>卖</v>
      </c>
      <c r="AH1950" s="4" t="str">
        <f t="shared" ca="1" si="591"/>
        <v/>
      </c>
      <c r="AI1950" s="3">
        <f ca="1">IF(AG1949="买",E1950/E1949-1,0)-IF(AH1950=1,计算结果!B$17,0)</f>
        <v>0</v>
      </c>
      <c r="AJ1950" s="2">
        <f t="shared" ca="1" si="592"/>
        <v>1.3854442730406298</v>
      </c>
      <c r="AK1950" s="3">
        <f ca="1">1-AJ1950/MAX(AJ$2:AJ1950)</f>
        <v>0</v>
      </c>
    </row>
    <row r="1951" spans="1:37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6">
        <v>72775925760</v>
      </c>
      <c r="G1951" s="3">
        <f t="shared" si="578"/>
        <v>-1.8707247774216951E-2</v>
      </c>
      <c r="H1951" s="3">
        <f>1-E1951/MAX(E$2:E1951)</f>
        <v>0.57748077315728574</v>
      </c>
      <c r="I1951" s="22">
        <f t="shared" si="579"/>
        <v>2494.9875000000002</v>
      </c>
      <c r="J1951" s="22">
        <f t="shared" si="580"/>
        <v>2507.5549999999998</v>
      </c>
      <c r="K1951" s="22">
        <f t="shared" si="581"/>
        <v>2498.9066666666663</v>
      </c>
      <c r="L1951" s="22">
        <f t="shared" si="582"/>
        <v>2506.7449999999999</v>
      </c>
      <c r="M1951" s="2">
        <f t="shared" si="593"/>
        <v>7.7350000000001273</v>
      </c>
      <c r="N1951" s="2">
        <f t="shared" si="594"/>
        <v>8.9800000000000182</v>
      </c>
      <c r="O1951" s="2">
        <f t="shared" si="595"/>
        <v>7.2400000000002365</v>
      </c>
      <c r="P1951" s="2">
        <f t="shared" si="596"/>
        <v>6.25</v>
      </c>
      <c r="Q1951" s="2">
        <f t="shared" si="583"/>
        <v>58.355000000000018</v>
      </c>
      <c r="R1951" s="2">
        <f t="shared" si="584"/>
        <v>57.110000000000127</v>
      </c>
      <c r="S1951" s="2">
        <f t="shared" si="585"/>
        <v>58.849999999999909</v>
      </c>
      <c r="T1951" s="2">
        <f t="shared" si="586"/>
        <v>59.840000000000146</v>
      </c>
      <c r="U1951" s="2">
        <f ca="1">IFERROR(SUM(OFFSET(M1951,0,0,-计算结果!$B$18,1)),SUM(OFFSET(M1951,0,0,-ROW(),1)))</f>
        <v>955.10000000000127</v>
      </c>
      <c r="V1951" s="2">
        <f ca="1">IFERROR(SUM(OFFSET(N1951,0,0,-计算结果!$B$18,1)),SUM(OFFSET(N1951,0,0,-ROW(),1)))</f>
        <v>1039.5199999999991</v>
      </c>
      <c r="W1951" s="2">
        <f ca="1">IFERROR(SUM(OFFSET(O1951,0,0,-计算结果!$B$18,1)),SUM(OFFSET(O1951,0,0,-ROW(),1)))</f>
        <v>978.56333333333305</v>
      </c>
      <c r="X1951" s="2">
        <f ca="1">IFERROR(SUM(OFFSET(P1951,0,0,-计算结果!$B$18,1)),SUM(OFFSET(P1951,0,0,-ROW(),1)))</f>
        <v>1025.4900000000002</v>
      </c>
      <c r="Y1951" s="2">
        <f ca="1">IFERROR(SUM(OFFSET(Q1951,0,0,-计算结果!$B$18,1)),SUM(OFFSET(Q1951,0,0,-ROW(),1)))</f>
        <v>541.94999999999936</v>
      </c>
      <c r="Z1951" s="2">
        <f ca="1">IFERROR(SUM(OFFSET(R1951,0,0,-计算结果!$B$18,1)),SUM(OFFSET(R1951,0,0,-ROW(),1)))</f>
        <v>457.53000000000156</v>
      </c>
      <c r="AA1951" s="2">
        <f ca="1">IFERROR(SUM(OFFSET(S1951,0,0,-计算结果!$B$18,1)),SUM(OFFSET(S1951,0,0,-ROW(),1)))</f>
        <v>518.48666666666759</v>
      </c>
      <c r="AB1951" s="2">
        <f ca="1">IFERROR(SUM(OFFSET(T1951,0,0,-计算结果!$B$18,1)),SUM(OFFSET(T1951,0,0,-ROW(),1)))</f>
        <v>471.5600000000004</v>
      </c>
      <c r="AC1951" s="2">
        <f t="shared" ca="1" si="587"/>
        <v>1.762339699234251</v>
      </c>
      <c r="AD1951" s="2">
        <f t="shared" ca="1" si="588"/>
        <v>2.2720258780844875</v>
      </c>
      <c r="AE1951" s="2">
        <f t="shared" ca="1" si="589"/>
        <v>1.8873452226351008</v>
      </c>
      <c r="AF1951" s="2">
        <f t="shared" ca="1" si="590"/>
        <v>2.1746755449995745</v>
      </c>
      <c r="AG1951" s="4" t="str">
        <f ca="1">IF(AND(AC1951&lt;计算结果!$B$19,AD1951&lt;计算结果!$B$19,AE1951&lt;计算结果!$B$19,AF1951&lt;计算结果!$B$19),"买",IF(AND(AC1951&gt;计算结果!$B$20,AD1951&gt;计算结果!$B$20,AE1951&gt;计算结果!$B$20,AF1951&gt;计算结果!$B$20),"卖",AG1950))</f>
        <v>卖</v>
      </c>
      <c r="AH1951" s="4" t="str">
        <f t="shared" ca="1" si="591"/>
        <v/>
      </c>
      <c r="AI1951" s="3">
        <f ca="1">IF(AG1950="买",E1951/E1950-1,0)-IF(AH1951=1,计算结果!B$17,0)</f>
        <v>0</v>
      </c>
      <c r="AJ1951" s="2">
        <f t="shared" ca="1" si="592"/>
        <v>1.3854442730406298</v>
      </c>
      <c r="AK1951" s="3">
        <f ca="1">1-AJ1951/MAX(AJ$2:AJ1951)</f>
        <v>0</v>
      </c>
    </row>
    <row r="1952" spans="1:37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6">
        <v>96853475328</v>
      </c>
      <c r="G1952" s="3">
        <f t="shared" si="578"/>
        <v>3.8055274783246107E-2</v>
      </c>
      <c r="H1952" s="3">
        <f>1-E1952/MAX(E$2:E1952)</f>
        <v>0.56140168787858169</v>
      </c>
      <c r="I1952" s="22">
        <f t="shared" si="579"/>
        <v>2553.2725</v>
      </c>
      <c r="J1952" s="22">
        <f t="shared" si="580"/>
        <v>2527.3849999999998</v>
      </c>
      <c r="K1952" s="22">
        <f t="shared" si="581"/>
        <v>2545.1200000000003</v>
      </c>
      <c r="L1952" s="22">
        <f t="shared" si="582"/>
        <v>2528.8150000000001</v>
      </c>
      <c r="M1952" s="2">
        <f t="shared" si="593"/>
        <v>88.642499999999927</v>
      </c>
      <c r="N1952" s="2">
        <f t="shared" si="594"/>
        <v>76.075000000000273</v>
      </c>
      <c r="O1952" s="2">
        <f t="shared" si="595"/>
        <v>84.723333333333812</v>
      </c>
      <c r="P1952" s="2">
        <f t="shared" si="596"/>
        <v>76.885000000000218</v>
      </c>
      <c r="Q1952" s="2">
        <f t="shared" si="583"/>
        <v>20.987500000000182</v>
      </c>
      <c r="R1952" s="2">
        <f t="shared" si="584"/>
        <v>33.554999999999836</v>
      </c>
      <c r="S1952" s="2">
        <f t="shared" si="585"/>
        <v>24.906666666666297</v>
      </c>
      <c r="T1952" s="2">
        <f t="shared" si="586"/>
        <v>32.744999999999891</v>
      </c>
      <c r="U1952" s="2">
        <f ca="1">IFERROR(SUM(OFFSET(M1952,0,0,-计算结果!$B$18,1)),SUM(OFFSET(M1952,0,0,-ROW(),1)))</f>
        <v>1039.7325000000014</v>
      </c>
      <c r="V1952" s="2">
        <f ca="1">IFERROR(SUM(OFFSET(N1952,0,0,-计算结果!$B$18,1)),SUM(OFFSET(N1952,0,0,-ROW(),1)))</f>
        <v>1121.1849999999995</v>
      </c>
      <c r="W1952" s="2">
        <f ca="1">IFERROR(SUM(OFFSET(O1952,0,0,-计算结果!$B$18,1)),SUM(OFFSET(O1952,0,0,-ROW(),1)))</f>
        <v>1062.166666666667</v>
      </c>
      <c r="X1952" s="2">
        <f ca="1">IFERROR(SUM(OFFSET(P1952,0,0,-计算结果!$B$18,1)),SUM(OFFSET(P1952,0,0,-ROW(),1)))</f>
        <v>1107.0350000000003</v>
      </c>
      <c r="Y1952" s="2">
        <f ca="1">IFERROR(SUM(OFFSET(Q1952,0,0,-计算结果!$B$18,1)),SUM(OFFSET(Q1952,0,0,-ROW(),1)))</f>
        <v>547.82749999999942</v>
      </c>
      <c r="Z1952" s="2">
        <f ca="1">IFERROR(SUM(OFFSET(R1952,0,0,-计算结果!$B$18,1)),SUM(OFFSET(R1952,0,0,-ROW(),1)))</f>
        <v>466.37500000000136</v>
      </c>
      <c r="AA1952" s="2">
        <f ca="1">IFERROR(SUM(OFFSET(S1952,0,0,-计算结果!$B$18,1)),SUM(OFFSET(S1952,0,0,-ROW(),1)))</f>
        <v>525.39333333333389</v>
      </c>
      <c r="AB1952" s="2">
        <f ca="1">IFERROR(SUM(OFFSET(T1952,0,0,-计算结果!$B$18,1)),SUM(OFFSET(T1952,0,0,-ROW(),1)))</f>
        <v>480.52500000000055</v>
      </c>
      <c r="AC1952" s="2">
        <f t="shared" ca="1" si="587"/>
        <v>1.8979195093346035</v>
      </c>
      <c r="AD1952" s="2">
        <f t="shared" ca="1" si="588"/>
        <v>2.4040418118466818</v>
      </c>
      <c r="AE1952" s="2">
        <f t="shared" ca="1" si="589"/>
        <v>2.0216599626946143</v>
      </c>
      <c r="AF1952" s="2">
        <f t="shared" ca="1" si="590"/>
        <v>2.3038031319910495</v>
      </c>
      <c r="AG1952" s="4" t="str">
        <f ca="1">IF(AND(AC1952&lt;计算结果!$B$19,AD1952&lt;计算结果!$B$19,AE1952&lt;计算结果!$B$19,AF1952&lt;计算结果!$B$19),"买",IF(AND(AC1952&gt;计算结果!$B$20,AD1952&gt;计算结果!$B$20,AE1952&gt;计算结果!$B$20,AF1952&gt;计算结果!$B$20),"卖",AG1951))</f>
        <v>卖</v>
      </c>
      <c r="AH1952" s="4" t="str">
        <f t="shared" ca="1" si="591"/>
        <v/>
      </c>
      <c r="AI1952" s="3">
        <f ca="1">IF(AG1951="买",E1952/E1951-1,0)-IF(AH1952=1,计算结果!B$17,0)</f>
        <v>0</v>
      </c>
      <c r="AJ1952" s="2">
        <f t="shared" ca="1" si="592"/>
        <v>1.3854442730406298</v>
      </c>
      <c r="AK1952" s="3">
        <f ca="1">1-AJ1952/MAX(AJ$2:AJ1952)</f>
        <v>0</v>
      </c>
    </row>
    <row r="1953" spans="1:37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6">
        <v>101356961792</v>
      </c>
      <c r="G1953" s="3">
        <f t="shared" si="578"/>
        <v>7.0333200141210472E-3</v>
      </c>
      <c r="H1953" s="3">
        <f>1-E1953/MAX(E$2:E1953)</f>
        <v>0.55831688559177839</v>
      </c>
      <c r="I1953" s="22">
        <f t="shared" si="579"/>
        <v>2593.5124999999998</v>
      </c>
      <c r="J1953" s="22">
        <f t="shared" si="580"/>
        <v>2589.33</v>
      </c>
      <c r="K1953" s="22">
        <f t="shared" si="581"/>
        <v>2592.73</v>
      </c>
      <c r="L1953" s="22">
        <f t="shared" si="582"/>
        <v>2591.165</v>
      </c>
      <c r="M1953" s="2">
        <f t="shared" si="593"/>
        <v>52.137499999999818</v>
      </c>
      <c r="N1953" s="2">
        <f t="shared" si="594"/>
        <v>78.025000000000091</v>
      </c>
      <c r="O1953" s="2">
        <f t="shared" si="595"/>
        <v>60.289999999999509</v>
      </c>
      <c r="P1953" s="2">
        <f t="shared" si="596"/>
        <v>76.5949999999998</v>
      </c>
      <c r="Q1953" s="2">
        <f t="shared" si="583"/>
        <v>-23.647500000000036</v>
      </c>
      <c r="R1953" s="2">
        <f t="shared" si="584"/>
        <v>-49.535000000000309</v>
      </c>
      <c r="S1953" s="2">
        <f t="shared" si="585"/>
        <v>-31.799999999999727</v>
      </c>
      <c r="T1953" s="2">
        <f t="shared" si="586"/>
        <v>-48.105000000000018</v>
      </c>
      <c r="U1953" s="2">
        <f ca="1">IFERROR(SUM(OFFSET(M1953,0,0,-计算结果!$B$18,1)),SUM(OFFSET(M1953,0,0,-ROW(),1)))</f>
        <v>1090.2150000000015</v>
      </c>
      <c r="V1953" s="2">
        <f ca="1">IFERROR(SUM(OFFSET(N1953,0,0,-计算结果!$B$18,1)),SUM(OFFSET(N1953,0,0,-ROW(),1)))</f>
        <v>1195.0499999999997</v>
      </c>
      <c r="W1953" s="2">
        <f ca="1">IFERROR(SUM(OFFSET(O1953,0,0,-计算结果!$B$18,1)),SUM(OFFSET(O1953,0,0,-ROW(),1)))</f>
        <v>1119.5433333333331</v>
      </c>
      <c r="X1953" s="2">
        <f ca="1">IFERROR(SUM(OFFSET(P1953,0,0,-计算结果!$B$18,1)),SUM(OFFSET(P1953,0,0,-ROW(),1)))</f>
        <v>1178.2000000000003</v>
      </c>
      <c r="Y1953" s="2">
        <f ca="1">IFERROR(SUM(OFFSET(Q1953,0,0,-计算结果!$B$18,1)),SUM(OFFSET(Q1953,0,0,-ROW(),1)))</f>
        <v>498.36499999999933</v>
      </c>
      <c r="Z1953" s="2">
        <f ca="1">IFERROR(SUM(OFFSET(R1953,0,0,-计算结果!$B$18,1)),SUM(OFFSET(R1953,0,0,-ROW(),1)))</f>
        <v>393.53000000000111</v>
      </c>
      <c r="AA1953" s="2">
        <f ca="1">IFERROR(SUM(OFFSET(S1953,0,0,-计算结果!$B$18,1)),SUM(OFFSET(S1953,0,0,-ROW(),1)))</f>
        <v>469.03666666666777</v>
      </c>
      <c r="AB1953" s="2">
        <f ca="1">IFERROR(SUM(OFFSET(T1953,0,0,-计算结果!$B$18,1)),SUM(OFFSET(T1953,0,0,-ROW(),1)))</f>
        <v>410.38000000000056</v>
      </c>
      <c r="AC1953" s="2">
        <f t="shared" ca="1" si="587"/>
        <v>2.1875833977105192</v>
      </c>
      <c r="AD1953" s="2">
        <f t="shared" ca="1" si="588"/>
        <v>3.0367443396945504</v>
      </c>
      <c r="AE1953" s="2">
        <f t="shared" ca="1" si="589"/>
        <v>2.3868993895288866</v>
      </c>
      <c r="AF1953" s="2">
        <f t="shared" ca="1" si="590"/>
        <v>2.8709976119693907</v>
      </c>
      <c r="AG1953" s="4" t="str">
        <f ca="1">IF(AND(AC1953&lt;计算结果!$B$19,AD1953&lt;计算结果!$B$19,AE1953&lt;计算结果!$B$19,AF1953&lt;计算结果!$B$19),"买",IF(AND(AC1953&gt;计算结果!$B$20,AD1953&gt;计算结果!$B$20,AE1953&gt;计算结果!$B$20,AF1953&gt;计算结果!$B$20),"卖",AG1952))</f>
        <v>卖</v>
      </c>
      <c r="AH1953" s="4" t="str">
        <f t="shared" ca="1" si="591"/>
        <v/>
      </c>
      <c r="AI1953" s="3">
        <f ca="1">IF(AG1952="买",E1953/E1952-1,0)-IF(AH1953=1,计算结果!B$17,0)</f>
        <v>0</v>
      </c>
      <c r="AJ1953" s="2">
        <f t="shared" ca="1" si="592"/>
        <v>1.3854442730406298</v>
      </c>
      <c r="AK1953" s="3">
        <f ca="1">1-AJ1953/MAX(AJ$2:AJ1953)</f>
        <v>0</v>
      </c>
    </row>
    <row r="1954" spans="1:37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6">
        <v>95564996608</v>
      </c>
      <c r="G1954" s="3">
        <f t="shared" si="578"/>
        <v>-7.2307443390630111E-3</v>
      </c>
      <c r="H1954" s="3">
        <f>1-E1954/MAX(E$2:E1954)</f>
        <v>0.56151058327094527</v>
      </c>
      <c r="I1954" s="22">
        <f t="shared" si="579"/>
        <v>2573.6975000000002</v>
      </c>
      <c r="J1954" s="22">
        <f t="shared" si="580"/>
        <v>2577.2674999999999</v>
      </c>
      <c r="K1954" s="22">
        <f t="shared" si="581"/>
        <v>2572.5666666666671</v>
      </c>
      <c r="L1954" s="22">
        <f t="shared" si="582"/>
        <v>2570.3050000000003</v>
      </c>
      <c r="M1954" s="2">
        <f t="shared" si="593"/>
        <v>6.5775000000003274</v>
      </c>
      <c r="N1954" s="2">
        <f t="shared" si="594"/>
        <v>10.760000000000218</v>
      </c>
      <c r="O1954" s="2">
        <f t="shared" si="595"/>
        <v>7.3600000000001273</v>
      </c>
      <c r="P1954" s="2">
        <f t="shared" si="596"/>
        <v>8.9250000000001819</v>
      </c>
      <c r="Q1954" s="2">
        <f t="shared" si="583"/>
        <v>52.992499999999836</v>
      </c>
      <c r="R1954" s="2">
        <f t="shared" si="584"/>
        <v>48.809999999999945</v>
      </c>
      <c r="S1954" s="2">
        <f t="shared" si="585"/>
        <v>52.210000000000036</v>
      </c>
      <c r="T1954" s="2">
        <f t="shared" si="586"/>
        <v>50.644999999999982</v>
      </c>
      <c r="U1954" s="2">
        <f ca="1">IFERROR(SUM(OFFSET(M1954,0,0,-计算结果!$B$18,1)),SUM(OFFSET(M1954,0,0,-ROW(),1)))</f>
        <v>1105.6200000000017</v>
      </c>
      <c r="V1954" s="2">
        <f ca="1">IFERROR(SUM(OFFSET(N1954,0,0,-计算结果!$B$18,1)),SUM(OFFSET(N1954,0,0,-ROW(),1)))</f>
        <v>1218.92</v>
      </c>
      <c r="W1954" s="2">
        <f ca="1">IFERROR(SUM(OFFSET(O1954,0,0,-计算结果!$B$18,1)),SUM(OFFSET(O1954,0,0,-ROW(),1)))</f>
        <v>1138.0033333333331</v>
      </c>
      <c r="X1954" s="2">
        <f ca="1">IFERROR(SUM(OFFSET(P1954,0,0,-计算结果!$B$18,1)),SUM(OFFSET(P1954,0,0,-ROW(),1)))</f>
        <v>1202.7700000000004</v>
      </c>
      <c r="Y1954" s="2">
        <f ca="1">IFERROR(SUM(OFFSET(Q1954,0,0,-计算结果!$B$18,1)),SUM(OFFSET(Q1954,0,0,-ROW(),1)))</f>
        <v>513.89999999999918</v>
      </c>
      <c r="Z1954" s="2">
        <f ca="1">IFERROR(SUM(OFFSET(R1954,0,0,-计算结果!$B$18,1)),SUM(OFFSET(R1954,0,0,-ROW(),1)))</f>
        <v>400.60000000000082</v>
      </c>
      <c r="AA1954" s="2">
        <f ca="1">IFERROR(SUM(OFFSET(S1954,0,0,-计算结果!$B$18,1)),SUM(OFFSET(S1954,0,0,-ROW(),1)))</f>
        <v>481.51666666666779</v>
      </c>
      <c r="AB1954" s="2">
        <f ca="1">IFERROR(SUM(OFFSET(T1954,0,0,-计算结果!$B$18,1)),SUM(OFFSET(T1954,0,0,-ROW(),1)))</f>
        <v>416.75000000000045</v>
      </c>
      <c r="AC1954" s="2">
        <f t="shared" ca="1" si="587"/>
        <v>2.1514302393461833</v>
      </c>
      <c r="AD1954" s="2">
        <f t="shared" ca="1" si="588"/>
        <v>3.0427358961557602</v>
      </c>
      <c r="AE1954" s="2">
        <f t="shared" ca="1" si="589"/>
        <v>2.3633726766120877</v>
      </c>
      <c r="AF1954" s="2">
        <f t="shared" ca="1" si="590"/>
        <v>2.8860707858428292</v>
      </c>
      <c r="AG1954" s="4" t="str">
        <f ca="1">IF(AND(AC1954&lt;计算结果!$B$19,AD1954&lt;计算结果!$B$19,AE1954&lt;计算结果!$B$19,AF1954&lt;计算结果!$B$19),"买",IF(AND(AC1954&gt;计算结果!$B$20,AD1954&gt;计算结果!$B$20,AE1954&gt;计算结果!$B$20,AF1954&gt;计算结果!$B$20),"卖",AG1953))</f>
        <v>卖</v>
      </c>
      <c r="AH1954" s="4" t="str">
        <f t="shared" ca="1" si="591"/>
        <v/>
      </c>
      <c r="AI1954" s="3">
        <f ca="1">IF(AG1953="买",E1954/E1953-1,0)-IF(AH1954=1,计算结果!B$17,0)</f>
        <v>0</v>
      </c>
      <c r="AJ1954" s="2">
        <f t="shared" ca="1" si="592"/>
        <v>1.3854442730406298</v>
      </c>
      <c r="AK1954" s="3">
        <f ca="1">1-AJ1954/MAX(AJ$2:AJ1954)</f>
        <v>0</v>
      </c>
    </row>
    <row r="1955" spans="1:37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6">
        <v>71716118528</v>
      </c>
      <c r="G1955" s="3">
        <f t="shared" si="578"/>
        <v>-9.4408809936789018E-3</v>
      </c>
      <c r="H1955" s="3">
        <f>1-E1955/MAX(E$2:E1955)</f>
        <v>0.56565030967127194</v>
      </c>
      <c r="I1955" s="22">
        <f t="shared" si="579"/>
        <v>2555.0625</v>
      </c>
      <c r="J1955" s="22">
        <f t="shared" si="580"/>
        <v>2559.5500000000002</v>
      </c>
      <c r="K1955" s="22">
        <f t="shared" si="581"/>
        <v>2555.83</v>
      </c>
      <c r="L1955" s="22">
        <f t="shared" si="582"/>
        <v>2557.3649999999998</v>
      </c>
      <c r="M1955" s="2">
        <f t="shared" si="593"/>
        <v>1.3624999999997272</v>
      </c>
      <c r="N1955" s="2">
        <f t="shared" si="594"/>
        <v>-2.2074999999999818</v>
      </c>
      <c r="O1955" s="2">
        <f t="shared" si="595"/>
        <v>2.4933333333328846</v>
      </c>
      <c r="P1955" s="2">
        <f t="shared" si="596"/>
        <v>4.7549999999996544</v>
      </c>
      <c r="Q1955" s="2">
        <f t="shared" si="583"/>
        <v>34.027500000000146</v>
      </c>
      <c r="R1955" s="2">
        <f t="shared" si="584"/>
        <v>37.597499999999854</v>
      </c>
      <c r="S1955" s="2">
        <f t="shared" si="585"/>
        <v>32.896666666666988</v>
      </c>
      <c r="T1955" s="2">
        <f t="shared" si="586"/>
        <v>30.635000000000218</v>
      </c>
      <c r="U1955" s="2">
        <f ca="1">IFERROR(SUM(OFFSET(M1955,0,0,-计算结果!$B$18,1)),SUM(OFFSET(M1955,0,0,-ROW(),1)))</f>
        <v>1107.7600000000016</v>
      </c>
      <c r="V1955" s="2">
        <f ca="1">IFERROR(SUM(OFFSET(N1955,0,0,-计算结果!$B$18,1)),SUM(OFFSET(N1955,0,0,-ROW(),1)))</f>
        <v>1220.5575000000003</v>
      </c>
      <c r="W1955" s="2">
        <f ca="1">IFERROR(SUM(OFFSET(O1955,0,0,-计算结果!$B$18,1)),SUM(OFFSET(O1955,0,0,-ROW(),1)))</f>
        <v>1141.2833333333328</v>
      </c>
      <c r="X1955" s="2">
        <f ca="1">IFERROR(SUM(OFFSET(P1955,0,0,-计算结果!$B$18,1)),SUM(OFFSET(P1955,0,0,-ROW(),1)))</f>
        <v>1208.3300000000004</v>
      </c>
      <c r="Y1955" s="2">
        <f ca="1">IFERROR(SUM(OFFSET(Q1955,0,0,-计算结果!$B$18,1)),SUM(OFFSET(Q1955,0,0,-ROW(),1)))</f>
        <v>520.19999999999936</v>
      </c>
      <c r="Z1955" s="2">
        <f ca="1">IFERROR(SUM(OFFSET(R1955,0,0,-计算结果!$B$18,1)),SUM(OFFSET(R1955,0,0,-ROW(),1)))</f>
        <v>407.4025000000006</v>
      </c>
      <c r="AA1955" s="2">
        <f ca="1">IFERROR(SUM(OFFSET(S1955,0,0,-计算结果!$B$18,1)),SUM(OFFSET(S1955,0,0,-ROW(),1)))</f>
        <v>486.6766666666681</v>
      </c>
      <c r="AB1955" s="2">
        <f ca="1">IFERROR(SUM(OFFSET(T1955,0,0,-计算结果!$B$18,1)),SUM(OFFSET(T1955,0,0,-ROW(),1)))</f>
        <v>419.63000000000056</v>
      </c>
      <c r="AC1955" s="2">
        <f t="shared" ca="1" si="587"/>
        <v>2.1294886582083872</v>
      </c>
      <c r="AD1955" s="2">
        <f t="shared" ca="1" si="588"/>
        <v>2.995949951215318</v>
      </c>
      <c r="AE1955" s="2">
        <f t="shared" ca="1" si="589"/>
        <v>2.3450545536735468</v>
      </c>
      <c r="AF1955" s="2">
        <f t="shared" ca="1" si="590"/>
        <v>2.8795129042251477</v>
      </c>
      <c r="AG1955" s="4" t="str">
        <f ca="1">IF(AND(AC1955&lt;计算结果!$B$19,AD1955&lt;计算结果!$B$19,AE1955&lt;计算结果!$B$19,AF1955&lt;计算结果!$B$19),"买",IF(AND(AC1955&gt;计算结果!$B$20,AD1955&gt;计算结果!$B$20,AE1955&gt;计算结果!$B$20,AF1955&gt;计算结果!$B$20),"卖",AG1954))</f>
        <v>卖</v>
      </c>
      <c r="AH1955" s="4" t="str">
        <f t="shared" ca="1" si="591"/>
        <v/>
      </c>
      <c r="AI1955" s="3">
        <f ca="1">IF(AG1954="买",E1955/E1954-1,0)-IF(AH1955=1,计算结果!B$17,0)</f>
        <v>0</v>
      </c>
      <c r="AJ1955" s="2">
        <f t="shared" ca="1" si="592"/>
        <v>1.3854442730406298</v>
      </c>
      <c r="AK1955" s="3">
        <f ca="1">1-AJ1955/MAX(AJ$2:AJ1955)</f>
        <v>0</v>
      </c>
    </row>
    <row r="1956" spans="1:37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6">
        <v>77435166720</v>
      </c>
      <c r="G1956" s="3">
        <f t="shared" si="578"/>
        <v>1.6719158871182582E-2</v>
      </c>
      <c r="H1956" s="3">
        <f>1-E1956/MAX(E$2:E1956)</f>
        <v>0.55838834819301708</v>
      </c>
      <c r="I1956" s="22">
        <f t="shared" si="579"/>
        <v>2587.9449999999997</v>
      </c>
      <c r="J1956" s="22">
        <f t="shared" si="580"/>
        <v>2581.2574999999997</v>
      </c>
      <c r="K1956" s="22">
        <f t="shared" si="581"/>
        <v>2585.4466666666667</v>
      </c>
      <c r="L1956" s="22">
        <f t="shared" si="582"/>
        <v>2580.4499999999998</v>
      </c>
      <c r="M1956" s="2">
        <f t="shared" si="593"/>
        <v>52.387499999999818</v>
      </c>
      <c r="N1956" s="2">
        <f t="shared" si="594"/>
        <v>47.899999999999636</v>
      </c>
      <c r="O1956" s="2">
        <f t="shared" si="595"/>
        <v>51.619999999999891</v>
      </c>
      <c r="P1956" s="2">
        <f t="shared" si="596"/>
        <v>50.085000000000036</v>
      </c>
      <c r="Q1956" s="2">
        <f t="shared" si="583"/>
        <v>1.6125000000001819</v>
      </c>
      <c r="R1956" s="2">
        <f t="shared" si="584"/>
        <v>6.1000000000003638</v>
      </c>
      <c r="S1956" s="2">
        <f t="shared" si="585"/>
        <v>2.3800000000001091</v>
      </c>
      <c r="T1956" s="2">
        <f t="shared" si="586"/>
        <v>3.9149999999999636</v>
      </c>
      <c r="U1956" s="2">
        <f ca="1">IFERROR(SUM(OFFSET(M1956,0,0,-计算结果!$B$18,1)),SUM(OFFSET(M1956,0,0,-ROW(),1)))</f>
        <v>1144.8200000000011</v>
      </c>
      <c r="V1956" s="2">
        <f ca="1">IFERROR(SUM(OFFSET(N1956,0,0,-计算结果!$B$18,1)),SUM(OFFSET(N1956,0,0,-ROW(),1)))</f>
        <v>1253.1775000000002</v>
      </c>
      <c r="W1956" s="2">
        <f ca="1">IFERROR(SUM(OFFSET(O1956,0,0,-计算结果!$B$18,1)),SUM(OFFSET(O1956,0,0,-ROW(),1)))</f>
        <v>1175.5799999999995</v>
      </c>
      <c r="X1956" s="2">
        <f ca="1">IFERROR(SUM(OFFSET(P1956,0,0,-计算结果!$B$18,1)),SUM(OFFSET(P1956,0,0,-ROW(),1)))</f>
        <v>1237.1000000000004</v>
      </c>
      <c r="Y1956" s="2">
        <f ca="1">IFERROR(SUM(OFFSET(Q1956,0,0,-计算结果!$B$18,1)),SUM(OFFSET(Q1956,0,0,-ROW(),1)))</f>
        <v>516.34000000000015</v>
      </c>
      <c r="Z1956" s="2">
        <f ca="1">IFERROR(SUM(OFFSET(R1956,0,0,-计算结果!$B$18,1)),SUM(OFFSET(R1956,0,0,-ROW(),1)))</f>
        <v>407.98250000000098</v>
      </c>
      <c r="AA1956" s="2">
        <f ca="1">IFERROR(SUM(OFFSET(S1956,0,0,-计算结果!$B$18,1)),SUM(OFFSET(S1956,0,0,-ROW(),1)))</f>
        <v>485.58000000000175</v>
      </c>
      <c r="AB1956" s="2">
        <f ca="1">IFERROR(SUM(OFFSET(T1956,0,0,-计算结果!$B$18,1)),SUM(OFFSET(T1956,0,0,-ROW(),1)))</f>
        <v>424.06000000000085</v>
      </c>
      <c r="AC1956" s="2">
        <f t="shared" ca="1" si="587"/>
        <v>2.2171824766626655</v>
      </c>
      <c r="AD1956" s="2">
        <f t="shared" ca="1" si="588"/>
        <v>3.0716452298811769</v>
      </c>
      <c r="AE1956" s="2">
        <f t="shared" ca="1" si="589"/>
        <v>2.4209810947732509</v>
      </c>
      <c r="AF1956" s="2">
        <f t="shared" ca="1" si="590"/>
        <v>2.9172758571900155</v>
      </c>
      <c r="AG1956" s="4" t="str">
        <f ca="1">IF(AND(AC1956&lt;计算结果!$B$19,AD1956&lt;计算结果!$B$19,AE1956&lt;计算结果!$B$19,AF1956&lt;计算结果!$B$19),"买",IF(AND(AC1956&gt;计算结果!$B$20,AD1956&gt;计算结果!$B$20,AE1956&gt;计算结果!$B$20,AF1956&gt;计算结果!$B$20),"卖",AG1955))</f>
        <v>卖</v>
      </c>
      <c r="AH1956" s="4" t="str">
        <f t="shared" ca="1" si="591"/>
        <v/>
      </c>
      <c r="AI1956" s="3">
        <f ca="1">IF(AG1955="买",E1956/E1955-1,0)-IF(AH1956=1,计算结果!B$17,0)</f>
        <v>0</v>
      </c>
      <c r="AJ1956" s="2">
        <f t="shared" ca="1" si="592"/>
        <v>1.3854442730406298</v>
      </c>
      <c r="AK1956" s="3">
        <f ca="1">1-AJ1956/MAX(AJ$2:AJ1956)</f>
        <v>0</v>
      </c>
    </row>
    <row r="1957" spans="1:37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6">
        <v>85357445120</v>
      </c>
      <c r="G1957" s="3">
        <f t="shared" si="578"/>
        <v>5.9566008075702115E-3</v>
      </c>
      <c r="H1957" s="3">
        <f>1-E1957/MAX(E$2:E1957)</f>
        <v>0.55575784387123117</v>
      </c>
      <c r="I1957" s="22">
        <f t="shared" si="579"/>
        <v>2603.9124999999999</v>
      </c>
      <c r="J1957" s="22">
        <f t="shared" si="580"/>
        <v>2602.6</v>
      </c>
      <c r="K1957" s="22">
        <f t="shared" si="581"/>
        <v>2601.5833333333335</v>
      </c>
      <c r="L1957" s="22">
        <f t="shared" si="582"/>
        <v>2596.9250000000002</v>
      </c>
      <c r="M1957" s="2">
        <f t="shared" si="593"/>
        <v>23.255000000000109</v>
      </c>
      <c r="N1957" s="2">
        <f t="shared" si="594"/>
        <v>29.942500000000109</v>
      </c>
      <c r="O1957" s="2">
        <f t="shared" si="595"/>
        <v>25.753333333333103</v>
      </c>
      <c r="P1957" s="2">
        <f t="shared" si="596"/>
        <v>30.75</v>
      </c>
      <c r="Q1957" s="2">
        <f t="shared" si="583"/>
        <v>5.294999999999618</v>
      </c>
      <c r="R1957" s="2">
        <f t="shared" si="584"/>
        <v>-1.392500000000382</v>
      </c>
      <c r="S1957" s="2">
        <f t="shared" si="585"/>
        <v>2.7966666666666242</v>
      </c>
      <c r="T1957" s="2">
        <f t="shared" si="586"/>
        <v>-2.2000000000002728</v>
      </c>
      <c r="U1957" s="2">
        <f ca="1">IFERROR(SUM(OFFSET(M1957,0,0,-计算结果!$B$18,1)),SUM(OFFSET(M1957,0,0,-ROW(),1)))</f>
        <v>1142.0200000000013</v>
      </c>
      <c r="V1957" s="2">
        <f ca="1">IFERROR(SUM(OFFSET(N1957,0,0,-计算结果!$B$18,1)),SUM(OFFSET(N1957,0,0,-ROW(),1)))</f>
        <v>1260.8975000000005</v>
      </c>
      <c r="W1957" s="2">
        <f ca="1">IFERROR(SUM(OFFSET(O1957,0,0,-计算结果!$B$18,1)),SUM(OFFSET(O1957,0,0,-ROW(),1)))</f>
        <v>1176.786666666666</v>
      </c>
      <c r="X1957" s="2">
        <f ca="1">IFERROR(SUM(OFFSET(P1957,0,0,-计算结果!$B$18,1)),SUM(OFFSET(P1957,0,0,-ROW(),1)))</f>
        <v>1246.3200000000006</v>
      </c>
      <c r="Y1957" s="2">
        <f ca="1">IFERROR(SUM(OFFSET(Q1957,0,0,-计算结果!$B$18,1)),SUM(OFFSET(Q1957,0,0,-ROW(),1)))</f>
        <v>503.60999999999967</v>
      </c>
      <c r="Z1957" s="2">
        <f ca="1">IFERROR(SUM(OFFSET(R1957,0,0,-计算结果!$B$18,1)),SUM(OFFSET(R1957,0,0,-ROW(),1)))</f>
        <v>384.73250000000053</v>
      </c>
      <c r="AA1957" s="2">
        <f ca="1">IFERROR(SUM(OFFSET(S1957,0,0,-计算结果!$B$18,1)),SUM(OFFSET(S1957,0,0,-ROW(),1)))</f>
        <v>468.84333333333507</v>
      </c>
      <c r="AB1957" s="2">
        <f ca="1">IFERROR(SUM(OFFSET(T1957,0,0,-计算结果!$B$18,1)),SUM(OFFSET(T1957,0,0,-ROW(),1)))</f>
        <v>399.3100000000004</v>
      </c>
      <c r="AC1957" s="2">
        <f t="shared" ca="1" si="587"/>
        <v>2.2676674410754396</v>
      </c>
      <c r="AD1957" s="2">
        <f t="shared" ca="1" si="588"/>
        <v>3.2773355513246183</v>
      </c>
      <c r="AE1957" s="2">
        <f t="shared" ca="1" si="589"/>
        <v>2.5099784576226494</v>
      </c>
      <c r="AF1957" s="2">
        <f t="shared" ca="1" si="590"/>
        <v>3.1211840424732649</v>
      </c>
      <c r="AG1957" s="4" t="str">
        <f ca="1">IF(AND(AC1957&lt;计算结果!$B$19,AD1957&lt;计算结果!$B$19,AE1957&lt;计算结果!$B$19,AF1957&lt;计算结果!$B$19),"买",IF(AND(AC1957&gt;计算结果!$B$20,AD1957&gt;计算结果!$B$20,AE1957&gt;计算结果!$B$20,AF1957&gt;计算结果!$B$20),"卖",AG1956))</f>
        <v>卖</v>
      </c>
      <c r="AH1957" s="4" t="str">
        <f t="shared" ca="1" si="591"/>
        <v/>
      </c>
      <c r="AI1957" s="3">
        <f ca="1">IF(AG1956="买",E1957/E1956-1,0)-IF(AH1957=1,计算结果!B$17,0)</f>
        <v>0</v>
      </c>
      <c r="AJ1957" s="2">
        <f t="shared" ca="1" si="592"/>
        <v>1.3854442730406298</v>
      </c>
      <c r="AK1957" s="3">
        <f ca="1">1-AJ1957/MAX(AJ$2:AJ1957)</f>
        <v>0</v>
      </c>
    </row>
    <row r="1958" spans="1:37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6">
        <v>102261161984</v>
      </c>
      <c r="G1958" s="3">
        <f t="shared" si="578"/>
        <v>-5.3621356620322524E-3</v>
      </c>
      <c r="H1958" s="3">
        <f>1-E1958/MAX(E$2:E1958)</f>
        <v>0.55813993057918732</v>
      </c>
      <c r="I1958" s="22">
        <f t="shared" si="579"/>
        <v>2598</v>
      </c>
      <c r="J1958" s="22">
        <f t="shared" si="580"/>
        <v>2601.3724999999999</v>
      </c>
      <c r="K1958" s="22">
        <f t="shared" si="581"/>
        <v>2598.3666666666668</v>
      </c>
      <c r="L1958" s="22">
        <f t="shared" si="582"/>
        <v>2599.1</v>
      </c>
      <c r="M1958" s="2">
        <f t="shared" si="593"/>
        <v>16.107500000000073</v>
      </c>
      <c r="N1958" s="2">
        <f t="shared" si="594"/>
        <v>17.420000000000073</v>
      </c>
      <c r="O1958" s="2">
        <f t="shared" si="595"/>
        <v>18.436666666666497</v>
      </c>
      <c r="P1958" s="2">
        <f t="shared" si="596"/>
        <v>23.0949999999998</v>
      </c>
      <c r="Q1958" s="2">
        <f t="shared" si="583"/>
        <v>25.732500000000073</v>
      </c>
      <c r="R1958" s="2">
        <f t="shared" si="584"/>
        <v>24.420000000000073</v>
      </c>
      <c r="S1958" s="2">
        <f t="shared" si="585"/>
        <v>23.403333333333649</v>
      </c>
      <c r="T1958" s="2">
        <f t="shared" si="586"/>
        <v>18.745000000000346</v>
      </c>
      <c r="U1958" s="2">
        <f ca="1">IFERROR(SUM(OFFSET(M1958,0,0,-计算结果!$B$18,1)),SUM(OFFSET(M1958,0,0,-ROW(),1)))</f>
        <v>1156.7075000000013</v>
      </c>
      <c r="V1958" s="2">
        <f ca="1">IFERROR(SUM(OFFSET(N1958,0,0,-计算结果!$B$18,1)),SUM(OFFSET(N1958,0,0,-ROW(),1)))</f>
        <v>1269.5250000000005</v>
      </c>
      <c r="W1958" s="2">
        <f ca="1">IFERROR(SUM(OFFSET(O1958,0,0,-计算结果!$B$18,1)),SUM(OFFSET(O1958,0,0,-ROW(),1)))</f>
        <v>1190.2233333333324</v>
      </c>
      <c r="X1958" s="2">
        <f ca="1">IFERROR(SUM(OFFSET(P1958,0,0,-计算结果!$B$18,1)),SUM(OFFSET(P1958,0,0,-ROW(),1)))</f>
        <v>1257.2550000000006</v>
      </c>
      <c r="Y1958" s="2">
        <f ca="1">IFERROR(SUM(OFFSET(Q1958,0,0,-计算结果!$B$18,1)),SUM(OFFSET(Q1958,0,0,-ROW(),1)))</f>
        <v>514.84249999999975</v>
      </c>
      <c r="Z1958" s="2">
        <f ca="1">IFERROR(SUM(OFFSET(R1958,0,0,-计算结果!$B$18,1)),SUM(OFFSET(R1958,0,0,-ROW(),1)))</f>
        <v>402.02500000000055</v>
      </c>
      <c r="AA1958" s="2">
        <f ca="1">IFERROR(SUM(OFFSET(S1958,0,0,-计算结果!$B$18,1)),SUM(OFFSET(S1958,0,0,-ROW(),1)))</f>
        <v>481.32666666666864</v>
      </c>
      <c r="AB1958" s="2">
        <f ca="1">IFERROR(SUM(OFFSET(T1958,0,0,-计算结果!$B$18,1)),SUM(OFFSET(T1958,0,0,-ROW(),1)))</f>
        <v>414.29500000000053</v>
      </c>
      <c r="AC1958" s="2">
        <f t="shared" ca="1" si="587"/>
        <v>2.2467210846035477</v>
      </c>
      <c r="AD1958" s="2">
        <f t="shared" ca="1" si="588"/>
        <v>3.1578260058454046</v>
      </c>
      <c r="AE1958" s="2">
        <f t="shared" ca="1" si="589"/>
        <v>2.4727974071662921</v>
      </c>
      <c r="AF1958" s="2">
        <f t="shared" ca="1" si="590"/>
        <v>3.0346854294645094</v>
      </c>
      <c r="AG1958" s="4" t="str">
        <f ca="1">IF(AND(AC1958&lt;计算结果!$B$19,AD1958&lt;计算结果!$B$19,AE1958&lt;计算结果!$B$19,AF1958&lt;计算结果!$B$19),"买",IF(AND(AC1958&gt;计算结果!$B$20,AD1958&gt;计算结果!$B$20,AE1958&gt;计算结果!$B$20,AF1958&gt;计算结果!$B$20),"卖",AG1957))</f>
        <v>卖</v>
      </c>
      <c r="AH1958" s="4" t="str">
        <f t="shared" ca="1" si="591"/>
        <v/>
      </c>
      <c r="AI1958" s="3">
        <f ca="1">IF(AG1957="买",E1958/E1957-1,0)-IF(AH1958=1,计算结果!B$17,0)</f>
        <v>0</v>
      </c>
      <c r="AJ1958" s="2">
        <f t="shared" ca="1" si="592"/>
        <v>1.3854442730406298</v>
      </c>
      <c r="AK1958" s="3">
        <f ca="1">1-AJ1958/MAX(AJ$2:AJ1958)</f>
        <v>0</v>
      </c>
    </row>
    <row r="1959" spans="1:37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6">
        <v>72758927360</v>
      </c>
      <c r="G1959" s="3">
        <f t="shared" si="578"/>
        <v>4.066386845854586E-3</v>
      </c>
      <c r="H1959" s="3">
        <f>1-E1959/MAX(E$2:E1959)</f>
        <v>0.55634315660518618</v>
      </c>
      <c r="I1959" s="22">
        <f t="shared" si="579"/>
        <v>2600.6725000000001</v>
      </c>
      <c r="J1959" s="22">
        <f t="shared" si="580"/>
        <v>2595.8575000000001</v>
      </c>
      <c r="K1959" s="22">
        <f t="shared" si="581"/>
        <v>2598.4100000000003</v>
      </c>
      <c r="L1959" s="22">
        <f t="shared" si="582"/>
        <v>2593.8850000000002</v>
      </c>
      <c r="M1959" s="2">
        <f t="shared" si="593"/>
        <v>13.409999999999854</v>
      </c>
      <c r="N1959" s="2">
        <f t="shared" si="594"/>
        <v>10.037499999999909</v>
      </c>
      <c r="O1959" s="2">
        <f t="shared" si="595"/>
        <v>13.043333333333067</v>
      </c>
      <c r="P1959" s="2">
        <f t="shared" si="596"/>
        <v>12.309999999999945</v>
      </c>
      <c r="Q1959" s="2">
        <f t="shared" si="583"/>
        <v>21.639999999999873</v>
      </c>
      <c r="R1959" s="2">
        <f t="shared" si="584"/>
        <v>25.012499999999818</v>
      </c>
      <c r="S1959" s="2">
        <f t="shared" si="585"/>
        <v>22.006666666666661</v>
      </c>
      <c r="T1959" s="2">
        <f t="shared" si="586"/>
        <v>22.739999999999782</v>
      </c>
      <c r="U1959" s="2">
        <f ca="1">IFERROR(SUM(OFFSET(M1959,0,0,-计算结果!$B$18,1)),SUM(OFFSET(M1959,0,0,-ROW(),1)))</f>
        <v>1145.2325000000014</v>
      </c>
      <c r="V1959" s="2">
        <f ca="1">IFERROR(SUM(OFFSET(N1959,0,0,-计算结果!$B$18,1)),SUM(OFFSET(N1959,0,0,-ROW(),1)))</f>
        <v>1255.5850000000009</v>
      </c>
      <c r="W1959" s="2">
        <f ca="1">IFERROR(SUM(OFFSET(O1959,0,0,-计算结果!$B$18,1)),SUM(OFFSET(O1959,0,0,-ROW(),1)))</f>
        <v>1178.3933333333325</v>
      </c>
      <c r="X1959" s="2">
        <f ca="1">IFERROR(SUM(OFFSET(P1959,0,0,-计算结果!$B$18,1)),SUM(OFFSET(P1959,0,0,-ROW(),1)))</f>
        <v>1244.7150000000006</v>
      </c>
      <c r="Y1959" s="2">
        <f ca="1">IFERROR(SUM(OFFSET(Q1959,0,0,-计算结果!$B$18,1)),SUM(OFFSET(Q1959,0,0,-ROW(),1)))</f>
        <v>538.6274999999996</v>
      </c>
      <c r="Z1959" s="2">
        <f ca="1">IFERROR(SUM(OFFSET(R1959,0,0,-计算结果!$B$18,1)),SUM(OFFSET(R1959,0,0,-ROW(),1)))</f>
        <v>428.27500000000009</v>
      </c>
      <c r="AA1959" s="2">
        <f ca="1">IFERROR(SUM(OFFSET(S1959,0,0,-计算结果!$B$18,1)),SUM(OFFSET(S1959,0,0,-ROW(),1)))</f>
        <v>505.46666666666852</v>
      </c>
      <c r="AB1959" s="2">
        <f ca="1">IFERROR(SUM(OFFSET(T1959,0,0,-计算结果!$B$18,1)),SUM(OFFSET(T1959,0,0,-ROW(),1)))</f>
        <v>439.14500000000044</v>
      </c>
      <c r="AC1959" s="2">
        <f t="shared" ca="1" si="587"/>
        <v>2.1262050303781415</v>
      </c>
      <c r="AD1959" s="2">
        <f t="shared" ca="1" si="588"/>
        <v>2.9317261105598056</v>
      </c>
      <c r="AE1959" s="2">
        <f t="shared" ca="1" si="589"/>
        <v>2.3312978106040521</v>
      </c>
      <c r="AF1959" s="2">
        <f t="shared" ca="1" si="590"/>
        <v>2.8344054924910891</v>
      </c>
      <c r="AG1959" s="4" t="str">
        <f ca="1">IF(AND(AC1959&lt;计算结果!$B$19,AD1959&lt;计算结果!$B$19,AE1959&lt;计算结果!$B$19,AF1959&lt;计算结果!$B$19),"买",IF(AND(AC1959&gt;计算结果!$B$20,AD1959&gt;计算结果!$B$20,AE1959&gt;计算结果!$B$20,AF1959&gt;计算结果!$B$20),"卖",AG1958))</f>
        <v>卖</v>
      </c>
      <c r="AH1959" s="4" t="str">
        <f t="shared" ca="1" si="591"/>
        <v/>
      </c>
      <c r="AI1959" s="3">
        <f ca="1">IF(AG1958="买",E1959/E1958-1,0)-IF(AH1959=1,计算结果!B$17,0)</f>
        <v>0</v>
      </c>
      <c r="AJ1959" s="2">
        <f t="shared" ca="1" si="592"/>
        <v>1.3854442730406298</v>
      </c>
      <c r="AK1959" s="3">
        <f ca="1">1-AJ1959/MAX(AJ$2:AJ1959)</f>
        <v>0</v>
      </c>
    </row>
    <row r="1960" spans="1:37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6">
        <v>109537681408</v>
      </c>
      <c r="G1960" s="3">
        <f t="shared" si="578"/>
        <v>-9.4766554424612348E-3</v>
      </c>
      <c r="H1960" s="3">
        <f>1-E1960/MAX(E$2:E1960)</f>
        <v>0.56054753964472881</v>
      </c>
      <c r="I1960" s="22">
        <f t="shared" si="579"/>
        <v>2598.2775000000001</v>
      </c>
      <c r="J1960" s="22">
        <f t="shared" si="580"/>
        <v>2604.1975000000002</v>
      </c>
      <c r="K1960" s="22">
        <f t="shared" si="581"/>
        <v>2603.4533333333334</v>
      </c>
      <c r="L1960" s="22">
        <f t="shared" si="582"/>
        <v>2613.8050000000003</v>
      </c>
      <c r="M1960" s="2">
        <f t="shared" si="593"/>
        <v>62.727499999999964</v>
      </c>
      <c r="N1960" s="2">
        <f t="shared" si="594"/>
        <v>67.542500000000018</v>
      </c>
      <c r="O1960" s="2">
        <f t="shared" si="595"/>
        <v>64.989999999999782</v>
      </c>
      <c r="P1960" s="2">
        <f t="shared" si="596"/>
        <v>69.514999999999873</v>
      </c>
      <c r="Q1960" s="2">
        <f t="shared" si="583"/>
        <v>36.462500000000091</v>
      </c>
      <c r="R1960" s="2">
        <f t="shared" si="584"/>
        <v>31.647500000000036</v>
      </c>
      <c r="S1960" s="2">
        <f t="shared" si="585"/>
        <v>34.200000000000273</v>
      </c>
      <c r="T1960" s="2">
        <f t="shared" si="586"/>
        <v>29.675000000000182</v>
      </c>
      <c r="U1960" s="2">
        <f ca="1">IFERROR(SUM(OFFSET(M1960,0,0,-计算结果!$B$18,1)),SUM(OFFSET(M1960,0,0,-ROW(),1)))</f>
        <v>1208.4900000000011</v>
      </c>
      <c r="V1960" s="2">
        <f ca="1">IFERROR(SUM(OFFSET(N1960,0,0,-计算结果!$B$18,1)),SUM(OFFSET(N1960,0,0,-ROW(),1)))</f>
        <v>1321.5900000000006</v>
      </c>
      <c r="W1960" s="2">
        <f ca="1">IFERROR(SUM(OFFSET(O1960,0,0,-计算结果!$B$18,1)),SUM(OFFSET(O1960,0,0,-ROW(),1)))</f>
        <v>1243.6499999999987</v>
      </c>
      <c r="X1960" s="2">
        <f ca="1">IFERROR(SUM(OFFSET(P1960,0,0,-计算结果!$B$18,1)),SUM(OFFSET(P1960,0,0,-ROW(),1)))</f>
        <v>1313.9700000000003</v>
      </c>
      <c r="Y1960" s="2">
        <f ca="1">IFERROR(SUM(OFFSET(Q1960,0,0,-计算结果!$B$18,1)),SUM(OFFSET(Q1960,0,0,-ROW(),1)))</f>
        <v>555.29999999999973</v>
      </c>
      <c r="Z1960" s="2">
        <f ca="1">IFERROR(SUM(OFFSET(R1960,0,0,-计算结果!$B$18,1)),SUM(OFFSET(R1960,0,0,-ROW(),1)))</f>
        <v>442.20000000000027</v>
      </c>
      <c r="AA1960" s="2">
        <f ca="1">IFERROR(SUM(OFFSET(S1960,0,0,-计算结果!$B$18,1)),SUM(OFFSET(S1960,0,0,-ROW(),1)))</f>
        <v>520.14000000000215</v>
      </c>
      <c r="AB1960" s="2">
        <f ca="1">IFERROR(SUM(OFFSET(T1960,0,0,-计算结果!$B$18,1)),SUM(OFFSET(T1960,0,0,-ROW(),1)))</f>
        <v>449.82000000000062</v>
      </c>
      <c r="AC1960" s="2">
        <f t="shared" ca="1" si="587"/>
        <v>2.1762830902215051</v>
      </c>
      <c r="AD1960" s="2">
        <f t="shared" ca="1" si="588"/>
        <v>2.9886702849389413</v>
      </c>
      <c r="AE1960" s="2">
        <f t="shared" ca="1" si="589"/>
        <v>2.3909908870688539</v>
      </c>
      <c r="AF1960" s="2">
        <f t="shared" ca="1" si="590"/>
        <v>2.9211017740429472</v>
      </c>
      <c r="AG1960" s="4" t="str">
        <f ca="1">IF(AND(AC1960&lt;计算结果!$B$19,AD1960&lt;计算结果!$B$19,AE1960&lt;计算结果!$B$19,AF1960&lt;计算结果!$B$19),"买",IF(AND(AC1960&gt;计算结果!$B$20,AD1960&gt;计算结果!$B$20,AE1960&gt;计算结果!$B$20,AF1960&gt;计算结果!$B$20),"卖",AG1959))</f>
        <v>卖</v>
      </c>
      <c r="AH1960" s="4" t="str">
        <f t="shared" ca="1" si="591"/>
        <v/>
      </c>
      <c r="AI1960" s="3">
        <f ca="1">IF(AG1959="买",E1960/E1959-1,0)-IF(AH1960=1,计算结果!B$17,0)</f>
        <v>0</v>
      </c>
      <c r="AJ1960" s="2">
        <f t="shared" ca="1" si="592"/>
        <v>1.3854442730406298</v>
      </c>
      <c r="AK1960" s="3">
        <f ca="1">1-AJ1960/MAX(AJ$2:AJ1960)</f>
        <v>0</v>
      </c>
    </row>
    <row r="1961" spans="1:37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6">
        <v>60689375232</v>
      </c>
      <c r="G1961" s="3">
        <f t="shared" si="578"/>
        <v>-4.2900009679605056E-3</v>
      </c>
      <c r="H1961" s="3">
        <f>1-E1961/MAX(E$2:E1961)</f>
        <v>0.56243279112502553</v>
      </c>
      <c r="I1961" s="22">
        <f t="shared" si="579"/>
        <v>2575.4900000000002</v>
      </c>
      <c r="J1961" s="22">
        <f t="shared" si="580"/>
        <v>2577.7925</v>
      </c>
      <c r="K1961" s="22">
        <f t="shared" si="581"/>
        <v>2576.7633333333338</v>
      </c>
      <c r="L1961" s="22">
        <f t="shared" si="582"/>
        <v>2579.3100000000004</v>
      </c>
      <c r="M1961" s="2">
        <f t="shared" si="593"/>
        <v>-6.7674999999999272</v>
      </c>
      <c r="N1961" s="2">
        <f t="shared" si="594"/>
        <v>-12.6875</v>
      </c>
      <c r="O1961" s="2">
        <f t="shared" si="595"/>
        <v>-11.943333333333157</v>
      </c>
      <c r="P1961" s="2">
        <f t="shared" si="596"/>
        <v>-22.295000000000073</v>
      </c>
      <c r="Q1961" s="2">
        <f t="shared" si="583"/>
        <v>31.167500000000018</v>
      </c>
      <c r="R1961" s="2">
        <f t="shared" si="584"/>
        <v>37.087500000000091</v>
      </c>
      <c r="S1961" s="2">
        <f t="shared" si="585"/>
        <v>36.343333333333248</v>
      </c>
      <c r="T1961" s="2">
        <f t="shared" si="586"/>
        <v>46.695000000000164</v>
      </c>
      <c r="U1961" s="2">
        <f ca="1">IFERROR(SUM(OFFSET(M1961,0,0,-计算结果!$B$18,1)),SUM(OFFSET(M1961,0,0,-ROW(),1)))</f>
        <v>1206.9275000000011</v>
      </c>
      <c r="V1961" s="2">
        <f ca="1">IFERROR(SUM(OFFSET(N1961,0,0,-计算结果!$B$18,1)),SUM(OFFSET(N1961,0,0,-ROW(),1)))</f>
        <v>1317.0175000000008</v>
      </c>
      <c r="W1961" s="2">
        <f ca="1">IFERROR(SUM(OFFSET(O1961,0,0,-计算结果!$B$18,1)),SUM(OFFSET(O1961,0,0,-ROW(),1)))</f>
        <v>1237.933333333332</v>
      </c>
      <c r="X1961" s="2">
        <f ca="1">IFERROR(SUM(OFFSET(P1961,0,0,-计算结果!$B$18,1)),SUM(OFFSET(P1961,0,0,-ROW(),1)))</f>
        <v>1299.9450000000002</v>
      </c>
      <c r="Y1961" s="2">
        <f ca="1">IFERROR(SUM(OFFSET(Q1961,0,0,-计算结果!$B$18,1)),SUM(OFFSET(Q1961,0,0,-ROW(),1)))</f>
        <v>558.02249999999958</v>
      </c>
      <c r="Z1961" s="2">
        <f ca="1">IFERROR(SUM(OFFSET(R1961,0,0,-计算结果!$B$18,1)),SUM(OFFSET(R1961,0,0,-ROW(),1)))</f>
        <v>447.93249999999989</v>
      </c>
      <c r="AA1961" s="2">
        <f ca="1">IFERROR(SUM(OFFSET(S1961,0,0,-计算结果!$B$18,1)),SUM(OFFSET(S1961,0,0,-ROW(),1)))</f>
        <v>527.0166666666687</v>
      </c>
      <c r="AB1961" s="2">
        <f ca="1">IFERROR(SUM(OFFSET(T1961,0,0,-计算结果!$B$18,1)),SUM(OFFSET(T1961,0,0,-ROW(),1)))</f>
        <v>465.00500000000056</v>
      </c>
      <c r="AC1961" s="2">
        <f t="shared" ca="1" si="587"/>
        <v>2.1628652966502284</v>
      </c>
      <c r="AD1961" s="2">
        <f t="shared" ca="1" si="588"/>
        <v>2.9402142063815444</v>
      </c>
      <c r="AE1961" s="2">
        <f t="shared" ca="1" si="589"/>
        <v>2.3489453211473275</v>
      </c>
      <c r="AF1961" s="2">
        <f t="shared" ca="1" si="590"/>
        <v>2.7955505854775726</v>
      </c>
      <c r="AG1961" s="4" t="str">
        <f ca="1">IF(AND(AC1961&lt;计算结果!$B$19,AD1961&lt;计算结果!$B$19,AE1961&lt;计算结果!$B$19,AF1961&lt;计算结果!$B$19),"买",IF(AND(AC1961&gt;计算结果!$B$20,AD1961&gt;计算结果!$B$20,AE1961&gt;计算结果!$B$20,AF1961&gt;计算结果!$B$20),"卖",AG1960))</f>
        <v>卖</v>
      </c>
      <c r="AH1961" s="4" t="str">
        <f t="shared" ca="1" si="591"/>
        <v/>
      </c>
      <c r="AI1961" s="3">
        <f ca="1">IF(AG1960="买",E1961/E1960-1,0)-IF(AH1961=1,计算结果!B$17,0)</f>
        <v>0</v>
      </c>
      <c r="AJ1961" s="2">
        <f t="shared" ca="1" si="592"/>
        <v>1.3854442730406298</v>
      </c>
      <c r="AK1961" s="3">
        <f ca="1">1-AJ1961/MAX(AJ$2:AJ1961)</f>
        <v>0</v>
      </c>
    </row>
    <row r="1962" spans="1:37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6">
        <v>98173272064</v>
      </c>
      <c r="G1962" s="3">
        <f t="shared" si="578"/>
        <v>3.1182072349873913E-2</v>
      </c>
      <c r="H1962" s="3">
        <f>1-E1962/MAX(E$2:E1962)</f>
        <v>0.5487885387599537</v>
      </c>
      <c r="I1962" s="22">
        <f t="shared" si="579"/>
        <v>2633.2400000000002</v>
      </c>
      <c r="J1962" s="22">
        <f t="shared" si="580"/>
        <v>2614.5925000000002</v>
      </c>
      <c r="K1962" s="22">
        <f t="shared" si="581"/>
        <v>2627.0333333333333</v>
      </c>
      <c r="L1962" s="22">
        <f t="shared" si="582"/>
        <v>2614.62</v>
      </c>
      <c r="M1962" s="2">
        <f t="shared" si="593"/>
        <v>76.479999999999563</v>
      </c>
      <c r="N1962" s="2">
        <f t="shared" si="594"/>
        <v>74.177499999999782</v>
      </c>
      <c r="O1962" s="2">
        <f t="shared" si="595"/>
        <v>75.206666666666024</v>
      </c>
      <c r="P1962" s="2">
        <f t="shared" si="596"/>
        <v>72.6599999999994</v>
      </c>
      <c r="Q1962" s="2">
        <f t="shared" si="583"/>
        <v>-1.7799999999997453</v>
      </c>
      <c r="R1962" s="2">
        <f t="shared" si="584"/>
        <v>0.52250000000003638</v>
      </c>
      <c r="S1962" s="2">
        <f t="shared" si="585"/>
        <v>-0.50666666666620586</v>
      </c>
      <c r="T1962" s="2">
        <f t="shared" si="586"/>
        <v>2.0400000000004184</v>
      </c>
      <c r="U1962" s="2">
        <f ca="1">IFERROR(SUM(OFFSET(M1962,0,0,-计算结果!$B$18,1)),SUM(OFFSET(M1962,0,0,-ROW(),1)))</f>
        <v>1294.8475000000003</v>
      </c>
      <c r="V1962" s="2">
        <f ca="1">IFERROR(SUM(OFFSET(N1962,0,0,-计算结果!$B$18,1)),SUM(OFFSET(N1962,0,0,-ROW(),1)))</f>
        <v>1407.1225000000004</v>
      </c>
      <c r="W1962" s="2">
        <f ca="1">IFERROR(SUM(OFFSET(O1962,0,0,-计算结果!$B$18,1)),SUM(OFFSET(O1962,0,0,-ROW(),1)))</f>
        <v>1326.4466666666644</v>
      </c>
      <c r="X1962" s="2">
        <f ca="1">IFERROR(SUM(OFFSET(P1962,0,0,-计算结果!$B$18,1)),SUM(OFFSET(P1962,0,0,-ROW(),1)))</f>
        <v>1389.6449999999995</v>
      </c>
      <c r="Y1962" s="2">
        <f ca="1">IFERROR(SUM(OFFSET(Q1962,0,0,-计算结果!$B$18,1)),SUM(OFFSET(Q1962,0,0,-ROW(),1)))</f>
        <v>526.03250000000025</v>
      </c>
      <c r="Z1962" s="2">
        <f ca="1">IFERROR(SUM(OFFSET(R1962,0,0,-计算结果!$B$18,1)),SUM(OFFSET(R1962,0,0,-ROW(),1)))</f>
        <v>413.75750000000016</v>
      </c>
      <c r="AA1962" s="2">
        <f ca="1">IFERROR(SUM(OFFSET(S1962,0,0,-计算结果!$B$18,1)),SUM(OFFSET(S1962,0,0,-ROW(),1)))</f>
        <v>494.43333333333612</v>
      </c>
      <c r="AB1962" s="2">
        <f ca="1">IFERROR(SUM(OFFSET(T1962,0,0,-计算结果!$B$18,1)),SUM(OFFSET(T1962,0,0,-ROW(),1)))</f>
        <v>431.23500000000104</v>
      </c>
      <c r="AC1962" s="2">
        <f t="shared" ca="1" si="587"/>
        <v>2.4615351713059548</v>
      </c>
      <c r="AD1962" s="2">
        <f t="shared" ca="1" si="588"/>
        <v>3.4008386554926493</v>
      </c>
      <c r="AE1962" s="2">
        <f t="shared" ca="1" si="589"/>
        <v>2.6827614103687525</v>
      </c>
      <c r="AF1962" s="2">
        <f t="shared" ca="1" si="590"/>
        <v>3.2224773035583758</v>
      </c>
      <c r="AG1962" s="4" t="str">
        <f ca="1">IF(AND(AC1962&lt;计算结果!$B$19,AD1962&lt;计算结果!$B$19,AE1962&lt;计算结果!$B$19,AF1962&lt;计算结果!$B$19),"买",IF(AND(AC1962&gt;计算结果!$B$20,AD1962&gt;计算结果!$B$20,AE1962&gt;计算结果!$B$20,AF1962&gt;计算结果!$B$20),"卖",AG1961))</f>
        <v>卖</v>
      </c>
      <c r="AH1962" s="4" t="str">
        <f t="shared" ca="1" si="591"/>
        <v/>
      </c>
      <c r="AI1962" s="3">
        <f ca="1">IF(AG1961="买",E1962/E1961-1,0)-IF(AH1962=1,计算结果!B$17,0)</f>
        <v>0</v>
      </c>
      <c r="AJ1962" s="2">
        <f t="shared" ca="1" si="592"/>
        <v>1.3854442730406298</v>
      </c>
      <c r="AK1962" s="3">
        <f ca="1">1-AJ1962/MAX(AJ$2:AJ1962)</f>
        <v>0</v>
      </c>
    </row>
    <row r="1963" spans="1:37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6">
        <v>108827009024</v>
      </c>
      <c r="G1963" s="3">
        <f t="shared" si="578"/>
        <v>9.0540224597075447E-3</v>
      </c>
      <c r="H1963" s="3">
        <f>1-E1963/MAX(E$2:E1963)</f>
        <v>0.54470326005580882</v>
      </c>
      <c r="I1963" s="22">
        <f t="shared" si="579"/>
        <v>2670.855</v>
      </c>
      <c r="J1963" s="22">
        <f t="shared" si="580"/>
        <v>2665.7325000000001</v>
      </c>
      <c r="K1963" s="22">
        <f t="shared" si="581"/>
        <v>2669.1833333333334</v>
      </c>
      <c r="L1963" s="22">
        <f t="shared" si="582"/>
        <v>2665.84</v>
      </c>
      <c r="M1963" s="2">
        <f t="shared" si="593"/>
        <v>52.289999999999964</v>
      </c>
      <c r="N1963" s="2">
        <f t="shared" si="594"/>
        <v>70.9375</v>
      </c>
      <c r="O1963" s="2">
        <f t="shared" si="595"/>
        <v>58.496666666666897</v>
      </c>
      <c r="P1963" s="2">
        <f t="shared" si="596"/>
        <v>70.910000000000309</v>
      </c>
      <c r="Q1963" s="2">
        <f t="shared" si="583"/>
        <v>-12.909999999999854</v>
      </c>
      <c r="R1963" s="2">
        <f t="shared" si="584"/>
        <v>-31.557499999999891</v>
      </c>
      <c r="S1963" s="2">
        <f t="shared" si="585"/>
        <v>-19.116666666666788</v>
      </c>
      <c r="T1963" s="2">
        <f t="shared" si="586"/>
        <v>-31.5300000000002</v>
      </c>
      <c r="U1963" s="2">
        <f ca="1">IFERROR(SUM(OFFSET(M1963,0,0,-计算结果!$B$18,1)),SUM(OFFSET(M1963,0,0,-ROW(),1)))</f>
        <v>1338.5450000000001</v>
      </c>
      <c r="V1963" s="2">
        <f ca="1">IFERROR(SUM(OFFSET(N1963,0,0,-计算结果!$B$18,1)),SUM(OFFSET(N1963,0,0,-ROW(),1)))</f>
        <v>1472.8025000000002</v>
      </c>
      <c r="W1963" s="2">
        <f ca="1">IFERROR(SUM(OFFSET(O1963,0,0,-计算结果!$B$18,1)),SUM(OFFSET(O1963,0,0,-ROW(),1)))</f>
        <v>1377.3933333333312</v>
      </c>
      <c r="X1963" s="2">
        <f ca="1">IFERROR(SUM(OFFSET(P1963,0,0,-计算结果!$B$18,1)),SUM(OFFSET(P1963,0,0,-ROW(),1)))</f>
        <v>1455.0899999999997</v>
      </c>
      <c r="Y1963" s="2">
        <f ca="1">IFERROR(SUM(OFFSET(Q1963,0,0,-计算结果!$B$18,1)),SUM(OFFSET(Q1963,0,0,-ROW(),1)))</f>
        <v>495.31500000000051</v>
      </c>
      <c r="Z1963" s="2">
        <f ca="1">IFERROR(SUM(OFFSET(R1963,0,0,-计算结果!$B$18,1)),SUM(OFFSET(R1963,0,0,-ROW(),1)))</f>
        <v>361.05750000000035</v>
      </c>
      <c r="AA1963" s="2">
        <f ca="1">IFERROR(SUM(OFFSET(S1963,0,0,-计算结果!$B$18,1)),SUM(OFFSET(S1963,0,0,-ROW(),1)))</f>
        <v>456.46666666666943</v>
      </c>
      <c r="AB1963" s="2">
        <f ca="1">IFERROR(SUM(OFFSET(T1963,0,0,-计算结果!$B$18,1)),SUM(OFFSET(T1963,0,0,-ROW(),1)))</f>
        <v>378.77000000000089</v>
      </c>
      <c r="AC1963" s="2">
        <f t="shared" ca="1" si="587"/>
        <v>2.7024115966607081</v>
      </c>
      <c r="AD1963" s="2">
        <f t="shared" ca="1" si="588"/>
        <v>4.0791355947459857</v>
      </c>
      <c r="AE1963" s="2">
        <f t="shared" ca="1" si="589"/>
        <v>3.0175113188257403</v>
      </c>
      <c r="AF1963" s="2">
        <f t="shared" ca="1" si="590"/>
        <v>3.8416189244132224</v>
      </c>
      <c r="AG1963" s="4" t="str">
        <f ca="1">IF(AND(AC1963&lt;计算结果!$B$19,AD1963&lt;计算结果!$B$19,AE1963&lt;计算结果!$B$19,AF1963&lt;计算结果!$B$19),"买",IF(AND(AC1963&gt;计算结果!$B$20,AD1963&gt;计算结果!$B$20,AE1963&gt;计算结果!$B$20,AF1963&gt;计算结果!$B$20),"卖",AG1962))</f>
        <v>卖</v>
      </c>
      <c r="AH1963" s="4" t="str">
        <f t="shared" ca="1" si="591"/>
        <v/>
      </c>
      <c r="AI1963" s="3">
        <f ca="1">IF(AG1962="买",E1963/E1962-1,0)-IF(AH1963=1,计算结果!B$17,0)</f>
        <v>0</v>
      </c>
      <c r="AJ1963" s="2">
        <f t="shared" ca="1" si="592"/>
        <v>1.3854442730406298</v>
      </c>
      <c r="AK1963" s="3">
        <f ca="1">1-AJ1963/MAX(AJ$2:AJ1963)</f>
        <v>0</v>
      </c>
    </row>
    <row r="1964" spans="1:37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6">
        <v>100856651776</v>
      </c>
      <c r="G1964" s="3">
        <f t="shared" si="578"/>
        <v>4.7984393860689423E-3</v>
      </c>
      <c r="H1964" s="3">
        <f>1-E1964/MAX(E$2:E1964)</f>
        <v>0.54251854624651186</v>
      </c>
      <c r="I1964" s="22">
        <f t="shared" si="579"/>
        <v>2682.29</v>
      </c>
      <c r="J1964" s="22">
        <f t="shared" si="580"/>
        <v>2679.7200000000003</v>
      </c>
      <c r="K1964" s="22">
        <f t="shared" si="581"/>
        <v>2680.15</v>
      </c>
      <c r="L1964" s="22">
        <f t="shared" si="582"/>
        <v>2675.87</v>
      </c>
      <c r="M1964" s="2">
        <f t="shared" si="593"/>
        <v>18.824999999999818</v>
      </c>
      <c r="N1964" s="2">
        <f t="shared" si="594"/>
        <v>23.947499999999764</v>
      </c>
      <c r="O1964" s="2">
        <f t="shared" si="595"/>
        <v>20.496666666666442</v>
      </c>
      <c r="P1964" s="2">
        <f t="shared" si="596"/>
        <v>23.839999999999691</v>
      </c>
      <c r="Q1964" s="2">
        <f t="shared" si="583"/>
        <v>8.7950000000000728</v>
      </c>
      <c r="R1964" s="2">
        <f t="shared" si="584"/>
        <v>3.6725000000001273</v>
      </c>
      <c r="S1964" s="2">
        <f t="shared" si="585"/>
        <v>7.1233333333334485</v>
      </c>
      <c r="T1964" s="2">
        <f t="shared" si="586"/>
        <v>3.7800000000002001</v>
      </c>
      <c r="U1964" s="2">
        <f ca="1">IFERROR(SUM(OFFSET(M1964,0,0,-计算结果!$B$18,1)),SUM(OFFSET(M1964,0,0,-ROW(),1)))</f>
        <v>1336.1899999999996</v>
      </c>
      <c r="V1964" s="2">
        <f ca="1">IFERROR(SUM(OFFSET(N1964,0,0,-计算结果!$B$18,1)),SUM(OFFSET(N1964,0,0,-ROW(),1)))</f>
        <v>1478.85</v>
      </c>
      <c r="W1964" s="2">
        <f ca="1">IFERROR(SUM(OFFSET(O1964,0,0,-计算结果!$B$18,1)),SUM(OFFSET(O1964,0,0,-ROW(),1)))</f>
        <v>1378.7099999999978</v>
      </c>
      <c r="X1964" s="2">
        <f ca="1">IFERROR(SUM(OFFSET(P1964,0,0,-计算结果!$B$18,1)),SUM(OFFSET(P1964,0,0,-ROW(),1)))</f>
        <v>1463.7499999999995</v>
      </c>
      <c r="Y1964" s="2">
        <f ca="1">IFERROR(SUM(OFFSET(Q1964,0,0,-计算结果!$B$18,1)),SUM(OFFSET(Q1964,0,0,-ROW(),1)))</f>
        <v>492.39000000000078</v>
      </c>
      <c r="Z1964" s="2">
        <f ca="1">IFERROR(SUM(OFFSET(R1964,0,0,-计算结果!$B$18,1)),SUM(OFFSET(R1964,0,0,-ROW(),1)))</f>
        <v>349.73000000000047</v>
      </c>
      <c r="AA1964" s="2">
        <f ca="1">IFERROR(SUM(OFFSET(S1964,0,0,-计算结果!$B$18,1)),SUM(OFFSET(S1964,0,0,-ROW(),1)))</f>
        <v>449.87000000000262</v>
      </c>
      <c r="AB1964" s="2">
        <f ca="1">IFERROR(SUM(OFFSET(T1964,0,0,-计算结果!$B$18,1)),SUM(OFFSET(T1964,0,0,-ROW(),1)))</f>
        <v>364.83000000000084</v>
      </c>
      <c r="AC1964" s="2">
        <f t="shared" ca="1" si="587"/>
        <v>2.7136822437498678</v>
      </c>
      <c r="AD1964" s="2">
        <f t="shared" ca="1" si="588"/>
        <v>4.2285477368255453</v>
      </c>
      <c r="AE1964" s="2">
        <f t="shared" ca="1" si="589"/>
        <v>3.0646853535465572</v>
      </c>
      <c r="AF1964" s="2">
        <f t="shared" ca="1" si="590"/>
        <v>4.0121426417783521</v>
      </c>
      <c r="AG1964" s="4" t="str">
        <f ca="1">IF(AND(AC1964&lt;计算结果!$B$19,AD1964&lt;计算结果!$B$19,AE1964&lt;计算结果!$B$19,AF1964&lt;计算结果!$B$19),"买",IF(AND(AC1964&gt;计算结果!$B$20,AD1964&gt;计算结果!$B$20,AE1964&gt;计算结果!$B$20,AF1964&gt;计算结果!$B$20),"卖",AG1963))</f>
        <v>卖</v>
      </c>
      <c r="AH1964" s="4" t="str">
        <f t="shared" ca="1" si="591"/>
        <v/>
      </c>
      <c r="AI1964" s="3">
        <f ca="1">IF(AG1963="买",E1964/E1963-1,0)-IF(AH1964=1,计算结果!B$17,0)</f>
        <v>0</v>
      </c>
      <c r="AJ1964" s="2">
        <f t="shared" ca="1" si="592"/>
        <v>1.3854442730406298</v>
      </c>
      <c r="AK1964" s="3">
        <f ca="1">1-AJ1964/MAX(AJ$2:AJ1964)</f>
        <v>0</v>
      </c>
    </row>
    <row r="1965" spans="1:37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6">
        <v>94476820480</v>
      </c>
      <c r="G1965" s="3">
        <f t="shared" si="578"/>
        <v>-6.8062379356637059E-4</v>
      </c>
      <c r="H1965" s="3">
        <f>1-E1965/MAX(E$2:E1965)</f>
        <v>0.54282991900905198</v>
      </c>
      <c r="I1965" s="22">
        <f t="shared" si="579"/>
        <v>2685.4925000000003</v>
      </c>
      <c r="J1965" s="22">
        <f t="shared" si="580"/>
        <v>2686.51</v>
      </c>
      <c r="K1965" s="22">
        <f t="shared" si="581"/>
        <v>2685.03</v>
      </c>
      <c r="L1965" s="22">
        <f t="shared" si="582"/>
        <v>2684.105</v>
      </c>
      <c r="M1965" s="2">
        <f t="shared" si="593"/>
        <v>14.590000000000146</v>
      </c>
      <c r="N1965" s="2">
        <f t="shared" si="594"/>
        <v>17.159999999999854</v>
      </c>
      <c r="O1965" s="2">
        <f t="shared" si="595"/>
        <v>16.730000000000018</v>
      </c>
      <c r="P1965" s="2">
        <f t="shared" si="596"/>
        <v>21.010000000000218</v>
      </c>
      <c r="Q1965" s="2">
        <f t="shared" si="583"/>
        <v>10.960000000000036</v>
      </c>
      <c r="R1965" s="2">
        <f t="shared" si="584"/>
        <v>8.3900000000003274</v>
      </c>
      <c r="S1965" s="2">
        <f t="shared" si="585"/>
        <v>8.8200000000001637</v>
      </c>
      <c r="T1965" s="2">
        <f t="shared" si="586"/>
        <v>4.5399999999999636</v>
      </c>
      <c r="U1965" s="2">
        <f ca="1">IFERROR(SUM(OFFSET(M1965,0,0,-计算结果!$B$18,1)),SUM(OFFSET(M1965,0,0,-ROW(),1)))</f>
        <v>1331.2049999999995</v>
      </c>
      <c r="V1965" s="2">
        <f ca="1">IFERROR(SUM(OFFSET(N1965,0,0,-计算结果!$B$18,1)),SUM(OFFSET(N1965,0,0,-ROW(),1)))</f>
        <v>1470.08</v>
      </c>
      <c r="W1965" s="2">
        <f ca="1">IFERROR(SUM(OFFSET(O1965,0,0,-计算结果!$B$18,1)),SUM(OFFSET(O1965,0,0,-ROW(),1)))</f>
        <v>1373.656666666664</v>
      </c>
      <c r="X1965" s="2">
        <f ca="1">IFERROR(SUM(OFFSET(P1965,0,0,-计算结果!$B$18,1)),SUM(OFFSET(P1965,0,0,-ROW(),1)))</f>
        <v>1458.5599999999995</v>
      </c>
      <c r="Y1965" s="2">
        <f ca="1">IFERROR(SUM(OFFSET(Q1965,0,0,-计算结果!$B$18,1)),SUM(OFFSET(Q1965,0,0,-ROW(),1)))</f>
        <v>478.46500000000106</v>
      </c>
      <c r="Z1965" s="2">
        <f ca="1">IFERROR(SUM(OFFSET(R1965,0,0,-计算结果!$B$18,1)),SUM(OFFSET(R1965,0,0,-ROW(),1)))</f>
        <v>339.5900000000006</v>
      </c>
      <c r="AA1965" s="2">
        <f ca="1">IFERROR(SUM(OFFSET(S1965,0,0,-计算结果!$B$18,1)),SUM(OFFSET(S1965,0,0,-ROW(),1)))</f>
        <v>436.0133333333365</v>
      </c>
      <c r="AB1965" s="2">
        <f ca="1">IFERROR(SUM(OFFSET(T1965,0,0,-计算结果!$B$18,1)),SUM(OFFSET(T1965,0,0,-ROW(),1)))</f>
        <v>351.11000000000104</v>
      </c>
      <c r="AC1965" s="2">
        <f t="shared" ca="1" si="587"/>
        <v>2.7822411252651635</v>
      </c>
      <c r="AD1965" s="2">
        <f t="shared" ca="1" si="588"/>
        <v>4.3289849524426431</v>
      </c>
      <c r="AE1965" s="2">
        <f t="shared" ca="1" si="589"/>
        <v>3.150492339683773</v>
      </c>
      <c r="AF1965" s="2">
        <f t="shared" ca="1" si="590"/>
        <v>4.1541397282902661</v>
      </c>
      <c r="AG1965" s="4" t="str">
        <f ca="1">IF(AND(AC1965&lt;计算结果!$B$19,AD1965&lt;计算结果!$B$19,AE1965&lt;计算结果!$B$19,AF1965&lt;计算结果!$B$19),"买",IF(AND(AC1965&gt;计算结果!$B$20,AD1965&gt;计算结果!$B$20,AE1965&gt;计算结果!$B$20,AF1965&gt;计算结果!$B$20),"卖",AG1964))</f>
        <v>卖</v>
      </c>
      <c r="AH1965" s="4" t="str">
        <f t="shared" ca="1" si="591"/>
        <v/>
      </c>
      <c r="AI1965" s="3">
        <f ca="1">IF(AG1964="买",E1965/E1964-1,0)-IF(AH1965=1,计算结果!B$17,0)</f>
        <v>0</v>
      </c>
      <c r="AJ1965" s="2">
        <f t="shared" ca="1" si="592"/>
        <v>1.3854442730406298</v>
      </c>
      <c r="AK1965" s="3">
        <f ca="1">1-AJ1965/MAX(AJ$2:AJ1965)</f>
        <v>0</v>
      </c>
    </row>
    <row r="1966" spans="1:37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6">
        <v>110560935936</v>
      </c>
      <c r="G1966" s="3">
        <f t="shared" si="578"/>
        <v>2.1005776216280525E-2</v>
      </c>
      <c r="H1966" s="3">
        <f>1-E1966/MAX(E$2:E1966)</f>
        <v>0.53322670659497717</v>
      </c>
      <c r="I1966" s="22">
        <f t="shared" si="579"/>
        <v>2725.5575000000003</v>
      </c>
      <c r="J1966" s="22">
        <f t="shared" si="580"/>
        <v>2709.0250000000001</v>
      </c>
      <c r="K1966" s="22">
        <f t="shared" si="581"/>
        <v>2719.6366666666668</v>
      </c>
      <c r="L1966" s="22">
        <f t="shared" si="582"/>
        <v>2707.7950000000001</v>
      </c>
      <c r="M1966" s="2">
        <f t="shared" si="593"/>
        <v>58.827499999999873</v>
      </c>
      <c r="N1966" s="2">
        <f t="shared" si="594"/>
        <v>57.809999999999945</v>
      </c>
      <c r="O1966" s="2">
        <f t="shared" si="595"/>
        <v>59.289999999999964</v>
      </c>
      <c r="P1966" s="2">
        <f t="shared" si="596"/>
        <v>60.215000000000146</v>
      </c>
      <c r="Q1966" s="2">
        <f t="shared" si="583"/>
        <v>14.222500000000309</v>
      </c>
      <c r="R1966" s="2">
        <f t="shared" si="584"/>
        <v>15.240000000000236</v>
      </c>
      <c r="S1966" s="2">
        <f t="shared" si="585"/>
        <v>13.760000000000218</v>
      </c>
      <c r="T1966" s="2">
        <f t="shared" si="586"/>
        <v>12.835000000000036</v>
      </c>
      <c r="U1966" s="2">
        <f ca="1">IFERROR(SUM(OFFSET(M1966,0,0,-计算结果!$B$18,1)),SUM(OFFSET(M1966,0,0,-ROW(),1)))</f>
        <v>1373.9874999999993</v>
      </c>
      <c r="V1966" s="2">
        <f ca="1">IFERROR(SUM(OFFSET(N1966,0,0,-计算结果!$B$18,1)),SUM(OFFSET(N1966,0,0,-ROW(),1)))</f>
        <v>1518.8074999999999</v>
      </c>
      <c r="W1966" s="2">
        <f ca="1">IFERROR(SUM(OFFSET(O1966,0,0,-计算结果!$B$18,1)),SUM(OFFSET(O1966,0,0,-ROW(),1)))</f>
        <v>1420.4899999999975</v>
      </c>
      <c r="X1966" s="2">
        <f ca="1">IFERROR(SUM(OFFSET(P1966,0,0,-计算结果!$B$18,1)),SUM(OFFSET(P1966,0,0,-ROW(),1)))</f>
        <v>1513.4949999999999</v>
      </c>
      <c r="Y1966" s="2">
        <f ca="1">IFERROR(SUM(OFFSET(Q1966,0,0,-计算结果!$B$18,1)),SUM(OFFSET(Q1966,0,0,-ROW(),1)))</f>
        <v>475.21250000000146</v>
      </c>
      <c r="Z1966" s="2">
        <f ca="1">IFERROR(SUM(OFFSET(R1966,0,0,-计算结果!$B$18,1)),SUM(OFFSET(R1966,0,0,-ROW(),1)))</f>
        <v>330.39250000000084</v>
      </c>
      <c r="AA1966" s="2">
        <f ca="1">IFERROR(SUM(OFFSET(S1966,0,0,-计算结果!$B$18,1)),SUM(OFFSET(S1966,0,0,-ROW(),1)))</f>
        <v>428.71000000000322</v>
      </c>
      <c r="AB1966" s="2">
        <f ca="1">IFERROR(SUM(OFFSET(T1966,0,0,-计算结果!$B$18,1)),SUM(OFFSET(T1966,0,0,-ROW(),1)))</f>
        <v>335.70500000000084</v>
      </c>
      <c r="AC1966" s="2">
        <f t="shared" ca="1" si="587"/>
        <v>2.891311781571392</v>
      </c>
      <c r="AD1966" s="2">
        <f t="shared" ca="1" si="588"/>
        <v>4.5969793503181702</v>
      </c>
      <c r="AE1966" s="2">
        <f t="shared" ca="1" si="589"/>
        <v>3.3134053322758668</v>
      </c>
      <c r="AF1966" s="2">
        <f t="shared" ca="1" si="590"/>
        <v>4.5084076793613326</v>
      </c>
      <c r="AG1966" s="4" t="str">
        <f ca="1">IF(AND(AC1966&lt;计算结果!$B$19,AD1966&lt;计算结果!$B$19,AE1966&lt;计算结果!$B$19,AF1966&lt;计算结果!$B$19),"买",IF(AND(AC1966&gt;计算结果!$B$20,AD1966&gt;计算结果!$B$20,AE1966&gt;计算结果!$B$20,AF1966&gt;计算结果!$B$20),"卖",AG1965))</f>
        <v>卖</v>
      </c>
      <c r="AH1966" s="4" t="str">
        <f t="shared" ca="1" si="591"/>
        <v/>
      </c>
      <c r="AI1966" s="3">
        <f ca="1">IF(AG1965="买",E1966/E1965-1,0)-IF(AH1966=1,计算结果!B$17,0)</f>
        <v>0</v>
      </c>
      <c r="AJ1966" s="2">
        <f t="shared" ca="1" si="592"/>
        <v>1.3854442730406298</v>
      </c>
      <c r="AK1966" s="3">
        <f ca="1">1-AJ1966/MAX(AJ$2:AJ1966)</f>
        <v>0</v>
      </c>
    </row>
    <row r="1967" spans="1:37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6">
        <v>136119590912</v>
      </c>
      <c r="G1967" s="3">
        <f t="shared" si="578"/>
        <v>1.7168977735007029E-3</v>
      </c>
      <c r="H1967" s="3">
        <f>1-E1967/MAX(E$2:E1967)</f>
        <v>0.53242530456680048</v>
      </c>
      <c r="I1967" s="22">
        <f t="shared" si="579"/>
        <v>2748.9100000000003</v>
      </c>
      <c r="J1967" s="22">
        <f t="shared" si="580"/>
        <v>2750.3250000000003</v>
      </c>
      <c r="K1967" s="22">
        <f t="shared" si="581"/>
        <v>2749.2033333333334</v>
      </c>
      <c r="L1967" s="22">
        <f t="shared" si="582"/>
        <v>2749.79</v>
      </c>
      <c r="M1967" s="2">
        <f t="shared" si="593"/>
        <v>42.942499999999654</v>
      </c>
      <c r="N1967" s="2">
        <f t="shared" si="594"/>
        <v>59.474999999999909</v>
      </c>
      <c r="O1967" s="2">
        <f t="shared" si="595"/>
        <v>48.86333333333323</v>
      </c>
      <c r="P1967" s="2">
        <f t="shared" si="596"/>
        <v>60.704999999999927</v>
      </c>
      <c r="Q1967" s="2">
        <f t="shared" si="583"/>
        <v>-5.5224999999995816</v>
      </c>
      <c r="R1967" s="2">
        <f t="shared" si="584"/>
        <v>-22.054999999999836</v>
      </c>
      <c r="S1967" s="2">
        <f t="shared" si="585"/>
        <v>-11.443333333333157</v>
      </c>
      <c r="T1967" s="2">
        <f t="shared" si="586"/>
        <v>-23.284999999999854</v>
      </c>
      <c r="U1967" s="2">
        <f ca="1">IFERROR(SUM(OFFSET(M1967,0,0,-计算结果!$B$18,1)),SUM(OFFSET(M1967,0,0,-ROW(),1)))</f>
        <v>1323.0249999999987</v>
      </c>
      <c r="V1967" s="2">
        <f ca="1">IFERROR(SUM(OFFSET(N1967,0,0,-计算结果!$B$18,1)),SUM(OFFSET(N1967,0,0,-ROW(),1)))</f>
        <v>1477.7424999999994</v>
      </c>
      <c r="W1967" s="2">
        <f ca="1">IFERROR(SUM(OFFSET(O1967,0,0,-计算结果!$B$18,1)),SUM(OFFSET(O1967,0,0,-ROW(),1)))</f>
        <v>1373.3533333333303</v>
      </c>
      <c r="X1967" s="2">
        <f ca="1">IFERROR(SUM(OFFSET(P1967,0,0,-计算结果!$B$18,1)),SUM(OFFSET(P1967,0,0,-ROW(),1)))</f>
        <v>1474.0099999999993</v>
      </c>
      <c r="Y1967" s="2">
        <f ca="1">IFERROR(SUM(OFFSET(Q1967,0,0,-计算结果!$B$18,1)),SUM(OFFSET(Q1967,0,0,-ROW(),1)))</f>
        <v>471.29500000000189</v>
      </c>
      <c r="Z1967" s="2">
        <f ca="1">IFERROR(SUM(OFFSET(R1967,0,0,-计算结果!$B$18,1)),SUM(OFFSET(R1967,0,0,-ROW(),1)))</f>
        <v>316.57750000000124</v>
      </c>
      <c r="AA1967" s="2">
        <f ca="1">IFERROR(SUM(OFFSET(S1967,0,0,-计算结果!$B$18,1)),SUM(OFFSET(S1967,0,0,-ROW(),1)))</f>
        <v>420.96666666667033</v>
      </c>
      <c r="AB1967" s="2">
        <f ca="1">IFERROR(SUM(OFFSET(T1967,0,0,-计算结果!$B$18,1)),SUM(OFFSET(T1967,0,0,-ROW(),1)))</f>
        <v>320.31000000000131</v>
      </c>
      <c r="AC1967" s="2">
        <f t="shared" ca="1" si="587"/>
        <v>2.807212043412286</v>
      </c>
      <c r="AD1967" s="2">
        <f t="shared" ca="1" si="588"/>
        <v>4.6678696369767074</v>
      </c>
      <c r="AE1967" s="2">
        <f t="shared" ca="1" si="589"/>
        <v>3.2623802359648071</v>
      </c>
      <c r="AF1967" s="2">
        <f t="shared" ca="1" si="590"/>
        <v>4.6018232337422909</v>
      </c>
      <c r="AG1967" s="4" t="str">
        <f ca="1">IF(AND(AC1967&lt;计算结果!$B$19,AD1967&lt;计算结果!$B$19,AE1967&lt;计算结果!$B$19,AF1967&lt;计算结果!$B$19),"买",IF(AND(AC1967&gt;计算结果!$B$20,AD1967&gt;计算结果!$B$20,AE1967&gt;计算结果!$B$20,AF1967&gt;计算结果!$B$20),"卖",AG1966))</f>
        <v>卖</v>
      </c>
      <c r="AH1967" s="4" t="str">
        <f t="shared" ca="1" si="591"/>
        <v/>
      </c>
      <c r="AI1967" s="3">
        <f ca="1">IF(AG1966="买",E1967/E1966-1,0)-IF(AH1967=1,计算结果!B$17,0)</f>
        <v>0</v>
      </c>
      <c r="AJ1967" s="2">
        <f t="shared" ca="1" si="592"/>
        <v>1.3854442730406298</v>
      </c>
      <c r="AK1967" s="3">
        <f ca="1">1-AJ1967/MAX(AJ$2:AJ1967)</f>
        <v>0</v>
      </c>
    </row>
    <row r="1968" spans="1:37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6">
        <v>112701169664</v>
      </c>
      <c r="G1968" s="3">
        <f t="shared" si="578"/>
        <v>8.6061651437574493E-3</v>
      </c>
      <c r="H1968" s="3">
        <f>1-E1968/MAX(E$2:E1968)</f>
        <v>0.52840127952086036</v>
      </c>
      <c r="I1968" s="22">
        <f t="shared" si="579"/>
        <v>2762.1675</v>
      </c>
      <c r="J1968" s="22">
        <f t="shared" si="580"/>
        <v>2751.23</v>
      </c>
      <c r="K1968" s="22">
        <f t="shared" si="581"/>
        <v>2758.9966666666664</v>
      </c>
      <c r="L1968" s="22">
        <f t="shared" si="582"/>
        <v>2752.6549999999997</v>
      </c>
      <c r="M1968" s="2">
        <f t="shared" si="593"/>
        <v>31.039999999999509</v>
      </c>
      <c r="N1968" s="2">
        <f t="shared" si="594"/>
        <v>29.624999999999545</v>
      </c>
      <c r="O1968" s="2">
        <f t="shared" si="595"/>
        <v>30.746666666666442</v>
      </c>
      <c r="P1968" s="2">
        <f t="shared" si="596"/>
        <v>30.159999999999854</v>
      </c>
      <c r="Q1968" s="2">
        <f t="shared" si="583"/>
        <v>23.550000000000182</v>
      </c>
      <c r="R1968" s="2">
        <f t="shared" si="584"/>
        <v>24.965000000000146</v>
      </c>
      <c r="S1968" s="2">
        <f t="shared" si="585"/>
        <v>23.843333333333248</v>
      </c>
      <c r="T1968" s="2">
        <f t="shared" si="586"/>
        <v>24.429999999999836</v>
      </c>
      <c r="U1968" s="2">
        <f ca="1">IFERROR(SUM(OFFSET(M1968,0,0,-计算结果!$B$18,1)),SUM(OFFSET(M1968,0,0,-ROW(),1)))</f>
        <v>1327.4949999999981</v>
      </c>
      <c r="V1968" s="2">
        <f ca="1">IFERROR(SUM(OFFSET(N1968,0,0,-计算结果!$B$18,1)),SUM(OFFSET(N1968,0,0,-ROW(),1)))</f>
        <v>1460.9249999999988</v>
      </c>
      <c r="W1968" s="2">
        <f ca="1">IFERROR(SUM(OFFSET(O1968,0,0,-计算结果!$B$18,1)),SUM(OFFSET(O1968,0,0,-ROW(),1)))</f>
        <v>1371.7066666666633</v>
      </c>
      <c r="X1968" s="2">
        <f ca="1">IFERROR(SUM(OFFSET(P1968,0,0,-计算结果!$B$18,1)),SUM(OFFSET(P1968,0,0,-ROW(),1)))</f>
        <v>1460.1299999999992</v>
      </c>
      <c r="Y1968" s="2">
        <f ca="1">IFERROR(SUM(OFFSET(Q1968,0,0,-计算结果!$B$18,1)),SUM(OFFSET(Q1968,0,0,-ROW(),1)))</f>
        <v>495.66500000000224</v>
      </c>
      <c r="Z1968" s="2">
        <f ca="1">IFERROR(SUM(OFFSET(R1968,0,0,-计算结果!$B$18,1)),SUM(OFFSET(R1968,0,0,-ROW(),1)))</f>
        <v>362.23500000000149</v>
      </c>
      <c r="AA1968" s="2">
        <f ca="1">IFERROR(SUM(OFFSET(S1968,0,0,-计算结果!$B$18,1)),SUM(OFFSET(S1968,0,0,-ROW(),1)))</f>
        <v>451.45333333333701</v>
      </c>
      <c r="AB1968" s="2">
        <f ca="1">IFERROR(SUM(OFFSET(T1968,0,0,-计算结果!$B$18,1)),SUM(OFFSET(T1968,0,0,-ROW(),1)))</f>
        <v>363.03000000000111</v>
      </c>
      <c r="AC1968" s="2">
        <f t="shared" ca="1" si="587"/>
        <v>2.6782100814057723</v>
      </c>
      <c r="AD1968" s="2">
        <f t="shared" ca="1" si="588"/>
        <v>4.0330862561596552</v>
      </c>
      <c r="AE1968" s="2">
        <f t="shared" ca="1" si="589"/>
        <v>3.0384240526890607</v>
      </c>
      <c r="AF1968" s="2">
        <f t="shared" ca="1" si="590"/>
        <v>4.0220642922072409</v>
      </c>
      <c r="AG1968" s="4" t="str">
        <f ca="1">IF(AND(AC1968&lt;计算结果!$B$19,AD1968&lt;计算结果!$B$19,AE1968&lt;计算结果!$B$19,AF1968&lt;计算结果!$B$19),"买",IF(AND(AC1968&gt;计算结果!$B$20,AD1968&gt;计算结果!$B$20,AE1968&gt;计算结果!$B$20,AF1968&gt;计算结果!$B$20),"卖",AG1967))</f>
        <v>卖</v>
      </c>
      <c r="AH1968" s="4" t="str">
        <f t="shared" ca="1" si="591"/>
        <v/>
      </c>
      <c r="AI1968" s="3">
        <f ca="1">IF(AG1967="买",E1968/E1967-1,0)-IF(AH1968=1,计算结果!B$17,0)</f>
        <v>0</v>
      </c>
      <c r="AJ1968" s="2">
        <f t="shared" ca="1" si="592"/>
        <v>1.3854442730406298</v>
      </c>
      <c r="AK1968" s="3">
        <f ca="1">1-AJ1968/MAX(AJ$2:AJ1968)</f>
        <v>0</v>
      </c>
    </row>
    <row r="1969" spans="1:37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6">
        <v>88989581312</v>
      </c>
      <c r="G1969" s="3">
        <f t="shared" si="578"/>
        <v>1.5008947641863557E-3</v>
      </c>
      <c r="H1969" s="3">
        <f>1-E1969/MAX(E$2:E1969)</f>
        <v>0.52769345947049606</v>
      </c>
      <c r="I1969" s="22">
        <f t="shared" si="579"/>
        <v>2776.22</v>
      </c>
      <c r="J1969" s="22">
        <f t="shared" si="580"/>
        <v>2775.2375000000002</v>
      </c>
      <c r="K1969" s="22">
        <f t="shared" si="581"/>
        <v>2776.3466666666668</v>
      </c>
      <c r="L1969" s="22">
        <f t="shared" si="582"/>
        <v>2776.6</v>
      </c>
      <c r="M1969" s="2">
        <f t="shared" si="593"/>
        <v>25.292500000000018</v>
      </c>
      <c r="N1969" s="2">
        <f t="shared" si="594"/>
        <v>36.230000000000018</v>
      </c>
      <c r="O1969" s="2">
        <f t="shared" si="595"/>
        <v>28.463333333333594</v>
      </c>
      <c r="P1969" s="2">
        <f t="shared" si="596"/>
        <v>34.805000000000291</v>
      </c>
      <c r="Q1969" s="2">
        <f t="shared" si="583"/>
        <v>-3.5724999999997635</v>
      </c>
      <c r="R1969" s="2">
        <f t="shared" si="584"/>
        <v>-14.509999999999764</v>
      </c>
      <c r="S1969" s="2">
        <f t="shared" si="585"/>
        <v>-6.7433333333333394</v>
      </c>
      <c r="T1969" s="2">
        <f t="shared" si="586"/>
        <v>-13.085000000000036</v>
      </c>
      <c r="U1969" s="2">
        <f ca="1">IFERROR(SUM(OFFSET(M1969,0,0,-计算结果!$B$18,1)),SUM(OFFSET(M1969,0,0,-ROW(),1)))</f>
        <v>1306.1099999999979</v>
      </c>
      <c r="V1969" s="2">
        <f ca="1">IFERROR(SUM(OFFSET(N1969,0,0,-计算结果!$B$18,1)),SUM(OFFSET(N1969,0,0,-ROW(),1)))</f>
        <v>1450.9799999999987</v>
      </c>
      <c r="W1969" s="2">
        <f ca="1">IFERROR(SUM(OFFSET(O1969,0,0,-计算结果!$B$18,1)),SUM(OFFSET(O1969,0,0,-ROW(),1)))</f>
        <v>1353.5766666666632</v>
      </c>
      <c r="X1969" s="2">
        <f ca="1">IFERROR(SUM(OFFSET(P1969,0,0,-计算结果!$B$18,1)),SUM(OFFSET(P1969,0,0,-ROW(),1)))</f>
        <v>1448.5099999999993</v>
      </c>
      <c r="Y1969" s="2">
        <f ca="1">IFERROR(SUM(OFFSET(Q1969,0,0,-计算结果!$B$18,1)),SUM(OFFSET(Q1969,0,0,-ROW(),1)))</f>
        <v>486.35000000000264</v>
      </c>
      <c r="Z1969" s="2">
        <f ca="1">IFERROR(SUM(OFFSET(R1969,0,0,-计算结果!$B$18,1)),SUM(OFFSET(R1969,0,0,-ROW(),1)))</f>
        <v>341.48000000000184</v>
      </c>
      <c r="AA1969" s="2">
        <f ca="1">IFERROR(SUM(OFFSET(S1969,0,0,-计算结果!$B$18,1)),SUM(OFFSET(S1969,0,0,-ROW(),1)))</f>
        <v>438.8833333333373</v>
      </c>
      <c r="AB1969" s="2">
        <f ca="1">IFERROR(SUM(OFFSET(T1969,0,0,-计算结果!$B$18,1)),SUM(OFFSET(T1969,0,0,-ROW(),1)))</f>
        <v>343.95000000000118</v>
      </c>
      <c r="AC1969" s="2">
        <f t="shared" ca="1" si="587"/>
        <v>2.6855351084609658</v>
      </c>
      <c r="AD1969" s="2">
        <f t="shared" ca="1" si="588"/>
        <v>4.2490921869508931</v>
      </c>
      <c r="AE1969" s="2">
        <f t="shared" ca="1" si="589"/>
        <v>3.0841377738958364</v>
      </c>
      <c r="AF1969" s="2">
        <f t="shared" ca="1" si="590"/>
        <v>4.2113970053786725</v>
      </c>
      <c r="AG1969" s="4" t="str">
        <f ca="1">IF(AND(AC1969&lt;计算结果!$B$19,AD1969&lt;计算结果!$B$19,AE1969&lt;计算结果!$B$19,AF1969&lt;计算结果!$B$19),"买",IF(AND(AC1969&gt;计算结果!$B$20,AD1969&gt;计算结果!$B$20,AE1969&gt;计算结果!$B$20,AF1969&gt;计算结果!$B$20),"卖",AG1968))</f>
        <v>卖</v>
      </c>
      <c r="AH1969" s="4" t="str">
        <f t="shared" ca="1" si="591"/>
        <v/>
      </c>
      <c r="AI1969" s="3">
        <f ca="1">IF(AG1968="买",E1969/E1968-1,0)-IF(AH1969=1,计算结果!B$17,0)</f>
        <v>0</v>
      </c>
      <c r="AJ1969" s="2">
        <f t="shared" ca="1" si="592"/>
        <v>1.3854442730406298</v>
      </c>
      <c r="AK1969" s="3">
        <f ca="1">1-AJ1969/MAX(AJ$2:AJ1969)</f>
        <v>0</v>
      </c>
    </row>
    <row r="1970" spans="1:37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6">
        <v>95978594304</v>
      </c>
      <c r="G1970" s="3">
        <f t="shared" si="578"/>
        <v>-5.7532134416969916E-3</v>
      </c>
      <c r="H1970" s="3">
        <f>1-E1970/MAX(E$2:E1970)</f>
        <v>0.53041073980807185</v>
      </c>
      <c r="I1970" s="22">
        <f t="shared" si="579"/>
        <v>2754.6449999999995</v>
      </c>
      <c r="J1970" s="22">
        <f t="shared" si="580"/>
        <v>2757.5599999999995</v>
      </c>
      <c r="K1970" s="22">
        <f t="shared" si="581"/>
        <v>2752.9033333333332</v>
      </c>
      <c r="L1970" s="22">
        <f t="shared" si="582"/>
        <v>2749.42</v>
      </c>
      <c r="M1970" s="2">
        <f t="shared" si="593"/>
        <v>-0.25</v>
      </c>
      <c r="N1970" s="2">
        <f t="shared" si="594"/>
        <v>0.73249999999961801</v>
      </c>
      <c r="O1970" s="2">
        <f t="shared" si="595"/>
        <v>-0.37666666666700621</v>
      </c>
      <c r="P1970" s="2">
        <f t="shared" si="596"/>
        <v>-0.63000000000010914</v>
      </c>
      <c r="Q1970" s="2">
        <f t="shared" si="583"/>
        <v>53.349999999999909</v>
      </c>
      <c r="R1970" s="2">
        <f t="shared" si="584"/>
        <v>52.367500000000291</v>
      </c>
      <c r="S1970" s="2">
        <f t="shared" si="585"/>
        <v>53.476666666666915</v>
      </c>
      <c r="T1970" s="2">
        <f t="shared" si="586"/>
        <v>53.730000000000018</v>
      </c>
      <c r="U1970" s="2">
        <f ca="1">IFERROR(SUM(OFFSET(M1970,0,0,-计算结果!$B$18,1)),SUM(OFFSET(M1970,0,0,-ROW(),1)))</f>
        <v>1265.1199999999981</v>
      </c>
      <c r="V1970" s="2">
        <f ca="1">IFERROR(SUM(OFFSET(N1970,0,0,-计算结果!$B$18,1)),SUM(OFFSET(N1970,0,0,-ROW(),1)))</f>
        <v>1400.2549999999983</v>
      </c>
      <c r="W1970" s="2">
        <f ca="1">IFERROR(SUM(OFFSET(O1970,0,0,-计算结果!$B$18,1)),SUM(OFFSET(O1970,0,0,-ROW(),1)))</f>
        <v>1308.7199999999962</v>
      </c>
      <c r="X1970" s="2">
        <f ca="1">IFERROR(SUM(OFFSET(P1970,0,0,-计算结果!$B$18,1)),SUM(OFFSET(P1970,0,0,-ROW(),1)))</f>
        <v>1395.9199999999992</v>
      </c>
      <c r="Y1970" s="2">
        <f ca="1">IFERROR(SUM(OFFSET(Q1970,0,0,-计算结果!$B$18,1)),SUM(OFFSET(Q1970,0,0,-ROW(),1)))</f>
        <v>554.60000000000218</v>
      </c>
      <c r="Z1970" s="2">
        <f ca="1">IFERROR(SUM(OFFSET(R1970,0,0,-计算结果!$B$18,1)),SUM(OFFSET(R1970,0,0,-ROW(),1)))</f>
        <v>419.46500000000196</v>
      </c>
      <c r="AA1970" s="2">
        <f ca="1">IFERROR(SUM(OFFSET(S1970,0,0,-计算结果!$B$18,1)),SUM(OFFSET(S1970,0,0,-ROW(),1)))</f>
        <v>511.00000000000409</v>
      </c>
      <c r="AB1970" s="2">
        <f ca="1">IFERROR(SUM(OFFSET(T1970,0,0,-计算结果!$B$18,1)),SUM(OFFSET(T1970,0,0,-ROW(),1)))</f>
        <v>423.80000000000109</v>
      </c>
      <c r="AC1970" s="2">
        <f t="shared" ca="1" si="587"/>
        <v>2.281139560043262</v>
      </c>
      <c r="AD1970" s="2">
        <f t="shared" ca="1" si="588"/>
        <v>3.3381926978412779</v>
      </c>
      <c r="AE1970" s="2">
        <f t="shared" ca="1" si="589"/>
        <v>2.5610958904109307</v>
      </c>
      <c r="AF1970" s="2">
        <f t="shared" ca="1" si="590"/>
        <v>3.2938178386031041</v>
      </c>
      <c r="AG1970" s="4" t="str">
        <f ca="1">IF(AND(AC1970&lt;计算结果!$B$19,AD1970&lt;计算结果!$B$19,AE1970&lt;计算结果!$B$19,AF1970&lt;计算结果!$B$19),"买",IF(AND(AC1970&gt;计算结果!$B$20,AD1970&gt;计算结果!$B$20,AE1970&gt;计算结果!$B$20,AF1970&gt;计算结果!$B$20),"卖",AG1969))</f>
        <v>卖</v>
      </c>
      <c r="AH1970" s="4" t="str">
        <f t="shared" ca="1" si="591"/>
        <v/>
      </c>
      <c r="AI1970" s="3">
        <f ca="1">IF(AG1969="买",E1970/E1969-1,0)-IF(AH1970=1,计算结果!B$17,0)</f>
        <v>0</v>
      </c>
      <c r="AJ1970" s="2">
        <f t="shared" ca="1" si="592"/>
        <v>1.3854442730406298</v>
      </c>
      <c r="AK1970" s="3">
        <f ca="1">1-AJ1970/MAX(AJ$2:AJ1970)</f>
        <v>0</v>
      </c>
    </row>
    <row r="1971" spans="1:37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6">
        <v>82903629824</v>
      </c>
      <c r="G1971" s="3">
        <f t="shared" si="578"/>
        <v>4.2973038585150114E-3</v>
      </c>
      <c r="H1971" s="3">
        <f>1-E1971/MAX(E$2:E1971)</f>
        <v>0.52839277206833191</v>
      </c>
      <c r="I1971" s="22">
        <f t="shared" si="579"/>
        <v>2770.6774999999998</v>
      </c>
      <c r="J1971" s="22">
        <f t="shared" si="580"/>
        <v>2766.6575000000003</v>
      </c>
      <c r="K1971" s="22">
        <f t="shared" si="581"/>
        <v>2770.3266666666664</v>
      </c>
      <c r="L1971" s="22">
        <f t="shared" si="582"/>
        <v>2769.625</v>
      </c>
      <c r="M1971" s="2">
        <f t="shared" si="593"/>
        <v>36.655000000000655</v>
      </c>
      <c r="N1971" s="2">
        <f t="shared" si="594"/>
        <v>33.740000000000691</v>
      </c>
      <c r="O1971" s="2">
        <f t="shared" si="595"/>
        <v>38.396666666666988</v>
      </c>
      <c r="P1971" s="2">
        <f t="shared" si="596"/>
        <v>41.880000000000109</v>
      </c>
      <c r="Q1971" s="2">
        <f t="shared" si="583"/>
        <v>6.694999999999709</v>
      </c>
      <c r="R1971" s="2">
        <f t="shared" si="584"/>
        <v>9.6099999999996726</v>
      </c>
      <c r="S1971" s="2">
        <f t="shared" si="585"/>
        <v>4.9533333333333758</v>
      </c>
      <c r="T1971" s="2">
        <f t="shared" si="586"/>
        <v>1.4700000000002547</v>
      </c>
      <c r="U1971" s="2">
        <f ca="1">IFERROR(SUM(OFFSET(M1971,0,0,-计算结果!$B$18,1)),SUM(OFFSET(M1971,0,0,-ROW(),1)))</f>
        <v>1293.9899999999993</v>
      </c>
      <c r="V1971" s="2">
        <f ca="1">IFERROR(SUM(OFFSET(N1971,0,0,-计算结果!$B$18,1)),SUM(OFFSET(N1971,0,0,-ROW(),1)))</f>
        <v>1422.1774999999998</v>
      </c>
      <c r="W1971" s="2">
        <f ca="1">IFERROR(SUM(OFFSET(O1971,0,0,-计算结果!$B$18,1)),SUM(OFFSET(O1971,0,0,-ROW(),1)))</f>
        <v>1338.049999999997</v>
      </c>
      <c r="X1971" s="2">
        <f ca="1">IFERROR(SUM(OFFSET(P1971,0,0,-计算结果!$B$18,1)),SUM(OFFSET(P1971,0,0,-ROW(),1)))</f>
        <v>1426.1699999999996</v>
      </c>
      <c r="Y1971" s="2">
        <f ca="1">IFERROR(SUM(OFFSET(Q1971,0,0,-计算结果!$B$18,1)),SUM(OFFSET(Q1971,0,0,-ROW(),1)))</f>
        <v>548.39000000000169</v>
      </c>
      <c r="Z1971" s="2">
        <f ca="1">IFERROR(SUM(OFFSET(R1971,0,0,-计算结果!$B$18,1)),SUM(OFFSET(R1971,0,0,-ROW(),1)))</f>
        <v>420.20250000000124</v>
      </c>
      <c r="AA1971" s="2">
        <f ca="1">IFERROR(SUM(OFFSET(S1971,0,0,-计算结果!$B$18,1)),SUM(OFFSET(S1971,0,0,-ROW(),1)))</f>
        <v>504.33000000000402</v>
      </c>
      <c r="AB1971" s="2">
        <f ca="1">IFERROR(SUM(OFFSET(T1971,0,0,-计算结果!$B$18,1)),SUM(OFFSET(T1971,0,0,-ROW(),1)))</f>
        <v>416.2100000000014</v>
      </c>
      <c r="AC1971" s="2">
        <f t="shared" ca="1" si="587"/>
        <v>2.3596163314429428</v>
      </c>
      <c r="AD1971" s="2">
        <f t="shared" ca="1" si="588"/>
        <v>3.3845050898078797</v>
      </c>
      <c r="AE1971" s="2">
        <f t="shared" ca="1" si="589"/>
        <v>2.6531239466222241</v>
      </c>
      <c r="AF1971" s="2">
        <f t="shared" ca="1" si="590"/>
        <v>3.4265635136109052</v>
      </c>
      <c r="AG1971" s="4" t="str">
        <f ca="1">IF(AND(AC1971&lt;计算结果!$B$19,AD1971&lt;计算结果!$B$19,AE1971&lt;计算结果!$B$19,AF1971&lt;计算结果!$B$19),"买",IF(AND(AC1971&gt;计算结果!$B$20,AD1971&gt;计算结果!$B$20,AE1971&gt;计算结果!$B$20,AF1971&gt;计算结果!$B$20),"卖",AG1970))</f>
        <v>卖</v>
      </c>
      <c r="AH1971" s="4" t="str">
        <f t="shared" ca="1" si="591"/>
        <v/>
      </c>
      <c r="AI1971" s="3">
        <f ca="1">IF(AG1970="买",E1971/E1970-1,0)-IF(AH1971=1,计算结果!B$17,0)</f>
        <v>0</v>
      </c>
      <c r="AJ1971" s="2">
        <f t="shared" ca="1" si="592"/>
        <v>1.3854442730406298</v>
      </c>
      <c r="AK1971" s="3">
        <f ca="1">1-AJ1971/MAX(AJ$2:AJ1971)</f>
        <v>0</v>
      </c>
    </row>
    <row r="1972" spans="1:37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6">
        <v>81001365504</v>
      </c>
      <c r="G1972" s="3">
        <f t="shared" si="578"/>
        <v>-1.2360511305213762E-2</v>
      </c>
      <c r="H1972" s="3">
        <f>1-E1972/MAX(E$2:E1972)</f>
        <v>0.53422207854080184</v>
      </c>
      <c r="I1972" s="22">
        <f t="shared" si="579"/>
        <v>2748.5475000000001</v>
      </c>
      <c r="J1972" s="22">
        <f t="shared" si="580"/>
        <v>2760.1949999999997</v>
      </c>
      <c r="K1972" s="22">
        <f t="shared" si="581"/>
        <v>2752.24</v>
      </c>
      <c r="L1972" s="22">
        <f t="shared" si="582"/>
        <v>2759.625</v>
      </c>
      <c r="M1972" s="2">
        <f t="shared" si="593"/>
        <v>17.0625</v>
      </c>
      <c r="N1972" s="2">
        <f t="shared" si="594"/>
        <v>21.082499999999527</v>
      </c>
      <c r="O1972" s="2">
        <f t="shared" si="595"/>
        <v>17.413333333333412</v>
      </c>
      <c r="P1972" s="2">
        <f t="shared" si="596"/>
        <v>18.114999999999782</v>
      </c>
      <c r="Q1972" s="2">
        <f t="shared" si="583"/>
        <v>39.167499999999563</v>
      </c>
      <c r="R1972" s="2">
        <f t="shared" si="584"/>
        <v>35.147500000000036</v>
      </c>
      <c r="S1972" s="2">
        <f t="shared" si="585"/>
        <v>38.816666666666151</v>
      </c>
      <c r="T1972" s="2">
        <f t="shared" si="586"/>
        <v>38.114999999999782</v>
      </c>
      <c r="U1972" s="2">
        <f ca="1">IFERROR(SUM(OFFSET(M1972,0,0,-计算结果!$B$18,1)),SUM(OFFSET(M1972,0,0,-ROW(),1)))</f>
        <v>1299.4149999999995</v>
      </c>
      <c r="V1972" s="2">
        <f ca="1">IFERROR(SUM(OFFSET(N1972,0,0,-计算结果!$B$18,1)),SUM(OFFSET(N1972,0,0,-ROW(),1)))</f>
        <v>1432.7999999999993</v>
      </c>
      <c r="W1972" s="2">
        <f ca="1">IFERROR(SUM(OFFSET(O1972,0,0,-计算结果!$B$18,1)),SUM(OFFSET(O1972,0,0,-ROW(),1)))</f>
        <v>1344.8499999999972</v>
      </c>
      <c r="X1972" s="2">
        <f ca="1">IFERROR(SUM(OFFSET(P1972,0,0,-计算结果!$B$18,1)),SUM(OFFSET(P1972,0,0,-ROW(),1)))</f>
        <v>1435.7199999999993</v>
      </c>
      <c r="Y1972" s="2">
        <f ca="1">IFERROR(SUM(OFFSET(Q1972,0,0,-计算结果!$B$18,1)),SUM(OFFSET(Q1972,0,0,-ROW(),1)))</f>
        <v>573.93500000000085</v>
      </c>
      <c r="Z1972" s="2">
        <f ca="1">IFERROR(SUM(OFFSET(R1972,0,0,-计算结果!$B$18,1)),SUM(OFFSET(R1972,0,0,-ROW(),1)))</f>
        <v>440.55000000000109</v>
      </c>
      <c r="AA1972" s="2">
        <f ca="1">IFERROR(SUM(OFFSET(S1972,0,0,-计算结果!$B$18,1)),SUM(OFFSET(S1972,0,0,-ROW(),1)))</f>
        <v>528.50000000000318</v>
      </c>
      <c r="AB1972" s="2">
        <f ca="1">IFERROR(SUM(OFFSET(T1972,0,0,-计算结果!$B$18,1)),SUM(OFFSET(T1972,0,0,-ROW(),1)))</f>
        <v>437.63000000000102</v>
      </c>
      <c r="AC1972" s="2">
        <f t="shared" ca="1" si="587"/>
        <v>2.2640455800743946</v>
      </c>
      <c r="AD1972" s="2">
        <f t="shared" ca="1" si="588"/>
        <v>3.2522982635342088</v>
      </c>
      <c r="AE1972" s="2">
        <f t="shared" ca="1" si="589"/>
        <v>2.5446546830652585</v>
      </c>
      <c r="AF1972" s="2">
        <f t="shared" ca="1" si="590"/>
        <v>3.280670886365185</v>
      </c>
      <c r="AG1972" s="4" t="str">
        <f ca="1">IF(AND(AC1972&lt;计算结果!$B$19,AD1972&lt;计算结果!$B$19,AE1972&lt;计算结果!$B$19,AF1972&lt;计算结果!$B$19),"买",IF(AND(AC1972&gt;计算结果!$B$20,AD1972&gt;计算结果!$B$20,AE1972&gt;计算结果!$B$20,AF1972&gt;计算结果!$B$20),"卖",AG1971))</f>
        <v>卖</v>
      </c>
      <c r="AH1972" s="4" t="str">
        <f t="shared" ca="1" si="591"/>
        <v/>
      </c>
      <c r="AI1972" s="3">
        <f ca="1">IF(AG1971="买",E1972/E1971-1,0)-IF(AH1972=1,计算结果!B$17,0)</f>
        <v>0</v>
      </c>
      <c r="AJ1972" s="2">
        <f t="shared" ca="1" si="592"/>
        <v>1.3854442730406298</v>
      </c>
      <c r="AK1972" s="3">
        <f ca="1">1-AJ1972/MAX(AJ$2:AJ1972)</f>
        <v>0</v>
      </c>
    </row>
    <row r="1973" spans="1:37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6">
        <v>82460811264</v>
      </c>
      <c r="G1973" s="3">
        <f t="shared" si="578"/>
        <v>-1.8944499848400076E-2</v>
      </c>
      <c r="H1973" s="3">
        <f>1-E1973/MAX(E$2:E1973)</f>
        <v>0.54304600830327365</v>
      </c>
      <c r="I1973" s="22">
        <f t="shared" si="579"/>
        <v>2696.5749999999998</v>
      </c>
      <c r="J1973" s="22">
        <f t="shared" si="580"/>
        <v>2708.9324999999999</v>
      </c>
      <c r="K1973" s="22">
        <f t="shared" si="581"/>
        <v>2700.23</v>
      </c>
      <c r="L1973" s="22">
        <f t="shared" si="582"/>
        <v>2707.54</v>
      </c>
      <c r="M1973" s="2">
        <f t="shared" si="593"/>
        <v>-7.8075000000003456</v>
      </c>
      <c r="N1973" s="2">
        <f t="shared" si="594"/>
        <v>-19.454999999999927</v>
      </c>
      <c r="O1973" s="2">
        <f t="shared" si="595"/>
        <v>-11.5</v>
      </c>
      <c r="P1973" s="2">
        <f t="shared" si="596"/>
        <v>-18.885000000000218</v>
      </c>
      <c r="Q1973" s="2">
        <f t="shared" si="583"/>
        <v>74.207499999999982</v>
      </c>
      <c r="R1973" s="2">
        <f t="shared" si="584"/>
        <v>85.854999999999563</v>
      </c>
      <c r="S1973" s="2">
        <f t="shared" si="585"/>
        <v>77.899999999999636</v>
      </c>
      <c r="T1973" s="2">
        <f t="shared" si="586"/>
        <v>85.284999999999854</v>
      </c>
      <c r="U1973" s="2">
        <f ca="1">IFERROR(SUM(OFFSET(M1973,0,0,-计算结果!$B$18,1)),SUM(OFFSET(M1973,0,0,-ROW(),1)))</f>
        <v>1289.0624999999995</v>
      </c>
      <c r="V1973" s="2">
        <f ca="1">IFERROR(SUM(OFFSET(N1973,0,0,-计算结果!$B$18,1)),SUM(OFFSET(N1973,0,0,-ROW(),1)))</f>
        <v>1408.2899999999995</v>
      </c>
      <c r="W1973" s="2">
        <f ca="1">IFERROR(SUM(OFFSET(O1973,0,0,-计算结果!$B$18,1)),SUM(OFFSET(O1973,0,0,-ROW(),1)))</f>
        <v>1329.6066666666643</v>
      </c>
      <c r="X1973" s="2">
        <f ca="1">IFERROR(SUM(OFFSET(P1973,0,0,-计算结果!$B$18,1)),SUM(OFFSET(P1973,0,0,-ROW(),1)))</f>
        <v>1410.6949999999993</v>
      </c>
      <c r="Y1973" s="2">
        <f ca="1">IFERROR(SUM(OFFSET(Q1973,0,0,-计算结果!$B$18,1)),SUM(OFFSET(Q1973,0,0,-ROW(),1)))</f>
        <v>626.5275000000006</v>
      </c>
      <c r="Z1973" s="2">
        <f ca="1">IFERROR(SUM(OFFSET(R1973,0,0,-计算结果!$B$18,1)),SUM(OFFSET(R1973,0,0,-ROW(),1)))</f>
        <v>507.30000000000064</v>
      </c>
      <c r="AA1973" s="2">
        <f ca="1">IFERROR(SUM(OFFSET(S1973,0,0,-计算结果!$B$18,1)),SUM(OFFSET(S1973,0,0,-ROW(),1)))</f>
        <v>585.98333333333585</v>
      </c>
      <c r="AB1973" s="2">
        <f ca="1">IFERROR(SUM(OFFSET(T1973,0,0,-计算结果!$B$18,1)),SUM(OFFSET(T1973,0,0,-ROW(),1)))</f>
        <v>504.89500000000089</v>
      </c>
      <c r="AC1973" s="2">
        <f t="shared" ca="1" si="587"/>
        <v>2.0574715395573193</v>
      </c>
      <c r="AD1973" s="2">
        <f t="shared" ca="1" si="588"/>
        <v>2.7760496747486649</v>
      </c>
      <c r="AE1973" s="2">
        <f t="shared" ca="1" si="589"/>
        <v>2.269017890156134</v>
      </c>
      <c r="AF1973" s="2">
        <f t="shared" ca="1" si="590"/>
        <v>2.7940363838025664</v>
      </c>
      <c r="AG1973" s="4" t="str">
        <f ca="1">IF(AND(AC1973&lt;计算结果!$B$19,AD1973&lt;计算结果!$B$19,AE1973&lt;计算结果!$B$19,AF1973&lt;计算结果!$B$19),"买",IF(AND(AC1973&gt;计算结果!$B$20,AD1973&gt;计算结果!$B$20,AE1973&gt;计算结果!$B$20,AF1973&gt;计算结果!$B$20),"卖",AG1972))</f>
        <v>卖</v>
      </c>
      <c r="AH1973" s="4" t="str">
        <f t="shared" ca="1" si="591"/>
        <v/>
      </c>
      <c r="AI1973" s="3">
        <f ca="1">IF(AG1972="买",E1973/E1972-1,0)-IF(AH1973=1,计算结果!B$17,0)</f>
        <v>0</v>
      </c>
      <c r="AJ1973" s="2">
        <f t="shared" ca="1" si="592"/>
        <v>1.3854442730406298</v>
      </c>
      <c r="AK1973" s="3">
        <f ca="1">1-AJ1973/MAX(AJ$2:AJ1973)</f>
        <v>0</v>
      </c>
    </row>
    <row r="1974" spans="1:37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6">
        <v>73636364288</v>
      </c>
      <c r="G1974" s="3">
        <f t="shared" si="578"/>
        <v>6.3412036743979439E-3</v>
      </c>
      <c r="H1974" s="3">
        <f>1-E1974/MAX(E$2:E1974)</f>
        <v>0.54014836997209559</v>
      </c>
      <c r="I1974" s="22">
        <f t="shared" si="579"/>
        <v>2693.4024999999997</v>
      </c>
      <c r="J1974" s="22">
        <f t="shared" si="580"/>
        <v>2689.2649999999999</v>
      </c>
      <c r="K1974" s="22">
        <f t="shared" si="581"/>
        <v>2690.3233333333333</v>
      </c>
      <c r="L1974" s="22">
        <f t="shared" si="582"/>
        <v>2684.165</v>
      </c>
      <c r="M1974" s="2">
        <f t="shared" si="593"/>
        <v>6.5250000000000909</v>
      </c>
      <c r="N1974" s="2">
        <f t="shared" si="594"/>
        <v>-5.8324999999999818</v>
      </c>
      <c r="O1974" s="2">
        <f t="shared" si="595"/>
        <v>2.8699999999998909</v>
      </c>
      <c r="P1974" s="2">
        <f t="shared" si="596"/>
        <v>-4.4400000000000546</v>
      </c>
      <c r="Q1974" s="2">
        <f t="shared" si="583"/>
        <v>31.3449999999998</v>
      </c>
      <c r="R1974" s="2">
        <f t="shared" si="584"/>
        <v>43.702499999999873</v>
      </c>
      <c r="S1974" s="2">
        <f t="shared" si="585"/>
        <v>35</v>
      </c>
      <c r="T1974" s="2">
        <f t="shared" si="586"/>
        <v>42.309999999999945</v>
      </c>
      <c r="U1974" s="2">
        <f ca="1">IFERROR(SUM(OFFSET(M1974,0,0,-计算结果!$B$18,1)),SUM(OFFSET(M1974,0,0,-ROW(),1)))</f>
        <v>1187.1174999999994</v>
      </c>
      <c r="V1974" s="2">
        <f ca="1">IFERROR(SUM(OFFSET(N1974,0,0,-计算结果!$B$18,1)),SUM(OFFSET(N1974,0,0,-ROW(),1)))</f>
        <v>1298.4774999999991</v>
      </c>
      <c r="W1974" s="2">
        <f ca="1">IFERROR(SUM(OFFSET(O1974,0,0,-计算结果!$B$18,1)),SUM(OFFSET(O1974,0,0,-ROW(),1)))</f>
        <v>1226.0066666666639</v>
      </c>
      <c r="X1974" s="2">
        <f ca="1">IFERROR(SUM(OFFSET(P1974,0,0,-计算结果!$B$18,1)),SUM(OFFSET(P1974,0,0,-ROW(),1)))</f>
        <v>1303.7849999999989</v>
      </c>
      <c r="Y1974" s="2">
        <f ca="1">IFERROR(SUM(OFFSET(Q1974,0,0,-计算结果!$B$18,1)),SUM(OFFSET(Q1974,0,0,-ROW(),1)))</f>
        <v>654.8725000000004</v>
      </c>
      <c r="Z1974" s="2">
        <f ca="1">IFERROR(SUM(OFFSET(R1974,0,0,-计算结果!$B$18,1)),SUM(OFFSET(R1974,0,0,-ROW(),1)))</f>
        <v>543.51250000000073</v>
      </c>
      <c r="AA1974" s="2">
        <f ca="1">IFERROR(SUM(OFFSET(S1974,0,0,-计算结果!$B$18,1)),SUM(OFFSET(S1974,0,0,-ROW(),1)))</f>
        <v>615.98333333333585</v>
      </c>
      <c r="AB1974" s="2">
        <f ca="1">IFERROR(SUM(OFFSET(T1974,0,0,-计算结果!$B$18,1)),SUM(OFFSET(T1974,0,0,-ROW(),1)))</f>
        <v>538.20500000000084</v>
      </c>
      <c r="AC1974" s="2">
        <f t="shared" ca="1" si="587"/>
        <v>1.8127459925405307</v>
      </c>
      <c r="AD1974" s="2">
        <f t="shared" ca="1" si="588"/>
        <v>2.389048089970327</v>
      </c>
      <c r="AE1974" s="2">
        <f t="shared" ca="1" si="589"/>
        <v>1.9903244135393148</v>
      </c>
      <c r="AF1974" s="2">
        <f t="shared" ca="1" si="590"/>
        <v>2.4224691335086015</v>
      </c>
      <c r="AG1974" s="4" t="str">
        <f ca="1">IF(AND(AC1974&lt;计算结果!$B$19,AD1974&lt;计算结果!$B$19,AE1974&lt;计算结果!$B$19,AF1974&lt;计算结果!$B$19),"买",IF(AND(AC1974&gt;计算结果!$B$20,AD1974&gt;计算结果!$B$20,AE1974&gt;计算结果!$B$20,AF1974&gt;计算结果!$B$20),"卖",AG1973))</f>
        <v>卖</v>
      </c>
      <c r="AH1974" s="4" t="str">
        <f t="shared" ca="1" si="591"/>
        <v/>
      </c>
      <c r="AI1974" s="3">
        <f ca="1">IF(AG1973="买",E1974/E1973-1,0)-IF(AH1974=1,计算结果!B$17,0)</f>
        <v>0</v>
      </c>
      <c r="AJ1974" s="2">
        <f t="shared" ca="1" si="592"/>
        <v>1.3854442730406298</v>
      </c>
      <c r="AK1974" s="3">
        <f ca="1">1-AJ1974/MAX(AJ$2:AJ1974)</f>
        <v>0</v>
      </c>
    </row>
    <row r="1975" spans="1:37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6">
        <v>103619502080</v>
      </c>
      <c r="G1975" s="3">
        <f t="shared" si="578"/>
        <v>-3.407409051889998E-2</v>
      </c>
      <c r="H1975" s="3">
        <f>1-E1975/MAX(E$2:E1975)</f>
        <v>0.5558173960389301</v>
      </c>
      <c r="I1975" s="22">
        <f t="shared" si="579"/>
        <v>2620.4</v>
      </c>
      <c r="J1975" s="22">
        <f t="shared" si="580"/>
        <v>2636.6975000000002</v>
      </c>
      <c r="K1975" s="22">
        <f t="shared" si="581"/>
        <v>2623.6833333333334</v>
      </c>
      <c r="L1975" s="22">
        <f t="shared" si="582"/>
        <v>2630.25</v>
      </c>
      <c r="M1975" s="2">
        <f t="shared" si="593"/>
        <v>-17.662499999999909</v>
      </c>
      <c r="N1975" s="2">
        <f t="shared" si="594"/>
        <v>-13.525000000000091</v>
      </c>
      <c r="O1975" s="2">
        <f t="shared" si="595"/>
        <v>-14.583333333333485</v>
      </c>
      <c r="P1975" s="2">
        <f t="shared" si="596"/>
        <v>-8.4250000000001819</v>
      </c>
      <c r="Q1975" s="2">
        <f t="shared" si="583"/>
        <v>108.64249999999947</v>
      </c>
      <c r="R1975" s="2">
        <f t="shared" si="584"/>
        <v>104.50499999999965</v>
      </c>
      <c r="S1975" s="2">
        <f t="shared" si="585"/>
        <v>105.56333333333305</v>
      </c>
      <c r="T1975" s="2">
        <f t="shared" si="586"/>
        <v>99.404999999999745</v>
      </c>
      <c r="U1975" s="2">
        <f ca="1">IFERROR(SUM(OFFSET(M1975,0,0,-计算结果!$B$18,1)),SUM(OFFSET(M1975,0,0,-ROW(),1)))</f>
        <v>1118.0774999999994</v>
      </c>
      <c r="V1975" s="2">
        <f ca="1">IFERROR(SUM(OFFSET(N1975,0,0,-计算结果!$B$18,1)),SUM(OFFSET(N1975,0,0,-ROW(),1)))</f>
        <v>1206.0174999999986</v>
      </c>
      <c r="W1975" s="2">
        <f ca="1">IFERROR(SUM(OFFSET(O1975,0,0,-计算结果!$B$18,1)),SUM(OFFSET(O1975,0,0,-ROW(),1)))</f>
        <v>1150.9633333333304</v>
      </c>
      <c r="X1975" s="2">
        <f ca="1">IFERROR(SUM(OFFSET(P1975,0,0,-计算结果!$B$18,1)),SUM(OFFSET(P1975,0,0,-ROW(),1)))</f>
        <v>1216.7349999999988</v>
      </c>
      <c r="Y1975" s="2">
        <f ca="1">IFERROR(SUM(OFFSET(Q1975,0,0,-计算结果!$B$18,1)),SUM(OFFSET(Q1975,0,0,-ROW(),1)))</f>
        <v>793.55249999999978</v>
      </c>
      <c r="Z1975" s="2">
        <f ca="1">IFERROR(SUM(OFFSET(R1975,0,0,-计算结果!$B$18,1)),SUM(OFFSET(R1975,0,0,-ROW(),1)))</f>
        <v>705.61250000000064</v>
      </c>
      <c r="AA1975" s="2">
        <f ca="1">IFERROR(SUM(OFFSET(S1975,0,0,-计算结果!$B$18,1)),SUM(OFFSET(S1975,0,0,-ROW(),1)))</f>
        <v>760.66666666666879</v>
      </c>
      <c r="AB1975" s="2">
        <f ca="1">IFERROR(SUM(OFFSET(T1975,0,0,-计算结果!$B$18,1)),SUM(OFFSET(T1975,0,0,-ROW(),1)))</f>
        <v>694.89500000000044</v>
      </c>
      <c r="AC1975" s="2">
        <f t="shared" ca="1" si="587"/>
        <v>1.4089521487236192</v>
      </c>
      <c r="AD1975" s="2">
        <f t="shared" ca="1" si="588"/>
        <v>1.7091781962479371</v>
      </c>
      <c r="AE1975" s="2">
        <f t="shared" ca="1" si="589"/>
        <v>1.5130981595091944</v>
      </c>
      <c r="AF1975" s="2">
        <f t="shared" ca="1" si="590"/>
        <v>1.7509623756107009</v>
      </c>
      <c r="AG1975" s="4" t="str">
        <f ca="1">IF(AND(AC1975&lt;计算结果!$B$19,AD1975&lt;计算结果!$B$19,AE1975&lt;计算结果!$B$19,AF1975&lt;计算结果!$B$19),"买",IF(AND(AC1975&gt;计算结果!$B$20,AD1975&gt;计算结果!$B$20,AE1975&gt;计算结果!$B$20,AF1975&gt;计算结果!$B$20),"卖",AG1974))</f>
        <v>卖</v>
      </c>
      <c r="AH1975" s="4" t="str">
        <f t="shared" ca="1" si="591"/>
        <v/>
      </c>
      <c r="AI1975" s="3">
        <f ca="1">IF(AG1974="买",E1975/E1974-1,0)-IF(AH1975=1,计算结果!B$17,0)</f>
        <v>0</v>
      </c>
      <c r="AJ1975" s="2">
        <f t="shared" ca="1" si="592"/>
        <v>1.3854442730406298</v>
      </c>
      <c r="AK1975" s="3">
        <f ca="1">1-AJ1975/MAX(AJ$2:AJ1975)</f>
        <v>0</v>
      </c>
    </row>
    <row r="1976" spans="1:37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6">
        <v>65899102208</v>
      </c>
      <c r="G1976" s="3">
        <f t="shared" si="578"/>
        <v>-5.3437015188371184E-3</v>
      </c>
      <c r="H1976" s="3">
        <f>1-E1976/MAX(E$2:E1976)</f>
        <v>0.55819097529435791</v>
      </c>
      <c r="I1976" s="22">
        <f t="shared" si="579"/>
        <v>2600.7075</v>
      </c>
      <c r="J1976" s="22">
        <f t="shared" si="580"/>
        <v>2603.4700000000003</v>
      </c>
      <c r="K1976" s="22">
        <f t="shared" si="581"/>
        <v>2602.0766666666664</v>
      </c>
      <c r="L1976" s="22">
        <f t="shared" si="582"/>
        <v>2604.8150000000001</v>
      </c>
      <c r="M1976" s="2">
        <f t="shared" si="593"/>
        <v>-1.9200000000000728</v>
      </c>
      <c r="N1976" s="2">
        <f t="shared" si="594"/>
        <v>-18.2175000000002</v>
      </c>
      <c r="O1976" s="2">
        <f t="shared" si="595"/>
        <v>-5.2033333333333758</v>
      </c>
      <c r="P1976" s="2">
        <f t="shared" si="596"/>
        <v>-11.769999999999982</v>
      </c>
      <c r="Q1976" s="2">
        <f t="shared" si="583"/>
        <v>29.25</v>
      </c>
      <c r="R1976" s="2">
        <f t="shared" si="584"/>
        <v>45.547500000000127</v>
      </c>
      <c r="S1976" s="2">
        <f t="shared" si="585"/>
        <v>32.533333333333303</v>
      </c>
      <c r="T1976" s="2">
        <f t="shared" si="586"/>
        <v>39.099999999999909</v>
      </c>
      <c r="U1976" s="2">
        <f ca="1">IFERROR(SUM(OFFSET(M1976,0,0,-计算结果!$B$18,1)),SUM(OFFSET(M1976,0,0,-ROW(),1)))</f>
        <v>1085.5424999999991</v>
      </c>
      <c r="V1976" s="2">
        <f ca="1">IFERROR(SUM(OFFSET(N1976,0,0,-计算结果!$B$18,1)),SUM(OFFSET(N1976,0,0,-ROW(),1)))</f>
        <v>1155.3099999999981</v>
      </c>
      <c r="W1976" s="2">
        <f ca="1">IFERROR(SUM(OFFSET(O1976,0,0,-计算结果!$B$18,1)),SUM(OFFSET(O1976,0,0,-ROW(),1)))</f>
        <v>1115.5833333333303</v>
      </c>
      <c r="X1976" s="2">
        <f ca="1">IFERROR(SUM(OFFSET(P1976,0,0,-计算结果!$B$18,1)),SUM(OFFSET(P1976,0,0,-ROW(),1)))</f>
        <v>1175.6649999999986</v>
      </c>
      <c r="Y1976" s="2">
        <f ca="1">IFERROR(SUM(OFFSET(Q1976,0,0,-计算结果!$B$18,1)),SUM(OFFSET(Q1976,0,0,-ROW(),1)))</f>
        <v>801.86749999999984</v>
      </c>
      <c r="Z1976" s="2">
        <f ca="1">IFERROR(SUM(OFFSET(R1976,0,0,-计算结果!$B$18,1)),SUM(OFFSET(R1976,0,0,-ROW(),1)))</f>
        <v>732.10000000000082</v>
      </c>
      <c r="AA1976" s="2">
        <f ca="1">IFERROR(SUM(OFFSET(S1976,0,0,-计算结果!$B$18,1)),SUM(OFFSET(S1976,0,0,-ROW(),1)))</f>
        <v>771.82666666666864</v>
      </c>
      <c r="AB1976" s="2">
        <f ca="1">IFERROR(SUM(OFFSET(T1976,0,0,-计算结果!$B$18,1)),SUM(OFFSET(T1976,0,0,-ROW(),1)))</f>
        <v>711.74500000000035</v>
      </c>
      <c r="AC1976" s="2">
        <f t="shared" ca="1" si="587"/>
        <v>1.353767923004735</v>
      </c>
      <c r="AD1976" s="2">
        <f t="shared" ca="1" si="588"/>
        <v>1.5780767654691938</v>
      </c>
      <c r="AE1976" s="2">
        <f t="shared" ca="1" si="589"/>
        <v>1.4453806554148523</v>
      </c>
      <c r="AF1976" s="2">
        <f t="shared" ca="1" si="590"/>
        <v>1.6518064756338267</v>
      </c>
      <c r="AG1976" s="4" t="str">
        <f ca="1">IF(AND(AC1976&lt;计算结果!$B$19,AD1976&lt;计算结果!$B$19,AE1976&lt;计算结果!$B$19,AF1976&lt;计算结果!$B$19),"买",IF(AND(AC1976&gt;计算结果!$B$20,AD1976&gt;计算结果!$B$20,AE1976&gt;计算结果!$B$20,AF1976&gt;计算结果!$B$20),"卖",AG1975))</f>
        <v>卖</v>
      </c>
      <c r="AH1976" s="4" t="str">
        <f t="shared" ca="1" si="591"/>
        <v/>
      </c>
      <c r="AI1976" s="3">
        <f ca="1">IF(AG1975="买",E1976/E1975-1,0)-IF(AH1976=1,计算结果!B$17,0)</f>
        <v>0</v>
      </c>
      <c r="AJ1976" s="2">
        <f t="shared" ca="1" si="592"/>
        <v>1.3854442730406298</v>
      </c>
      <c r="AK1976" s="3">
        <f ca="1">1-AJ1976/MAX(AJ$2:AJ1976)</f>
        <v>0</v>
      </c>
    </row>
    <row r="1977" spans="1:37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6">
        <v>55614492672</v>
      </c>
      <c r="G1977" s="3">
        <f t="shared" si="578"/>
        <v>3.2195948548101594E-3</v>
      </c>
      <c r="H1977" s="3">
        <f>1-E1977/MAX(E$2:E1977)</f>
        <v>0.55676852923160691</v>
      </c>
      <c r="I1977" s="22">
        <f t="shared" si="579"/>
        <v>2607.3525</v>
      </c>
      <c r="J1977" s="22">
        <f t="shared" si="580"/>
        <v>2607.9</v>
      </c>
      <c r="K1977" s="22">
        <f t="shared" si="581"/>
        <v>2608.15</v>
      </c>
      <c r="L1977" s="22">
        <f t="shared" si="582"/>
        <v>2609.7449999999999</v>
      </c>
      <c r="M1977" s="2">
        <f t="shared" si="593"/>
        <v>27.992499999999836</v>
      </c>
      <c r="N1977" s="2">
        <f t="shared" si="594"/>
        <v>25.229999999999563</v>
      </c>
      <c r="O1977" s="2">
        <f t="shared" si="595"/>
        <v>26.623333333333449</v>
      </c>
      <c r="P1977" s="2">
        <f t="shared" si="596"/>
        <v>23.884999999999764</v>
      </c>
      <c r="Q1977" s="2">
        <f t="shared" si="583"/>
        <v>9.9175000000000182</v>
      </c>
      <c r="R1977" s="2">
        <f t="shared" si="584"/>
        <v>12.680000000000291</v>
      </c>
      <c r="S1977" s="2">
        <f t="shared" si="585"/>
        <v>11.286666666666406</v>
      </c>
      <c r="T1977" s="2">
        <f t="shared" si="586"/>
        <v>14.025000000000091</v>
      </c>
      <c r="U1977" s="2">
        <f ca="1">IFERROR(SUM(OFFSET(M1977,0,0,-计算结果!$B$18,1)),SUM(OFFSET(M1977,0,0,-ROW(),1)))</f>
        <v>1096.8824999999993</v>
      </c>
      <c r="V1977" s="2">
        <f ca="1">IFERROR(SUM(OFFSET(N1977,0,0,-计算结果!$B$18,1)),SUM(OFFSET(N1977,0,0,-ROW(),1)))</f>
        <v>1162.1324999999979</v>
      </c>
      <c r="W1977" s="2">
        <f ca="1">IFERROR(SUM(OFFSET(O1977,0,0,-计算结果!$B$18,1)),SUM(OFFSET(O1977,0,0,-ROW(),1)))</f>
        <v>1126.3433333333305</v>
      </c>
      <c r="X1977" s="2">
        <f ca="1">IFERROR(SUM(OFFSET(P1977,0,0,-计算结果!$B$18,1)),SUM(OFFSET(P1977,0,0,-ROW(),1)))</f>
        <v>1185.2649999999985</v>
      </c>
      <c r="Y1977" s="2">
        <f ca="1">IFERROR(SUM(OFFSET(Q1977,0,0,-计算结果!$B$18,1)),SUM(OFFSET(Q1977,0,0,-ROW(),1)))</f>
        <v>799.32749999999987</v>
      </c>
      <c r="Z1977" s="2">
        <f ca="1">IFERROR(SUM(OFFSET(R1977,0,0,-计算结果!$B$18,1)),SUM(OFFSET(R1977,0,0,-ROW(),1)))</f>
        <v>734.07750000000124</v>
      </c>
      <c r="AA1977" s="2">
        <f ca="1">IFERROR(SUM(OFFSET(S1977,0,0,-计算结果!$B$18,1)),SUM(OFFSET(S1977,0,0,-ROW(),1)))</f>
        <v>769.86666666666861</v>
      </c>
      <c r="AB1977" s="2">
        <f ca="1">IFERROR(SUM(OFFSET(T1977,0,0,-计算结果!$B$18,1)),SUM(OFFSET(T1977,0,0,-ROW(),1)))</f>
        <v>710.94500000000062</v>
      </c>
      <c r="AC1977" s="2">
        <f t="shared" ca="1" si="587"/>
        <v>1.3722566782701702</v>
      </c>
      <c r="AD1977" s="2">
        <f t="shared" ca="1" si="588"/>
        <v>1.5831196297393613</v>
      </c>
      <c r="AE1977" s="2">
        <f t="shared" ca="1" si="589"/>
        <v>1.4630368895046688</v>
      </c>
      <c r="AF1977" s="2">
        <f t="shared" ca="1" si="590"/>
        <v>1.6671683463559031</v>
      </c>
      <c r="AG1977" s="4" t="str">
        <f ca="1">IF(AND(AC1977&lt;计算结果!$B$19,AD1977&lt;计算结果!$B$19,AE1977&lt;计算结果!$B$19,AF1977&lt;计算结果!$B$19),"买",IF(AND(AC1977&gt;计算结果!$B$20,AD1977&gt;计算结果!$B$20,AE1977&gt;计算结果!$B$20,AF1977&gt;计算结果!$B$20),"卖",AG1976))</f>
        <v>卖</v>
      </c>
      <c r="AH1977" s="4" t="str">
        <f t="shared" ca="1" si="591"/>
        <v/>
      </c>
      <c r="AI1977" s="3">
        <f ca="1">IF(AG1976="买",E1977/E1976-1,0)-IF(AH1977=1,计算结果!B$17,0)</f>
        <v>0</v>
      </c>
      <c r="AJ1977" s="2">
        <f t="shared" ca="1" si="592"/>
        <v>1.3854442730406298</v>
      </c>
      <c r="AK1977" s="3">
        <f ca="1">1-AJ1977/MAX(AJ$2:AJ1977)</f>
        <v>0</v>
      </c>
    </row>
    <row r="1978" spans="1:37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6">
        <v>83373957120</v>
      </c>
      <c r="G1978" s="3">
        <f t="shared" si="578"/>
        <v>-1.4341870892451425E-2</v>
      </c>
      <c r="H1978" s="3">
        <f>1-E1978/MAX(E$2:E1978)</f>
        <v>0.56312529776083853</v>
      </c>
      <c r="I1978" s="22">
        <f t="shared" si="579"/>
        <v>2582.7399999999998</v>
      </c>
      <c r="J1978" s="22">
        <f t="shared" si="580"/>
        <v>2587.6849999999999</v>
      </c>
      <c r="K1978" s="22">
        <f t="shared" si="581"/>
        <v>2587.7866666666669</v>
      </c>
      <c r="L1978" s="22">
        <f t="shared" si="582"/>
        <v>2597.88</v>
      </c>
      <c r="M1978" s="2">
        <f t="shared" si="593"/>
        <v>23.737500000000182</v>
      </c>
      <c r="N1978" s="2">
        <f t="shared" si="594"/>
        <v>23.190000000000055</v>
      </c>
      <c r="O1978" s="2">
        <f t="shared" si="595"/>
        <v>22.940000000000055</v>
      </c>
      <c r="P1978" s="2">
        <f t="shared" si="596"/>
        <v>21.345000000000255</v>
      </c>
      <c r="Q1978" s="2">
        <f t="shared" si="583"/>
        <v>42.682499999999891</v>
      </c>
      <c r="R1978" s="2">
        <f t="shared" si="584"/>
        <v>43.230000000000018</v>
      </c>
      <c r="S1978" s="2">
        <f t="shared" si="585"/>
        <v>43.480000000000018</v>
      </c>
      <c r="T1978" s="2">
        <f t="shared" si="586"/>
        <v>45.074999999999818</v>
      </c>
      <c r="U1978" s="2">
        <f ca="1">IFERROR(SUM(OFFSET(M1978,0,0,-计算结果!$B$18,1)),SUM(OFFSET(M1978,0,0,-ROW(),1)))</f>
        <v>1100.5474999999997</v>
      </c>
      <c r="V1978" s="2">
        <f ca="1">IFERROR(SUM(OFFSET(N1978,0,0,-计算结果!$B$18,1)),SUM(OFFSET(N1978,0,0,-ROW(),1)))</f>
        <v>1163.1724999999983</v>
      </c>
      <c r="W1978" s="2">
        <f ca="1">IFERROR(SUM(OFFSET(O1978,0,0,-计算结果!$B$18,1)),SUM(OFFSET(O1978,0,0,-ROW(),1)))</f>
        <v>1129.4566666666642</v>
      </c>
      <c r="X1978" s="2">
        <f ca="1">IFERROR(SUM(OFFSET(P1978,0,0,-计算结果!$B$18,1)),SUM(OFFSET(P1978,0,0,-ROW(),1)))</f>
        <v>1187.2749999999987</v>
      </c>
      <c r="Y1978" s="2">
        <f ca="1">IFERROR(SUM(OFFSET(Q1978,0,0,-计算结果!$B$18,1)),SUM(OFFSET(Q1978,0,0,-ROW(),1)))</f>
        <v>816.71249999999964</v>
      </c>
      <c r="Z1978" s="2">
        <f ca="1">IFERROR(SUM(OFFSET(R1978,0,0,-计算结果!$B$18,1)),SUM(OFFSET(R1978,0,0,-ROW(),1)))</f>
        <v>754.087500000001</v>
      </c>
      <c r="AA1978" s="2">
        <f ca="1">IFERROR(SUM(OFFSET(S1978,0,0,-计算结果!$B$18,1)),SUM(OFFSET(S1978,0,0,-ROW(),1)))</f>
        <v>787.8033333333351</v>
      </c>
      <c r="AB1978" s="2">
        <f ca="1">IFERROR(SUM(OFFSET(T1978,0,0,-计算结果!$B$18,1)),SUM(OFFSET(T1978,0,0,-ROW(),1)))</f>
        <v>729.98500000000058</v>
      </c>
      <c r="AC1978" s="2">
        <f t="shared" ca="1" si="587"/>
        <v>1.3475335567901803</v>
      </c>
      <c r="AD1978" s="2">
        <f t="shared" ca="1" si="588"/>
        <v>1.5424900956453949</v>
      </c>
      <c r="AE1978" s="2">
        <f t="shared" ca="1" si="589"/>
        <v>1.4336784561290614</v>
      </c>
      <c r="AF1978" s="2">
        <f t="shared" ca="1" si="590"/>
        <v>1.6264375295382751</v>
      </c>
      <c r="AG1978" s="4" t="str">
        <f ca="1">IF(AND(AC1978&lt;计算结果!$B$19,AD1978&lt;计算结果!$B$19,AE1978&lt;计算结果!$B$19,AF1978&lt;计算结果!$B$19),"买",IF(AND(AC1978&gt;计算结果!$B$20,AD1978&gt;计算结果!$B$20,AE1978&gt;计算结果!$B$20,AF1978&gt;计算结果!$B$20),"卖",AG1977))</f>
        <v>卖</v>
      </c>
      <c r="AH1978" s="4" t="str">
        <f t="shared" ca="1" si="591"/>
        <v/>
      </c>
      <c r="AI1978" s="3">
        <f ca="1">IF(AG1977="买",E1978/E1977-1,0)-IF(AH1978=1,计算结果!B$17,0)</f>
        <v>0</v>
      </c>
      <c r="AJ1978" s="2">
        <f t="shared" ca="1" si="592"/>
        <v>1.3854442730406298</v>
      </c>
      <c r="AK1978" s="3">
        <f ca="1">1-AJ1978/MAX(AJ$2:AJ1978)</f>
        <v>0</v>
      </c>
    </row>
    <row r="1979" spans="1:37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6">
        <v>64612274176</v>
      </c>
      <c r="G1979" s="3">
        <f t="shared" si="578"/>
        <v>1.0546814145505401E-2</v>
      </c>
      <c r="H1979" s="3">
        <f>1-E1979/MAX(E$2:E1979)</f>
        <v>0.55851766147144899</v>
      </c>
      <c r="I1979" s="22">
        <f t="shared" si="579"/>
        <v>2593.4974999999999</v>
      </c>
      <c r="J1979" s="22">
        <f t="shared" si="580"/>
        <v>2588.84</v>
      </c>
      <c r="K1979" s="22">
        <f t="shared" si="581"/>
        <v>2593.103333333333</v>
      </c>
      <c r="L1979" s="22">
        <f t="shared" si="582"/>
        <v>2592.3150000000001</v>
      </c>
      <c r="M1979" s="2">
        <f t="shared" si="593"/>
        <v>32.510000000000218</v>
      </c>
      <c r="N1979" s="2">
        <f t="shared" si="594"/>
        <v>27.565000000000055</v>
      </c>
      <c r="O1979" s="2">
        <f t="shared" si="595"/>
        <v>27.463333333333139</v>
      </c>
      <c r="P1979" s="2">
        <f t="shared" si="596"/>
        <v>17.369999999999891</v>
      </c>
      <c r="Q1979" s="2">
        <f t="shared" si="583"/>
        <v>13.359999999999673</v>
      </c>
      <c r="R1979" s="2">
        <f t="shared" si="584"/>
        <v>18.304999999999836</v>
      </c>
      <c r="S1979" s="2">
        <f t="shared" si="585"/>
        <v>18.406666666666752</v>
      </c>
      <c r="T1979" s="2">
        <f t="shared" si="586"/>
        <v>28.5</v>
      </c>
      <c r="U1979" s="2">
        <f ca="1">IFERROR(SUM(OFFSET(M1979,0,0,-计算结果!$B$18,1)),SUM(OFFSET(M1979,0,0,-ROW(),1)))</f>
        <v>1095.8650000000002</v>
      </c>
      <c r="V1979" s="2">
        <f ca="1">IFERROR(SUM(OFFSET(N1979,0,0,-计算结果!$B$18,1)),SUM(OFFSET(N1979,0,0,-ROW(),1)))</f>
        <v>1147.6699999999987</v>
      </c>
      <c r="W1979" s="2">
        <f ca="1">IFERROR(SUM(OFFSET(O1979,0,0,-计算结果!$B$18,1)),SUM(OFFSET(O1979,0,0,-ROW(),1)))</f>
        <v>1117.1299999999978</v>
      </c>
      <c r="X1979" s="2">
        <f ca="1">IFERROR(SUM(OFFSET(P1979,0,0,-计算结果!$B$18,1)),SUM(OFFSET(P1979,0,0,-ROW(),1)))</f>
        <v>1159.6599999999989</v>
      </c>
      <c r="Y1979" s="2">
        <f ca="1">IFERROR(SUM(OFFSET(Q1979,0,0,-计算结果!$B$18,1)),SUM(OFFSET(Q1979,0,0,-ROW(),1)))</f>
        <v>818.07499999999936</v>
      </c>
      <c r="Z1979" s="2">
        <f ca="1">IFERROR(SUM(OFFSET(R1979,0,0,-计算结果!$B$18,1)),SUM(OFFSET(R1979,0,0,-ROW(),1)))</f>
        <v>766.27000000000089</v>
      </c>
      <c r="AA1979" s="2">
        <f ca="1">IFERROR(SUM(OFFSET(S1979,0,0,-计算结果!$B$18,1)),SUM(OFFSET(S1979,0,0,-ROW(),1)))</f>
        <v>796.81000000000176</v>
      </c>
      <c r="AB1979" s="2">
        <f ca="1">IFERROR(SUM(OFFSET(T1979,0,0,-计算结果!$B$18,1)),SUM(OFFSET(T1979,0,0,-ROW(),1)))</f>
        <v>754.28000000000065</v>
      </c>
      <c r="AC1979" s="2">
        <f t="shared" ca="1" si="587"/>
        <v>1.3395654432662056</v>
      </c>
      <c r="AD1979" s="2">
        <f t="shared" ca="1" si="588"/>
        <v>1.4977357850366024</v>
      </c>
      <c r="AE1979" s="2">
        <f t="shared" ca="1" si="589"/>
        <v>1.402002986910299</v>
      </c>
      <c r="AF1979" s="2">
        <f t="shared" ca="1" si="590"/>
        <v>1.5374396775733121</v>
      </c>
      <c r="AG1979" s="4" t="str">
        <f ca="1">IF(AND(AC1979&lt;计算结果!$B$19,AD1979&lt;计算结果!$B$19,AE1979&lt;计算结果!$B$19,AF1979&lt;计算结果!$B$19),"买",IF(AND(AC1979&gt;计算结果!$B$20,AD1979&gt;计算结果!$B$20,AE1979&gt;计算结果!$B$20,AF1979&gt;计算结果!$B$20),"卖",AG1978))</f>
        <v>卖</v>
      </c>
      <c r="AH1979" s="4" t="str">
        <f t="shared" ca="1" si="591"/>
        <v/>
      </c>
      <c r="AI1979" s="3">
        <f ca="1">IF(AG1978="买",E1979/E1978-1,0)-IF(AH1979=1,计算结果!B$17,0)</f>
        <v>0</v>
      </c>
      <c r="AJ1979" s="2">
        <f t="shared" ca="1" si="592"/>
        <v>1.3854442730406298</v>
      </c>
      <c r="AK1979" s="3">
        <f ca="1">1-AJ1979/MAX(AJ$2:AJ1979)</f>
        <v>0</v>
      </c>
    </row>
    <row r="1980" spans="1:37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6">
        <v>92235374592</v>
      </c>
      <c r="G1980" s="3">
        <f t="shared" si="578"/>
        <v>3.0312023062574189E-2</v>
      </c>
      <c r="H1980" s="3">
        <f>1-E1980/MAX(E$2:E1980)</f>
        <v>0.5451354386442524</v>
      </c>
      <c r="I1980" s="22">
        <f t="shared" si="579"/>
        <v>2653.5924999999997</v>
      </c>
      <c r="J1980" s="22">
        <f t="shared" si="580"/>
        <v>2638.2449999999999</v>
      </c>
      <c r="K1980" s="22">
        <f t="shared" si="581"/>
        <v>2647.0133333333333</v>
      </c>
      <c r="L1980" s="22">
        <f t="shared" si="582"/>
        <v>2633.855</v>
      </c>
      <c r="M1980" s="2">
        <f t="shared" si="593"/>
        <v>80.212500000000091</v>
      </c>
      <c r="N1980" s="2">
        <f t="shared" si="594"/>
        <v>84.869999999999891</v>
      </c>
      <c r="O1980" s="2">
        <f t="shared" si="595"/>
        <v>80.606666666667024</v>
      </c>
      <c r="P1980" s="2">
        <f t="shared" si="596"/>
        <v>81.394999999999982</v>
      </c>
      <c r="Q1980" s="2">
        <f t="shared" si="583"/>
        <v>-0.50250000000005457</v>
      </c>
      <c r="R1980" s="2">
        <f t="shared" si="584"/>
        <v>-5.1599999999998545</v>
      </c>
      <c r="S1980" s="2">
        <f t="shared" si="585"/>
        <v>-0.89666666666698802</v>
      </c>
      <c r="T1980" s="2">
        <f t="shared" si="586"/>
        <v>-1.6849999999999454</v>
      </c>
      <c r="U1980" s="2">
        <f ca="1">IFERROR(SUM(OFFSET(M1980,0,0,-计算结果!$B$18,1)),SUM(OFFSET(M1980,0,0,-ROW(),1)))</f>
        <v>1160.1600000000003</v>
      </c>
      <c r="V1980" s="2">
        <f ca="1">IFERROR(SUM(OFFSET(N1980,0,0,-计算结果!$B$18,1)),SUM(OFFSET(N1980,0,0,-ROW(),1)))</f>
        <v>1220.2174999999988</v>
      </c>
      <c r="W1980" s="2">
        <f ca="1">IFERROR(SUM(OFFSET(O1980,0,0,-计算结果!$B$18,1)),SUM(OFFSET(O1980,0,0,-ROW(),1)))</f>
        <v>1184.7566666666648</v>
      </c>
      <c r="X1980" s="2">
        <f ca="1">IFERROR(SUM(OFFSET(P1980,0,0,-计算结果!$B$18,1)),SUM(OFFSET(P1980,0,0,-ROW(),1)))</f>
        <v>1233.9499999999989</v>
      </c>
      <c r="Y1980" s="2">
        <f ca="1">IFERROR(SUM(OFFSET(Q1980,0,0,-计算结果!$B$18,1)),SUM(OFFSET(Q1980,0,0,-ROW(),1)))</f>
        <v>803.79999999999927</v>
      </c>
      <c r="Z1980" s="2">
        <f ca="1">IFERROR(SUM(OFFSET(R1980,0,0,-计算结果!$B$18,1)),SUM(OFFSET(R1980,0,0,-ROW(),1)))</f>
        <v>743.74250000000075</v>
      </c>
      <c r="AA1980" s="2">
        <f ca="1">IFERROR(SUM(OFFSET(S1980,0,0,-计算结果!$B$18,1)),SUM(OFFSET(S1980,0,0,-ROW(),1)))</f>
        <v>779.20333333333474</v>
      </c>
      <c r="AB1980" s="2">
        <f ca="1">IFERROR(SUM(OFFSET(T1980,0,0,-计算结果!$B$18,1)),SUM(OFFSET(T1980,0,0,-ROW(),1)))</f>
        <v>730.01000000000067</v>
      </c>
      <c r="AC1980" s="2">
        <f t="shared" ca="1" si="587"/>
        <v>1.4433441154516065</v>
      </c>
      <c r="AD1980" s="2">
        <f t="shared" ca="1" si="588"/>
        <v>1.6406451157490631</v>
      </c>
      <c r="AE1980" s="2">
        <f t="shared" ca="1" si="589"/>
        <v>1.5204717638955978</v>
      </c>
      <c r="AF1980" s="2">
        <f t="shared" ca="1" si="590"/>
        <v>1.690319310694371</v>
      </c>
      <c r="AG1980" s="4" t="str">
        <f ca="1">IF(AND(AC1980&lt;计算结果!$B$19,AD1980&lt;计算结果!$B$19,AE1980&lt;计算结果!$B$19,AF1980&lt;计算结果!$B$19),"买",IF(AND(AC1980&gt;计算结果!$B$20,AD1980&gt;计算结果!$B$20,AE1980&gt;计算结果!$B$20,AF1980&gt;计算结果!$B$20),"卖",AG1979))</f>
        <v>卖</v>
      </c>
      <c r="AH1980" s="4" t="str">
        <f t="shared" ca="1" si="591"/>
        <v/>
      </c>
      <c r="AI1980" s="3">
        <f ca="1">IF(AG1979="买",E1980/E1979-1,0)-IF(AH1980=1,计算结果!B$17,0)</f>
        <v>0</v>
      </c>
      <c r="AJ1980" s="2">
        <f t="shared" ca="1" si="592"/>
        <v>1.3854442730406298</v>
      </c>
      <c r="AK1980" s="3">
        <f ca="1">1-AJ1980/MAX(AJ$2:AJ1980)</f>
        <v>0</v>
      </c>
    </row>
    <row r="1981" spans="1:37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6">
        <v>80342745088</v>
      </c>
      <c r="G1981" s="3">
        <f t="shared" si="578"/>
        <v>-1.6795532164004534E-3</v>
      </c>
      <c r="H1981" s="3">
        <f>1-E1981/MAX(E$2:E1981)</f>
        <v>0.54589940788130398</v>
      </c>
      <c r="I1981" s="22">
        <f t="shared" si="579"/>
        <v>2661.3825000000002</v>
      </c>
      <c r="J1981" s="22">
        <f t="shared" si="580"/>
        <v>2662.1325000000002</v>
      </c>
      <c r="K1981" s="22">
        <f t="shared" si="581"/>
        <v>2658.896666666667</v>
      </c>
      <c r="L1981" s="22">
        <f t="shared" si="582"/>
        <v>2653.9250000000002</v>
      </c>
      <c r="M1981" s="2">
        <f t="shared" si="593"/>
        <v>27.257500000000164</v>
      </c>
      <c r="N1981" s="2">
        <f t="shared" si="594"/>
        <v>42.605000000000018</v>
      </c>
      <c r="O1981" s="2">
        <f t="shared" si="595"/>
        <v>33.836666666666588</v>
      </c>
      <c r="P1981" s="2">
        <f t="shared" si="596"/>
        <v>46.994999999999891</v>
      </c>
      <c r="Q1981" s="2">
        <f t="shared" si="583"/>
        <v>26.592499999999745</v>
      </c>
      <c r="R1981" s="2">
        <f t="shared" si="584"/>
        <v>11.244999999999891</v>
      </c>
      <c r="S1981" s="2">
        <f t="shared" si="585"/>
        <v>20.013333333333321</v>
      </c>
      <c r="T1981" s="2">
        <f t="shared" si="586"/>
        <v>6.8550000000000182</v>
      </c>
      <c r="U1981" s="2">
        <f ca="1">IFERROR(SUM(OFFSET(M1981,0,0,-计算结果!$B$18,1)),SUM(OFFSET(M1981,0,0,-ROW(),1)))</f>
        <v>1109.67</v>
      </c>
      <c r="V1981" s="2">
        <f ca="1">IFERROR(SUM(OFFSET(N1981,0,0,-计算结果!$B$18,1)),SUM(OFFSET(N1981,0,0,-ROW(),1)))</f>
        <v>1181.7724999999987</v>
      </c>
      <c r="W1981" s="2">
        <f ca="1">IFERROR(SUM(OFFSET(O1981,0,0,-计算结果!$B$18,1)),SUM(OFFSET(O1981,0,0,-ROW(),1)))</f>
        <v>1140.9566666666647</v>
      </c>
      <c r="X1981" s="2">
        <f ca="1">IFERROR(SUM(OFFSET(P1981,0,0,-计算结果!$B$18,1)),SUM(OFFSET(P1981,0,0,-ROW(),1)))</f>
        <v>1203.5299999999988</v>
      </c>
      <c r="Y1981" s="2">
        <f ca="1">IFERROR(SUM(OFFSET(Q1981,0,0,-计算结果!$B$18,1)),SUM(OFFSET(Q1981,0,0,-ROW(),1)))</f>
        <v>814.24999999999909</v>
      </c>
      <c r="Z1981" s="2">
        <f ca="1">IFERROR(SUM(OFFSET(R1981,0,0,-计算结果!$B$18,1)),SUM(OFFSET(R1981,0,0,-ROW(),1)))</f>
        <v>742.14750000000049</v>
      </c>
      <c r="AA1981" s="2">
        <f ca="1">IFERROR(SUM(OFFSET(S1981,0,0,-计算结果!$B$18,1)),SUM(OFFSET(S1981,0,0,-ROW(),1)))</f>
        <v>782.9633333333345</v>
      </c>
      <c r="AB1981" s="2">
        <f ca="1">IFERROR(SUM(OFFSET(T1981,0,0,-计算结果!$B$18,1)),SUM(OFFSET(T1981,0,0,-ROW(),1)))</f>
        <v>720.39000000000033</v>
      </c>
      <c r="AC1981" s="2">
        <f t="shared" ca="1" si="587"/>
        <v>1.3628124040528109</v>
      </c>
      <c r="AD1981" s="2">
        <f t="shared" ca="1" si="588"/>
        <v>1.592368767664107</v>
      </c>
      <c r="AE1981" s="2">
        <f t="shared" ca="1" si="589"/>
        <v>1.4572287335720229</v>
      </c>
      <c r="AF1981" s="2">
        <f t="shared" ca="1" si="590"/>
        <v>1.6706645011729733</v>
      </c>
      <c r="AG1981" s="4" t="str">
        <f ca="1">IF(AND(AC1981&lt;计算结果!$B$19,AD1981&lt;计算结果!$B$19,AE1981&lt;计算结果!$B$19,AF1981&lt;计算结果!$B$19),"买",IF(AND(AC1981&gt;计算结果!$B$20,AD1981&gt;计算结果!$B$20,AE1981&gt;计算结果!$B$20,AF1981&gt;计算结果!$B$20),"卖",AG1980))</f>
        <v>卖</v>
      </c>
      <c r="AH1981" s="4" t="str">
        <f t="shared" ca="1" si="591"/>
        <v/>
      </c>
      <c r="AI1981" s="3">
        <f ca="1">IF(AG1980="买",E1981/E1980-1,0)-IF(AH1981=1,计算结果!B$17,0)</f>
        <v>0</v>
      </c>
      <c r="AJ1981" s="2">
        <f t="shared" ca="1" si="592"/>
        <v>1.3854442730406298</v>
      </c>
      <c r="AK1981" s="3">
        <f ca="1">1-AJ1981/MAX(AJ$2:AJ1981)</f>
        <v>0</v>
      </c>
    </row>
    <row r="1982" spans="1:37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6">
        <v>112585039872</v>
      </c>
      <c r="G1982" s="3">
        <f t="shared" si="578"/>
        <v>-4.6132402092294855E-2</v>
      </c>
      <c r="H1982" s="3">
        <f>1-E1982/MAX(E$2:E1982)</f>
        <v>0.56684815898727292</v>
      </c>
      <c r="I1982" s="22">
        <f t="shared" si="579"/>
        <v>2559.9250000000002</v>
      </c>
      <c r="J1982" s="22">
        <f t="shared" si="580"/>
        <v>2578.35</v>
      </c>
      <c r="K1982" s="22">
        <f t="shared" si="581"/>
        <v>2564.66</v>
      </c>
      <c r="L1982" s="22">
        <f t="shared" si="582"/>
        <v>2574.13</v>
      </c>
      <c r="M1982" s="2">
        <f t="shared" si="593"/>
        <v>-41.8125</v>
      </c>
      <c r="N1982" s="2">
        <f t="shared" si="594"/>
        <v>-42.5625</v>
      </c>
      <c r="O1982" s="2">
        <f t="shared" si="595"/>
        <v>-39.326666666666824</v>
      </c>
      <c r="P1982" s="2">
        <f t="shared" si="596"/>
        <v>-34.355000000000018</v>
      </c>
      <c r="Q1982" s="2">
        <f t="shared" si="583"/>
        <v>132.69250000000011</v>
      </c>
      <c r="R1982" s="2">
        <f t="shared" si="584"/>
        <v>133.44250000000011</v>
      </c>
      <c r="S1982" s="2">
        <f t="shared" si="585"/>
        <v>130.20666666666693</v>
      </c>
      <c r="T1982" s="2">
        <f t="shared" si="586"/>
        <v>125.23500000000013</v>
      </c>
      <c r="U1982" s="2">
        <f ca="1">IFERROR(SUM(OFFSET(M1982,0,0,-计算结果!$B$18,1)),SUM(OFFSET(M1982,0,0,-ROW(),1)))</f>
        <v>1040.2249999999999</v>
      </c>
      <c r="V1982" s="2">
        <f ca="1">IFERROR(SUM(OFFSET(N1982,0,0,-计算结果!$B$18,1)),SUM(OFFSET(N1982,0,0,-ROW(),1)))</f>
        <v>1092.9474999999984</v>
      </c>
      <c r="W1982" s="2">
        <f ca="1">IFERROR(SUM(OFFSET(O1982,0,0,-计算结果!$B$18,1)),SUM(OFFSET(O1982,0,0,-ROW(),1)))</f>
        <v>1067.989999999998</v>
      </c>
      <c r="X1982" s="2">
        <f ca="1">IFERROR(SUM(OFFSET(P1982,0,0,-计算结果!$B$18,1)),SUM(OFFSET(P1982,0,0,-ROW(),1)))</f>
        <v>1123.5199999999986</v>
      </c>
      <c r="Y1982" s="2">
        <f ca="1">IFERROR(SUM(OFFSET(Q1982,0,0,-计算结果!$B$18,1)),SUM(OFFSET(Q1982,0,0,-ROW(),1)))</f>
        <v>958.20499999999902</v>
      </c>
      <c r="Z1982" s="2">
        <f ca="1">IFERROR(SUM(OFFSET(R1982,0,0,-计算结果!$B$18,1)),SUM(OFFSET(R1982,0,0,-ROW(),1)))</f>
        <v>905.48250000000053</v>
      </c>
      <c r="AA1982" s="2">
        <f ca="1">IFERROR(SUM(OFFSET(S1982,0,0,-计算结果!$B$18,1)),SUM(OFFSET(S1982,0,0,-ROW(),1)))</f>
        <v>930.44000000000096</v>
      </c>
      <c r="AB1982" s="2">
        <f ca="1">IFERROR(SUM(OFFSET(T1982,0,0,-计算结果!$B$18,1)),SUM(OFFSET(T1982,0,0,-ROW(),1)))</f>
        <v>874.91000000000031</v>
      </c>
      <c r="AC1982" s="2">
        <f t="shared" ca="1" si="587"/>
        <v>1.085597549584902</v>
      </c>
      <c r="AD1982" s="2">
        <f t="shared" ca="1" si="588"/>
        <v>1.2070332667942205</v>
      </c>
      <c r="AE1982" s="2">
        <f t="shared" ca="1" si="589"/>
        <v>1.1478332831778479</v>
      </c>
      <c r="AF1982" s="2">
        <f t="shared" ca="1" si="590"/>
        <v>1.2841549416511393</v>
      </c>
      <c r="AG1982" s="4" t="str">
        <f ca="1">IF(AND(AC1982&lt;计算结果!$B$19,AD1982&lt;计算结果!$B$19,AE1982&lt;计算结果!$B$19,AF1982&lt;计算结果!$B$19),"买",IF(AND(AC1982&gt;计算结果!$B$20,AD1982&gt;计算结果!$B$20,AE1982&gt;计算结果!$B$20,AF1982&gt;计算结果!$B$20),"卖",AG1981))</f>
        <v>卖</v>
      </c>
      <c r="AH1982" s="4" t="str">
        <f t="shared" ca="1" si="591"/>
        <v/>
      </c>
      <c r="AI1982" s="3">
        <f ca="1">IF(AG1981="买",E1982/E1981-1,0)-IF(AH1982=1,计算结果!B$17,0)</f>
        <v>0</v>
      </c>
      <c r="AJ1982" s="2">
        <f t="shared" ca="1" si="592"/>
        <v>1.3854442730406298</v>
      </c>
      <c r="AK1982" s="3">
        <f ca="1">1-AJ1982/MAX(AJ$2:AJ1982)</f>
        <v>0</v>
      </c>
    </row>
    <row r="1983" spans="1:37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6">
        <v>92357132288</v>
      </c>
      <c r="G1983" s="3">
        <f t="shared" si="578"/>
        <v>3.0282199142089627E-2</v>
      </c>
      <c r="H1983" s="3">
        <f>1-E1983/MAX(E$2:E1983)</f>
        <v>0.55373136867896278</v>
      </c>
      <c r="I1983" s="22">
        <f t="shared" si="579"/>
        <v>2602.64</v>
      </c>
      <c r="J1983" s="22">
        <f t="shared" si="580"/>
        <v>2583.91</v>
      </c>
      <c r="K1983" s="22">
        <f t="shared" si="581"/>
        <v>2595.9166666666665</v>
      </c>
      <c r="L1983" s="22">
        <f t="shared" si="582"/>
        <v>2582.4700000000003</v>
      </c>
      <c r="M1983" s="2">
        <f t="shared" si="593"/>
        <v>63.244999999999891</v>
      </c>
      <c r="N1983" s="2">
        <f t="shared" si="594"/>
        <v>44.820000000000164</v>
      </c>
      <c r="O1983" s="2">
        <f t="shared" si="595"/>
        <v>58.510000000000218</v>
      </c>
      <c r="P1983" s="2">
        <f t="shared" si="596"/>
        <v>49.039999999999964</v>
      </c>
      <c r="Q1983" s="2">
        <f t="shared" si="583"/>
        <v>18.1550000000002</v>
      </c>
      <c r="R1983" s="2">
        <f t="shared" si="584"/>
        <v>36.579999999999927</v>
      </c>
      <c r="S1983" s="2">
        <f t="shared" si="585"/>
        <v>22.889999999999873</v>
      </c>
      <c r="T1983" s="2">
        <f t="shared" si="586"/>
        <v>32.360000000000127</v>
      </c>
      <c r="U1983" s="2">
        <f ca="1">IFERROR(SUM(OFFSET(M1983,0,0,-计算结果!$B$18,1)),SUM(OFFSET(M1983,0,0,-ROW(),1)))</f>
        <v>1077.4024999999997</v>
      </c>
      <c r="V1983" s="2">
        <f ca="1">IFERROR(SUM(OFFSET(N1983,0,0,-计算结果!$B$18,1)),SUM(OFFSET(N1983,0,0,-ROW(),1)))</f>
        <v>1108.7924999999982</v>
      </c>
      <c r="W1983" s="2">
        <f ca="1">IFERROR(SUM(OFFSET(O1983,0,0,-计算结果!$B$18,1)),SUM(OFFSET(O1983,0,0,-ROW(),1)))</f>
        <v>1099.1333333333314</v>
      </c>
      <c r="X1983" s="2">
        <f ca="1">IFERROR(SUM(OFFSET(P1983,0,0,-计算结果!$B$18,1)),SUM(OFFSET(P1983,0,0,-ROW(),1)))</f>
        <v>1142.5949999999984</v>
      </c>
      <c r="Y1983" s="2">
        <f ca="1">IFERROR(SUM(OFFSET(Q1983,0,0,-计算结果!$B$18,1)),SUM(OFFSET(Q1983,0,0,-ROW(),1)))</f>
        <v>966.3174999999992</v>
      </c>
      <c r="Z1983" s="2">
        <f ca="1">IFERROR(SUM(OFFSET(R1983,0,0,-计算结果!$B$18,1)),SUM(OFFSET(R1983,0,0,-ROW(),1)))</f>
        <v>934.92750000000069</v>
      </c>
      <c r="AA1983" s="2">
        <f ca="1">IFERROR(SUM(OFFSET(S1983,0,0,-计算结果!$B$18,1)),SUM(OFFSET(S1983,0,0,-ROW(),1)))</f>
        <v>944.5866666666675</v>
      </c>
      <c r="AB1983" s="2">
        <f ca="1">IFERROR(SUM(OFFSET(T1983,0,0,-计算结果!$B$18,1)),SUM(OFFSET(T1983,0,0,-ROW(),1)))</f>
        <v>901.12500000000045</v>
      </c>
      <c r="AC1983" s="2">
        <f t="shared" ca="1" si="587"/>
        <v>1.114957040517222</v>
      </c>
      <c r="AD1983" s="2">
        <f t="shared" ca="1" si="588"/>
        <v>1.1859662915038838</v>
      </c>
      <c r="AE1983" s="2">
        <f t="shared" ca="1" si="589"/>
        <v>1.1636130088645444</v>
      </c>
      <c r="AF1983" s="2">
        <f t="shared" ca="1" si="590"/>
        <v>1.2679650436953784</v>
      </c>
      <c r="AG1983" s="4" t="str">
        <f ca="1">IF(AND(AC1983&lt;计算结果!$B$19,AD1983&lt;计算结果!$B$19,AE1983&lt;计算结果!$B$19,AF1983&lt;计算结果!$B$19),"买",IF(AND(AC1983&gt;计算结果!$B$20,AD1983&gt;计算结果!$B$20,AE1983&gt;计算结果!$B$20,AF1983&gt;计算结果!$B$20),"卖",AG1982))</f>
        <v>卖</v>
      </c>
      <c r="AH1983" s="4" t="str">
        <f t="shared" ca="1" si="591"/>
        <v/>
      </c>
      <c r="AI1983" s="3">
        <f ca="1">IF(AG1982="买",E1983/E1982-1,0)-IF(AH1983=1,计算结果!B$17,0)</f>
        <v>0</v>
      </c>
      <c r="AJ1983" s="2">
        <f t="shared" ca="1" si="592"/>
        <v>1.3854442730406298</v>
      </c>
      <c r="AK1983" s="3">
        <f ca="1">1-AJ1983/MAX(AJ$2:AJ1983)</f>
        <v>0</v>
      </c>
    </row>
    <row r="1984" spans="1:37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6">
        <v>95048892416</v>
      </c>
      <c r="G1984" s="3">
        <f t="shared" si="578"/>
        <v>1.0442998158463501E-2</v>
      </c>
      <c r="H1984" s="3">
        <f>1-E1984/MAX(E$2:E1984)</f>
        <v>0.54907098618389716</v>
      </c>
      <c r="I1984" s="22">
        <f t="shared" si="579"/>
        <v>2644.7424999999998</v>
      </c>
      <c r="J1984" s="22">
        <f t="shared" si="580"/>
        <v>2640.91</v>
      </c>
      <c r="K1984" s="22">
        <f t="shared" si="581"/>
        <v>2642.9233333333332</v>
      </c>
      <c r="L1984" s="22">
        <f t="shared" si="582"/>
        <v>2639.2849999999999</v>
      </c>
      <c r="M1984" s="2">
        <f t="shared" si="593"/>
        <v>55.5</v>
      </c>
      <c r="N1984" s="2">
        <f t="shared" si="594"/>
        <v>74.230000000000018</v>
      </c>
      <c r="O1984" s="2">
        <f t="shared" si="595"/>
        <v>62.223333333333358</v>
      </c>
      <c r="P1984" s="2">
        <f t="shared" si="596"/>
        <v>75.669999999999618</v>
      </c>
      <c r="Q1984" s="2">
        <f t="shared" si="583"/>
        <v>-17.789999999999964</v>
      </c>
      <c r="R1984" s="2">
        <f t="shared" si="584"/>
        <v>-36.519999999999982</v>
      </c>
      <c r="S1984" s="2">
        <f t="shared" si="585"/>
        <v>-24.513333333333321</v>
      </c>
      <c r="T1984" s="2">
        <f t="shared" si="586"/>
        <v>-37.959999999999582</v>
      </c>
      <c r="U1984" s="2">
        <f ca="1">IFERROR(SUM(OFFSET(M1984,0,0,-计算结果!$B$18,1)),SUM(OFFSET(M1984,0,0,-ROW(),1)))</f>
        <v>1104.4749999999995</v>
      </c>
      <c r="V1984" s="2">
        <f ca="1">IFERROR(SUM(OFFSET(N1984,0,0,-计算结果!$B$18,1)),SUM(OFFSET(N1984,0,0,-ROW(),1)))</f>
        <v>1159.6424999999981</v>
      </c>
      <c r="W1984" s="2">
        <f ca="1">IFERROR(SUM(OFFSET(O1984,0,0,-计算结果!$B$18,1)),SUM(OFFSET(O1984,0,0,-ROW(),1)))</f>
        <v>1135.7866666666646</v>
      </c>
      <c r="X1984" s="2">
        <f ca="1">IFERROR(SUM(OFFSET(P1984,0,0,-计算结果!$B$18,1)),SUM(OFFSET(P1984,0,0,-ROW(),1)))</f>
        <v>1198.4099999999976</v>
      </c>
      <c r="Y1984" s="2">
        <f ca="1">IFERROR(SUM(OFFSET(Q1984,0,0,-计算结果!$B$18,1)),SUM(OFFSET(Q1984,0,0,-ROW(),1)))</f>
        <v>939.74499999999944</v>
      </c>
      <c r="Z1984" s="2">
        <f ca="1">IFERROR(SUM(OFFSET(R1984,0,0,-计算结果!$B$18,1)),SUM(OFFSET(R1984,0,0,-ROW(),1)))</f>
        <v>884.57750000000078</v>
      </c>
      <c r="AA1984" s="2">
        <f ca="1">IFERROR(SUM(OFFSET(S1984,0,0,-计算结果!$B$18,1)),SUM(OFFSET(S1984,0,0,-ROW(),1)))</f>
        <v>908.4333333333343</v>
      </c>
      <c r="AB1984" s="2">
        <f ca="1">IFERROR(SUM(OFFSET(T1984,0,0,-计算结果!$B$18,1)),SUM(OFFSET(T1984,0,0,-ROW(),1)))</f>
        <v>845.81000000000131</v>
      </c>
      <c r="AC1984" s="2">
        <f t="shared" ca="1" si="587"/>
        <v>1.1752922335314369</v>
      </c>
      <c r="AD1984" s="2">
        <f t="shared" ca="1" si="588"/>
        <v>1.3109563605223931</v>
      </c>
      <c r="AE1984" s="2">
        <f t="shared" ca="1" si="589"/>
        <v>1.2502696950794372</v>
      </c>
      <c r="AF1984" s="2">
        <f t="shared" ca="1" si="590"/>
        <v>1.4168784951703051</v>
      </c>
      <c r="AG1984" s="4" t="str">
        <f ca="1">IF(AND(AC1984&lt;计算结果!$B$19,AD1984&lt;计算结果!$B$19,AE1984&lt;计算结果!$B$19,AF1984&lt;计算结果!$B$19),"买",IF(AND(AC1984&gt;计算结果!$B$20,AD1984&gt;计算结果!$B$20,AE1984&gt;计算结果!$B$20,AF1984&gt;计算结果!$B$20),"卖",AG1983))</f>
        <v>卖</v>
      </c>
      <c r="AH1984" s="4" t="str">
        <f t="shared" ca="1" si="591"/>
        <v/>
      </c>
      <c r="AI1984" s="3">
        <f ca="1">IF(AG1983="买",E1984/E1983-1,0)-IF(AH1984=1,计算结果!B$17,0)</f>
        <v>0</v>
      </c>
      <c r="AJ1984" s="2">
        <f t="shared" ca="1" si="592"/>
        <v>1.3854442730406298</v>
      </c>
      <c r="AK1984" s="3">
        <f ca="1">1-AJ1984/MAX(AJ$2:AJ1984)</f>
        <v>0</v>
      </c>
    </row>
    <row r="1985" spans="1:37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6">
        <v>96498098176</v>
      </c>
      <c r="G1985" s="3">
        <f t="shared" si="578"/>
        <v>-1.1591577994113589E-2</v>
      </c>
      <c r="H1985" s="3">
        <f>1-E1985/MAX(E$2:E1985)</f>
        <v>0.55429796501735518</v>
      </c>
      <c r="I1985" s="22">
        <f t="shared" si="579"/>
        <v>2622.7</v>
      </c>
      <c r="J1985" s="22">
        <f t="shared" si="580"/>
        <v>2627.7750000000001</v>
      </c>
      <c r="K1985" s="22">
        <f t="shared" si="581"/>
        <v>2623.7733333333331</v>
      </c>
      <c r="L1985" s="22">
        <f t="shared" si="582"/>
        <v>2625.92</v>
      </c>
      <c r="M1985" s="2">
        <f t="shared" si="593"/>
        <v>14.227499999999964</v>
      </c>
      <c r="N1985" s="2">
        <f t="shared" si="594"/>
        <v>18.059999999999945</v>
      </c>
      <c r="O1985" s="2">
        <f t="shared" si="595"/>
        <v>16.046666666666624</v>
      </c>
      <c r="P1985" s="2">
        <f t="shared" si="596"/>
        <v>19.684999999999945</v>
      </c>
      <c r="Q1985" s="2">
        <f t="shared" si="583"/>
        <v>51.872499999999945</v>
      </c>
      <c r="R1985" s="2">
        <f t="shared" si="584"/>
        <v>48.039999999999964</v>
      </c>
      <c r="S1985" s="2">
        <f t="shared" si="585"/>
        <v>50.053333333333285</v>
      </c>
      <c r="T1985" s="2">
        <f t="shared" si="586"/>
        <v>46.414999999999964</v>
      </c>
      <c r="U1985" s="2">
        <f ca="1">IFERROR(SUM(OFFSET(M1985,0,0,-计算结果!$B$18,1)),SUM(OFFSET(M1985,0,0,-ROW(),1)))</f>
        <v>1067.2699999999995</v>
      </c>
      <c r="V1985" s="2">
        <f ca="1">IFERROR(SUM(OFFSET(N1985,0,0,-计算结果!$B$18,1)),SUM(OFFSET(N1985,0,0,-ROW(),1)))</f>
        <v>1118.2774999999983</v>
      </c>
      <c r="W1985" s="2">
        <f ca="1">IFERROR(SUM(OFFSET(O1985,0,0,-计算结果!$B$18,1)),SUM(OFFSET(O1985,0,0,-ROW(),1)))</f>
        <v>1097.556666666665</v>
      </c>
      <c r="X1985" s="2">
        <f ca="1">IFERROR(SUM(OFFSET(P1985,0,0,-计算结果!$B$18,1)),SUM(OFFSET(P1985,0,0,-ROW(),1)))</f>
        <v>1158.1299999999978</v>
      </c>
      <c r="Y1985" s="2">
        <f ca="1">IFERROR(SUM(OFFSET(Q1985,0,0,-计算结果!$B$18,1)),SUM(OFFSET(Q1985,0,0,-ROW(),1)))</f>
        <v>1005.6599999999994</v>
      </c>
      <c r="Z1985" s="2">
        <f ca="1">IFERROR(SUM(OFFSET(R1985,0,0,-计算结果!$B$18,1)),SUM(OFFSET(R1985,0,0,-ROW(),1)))</f>
        <v>954.6525000000006</v>
      </c>
      <c r="AA1985" s="2">
        <f ca="1">IFERROR(SUM(OFFSET(S1985,0,0,-计算结果!$B$18,1)),SUM(OFFSET(S1985,0,0,-ROW(),1)))</f>
        <v>975.3733333333339</v>
      </c>
      <c r="AB1985" s="2">
        <f ca="1">IFERROR(SUM(OFFSET(T1985,0,0,-计算结果!$B$18,1)),SUM(OFFSET(T1985,0,0,-ROW(),1)))</f>
        <v>914.80000000000109</v>
      </c>
      <c r="AC1985" s="2">
        <f t="shared" ca="1" si="587"/>
        <v>1.0612632500049721</v>
      </c>
      <c r="AD1985" s="2">
        <f t="shared" ca="1" si="588"/>
        <v>1.1713974456674001</v>
      </c>
      <c r="AE1985" s="2">
        <f t="shared" ca="1" si="589"/>
        <v>1.1252682733449049</v>
      </c>
      <c r="AF1985" s="2">
        <f t="shared" ca="1" si="590"/>
        <v>1.2659925666812379</v>
      </c>
      <c r="AG1985" s="4" t="str">
        <f ca="1">IF(AND(AC1985&lt;计算结果!$B$19,AD1985&lt;计算结果!$B$19,AE1985&lt;计算结果!$B$19,AF1985&lt;计算结果!$B$19),"买",IF(AND(AC1985&gt;计算结果!$B$20,AD1985&gt;计算结果!$B$20,AE1985&gt;计算结果!$B$20,AF1985&gt;计算结果!$B$20),"卖",AG1984))</f>
        <v>卖</v>
      </c>
      <c r="AH1985" s="4" t="str">
        <f t="shared" ca="1" si="591"/>
        <v/>
      </c>
      <c r="AI1985" s="3">
        <f ca="1">IF(AG1984="买",E1985/E1984-1,0)-IF(AH1985=1,计算结果!B$17,0)</f>
        <v>0</v>
      </c>
      <c r="AJ1985" s="2">
        <f t="shared" ca="1" si="592"/>
        <v>1.3854442730406298</v>
      </c>
      <c r="AK1985" s="3">
        <f ca="1">1-AJ1985/MAX(AJ$2:AJ1985)</f>
        <v>0</v>
      </c>
    </row>
    <row r="1986" spans="1:37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6">
        <v>63054594048</v>
      </c>
      <c r="G1986" s="3">
        <f t="shared" si="578"/>
        <v>-4.791027226777933E-3</v>
      </c>
      <c r="H1986" s="3">
        <f>1-E1986/MAX(E$2:E1986)</f>
        <v>0.55643333560198738</v>
      </c>
      <c r="I1986" s="22">
        <f t="shared" si="579"/>
        <v>2612.1099999999997</v>
      </c>
      <c r="J1986" s="22">
        <f t="shared" si="580"/>
        <v>2616.0474999999997</v>
      </c>
      <c r="K1986" s="22">
        <f t="shared" si="581"/>
        <v>2613.8366666666666</v>
      </c>
      <c r="L1986" s="22">
        <f t="shared" si="582"/>
        <v>2617.29</v>
      </c>
      <c r="M1986" s="2">
        <f t="shared" si="593"/>
        <v>9.9200000000000728</v>
      </c>
      <c r="N1986" s="2">
        <f t="shared" si="594"/>
        <v>4.8449999999997999</v>
      </c>
      <c r="O1986" s="2">
        <f t="shared" si="595"/>
        <v>8.8466666666668061</v>
      </c>
      <c r="P1986" s="2">
        <f t="shared" si="596"/>
        <v>6.6999999999998181</v>
      </c>
      <c r="Q1986" s="2">
        <f t="shared" si="583"/>
        <v>20.739999999999782</v>
      </c>
      <c r="R1986" s="2">
        <f t="shared" si="584"/>
        <v>25.815000000000055</v>
      </c>
      <c r="S1986" s="2">
        <f t="shared" si="585"/>
        <v>21.813333333333048</v>
      </c>
      <c r="T1986" s="2">
        <f t="shared" si="586"/>
        <v>23.960000000000036</v>
      </c>
      <c r="U1986" s="2">
        <f ca="1">IFERROR(SUM(OFFSET(M1986,0,0,-计算结果!$B$18,1)),SUM(OFFSET(M1986,0,0,-ROW(),1)))</f>
        <v>1032.2624999999994</v>
      </c>
      <c r="V1986" s="2">
        <f ca="1">IFERROR(SUM(OFFSET(N1986,0,0,-计算结果!$B$18,1)),SUM(OFFSET(N1986,0,0,-ROW(),1)))</f>
        <v>1068.847499999998</v>
      </c>
      <c r="W1986" s="2">
        <f ca="1">IFERROR(SUM(OFFSET(O1986,0,0,-计算结果!$B$18,1)),SUM(OFFSET(O1986,0,0,-ROW(),1)))</f>
        <v>1058.3599999999983</v>
      </c>
      <c r="X1986" s="2">
        <f ca="1">IFERROR(SUM(OFFSET(P1986,0,0,-计算结果!$B$18,1)),SUM(OFFSET(P1986,0,0,-ROW(),1)))</f>
        <v>1110.5549999999976</v>
      </c>
      <c r="Y1986" s="2">
        <f ca="1">IFERROR(SUM(OFFSET(Q1986,0,0,-计算结果!$B$18,1)),SUM(OFFSET(Q1986,0,0,-ROW(),1)))</f>
        <v>1011.6874999999991</v>
      </c>
      <c r="Z1986" s="2">
        <f ca="1">IFERROR(SUM(OFFSET(R1986,0,0,-计算结果!$B$18,1)),SUM(OFFSET(R1986,0,0,-ROW(),1)))</f>
        <v>975.10250000000042</v>
      </c>
      <c r="AA1986" s="2">
        <f ca="1">IFERROR(SUM(OFFSET(S1986,0,0,-计算结果!$B$18,1)),SUM(OFFSET(S1986,0,0,-ROW(),1)))</f>
        <v>985.59000000000015</v>
      </c>
      <c r="AB1986" s="2">
        <f ca="1">IFERROR(SUM(OFFSET(T1986,0,0,-计算结果!$B$18,1)),SUM(OFFSET(T1986,0,0,-ROW(),1)))</f>
        <v>933.39500000000089</v>
      </c>
      <c r="AC1986" s="2">
        <f t="shared" ca="1" si="587"/>
        <v>1.0203373077160687</v>
      </c>
      <c r="AD1986" s="2">
        <f t="shared" ca="1" si="588"/>
        <v>1.0961386110690903</v>
      </c>
      <c r="AE1986" s="2">
        <f t="shared" ca="1" si="589"/>
        <v>1.0738339471788454</v>
      </c>
      <c r="AF1986" s="2">
        <f t="shared" ca="1" si="590"/>
        <v>1.1898017452418286</v>
      </c>
      <c r="AG1986" s="4" t="str">
        <f ca="1">IF(AND(AC1986&lt;计算结果!$B$19,AD1986&lt;计算结果!$B$19,AE1986&lt;计算结果!$B$19,AF1986&lt;计算结果!$B$19),"买",IF(AND(AC1986&gt;计算结果!$B$20,AD1986&gt;计算结果!$B$20,AE1986&gt;计算结果!$B$20,AF1986&gt;计算结果!$B$20),"卖",AG1985))</f>
        <v>卖</v>
      </c>
      <c r="AH1986" s="4" t="str">
        <f t="shared" ca="1" si="591"/>
        <v/>
      </c>
      <c r="AI1986" s="3">
        <f ca="1">IF(AG1985="买",E1986/E1985-1,0)-IF(AH1986=1,计算结果!B$17,0)</f>
        <v>0</v>
      </c>
      <c r="AJ1986" s="2">
        <f t="shared" ca="1" si="592"/>
        <v>1.3854442730406298</v>
      </c>
      <c r="AK1986" s="3">
        <f ca="1">1-AJ1986/MAX(AJ$2:AJ1986)</f>
        <v>0</v>
      </c>
    </row>
    <row r="1987" spans="1:37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6">
        <v>52460900352</v>
      </c>
      <c r="G1987" s="3">
        <f t="shared" ref="G1987:G2050" si="597">E1987/E1986-1</f>
        <v>-5.5851135243369932E-3</v>
      </c>
      <c r="H1987" s="3">
        <f>1-E1987/MAX(E$2:E1987)</f>
        <v>0.55891070577826174</v>
      </c>
      <c r="I1987" s="22">
        <f t="shared" si="579"/>
        <v>2592.64</v>
      </c>
      <c r="J1987" s="22">
        <f t="shared" si="580"/>
        <v>2594.6175000000003</v>
      </c>
      <c r="K1987" s="22">
        <f t="shared" si="581"/>
        <v>2592.73</v>
      </c>
      <c r="L1987" s="22">
        <f t="shared" si="582"/>
        <v>2592.91</v>
      </c>
      <c r="M1987" s="2">
        <f t="shared" si="593"/>
        <v>-0.45999999999958163</v>
      </c>
      <c r="N1987" s="2">
        <f t="shared" si="594"/>
        <v>-4.3974999999995816</v>
      </c>
      <c r="O1987" s="2">
        <f t="shared" si="595"/>
        <v>-2.1866666666664969</v>
      </c>
      <c r="P1987" s="2">
        <f t="shared" si="596"/>
        <v>-5.6399999999998727</v>
      </c>
      <c r="Q1987" s="2">
        <f t="shared" si="583"/>
        <v>37.9399999999996</v>
      </c>
      <c r="R1987" s="2">
        <f t="shared" si="584"/>
        <v>41.8774999999996</v>
      </c>
      <c r="S1987" s="2">
        <f t="shared" si="585"/>
        <v>39.666666666666515</v>
      </c>
      <c r="T1987" s="2">
        <f t="shared" si="586"/>
        <v>43.119999999999891</v>
      </c>
      <c r="U1987" s="2">
        <f ca="1">IFERROR(SUM(OFFSET(M1987,0,0,-计算结果!$B$18,1)),SUM(OFFSET(M1987,0,0,-ROW(),1)))</f>
        <v>1012.3924999999999</v>
      </c>
      <c r="V1987" s="2">
        <f ca="1">IFERROR(SUM(OFFSET(N1987,0,0,-计算结果!$B$18,1)),SUM(OFFSET(N1987,0,0,-ROW(),1)))</f>
        <v>1051.8899999999985</v>
      </c>
      <c r="W1987" s="2">
        <f ca="1">IFERROR(SUM(OFFSET(O1987,0,0,-计算结果!$B$18,1)),SUM(OFFSET(O1987,0,0,-ROW(),1)))</f>
        <v>1037.4799999999987</v>
      </c>
      <c r="X1987" s="2">
        <f ca="1">IFERROR(SUM(OFFSET(P1987,0,0,-计算结果!$B$18,1)),SUM(OFFSET(P1987,0,0,-ROW(),1)))</f>
        <v>1087.6549999999979</v>
      </c>
      <c r="Y1987" s="2">
        <f ca="1">IFERROR(SUM(OFFSET(Q1987,0,0,-计算结果!$B$18,1)),SUM(OFFSET(Q1987,0,0,-ROW(),1)))</f>
        <v>1034.6674999999987</v>
      </c>
      <c r="Z1987" s="2">
        <f ca="1">IFERROR(SUM(OFFSET(R1987,0,0,-计算结果!$B$18,1)),SUM(OFFSET(R1987,0,0,-ROW(),1)))</f>
        <v>995.17000000000007</v>
      </c>
      <c r="AA1987" s="2">
        <f ca="1">IFERROR(SUM(OFFSET(S1987,0,0,-计算结果!$B$18,1)),SUM(OFFSET(S1987,0,0,-ROW(),1)))</f>
        <v>1009.5799999999999</v>
      </c>
      <c r="AB1987" s="2">
        <f ca="1">IFERROR(SUM(OFFSET(T1987,0,0,-计算结果!$B$18,1)),SUM(OFFSET(T1987,0,0,-ROW(),1)))</f>
        <v>959.40500000000065</v>
      </c>
      <c r="AC1987" s="2">
        <f t="shared" ca="1" si="587"/>
        <v>0.97847134465903418</v>
      </c>
      <c r="AD1987" s="2">
        <f t="shared" ca="1" si="588"/>
        <v>1.0569952872373549</v>
      </c>
      <c r="AE1987" s="2">
        <f t="shared" ca="1" si="589"/>
        <v>1.0276352542641483</v>
      </c>
      <c r="AF1987" s="2">
        <f t="shared" ca="1" si="590"/>
        <v>1.1336766016437241</v>
      </c>
      <c r="AG1987" s="4" t="str">
        <f ca="1">IF(AND(AC1987&lt;计算结果!$B$19,AD1987&lt;计算结果!$B$19,AE1987&lt;计算结果!$B$19,AF1987&lt;计算结果!$B$19),"买",IF(AND(AC1987&gt;计算结果!$B$20,AD1987&gt;计算结果!$B$20,AE1987&gt;计算结果!$B$20,AF1987&gt;计算结果!$B$20),"卖",AG1986))</f>
        <v>卖</v>
      </c>
      <c r="AH1987" s="4" t="str">
        <f t="shared" ca="1" si="591"/>
        <v/>
      </c>
      <c r="AI1987" s="3">
        <f ca="1">IF(AG1986="买",E1987/E1986-1,0)-IF(AH1987=1,计算结果!B$17,0)</f>
        <v>0</v>
      </c>
      <c r="AJ1987" s="2">
        <f t="shared" ca="1" si="592"/>
        <v>1.3854442730406298</v>
      </c>
      <c r="AK1987" s="3">
        <f ca="1">1-AJ1987/MAX(AJ$2:AJ1987)</f>
        <v>0</v>
      </c>
    </row>
    <row r="1988" spans="1:37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6">
        <v>71675125760</v>
      </c>
      <c r="G1988" s="3">
        <f t="shared" si="597"/>
        <v>-1.4176217129499236E-2</v>
      </c>
      <c r="H1988" s="3">
        <f>1-E1988/MAX(E$2:E1988)</f>
        <v>0.56516368338664669</v>
      </c>
      <c r="I1988" s="22">
        <f t="shared" ref="I1988:I2051" si="598">(2*E1988+C1988+D1988)/4</f>
        <v>2565.25</v>
      </c>
      <c r="J1988" s="22">
        <f t="shared" ref="J1988:J2051" si="599">AVERAGE(B1988:E1988)</f>
        <v>2573.9425000000001</v>
      </c>
      <c r="K1988" s="22">
        <f t="shared" ref="K1988:K2051" si="600">AVERAGE(C1988:E1988)</f>
        <v>2568.46</v>
      </c>
      <c r="L1988" s="22">
        <f t="shared" ref="L1988:L2051" si="601">AVERAGE(C1988:D1988)</f>
        <v>2574.88</v>
      </c>
      <c r="M1988" s="2">
        <f t="shared" si="593"/>
        <v>26.870000000000346</v>
      </c>
      <c r="N1988" s="2">
        <f t="shared" si="594"/>
        <v>24.892499999999927</v>
      </c>
      <c r="O1988" s="2">
        <f t="shared" si="595"/>
        <v>26.7800000000002</v>
      </c>
      <c r="P1988" s="2">
        <f t="shared" si="596"/>
        <v>26.600000000000364</v>
      </c>
      <c r="Q1988" s="2">
        <f t="shared" ref="Q1988:Q2051" si="602">I1987-$D1988</f>
        <v>62.389999999999873</v>
      </c>
      <c r="R1988" s="2">
        <f t="shared" ref="R1988:R2051" si="603">J1987-$D1988</f>
        <v>64.367500000000291</v>
      </c>
      <c r="S1988" s="2">
        <f t="shared" ref="S1988:S2051" si="604">K1987-$D1988</f>
        <v>62.480000000000018</v>
      </c>
      <c r="T1988" s="2">
        <f t="shared" ref="T1988:T2051" si="605">L1987-$D1988</f>
        <v>62.659999999999854</v>
      </c>
      <c r="U1988" s="2">
        <f ca="1">IFERROR(SUM(OFFSET(M1988,0,0,-计算结果!$B$18,1)),SUM(OFFSET(M1988,0,0,-ROW(),1)))</f>
        <v>1031.1399999999999</v>
      </c>
      <c r="V1988" s="2">
        <f ca="1">IFERROR(SUM(OFFSET(N1988,0,0,-计算结果!$B$18,1)),SUM(OFFSET(N1988,0,0,-ROW(),1)))</f>
        <v>1064.1749999999984</v>
      </c>
      <c r="W1988" s="2">
        <f ca="1">IFERROR(SUM(OFFSET(O1988,0,0,-计算结果!$B$18,1)),SUM(OFFSET(O1988,0,0,-ROW(),1)))</f>
        <v>1054.9366666666651</v>
      </c>
      <c r="X1988" s="2">
        <f ca="1">IFERROR(SUM(OFFSET(P1988,0,0,-计算结果!$B$18,1)),SUM(OFFSET(P1988,0,0,-ROW(),1)))</f>
        <v>1102.5299999999979</v>
      </c>
      <c r="Y1988" s="2">
        <f ca="1">IFERROR(SUM(OFFSET(Q1988,0,0,-计算结果!$B$18,1)),SUM(OFFSET(Q1988,0,0,-ROW(),1)))</f>
        <v>1067.1599999999985</v>
      </c>
      <c r="Z1988" s="2">
        <f ca="1">IFERROR(SUM(OFFSET(R1988,0,0,-计算结果!$B$18,1)),SUM(OFFSET(R1988,0,0,-ROW(),1)))</f>
        <v>1034.125</v>
      </c>
      <c r="AA1988" s="2">
        <f ca="1">IFERROR(SUM(OFFSET(S1988,0,0,-计算结果!$B$18,1)),SUM(OFFSET(S1988,0,0,-ROW(),1)))</f>
        <v>1043.3633333333332</v>
      </c>
      <c r="AB1988" s="2">
        <f ca="1">IFERROR(SUM(OFFSET(T1988,0,0,-计算结果!$B$18,1)),SUM(OFFSET(T1988,0,0,-ROW(),1)))</f>
        <v>995.77000000000044</v>
      </c>
      <c r="AC1988" s="2">
        <f t="shared" ref="AC1988:AC2051" ca="1" si="606">U1988/Y1988</f>
        <v>0.96624686082686884</v>
      </c>
      <c r="AD1988" s="2">
        <f t="shared" ref="AD1988:AD2051" ca="1" si="607">V1988/Z1988</f>
        <v>1.029058382690679</v>
      </c>
      <c r="AE1988" s="2">
        <f t="shared" ref="AE1988:AE2051" ca="1" si="608">W1988/AA1988</f>
        <v>1.0110923328083203</v>
      </c>
      <c r="AF1988" s="2">
        <f t="shared" ref="AF1988:AF2051" ca="1" si="609">X1988/AB1988</f>
        <v>1.1072135131606671</v>
      </c>
      <c r="AG1988" s="4" t="str">
        <f ca="1">IF(AND(AC1988&lt;计算结果!$B$19,AD1988&lt;计算结果!$B$19,AE1988&lt;计算结果!$B$19,AF1988&lt;计算结果!$B$19),"买",IF(AND(AC1988&gt;计算结果!$B$20,AD1988&gt;计算结果!$B$20,AE1988&gt;计算结果!$B$20,AF1988&gt;计算结果!$B$20),"卖",AG1987))</f>
        <v>卖</v>
      </c>
      <c r="AH1988" s="4" t="str">
        <f t="shared" ref="AH1988:AH2051" ca="1" si="610">IF(AG1987&lt;&gt;AG1988,1,"")</f>
        <v/>
      </c>
      <c r="AI1988" s="3">
        <f ca="1">IF(AG1987="买",E1988/E1987-1,0)-IF(AH1988=1,计算结果!B$17,0)</f>
        <v>0</v>
      </c>
      <c r="AJ1988" s="2">
        <f t="shared" ref="AJ1988:AJ2051" ca="1" si="611">IFERROR(AJ1987*(1+AI1988),AJ1987)</f>
        <v>1.3854442730406298</v>
      </c>
      <c r="AK1988" s="3">
        <f ca="1">1-AJ1988/MAX(AJ$2:AJ1988)</f>
        <v>0</v>
      </c>
    </row>
    <row r="1989" spans="1:37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6">
        <v>56003723264</v>
      </c>
      <c r="G1989" s="3">
        <f t="shared" si="597"/>
        <v>-1.1007113733653706E-2</v>
      </c>
      <c r="H1989" s="3">
        <f>1-E1989/MAX(E$2:E1989)</f>
        <v>0.5699499761791329</v>
      </c>
      <c r="I1989" s="22">
        <f t="shared" si="598"/>
        <v>2531.7024999999999</v>
      </c>
      <c r="J1989" s="22">
        <f t="shared" si="599"/>
        <v>2537.7624999999998</v>
      </c>
      <c r="K1989" s="22">
        <f t="shared" si="600"/>
        <v>2533.1066666666666</v>
      </c>
      <c r="L1989" s="22">
        <f t="shared" si="601"/>
        <v>2535.915</v>
      </c>
      <c r="M1989" s="2">
        <f t="shared" si="593"/>
        <v>-8.4800000000000182</v>
      </c>
      <c r="N1989" s="2">
        <f t="shared" si="594"/>
        <v>-17.172500000000127</v>
      </c>
      <c r="O1989" s="2">
        <f t="shared" si="595"/>
        <v>-11.690000000000055</v>
      </c>
      <c r="P1989" s="2">
        <f t="shared" si="596"/>
        <v>-18.110000000000127</v>
      </c>
      <c r="Q1989" s="2">
        <f t="shared" si="602"/>
        <v>50.190000000000055</v>
      </c>
      <c r="R1989" s="2">
        <f t="shared" si="603"/>
        <v>58.882500000000164</v>
      </c>
      <c r="S1989" s="2">
        <f t="shared" si="604"/>
        <v>53.400000000000091</v>
      </c>
      <c r="T1989" s="2">
        <f t="shared" si="605"/>
        <v>59.820000000000164</v>
      </c>
      <c r="U1989" s="2">
        <f ca="1">IFERROR(SUM(OFFSET(M1989,0,0,-计算结果!$B$18,1)),SUM(OFFSET(M1989,0,0,-ROW(),1)))</f>
        <v>1011.835</v>
      </c>
      <c r="V1989" s="2">
        <f ca="1">IFERROR(SUM(OFFSET(N1989,0,0,-计算结果!$B$18,1)),SUM(OFFSET(N1989,0,0,-ROW(),1)))</f>
        <v>1038.5074999999983</v>
      </c>
      <c r="W1989" s="2">
        <f ca="1">IFERROR(SUM(OFFSET(O1989,0,0,-计算结果!$B$18,1)),SUM(OFFSET(O1989,0,0,-ROW(),1)))</f>
        <v>1031.7833333333319</v>
      </c>
      <c r="X1989" s="2">
        <f ca="1">IFERROR(SUM(OFFSET(P1989,0,0,-计算结果!$B$18,1)),SUM(OFFSET(P1989,0,0,-ROW(),1)))</f>
        <v>1071.679999999998</v>
      </c>
      <c r="Y1989" s="2">
        <f ca="1">IFERROR(SUM(OFFSET(Q1989,0,0,-计算结果!$B$18,1)),SUM(OFFSET(Q1989,0,0,-ROW(),1)))</f>
        <v>1098.2349999999988</v>
      </c>
      <c r="Z1989" s="2">
        <f ca="1">IFERROR(SUM(OFFSET(R1989,0,0,-计算结果!$B$18,1)),SUM(OFFSET(R1989,0,0,-ROW(),1)))</f>
        <v>1071.5625000000005</v>
      </c>
      <c r="AA1989" s="2">
        <f ca="1">IFERROR(SUM(OFFSET(S1989,0,0,-计算结果!$B$18,1)),SUM(OFFSET(S1989,0,0,-ROW(),1)))</f>
        <v>1078.2866666666669</v>
      </c>
      <c r="AB1989" s="2">
        <f ca="1">IFERROR(SUM(OFFSET(T1989,0,0,-计算结果!$B$18,1)),SUM(OFFSET(T1989,0,0,-ROW(),1)))</f>
        <v>1038.3900000000008</v>
      </c>
      <c r="AC1989" s="2">
        <f t="shared" ca="1" si="606"/>
        <v>0.92132831315702124</v>
      </c>
      <c r="AD1989" s="2">
        <f t="shared" ca="1" si="607"/>
        <v>0.96915252260133955</v>
      </c>
      <c r="AE1989" s="2">
        <f t="shared" ca="1" si="608"/>
        <v>0.95687294040545656</v>
      </c>
      <c r="AF1989" s="2">
        <f t="shared" ca="1" si="609"/>
        <v>1.0320592455628399</v>
      </c>
      <c r="AG1989" s="4" t="str">
        <f ca="1">IF(AND(AC1989&lt;计算结果!$B$19,AD1989&lt;计算结果!$B$19,AE1989&lt;计算结果!$B$19,AF1989&lt;计算结果!$B$19),"买",IF(AND(AC1989&gt;计算结果!$B$20,AD1989&gt;计算结果!$B$20,AE1989&gt;计算结果!$B$20,AF1989&gt;计算结果!$B$20),"卖",AG1988))</f>
        <v>卖</v>
      </c>
      <c r="AH1989" s="4" t="str">
        <f t="shared" ca="1" si="610"/>
        <v/>
      </c>
      <c r="AI1989" s="3">
        <f ca="1">IF(AG1988="买",E1989/E1988-1,0)-IF(AH1989=1,计算结果!B$17,0)</f>
        <v>0</v>
      </c>
      <c r="AJ1989" s="2">
        <f t="shared" ca="1" si="611"/>
        <v>1.3854442730406298</v>
      </c>
      <c r="AK1989" s="3">
        <f ca="1">1-AJ1989/MAX(AJ$2:AJ1989)</f>
        <v>0</v>
      </c>
    </row>
    <row r="1990" spans="1:37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6">
        <v>49929777152</v>
      </c>
      <c r="G1990" s="3">
        <f t="shared" si="597"/>
        <v>2.6825031948694011E-3</v>
      </c>
      <c r="H1990" s="3">
        <f>1-E1990/MAX(E$2:E1990)</f>
        <v>0.56879636561627978</v>
      </c>
      <c r="I1990" s="22">
        <f t="shared" si="598"/>
        <v>2532.4250000000002</v>
      </c>
      <c r="J1990" s="22">
        <f t="shared" si="599"/>
        <v>2528.2950000000001</v>
      </c>
      <c r="K1990" s="22">
        <f t="shared" si="600"/>
        <v>2531.81</v>
      </c>
      <c r="L1990" s="22">
        <f t="shared" si="601"/>
        <v>2530.58</v>
      </c>
      <c r="M1990" s="2">
        <f t="shared" si="593"/>
        <v>14.997499999999945</v>
      </c>
      <c r="N1990" s="2">
        <f t="shared" si="594"/>
        <v>8.9375</v>
      </c>
      <c r="O1990" s="2">
        <f t="shared" si="595"/>
        <v>13.593333333333248</v>
      </c>
      <c r="P1990" s="2">
        <f t="shared" si="596"/>
        <v>10.784999999999854</v>
      </c>
      <c r="Q1990" s="2">
        <f t="shared" si="602"/>
        <v>17.242499999999836</v>
      </c>
      <c r="R1990" s="2">
        <f t="shared" si="603"/>
        <v>23.302499999999782</v>
      </c>
      <c r="S1990" s="2">
        <f t="shared" si="604"/>
        <v>18.646666666666533</v>
      </c>
      <c r="T1990" s="2">
        <f t="shared" si="605"/>
        <v>21.454999999999927</v>
      </c>
      <c r="U1990" s="2">
        <f ca="1">IFERROR(SUM(OFFSET(M1990,0,0,-计算结果!$B$18,1)),SUM(OFFSET(M1990,0,0,-ROW(),1)))</f>
        <v>996.18249999999989</v>
      </c>
      <c r="V1990" s="2">
        <f ca="1">IFERROR(SUM(OFFSET(N1990,0,0,-计算结果!$B$18,1)),SUM(OFFSET(N1990,0,0,-ROW(),1)))</f>
        <v>1014.7874999999985</v>
      </c>
      <c r="W1990" s="2">
        <f ca="1">IFERROR(SUM(OFFSET(O1990,0,0,-计算结果!$B$18,1)),SUM(OFFSET(O1990,0,0,-ROW(),1)))</f>
        <v>1013.5833333333321</v>
      </c>
      <c r="X1990" s="2">
        <f ca="1">IFERROR(SUM(OFFSET(P1990,0,0,-计算结果!$B$18,1)),SUM(OFFSET(P1990,0,0,-ROW(),1)))</f>
        <v>1048.3849999999979</v>
      </c>
      <c r="Y1990" s="2">
        <f ca="1">IFERROR(SUM(OFFSET(Q1990,0,0,-计算结果!$B$18,1)),SUM(OFFSET(Q1990,0,0,-ROW(),1)))</f>
        <v>1106.5074999999988</v>
      </c>
      <c r="Z1990" s="2">
        <f ca="1">IFERROR(SUM(OFFSET(R1990,0,0,-计算结果!$B$18,1)),SUM(OFFSET(R1990,0,0,-ROW(),1)))</f>
        <v>1087.9025000000001</v>
      </c>
      <c r="AA1990" s="2">
        <f ca="1">IFERROR(SUM(OFFSET(S1990,0,0,-计算结果!$B$18,1)),SUM(OFFSET(S1990,0,0,-ROW(),1)))</f>
        <v>1089.1066666666666</v>
      </c>
      <c r="AB1990" s="2">
        <f ca="1">IFERROR(SUM(OFFSET(T1990,0,0,-计算结果!$B$18,1)),SUM(OFFSET(T1990,0,0,-ROW(),1)))</f>
        <v>1054.3050000000007</v>
      </c>
      <c r="AC1990" s="2">
        <f t="shared" ca="1" si="606"/>
        <v>0.90029439475105322</v>
      </c>
      <c r="AD1990" s="2">
        <f t="shared" ca="1" si="607"/>
        <v>0.93279269052143776</v>
      </c>
      <c r="AE1990" s="2">
        <f t="shared" ca="1" si="608"/>
        <v>0.93065570559357413</v>
      </c>
      <c r="AF1990" s="2">
        <f t="shared" ca="1" si="609"/>
        <v>0.99438492656299382</v>
      </c>
      <c r="AG1990" s="4" t="str">
        <f ca="1">IF(AND(AC1990&lt;计算结果!$B$19,AD1990&lt;计算结果!$B$19,AE1990&lt;计算结果!$B$19,AF1990&lt;计算结果!$B$19),"买",IF(AND(AC1990&gt;计算结果!$B$20,AD1990&gt;计算结果!$B$20,AE1990&gt;计算结果!$B$20,AF1990&gt;计算结果!$B$20),"卖",AG1989))</f>
        <v>卖</v>
      </c>
      <c r="AH1990" s="4" t="str">
        <f t="shared" ca="1" si="610"/>
        <v/>
      </c>
      <c r="AI1990" s="3">
        <f ca="1">IF(AG1989="买",E1990/E1989-1,0)-IF(AH1990=1,计算结果!B$17,0)</f>
        <v>0</v>
      </c>
      <c r="AJ1990" s="2">
        <f t="shared" ca="1" si="611"/>
        <v>1.3854442730406298</v>
      </c>
      <c r="AK1990" s="3">
        <f ca="1">1-AJ1990/MAX(AJ$2:AJ1990)</f>
        <v>0</v>
      </c>
    </row>
    <row r="1991" spans="1:37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6">
        <v>82749874176</v>
      </c>
      <c r="G1991" s="3">
        <f t="shared" si="597"/>
        <v>2.2097093048489835E-3</v>
      </c>
      <c r="H1991" s="3">
        <f>1-E1991/MAX(E$2:E1991)</f>
        <v>0.56784353093309736</v>
      </c>
      <c r="I1991" s="22">
        <f t="shared" si="598"/>
        <v>2546.0725000000002</v>
      </c>
      <c r="J1991" s="22">
        <f t="shared" si="599"/>
        <v>2544.5349999999999</v>
      </c>
      <c r="K1991" s="22">
        <f t="shared" si="600"/>
        <v>2548.14</v>
      </c>
      <c r="L1991" s="22">
        <f t="shared" si="601"/>
        <v>2552.2750000000001</v>
      </c>
      <c r="M1991" s="2">
        <f t="shared" si="593"/>
        <v>67.664999999999964</v>
      </c>
      <c r="N1991" s="2">
        <f t="shared" si="594"/>
        <v>71.795000000000073</v>
      </c>
      <c r="O1991" s="2">
        <f t="shared" si="595"/>
        <v>68.2800000000002</v>
      </c>
      <c r="P1991" s="2">
        <f t="shared" si="596"/>
        <v>69.510000000000218</v>
      </c>
      <c r="Q1991" s="2">
        <f t="shared" si="602"/>
        <v>27.965000000000146</v>
      </c>
      <c r="R1991" s="2">
        <f t="shared" si="603"/>
        <v>23.835000000000036</v>
      </c>
      <c r="S1991" s="2">
        <f t="shared" si="604"/>
        <v>27.349999999999909</v>
      </c>
      <c r="T1991" s="2">
        <f t="shared" si="605"/>
        <v>26.119999999999891</v>
      </c>
      <c r="U1991" s="2">
        <f ca="1">IFERROR(SUM(OFFSET(M1991,0,0,-计算结果!$B$18,1)),SUM(OFFSET(M1991,0,0,-ROW(),1)))</f>
        <v>1056.1124999999997</v>
      </c>
      <c r="V1991" s="2">
        <f ca="1">IFERROR(SUM(OFFSET(N1991,0,0,-计算结果!$B$18,1)),SUM(OFFSET(N1991,0,0,-ROW(),1)))</f>
        <v>1077.6024999999986</v>
      </c>
      <c r="W1991" s="2">
        <f ca="1">IFERROR(SUM(OFFSET(O1991,0,0,-计算结果!$B$18,1)),SUM(OFFSET(O1991,0,0,-ROW(),1)))</f>
        <v>1074.6233333333321</v>
      </c>
      <c r="X1991" s="2">
        <f ca="1">IFERROR(SUM(OFFSET(P1991,0,0,-计算结果!$B$18,1)),SUM(OFFSET(P1991,0,0,-ROW(),1)))</f>
        <v>1111.6449999999982</v>
      </c>
      <c r="Y1991" s="2">
        <f ca="1">IFERROR(SUM(OFFSET(Q1991,0,0,-计算结果!$B$18,1)),SUM(OFFSET(Q1991,0,0,-ROW(),1)))</f>
        <v>1076.1174999999989</v>
      </c>
      <c r="Z1991" s="2">
        <f ca="1">IFERROR(SUM(OFFSET(R1991,0,0,-计算结果!$B$18,1)),SUM(OFFSET(R1991,0,0,-ROW(),1)))</f>
        <v>1054.6275000000001</v>
      </c>
      <c r="AA1991" s="2">
        <f ca="1">IFERROR(SUM(OFFSET(S1991,0,0,-计算结果!$B$18,1)),SUM(OFFSET(S1991,0,0,-ROW(),1)))</f>
        <v>1057.6066666666666</v>
      </c>
      <c r="AB1991" s="2">
        <f ca="1">IFERROR(SUM(OFFSET(T1991,0,0,-计算结果!$B$18,1)),SUM(OFFSET(T1991,0,0,-ROW(),1)))</f>
        <v>1020.5850000000005</v>
      </c>
      <c r="AC1991" s="2">
        <f t="shared" ca="1" si="606"/>
        <v>0.98141002260440968</v>
      </c>
      <c r="AD1991" s="2">
        <f t="shared" ca="1" si="607"/>
        <v>1.0217849430249055</v>
      </c>
      <c r="AE1991" s="2">
        <f t="shared" ca="1" si="608"/>
        <v>1.0160897876337127</v>
      </c>
      <c r="AF1991" s="2">
        <f t="shared" ca="1" si="609"/>
        <v>1.0892233375955924</v>
      </c>
      <c r="AG1991" s="4" t="str">
        <f ca="1">IF(AND(AC1991&lt;计算结果!$B$19,AD1991&lt;计算结果!$B$19,AE1991&lt;计算结果!$B$19,AF1991&lt;计算结果!$B$19),"买",IF(AND(AC1991&gt;计算结果!$B$20,AD1991&gt;计算结果!$B$20,AE1991&gt;计算结果!$B$20,AF1991&gt;计算结果!$B$20),"卖",AG1990))</f>
        <v>卖</v>
      </c>
      <c r="AH1991" s="4" t="str">
        <f t="shared" ca="1" si="610"/>
        <v/>
      </c>
      <c r="AI1991" s="3">
        <f ca="1">IF(AG1990="买",E1991/E1990-1,0)-IF(AH1991=1,计算结果!B$17,0)</f>
        <v>0</v>
      </c>
      <c r="AJ1991" s="2">
        <f t="shared" ca="1" si="611"/>
        <v>1.3854442730406298</v>
      </c>
      <c r="AK1991" s="3">
        <f ca="1">1-AJ1991/MAX(AJ$2:AJ1991)</f>
        <v>0</v>
      </c>
    </row>
    <row r="1992" spans="1:37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6">
        <v>63093555200</v>
      </c>
      <c r="G1992" s="3">
        <f t="shared" si="597"/>
        <v>-1.4717288680129337E-2</v>
      </c>
      <c r="H1992" s="3">
        <f>1-E1992/MAX(E$2:E1992)</f>
        <v>0.5742037024433404</v>
      </c>
      <c r="I1992" s="22">
        <f t="shared" si="598"/>
        <v>2512.3575000000001</v>
      </c>
      <c r="J1992" s="22">
        <f t="shared" si="599"/>
        <v>2518.2550000000001</v>
      </c>
      <c r="K1992" s="22">
        <f t="shared" si="600"/>
        <v>2515.6466666666665</v>
      </c>
      <c r="L1992" s="22">
        <f t="shared" si="601"/>
        <v>2522.2249999999999</v>
      </c>
      <c r="M1992" s="2">
        <f t="shared" si="593"/>
        <v>-1.4525000000003274</v>
      </c>
      <c r="N1992" s="2">
        <f t="shared" si="594"/>
        <v>8.500000000003638E-2</v>
      </c>
      <c r="O1992" s="2">
        <f t="shared" si="595"/>
        <v>-3.5199999999999818</v>
      </c>
      <c r="P1992" s="2">
        <f t="shared" si="596"/>
        <v>-7.6550000000002001</v>
      </c>
      <c r="Q1992" s="2">
        <f t="shared" si="602"/>
        <v>46.242500000000291</v>
      </c>
      <c r="R1992" s="2">
        <f t="shared" si="603"/>
        <v>44.704999999999927</v>
      </c>
      <c r="S1992" s="2">
        <f t="shared" si="604"/>
        <v>48.309999999999945</v>
      </c>
      <c r="T1992" s="2">
        <f t="shared" si="605"/>
        <v>52.445000000000164</v>
      </c>
      <c r="U1992" s="2">
        <f ca="1">IFERROR(SUM(OFFSET(M1992,0,0,-计算结果!$B$18,1)),SUM(OFFSET(M1992,0,0,-ROW(),1)))</f>
        <v>966.01749999999947</v>
      </c>
      <c r="V1992" s="2">
        <f ca="1">IFERROR(SUM(OFFSET(N1992,0,0,-计算结果!$B$18,1)),SUM(OFFSET(N1992,0,0,-ROW(),1)))</f>
        <v>1001.6124999999984</v>
      </c>
      <c r="W1992" s="2">
        <f ca="1">IFERROR(SUM(OFFSET(O1992,0,0,-计算结果!$B$18,1)),SUM(OFFSET(O1992,0,0,-ROW(),1)))</f>
        <v>986.37999999999829</v>
      </c>
      <c r="X1992" s="2">
        <f ca="1">IFERROR(SUM(OFFSET(P1992,0,0,-计算结果!$B$18,1)),SUM(OFFSET(P1992,0,0,-ROW(),1)))</f>
        <v>1027.1049999999977</v>
      </c>
      <c r="Y1992" s="2">
        <f ca="1">IFERROR(SUM(OFFSET(Q1992,0,0,-计算结果!$B$18,1)),SUM(OFFSET(Q1992,0,0,-ROW(),1)))</f>
        <v>1101.372499999999</v>
      </c>
      <c r="Z1992" s="2">
        <f ca="1">IFERROR(SUM(OFFSET(R1992,0,0,-计算结果!$B$18,1)),SUM(OFFSET(R1992,0,0,-ROW(),1)))</f>
        <v>1065.7775000000001</v>
      </c>
      <c r="AA1992" s="2">
        <f ca="1">IFERROR(SUM(OFFSET(S1992,0,0,-计算结果!$B$18,1)),SUM(OFFSET(S1992,0,0,-ROW(),1)))</f>
        <v>1081.0100000000002</v>
      </c>
      <c r="AB1992" s="2">
        <f ca="1">IFERROR(SUM(OFFSET(T1992,0,0,-计算结果!$B$18,1)),SUM(OFFSET(T1992,0,0,-ROW(),1)))</f>
        <v>1040.2850000000008</v>
      </c>
      <c r="AC1992" s="2">
        <f t="shared" ca="1" si="606"/>
        <v>0.87710334151252212</v>
      </c>
      <c r="AD1992" s="2">
        <f t="shared" ca="1" si="607"/>
        <v>0.93979512609339022</v>
      </c>
      <c r="AE1992" s="2">
        <f t="shared" ca="1" si="608"/>
        <v>0.9124614943432513</v>
      </c>
      <c r="AF1992" s="2">
        <f t="shared" ca="1" si="609"/>
        <v>0.98733039503597286</v>
      </c>
      <c r="AG1992" s="4" t="str">
        <f ca="1">IF(AND(AC1992&lt;计算结果!$B$19,AD1992&lt;计算结果!$B$19,AE1992&lt;计算结果!$B$19,AF1992&lt;计算结果!$B$19),"买",IF(AND(AC1992&gt;计算结果!$B$20,AD1992&gt;计算结果!$B$20,AE1992&gt;计算结果!$B$20,AF1992&gt;计算结果!$B$20),"卖",AG1991))</f>
        <v>卖</v>
      </c>
      <c r="AH1992" s="4" t="str">
        <f t="shared" ca="1" si="610"/>
        <v/>
      </c>
      <c r="AI1992" s="3">
        <f ca="1">IF(AG1991="买",E1992/E1991-1,0)-IF(AH1992=1,计算结果!B$17,0)</f>
        <v>0</v>
      </c>
      <c r="AJ1992" s="2">
        <f t="shared" ca="1" si="611"/>
        <v>1.3854442730406298</v>
      </c>
      <c r="AK1992" s="3">
        <f ca="1">1-AJ1992/MAX(AJ$2:AJ1992)</f>
        <v>0</v>
      </c>
    </row>
    <row r="1993" spans="1:37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6">
        <v>55601012736</v>
      </c>
      <c r="G1993" s="3">
        <f t="shared" si="597"/>
        <v>9.0350011388657947E-3</v>
      </c>
      <c r="H1993" s="3">
        <f>1-E1993/MAX(E$2:E1993)</f>
        <v>0.57035663240999113</v>
      </c>
      <c r="I1993" s="22">
        <f t="shared" si="598"/>
        <v>2518.5300000000002</v>
      </c>
      <c r="J1993" s="22">
        <f t="shared" si="599"/>
        <v>2514.105</v>
      </c>
      <c r="K1993" s="22">
        <f t="shared" si="600"/>
        <v>2516.34</v>
      </c>
      <c r="L1993" s="22">
        <f t="shared" si="601"/>
        <v>2511.96</v>
      </c>
      <c r="M1993" s="2">
        <f t="shared" si="593"/>
        <v>19.712500000000091</v>
      </c>
      <c r="N1993" s="2">
        <f t="shared" si="594"/>
        <v>13.815000000000055</v>
      </c>
      <c r="O1993" s="2">
        <f t="shared" si="595"/>
        <v>16.42333333333363</v>
      </c>
      <c r="P1993" s="2">
        <f t="shared" si="596"/>
        <v>9.8450000000002547</v>
      </c>
      <c r="Q1993" s="2">
        <f t="shared" si="602"/>
        <v>20.507500000000164</v>
      </c>
      <c r="R1993" s="2">
        <f t="shared" si="603"/>
        <v>26.4050000000002</v>
      </c>
      <c r="S1993" s="2">
        <f t="shared" si="604"/>
        <v>23.796666666666624</v>
      </c>
      <c r="T1993" s="2">
        <f t="shared" si="605"/>
        <v>30.375</v>
      </c>
      <c r="U1993" s="2">
        <f ca="1">IFERROR(SUM(OFFSET(M1993,0,0,-计算结果!$B$18,1)),SUM(OFFSET(M1993,0,0,-ROW(),1)))</f>
        <v>933.59249999999975</v>
      </c>
      <c r="V1993" s="2">
        <f ca="1">IFERROR(SUM(OFFSET(N1993,0,0,-计算结果!$B$18,1)),SUM(OFFSET(N1993,0,0,-ROW(),1)))</f>
        <v>937.40249999999833</v>
      </c>
      <c r="W1993" s="2">
        <f ca="1">IFERROR(SUM(OFFSET(O1993,0,0,-计算结果!$B$18,1)),SUM(OFFSET(O1993,0,0,-ROW(),1)))</f>
        <v>942.51333333333241</v>
      </c>
      <c r="X1993" s="2">
        <f ca="1">IFERROR(SUM(OFFSET(P1993,0,0,-计算结果!$B$18,1)),SUM(OFFSET(P1993,0,0,-ROW(),1)))</f>
        <v>960.3549999999982</v>
      </c>
      <c r="Y1993" s="2">
        <f ca="1">IFERROR(SUM(OFFSET(Q1993,0,0,-计算结果!$B$18,1)),SUM(OFFSET(Q1993,0,0,-ROW(),1)))</f>
        <v>1145.5274999999992</v>
      </c>
      <c r="Z1993" s="2">
        <f ca="1">IFERROR(SUM(OFFSET(R1993,0,0,-计算结果!$B$18,1)),SUM(OFFSET(R1993,0,0,-ROW(),1)))</f>
        <v>1141.7175000000007</v>
      </c>
      <c r="AA1993" s="2">
        <f ca="1">IFERROR(SUM(OFFSET(S1993,0,0,-计算结果!$B$18,1)),SUM(OFFSET(S1993,0,0,-ROW(),1)))</f>
        <v>1136.6066666666666</v>
      </c>
      <c r="AB1993" s="2">
        <f ca="1">IFERROR(SUM(OFFSET(T1993,0,0,-计算结果!$B$18,1)),SUM(OFFSET(T1993,0,0,-ROW(),1)))</f>
        <v>1118.7650000000008</v>
      </c>
      <c r="AC1993" s="2">
        <f t="shared" ca="1" si="606"/>
        <v>0.81498916438060232</v>
      </c>
      <c r="AD1993" s="2">
        <f t="shared" ca="1" si="607"/>
        <v>0.82104592423256872</v>
      </c>
      <c r="AE1993" s="2">
        <f t="shared" ca="1" si="608"/>
        <v>0.82923438773894154</v>
      </c>
      <c r="AF1993" s="2">
        <f t="shared" ca="1" si="609"/>
        <v>0.85840636773584933</v>
      </c>
      <c r="AG1993" s="4" t="str">
        <f ca="1">IF(AND(AC1993&lt;计算结果!$B$19,AD1993&lt;计算结果!$B$19,AE1993&lt;计算结果!$B$19,AF1993&lt;计算结果!$B$19),"买",IF(AND(AC1993&gt;计算结果!$B$20,AD1993&gt;计算结果!$B$20,AE1993&gt;计算结果!$B$20,AF1993&gt;计算结果!$B$20),"卖",AG1992))</f>
        <v>卖</v>
      </c>
      <c r="AH1993" s="4" t="str">
        <f t="shared" ca="1" si="610"/>
        <v/>
      </c>
      <c r="AI1993" s="3">
        <f ca="1">IF(AG1992="买",E1993/E1992-1,0)-IF(AH1993=1,计算结果!B$17,0)</f>
        <v>0</v>
      </c>
      <c r="AJ1993" s="2">
        <f t="shared" ca="1" si="611"/>
        <v>1.3854442730406298</v>
      </c>
      <c r="AK1993" s="3">
        <f ca="1">1-AJ1993/MAX(AJ$2:AJ1993)</f>
        <v>0</v>
      </c>
    </row>
    <row r="1994" spans="1:37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6">
        <v>91271020544</v>
      </c>
      <c r="G1994" s="3">
        <f t="shared" si="597"/>
        <v>3.3689754861193633E-2</v>
      </c>
      <c r="H1994" s="3">
        <f>1-E1994/MAX(E$2:E1994)</f>
        <v>0.55588205267814605</v>
      </c>
      <c r="I1994" s="22">
        <f t="shared" si="598"/>
        <v>2589.335</v>
      </c>
      <c r="J1994" s="22">
        <f t="shared" si="599"/>
        <v>2568.5349999999999</v>
      </c>
      <c r="K1994" s="22">
        <f t="shared" si="600"/>
        <v>2582.39</v>
      </c>
      <c r="L1994" s="22">
        <f t="shared" si="601"/>
        <v>2568.5</v>
      </c>
      <c r="M1994" s="2">
        <f t="shared" si="593"/>
        <v>91.639999999999873</v>
      </c>
      <c r="N1994" s="2">
        <f t="shared" si="594"/>
        <v>96.065000000000055</v>
      </c>
      <c r="O1994" s="2">
        <f t="shared" si="595"/>
        <v>93.829999999999927</v>
      </c>
      <c r="P1994" s="2">
        <f t="shared" si="596"/>
        <v>98.210000000000036</v>
      </c>
      <c r="Q1994" s="2">
        <f t="shared" si="602"/>
        <v>-8.2999999999997272</v>
      </c>
      <c r="R1994" s="2">
        <f t="shared" si="603"/>
        <v>-12.724999999999909</v>
      </c>
      <c r="S1994" s="2">
        <f t="shared" si="604"/>
        <v>-10.489999999999782</v>
      </c>
      <c r="T1994" s="2">
        <f t="shared" si="605"/>
        <v>-14.869999999999891</v>
      </c>
      <c r="U1994" s="2">
        <f ca="1">IFERROR(SUM(OFFSET(M1994,0,0,-计算结果!$B$18,1)),SUM(OFFSET(M1994,0,0,-ROW(),1)))</f>
        <v>1018.6549999999993</v>
      </c>
      <c r="V1994" s="2">
        <f ca="1">IFERROR(SUM(OFFSET(N1994,0,0,-计算结果!$B$18,1)),SUM(OFFSET(N1994,0,0,-ROW(),1)))</f>
        <v>1022.7074999999982</v>
      </c>
      <c r="W1994" s="2">
        <f ca="1">IFERROR(SUM(OFFSET(O1994,0,0,-计算结果!$B$18,1)),SUM(OFFSET(O1994,0,0,-ROW(),1)))</f>
        <v>1028.9833333333322</v>
      </c>
      <c r="X1994" s="2">
        <f ca="1">IFERROR(SUM(OFFSET(P1994,0,0,-计算结果!$B$18,1)),SUM(OFFSET(P1994,0,0,-ROW(),1)))</f>
        <v>1049.6399999999981</v>
      </c>
      <c r="Y1994" s="2">
        <f ca="1">IFERROR(SUM(OFFSET(Q1994,0,0,-计算结果!$B$18,1)),SUM(OFFSET(Q1994,0,0,-ROW(),1)))</f>
        <v>1084.2349999999997</v>
      </c>
      <c r="Z1994" s="2">
        <f ca="1">IFERROR(SUM(OFFSET(R1994,0,0,-计算结果!$B$18,1)),SUM(OFFSET(R1994,0,0,-ROW(),1)))</f>
        <v>1080.1825000000008</v>
      </c>
      <c r="AA1994" s="2">
        <f ca="1">IFERROR(SUM(OFFSET(S1994,0,0,-计算结果!$B$18,1)),SUM(OFFSET(S1994,0,0,-ROW(),1)))</f>
        <v>1073.9066666666668</v>
      </c>
      <c r="AB1994" s="2">
        <f ca="1">IFERROR(SUM(OFFSET(T1994,0,0,-计算结果!$B$18,1)),SUM(OFFSET(T1994,0,0,-ROW(),1)))</f>
        <v>1053.2500000000009</v>
      </c>
      <c r="AC1994" s="2">
        <f t="shared" ca="1" si="606"/>
        <v>0.93951495755071512</v>
      </c>
      <c r="AD1994" s="2">
        <f t="shared" ca="1" si="607"/>
        <v>0.94679139867568429</v>
      </c>
      <c r="AE1994" s="2">
        <f t="shared" ca="1" si="608"/>
        <v>0.95816830761208183</v>
      </c>
      <c r="AF1994" s="2">
        <f t="shared" ca="1" si="609"/>
        <v>0.99657251364822896</v>
      </c>
      <c r="AG1994" s="4" t="str">
        <f ca="1">IF(AND(AC1994&lt;计算结果!$B$19,AD1994&lt;计算结果!$B$19,AE1994&lt;计算结果!$B$19,AF1994&lt;计算结果!$B$19),"买",IF(AND(AC1994&gt;计算结果!$B$20,AD1994&gt;计算结果!$B$20,AE1994&gt;计算结果!$B$20,AF1994&gt;计算结果!$B$20),"卖",AG1993))</f>
        <v>卖</v>
      </c>
      <c r="AH1994" s="4" t="str">
        <f t="shared" ca="1" si="610"/>
        <v/>
      </c>
      <c r="AI1994" s="3">
        <f ca="1">IF(AG1993="买",E1994/E1993-1,0)-IF(AH1994=1,计算结果!B$17,0)</f>
        <v>0</v>
      </c>
      <c r="AJ1994" s="2">
        <f t="shared" ca="1" si="611"/>
        <v>1.3854442730406298</v>
      </c>
      <c r="AK1994" s="3">
        <f ca="1">1-AJ1994/MAX(AJ$2:AJ1994)</f>
        <v>0</v>
      </c>
    </row>
    <row r="1995" spans="1:37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6">
        <v>71642669056</v>
      </c>
      <c r="G1995" s="3">
        <f t="shared" si="597"/>
        <v>1.8466230168914244E-3</v>
      </c>
      <c r="H1995" s="3">
        <f>1-E1995/MAX(E$2:E1995)</f>
        <v>0.55506193425440686</v>
      </c>
      <c r="I1995" s="22">
        <f t="shared" si="598"/>
        <v>2613.7574999999997</v>
      </c>
      <c r="J1995" s="22">
        <f t="shared" si="599"/>
        <v>2612.9049999999997</v>
      </c>
      <c r="K1995" s="22">
        <f t="shared" si="600"/>
        <v>2613.3466666666668</v>
      </c>
      <c r="L1995" s="22">
        <f t="shared" si="601"/>
        <v>2612.5250000000001</v>
      </c>
      <c r="M1995" s="2">
        <f t="shared" si="593"/>
        <v>37.204999999999927</v>
      </c>
      <c r="N1995" s="2">
        <f t="shared" si="594"/>
        <v>58.005000000000109</v>
      </c>
      <c r="O1995" s="2">
        <f t="shared" si="595"/>
        <v>44.150000000000091</v>
      </c>
      <c r="P1995" s="2">
        <f t="shared" si="596"/>
        <v>58.039999999999964</v>
      </c>
      <c r="Q1995" s="2">
        <f t="shared" si="602"/>
        <v>-9.1750000000001819</v>
      </c>
      <c r="R1995" s="2">
        <f t="shared" si="603"/>
        <v>-29.975000000000364</v>
      </c>
      <c r="S1995" s="2">
        <f t="shared" si="604"/>
        <v>-16.120000000000346</v>
      </c>
      <c r="T1995" s="2">
        <f t="shared" si="605"/>
        <v>-30.010000000000218</v>
      </c>
      <c r="U1995" s="2">
        <f ca="1">IFERROR(SUM(OFFSET(M1995,0,0,-计算结果!$B$18,1)),SUM(OFFSET(M1995,0,0,-ROW(),1)))</f>
        <v>1054.4974999999995</v>
      </c>
      <c r="V1995" s="2">
        <f ca="1">IFERROR(SUM(OFFSET(N1995,0,0,-计算结果!$B$18,1)),SUM(OFFSET(N1995,0,0,-ROW(),1)))</f>
        <v>1082.9199999999983</v>
      </c>
      <c r="W1995" s="2">
        <f ca="1">IFERROR(SUM(OFFSET(O1995,0,0,-计算结果!$B$18,1)),SUM(OFFSET(O1995,0,0,-ROW(),1)))</f>
        <v>1070.6399999999994</v>
      </c>
      <c r="X1995" s="2">
        <f ca="1">IFERROR(SUM(OFFSET(P1995,0,0,-计算结果!$B$18,1)),SUM(OFFSET(P1995,0,0,-ROW(),1)))</f>
        <v>1102.9249999999984</v>
      </c>
      <c r="Y1995" s="2">
        <f ca="1">IFERROR(SUM(OFFSET(Q1995,0,0,-计算结果!$B$18,1)),SUM(OFFSET(Q1995,0,0,-ROW(),1)))</f>
        <v>1041.0324999999993</v>
      </c>
      <c r="Z1995" s="2">
        <f ca="1">IFERROR(SUM(OFFSET(R1995,0,0,-计算结果!$B$18,1)),SUM(OFFSET(R1995,0,0,-ROW(),1)))</f>
        <v>1012.6100000000006</v>
      </c>
      <c r="AA1995" s="2">
        <f ca="1">IFERROR(SUM(OFFSET(S1995,0,0,-计算结果!$B$18,1)),SUM(OFFSET(S1995,0,0,-ROW(),1)))</f>
        <v>1024.8899999999994</v>
      </c>
      <c r="AB1995" s="2">
        <f ca="1">IFERROR(SUM(OFFSET(T1995,0,0,-计算结果!$B$18,1)),SUM(OFFSET(T1995,0,0,-ROW(),1)))</f>
        <v>992.60500000000047</v>
      </c>
      <c r="AC1995" s="2">
        <f t="shared" ca="1" si="606"/>
        <v>1.0129342743862464</v>
      </c>
      <c r="AD1995" s="2">
        <f t="shared" ca="1" si="607"/>
        <v>1.0694344318148128</v>
      </c>
      <c r="AE1995" s="2">
        <f t="shared" ca="1" si="608"/>
        <v>1.0446389368615168</v>
      </c>
      <c r="AF1995" s="2">
        <f t="shared" ca="1" si="609"/>
        <v>1.1111418943084086</v>
      </c>
      <c r="AG1995" s="4" t="str">
        <f ca="1">IF(AND(AC1995&lt;计算结果!$B$19,AD1995&lt;计算结果!$B$19,AE1995&lt;计算结果!$B$19,AF1995&lt;计算结果!$B$19),"买",IF(AND(AC1995&gt;计算结果!$B$20,AD1995&gt;计算结果!$B$20,AE1995&gt;计算结果!$B$20,AF1995&gt;计算结果!$B$20),"卖",AG1994))</f>
        <v>卖</v>
      </c>
      <c r="AH1995" s="4" t="str">
        <f t="shared" ca="1" si="610"/>
        <v/>
      </c>
      <c r="AI1995" s="3">
        <f ca="1">IF(AG1994="买",E1995/E1994-1,0)-IF(AH1995=1,计算结果!B$17,0)</f>
        <v>0</v>
      </c>
      <c r="AJ1995" s="2">
        <f t="shared" ca="1" si="611"/>
        <v>1.3854442730406298</v>
      </c>
      <c r="AK1995" s="3">
        <f ca="1">1-AJ1995/MAX(AJ$2:AJ1995)</f>
        <v>0</v>
      </c>
    </row>
    <row r="1996" spans="1:37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6">
        <v>55882141696</v>
      </c>
      <c r="G1996" s="3">
        <f t="shared" si="597"/>
        <v>1.2696033254429029E-3</v>
      </c>
      <c r="H1996" s="3">
        <f>1-E1996/MAX(E$2:E1996)</f>
        <v>0.55449703940652006</v>
      </c>
      <c r="I1996" s="22">
        <f t="shared" si="598"/>
        <v>2616.3724999999999</v>
      </c>
      <c r="J1996" s="22">
        <f t="shared" si="599"/>
        <v>2614.86</v>
      </c>
      <c r="K1996" s="22">
        <f t="shared" si="600"/>
        <v>2615.7266666666669</v>
      </c>
      <c r="L1996" s="22">
        <f t="shared" si="601"/>
        <v>2614.4350000000004</v>
      </c>
      <c r="M1996" s="2">
        <f t="shared" si="593"/>
        <v>11.772500000000491</v>
      </c>
      <c r="N1996" s="2">
        <f t="shared" si="594"/>
        <v>12.625000000000455</v>
      </c>
      <c r="O1996" s="2">
        <f t="shared" si="595"/>
        <v>12.183333333333394</v>
      </c>
      <c r="P1996" s="2">
        <f t="shared" si="596"/>
        <v>13.005000000000109</v>
      </c>
      <c r="Q1996" s="2">
        <f t="shared" si="602"/>
        <v>10.417499999999563</v>
      </c>
      <c r="R1996" s="2">
        <f t="shared" si="603"/>
        <v>9.5649999999995998</v>
      </c>
      <c r="S1996" s="2">
        <f t="shared" si="604"/>
        <v>10.006666666666661</v>
      </c>
      <c r="T1996" s="2">
        <f t="shared" si="605"/>
        <v>9.1849999999999454</v>
      </c>
      <c r="U1996" s="2">
        <f ca="1">IFERROR(SUM(OFFSET(M1996,0,0,-计算结果!$B$18,1)),SUM(OFFSET(M1996,0,0,-ROW(),1)))</f>
        <v>1013.8825000000002</v>
      </c>
      <c r="V1996" s="2">
        <f ca="1">IFERROR(SUM(OFFSET(N1996,0,0,-计算结果!$B$18,1)),SUM(OFFSET(N1996,0,0,-ROW(),1)))</f>
        <v>1047.6449999999991</v>
      </c>
      <c r="W1996" s="2">
        <f ca="1">IFERROR(SUM(OFFSET(O1996,0,0,-计算结果!$B$18,1)),SUM(OFFSET(O1996,0,0,-ROW(),1)))</f>
        <v>1031.2033333333329</v>
      </c>
      <c r="X1996" s="2">
        <f ca="1">IFERROR(SUM(OFFSET(P1996,0,0,-计算结果!$B$18,1)),SUM(OFFSET(P1996,0,0,-ROW(),1)))</f>
        <v>1065.8449999999984</v>
      </c>
      <c r="Y1996" s="2">
        <f ca="1">IFERROR(SUM(OFFSET(Q1996,0,0,-计算结果!$B$18,1)),SUM(OFFSET(Q1996,0,0,-ROW(),1)))</f>
        <v>1049.8374999999987</v>
      </c>
      <c r="Z1996" s="2">
        <f ca="1">IFERROR(SUM(OFFSET(R1996,0,0,-计算结果!$B$18,1)),SUM(OFFSET(R1996,0,0,-ROW(),1)))</f>
        <v>1016.0749999999998</v>
      </c>
      <c r="AA1996" s="2">
        <f ca="1">IFERROR(SUM(OFFSET(S1996,0,0,-计算结果!$B$18,1)),SUM(OFFSET(S1996,0,0,-ROW(),1)))</f>
        <v>1032.516666666666</v>
      </c>
      <c r="AB1996" s="2">
        <f ca="1">IFERROR(SUM(OFFSET(T1996,0,0,-计算结果!$B$18,1)),SUM(OFFSET(T1996,0,0,-ROW(),1)))</f>
        <v>997.87500000000045</v>
      </c>
      <c r="AC1996" s="2">
        <f t="shared" ca="1" si="606"/>
        <v>0.96575184254706214</v>
      </c>
      <c r="AD1996" s="2">
        <f t="shared" ca="1" si="607"/>
        <v>1.0310705410525791</v>
      </c>
      <c r="AE1996" s="2">
        <f t="shared" ca="1" si="608"/>
        <v>0.99872802698907226</v>
      </c>
      <c r="AF1996" s="2">
        <f t="shared" ca="1" si="609"/>
        <v>1.068114743830638</v>
      </c>
      <c r="AG1996" s="4" t="str">
        <f ca="1">IF(AND(AC1996&lt;计算结果!$B$19,AD1996&lt;计算结果!$B$19,AE1996&lt;计算结果!$B$19,AF1996&lt;计算结果!$B$19),"买",IF(AND(AC1996&gt;计算结果!$B$20,AD1996&gt;计算结果!$B$20,AE1996&gt;计算结果!$B$20,AF1996&gt;计算结果!$B$20),"卖",AG1995))</f>
        <v>卖</v>
      </c>
      <c r="AH1996" s="4" t="str">
        <f t="shared" ca="1" si="610"/>
        <v/>
      </c>
      <c r="AI1996" s="3">
        <f ca="1">IF(AG1995="买",E1996/E1995-1,0)-IF(AH1996=1,计算结果!B$17,0)</f>
        <v>0</v>
      </c>
      <c r="AJ1996" s="2">
        <f t="shared" ca="1" si="611"/>
        <v>1.3854442730406298</v>
      </c>
      <c r="AK1996" s="3">
        <f ca="1">1-AJ1996/MAX(AJ$2:AJ1996)</f>
        <v>0</v>
      </c>
    </row>
    <row r="1997" spans="1:37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6">
        <v>58004930560</v>
      </c>
      <c r="G1997" s="3">
        <f t="shared" si="597"/>
        <v>-1.9898331366415833E-3</v>
      </c>
      <c r="H1997" s="3">
        <f>1-E1997/MAX(E$2:E1997)</f>
        <v>0.55538351595998092</v>
      </c>
      <c r="I1997" s="22">
        <f t="shared" si="598"/>
        <v>2618.855</v>
      </c>
      <c r="J1997" s="22">
        <f t="shared" si="599"/>
        <v>2622.6825000000003</v>
      </c>
      <c r="K1997" s="22">
        <f t="shared" si="600"/>
        <v>2620.7733333333331</v>
      </c>
      <c r="L1997" s="22">
        <f t="shared" si="601"/>
        <v>2624.61</v>
      </c>
      <c r="M1997" s="2">
        <f t="shared" ref="M1997:M2060" si="612">$C1997-I1996</f>
        <v>25.237500000000182</v>
      </c>
      <c r="N1997" s="2">
        <f t="shared" ref="N1997:N2060" si="613">$C1997-J1996</f>
        <v>26.75</v>
      </c>
      <c r="O1997" s="2">
        <f t="shared" ref="O1997:O2060" si="614">$C1997-K1996</f>
        <v>25.883333333333212</v>
      </c>
      <c r="P1997" s="2">
        <f t="shared" ref="P1997:P2060" si="615">$C1997-L1996</f>
        <v>27.174999999999727</v>
      </c>
      <c r="Q1997" s="2">
        <f t="shared" si="602"/>
        <v>8.7624999999998181</v>
      </c>
      <c r="R1997" s="2">
        <f t="shared" si="603"/>
        <v>7.25</v>
      </c>
      <c r="S1997" s="2">
        <f t="shared" si="604"/>
        <v>8.1166666666667879</v>
      </c>
      <c r="T1997" s="2">
        <f t="shared" si="605"/>
        <v>6.8250000000002728</v>
      </c>
      <c r="U1997" s="2">
        <f ca="1">IFERROR(SUM(OFFSET(M1997,0,0,-计算结果!$B$18,1)),SUM(OFFSET(M1997,0,0,-ROW(),1)))</f>
        <v>1015.8650000000002</v>
      </c>
      <c r="V1997" s="2">
        <f ca="1">IFERROR(SUM(OFFSET(N1997,0,0,-计算结果!$B$18,1)),SUM(OFFSET(N1997,0,0,-ROW(),1)))</f>
        <v>1044.452499999999</v>
      </c>
      <c r="W1997" s="2">
        <f ca="1">IFERROR(SUM(OFFSET(O1997,0,0,-计算结果!$B$18,1)),SUM(OFFSET(O1997,0,0,-ROW(),1)))</f>
        <v>1031.333333333333</v>
      </c>
      <c r="X1997" s="2">
        <f ca="1">IFERROR(SUM(OFFSET(P1997,0,0,-计算结果!$B$18,1)),SUM(OFFSET(P1997,0,0,-ROW(),1)))</f>
        <v>1062.2699999999982</v>
      </c>
      <c r="Y1997" s="2">
        <f ca="1">IFERROR(SUM(OFFSET(Q1997,0,0,-计算结果!$B$18,1)),SUM(OFFSET(Q1997,0,0,-ROW(),1)))</f>
        <v>1053.3049999999989</v>
      </c>
      <c r="Z1997" s="2">
        <f ca="1">IFERROR(SUM(OFFSET(R1997,0,0,-计算结果!$B$18,1)),SUM(OFFSET(R1997,0,0,-ROW(),1)))</f>
        <v>1024.7175000000002</v>
      </c>
      <c r="AA1997" s="2">
        <f ca="1">IFERROR(SUM(OFFSET(S1997,0,0,-计算结果!$B$18,1)),SUM(OFFSET(S1997,0,0,-ROW(),1)))</f>
        <v>1037.8366666666661</v>
      </c>
      <c r="AB1997" s="2">
        <f ca="1">IFERROR(SUM(OFFSET(T1997,0,0,-计算结果!$B$18,1)),SUM(OFFSET(T1997,0,0,-ROW(),1)))</f>
        <v>1006.900000000001</v>
      </c>
      <c r="AC1997" s="2">
        <f t="shared" ca="1" si="606"/>
        <v>0.96445474008003496</v>
      </c>
      <c r="AD1997" s="2">
        <f t="shared" ca="1" si="607"/>
        <v>1.0192589664956426</v>
      </c>
      <c r="AE1997" s="2">
        <f t="shared" ca="1" si="608"/>
        <v>0.99373376028983385</v>
      </c>
      <c r="AF1997" s="2">
        <f t="shared" ca="1" si="609"/>
        <v>1.0549905651008016</v>
      </c>
      <c r="AG1997" s="4" t="str">
        <f ca="1">IF(AND(AC1997&lt;计算结果!$B$19,AD1997&lt;计算结果!$B$19,AE1997&lt;计算结果!$B$19,AF1997&lt;计算结果!$B$19),"买",IF(AND(AC1997&gt;计算结果!$B$20,AD1997&gt;计算结果!$B$20,AE1997&gt;计算结果!$B$20,AF1997&gt;计算结果!$B$20),"卖",AG1996))</f>
        <v>卖</v>
      </c>
      <c r="AH1997" s="4" t="str">
        <f t="shared" ca="1" si="610"/>
        <v/>
      </c>
      <c r="AI1997" s="3">
        <f ca="1">IF(AG1996="买",E1997/E1996-1,0)-IF(AH1997=1,计算结果!B$17,0)</f>
        <v>0</v>
      </c>
      <c r="AJ1997" s="2">
        <f t="shared" ca="1" si="611"/>
        <v>1.3854442730406298</v>
      </c>
      <c r="AK1997" s="3">
        <f ca="1">1-AJ1997/MAX(AJ$2:AJ1997)</f>
        <v>0</v>
      </c>
    </row>
    <row r="1998" spans="1:37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6">
        <v>65306570752</v>
      </c>
      <c r="G1998" s="3">
        <f t="shared" si="597"/>
        <v>-1.4561249091117778E-2</v>
      </c>
      <c r="H1998" s="3">
        <f>1-E1998/MAX(E$2:E1998)</f>
        <v>0.56185768733410457</v>
      </c>
      <c r="I1998" s="22">
        <f t="shared" si="598"/>
        <v>2578.1075000000001</v>
      </c>
      <c r="J1998" s="22">
        <f t="shared" si="599"/>
        <v>2584.835</v>
      </c>
      <c r="K1998" s="22">
        <f t="shared" si="600"/>
        <v>2579.1266666666666</v>
      </c>
      <c r="L1998" s="22">
        <f t="shared" si="601"/>
        <v>2581.165</v>
      </c>
      <c r="M1998" s="2">
        <f t="shared" si="612"/>
        <v>-11.494999999999891</v>
      </c>
      <c r="N1998" s="2">
        <f t="shared" si="613"/>
        <v>-15.322500000000218</v>
      </c>
      <c r="O1998" s="2">
        <f t="shared" si="614"/>
        <v>-13.413333333332957</v>
      </c>
      <c r="P1998" s="2">
        <f t="shared" si="615"/>
        <v>-17.25</v>
      </c>
      <c r="Q1998" s="2">
        <f t="shared" si="602"/>
        <v>63.885000000000218</v>
      </c>
      <c r="R1998" s="2">
        <f t="shared" si="603"/>
        <v>67.712500000000546</v>
      </c>
      <c r="S1998" s="2">
        <f t="shared" si="604"/>
        <v>65.803333333333285</v>
      </c>
      <c r="T1998" s="2">
        <f t="shared" si="605"/>
        <v>69.640000000000327</v>
      </c>
      <c r="U1998" s="2">
        <f ca="1">IFERROR(SUM(OFFSET(M1998,0,0,-计算结果!$B$18,1)),SUM(OFFSET(M1998,0,0,-ROW(),1)))</f>
        <v>988.26250000000027</v>
      </c>
      <c r="V1998" s="2">
        <f ca="1">IFERROR(SUM(OFFSET(N1998,0,0,-计算结果!$B$18,1)),SUM(OFFSET(N1998,0,0,-ROW(),1)))</f>
        <v>1011.7099999999987</v>
      </c>
      <c r="W1998" s="2">
        <f ca="1">IFERROR(SUM(OFFSET(O1998,0,0,-计算结果!$B$18,1)),SUM(OFFSET(O1998,0,0,-ROW(),1)))</f>
        <v>999.48333333333358</v>
      </c>
      <c r="X1998" s="2">
        <f ca="1">IFERROR(SUM(OFFSET(P1998,0,0,-计算结果!$B$18,1)),SUM(OFFSET(P1998,0,0,-ROW(),1)))</f>
        <v>1021.9249999999984</v>
      </c>
      <c r="Y1998" s="2">
        <f ca="1">IFERROR(SUM(OFFSET(Q1998,0,0,-计算结果!$B$18,1)),SUM(OFFSET(Q1998,0,0,-ROW(),1)))</f>
        <v>1091.4574999999991</v>
      </c>
      <c r="Z1998" s="2">
        <f ca="1">IFERROR(SUM(OFFSET(R1998,0,0,-计算结果!$B$18,1)),SUM(OFFSET(R1998,0,0,-ROW(),1)))</f>
        <v>1068.0100000000007</v>
      </c>
      <c r="AA1998" s="2">
        <f ca="1">IFERROR(SUM(OFFSET(S1998,0,0,-计算结果!$B$18,1)),SUM(OFFSET(S1998,0,0,-ROW(),1)))</f>
        <v>1080.2366666666658</v>
      </c>
      <c r="AB1998" s="2">
        <f ca="1">IFERROR(SUM(OFFSET(T1998,0,0,-计算结果!$B$18,1)),SUM(OFFSET(T1998,0,0,-ROW(),1)))</f>
        <v>1057.795000000001</v>
      </c>
      <c r="AC1998" s="2">
        <f t="shared" ca="1" si="606"/>
        <v>0.90545211334385545</v>
      </c>
      <c r="AD1998" s="2">
        <f t="shared" ca="1" si="607"/>
        <v>0.94728513777960699</v>
      </c>
      <c r="AE1998" s="2">
        <f t="shared" ca="1" si="608"/>
        <v>0.9252447766075963</v>
      </c>
      <c r="AF1998" s="2">
        <f t="shared" ca="1" si="609"/>
        <v>0.96608983782301616</v>
      </c>
      <c r="AG1998" s="4" t="str">
        <f ca="1">IF(AND(AC1998&lt;计算结果!$B$19,AD1998&lt;计算结果!$B$19,AE1998&lt;计算结果!$B$19,AF1998&lt;计算结果!$B$19),"买",IF(AND(AC1998&gt;计算结果!$B$20,AD1998&gt;计算结果!$B$20,AE1998&gt;计算结果!$B$20,AF1998&gt;计算结果!$B$20),"卖",AG1997))</f>
        <v>卖</v>
      </c>
      <c r="AH1998" s="4" t="str">
        <f t="shared" ca="1" si="610"/>
        <v/>
      </c>
      <c r="AI1998" s="3">
        <f ca="1">IF(AG1997="买",E1998/E1997-1,0)-IF(AH1998=1,计算结果!B$17,0)</f>
        <v>0</v>
      </c>
      <c r="AJ1998" s="2">
        <f t="shared" ca="1" si="611"/>
        <v>1.3854442730406298</v>
      </c>
      <c r="AK1998" s="3">
        <f ca="1">1-AJ1998/MAX(AJ$2:AJ1998)</f>
        <v>0</v>
      </c>
    </row>
    <row r="1999" spans="1:37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6">
        <v>58652246016</v>
      </c>
      <c r="G1999" s="3">
        <f t="shared" si="597"/>
        <v>3.293139939030354E-3</v>
      </c>
      <c r="H1999" s="3">
        <f>1-E1999/MAX(E$2:E1999)</f>
        <v>0.56041482338528548</v>
      </c>
      <c r="I1999" s="22">
        <f t="shared" si="598"/>
        <v>2586.3375000000001</v>
      </c>
      <c r="J1999" s="22">
        <f t="shared" si="599"/>
        <v>2584.3875000000003</v>
      </c>
      <c r="K1999" s="22">
        <f t="shared" si="600"/>
        <v>2587.2733333333331</v>
      </c>
      <c r="L1999" s="22">
        <f t="shared" si="601"/>
        <v>2589.145</v>
      </c>
      <c r="M1999" s="2">
        <f t="shared" si="612"/>
        <v>33.832499999999982</v>
      </c>
      <c r="N1999" s="2">
        <f t="shared" si="613"/>
        <v>27.105000000000018</v>
      </c>
      <c r="O1999" s="2">
        <f t="shared" si="614"/>
        <v>32.813333333333503</v>
      </c>
      <c r="P1999" s="2">
        <f t="shared" si="615"/>
        <v>30.775000000000091</v>
      </c>
      <c r="Q1999" s="2">
        <f t="shared" si="602"/>
        <v>11.757500000000164</v>
      </c>
      <c r="R1999" s="2">
        <f t="shared" si="603"/>
        <v>18.485000000000127</v>
      </c>
      <c r="S1999" s="2">
        <f t="shared" si="604"/>
        <v>12.776666666666642</v>
      </c>
      <c r="T1999" s="2">
        <f t="shared" si="605"/>
        <v>14.815000000000055</v>
      </c>
      <c r="U1999" s="2">
        <f ca="1">IFERROR(SUM(OFFSET(M1999,0,0,-计算结果!$B$18,1)),SUM(OFFSET(M1999,0,0,-ROW(),1)))</f>
        <v>1008.6850000000004</v>
      </c>
      <c r="V1999" s="2">
        <f ca="1">IFERROR(SUM(OFFSET(N1999,0,0,-计算结果!$B$18,1)),SUM(OFFSET(N1999,0,0,-ROW(),1)))</f>
        <v>1028.7774999999988</v>
      </c>
      <c r="W1999" s="2">
        <f ca="1">IFERROR(SUM(OFFSET(O1999,0,0,-计算结果!$B$18,1)),SUM(OFFSET(O1999,0,0,-ROW(),1)))</f>
        <v>1019.253333333334</v>
      </c>
      <c r="X1999" s="2">
        <f ca="1">IFERROR(SUM(OFFSET(P1999,0,0,-计算结果!$B$18,1)),SUM(OFFSET(P1999,0,0,-ROW(),1)))</f>
        <v>1040.3899999999985</v>
      </c>
      <c r="Y1999" s="2">
        <f ca="1">IFERROR(SUM(OFFSET(Q1999,0,0,-计算结果!$B$18,1)),SUM(OFFSET(Q1999,0,0,-ROW(),1)))</f>
        <v>1081.5749999999994</v>
      </c>
      <c r="Z1999" s="2">
        <f ca="1">IFERROR(SUM(OFFSET(R1999,0,0,-计算结果!$B$18,1)),SUM(OFFSET(R1999,0,0,-ROW(),1)))</f>
        <v>1061.482500000001</v>
      </c>
      <c r="AA1999" s="2">
        <f ca="1">IFERROR(SUM(OFFSET(S1999,0,0,-计算结果!$B$18,1)),SUM(OFFSET(S1999,0,0,-ROW(),1)))</f>
        <v>1071.0066666666658</v>
      </c>
      <c r="AB1999" s="2">
        <f ca="1">IFERROR(SUM(OFFSET(T1999,0,0,-计算结果!$B$18,1)),SUM(OFFSET(T1999,0,0,-ROW(),1)))</f>
        <v>1049.8700000000013</v>
      </c>
      <c r="AC1999" s="2">
        <f t="shared" ca="1" si="606"/>
        <v>0.9326075399301953</v>
      </c>
      <c r="AD1999" s="2">
        <f t="shared" ca="1" si="607"/>
        <v>0.96918931777019202</v>
      </c>
      <c r="AE1999" s="2">
        <f t="shared" ca="1" si="608"/>
        <v>0.95167786070426097</v>
      </c>
      <c r="AF1999" s="2">
        <f t="shared" ca="1" si="609"/>
        <v>0.99097031060988239</v>
      </c>
      <c r="AG1999" s="4" t="str">
        <f ca="1">IF(AND(AC1999&lt;计算结果!$B$19,AD1999&lt;计算结果!$B$19,AE1999&lt;计算结果!$B$19,AF1999&lt;计算结果!$B$19),"买",IF(AND(AC1999&gt;计算结果!$B$20,AD1999&gt;计算结果!$B$20,AE1999&gt;计算结果!$B$20,AF1999&gt;计算结果!$B$20),"卖",AG1998))</f>
        <v>卖</v>
      </c>
      <c r="AH1999" s="4" t="str">
        <f t="shared" ca="1" si="610"/>
        <v/>
      </c>
      <c r="AI1999" s="3">
        <f ca="1">IF(AG1998="买",E1999/E1998-1,0)-IF(AH1999=1,计算结果!B$17,0)</f>
        <v>0</v>
      </c>
      <c r="AJ1999" s="2">
        <f t="shared" ca="1" si="611"/>
        <v>1.3854442730406298</v>
      </c>
      <c r="AK1999" s="3">
        <f ca="1">1-AJ1999/MAX(AJ$2:AJ1999)</f>
        <v>0</v>
      </c>
    </row>
    <row r="2000" spans="1:37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6">
        <v>84725899264</v>
      </c>
      <c r="G2000" s="3">
        <f t="shared" si="597"/>
        <v>-3.2602679279900015E-2</v>
      </c>
      <c r="H2000" s="3">
        <f>1-E2000/MAX(E$2:E2000)</f>
        <v>0.57474647791465316</v>
      </c>
      <c r="I2000" s="22">
        <f t="shared" si="598"/>
        <v>2507.4175</v>
      </c>
      <c r="J2000" s="22">
        <f t="shared" si="599"/>
        <v>2516.59</v>
      </c>
      <c r="K2000" s="22">
        <f t="shared" si="600"/>
        <v>2510.1233333333334</v>
      </c>
      <c r="L2000" s="22">
        <f t="shared" si="601"/>
        <v>2515.5349999999999</v>
      </c>
      <c r="M2000" s="2">
        <f t="shared" si="612"/>
        <v>-50.347500000000309</v>
      </c>
      <c r="N2000" s="2">
        <f t="shared" si="613"/>
        <v>-48.397500000000491</v>
      </c>
      <c r="O2000" s="2">
        <f t="shared" si="614"/>
        <v>-51.283333333333303</v>
      </c>
      <c r="P2000" s="2">
        <f t="shared" si="615"/>
        <v>-53.1550000000002</v>
      </c>
      <c r="Q2000" s="2">
        <f t="shared" si="602"/>
        <v>91.257500000000164</v>
      </c>
      <c r="R2000" s="2">
        <f t="shared" si="603"/>
        <v>89.307500000000346</v>
      </c>
      <c r="S2000" s="2">
        <f t="shared" si="604"/>
        <v>92.193333333333157</v>
      </c>
      <c r="T2000" s="2">
        <f t="shared" si="605"/>
        <v>94.065000000000055</v>
      </c>
      <c r="U2000" s="2">
        <f ca="1">IFERROR(SUM(OFFSET(M2000,0,0,-计算结果!$B$18,1)),SUM(OFFSET(M2000,0,0,-ROW(),1)))</f>
        <v>895.61000000000013</v>
      </c>
      <c r="V2000" s="2">
        <f ca="1">IFERROR(SUM(OFFSET(N2000,0,0,-计算结果!$B$18,1)),SUM(OFFSET(N2000,0,0,-ROW(),1)))</f>
        <v>912.83749999999827</v>
      </c>
      <c r="W2000" s="2">
        <f ca="1">IFERROR(SUM(OFFSET(O2000,0,0,-计算结果!$B$18,1)),SUM(OFFSET(O2000,0,0,-ROW(),1)))</f>
        <v>902.98000000000093</v>
      </c>
      <c r="X2000" s="2">
        <f ca="1">IFERROR(SUM(OFFSET(P2000,0,0,-计算结果!$B$18,1)),SUM(OFFSET(P2000,0,0,-ROW(),1)))</f>
        <v>917.71999999999844</v>
      </c>
      <c r="Y2000" s="2">
        <f ca="1">IFERROR(SUM(OFFSET(Q2000,0,0,-计算结果!$B$18,1)),SUM(OFFSET(Q2000,0,0,-ROW(),1)))</f>
        <v>1136.3699999999994</v>
      </c>
      <c r="Z2000" s="2">
        <f ca="1">IFERROR(SUM(OFFSET(R2000,0,0,-计算结果!$B$18,1)),SUM(OFFSET(R2000,0,0,-ROW(),1)))</f>
        <v>1119.1425000000013</v>
      </c>
      <c r="AA2000" s="2">
        <f ca="1">IFERROR(SUM(OFFSET(S2000,0,0,-计算结果!$B$18,1)),SUM(OFFSET(S2000,0,0,-ROW(),1)))</f>
        <v>1128.9999999999986</v>
      </c>
      <c r="AB2000" s="2">
        <f ca="1">IFERROR(SUM(OFFSET(T2000,0,0,-计算结果!$B$18,1)),SUM(OFFSET(T2000,0,0,-ROW(),1)))</f>
        <v>1114.2600000000011</v>
      </c>
      <c r="AC2000" s="2">
        <f t="shared" ca="1" si="606"/>
        <v>0.78813238645863637</v>
      </c>
      <c r="AD2000" s="2">
        <f t="shared" ca="1" si="607"/>
        <v>0.81565797027634745</v>
      </c>
      <c r="AE2000" s="2">
        <f t="shared" ca="1" si="608"/>
        <v>0.79980513728963865</v>
      </c>
      <c r="AF2000" s="2">
        <f t="shared" ca="1" si="609"/>
        <v>0.82361387826898347</v>
      </c>
      <c r="AG2000" s="4" t="str">
        <f ca="1">IF(AND(AC2000&lt;计算结果!$B$19,AD2000&lt;计算结果!$B$19,AE2000&lt;计算结果!$B$19,AF2000&lt;计算结果!$B$19),"买",IF(AND(AC2000&gt;计算结果!$B$20,AD2000&gt;计算结果!$B$20,AE2000&gt;计算结果!$B$20,AF2000&gt;计算结果!$B$20),"卖",AG1999))</f>
        <v>卖</v>
      </c>
      <c r="AH2000" s="4" t="str">
        <f t="shared" ca="1" si="610"/>
        <v/>
      </c>
      <c r="AI2000" s="3">
        <f ca="1">IF(AG1999="买",E2000/E1999-1,0)-IF(AH2000=1,计算结果!B$17,0)</f>
        <v>0</v>
      </c>
      <c r="AJ2000" s="2">
        <f t="shared" ca="1" si="611"/>
        <v>1.3854442730406298</v>
      </c>
      <c r="AK2000" s="3">
        <f ca="1">1-AJ2000/MAX(AJ$2:AJ2000)</f>
        <v>0</v>
      </c>
    </row>
    <row r="2001" spans="1:37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6">
        <v>52055539712</v>
      </c>
      <c r="G2001" s="3">
        <f t="shared" si="597"/>
        <v>-1.6884727723763815E-3</v>
      </c>
      <c r="H2001" s="3">
        <f>1-E2001/MAX(E$2:E2001)</f>
        <v>0.57546450690805151</v>
      </c>
      <c r="I2001" s="22">
        <f t="shared" si="598"/>
        <v>2495.44</v>
      </c>
      <c r="J2001" s="22">
        <f t="shared" si="599"/>
        <v>2497.3649999999998</v>
      </c>
      <c r="K2001" s="22">
        <f t="shared" si="600"/>
        <v>2495.56</v>
      </c>
      <c r="L2001" s="22">
        <f t="shared" si="601"/>
        <v>2495.8000000000002</v>
      </c>
      <c r="M2001" s="2">
        <f t="shared" si="612"/>
        <v>1.6925000000001091</v>
      </c>
      <c r="N2001" s="2">
        <f t="shared" si="613"/>
        <v>-7.4800000000000182</v>
      </c>
      <c r="O2001" s="2">
        <f t="shared" si="614"/>
        <v>-1.0133333333333212</v>
      </c>
      <c r="P2001" s="2">
        <f t="shared" si="615"/>
        <v>-6.4249999999997272</v>
      </c>
      <c r="Q2001" s="2">
        <f t="shared" si="602"/>
        <v>24.927500000000236</v>
      </c>
      <c r="R2001" s="2">
        <f t="shared" si="603"/>
        <v>34.100000000000364</v>
      </c>
      <c r="S2001" s="2">
        <f t="shared" si="604"/>
        <v>27.633333333333667</v>
      </c>
      <c r="T2001" s="2">
        <f t="shared" si="605"/>
        <v>33.045000000000073</v>
      </c>
      <c r="U2001" s="2">
        <f ca="1">IFERROR(SUM(OFFSET(M2001,0,0,-计算结果!$B$18,1)),SUM(OFFSET(M2001,0,0,-ROW(),1)))</f>
        <v>904.07000000000016</v>
      </c>
      <c r="V2001" s="2">
        <f ca="1">IFERROR(SUM(OFFSET(N2001,0,0,-计算结果!$B$18,1)),SUM(OFFSET(N2001,0,0,-ROW(),1)))</f>
        <v>918.04499999999825</v>
      </c>
      <c r="W2001" s="2">
        <f ca="1">IFERROR(SUM(OFFSET(O2001,0,0,-计算结果!$B$18,1)),SUM(OFFSET(O2001,0,0,-ROW(),1)))</f>
        <v>913.91000000000076</v>
      </c>
      <c r="X2001" s="2">
        <f ca="1">IFERROR(SUM(OFFSET(P2001,0,0,-计算结果!$B$18,1)),SUM(OFFSET(P2001,0,0,-ROW(),1)))</f>
        <v>933.58999999999878</v>
      </c>
      <c r="Y2001" s="2">
        <f ca="1">IFERROR(SUM(OFFSET(Q2001,0,0,-计算结果!$B$18,1)),SUM(OFFSET(Q2001,0,0,-ROW(),1)))</f>
        <v>1130.1299999999997</v>
      </c>
      <c r="Z2001" s="2">
        <f ca="1">IFERROR(SUM(OFFSET(R2001,0,0,-计算结果!$B$18,1)),SUM(OFFSET(R2001,0,0,-ROW(),1)))</f>
        <v>1116.1550000000016</v>
      </c>
      <c r="AA2001" s="2">
        <f ca="1">IFERROR(SUM(OFFSET(S2001,0,0,-计算结果!$B$18,1)),SUM(OFFSET(S2001,0,0,-ROW(),1)))</f>
        <v>1120.2899999999991</v>
      </c>
      <c r="AB2001" s="2">
        <f ca="1">IFERROR(SUM(OFFSET(T2001,0,0,-计算结果!$B$18,1)),SUM(OFFSET(T2001,0,0,-ROW(),1)))</f>
        <v>1100.610000000001</v>
      </c>
      <c r="AC2001" s="2">
        <f t="shared" ca="1" si="606"/>
        <v>0.79996991496553538</v>
      </c>
      <c r="AD2001" s="2">
        <f t="shared" ca="1" si="607"/>
        <v>0.82250673069600277</v>
      </c>
      <c r="AE2001" s="2">
        <f t="shared" ca="1" si="608"/>
        <v>0.81577984271929727</v>
      </c>
      <c r="AF2001" s="2">
        <f t="shared" ca="1" si="609"/>
        <v>0.84824778986198368</v>
      </c>
      <c r="AG2001" s="4" t="str">
        <f ca="1">IF(AND(AC2001&lt;计算结果!$B$19,AD2001&lt;计算结果!$B$19,AE2001&lt;计算结果!$B$19,AF2001&lt;计算结果!$B$19),"买",IF(AND(AC2001&gt;计算结果!$B$20,AD2001&gt;计算结果!$B$20,AE2001&gt;计算结果!$B$20,AF2001&gt;计算结果!$B$20),"卖",AG2000))</f>
        <v>卖</v>
      </c>
      <c r="AH2001" s="4" t="str">
        <f t="shared" ca="1" si="610"/>
        <v/>
      </c>
      <c r="AI2001" s="3">
        <f ca="1">IF(AG2000="买",E2001/E2000-1,0)-IF(AH2001=1,计算结果!B$17,0)</f>
        <v>0</v>
      </c>
      <c r="AJ2001" s="2">
        <f t="shared" ca="1" si="611"/>
        <v>1.3854442730406298</v>
      </c>
      <c r="AK2001" s="3">
        <f ca="1">1-AJ2001/MAX(AJ$2:AJ2001)</f>
        <v>0</v>
      </c>
    </row>
    <row r="2002" spans="1:37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6">
        <v>47159820288</v>
      </c>
      <c r="G2002" s="3">
        <f t="shared" si="597"/>
        <v>-7.5749074177977604E-4</v>
      </c>
      <c r="H2002" s="3">
        <f>1-E2002/MAX(E$2:E2002)</f>
        <v>0.57578608861362546</v>
      </c>
      <c r="I2002" s="22">
        <f t="shared" si="598"/>
        <v>2494.4825000000001</v>
      </c>
      <c r="J2002" s="22">
        <f t="shared" si="599"/>
        <v>2492.7925</v>
      </c>
      <c r="K2002" s="22">
        <f t="shared" si="600"/>
        <v>2494.9133333333334</v>
      </c>
      <c r="L2002" s="22">
        <f t="shared" si="601"/>
        <v>2495.7750000000001</v>
      </c>
      <c r="M2002" s="2">
        <f t="shared" si="612"/>
        <v>12.380000000000109</v>
      </c>
      <c r="N2002" s="2">
        <f t="shared" si="613"/>
        <v>10.455000000000382</v>
      </c>
      <c r="O2002" s="2">
        <f t="shared" si="614"/>
        <v>12.260000000000218</v>
      </c>
      <c r="P2002" s="2">
        <f t="shared" si="615"/>
        <v>12.019999999999982</v>
      </c>
      <c r="Q2002" s="2">
        <f t="shared" si="602"/>
        <v>11.710000000000036</v>
      </c>
      <c r="R2002" s="2">
        <f t="shared" si="603"/>
        <v>13.634999999999764</v>
      </c>
      <c r="S2002" s="2">
        <f t="shared" si="604"/>
        <v>11.829999999999927</v>
      </c>
      <c r="T2002" s="2">
        <f t="shared" si="605"/>
        <v>12.070000000000164</v>
      </c>
      <c r="U2002" s="2">
        <f ca="1">IFERROR(SUM(OFFSET(M2002,0,0,-计算结果!$B$18,1)),SUM(OFFSET(M2002,0,0,-ROW(),1)))</f>
        <v>839.97000000000071</v>
      </c>
      <c r="V2002" s="2">
        <f ca="1">IFERROR(SUM(OFFSET(N2002,0,0,-计算结果!$B$18,1)),SUM(OFFSET(N2002,0,0,-ROW(),1)))</f>
        <v>854.32249999999885</v>
      </c>
      <c r="W2002" s="2">
        <f ca="1">IFERROR(SUM(OFFSET(O2002,0,0,-计算结果!$B$18,1)),SUM(OFFSET(O2002,0,0,-ROW(),1)))</f>
        <v>850.96333333333496</v>
      </c>
      <c r="X2002" s="2">
        <f ca="1">IFERROR(SUM(OFFSET(P2002,0,0,-计算结果!$B$18,1)),SUM(OFFSET(P2002,0,0,-ROW(),1)))</f>
        <v>872.94999999999936</v>
      </c>
      <c r="Y2002" s="2">
        <f ca="1">IFERROR(SUM(OFFSET(Q2002,0,0,-计算结果!$B$18,1)),SUM(OFFSET(Q2002,0,0,-ROW(),1)))</f>
        <v>1143.6199999999994</v>
      </c>
      <c r="Z2002" s="2">
        <f ca="1">IFERROR(SUM(OFFSET(R2002,0,0,-计算结果!$B$18,1)),SUM(OFFSET(R2002,0,0,-ROW(),1)))</f>
        <v>1129.2675000000013</v>
      </c>
      <c r="AA2002" s="2">
        <f ca="1">IFERROR(SUM(OFFSET(S2002,0,0,-计算结果!$B$18,1)),SUM(OFFSET(S2002,0,0,-ROW(),1)))</f>
        <v>1132.6266666666652</v>
      </c>
      <c r="AB2002" s="2">
        <f ca="1">IFERROR(SUM(OFFSET(T2002,0,0,-计算结果!$B$18,1)),SUM(OFFSET(T2002,0,0,-ROW(),1)))</f>
        <v>1110.6400000000008</v>
      </c>
      <c r="AC2002" s="2">
        <f t="shared" ca="1" si="606"/>
        <v>0.73448348227558202</v>
      </c>
      <c r="AD2002" s="2">
        <f t="shared" ca="1" si="607"/>
        <v>0.75652801484147725</v>
      </c>
      <c r="AE2002" s="2">
        <f t="shared" ca="1" si="608"/>
        <v>0.75131846916312761</v>
      </c>
      <c r="AF2002" s="2">
        <f t="shared" ca="1" si="609"/>
        <v>0.78598825902182412</v>
      </c>
      <c r="AG2002" s="4" t="str">
        <f ca="1">IF(AND(AC2002&lt;计算结果!$B$19,AD2002&lt;计算结果!$B$19,AE2002&lt;计算结果!$B$19,AF2002&lt;计算结果!$B$19),"买",IF(AND(AC2002&gt;计算结果!$B$20,AD2002&gt;计算结果!$B$20,AE2002&gt;计算结果!$B$20,AF2002&gt;计算结果!$B$20),"卖",AG2001))</f>
        <v>卖</v>
      </c>
      <c r="AH2002" s="4" t="str">
        <f t="shared" ca="1" si="610"/>
        <v/>
      </c>
      <c r="AI2002" s="3">
        <f ca="1">IF(AG2001="买",E2002/E2001-1,0)-IF(AH2002=1,计算结果!B$17,0)</f>
        <v>0</v>
      </c>
      <c r="AJ2002" s="2">
        <f t="shared" ca="1" si="611"/>
        <v>1.3854442730406298</v>
      </c>
      <c r="AK2002" s="3">
        <f ca="1">1-AJ2002/MAX(AJ$2:AJ2002)</f>
        <v>0</v>
      </c>
    </row>
    <row r="2003" spans="1:37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6">
        <v>55637393408</v>
      </c>
      <c r="G2003" s="3">
        <f t="shared" si="597"/>
        <v>-2.7274295180070851E-3</v>
      </c>
      <c r="H2003" s="3">
        <f>1-E2003/MAX(E$2:E2003)</f>
        <v>0.57694310215749001</v>
      </c>
      <c r="I2003" s="22">
        <f t="shared" si="598"/>
        <v>2493.06</v>
      </c>
      <c r="J2003" s="22">
        <f t="shared" si="599"/>
        <v>2495.4225000000001</v>
      </c>
      <c r="K2003" s="22">
        <f t="shared" si="600"/>
        <v>2495.2833333333333</v>
      </c>
      <c r="L2003" s="22">
        <f t="shared" si="601"/>
        <v>2499.73</v>
      </c>
      <c r="M2003" s="2">
        <f t="shared" si="612"/>
        <v>29.977499999999964</v>
      </c>
      <c r="N2003" s="2">
        <f t="shared" si="613"/>
        <v>31.667500000000018</v>
      </c>
      <c r="O2003" s="2">
        <f t="shared" si="614"/>
        <v>29.546666666666624</v>
      </c>
      <c r="P2003" s="2">
        <f t="shared" si="615"/>
        <v>28.684999999999945</v>
      </c>
      <c r="Q2003" s="2">
        <f t="shared" si="602"/>
        <v>19.482500000000073</v>
      </c>
      <c r="R2003" s="2">
        <f t="shared" si="603"/>
        <v>17.792500000000018</v>
      </c>
      <c r="S2003" s="2">
        <f t="shared" si="604"/>
        <v>19.913333333333412</v>
      </c>
      <c r="T2003" s="2">
        <f t="shared" si="605"/>
        <v>20.775000000000091</v>
      </c>
      <c r="U2003" s="2">
        <f ca="1">IFERROR(SUM(OFFSET(M2003,0,0,-计算结果!$B$18,1)),SUM(OFFSET(M2003,0,0,-ROW(),1)))</f>
        <v>817.65750000000071</v>
      </c>
      <c r="V2003" s="2">
        <f ca="1">IFERROR(SUM(OFFSET(N2003,0,0,-计算结果!$B$18,1)),SUM(OFFSET(N2003,0,0,-ROW(),1)))</f>
        <v>815.05249999999887</v>
      </c>
      <c r="W2003" s="2">
        <f ca="1">IFERROR(SUM(OFFSET(O2003,0,0,-计算结果!$B$18,1)),SUM(OFFSET(O2003,0,0,-ROW(),1)))</f>
        <v>822.01333333333469</v>
      </c>
      <c r="X2003" s="2">
        <f ca="1">IFERROR(SUM(OFFSET(P2003,0,0,-计算结果!$B$18,1)),SUM(OFFSET(P2003,0,0,-ROW(),1)))</f>
        <v>830.724999999999</v>
      </c>
      <c r="Y2003" s="2">
        <f ca="1">IFERROR(SUM(OFFSET(Q2003,0,0,-计算结果!$B$18,1)),SUM(OFFSET(Q2003,0,0,-ROW(),1)))</f>
        <v>1176.0124999999994</v>
      </c>
      <c r="Z2003" s="2">
        <f ca="1">IFERROR(SUM(OFFSET(R2003,0,0,-计算结果!$B$18,1)),SUM(OFFSET(R2003,0,0,-ROW(),1)))</f>
        <v>1178.6175000000012</v>
      </c>
      <c r="AA2003" s="2">
        <f ca="1">IFERROR(SUM(OFFSET(S2003,0,0,-计算结果!$B$18,1)),SUM(OFFSET(S2003,0,0,-ROW(),1)))</f>
        <v>1171.6566666666654</v>
      </c>
      <c r="AB2003" s="2">
        <f ca="1">IFERROR(SUM(OFFSET(T2003,0,0,-计算结果!$B$18,1)),SUM(OFFSET(T2003,0,0,-ROW(),1)))</f>
        <v>1162.9450000000011</v>
      </c>
      <c r="AC2003" s="2">
        <f t="shared" ca="1" si="606"/>
        <v>0.69527959949405393</v>
      </c>
      <c r="AD2003" s="2">
        <f t="shared" ca="1" si="607"/>
        <v>0.69153266432918059</v>
      </c>
      <c r="AE2003" s="2">
        <f t="shared" ca="1" si="608"/>
        <v>0.70158209031656227</v>
      </c>
      <c r="AF2003" s="2">
        <f t="shared" ca="1" si="609"/>
        <v>0.7143287085803699</v>
      </c>
      <c r="AG2003" s="4" t="str">
        <f ca="1">IF(AND(AC2003&lt;计算结果!$B$19,AD2003&lt;计算结果!$B$19,AE2003&lt;计算结果!$B$19,AF2003&lt;计算结果!$B$19),"买",IF(AND(AC2003&gt;计算结果!$B$20,AD2003&gt;计算结果!$B$20,AE2003&gt;计算结果!$B$20,AF2003&gt;计算结果!$B$20),"卖",AG2002))</f>
        <v>卖</v>
      </c>
      <c r="AH2003" s="4" t="str">
        <f t="shared" ca="1" si="610"/>
        <v/>
      </c>
      <c r="AI2003" s="3">
        <f ca="1">IF(AG2002="买",E2003/E2002-1,0)-IF(AH2003=1,计算结果!B$17,0)</f>
        <v>0</v>
      </c>
      <c r="AJ2003" s="2">
        <f t="shared" ca="1" si="611"/>
        <v>1.3854442730406298</v>
      </c>
      <c r="AK2003" s="3">
        <f ca="1">1-AJ2003/MAX(AJ$2:AJ2003)</f>
        <v>0</v>
      </c>
    </row>
    <row r="2004" spans="1:37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6">
        <v>45156720640</v>
      </c>
      <c r="G2004" s="3">
        <f t="shared" si="597"/>
        <v>-1.142218236077075E-3</v>
      </c>
      <c r="H2004" s="3">
        <f>1-E2004/MAX(E$2:E2004)</f>
        <v>0.57742632546110384</v>
      </c>
      <c r="I2004" s="22">
        <f t="shared" si="598"/>
        <v>2487.2925</v>
      </c>
      <c r="J2004" s="22">
        <f t="shared" si="599"/>
        <v>2489.875</v>
      </c>
      <c r="K2004" s="22">
        <f t="shared" si="600"/>
        <v>2488.54</v>
      </c>
      <c r="L2004" s="22">
        <f t="shared" si="601"/>
        <v>2491.0349999999999</v>
      </c>
      <c r="M2004" s="2">
        <f t="shared" si="612"/>
        <v>14.079999999999927</v>
      </c>
      <c r="N2004" s="2">
        <f t="shared" si="613"/>
        <v>11.717499999999745</v>
      </c>
      <c r="O2004" s="2">
        <f t="shared" si="614"/>
        <v>11.85666666666657</v>
      </c>
      <c r="P2004" s="2">
        <f t="shared" si="615"/>
        <v>7.4099999999998545</v>
      </c>
      <c r="Q2004" s="2">
        <f t="shared" si="602"/>
        <v>18.130000000000109</v>
      </c>
      <c r="R2004" s="2">
        <f t="shared" si="603"/>
        <v>20.492500000000291</v>
      </c>
      <c r="S2004" s="2">
        <f t="shared" si="604"/>
        <v>20.353333333333467</v>
      </c>
      <c r="T2004" s="2">
        <f t="shared" si="605"/>
        <v>24.800000000000182</v>
      </c>
      <c r="U2004" s="2">
        <f ca="1">IFERROR(SUM(OFFSET(M2004,0,0,-计算结果!$B$18,1)),SUM(OFFSET(M2004,0,0,-ROW(),1)))</f>
        <v>812.91250000000082</v>
      </c>
      <c r="V2004" s="2">
        <f ca="1">IFERROR(SUM(OFFSET(N2004,0,0,-计算结果!$B$18,1)),SUM(OFFSET(N2004,0,0,-ROW(),1)))</f>
        <v>802.82249999999885</v>
      </c>
      <c r="W2004" s="2">
        <f ca="1">IFERROR(SUM(OFFSET(O2004,0,0,-计算结果!$B$18,1)),SUM(OFFSET(O2004,0,0,-ROW(),1)))</f>
        <v>813.37333333333481</v>
      </c>
      <c r="X2004" s="2">
        <f ca="1">IFERROR(SUM(OFFSET(P2004,0,0,-计算结果!$B$18,1)),SUM(OFFSET(P2004,0,0,-ROW(),1)))</f>
        <v>814.29499999999916</v>
      </c>
      <c r="Y2004" s="2">
        <f ca="1">IFERROR(SUM(OFFSET(Q2004,0,0,-计算结果!$B$18,1)),SUM(OFFSET(Q2004,0,0,-ROW(),1)))</f>
        <v>1185.3474999999994</v>
      </c>
      <c r="Z2004" s="2">
        <f ca="1">IFERROR(SUM(OFFSET(R2004,0,0,-计算结果!$B$18,1)),SUM(OFFSET(R2004,0,0,-ROW(),1)))</f>
        <v>1195.4375000000014</v>
      </c>
      <c r="AA2004" s="2">
        <f ca="1">IFERROR(SUM(OFFSET(S2004,0,0,-计算结果!$B$18,1)),SUM(OFFSET(S2004,0,0,-ROW(),1)))</f>
        <v>1184.8866666666654</v>
      </c>
      <c r="AB2004" s="2">
        <f ca="1">IFERROR(SUM(OFFSET(T2004,0,0,-计算结果!$B$18,1)),SUM(OFFSET(T2004,0,0,-ROW(),1)))</f>
        <v>1183.9650000000011</v>
      </c>
      <c r="AC2004" s="2">
        <f t="shared" ca="1" si="606"/>
        <v>0.68580099928502081</v>
      </c>
      <c r="AD2004" s="2">
        <f t="shared" ca="1" si="607"/>
        <v>0.67157212317665949</v>
      </c>
      <c r="AE2004" s="2">
        <f t="shared" ca="1" si="608"/>
        <v>0.68645665126904032</v>
      </c>
      <c r="AF2004" s="2">
        <f t="shared" ca="1" si="609"/>
        <v>0.68776948642907387</v>
      </c>
      <c r="AG2004" s="4" t="str">
        <f ca="1">IF(AND(AC2004&lt;计算结果!$B$19,AD2004&lt;计算结果!$B$19,AE2004&lt;计算结果!$B$19,AF2004&lt;计算结果!$B$19),"买",IF(AND(AC2004&gt;计算结果!$B$20,AD2004&gt;计算结果!$B$20,AE2004&gt;计算结果!$B$20,AF2004&gt;计算结果!$B$20),"卖",AG2003))</f>
        <v>卖</v>
      </c>
      <c r="AH2004" s="4" t="str">
        <f t="shared" ca="1" si="610"/>
        <v/>
      </c>
      <c r="AI2004" s="3">
        <f ca="1">IF(AG2003="买",E2004/E2003-1,0)-IF(AH2004=1,计算结果!B$17,0)</f>
        <v>0</v>
      </c>
      <c r="AJ2004" s="2">
        <f t="shared" ca="1" si="611"/>
        <v>1.3854442730406298</v>
      </c>
      <c r="AK2004" s="3">
        <f ca="1">1-AJ2004/MAX(AJ$2:AJ2004)</f>
        <v>0</v>
      </c>
    </row>
    <row r="2005" spans="1:37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6">
        <v>55249297408</v>
      </c>
      <c r="G2005" s="3">
        <f t="shared" si="597"/>
        <v>-4.5298061242978749E-3</v>
      </c>
      <c r="H2005" s="3">
        <f>1-E2005/MAX(E$2:E2005)</f>
        <v>0.57934050227999723</v>
      </c>
      <c r="I2005" s="22">
        <f t="shared" si="598"/>
        <v>2461.8525</v>
      </c>
      <c r="J2005" s="22">
        <f t="shared" si="599"/>
        <v>2454.5874999999996</v>
      </c>
      <c r="K2005" s="22">
        <f t="shared" si="600"/>
        <v>2458.37</v>
      </c>
      <c r="L2005" s="22">
        <f t="shared" si="601"/>
        <v>2451.4049999999997</v>
      </c>
      <c r="M2005" s="2">
        <f t="shared" si="612"/>
        <v>-13.982500000000073</v>
      </c>
      <c r="N2005" s="2">
        <f t="shared" si="613"/>
        <v>-16.565000000000055</v>
      </c>
      <c r="O2005" s="2">
        <f t="shared" si="614"/>
        <v>-15.230000000000018</v>
      </c>
      <c r="P2005" s="2">
        <f t="shared" si="615"/>
        <v>-17.724999999999909</v>
      </c>
      <c r="Q2005" s="2">
        <f t="shared" si="602"/>
        <v>57.792500000000018</v>
      </c>
      <c r="R2005" s="2">
        <f t="shared" si="603"/>
        <v>60.375</v>
      </c>
      <c r="S2005" s="2">
        <f t="shared" si="604"/>
        <v>59.039999999999964</v>
      </c>
      <c r="T2005" s="2">
        <f t="shared" si="605"/>
        <v>61.534999999999854</v>
      </c>
      <c r="U2005" s="2">
        <f ca="1">IFERROR(SUM(OFFSET(M2005,0,0,-计算结果!$B$18,1)),SUM(OFFSET(M2005,0,0,-ROW(),1)))</f>
        <v>784.3400000000006</v>
      </c>
      <c r="V2005" s="2">
        <f ca="1">IFERROR(SUM(OFFSET(N2005,0,0,-计算结果!$B$18,1)),SUM(OFFSET(N2005,0,0,-ROW(),1)))</f>
        <v>769.09749999999894</v>
      </c>
      <c r="W2005" s="2">
        <f ca="1">IFERROR(SUM(OFFSET(O2005,0,0,-计算结果!$B$18,1)),SUM(OFFSET(O2005,0,0,-ROW(),1)))</f>
        <v>781.41333333333478</v>
      </c>
      <c r="X2005" s="2">
        <f ca="1">IFERROR(SUM(OFFSET(P2005,0,0,-计算结果!$B$18,1)),SUM(OFFSET(P2005,0,0,-ROW(),1)))</f>
        <v>775.55999999999904</v>
      </c>
      <c r="Y2005" s="2">
        <f ca="1">IFERROR(SUM(OFFSET(Q2005,0,0,-计算结果!$B$18,1)),SUM(OFFSET(Q2005,0,0,-ROW(),1)))</f>
        <v>1232.1799999999994</v>
      </c>
      <c r="Z2005" s="2">
        <f ca="1">IFERROR(SUM(OFFSET(R2005,0,0,-计算结果!$B$18,1)),SUM(OFFSET(R2005,0,0,-ROW(),1)))</f>
        <v>1247.422500000001</v>
      </c>
      <c r="AA2005" s="2">
        <f ca="1">IFERROR(SUM(OFFSET(S2005,0,0,-计算结果!$B$18,1)),SUM(OFFSET(S2005,0,0,-ROW(),1)))</f>
        <v>1235.1066666666652</v>
      </c>
      <c r="AB2005" s="2">
        <f ca="1">IFERROR(SUM(OFFSET(T2005,0,0,-计算结果!$B$18,1)),SUM(OFFSET(T2005,0,0,-ROW(),1)))</f>
        <v>1240.9600000000009</v>
      </c>
      <c r="AC2005" s="2">
        <f t="shared" ca="1" si="606"/>
        <v>0.63654660845006494</v>
      </c>
      <c r="AD2005" s="2">
        <f t="shared" ca="1" si="607"/>
        <v>0.61654932470754564</v>
      </c>
      <c r="AE2005" s="2">
        <f t="shared" ca="1" si="608"/>
        <v>0.63266870337784786</v>
      </c>
      <c r="AF2005" s="2">
        <f t="shared" ca="1" si="609"/>
        <v>0.62496776689014832</v>
      </c>
      <c r="AG2005" s="4" t="str">
        <f ca="1">IF(AND(AC2005&lt;计算结果!$B$19,AD2005&lt;计算结果!$B$19,AE2005&lt;计算结果!$B$19,AF2005&lt;计算结果!$B$19),"买",IF(AND(AC2005&gt;计算结果!$B$20,AD2005&gt;计算结果!$B$20,AE2005&gt;计算结果!$B$20,AF2005&gt;计算结果!$B$20),"卖",AG2004))</f>
        <v>卖</v>
      </c>
      <c r="AH2005" s="4" t="str">
        <f t="shared" ca="1" si="610"/>
        <v/>
      </c>
      <c r="AI2005" s="3">
        <f ca="1">IF(AG2004="买",E2005/E2004-1,0)-IF(AH2005=1,计算结果!B$17,0)</f>
        <v>0</v>
      </c>
      <c r="AJ2005" s="2">
        <f t="shared" ca="1" si="611"/>
        <v>1.3854442730406298</v>
      </c>
      <c r="AK2005" s="3">
        <f ca="1">1-AJ2005/MAX(AJ$2:AJ2005)</f>
        <v>0</v>
      </c>
    </row>
    <row r="2006" spans="1:37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6">
        <v>54947037184</v>
      </c>
      <c r="G2006" s="3">
        <f t="shared" si="597"/>
        <v>6.9287707802450083E-3</v>
      </c>
      <c r="H2006" s="3">
        <f>1-E2006/MAX(E$2:E2006)</f>
        <v>0.57642584904376237</v>
      </c>
      <c r="I2006" s="22">
        <f t="shared" si="598"/>
        <v>2490.3599999999997</v>
      </c>
      <c r="J2006" s="22">
        <f t="shared" si="599"/>
        <v>2487.3249999999998</v>
      </c>
      <c r="K2006" s="22">
        <f t="shared" si="600"/>
        <v>2490.67</v>
      </c>
      <c r="L2006" s="22">
        <f t="shared" si="601"/>
        <v>2491.29</v>
      </c>
      <c r="M2006" s="2">
        <f t="shared" si="612"/>
        <v>43.4375</v>
      </c>
      <c r="N2006" s="2">
        <f t="shared" si="613"/>
        <v>50.702500000000327</v>
      </c>
      <c r="O2006" s="2">
        <f t="shared" si="614"/>
        <v>46.920000000000073</v>
      </c>
      <c r="P2006" s="2">
        <f t="shared" si="615"/>
        <v>53.885000000000218</v>
      </c>
      <c r="Q2006" s="2">
        <f t="shared" si="602"/>
        <v>-15.4375</v>
      </c>
      <c r="R2006" s="2">
        <f t="shared" si="603"/>
        <v>-22.702500000000327</v>
      </c>
      <c r="S2006" s="2">
        <f t="shared" si="604"/>
        <v>-18.920000000000073</v>
      </c>
      <c r="T2006" s="2">
        <f t="shared" si="605"/>
        <v>-25.885000000000218</v>
      </c>
      <c r="U2006" s="2">
        <f ca="1">IFERROR(SUM(OFFSET(M2006,0,0,-计算结果!$B$18,1)),SUM(OFFSET(M2006,0,0,-ROW(),1)))</f>
        <v>768.95000000000073</v>
      </c>
      <c r="V2006" s="2">
        <f ca="1">IFERROR(SUM(OFFSET(N2006,0,0,-计算结果!$B$18,1)),SUM(OFFSET(N2006,0,0,-ROW(),1)))</f>
        <v>761.98999999999933</v>
      </c>
      <c r="W2006" s="2">
        <f ca="1">IFERROR(SUM(OFFSET(O2006,0,0,-计算结果!$B$18,1)),SUM(OFFSET(O2006,0,0,-ROW(),1)))</f>
        <v>769.04333333333489</v>
      </c>
      <c r="X2006" s="2">
        <f ca="1">IFERROR(SUM(OFFSET(P2006,0,0,-计算结果!$B$18,1)),SUM(OFFSET(P2006,0,0,-ROW(),1)))</f>
        <v>769.22999999999911</v>
      </c>
      <c r="Y2006" s="2">
        <f ca="1">IFERROR(SUM(OFFSET(Q2006,0,0,-计算结果!$B$18,1)),SUM(OFFSET(Q2006,0,0,-ROW(),1)))</f>
        <v>1202.5199999999991</v>
      </c>
      <c r="Z2006" s="2">
        <f ca="1">IFERROR(SUM(OFFSET(R2006,0,0,-计算结果!$B$18,1)),SUM(OFFSET(R2006,0,0,-ROW(),1)))</f>
        <v>1209.4800000000005</v>
      </c>
      <c r="AA2006" s="2">
        <f ca="1">IFERROR(SUM(OFFSET(S2006,0,0,-计算结果!$B$18,1)),SUM(OFFSET(S2006,0,0,-ROW(),1)))</f>
        <v>1202.4266666666649</v>
      </c>
      <c r="AB2006" s="2">
        <f ca="1">IFERROR(SUM(OFFSET(T2006,0,0,-计算结果!$B$18,1)),SUM(OFFSET(T2006,0,0,-ROW(),1)))</f>
        <v>1202.2400000000007</v>
      </c>
      <c r="AC2006" s="2">
        <f t="shared" ca="1" si="606"/>
        <v>0.63944882413598225</v>
      </c>
      <c r="AD2006" s="2">
        <f t="shared" ca="1" si="607"/>
        <v>0.63001455170817133</v>
      </c>
      <c r="AE2006" s="2">
        <f t="shared" ca="1" si="608"/>
        <v>0.63957607948371298</v>
      </c>
      <c r="AF2006" s="2">
        <f t="shared" ca="1" si="609"/>
        <v>0.63983064945435075</v>
      </c>
      <c r="AG2006" s="4" t="str">
        <f ca="1">IF(AND(AC2006&lt;计算结果!$B$19,AD2006&lt;计算结果!$B$19,AE2006&lt;计算结果!$B$19,AF2006&lt;计算结果!$B$19),"买",IF(AND(AC2006&gt;计算结果!$B$20,AD2006&gt;计算结果!$B$20,AE2006&gt;计算结果!$B$20,AF2006&gt;计算结果!$B$20),"卖",AG2005))</f>
        <v>卖</v>
      </c>
      <c r="AH2006" s="4" t="str">
        <f t="shared" ca="1" si="610"/>
        <v/>
      </c>
      <c r="AI2006" s="3">
        <f ca="1">IF(AG2005="买",E2006/E2005-1,0)-IF(AH2006=1,计算结果!B$17,0)</f>
        <v>0</v>
      </c>
      <c r="AJ2006" s="2">
        <f t="shared" ca="1" si="611"/>
        <v>1.3854442730406298</v>
      </c>
      <c r="AK2006" s="3">
        <f ca="1">1-AJ2006/MAX(AJ$2:AJ2006)</f>
        <v>0</v>
      </c>
    </row>
    <row r="2007" spans="1:37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6">
        <v>51963822080</v>
      </c>
      <c r="G2007" s="3">
        <f t="shared" si="597"/>
        <v>-1.6549973287057762E-3</v>
      </c>
      <c r="H2007" s="3">
        <f>1-E2007/MAX(E$2:E2007)</f>
        <v>0.57712686313210371</v>
      </c>
      <c r="I2007" s="22">
        <f t="shared" si="598"/>
        <v>2483.0950000000003</v>
      </c>
      <c r="J2007" s="22">
        <f t="shared" si="599"/>
        <v>2483.7624999999998</v>
      </c>
      <c r="K2007" s="22">
        <f t="shared" si="600"/>
        <v>2482.3566666666666</v>
      </c>
      <c r="L2007" s="22">
        <f t="shared" si="601"/>
        <v>2480.88</v>
      </c>
      <c r="M2007" s="2">
        <f t="shared" si="612"/>
        <v>5.2100000000004911</v>
      </c>
      <c r="N2007" s="2">
        <f t="shared" si="613"/>
        <v>8.2450000000003456</v>
      </c>
      <c r="O2007" s="2">
        <f t="shared" si="614"/>
        <v>4.9000000000000909</v>
      </c>
      <c r="P2007" s="2">
        <f t="shared" si="615"/>
        <v>4.2800000000002001</v>
      </c>
      <c r="Q2007" s="2">
        <f t="shared" si="602"/>
        <v>24.169999999999618</v>
      </c>
      <c r="R2007" s="2">
        <f t="shared" si="603"/>
        <v>21.134999999999764</v>
      </c>
      <c r="S2007" s="2">
        <f t="shared" si="604"/>
        <v>24.480000000000018</v>
      </c>
      <c r="T2007" s="2">
        <f t="shared" si="605"/>
        <v>25.099999999999909</v>
      </c>
      <c r="U2007" s="2">
        <f ca="1">IFERROR(SUM(OFFSET(M2007,0,0,-计算结果!$B$18,1)),SUM(OFFSET(M2007,0,0,-ROW(),1)))</f>
        <v>731.21750000000156</v>
      </c>
      <c r="V2007" s="2">
        <f ca="1">IFERROR(SUM(OFFSET(N2007,0,0,-计算结果!$B$18,1)),SUM(OFFSET(N2007,0,0,-ROW(),1)))</f>
        <v>710.75999999999976</v>
      </c>
      <c r="W2007" s="2">
        <f ca="1">IFERROR(SUM(OFFSET(O2007,0,0,-计算结果!$B$18,1)),SUM(OFFSET(O2007,0,0,-ROW(),1)))</f>
        <v>725.08000000000175</v>
      </c>
      <c r="X2007" s="2">
        <f ca="1">IFERROR(SUM(OFFSET(P2007,0,0,-计算结果!$B$18,1)),SUM(OFFSET(P2007,0,0,-ROW(),1)))</f>
        <v>712.80499999999938</v>
      </c>
      <c r="Y2007" s="2">
        <f ca="1">IFERROR(SUM(OFFSET(Q2007,0,0,-计算结果!$B$18,1)),SUM(OFFSET(Q2007,0,0,-ROW(),1)))</f>
        <v>1232.2124999999983</v>
      </c>
      <c r="Z2007" s="2">
        <f ca="1">IFERROR(SUM(OFFSET(R2007,0,0,-计算结果!$B$18,1)),SUM(OFFSET(R2007,0,0,-ROW(),1)))</f>
        <v>1252.67</v>
      </c>
      <c r="AA2007" s="2">
        <f ca="1">IFERROR(SUM(OFFSET(S2007,0,0,-计算结果!$B$18,1)),SUM(OFFSET(S2007,0,0,-ROW(),1)))</f>
        <v>1238.3499999999981</v>
      </c>
      <c r="AB2007" s="2">
        <f ca="1">IFERROR(SUM(OFFSET(T2007,0,0,-计算结果!$B$18,1)),SUM(OFFSET(T2007,0,0,-ROW(),1)))</f>
        <v>1250.6250000000005</v>
      </c>
      <c r="AC2007" s="2">
        <f t="shared" ca="1" si="606"/>
        <v>0.59341834302119367</v>
      </c>
      <c r="AD2007" s="2">
        <f t="shared" ca="1" si="607"/>
        <v>0.56739604205417205</v>
      </c>
      <c r="AE2007" s="2">
        <f t="shared" ca="1" si="608"/>
        <v>0.58552105624419826</v>
      </c>
      <c r="AF2007" s="2">
        <f t="shared" ca="1" si="609"/>
        <v>0.56995902048975444</v>
      </c>
      <c r="AG2007" s="4" t="str">
        <f ca="1">IF(AND(AC2007&lt;计算结果!$B$19,AD2007&lt;计算结果!$B$19,AE2007&lt;计算结果!$B$19,AF2007&lt;计算结果!$B$19),"买",IF(AND(AC2007&gt;计算结果!$B$20,AD2007&gt;计算结果!$B$20,AE2007&gt;计算结果!$B$20,AF2007&gt;计算结果!$B$20),"卖",AG2006))</f>
        <v>卖</v>
      </c>
      <c r="AH2007" s="4" t="str">
        <f t="shared" ca="1" si="610"/>
        <v/>
      </c>
      <c r="AI2007" s="3">
        <f ca="1">IF(AG2006="买",E2007/E2006-1,0)-IF(AH2007=1,计算结果!B$17,0)</f>
        <v>0</v>
      </c>
      <c r="AJ2007" s="2">
        <f t="shared" ca="1" si="611"/>
        <v>1.3854442730406298</v>
      </c>
      <c r="AK2007" s="3">
        <f ca="1">1-AJ2007/MAX(AJ$2:AJ2007)</f>
        <v>0</v>
      </c>
    </row>
    <row r="2008" spans="1:37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6">
        <v>43039948800</v>
      </c>
      <c r="G2008" s="3">
        <f t="shared" si="597"/>
        <v>-2.9895666938932752E-3</v>
      </c>
      <c r="H2008" s="3">
        <f>1-E2008/MAX(E$2:E2008)</f>
        <v>0.57839107057782613</v>
      </c>
      <c r="I2008" s="22">
        <f t="shared" si="598"/>
        <v>2485.1875</v>
      </c>
      <c r="J2008" s="22">
        <f t="shared" si="599"/>
        <v>2491.3424999999997</v>
      </c>
      <c r="K2008" s="22">
        <f t="shared" si="600"/>
        <v>2487.6233333333334</v>
      </c>
      <c r="L2008" s="22">
        <f t="shared" si="601"/>
        <v>2492.4949999999999</v>
      </c>
      <c r="M2008" s="2">
        <f t="shared" si="612"/>
        <v>25.494999999999891</v>
      </c>
      <c r="N2008" s="2">
        <f t="shared" si="613"/>
        <v>24.827500000000327</v>
      </c>
      <c r="O2008" s="2">
        <f t="shared" si="614"/>
        <v>26.233333333333576</v>
      </c>
      <c r="P2008" s="2">
        <f t="shared" si="615"/>
        <v>27.710000000000036</v>
      </c>
      <c r="Q2008" s="2">
        <f t="shared" si="602"/>
        <v>6.6950000000001637</v>
      </c>
      <c r="R2008" s="2">
        <f t="shared" si="603"/>
        <v>7.3624999999997272</v>
      </c>
      <c r="S2008" s="2">
        <f t="shared" si="604"/>
        <v>5.9566666666664787</v>
      </c>
      <c r="T2008" s="2">
        <f t="shared" si="605"/>
        <v>4.4800000000000182</v>
      </c>
      <c r="U2008" s="2">
        <f ca="1">IFERROR(SUM(OFFSET(M2008,0,0,-计算结果!$B$18,1)),SUM(OFFSET(M2008,0,0,-ROW(),1)))</f>
        <v>725.67250000000195</v>
      </c>
      <c r="V2008" s="2">
        <f ca="1">IFERROR(SUM(OFFSET(N2008,0,0,-计算结果!$B$18,1)),SUM(OFFSET(N2008,0,0,-ROW(),1)))</f>
        <v>705.96250000000055</v>
      </c>
      <c r="W2008" s="2">
        <f ca="1">IFERROR(SUM(OFFSET(O2008,0,0,-计算结果!$B$18,1)),SUM(OFFSET(O2008,0,0,-ROW(),1)))</f>
        <v>720.56666666666888</v>
      </c>
      <c r="X2008" s="2">
        <f ca="1">IFERROR(SUM(OFFSET(P2008,0,0,-计算结果!$B$18,1)),SUM(OFFSET(P2008,0,0,-ROW(),1)))</f>
        <v>710.35499999999956</v>
      </c>
      <c r="Y2008" s="2">
        <f ca="1">IFERROR(SUM(OFFSET(Q2008,0,0,-计算结果!$B$18,1)),SUM(OFFSET(Q2008,0,0,-ROW(),1)))</f>
        <v>1215.3574999999983</v>
      </c>
      <c r="Z2008" s="2">
        <f ca="1">IFERROR(SUM(OFFSET(R2008,0,0,-计算结果!$B$18,1)),SUM(OFFSET(R2008,0,0,-ROW(),1)))</f>
        <v>1235.0674999999997</v>
      </c>
      <c r="AA2008" s="2">
        <f ca="1">IFERROR(SUM(OFFSET(S2008,0,0,-计算结果!$B$18,1)),SUM(OFFSET(S2008,0,0,-ROW(),1)))</f>
        <v>1220.4633333333313</v>
      </c>
      <c r="AB2008" s="2">
        <f ca="1">IFERROR(SUM(OFFSET(T2008,0,0,-计算结果!$B$18,1)),SUM(OFFSET(T2008,0,0,-ROW(),1)))</f>
        <v>1230.6750000000006</v>
      </c>
      <c r="AC2008" s="2">
        <f t="shared" ca="1" si="606"/>
        <v>0.59708563118259683</v>
      </c>
      <c r="AD2008" s="2">
        <f t="shared" ca="1" si="607"/>
        <v>0.57159831345250423</v>
      </c>
      <c r="AE2008" s="2">
        <f t="shared" ca="1" si="608"/>
        <v>0.59040419075815753</v>
      </c>
      <c r="AF2008" s="2">
        <f t="shared" ca="1" si="609"/>
        <v>0.57720762995916808</v>
      </c>
      <c r="AG2008" s="4" t="str">
        <f ca="1">IF(AND(AC2008&lt;计算结果!$B$19,AD2008&lt;计算结果!$B$19,AE2008&lt;计算结果!$B$19,AF2008&lt;计算结果!$B$19),"买",IF(AND(AC2008&gt;计算结果!$B$20,AD2008&gt;计算结果!$B$20,AE2008&gt;计算结果!$B$20,AF2008&gt;计算结果!$B$20),"卖",AG2007))</f>
        <v>卖</v>
      </c>
      <c r="AH2008" s="4" t="str">
        <f t="shared" ca="1" si="610"/>
        <v/>
      </c>
      <c r="AI2008" s="3">
        <f ca="1">IF(AG2007="买",E2008/E2007-1,0)-IF(AH2008=1,计算结果!B$17,0)</f>
        <v>0</v>
      </c>
      <c r="AJ2008" s="2">
        <f t="shared" ca="1" si="611"/>
        <v>1.3854442730406298</v>
      </c>
      <c r="AK2008" s="3">
        <f ca="1">1-AJ2008/MAX(AJ$2:AJ2008)</f>
        <v>0</v>
      </c>
    </row>
    <row r="2009" spans="1:37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6">
        <v>40428048384</v>
      </c>
      <c r="G2009" s="3">
        <f t="shared" si="597"/>
        <v>-6.3643114275105939E-3</v>
      </c>
      <c r="H2009" s="3">
        <f>1-E2009/MAX(E$2:E2009)</f>
        <v>0.58107432110528823</v>
      </c>
      <c r="I2009" s="22">
        <f t="shared" si="598"/>
        <v>2468.38</v>
      </c>
      <c r="J2009" s="22">
        <f t="shared" si="599"/>
        <v>2471.9325000000003</v>
      </c>
      <c r="K2009" s="22">
        <f t="shared" si="600"/>
        <v>2470.4699999999998</v>
      </c>
      <c r="L2009" s="22">
        <f t="shared" si="601"/>
        <v>2474.6499999999996</v>
      </c>
      <c r="M2009" s="2">
        <f t="shared" si="612"/>
        <v>3.9324999999998909</v>
      </c>
      <c r="N2009" s="2">
        <f t="shared" si="613"/>
        <v>-2.2224999999998545</v>
      </c>
      <c r="O2009" s="2">
        <f t="shared" si="614"/>
        <v>1.4966666666664423</v>
      </c>
      <c r="P2009" s="2">
        <f t="shared" si="615"/>
        <v>-3.375</v>
      </c>
      <c r="Q2009" s="2">
        <f t="shared" si="602"/>
        <v>25.007500000000164</v>
      </c>
      <c r="R2009" s="2">
        <f t="shared" si="603"/>
        <v>31.162499999999909</v>
      </c>
      <c r="S2009" s="2">
        <f t="shared" si="604"/>
        <v>27.443333333333612</v>
      </c>
      <c r="T2009" s="2">
        <f t="shared" si="605"/>
        <v>32.315000000000055</v>
      </c>
      <c r="U2009" s="2">
        <f ca="1">IFERROR(SUM(OFFSET(M2009,0,0,-计算结果!$B$18,1)),SUM(OFFSET(M2009,0,0,-ROW(),1)))</f>
        <v>704.31250000000182</v>
      </c>
      <c r="V2009" s="2">
        <f ca="1">IFERROR(SUM(OFFSET(N2009,0,0,-计算结果!$B$18,1)),SUM(OFFSET(N2009,0,0,-ROW(),1)))</f>
        <v>667.51000000000067</v>
      </c>
      <c r="W2009" s="2">
        <f ca="1">IFERROR(SUM(OFFSET(O2009,0,0,-计算结果!$B$18,1)),SUM(OFFSET(O2009,0,0,-ROW(),1)))</f>
        <v>693.60000000000173</v>
      </c>
      <c r="X2009" s="2">
        <f ca="1">IFERROR(SUM(OFFSET(P2009,0,0,-计算结果!$B$18,1)),SUM(OFFSET(P2009,0,0,-ROW(),1)))</f>
        <v>672.17499999999927</v>
      </c>
      <c r="Y2009" s="2">
        <f ca="1">IFERROR(SUM(OFFSET(Q2009,0,0,-计算结果!$B$18,1)),SUM(OFFSET(Q2009,0,0,-ROW(),1)))</f>
        <v>1243.9374999999982</v>
      </c>
      <c r="Z2009" s="2">
        <f ca="1">IFERROR(SUM(OFFSET(R2009,0,0,-计算结果!$B$18,1)),SUM(OFFSET(R2009,0,0,-ROW(),1)))</f>
        <v>1280.7399999999993</v>
      </c>
      <c r="AA2009" s="2">
        <f ca="1">IFERROR(SUM(OFFSET(S2009,0,0,-计算结果!$B$18,1)),SUM(OFFSET(S2009,0,0,-ROW(),1)))</f>
        <v>1254.6499999999983</v>
      </c>
      <c r="AB2009" s="2">
        <f ca="1">IFERROR(SUM(OFFSET(T2009,0,0,-计算结果!$B$18,1)),SUM(OFFSET(T2009,0,0,-ROW(),1)))</f>
        <v>1276.0750000000007</v>
      </c>
      <c r="AC2009" s="2">
        <f t="shared" ca="1" si="606"/>
        <v>0.56619605084660829</v>
      </c>
      <c r="AD2009" s="2">
        <f t="shared" ca="1" si="607"/>
        <v>0.52119087402595454</v>
      </c>
      <c r="AE2009" s="2">
        <f t="shared" ca="1" si="608"/>
        <v>0.55282349659267738</v>
      </c>
      <c r="AF2009" s="2">
        <f t="shared" ca="1" si="609"/>
        <v>0.52675195423466403</v>
      </c>
      <c r="AG2009" s="4" t="str">
        <f ca="1">IF(AND(AC2009&lt;计算结果!$B$19,AD2009&lt;计算结果!$B$19,AE2009&lt;计算结果!$B$19,AF2009&lt;计算结果!$B$19),"买",IF(AND(AC2009&gt;计算结果!$B$20,AD2009&gt;计算结果!$B$20,AE2009&gt;计算结果!$B$20,AF2009&gt;计算结果!$B$20),"卖",AG2008))</f>
        <v>卖</v>
      </c>
      <c r="AH2009" s="4" t="str">
        <f t="shared" ca="1" si="610"/>
        <v/>
      </c>
      <c r="AI2009" s="3">
        <f ca="1">IF(AG2008="买",E2009/E2008-1,0)-IF(AH2009=1,计算结果!B$17,0)</f>
        <v>0</v>
      </c>
      <c r="AJ2009" s="2">
        <f t="shared" ca="1" si="611"/>
        <v>1.3854442730406298</v>
      </c>
      <c r="AK2009" s="3">
        <f ca="1">1-AJ2009/MAX(AJ$2:AJ2009)</f>
        <v>0</v>
      </c>
    </row>
    <row r="2010" spans="1:37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6">
        <v>44084842496</v>
      </c>
      <c r="G2010" s="3">
        <f t="shared" si="597"/>
        <v>-1.0271677544870017E-2</v>
      </c>
      <c r="H2010" s="3">
        <f>1-E2010/MAX(E$2:E2010)</f>
        <v>0.58537739059416039</v>
      </c>
      <c r="I2010" s="22">
        <f t="shared" si="598"/>
        <v>2441.3650000000002</v>
      </c>
      <c r="J2010" s="22">
        <f t="shared" si="599"/>
        <v>2445.6524999999997</v>
      </c>
      <c r="K2010" s="22">
        <f t="shared" si="600"/>
        <v>2442.8799999999997</v>
      </c>
      <c r="L2010" s="22">
        <f t="shared" si="601"/>
        <v>2445.91</v>
      </c>
      <c r="M2010" s="2">
        <f t="shared" si="612"/>
        <v>-6.7100000000000364</v>
      </c>
      <c r="N2010" s="2">
        <f t="shared" si="613"/>
        <v>-10.262500000000273</v>
      </c>
      <c r="O2010" s="2">
        <f t="shared" si="614"/>
        <v>-8.7999999999997272</v>
      </c>
      <c r="P2010" s="2">
        <f t="shared" si="615"/>
        <v>-12.979999999999563</v>
      </c>
      <c r="Q2010" s="2">
        <f t="shared" si="602"/>
        <v>38.230000000000018</v>
      </c>
      <c r="R2010" s="2">
        <f t="shared" si="603"/>
        <v>41.782500000000255</v>
      </c>
      <c r="S2010" s="2">
        <f t="shared" si="604"/>
        <v>40.319999999999709</v>
      </c>
      <c r="T2010" s="2">
        <f t="shared" si="605"/>
        <v>44.499999999999545</v>
      </c>
      <c r="U2010" s="2">
        <f ca="1">IFERROR(SUM(OFFSET(M2010,0,0,-计算结果!$B$18,1)),SUM(OFFSET(M2010,0,0,-ROW(),1)))</f>
        <v>697.85250000000178</v>
      </c>
      <c r="V2010" s="2">
        <f ca="1">IFERROR(SUM(OFFSET(N2010,0,0,-计算结果!$B$18,1)),SUM(OFFSET(N2010,0,0,-ROW(),1)))</f>
        <v>656.51500000000078</v>
      </c>
      <c r="W2010" s="2">
        <f ca="1">IFERROR(SUM(OFFSET(O2010,0,0,-计算结果!$B$18,1)),SUM(OFFSET(O2010,0,0,-ROW(),1)))</f>
        <v>685.17666666666901</v>
      </c>
      <c r="X2010" s="2">
        <f ca="1">IFERROR(SUM(OFFSET(P2010,0,0,-计算结果!$B$18,1)),SUM(OFFSET(P2010,0,0,-ROW(),1)))</f>
        <v>659.82499999999982</v>
      </c>
      <c r="Y2010" s="2">
        <f ca="1">IFERROR(SUM(OFFSET(Q2010,0,0,-计算结果!$B$18,1)),SUM(OFFSET(Q2010,0,0,-ROW(),1)))</f>
        <v>1228.8174999999983</v>
      </c>
      <c r="Z2010" s="2">
        <f ca="1">IFERROR(SUM(OFFSET(R2010,0,0,-计算结果!$B$18,1)),SUM(OFFSET(R2010,0,0,-ROW(),1)))</f>
        <v>1270.1549999999993</v>
      </c>
      <c r="AA2010" s="2">
        <f ca="1">IFERROR(SUM(OFFSET(S2010,0,0,-计算结果!$B$18,1)),SUM(OFFSET(S2010,0,0,-ROW(),1)))</f>
        <v>1241.4933333333311</v>
      </c>
      <c r="AB2010" s="2">
        <f ca="1">IFERROR(SUM(OFFSET(T2010,0,0,-计算结果!$B$18,1)),SUM(OFFSET(T2010,0,0,-ROW(),1)))</f>
        <v>1266.8450000000003</v>
      </c>
      <c r="AC2010" s="2">
        <f t="shared" ca="1" si="606"/>
        <v>0.56790573050921134</v>
      </c>
      <c r="AD2010" s="2">
        <f t="shared" ca="1" si="607"/>
        <v>0.51687786136337777</v>
      </c>
      <c r="AE2010" s="2">
        <f t="shared" ca="1" si="608"/>
        <v>0.55189717759257961</v>
      </c>
      <c r="AF2010" s="2">
        <f t="shared" ca="1" si="609"/>
        <v>0.52084114473357013</v>
      </c>
      <c r="AG2010" s="4" t="str">
        <f ca="1">IF(AND(AC2010&lt;计算结果!$B$19,AD2010&lt;计算结果!$B$19,AE2010&lt;计算结果!$B$19,AF2010&lt;计算结果!$B$19),"买",IF(AND(AC2010&gt;计算结果!$B$20,AD2010&gt;计算结果!$B$20,AE2010&gt;计算结果!$B$20,AF2010&gt;计算结果!$B$20),"卖",AG2009))</f>
        <v>卖</v>
      </c>
      <c r="AH2010" s="4" t="str">
        <f t="shared" ca="1" si="610"/>
        <v/>
      </c>
      <c r="AI2010" s="3">
        <f ca="1">IF(AG2009="买",E2010/E2009-1,0)-IF(AH2010=1,计算结果!B$17,0)</f>
        <v>0</v>
      </c>
      <c r="AJ2010" s="2">
        <f t="shared" ca="1" si="611"/>
        <v>1.3854442730406298</v>
      </c>
      <c r="AK2010" s="3">
        <f ca="1">1-AJ2010/MAX(AJ$2:AJ2010)</f>
        <v>0</v>
      </c>
    </row>
    <row r="2011" spans="1:37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6">
        <v>53783257088</v>
      </c>
      <c r="G2011" s="3">
        <f t="shared" si="597"/>
        <v>9.3441452384666057E-3</v>
      </c>
      <c r="H2011" s="3">
        <f>1-E2011/MAX(E$2:E2011)</f>
        <v>0.58150309671272038</v>
      </c>
      <c r="I2011" s="22">
        <f t="shared" si="598"/>
        <v>2449.2125000000001</v>
      </c>
      <c r="J2011" s="22">
        <f t="shared" si="599"/>
        <v>2439.1925000000001</v>
      </c>
      <c r="K2011" s="22">
        <f t="shared" si="600"/>
        <v>2445.7533333333336</v>
      </c>
      <c r="L2011" s="22">
        <f t="shared" si="601"/>
        <v>2438.835</v>
      </c>
      <c r="M2011" s="2">
        <f t="shared" si="612"/>
        <v>19.684999999999945</v>
      </c>
      <c r="N2011" s="2">
        <f t="shared" si="613"/>
        <v>15.397500000000491</v>
      </c>
      <c r="O2011" s="2">
        <f t="shared" si="614"/>
        <v>18.170000000000528</v>
      </c>
      <c r="P2011" s="2">
        <f t="shared" si="615"/>
        <v>15.140000000000327</v>
      </c>
      <c r="Q2011" s="2">
        <f t="shared" si="602"/>
        <v>24.745000000000346</v>
      </c>
      <c r="R2011" s="2">
        <f t="shared" si="603"/>
        <v>29.0324999999998</v>
      </c>
      <c r="S2011" s="2">
        <f t="shared" si="604"/>
        <v>26.259999999999764</v>
      </c>
      <c r="T2011" s="2">
        <f t="shared" si="605"/>
        <v>29.289999999999964</v>
      </c>
      <c r="U2011" s="2">
        <f ca="1">IFERROR(SUM(OFFSET(M2011,0,0,-计算结果!$B$18,1)),SUM(OFFSET(M2011,0,0,-ROW(),1)))</f>
        <v>680.88250000000107</v>
      </c>
      <c r="V2011" s="2">
        <f ca="1">IFERROR(SUM(OFFSET(N2011,0,0,-计算结果!$B$18,1)),SUM(OFFSET(N2011,0,0,-ROW(),1)))</f>
        <v>638.17250000000058</v>
      </c>
      <c r="W2011" s="2">
        <f ca="1">IFERROR(SUM(OFFSET(O2011,0,0,-计算结果!$B$18,1)),SUM(OFFSET(O2011,0,0,-ROW(),1)))</f>
        <v>664.95000000000255</v>
      </c>
      <c r="X2011" s="2">
        <f ca="1">IFERROR(SUM(OFFSET(P2011,0,0,-计算结果!$B$18,1)),SUM(OFFSET(P2011,0,0,-ROW(),1)))</f>
        <v>633.08500000000004</v>
      </c>
      <c r="Y2011" s="2">
        <f ca="1">IFERROR(SUM(OFFSET(Q2011,0,0,-计算结果!$B$18,1)),SUM(OFFSET(Q2011,0,0,-ROW(),1)))</f>
        <v>1246.8674999999989</v>
      </c>
      <c r="Z2011" s="2">
        <f ca="1">IFERROR(SUM(OFFSET(R2011,0,0,-计算结果!$B$18,1)),SUM(OFFSET(R2011,0,0,-ROW(),1)))</f>
        <v>1289.5774999999994</v>
      </c>
      <c r="AA2011" s="2">
        <f ca="1">IFERROR(SUM(OFFSET(S2011,0,0,-计算结果!$B$18,1)),SUM(OFFSET(S2011,0,0,-ROW(),1)))</f>
        <v>1262.7999999999975</v>
      </c>
      <c r="AB2011" s="2">
        <f ca="1">IFERROR(SUM(OFFSET(T2011,0,0,-计算结果!$B$18,1)),SUM(OFFSET(T2011,0,0,-ROW(),1)))</f>
        <v>1294.665</v>
      </c>
      <c r="AC2011" s="2">
        <f t="shared" ca="1" si="606"/>
        <v>0.54607446260328518</v>
      </c>
      <c r="AD2011" s="2">
        <f t="shared" ca="1" si="607"/>
        <v>0.4948694436743824</v>
      </c>
      <c r="AE2011" s="2">
        <f t="shared" ca="1" si="608"/>
        <v>0.52656794425087416</v>
      </c>
      <c r="AF2011" s="2">
        <f t="shared" ca="1" si="609"/>
        <v>0.48899522270239798</v>
      </c>
      <c r="AG2011" s="4" t="str">
        <f ca="1">IF(AND(AC2011&lt;计算结果!$B$19,AD2011&lt;计算结果!$B$19,AE2011&lt;计算结果!$B$19,AF2011&lt;计算结果!$B$19),"买",IF(AND(AC2011&gt;计算结果!$B$20,AD2011&gt;计算结果!$B$20,AE2011&gt;计算结果!$B$20,AF2011&gt;计算结果!$B$20),"卖",AG2010))</f>
        <v>卖</v>
      </c>
      <c r="AH2011" s="4" t="str">
        <f t="shared" ca="1" si="610"/>
        <v/>
      </c>
      <c r="AI2011" s="3">
        <f ca="1">IF(AG2010="买",E2011/E2010-1,0)-IF(AH2011=1,计算结果!B$17,0)</f>
        <v>0</v>
      </c>
      <c r="AJ2011" s="2">
        <f t="shared" ca="1" si="611"/>
        <v>1.3854442730406298</v>
      </c>
      <c r="AK2011" s="3">
        <f ca="1">1-AJ2011/MAX(AJ$2:AJ2011)</f>
        <v>0</v>
      </c>
    </row>
    <row r="2012" spans="1:37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6">
        <v>46800830464</v>
      </c>
      <c r="G2012" s="3">
        <f t="shared" si="597"/>
        <v>-4.5536044625338334E-4</v>
      </c>
      <c r="H2012" s="3">
        <f>1-E2012/MAX(E$2:E2012)</f>
        <v>0.58169366364935682</v>
      </c>
      <c r="I2012" s="22">
        <f t="shared" si="598"/>
        <v>2454.8724999999999</v>
      </c>
      <c r="J2012" s="22">
        <f t="shared" si="599"/>
        <v>2454.7249999999999</v>
      </c>
      <c r="K2012" s="22">
        <f t="shared" si="600"/>
        <v>2453.6733333333327</v>
      </c>
      <c r="L2012" s="22">
        <f t="shared" si="601"/>
        <v>2451.2749999999996</v>
      </c>
      <c r="M2012" s="2">
        <f t="shared" si="612"/>
        <v>15.987499999999727</v>
      </c>
      <c r="N2012" s="2">
        <f t="shared" si="613"/>
        <v>26.007499999999709</v>
      </c>
      <c r="O2012" s="2">
        <f t="shared" si="614"/>
        <v>19.44666666666626</v>
      </c>
      <c r="P2012" s="2">
        <f t="shared" si="615"/>
        <v>26.364999999999782</v>
      </c>
      <c r="Q2012" s="2">
        <f t="shared" si="602"/>
        <v>11.862500000000182</v>
      </c>
      <c r="R2012" s="2">
        <f t="shared" si="603"/>
        <v>1.8425000000002001</v>
      </c>
      <c r="S2012" s="2">
        <f t="shared" si="604"/>
        <v>8.4033333333336486</v>
      </c>
      <c r="T2012" s="2">
        <f t="shared" si="605"/>
        <v>1.4850000000001273</v>
      </c>
      <c r="U2012" s="2">
        <f ca="1">IFERROR(SUM(OFFSET(M2012,0,0,-计算结果!$B$18,1)),SUM(OFFSET(M2012,0,0,-ROW(),1)))</f>
        <v>679.8075000000008</v>
      </c>
      <c r="V2012" s="2">
        <f ca="1">IFERROR(SUM(OFFSET(N2012,0,0,-计算结果!$B$18,1)),SUM(OFFSET(N2012,0,0,-ROW(),1)))</f>
        <v>643.09750000000076</v>
      </c>
      <c r="W2012" s="2">
        <f ca="1">IFERROR(SUM(OFFSET(O2012,0,0,-计算结果!$B$18,1)),SUM(OFFSET(O2012,0,0,-ROW(),1)))</f>
        <v>666.98333333333539</v>
      </c>
      <c r="X2012" s="2">
        <f ca="1">IFERROR(SUM(OFFSET(P2012,0,0,-计算结果!$B$18,1)),SUM(OFFSET(P2012,0,0,-ROW(),1)))</f>
        <v>641.33500000000004</v>
      </c>
      <c r="Y2012" s="2">
        <f ca="1">IFERROR(SUM(OFFSET(Q2012,0,0,-计算结果!$B$18,1)),SUM(OFFSET(Q2012,0,0,-ROW(),1)))</f>
        <v>1219.5624999999995</v>
      </c>
      <c r="Z2012" s="2">
        <f ca="1">IFERROR(SUM(OFFSET(R2012,0,0,-计算结果!$B$18,1)),SUM(OFFSET(R2012,0,0,-ROW(),1)))</f>
        <v>1256.2724999999996</v>
      </c>
      <c r="AA2012" s="2">
        <f ca="1">IFERROR(SUM(OFFSET(S2012,0,0,-计算结果!$B$18,1)),SUM(OFFSET(S2012,0,0,-ROW(),1)))</f>
        <v>1232.386666666665</v>
      </c>
      <c r="AB2012" s="2">
        <f ca="1">IFERROR(SUM(OFFSET(T2012,0,0,-计算结果!$B$18,1)),SUM(OFFSET(T2012,0,0,-ROW(),1)))</f>
        <v>1258.0350000000003</v>
      </c>
      <c r="AC2012" s="2">
        <f t="shared" ca="1" si="606"/>
        <v>0.55741915645979689</v>
      </c>
      <c r="AD2012" s="2">
        <f t="shared" ca="1" si="607"/>
        <v>0.51190923943650835</v>
      </c>
      <c r="AE2012" s="2">
        <f t="shared" ca="1" si="608"/>
        <v>0.54121271462420051</v>
      </c>
      <c r="AF2012" s="2">
        <f t="shared" ca="1" si="609"/>
        <v>0.50979106304673549</v>
      </c>
      <c r="AG2012" s="4" t="str">
        <f ca="1">IF(AND(AC2012&lt;计算结果!$B$19,AD2012&lt;计算结果!$B$19,AE2012&lt;计算结果!$B$19,AF2012&lt;计算结果!$B$19),"买",IF(AND(AC2012&gt;计算结果!$B$20,AD2012&gt;计算结果!$B$20,AE2012&gt;计算结果!$B$20,AF2012&gt;计算结果!$B$20),"卖",AG2011))</f>
        <v>卖</v>
      </c>
      <c r="AH2012" s="4" t="str">
        <f t="shared" ca="1" si="610"/>
        <v/>
      </c>
      <c r="AI2012" s="3">
        <f ca="1">IF(AG2011="买",E2012/E2011-1,0)-IF(AH2012=1,计算结果!B$17,0)</f>
        <v>0</v>
      </c>
      <c r="AJ2012" s="2">
        <f t="shared" ca="1" si="611"/>
        <v>1.3854442730406298</v>
      </c>
      <c r="AK2012" s="3">
        <f ca="1">1-AJ2012/MAX(AJ$2:AJ2012)</f>
        <v>0</v>
      </c>
    </row>
    <row r="2013" spans="1:37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6">
        <v>46270136320</v>
      </c>
      <c r="G2013" s="3">
        <f t="shared" si="597"/>
        <v>2.5951099667680388E-3</v>
      </c>
      <c r="H2013" s="3">
        <f>1-E2013/MAX(E$2:E2013)</f>
        <v>0.58060811270673107</v>
      </c>
      <c r="I2013" s="22">
        <f t="shared" si="598"/>
        <v>2460.71</v>
      </c>
      <c r="J2013" s="22">
        <f t="shared" si="599"/>
        <v>2454.6750000000002</v>
      </c>
      <c r="K2013" s="22">
        <f t="shared" si="600"/>
        <v>2459.33</v>
      </c>
      <c r="L2013" s="22">
        <f t="shared" si="601"/>
        <v>2456.5699999999997</v>
      </c>
      <c r="M2013" s="2">
        <f t="shared" si="612"/>
        <v>23.537499999999909</v>
      </c>
      <c r="N2013" s="2">
        <f t="shared" si="613"/>
        <v>23.684999999999945</v>
      </c>
      <c r="O2013" s="2">
        <f t="shared" si="614"/>
        <v>24.736666666667134</v>
      </c>
      <c r="P2013" s="2">
        <f t="shared" si="615"/>
        <v>27.135000000000218</v>
      </c>
      <c r="Q2013" s="2">
        <f t="shared" si="602"/>
        <v>20.142499999999927</v>
      </c>
      <c r="R2013" s="2">
        <f t="shared" si="603"/>
        <v>19.994999999999891</v>
      </c>
      <c r="S2013" s="2">
        <f t="shared" si="604"/>
        <v>18.943333333332703</v>
      </c>
      <c r="T2013" s="2">
        <f t="shared" si="605"/>
        <v>16.544999999999618</v>
      </c>
      <c r="U2013" s="2">
        <f ca="1">IFERROR(SUM(OFFSET(M2013,0,0,-计算结果!$B$18,1)),SUM(OFFSET(M2013,0,0,-ROW(),1)))</f>
        <v>711.15250000000106</v>
      </c>
      <c r="V2013" s="2">
        <f ca="1">IFERROR(SUM(OFFSET(N2013,0,0,-计算结果!$B$18,1)),SUM(OFFSET(N2013,0,0,-ROW(),1)))</f>
        <v>686.23750000000064</v>
      </c>
      <c r="W2013" s="2">
        <f ca="1">IFERROR(SUM(OFFSET(O2013,0,0,-计算结果!$B$18,1)),SUM(OFFSET(O2013,0,0,-ROW(),1)))</f>
        <v>703.22000000000253</v>
      </c>
      <c r="X2013" s="2">
        <f ca="1">IFERROR(SUM(OFFSET(P2013,0,0,-计算结果!$B$18,1)),SUM(OFFSET(P2013,0,0,-ROW(),1)))</f>
        <v>687.35500000000047</v>
      </c>
      <c r="Y2013" s="2">
        <f ca="1">IFERROR(SUM(OFFSET(Q2013,0,0,-计算结果!$B$18,1)),SUM(OFFSET(Q2013,0,0,-ROW(),1)))</f>
        <v>1165.4974999999995</v>
      </c>
      <c r="Z2013" s="2">
        <f ca="1">IFERROR(SUM(OFFSET(R2013,0,0,-计算结果!$B$18,1)),SUM(OFFSET(R2013,0,0,-ROW(),1)))</f>
        <v>1190.4124999999999</v>
      </c>
      <c r="AA2013" s="2">
        <f ca="1">IFERROR(SUM(OFFSET(S2013,0,0,-计算结果!$B$18,1)),SUM(OFFSET(S2013,0,0,-ROW(),1)))</f>
        <v>1173.429999999998</v>
      </c>
      <c r="AB2013" s="2">
        <f ca="1">IFERROR(SUM(OFFSET(T2013,0,0,-计算结果!$B$18,1)),SUM(OFFSET(T2013,0,0,-ROW(),1)))</f>
        <v>1189.2950000000001</v>
      </c>
      <c r="AC2013" s="2">
        <f t="shared" ca="1" si="606"/>
        <v>0.61017076398705394</v>
      </c>
      <c r="AD2013" s="2">
        <f t="shared" ca="1" si="607"/>
        <v>0.5764703411632528</v>
      </c>
      <c r="AE2013" s="2">
        <f t="shared" ca="1" si="608"/>
        <v>0.5992858542904167</v>
      </c>
      <c r="AF2013" s="2">
        <f t="shared" ca="1" si="609"/>
        <v>0.57795164362080087</v>
      </c>
      <c r="AG2013" s="4" t="str">
        <f ca="1">IF(AND(AC2013&lt;计算结果!$B$19,AD2013&lt;计算结果!$B$19,AE2013&lt;计算结果!$B$19,AF2013&lt;计算结果!$B$19),"买",IF(AND(AC2013&gt;计算结果!$B$20,AD2013&gt;计算结果!$B$20,AE2013&gt;计算结果!$B$20,AF2013&gt;计算结果!$B$20),"卖",AG2012))</f>
        <v>卖</v>
      </c>
      <c r="AH2013" s="4" t="str">
        <f t="shared" ca="1" si="610"/>
        <v/>
      </c>
      <c r="AI2013" s="3">
        <f ca="1">IF(AG2012="买",E2013/E2012-1,0)-IF(AH2013=1,计算结果!B$17,0)</f>
        <v>0</v>
      </c>
      <c r="AJ2013" s="2">
        <f t="shared" ca="1" si="611"/>
        <v>1.3854442730406298</v>
      </c>
      <c r="AK2013" s="3">
        <f ca="1">1-AJ2013/MAX(AJ$2:AJ2013)</f>
        <v>0</v>
      </c>
    </row>
    <row r="2014" spans="1:37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6">
        <v>76723675136</v>
      </c>
      <c r="G2014" s="3">
        <f t="shared" si="597"/>
        <v>2.7985475789601866E-2</v>
      </c>
      <c r="H2014" s="3">
        <f>1-E2014/MAX(E$2:E2014)</f>
        <v>0.56887123119852989</v>
      </c>
      <c r="I2014" s="22">
        <f t="shared" si="598"/>
        <v>2519.8575000000001</v>
      </c>
      <c r="J2014" s="22">
        <f t="shared" si="599"/>
        <v>2503.8874999999998</v>
      </c>
      <c r="K2014" s="22">
        <f t="shared" si="600"/>
        <v>2515.2000000000003</v>
      </c>
      <c r="L2014" s="22">
        <f t="shared" si="601"/>
        <v>2505.8850000000002</v>
      </c>
      <c r="M2014" s="2">
        <f t="shared" si="612"/>
        <v>81.739999999999782</v>
      </c>
      <c r="N2014" s="2">
        <f t="shared" si="613"/>
        <v>87.774999999999636</v>
      </c>
      <c r="O2014" s="2">
        <f t="shared" si="614"/>
        <v>83.119999999999891</v>
      </c>
      <c r="P2014" s="2">
        <f t="shared" si="615"/>
        <v>85.880000000000109</v>
      </c>
      <c r="Q2014" s="2">
        <f t="shared" si="602"/>
        <v>-8.6100000000001273</v>
      </c>
      <c r="R2014" s="2">
        <f t="shared" si="603"/>
        <v>-14.644999999999982</v>
      </c>
      <c r="S2014" s="2">
        <f t="shared" si="604"/>
        <v>-9.9900000000002365</v>
      </c>
      <c r="T2014" s="2">
        <f t="shared" si="605"/>
        <v>-12.750000000000455</v>
      </c>
      <c r="U2014" s="2">
        <f ca="1">IFERROR(SUM(OFFSET(M2014,0,0,-计算结果!$B$18,1)),SUM(OFFSET(M2014,0,0,-ROW(),1)))</f>
        <v>786.36750000000075</v>
      </c>
      <c r="V2014" s="2">
        <f ca="1">IFERROR(SUM(OFFSET(N2014,0,0,-计算结果!$B$18,1)),SUM(OFFSET(N2014,0,0,-ROW(),1)))</f>
        <v>779.84500000000025</v>
      </c>
      <c r="W2014" s="2">
        <f ca="1">IFERROR(SUM(OFFSET(O2014,0,0,-计算结果!$B$18,1)),SUM(OFFSET(O2014,0,0,-ROW(),1)))</f>
        <v>783.47000000000253</v>
      </c>
      <c r="X2014" s="2">
        <f ca="1">IFERROR(SUM(OFFSET(P2014,0,0,-计算结果!$B$18,1)),SUM(OFFSET(P2014,0,0,-ROW(),1)))</f>
        <v>777.67500000000064</v>
      </c>
      <c r="Y2014" s="2">
        <f ca="1">IFERROR(SUM(OFFSET(Q2014,0,0,-计算结果!$B$18,1)),SUM(OFFSET(Q2014,0,0,-ROW(),1)))</f>
        <v>1125.5424999999996</v>
      </c>
      <c r="Z2014" s="2">
        <f ca="1">IFERROR(SUM(OFFSET(R2014,0,0,-计算结果!$B$18,1)),SUM(OFFSET(R2014,0,0,-ROW(),1)))</f>
        <v>1132.0650000000001</v>
      </c>
      <c r="AA2014" s="2">
        <f ca="1">IFERROR(SUM(OFFSET(S2014,0,0,-计算结果!$B$18,1)),SUM(OFFSET(S2014,0,0,-ROW(),1)))</f>
        <v>1128.4399999999978</v>
      </c>
      <c r="AB2014" s="2">
        <f ca="1">IFERROR(SUM(OFFSET(T2014,0,0,-计算结果!$B$18,1)),SUM(OFFSET(T2014,0,0,-ROW(),1)))</f>
        <v>1134.2349999999997</v>
      </c>
      <c r="AC2014" s="2">
        <f t="shared" ca="1" si="606"/>
        <v>0.69865642567917341</v>
      </c>
      <c r="AD2014" s="2">
        <f t="shared" ca="1" si="607"/>
        <v>0.6888694553757958</v>
      </c>
      <c r="AE2014" s="2">
        <f t="shared" ca="1" si="608"/>
        <v>0.69429477863245193</v>
      </c>
      <c r="AF2014" s="2">
        <f t="shared" ca="1" si="609"/>
        <v>0.68563833773424454</v>
      </c>
      <c r="AG2014" s="4" t="str">
        <f ca="1">IF(AND(AC2014&lt;计算结果!$B$19,AD2014&lt;计算结果!$B$19,AE2014&lt;计算结果!$B$19,AF2014&lt;计算结果!$B$19),"买",IF(AND(AC2014&gt;计算结果!$B$20,AD2014&gt;计算结果!$B$20,AE2014&gt;计算结果!$B$20,AF2014&gt;计算结果!$B$20),"卖",AG2013))</f>
        <v>卖</v>
      </c>
      <c r="AH2014" s="4" t="str">
        <f t="shared" ca="1" si="610"/>
        <v/>
      </c>
      <c r="AI2014" s="3">
        <f ca="1">IF(AG2013="买",E2014/E2013-1,0)-IF(AH2014=1,计算结果!B$17,0)</f>
        <v>0</v>
      </c>
      <c r="AJ2014" s="2">
        <f t="shared" ca="1" si="611"/>
        <v>1.3854442730406298</v>
      </c>
      <c r="AK2014" s="3">
        <f ca="1">1-AJ2014/MAX(AJ$2:AJ2014)</f>
        <v>0</v>
      </c>
    </row>
    <row r="2015" spans="1:37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6">
        <v>63027023872</v>
      </c>
      <c r="G2015" s="3">
        <f t="shared" si="597"/>
        <v>-1.2471239191262917E-3</v>
      </c>
      <c r="H2015" s="3">
        <f>1-E2015/MAX(E$2:E2015)</f>
        <v>0.56940890219832574</v>
      </c>
      <c r="I2015" s="22">
        <f t="shared" si="598"/>
        <v>2529.6625000000004</v>
      </c>
      <c r="J2015" s="22">
        <f t="shared" si="599"/>
        <v>2528.2725</v>
      </c>
      <c r="K2015" s="22">
        <f t="shared" si="600"/>
        <v>2529.3266666666668</v>
      </c>
      <c r="L2015" s="22">
        <f t="shared" si="601"/>
        <v>2528.6550000000002</v>
      </c>
      <c r="M2015" s="2">
        <f t="shared" si="612"/>
        <v>19.192500000000109</v>
      </c>
      <c r="N2015" s="2">
        <f t="shared" si="613"/>
        <v>35.162500000000364</v>
      </c>
      <c r="O2015" s="2">
        <f t="shared" si="614"/>
        <v>23.849999999999909</v>
      </c>
      <c r="P2015" s="2">
        <f t="shared" si="615"/>
        <v>33.164999999999964</v>
      </c>
      <c r="Q2015" s="2">
        <f t="shared" si="602"/>
        <v>1.5974999999998545</v>
      </c>
      <c r="R2015" s="2">
        <f t="shared" si="603"/>
        <v>-14.3725000000004</v>
      </c>
      <c r="S2015" s="2">
        <f t="shared" si="604"/>
        <v>-3.0599999999999454</v>
      </c>
      <c r="T2015" s="2">
        <f t="shared" si="605"/>
        <v>-12.375</v>
      </c>
      <c r="U2015" s="2">
        <f ca="1">IFERROR(SUM(OFFSET(M2015,0,0,-计算结果!$B$18,1)),SUM(OFFSET(M2015,0,0,-ROW(),1)))</f>
        <v>823.22250000000076</v>
      </c>
      <c r="V2015" s="2">
        <f ca="1">IFERROR(SUM(OFFSET(N2015,0,0,-计算结果!$B$18,1)),SUM(OFFSET(N2015,0,0,-ROW(),1)))</f>
        <v>828.53250000000071</v>
      </c>
      <c r="W2015" s="2">
        <f ca="1">IFERROR(SUM(OFFSET(O2015,0,0,-计算结果!$B$18,1)),SUM(OFFSET(O2015,0,0,-ROW(),1)))</f>
        <v>821.90333333333592</v>
      </c>
      <c r="X2015" s="2">
        <f ca="1">IFERROR(SUM(OFFSET(P2015,0,0,-计算结果!$B$18,1)),SUM(OFFSET(P2015,0,0,-ROW(),1)))</f>
        <v>819.26500000000078</v>
      </c>
      <c r="Y2015" s="2">
        <f ca="1">IFERROR(SUM(OFFSET(Q2015,0,0,-计算结果!$B$18,1)),SUM(OFFSET(Q2015,0,0,-ROW(),1)))</f>
        <v>1018.4974999999999</v>
      </c>
      <c r="Z2015" s="2">
        <f ca="1">IFERROR(SUM(OFFSET(R2015,0,0,-计算结果!$B$18,1)),SUM(OFFSET(R2015,0,0,-ROW(),1)))</f>
        <v>1013.1875</v>
      </c>
      <c r="AA2015" s="2">
        <f ca="1">IFERROR(SUM(OFFSET(S2015,0,0,-计算结果!$B$18,1)),SUM(OFFSET(S2015,0,0,-ROW(),1)))</f>
        <v>1019.8166666666648</v>
      </c>
      <c r="AB2015" s="2">
        <f ca="1">IFERROR(SUM(OFFSET(T2015,0,0,-计算结果!$B$18,1)),SUM(OFFSET(T2015,0,0,-ROW(),1)))</f>
        <v>1022.4549999999999</v>
      </c>
      <c r="AC2015" s="2">
        <f t="shared" ca="1" si="606"/>
        <v>0.80827149796636788</v>
      </c>
      <c r="AD2015" s="2">
        <f t="shared" ca="1" si="607"/>
        <v>0.81774844241564437</v>
      </c>
      <c r="AE2015" s="2">
        <f t="shared" ca="1" si="608"/>
        <v>0.8059324388370499</v>
      </c>
      <c r="AF2015" s="2">
        <f t="shared" ca="1" si="609"/>
        <v>0.80127242763740292</v>
      </c>
      <c r="AG2015" s="4" t="str">
        <f ca="1">IF(AND(AC2015&lt;计算结果!$B$19,AD2015&lt;计算结果!$B$19,AE2015&lt;计算结果!$B$19,AF2015&lt;计算结果!$B$19),"买",IF(AND(AC2015&gt;计算结果!$B$20,AD2015&gt;计算结果!$B$20,AE2015&gt;计算结果!$B$20,AF2015&gt;计算结果!$B$20),"卖",AG2014))</f>
        <v>卖</v>
      </c>
      <c r="AH2015" s="4" t="str">
        <f t="shared" ca="1" si="610"/>
        <v/>
      </c>
      <c r="AI2015" s="3">
        <f ca="1">IF(AG2014="买",E2015/E2014-1,0)-IF(AH2015=1,计算结果!B$17,0)</f>
        <v>0</v>
      </c>
      <c r="AJ2015" s="2">
        <f t="shared" ca="1" si="611"/>
        <v>1.3854442730406298</v>
      </c>
      <c r="AK2015" s="3">
        <f ca="1">1-AJ2015/MAX(AJ$2:AJ2015)</f>
        <v>0</v>
      </c>
    </row>
    <row r="2016" spans="1:37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6">
        <v>61576159232</v>
      </c>
      <c r="G2016" s="3">
        <f t="shared" si="597"/>
        <v>-3.2086364480552687E-2</v>
      </c>
      <c r="H2016" s="3">
        <f>1-E2016/MAX(E$2:E2016)</f>
        <v>0.58322500510447162</v>
      </c>
      <c r="I2016" s="22">
        <f t="shared" si="598"/>
        <v>2469.835</v>
      </c>
      <c r="J2016" s="22">
        <f t="shared" si="599"/>
        <v>2490.5174999999999</v>
      </c>
      <c r="K2016" s="22">
        <f t="shared" si="600"/>
        <v>2476.623333333333</v>
      </c>
      <c r="L2016" s="22">
        <f t="shared" si="601"/>
        <v>2490.1999999999998</v>
      </c>
      <c r="M2016" s="2">
        <f t="shared" si="612"/>
        <v>2.5374999999994543</v>
      </c>
      <c r="N2016" s="2">
        <f t="shared" si="613"/>
        <v>3.9274999999997817</v>
      </c>
      <c r="O2016" s="2">
        <f t="shared" si="614"/>
        <v>2.8733333333329938</v>
      </c>
      <c r="P2016" s="2">
        <f t="shared" si="615"/>
        <v>3.544999999999618</v>
      </c>
      <c r="Q2016" s="2">
        <f t="shared" si="602"/>
        <v>81.462500000000546</v>
      </c>
      <c r="R2016" s="2">
        <f t="shared" si="603"/>
        <v>80.072500000000218</v>
      </c>
      <c r="S2016" s="2">
        <f t="shared" si="604"/>
        <v>81.126666666667006</v>
      </c>
      <c r="T2016" s="2">
        <f t="shared" si="605"/>
        <v>80.455000000000382</v>
      </c>
      <c r="U2016" s="2">
        <f ca="1">IFERROR(SUM(OFFSET(M2016,0,0,-计算结果!$B$18,1)),SUM(OFFSET(M2016,0,0,-ROW(),1)))</f>
        <v>827.68000000000029</v>
      </c>
      <c r="V2016" s="2">
        <f ca="1">IFERROR(SUM(OFFSET(N2016,0,0,-计算结果!$B$18,1)),SUM(OFFSET(N2016,0,0,-ROW(),1)))</f>
        <v>850.67750000000069</v>
      </c>
      <c r="W2016" s="2">
        <f ca="1">IFERROR(SUM(OFFSET(O2016,0,0,-计算结果!$B$18,1)),SUM(OFFSET(O2016,0,0,-ROW(),1)))</f>
        <v>829.98000000000229</v>
      </c>
      <c r="X2016" s="2">
        <f ca="1">IFERROR(SUM(OFFSET(P2016,0,0,-计算结果!$B$18,1)),SUM(OFFSET(P2016,0,0,-ROW(),1)))</f>
        <v>834.58000000000038</v>
      </c>
      <c r="Y2016" s="2">
        <f ca="1">IFERROR(SUM(OFFSET(Q2016,0,0,-计算结果!$B$18,1)),SUM(OFFSET(Q2016,0,0,-ROW(),1)))</f>
        <v>1070.7100000000005</v>
      </c>
      <c r="Z2016" s="2">
        <f ca="1">IFERROR(SUM(OFFSET(R2016,0,0,-计算结果!$B$18,1)),SUM(OFFSET(R2016,0,0,-ROW(),1)))</f>
        <v>1047.7125000000001</v>
      </c>
      <c r="AA2016" s="2">
        <f ca="1">IFERROR(SUM(OFFSET(S2016,0,0,-计算结果!$B$18,1)),SUM(OFFSET(S2016,0,0,-ROW(),1)))</f>
        <v>1068.4099999999985</v>
      </c>
      <c r="AB2016" s="2">
        <f ca="1">IFERROR(SUM(OFFSET(T2016,0,0,-计算结果!$B$18,1)),SUM(OFFSET(T2016,0,0,-ROW(),1)))</f>
        <v>1063.8100000000004</v>
      </c>
      <c r="AC2016" s="2">
        <f t="shared" ca="1" si="606"/>
        <v>0.77301977192703897</v>
      </c>
      <c r="AD2016" s="2">
        <f t="shared" ca="1" si="607"/>
        <v>0.81193791235668245</v>
      </c>
      <c r="AE2016" s="2">
        <f t="shared" ca="1" si="608"/>
        <v>0.7768366076693437</v>
      </c>
      <c r="AF2016" s="2">
        <f t="shared" ca="1" si="609"/>
        <v>0.78451979206813249</v>
      </c>
      <c r="AG2016" s="4" t="str">
        <f ca="1">IF(AND(AC2016&lt;计算结果!$B$19,AD2016&lt;计算结果!$B$19,AE2016&lt;计算结果!$B$19,AF2016&lt;计算结果!$B$19),"买",IF(AND(AC2016&gt;计算结果!$B$20,AD2016&gt;计算结果!$B$20,AE2016&gt;计算结果!$B$20,AF2016&gt;计算结果!$B$20),"卖",AG2015))</f>
        <v>卖</v>
      </c>
      <c r="AH2016" s="4" t="str">
        <f t="shared" ca="1" si="610"/>
        <v/>
      </c>
      <c r="AI2016" s="3">
        <f ca="1">IF(AG2015="买",E2016/E2015-1,0)-IF(AH2016=1,计算结果!B$17,0)</f>
        <v>0</v>
      </c>
      <c r="AJ2016" s="2">
        <f t="shared" ca="1" si="611"/>
        <v>1.3854442730406298</v>
      </c>
      <c r="AK2016" s="3">
        <f ca="1">1-AJ2016/MAX(AJ$2:AJ2016)</f>
        <v>0</v>
      </c>
    </row>
    <row r="2017" spans="1:37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6">
        <v>62189420544</v>
      </c>
      <c r="G2017" s="3">
        <f t="shared" si="597"/>
        <v>1.8824480397800381E-2</v>
      </c>
      <c r="H2017" s="3">
        <f>1-E2017/MAX(E$2:E2017)</f>
        <v>0.57537943238276723</v>
      </c>
      <c r="I2017" s="22">
        <f t="shared" si="598"/>
        <v>2487.2375000000002</v>
      </c>
      <c r="J2017" s="22">
        <f t="shared" si="599"/>
        <v>2476.5374999999999</v>
      </c>
      <c r="K2017" s="22">
        <f t="shared" si="600"/>
        <v>2484.4566666666665</v>
      </c>
      <c r="L2017" s="22">
        <f t="shared" si="601"/>
        <v>2478.895</v>
      </c>
      <c r="M2017" s="2">
        <f t="shared" si="612"/>
        <v>41.364999999999782</v>
      </c>
      <c r="N2017" s="2">
        <f t="shared" si="613"/>
        <v>20.682499999999891</v>
      </c>
      <c r="O2017" s="2">
        <f t="shared" si="614"/>
        <v>34.576666666666824</v>
      </c>
      <c r="P2017" s="2">
        <f t="shared" si="615"/>
        <v>21</v>
      </c>
      <c r="Q2017" s="2">
        <f t="shared" si="602"/>
        <v>23.244999999999891</v>
      </c>
      <c r="R2017" s="2">
        <f t="shared" si="603"/>
        <v>43.927499999999782</v>
      </c>
      <c r="S2017" s="2">
        <f t="shared" si="604"/>
        <v>30.033333333332848</v>
      </c>
      <c r="T2017" s="2">
        <f t="shared" si="605"/>
        <v>43.609999999999673</v>
      </c>
      <c r="U2017" s="2">
        <f ca="1">IFERROR(SUM(OFFSET(M2017,0,0,-计算结果!$B$18,1)),SUM(OFFSET(M2017,0,0,-ROW(),1)))</f>
        <v>841.05250000000024</v>
      </c>
      <c r="V2017" s="2">
        <f ca="1">IFERROR(SUM(OFFSET(N2017,0,0,-计算结果!$B$18,1)),SUM(OFFSET(N2017,0,0,-ROW(),1)))</f>
        <v>846.13000000000102</v>
      </c>
      <c r="W2017" s="2">
        <f ca="1">IFERROR(SUM(OFFSET(O2017,0,0,-计算结果!$B$18,1)),SUM(OFFSET(O2017,0,0,-ROW(),1)))</f>
        <v>837.93333333333567</v>
      </c>
      <c r="X2017" s="2">
        <f ca="1">IFERROR(SUM(OFFSET(P2017,0,0,-计算结果!$B$18,1)),SUM(OFFSET(P2017,0,0,-ROW(),1)))</f>
        <v>831.69500000000062</v>
      </c>
      <c r="Y2017" s="2">
        <f ca="1">IFERROR(SUM(OFFSET(Q2017,0,0,-计算结果!$B$18,1)),SUM(OFFSET(Q2017,0,0,-ROW(),1)))</f>
        <v>1084.0375000000004</v>
      </c>
      <c r="Z2017" s="2">
        <f ca="1">IFERROR(SUM(OFFSET(R2017,0,0,-计算结果!$B$18,1)),SUM(OFFSET(R2017,0,0,-ROW(),1)))</f>
        <v>1078.9599999999996</v>
      </c>
      <c r="AA2017" s="2">
        <f ca="1">IFERROR(SUM(OFFSET(S2017,0,0,-计算结果!$B$18,1)),SUM(OFFSET(S2017,0,0,-ROW(),1)))</f>
        <v>1087.1566666666649</v>
      </c>
      <c r="AB2017" s="2">
        <f ca="1">IFERROR(SUM(OFFSET(T2017,0,0,-计算结果!$B$18,1)),SUM(OFFSET(T2017,0,0,-ROW(),1)))</f>
        <v>1093.395</v>
      </c>
      <c r="AC2017" s="2">
        <f t="shared" ca="1" si="606"/>
        <v>0.77585185014356051</v>
      </c>
      <c r="AD2017" s="2">
        <f t="shared" ca="1" si="607"/>
        <v>0.78420886779862209</v>
      </c>
      <c r="AE2017" s="2">
        <f t="shared" ca="1" si="608"/>
        <v>0.77075674465808697</v>
      </c>
      <c r="AF2017" s="2">
        <f t="shared" ca="1" si="609"/>
        <v>0.7606537436150711</v>
      </c>
      <c r="AG2017" s="4" t="str">
        <f ca="1">IF(AND(AC2017&lt;计算结果!$B$19,AD2017&lt;计算结果!$B$19,AE2017&lt;计算结果!$B$19,AF2017&lt;计算结果!$B$19),"买",IF(AND(AC2017&gt;计算结果!$B$20,AD2017&gt;计算结果!$B$20,AE2017&gt;计算结果!$B$20,AF2017&gt;计算结果!$B$20),"卖",AG2016))</f>
        <v>卖</v>
      </c>
      <c r="AH2017" s="4" t="str">
        <f t="shared" ca="1" si="610"/>
        <v/>
      </c>
      <c r="AI2017" s="3">
        <f ca="1">IF(AG2016="买",E2017/E2016-1,0)-IF(AH2017=1,计算结果!B$17,0)</f>
        <v>0</v>
      </c>
      <c r="AJ2017" s="2">
        <f t="shared" ca="1" si="611"/>
        <v>1.3854442730406298</v>
      </c>
      <c r="AK2017" s="3">
        <f ca="1">1-AJ2017/MAX(AJ$2:AJ2017)</f>
        <v>0</v>
      </c>
    </row>
    <row r="2018" spans="1:37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6">
        <v>59891286016</v>
      </c>
      <c r="G2018" s="3">
        <f t="shared" si="597"/>
        <v>-1.1099624135471386E-2</v>
      </c>
      <c r="H2018" s="3">
        <f>1-E2018/MAX(E$2:E2018)</f>
        <v>0.58009256108350904</v>
      </c>
      <c r="I2018" s="22">
        <f t="shared" si="598"/>
        <v>2474.4524999999999</v>
      </c>
      <c r="J2018" s="22">
        <f t="shared" si="599"/>
        <v>2479.1975000000002</v>
      </c>
      <c r="K2018" s="22">
        <f t="shared" si="600"/>
        <v>2476.6433333333334</v>
      </c>
      <c r="L2018" s="22">
        <f t="shared" si="601"/>
        <v>2481.0250000000001</v>
      </c>
      <c r="M2018" s="2">
        <f t="shared" si="612"/>
        <v>18.242499999999836</v>
      </c>
      <c r="N2018" s="2">
        <f t="shared" si="613"/>
        <v>28.942500000000109</v>
      </c>
      <c r="O2018" s="2">
        <f t="shared" si="614"/>
        <v>21.023333333333539</v>
      </c>
      <c r="P2018" s="2">
        <f t="shared" si="615"/>
        <v>26.585000000000036</v>
      </c>
      <c r="Q2018" s="2">
        <f t="shared" si="602"/>
        <v>30.667500000000018</v>
      </c>
      <c r="R2018" s="2">
        <f t="shared" si="603"/>
        <v>19.967499999999745</v>
      </c>
      <c r="S2018" s="2">
        <f t="shared" si="604"/>
        <v>27.886666666666315</v>
      </c>
      <c r="T2018" s="2">
        <f t="shared" si="605"/>
        <v>22.324999999999818</v>
      </c>
      <c r="U2018" s="2">
        <f ca="1">IFERROR(SUM(OFFSET(M2018,0,0,-计算结果!$B$18,1)),SUM(OFFSET(M2018,0,0,-ROW(),1)))</f>
        <v>835.55749999999989</v>
      </c>
      <c r="V2018" s="2">
        <f ca="1">IFERROR(SUM(OFFSET(N2018,0,0,-计算结果!$B$18,1)),SUM(OFFSET(N2018,0,0,-ROW(),1)))</f>
        <v>851.88250000000107</v>
      </c>
      <c r="W2018" s="2">
        <f ca="1">IFERROR(SUM(OFFSET(O2018,0,0,-计算结果!$B$18,1)),SUM(OFFSET(O2018,0,0,-ROW(),1)))</f>
        <v>836.01666666666915</v>
      </c>
      <c r="X2018" s="2">
        <f ca="1">IFERROR(SUM(OFFSET(P2018,0,0,-计算结果!$B$18,1)),SUM(OFFSET(P2018,0,0,-ROW(),1)))</f>
        <v>836.9350000000004</v>
      </c>
      <c r="Y2018" s="2">
        <f ca="1">IFERROR(SUM(OFFSET(Q2018,0,0,-计算结果!$B$18,1)),SUM(OFFSET(Q2018,0,0,-ROW(),1)))</f>
        <v>1072.0225000000005</v>
      </c>
      <c r="Z2018" s="2">
        <f ca="1">IFERROR(SUM(OFFSET(R2018,0,0,-计算结果!$B$18,1)),SUM(OFFSET(R2018,0,0,-ROW(),1)))</f>
        <v>1055.6974999999993</v>
      </c>
      <c r="AA2018" s="2">
        <f ca="1">IFERROR(SUM(OFFSET(S2018,0,0,-计算结果!$B$18,1)),SUM(OFFSET(S2018,0,0,-ROW(),1)))</f>
        <v>1071.5633333333312</v>
      </c>
      <c r="AB2018" s="2">
        <f ca="1">IFERROR(SUM(OFFSET(T2018,0,0,-计算结果!$B$18,1)),SUM(OFFSET(T2018,0,0,-ROW(),1)))</f>
        <v>1070.645</v>
      </c>
      <c r="AC2018" s="2">
        <f t="shared" ca="1" si="606"/>
        <v>0.77942160728902565</v>
      </c>
      <c r="AD2018" s="2">
        <f t="shared" ca="1" si="607"/>
        <v>0.80693806701256909</v>
      </c>
      <c r="AE2018" s="2">
        <f t="shared" ca="1" si="608"/>
        <v>0.78018409240082631</v>
      </c>
      <c r="AF2018" s="2">
        <f t="shared" ca="1" si="609"/>
        <v>0.7817110246627037</v>
      </c>
      <c r="AG2018" s="4" t="str">
        <f ca="1">IF(AND(AC2018&lt;计算结果!$B$19,AD2018&lt;计算结果!$B$19,AE2018&lt;计算结果!$B$19,AF2018&lt;计算结果!$B$19),"买",IF(AND(AC2018&gt;计算结果!$B$20,AD2018&gt;计算结果!$B$20,AE2018&gt;计算结果!$B$20,AF2018&gt;计算结果!$B$20),"卖",AG2017))</f>
        <v>卖</v>
      </c>
      <c r="AH2018" s="4" t="str">
        <f t="shared" ca="1" si="610"/>
        <v/>
      </c>
      <c r="AI2018" s="3">
        <f ca="1">IF(AG2017="买",E2018/E2017-1,0)-IF(AH2018=1,计算结果!B$17,0)</f>
        <v>0</v>
      </c>
      <c r="AJ2018" s="2">
        <f t="shared" ca="1" si="611"/>
        <v>1.3854442730406298</v>
      </c>
      <c r="AK2018" s="3">
        <f ca="1">1-AJ2018/MAX(AJ$2:AJ2018)</f>
        <v>0</v>
      </c>
    </row>
    <row r="2019" spans="1:37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6">
        <v>46351986688</v>
      </c>
      <c r="G2019" s="3">
        <f t="shared" si="597"/>
        <v>-8.3350892263805987E-3</v>
      </c>
      <c r="H2019" s="3">
        <f>1-E2019/MAX(E$2:E2019)</f>
        <v>0.58359252705369902</v>
      </c>
      <c r="I2019" s="22">
        <f t="shared" si="598"/>
        <v>2455.75</v>
      </c>
      <c r="J2019" s="22">
        <f t="shared" si="599"/>
        <v>2463.3525</v>
      </c>
      <c r="K2019" s="22">
        <f t="shared" si="600"/>
        <v>2458.5633333333335</v>
      </c>
      <c r="L2019" s="22">
        <f t="shared" si="601"/>
        <v>2464.19</v>
      </c>
      <c r="M2019" s="2">
        <f t="shared" si="612"/>
        <v>14.127500000000055</v>
      </c>
      <c r="N2019" s="2">
        <f t="shared" si="613"/>
        <v>9.382499999999709</v>
      </c>
      <c r="O2019" s="2">
        <f t="shared" si="614"/>
        <v>11.936666666666497</v>
      </c>
      <c r="P2019" s="2">
        <f t="shared" si="615"/>
        <v>7.5549999999998363</v>
      </c>
      <c r="Q2019" s="2">
        <f t="shared" si="602"/>
        <v>34.652499999999691</v>
      </c>
      <c r="R2019" s="2">
        <f t="shared" si="603"/>
        <v>39.397500000000036</v>
      </c>
      <c r="S2019" s="2">
        <f t="shared" si="604"/>
        <v>36.843333333333248</v>
      </c>
      <c r="T2019" s="2">
        <f t="shared" si="605"/>
        <v>41.224999999999909</v>
      </c>
      <c r="U2019" s="2">
        <f ca="1">IFERROR(SUM(OFFSET(M2019,0,0,-计算结果!$B$18,1)),SUM(OFFSET(M2019,0,0,-ROW(),1)))</f>
        <v>817.17499999999973</v>
      </c>
      <c r="V2019" s="2">
        <f ca="1">IFERROR(SUM(OFFSET(N2019,0,0,-计算结果!$B$18,1)),SUM(OFFSET(N2019,0,0,-ROW(),1)))</f>
        <v>833.70000000000073</v>
      </c>
      <c r="W2019" s="2">
        <f ca="1">IFERROR(SUM(OFFSET(O2019,0,0,-计算结果!$B$18,1)),SUM(OFFSET(O2019,0,0,-ROW(),1)))</f>
        <v>820.49000000000251</v>
      </c>
      <c r="X2019" s="2">
        <f ca="1">IFERROR(SUM(OFFSET(P2019,0,0,-计算结果!$B$18,1)),SUM(OFFSET(P2019,0,0,-ROW(),1)))</f>
        <v>827.12000000000035</v>
      </c>
      <c r="Y2019" s="2">
        <f ca="1">IFERROR(SUM(OFFSET(Q2019,0,0,-计算结果!$B$18,1)),SUM(OFFSET(Q2019,0,0,-ROW(),1)))</f>
        <v>1093.3150000000005</v>
      </c>
      <c r="Z2019" s="2">
        <f ca="1">IFERROR(SUM(OFFSET(R2019,0,0,-计算结果!$B$18,1)),SUM(OFFSET(R2019,0,0,-ROW(),1)))</f>
        <v>1076.7899999999995</v>
      </c>
      <c r="AA2019" s="2">
        <f ca="1">IFERROR(SUM(OFFSET(S2019,0,0,-计算结果!$B$18,1)),SUM(OFFSET(S2019,0,0,-ROW(),1)))</f>
        <v>1089.9999999999977</v>
      </c>
      <c r="AB2019" s="2">
        <f ca="1">IFERROR(SUM(OFFSET(T2019,0,0,-计算结果!$B$18,1)),SUM(OFFSET(T2019,0,0,-ROW(),1)))</f>
        <v>1083.3699999999999</v>
      </c>
      <c r="AC2019" s="2">
        <f t="shared" ca="1" si="606"/>
        <v>0.74742869163964576</v>
      </c>
      <c r="AD2019" s="2">
        <f t="shared" ca="1" si="607"/>
        <v>0.774245674644082</v>
      </c>
      <c r="AE2019" s="2">
        <f t="shared" ca="1" si="608"/>
        <v>0.75274311926605897</v>
      </c>
      <c r="AF2019" s="2">
        <f t="shared" ca="1" si="609"/>
        <v>0.76346954410773826</v>
      </c>
      <c r="AG2019" s="4" t="str">
        <f ca="1">IF(AND(AC2019&lt;计算结果!$B$19,AD2019&lt;计算结果!$B$19,AE2019&lt;计算结果!$B$19,AF2019&lt;计算结果!$B$19),"买",IF(AND(AC2019&gt;计算结果!$B$20,AD2019&gt;计算结果!$B$20,AE2019&gt;计算结果!$B$20,AF2019&gt;计算结果!$B$20),"卖",AG2018))</f>
        <v>卖</v>
      </c>
      <c r="AH2019" s="4" t="str">
        <f t="shared" ca="1" si="610"/>
        <v/>
      </c>
      <c r="AI2019" s="3">
        <f ca="1">IF(AG2018="买",E2019/E2018-1,0)-IF(AH2019=1,计算结果!B$17,0)</f>
        <v>0</v>
      </c>
      <c r="AJ2019" s="2">
        <f t="shared" ca="1" si="611"/>
        <v>1.3854442730406298</v>
      </c>
      <c r="AK2019" s="3">
        <f ca="1">1-AJ2019/MAX(AJ$2:AJ2019)</f>
        <v>0</v>
      </c>
    </row>
    <row r="2020" spans="1:37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6">
        <v>47200448512</v>
      </c>
      <c r="G2020" s="3">
        <f t="shared" si="597"/>
        <v>9.5206573748307655E-4</v>
      </c>
      <c r="H2020" s="3">
        <f>1-E2020/MAX(E$2:E2020)</f>
        <v>0.58319607976587484</v>
      </c>
      <c r="I2020" s="22">
        <f t="shared" si="598"/>
        <v>2444.0275000000001</v>
      </c>
      <c r="J2020" s="22">
        <f t="shared" si="599"/>
        <v>2440.2674999999999</v>
      </c>
      <c r="K2020" s="22">
        <f t="shared" si="600"/>
        <v>2442.1566666666663</v>
      </c>
      <c r="L2020" s="22">
        <f t="shared" si="601"/>
        <v>2438.415</v>
      </c>
      <c r="M2020" s="2">
        <f t="shared" si="612"/>
        <v>-2</v>
      </c>
      <c r="N2020" s="2">
        <f t="shared" si="613"/>
        <v>-9.6024999999999636</v>
      </c>
      <c r="O2020" s="2">
        <f t="shared" si="614"/>
        <v>-4.8133333333335031</v>
      </c>
      <c r="P2020" s="2">
        <f t="shared" si="615"/>
        <v>-10.440000000000055</v>
      </c>
      <c r="Q2020" s="2">
        <f t="shared" si="602"/>
        <v>32.670000000000073</v>
      </c>
      <c r="R2020" s="2">
        <f t="shared" si="603"/>
        <v>40.272500000000036</v>
      </c>
      <c r="S2020" s="2">
        <f t="shared" si="604"/>
        <v>35.483333333333576</v>
      </c>
      <c r="T2020" s="2">
        <f t="shared" si="605"/>
        <v>41.110000000000127</v>
      </c>
      <c r="U2020" s="2">
        <f ca="1">IFERROR(SUM(OFFSET(M2020,0,0,-计算结果!$B$18,1)),SUM(OFFSET(M2020,0,0,-ROW(),1)))</f>
        <v>734.96249999999964</v>
      </c>
      <c r="V2020" s="2">
        <f ca="1">IFERROR(SUM(OFFSET(N2020,0,0,-计算结果!$B$18,1)),SUM(OFFSET(N2020,0,0,-ROW(),1)))</f>
        <v>739.22750000000087</v>
      </c>
      <c r="W2020" s="2">
        <f ca="1">IFERROR(SUM(OFFSET(O2020,0,0,-计算结果!$B$18,1)),SUM(OFFSET(O2020,0,0,-ROW(),1)))</f>
        <v>735.07000000000198</v>
      </c>
      <c r="X2020" s="2">
        <f ca="1">IFERROR(SUM(OFFSET(P2020,0,0,-计算结果!$B$18,1)),SUM(OFFSET(P2020,0,0,-ROW(),1)))</f>
        <v>735.28500000000031</v>
      </c>
      <c r="Y2020" s="2">
        <f ca="1">IFERROR(SUM(OFFSET(Q2020,0,0,-计算结果!$B$18,1)),SUM(OFFSET(Q2020,0,0,-ROW(),1)))</f>
        <v>1126.4875000000006</v>
      </c>
      <c r="Z2020" s="2">
        <f ca="1">IFERROR(SUM(OFFSET(R2020,0,0,-计算结果!$B$18,1)),SUM(OFFSET(R2020,0,0,-ROW(),1)))</f>
        <v>1122.2224999999994</v>
      </c>
      <c r="AA2020" s="2">
        <f ca="1">IFERROR(SUM(OFFSET(S2020,0,0,-计算结果!$B$18,1)),SUM(OFFSET(S2020,0,0,-ROW(),1)))</f>
        <v>1126.3799999999983</v>
      </c>
      <c r="AB2020" s="2">
        <f ca="1">IFERROR(SUM(OFFSET(T2020,0,0,-计算结果!$B$18,1)),SUM(OFFSET(T2020,0,0,-ROW(),1)))</f>
        <v>1126.165</v>
      </c>
      <c r="AC2020" s="2">
        <f t="shared" ca="1" si="606"/>
        <v>0.65243733285988459</v>
      </c>
      <c r="AD2020" s="2">
        <f t="shared" ca="1" si="607"/>
        <v>0.65871741120856275</v>
      </c>
      <c r="AE2020" s="2">
        <f t="shared" ca="1" si="608"/>
        <v>0.6525950389744164</v>
      </c>
      <c r="AF2020" s="2">
        <f t="shared" ca="1" si="609"/>
        <v>0.65291054152810679</v>
      </c>
      <c r="AG2020" s="4" t="str">
        <f ca="1">IF(AND(AC2020&lt;计算结果!$B$19,AD2020&lt;计算结果!$B$19,AE2020&lt;计算结果!$B$19,AF2020&lt;计算结果!$B$19),"买",IF(AND(AC2020&gt;计算结果!$B$20,AD2020&gt;计算结果!$B$20,AE2020&gt;计算结果!$B$20,AF2020&gt;计算结果!$B$20),"卖",AG2019))</f>
        <v>卖</v>
      </c>
      <c r="AH2020" s="4" t="str">
        <f t="shared" ca="1" si="610"/>
        <v/>
      </c>
      <c r="AI2020" s="3">
        <f ca="1">IF(AG2019="买",E2020/E2019-1,0)-IF(AH2020=1,计算结果!B$17,0)</f>
        <v>0</v>
      </c>
      <c r="AJ2020" s="2">
        <f t="shared" ca="1" si="611"/>
        <v>1.3854442730406298</v>
      </c>
      <c r="AK2020" s="3">
        <f ca="1">1-AJ2020/MAX(AJ$2:AJ2020)</f>
        <v>0</v>
      </c>
    </row>
    <row r="2021" spans="1:37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6">
        <v>63267041280</v>
      </c>
      <c r="G2021" s="3">
        <f t="shared" si="597"/>
        <v>1.7663819989875984E-2</v>
      </c>
      <c r="H2021" s="3">
        <f>1-E2021/MAX(E$2:E2021)</f>
        <v>0.57583373034778473</v>
      </c>
      <c r="I2021" s="22">
        <f t="shared" si="598"/>
        <v>2491.12</v>
      </c>
      <c r="J2021" s="22">
        <f t="shared" si="599"/>
        <v>2482.2775000000001</v>
      </c>
      <c r="K2021" s="22">
        <f t="shared" si="600"/>
        <v>2490.5233333333331</v>
      </c>
      <c r="L2021" s="22">
        <f t="shared" si="601"/>
        <v>2489.33</v>
      </c>
      <c r="M2021" s="2">
        <f t="shared" si="612"/>
        <v>77.092499999999745</v>
      </c>
      <c r="N2021" s="2">
        <f t="shared" si="613"/>
        <v>80.852499999999964</v>
      </c>
      <c r="O2021" s="2">
        <f t="shared" si="614"/>
        <v>78.963333333333594</v>
      </c>
      <c r="P2021" s="2">
        <f t="shared" si="615"/>
        <v>82.704999999999927</v>
      </c>
      <c r="Q2021" s="2">
        <f t="shared" si="602"/>
        <v>-13.512499999999818</v>
      </c>
      <c r="R2021" s="2">
        <f t="shared" si="603"/>
        <v>-17.272500000000036</v>
      </c>
      <c r="S2021" s="2">
        <f t="shared" si="604"/>
        <v>-15.383333333333667</v>
      </c>
      <c r="T2021" s="2">
        <f t="shared" si="605"/>
        <v>-19.125</v>
      </c>
      <c r="U2021" s="2">
        <f ca="1">IFERROR(SUM(OFFSET(M2021,0,0,-计算结果!$B$18,1)),SUM(OFFSET(M2021,0,0,-ROW(),1)))</f>
        <v>784.79749999999922</v>
      </c>
      <c r="V2021" s="2">
        <f ca="1">IFERROR(SUM(OFFSET(N2021,0,0,-计算结果!$B$18,1)),SUM(OFFSET(N2021,0,0,-ROW(),1)))</f>
        <v>777.47500000000082</v>
      </c>
      <c r="W2021" s="2">
        <f ca="1">IFERROR(SUM(OFFSET(O2021,0,0,-计算结果!$B$18,1)),SUM(OFFSET(O2021,0,0,-ROW(),1)))</f>
        <v>780.19666666666899</v>
      </c>
      <c r="X2021" s="2">
        <f ca="1">IFERROR(SUM(OFFSET(P2021,0,0,-计算结果!$B$18,1)),SUM(OFFSET(P2021,0,0,-ROW(),1)))</f>
        <v>770.99500000000035</v>
      </c>
      <c r="Y2021" s="2">
        <f ca="1">IFERROR(SUM(OFFSET(Q2021,0,0,-计算结果!$B$18,1)),SUM(OFFSET(Q2021,0,0,-ROW(),1)))</f>
        <v>1086.3825000000011</v>
      </c>
      <c r="Z2021" s="2">
        <f ca="1">IFERROR(SUM(OFFSET(R2021,0,0,-计算结果!$B$18,1)),SUM(OFFSET(R2021,0,0,-ROW(),1)))</f>
        <v>1093.7049999999995</v>
      </c>
      <c r="AA2021" s="2">
        <f ca="1">IFERROR(SUM(OFFSET(S2021,0,0,-计算结果!$B$18,1)),SUM(OFFSET(S2021,0,0,-ROW(),1)))</f>
        <v>1090.9833333333313</v>
      </c>
      <c r="AB2021" s="2">
        <f ca="1">IFERROR(SUM(OFFSET(T2021,0,0,-计算结果!$B$18,1)),SUM(OFFSET(T2021,0,0,-ROW(),1)))</f>
        <v>1100.1849999999999</v>
      </c>
      <c r="AC2021" s="2">
        <f t="shared" ca="1" si="606"/>
        <v>0.72239519690348331</v>
      </c>
      <c r="AD2021" s="2">
        <f t="shared" ca="1" si="607"/>
        <v>0.71086353267105951</v>
      </c>
      <c r="AE2021" s="2">
        <f t="shared" ca="1" si="608"/>
        <v>0.71513160909882867</v>
      </c>
      <c r="AF2021" s="2">
        <f t="shared" ca="1" si="609"/>
        <v>0.70078668587555759</v>
      </c>
      <c r="AG2021" s="4" t="str">
        <f ca="1">IF(AND(AC2021&lt;计算结果!$B$19,AD2021&lt;计算结果!$B$19,AE2021&lt;计算结果!$B$19,AF2021&lt;计算结果!$B$19),"买",IF(AND(AC2021&gt;计算结果!$B$20,AD2021&gt;计算结果!$B$20,AE2021&gt;计算结果!$B$20,AF2021&gt;计算结果!$B$20),"卖",AG2020))</f>
        <v>卖</v>
      </c>
      <c r="AH2021" s="4" t="str">
        <f t="shared" ca="1" si="610"/>
        <v/>
      </c>
      <c r="AI2021" s="3">
        <f ca="1">IF(AG2020="买",E2021/E2020-1,0)-IF(AH2021=1,计算结果!B$17,0)</f>
        <v>0</v>
      </c>
      <c r="AJ2021" s="2">
        <f t="shared" ca="1" si="611"/>
        <v>1.3854442730406298</v>
      </c>
      <c r="AK2021" s="3">
        <f ca="1">1-AJ2021/MAX(AJ$2:AJ2021)</f>
        <v>0</v>
      </c>
    </row>
    <row r="2022" spans="1:37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6">
        <v>61767950336</v>
      </c>
      <c r="G2022" s="3">
        <f t="shared" si="597"/>
        <v>1.3265621302012587E-2</v>
      </c>
      <c r="H2022" s="3">
        <f>1-E2022/MAX(E$2:E2022)</f>
        <v>0.57020690124549112</v>
      </c>
      <c r="I2022" s="22">
        <f t="shared" si="598"/>
        <v>2521.5699999999997</v>
      </c>
      <c r="J2022" s="22">
        <f t="shared" si="599"/>
        <v>2515.8200000000002</v>
      </c>
      <c r="K2022" s="22">
        <f t="shared" si="600"/>
        <v>2520.1</v>
      </c>
      <c r="L2022" s="22">
        <f t="shared" si="601"/>
        <v>2517.16</v>
      </c>
      <c r="M2022" s="2">
        <f t="shared" si="612"/>
        <v>42.740000000000236</v>
      </c>
      <c r="N2022" s="2">
        <f t="shared" si="613"/>
        <v>51.582499999999982</v>
      </c>
      <c r="O2022" s="2">
        <f t="shared" si="614"/>
        <v>43.336666666667043</v>
      </c>
      <c r="P2022" s="2">
        <f t="shared" si="615"/>
        <v>44.5300000000002</v>
      </c>
      <c r="Q2022" s="2">
        <f t="shared" si="602"/>
        <v>-9.3400000000001455</v>
      </c>
      <c r="R2022" s="2">
        <f t="shared" si="603"/>
        <v>-18.182499999999891</v>
      </c>
      <c r="S2022" s="2">
        <f t="shared" si="604"/>
        <v>-9.9366666666669516</v>
      </c>
      <c r="T2022" s="2">
        <f t="shared" si="605"/>
        <v>-11.130000000000109</v>
      </c>
      <c r="U2022" s="2">
        <f ca="1">IFERROR(SUM(OFFSET(M2022,0,0,-计算结果!$B$18,1)),SUM(OFFSET(M2022,0,0,-ROW(),1)))</f>
        <v>869.34999999999945</v>
      </c>
      <c r="V2022" s="2">
        <f ca="1">IFERROR(SUM(OFFSET(N2022,0,0,-计算结果!$B$18,1)),SUM(OFFSET(N2022,0,0,-ROW(),1)))</f>
        <v>871.6200000000008</v>
      </c>
      <c r="W2022" s="2">
        <f ca="1">IFERROR(SUM(OFFSET(O2022,0,0,-计算结果!$B$18,1)),SUM(OFFSET(O2022,0,0,-ROW(),1)))</f>
        <v>862.86000000000286</v>
      </c>
      <c r="X2022" s="2">
        <f ca="1">IFERROR(SUM(OFFSET(P2022,0,0,-计算结果!$B$18,1)),SUM(OFFSET(P2022,0,0,-ROW(),1)))</f>
        <v>849.88000000000056</v>
      </c>
      <c r="Y2022" s="2">
        <f ca="1">IFERROR(SUM(OFFSET(Q2022,0,0,-计算结果!$B$18,1)),SUM(OFFSET(Q2022,0,0,-ROW(),1)))</f>
        <v>944.35000000000082</v>
      </c>
      <c r="Z2022" s="2">
        <f ca="1">IFERROR(SUM(OFFSET(R2022,0,0,-计算结果!$B$18,1)),SUM(OFFSET(R2022,0,0,-ROW(),1)))</f>
        <v>942.07999999999947</v>
      </c>
      <c r="AA2022" s="2">
        <f ca="1">IFERROR(SUM(OFFSET(S2022,0,0,-计算结果!$B$18,1)),SUM(OFFSET(S2022,0,0,-ROW(),1)))</f>
        <v>950.83999999999742</v>
      </c>
      <c r="AB2022" s="2">
        <f ca="1">IFERROR(SUM(OFFSET(T2022,0,0,-计算结果!$B$18,1)),SUM(OFFSET(T2022,0,0,-ROW(),1)))</f>
        <v>963.81999999999971</v>
      </c>
      <c r="AC2022" s="2">
        <f t="shared" ca="1" si="606"/>
        <v>0.9205802933234486</v>
      </c>
      <c r="AD2022" s="2">
        <f t="shared" ca="1" si="607"/>
        <v>0.92520805027174047</v>
      </c>
      <c r="AE2022" s="2">
        <f t="shared" ca="1" si="608"/>
        <v>0.90747128854487102</v>
      </c>
      <c r="AF2022" s="2">
        <f t="shared" ca="1" si="609"/>
        <v>0.88178290552177874</v>
      </c>
      <c r="AG2022" s="4" t="str">
        <f ca="1">IF(AND(AC2022&lt;计算结果!$B$19,AD2022&lt;计算结果!$B$19,AE2022&lt;计算结果!$B$19,AF2022&lt;计算结果!$B$19),"买",IF(AND(AC2022&gt;计算结果!$B$20,AD2022&gt;计算结果!$B$20,AE2022&gt;计算结果!$B$20,AF2022&gt;计算结果!$B$20),"卖",AG2021))</f>
        <v>卖</v>
      </c>
      <c r="AH2022" s="4" t="str">
        <f t="shared" ca="1" si="610"/>
        <v/>
      </c>
      <c r="AI2022" s="3">
        <f ca="1">IF(AG2021="买",E2022/E2021-1,0)-IF(AH2022=1,计算结果!B$17,0)</f>
        <v>0</v>
      </c>
      <c r="AJ2022" s="2">
        <f t="shared" ca="1" si="611"/>
        <v>1.3854442730406298</v>
      </c>
      <c r="AK2022" s="3">
        <f ca="1">1-AJ2022/MAX(AJ$2:AJ2022)</f>
        <v>0</v>
      </c>
    </row>
    <row r="2023" spans="1:37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6">
        <v>59244949504</v>
      </c>
      <c r="G2023" s="3">
        <f t="shared" si="597"/>
        <v>1.5677083745715414E-3</v>
      </c>
      <c r="H2023" s="3">
        <f>1-E2023/MAX(E$2:E2023)</f>
        <v>0.56953311100524062</v>
      </c>
      <c r="I2023" s="22">
        <f t="shared" si="598"/>
        <v>2526.7350000000001</v>
      </c>
      <c r="J2023" s="22">
        <f t="shared" si="599"/>
        <v>2524.09</v>
      </c>
      <c r="K2023" s="22">
        <f t="shared" si="600"/>
        <v>2525.6666666666665</v>
      </c>
      <c r="L2023" s="22">
        <f t="shared" si="601"/>
        <v>2523.5300000000002</v>
      </c>
      <c r="M2023" s="2">
        <f t="shared" si="612"/>
        <v>17.730000000000473</v>
      </c>
      <c r="N2023" s="2">
        <f t="shared" si="613"/>
        <v>23.480000000000018</v>
      </c>
      <c r="O2023" s="2">
        <f t="shared" si="614"/>
        <v>19.200000000000273</v>
      </c>
      <c r="P2023" s="2">
        <f t="shared" si="615"/>
        <v>22.140000000000327</v>
      </c>
      <c r="Q2023" s="2">
        <f t="shared" si="602"/>
        <v>13.809999999999491</v>
      </c>
      <c r="R2023" s="2">
        <f t="shared" si="603"/>
        <v>8.0599999999999454</v>
      </c>
      <c r="S2023" s="2">
        <f t="shared" si="604"/>
        <v>12.339999999999691</v>
      </c>
      <c r="T2023" s="2">
        <f t="shared" si="605"/>
        <v>9.3999999999996362</v>
      </c>
      <c r="U2023" s="2">
        <f ca="1">IFERROR(SUM(OFFSET(M2023,0,0,-计算结果!$B$18,1)),SUM(OFFSET(M2023,0,0,-ROW(),1)))</f>
        <v>823.83500000000004</v>
      </c>
      <c r="V2023" s="2">
        <f ca="1">IFERROR(SUM(OFFSET(N2023,0,0,-计算结果!$B$18,1)),SUM(OFFSET(N2023,0,0,-ROW(),1)))</f>
        <v>850.28000000000065</v>
      </c>
      <c r="W2023" s="2">
        <f ca="1">IFERROR(SUM(OFFSET(O2023,0,0,-计算结果!$B$18,1)),SUM(OFFSET(O2023,0,0,-ROW(),1)))</f>
        <v>823.55000000000291</v>
      </c>
      <c r="X2023" s="2">
        <f ca="1">IFERROR(SUM(OFFSET(P2023,0,0,-计算结果!$B$18,1)),SUM(OFFSET(P2023,0,0,-ROW(),1)))</f>
        <v>822.98000000000093</v>
      </c>
      <c r="Y2023" s="2">
        <f ca="1">IFERROR(SUM(OFFSET(Q2023,0,0,-计算结果!$B$18,1)),SUM(OFFSET(Q2023,0,0,-ROW(),1)))</f>
        <v>940.00500000000011</v>
      </c>
      <c r="Z2023" s="2">
        <f ca="1">IFERROR(SUM(OFFSET(R2023,0,0,-计算结果!$B$18,1)),SUM(OFFSET(R2023,0,0,-ROW(),1)))</f>
        <v>913.55999999999949</v>
      </c>
      <c r="AA2023" s="2">
        <f ca="1">IFERROR(SUM(OFFSET(S2023,0,0,-计算结果!$B$18,1)),SUM(OFFSET(S2023,0,0,-ROW(),1)))</f>
        <v>940.28999999999724</v>
      </c>
      <c r="AB2023" s="2">
        <f ca="1">IFERROR(SUM(OFFSET(T2023,0,0,-计算结果!$B$18,1)),SUM(OFFSET(T2023,0,0,-ROW(),1)))</f>
        <v>940.85999999999922</v>
      </c>
      <c r="AC2023" s="2">
        <f t="shared" ca="1" si="606"/>
        <v>0.87641555098111179</v>
      </c>
      <c r="AD2023" s="2">
        <f t="shared" ca="1" si="607"/>
        <v>0.93073251893690745</v>
      </c>
      <c r="AE2023" s="2">
        <f t="shared" ca="1" si="608"/>
        <v>0.87584681321720459</v>
      </c>
      <c r="AF2023" s="2">
        <f t="shared" ca="1" si="609"/>
        <v>0.87471037136237229</v>
      </c>
      <c r="AG2023" s="4" t="str">
        <f ca="1">IF(AND(AC2023&lt;计算结果!$B$19,AD2023&lt;计算结果!$B$19,AE2023&lt;计算结果!$B$19,AF2023&lt;计算结果!$B$19),"买",IF(AND(AC2023&gt;计算结果!$B$20,AD2023&gt;计算结果!$B$20,AE2023&gt;计算结果!$B$20,AF2023&gt;计算结果!$B$20),"卖",AG2022))</f>
        <v>卖</v>
      </c>
      <c r="AH2023" s="4" t="str">
        <f t="shared" ca="1" si="610"/>
        <v/>
      </c>
      <c r="AI2023" s="3">
        <f ca="1">IF(AG2022="买",E2023/E2022-1,0)-IF(AH2023=1,计算结果!B$17,0)</f>
        <v>0</v>
      </c>
      <c r="AJ2023" s="2">
        <f t="shared" ca="1" si="611"/>
        <v>1.3854442730406298</v>
      </c>
      <c r="AK2023" s="3">
        <f ca="1">1-AJ2023/MAX(AJ$2:AJ2023)</f>
        <v>0</v>
      </c>
    </row>
    <row r="2024" spans="1:37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6">
        <v>60309147648</v>
      </c>
      <c r="G2024" s="3">
        <f t="shared" si="597"/>
        <v>5.0831245009763659E-3</v>
      </c>
      <c r="H2024" s="3">
        <f>1-E2024/MAX(E$2:E2024)</f>
        <v>0.56734499421493223</v>
      </c>
      <c r="I2024" s="22">
        <f t="shared" si="598"/>
        <v>2544.7150000000001</v>
      </c>
      <c r="J2024" s="22">
        <f t="shared" si="599"/>
        <v>2544.5825000000004</v>
      </c>
      <c r="K2024" s="22">
        <f t="shared" si="600"/>
        <v>2545.3533333333335</v>
      </c>
      <c r="L2024" s="22">
        <f t="shared" si="601"/>
        <v>2546.63</v>
      </c>
      <c r="M2024" s="2">
        <f t="shared" si="612"/>
        <v>35.275000000000091</v>
      </c>
      <c r="N2024" s="2">
        <f t="shared" si="613"/>
        <v>37.920000000000073</v>
      </c>
      <c r="O2024" s="2">
        <f t="shared" si="614"/>
        <v>36.343333333333703</v>
      </c>
      <c r="P2024" s="2">
        <f t="shared" si="615"/>
        <v>38.480000000000018</v>
      </c>
      <c r="Q2024" s="2">
        <f t="shared" si="602"/>
        <v>-4.5149999999998727</v>
      </c>
      <c r="R2024" s="2">
        <f t="shared" si="603"/>
        <v>-7.1599999999998545</v>
      </c>
      <c r="S2024" s="2">
        <f t="shared" si="604"/>
        <v>-5.5833333333334849</v>
      </c>
      <c r="T2024" s="2">
        <f t="shared" si="605"/>
        <v>-7.7199999999997999</v>
      </c>
      <c r="U2024" s="2">
        <f ca="1">IFERROR(SUM(OFFSET(M2024,0,0,-计算结果!$B$18,1)),SUM(OFFSET(M2024,0,0,-ROW(),1)))</f>
        <v>803.61000000000013</v>
      </c>
      <c r="V2024" s="2">
        <f ca="1">IFERROR(SUM(OFFSET(N2024,0,0,-计算结果!$B$18,1)),SUM(OFFSET(N2024,0,0,-ROW(),1)))</f>
        <v>813.97000000000071</v>
      </c>
      <c r="W2024" s="2">
        <f ca="1">IFERROR(SUM(OFFSET(O2024,0,0,-计算结果!$B$18,1)),SUM(OFFSET(O2024,0,0,-ROW(),1)))</f>
        <v>797.67000000000326</v>
      </c>
      <c r="X2024" s="2">
        <f ca="1">IFERROR(SUM(OFFSET(P2024,0,0,-计算结果!$B$18,1)),SUM(OFFSET(P2024,0,0,-ROW(),1)))</f>
        <v>785.79000000000133</v>
      </c>
      <c r="Y2024" s="2">
        <f ca="1">IFERROR(SUM(OFFSET(Q2024,0,0,-计算结果!$B$18,1)),SUM(OFFSET(Q2024,0,0,-ROW(),1)))</f>
        <v>953.2800000000002</v>
      </c>
      <c r="Z2024" s="2">
        <f ca="1">IFERROR(SUM(OFFSET(R2024,0,0,-计算结果!$B$18,1)),SUM(OFFSET(R2024,0,0,-ROW(),1)))</f>
        <v>942.91999999999962</v>
      </c>
      <c r="AA2024" s="2">
        <f ca="1">IFERROR(SUM(OFFSET(S2024,0,0,-计算结果!$B$18,1)),SUM(OFFSET(S2024,0,0,-ROW(),1)))</f>
        <v>959.21999999999707</v>
      </c>
      <c r="AB2024" s="2">
        <f ca="1">IFERROR(SUM(OFFSET(T2024,0,0,-计算结果!$B$18,1)),SUM(OFFSET(T2024,0,0,-ROW(),1)))</f>
        <v>971.099999999999</v>
      </c>
      <c r="AC2024" s="2">
        <f t="shared" ca="1" si="606"/>
        <v>0.84299471299093653</v>
      </c>
      <c r="AD2024" s="2">
        <f t="shared" ca="1" si="607"/>
        <v>0.86324396555381266</v>
      </c>
      <c r="AE2024" s="2">
        <f t="shared" ca="1" si="608"/>
        <v>0.83158191030212636</v>
      </c>
      <c r="AF2024" s="2">
        <f t="shared" ca="1" si="609"/>
        <v>0.80917516218721253</v>
      </c>
      <c r="AG2024" s="4" t="str">
        <f ca="1">IF(AND(AC2024&lt;计算结果!$B$19,AD2024&lt;计算结果!$B$19,AE2024&lt;计算结果!$B$19,AF2024&lt;计算结果!$B$19),"买",IF(AND(AC2024&gt;计算结果!$B$20,AD2024&gt;计算结果!$B$20,AE2024&gt;计算结果!$B$20,AF2024&gt;计算结果!$B$20),"卖",AG2023))</f>
        <v>卖</v>
      </c>
      <c r="AH2024" s="4" t="str">
        <f t="shared" ca="1" si="610"/>
        <v/>
      </c>
      <c r="AI2024" s="3">
        <f ca="1">IF(AG2023="买",E2024/E2023-1,0)-IF(AH2024=1,计算结果!B$17,0)</f>
        <v>0</v>
      </c>
      <c r="AJ2024" s="2">
        <f t="shared" ca="1" si="611"/>
        <v>1.3854442730406298</v>
      </c>
      <c r="AK2024" s="3">
        <f ca="1">1-AJ2024/MAX(AJ$2:AJ2024)</f>
        <v>0</v>
      </c>
    </row>
    <row r="2025" spans="1:37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6">
        <v>64438292480</v>
      </c>
      <c r="G2025" s="3">
        <f t="shared" si="597"/>
        <v>-5.9029416391380707E-3</v>
      </c>
      <c r="H2025" s="3">
        <f>1-E2025/MAX(E$2:E2025)</f>
        <v>0.56989893146396242</v>
      </c>
      <c r="I2025" s="22">
        <f t="shared" si="598"/>
        <v>2526.6675</v>
      </c>
      <c r="J2025" s="22">
        <f t="shared" si="599"/>
        <v>2530.3125</v>
      </c>
      <c r="K2025" s="22">
        <f t="shared" si="600"/>
        <v>2526.2933333333335</v>
      </c>
      <c r="L2025" s="22">
        <f t="shared" si="601"/>
        <v>2525.5450000000001</v>
      </c>
      <c r="M2025" s="2">
        <f t="shared" si="612"/>
        <v>-1.4149999999999636</v>
      </c>
      <c r="N2025" s="2">
        <f t="shared" si="613"/>
        <v>-1.2825000000002547</v>
      </c>
      <c r="O2025" s="2">
        <f t="shared" si="614"/>
        <v>-2.0533333333332848</v>
      </c>
      <c r="P2025" s="2">
        <f t="shared" si="615"/>
        <v>-3.3299999999999272</v>
      </c>
      <c r="Q2025" s="2">
        <f t="shared" si="602"/>
        <v>36.925000000000182</v>
      </c>
      <c r="R2025" s="2">
        <f t="shared" si="603"/>
        <v>36.792500000000473</v>
      </c>
      <c r="S2025" s="2">
        <f t="shared" si="604"/>
        <v>37.563333333333503</v>
      </c>
      <c r="T2025" s="2">
        <f t="shared" si="605"/>
        <v>38.840000000000146</v>
      </c>
      <c r="U2025" s="2">
        <f ca="1">IFERROR(SUM(OFFSET(M2025,0,0,-计算结果!$B$18,1)),SUM(OFFSET(M2025,0,0,-ROW(),1)))</f>
        <v>787.9675000000002</v>
      </c>
      <c r="V2025" s="2">
        <f ca="1">IFERROR(SUM(OFFSET(N2025,0,0,-计算结果!$B$18,1)),SUM(OFFSET(N2025,0,0,-ROW(),1)))</f>
        <v>794.62750000000051</v>
      </c>
      <c r="W2025" s="2">
        <f ca="1">IFERROR(SUM(OFFSET(O2025,0,0,-计算结果!$B$18,1)),SUM(OFFSET(O2025,0,0,-ROW(),1)))</f>
        <v>779.57000000000335</v>
      </c>
      <c r="X2025" s="2">
        <f ca="1">IFERROR(SUM(OFFSET(P2025,0,0,-计算结果!$B$18,1)),SUM(OFFSET(P2025,0,0,-ROW(),1)))</f>
        <v>762.77500000000146</v>
      </c>
      <c r="Y2025" s="2">
        <f ca="1">IFERROR(SUM(OFFSET(Q2025,0,0,-计算结果!$B$18,1)),SUM(OFFSET(Q2025,0,0,-ROW(),1)))</f>
        <v>938.33250000000044</v>
      </c>
      <c r="Z2025" s="2">
        <f ca="1">IFERROR(SUM(OFFSET(R2025,0,0,-计算结果!$B$18,1)),SUM(OFFSET(R2025,0,0,-ROW(),1)))</f>
        <v>931.67250000000013</v>
      </c>
      <c r="AA2025" s="2">
        <f ca="1">IFERROR(SUM(OFFSET(S2025,0,0,-计算结果!$B$18,1)),SUM(OFFSET(S2025,0,0,-ROW(),1)))</f>
        <v>946.72999999999729</v>
      </c>
      <c r="AB2025" s="2">
        <f ca="1">IFERROR(SUM(OFFSET(T2025,0,0,-计算结果!$B$18,1)),SUM(OFFSET(T2025,0,0,-ROW(),1)))</f>
        <v>963.52499999999918</v>
      </c>
      <c r="AC2025" s="2">
        <f t="shared" ca="1" si="606"/>
        <v>0.83975296603282934</v>
      </c>
      <c r="AD2025" s="2">
        <f t="shared" ca="1" si="607"/>
        <v>0.85290431991928539</v>
      </c>
      <c r="AE2025" s="2">
        <f t="shared" ca="1" si="608"/>
        <v>0.82343434770209623</v>
      </c>
      <c r="AF2025" s="2">
        <f t="shared" ca="1" si="609"/>
        <v>0.79165045016995106</v>
      </c>
      <c r="AG2025" s="4" t="str">
        <f ca="1">IF(AND(AC2025&lt;计算结果!$B$19,AD2025&lt;计算结果!$B$19,AE2025&lt;计算结果!$B$19,AF2025&lt;计算结果!$B$19),"买",IF(AND(AC2025&gt;计算结果!$B$20,AD2025&gt;计算结果!$B$20,AE2025&gt;计算结果!$B$20,AF2025&gt;计算结果!$B$20),"卖",AG2024))</f>
        <v>卖</v>
      </c>
      <c r="AH2025" s="4" t="str">
        <f t="shared" ca="1" si="610"/>
        <v/>
      </c>
      <c r="AI2025" s="3">
        <f ca="1">IF(AG2024="买",E2025/E2024-1,0)-IF(AH2025=1,计算结果!B$17,0)</f>
        <v>0</v>
      </c>
      <c r="AJ2025" s="2">
        <f t="shared" ca="1" si="611"/>
        <v>1.3854442730406298</v>
      </c>
      <c r="AK2025" s="3">
        <f ca="1">1-AJ2025/MAX(AJ$2:AJ2025)</f>
        <v>0</v>
      </c>
    </row>
    <row r="2026" spans="1:37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6">
        <v>50896691200</v>
      </c>
      <c r="G2026" s="3">
        <f t="shared" si="597"/>
        <v>5.1626124005554885E-3</v>
      </c>
      <c r="H2026" s="3">
        <f>1-E2026/MAX(E$2:E2026)</f>
        <v>0.56767848635404605</v>
      </c>
      <c r="I2026" s="22">
        <f t="shared" si="598"/>
        <v>2535.9524999999999</v>
      </c>
      <c r="J2026" s="22">
        <f t="shared" si="599"/>
        <v>2530.6224999999999</v>
      </c>
      <c r="K2026" s="22">
        <f t="shared" si="600"/>
        <v>2534.3233333333333</v>
      </c>
      <c r="L2026" s="22">
        <f t="shared" si="601"/>
        <v>2531.0649999999996</v>
      </c>
      <c r="M2026" s="2">
        <f t="shared" si="612"/>
        <v>20.302499999999782</v>
      </c>
      <c r="N2026" s="2">
        <f t="shared" si="613"/>
        <v>16.6574999999998</v>
      </c>
      <c r="O2026" s="2">
        <f t="shared" si="614"/>
        <v>20.676666666666279</v>
      </c>
      <c r="P2026" s="2">
        <f t="shared" si="615"/>
        <v>21.424999999999727</v>
      </c>
      <c r="Q2026" s="2">
        <f t="shared" si="602"/>
        <v>11.507500000000164</v>
      </c>
      <c r="R2026" s="2">
        <f t="shared" si="603"/>
        <v>15.152500000000146</v>
      </c>
      <c r="S2026" s="2">
        <f t="shared" si="604"/>
        <v>11.133333333333667</v>
      </c>
      <c r="T2026" s="2">
        <f t="shared" si="605"/>
        <v>10.385000000000218</v>
      </c>
      <c r="U2026" s="2">
        <f ca="1">IFERROR(SUM(OFFSET(M2026,0,0,-计算结果!$B$18,1)),SUM(OFFSET(M2026,0,0,-ROW(),1)))</f>
        <v>798.34999999999991</v>
      </c>
      <c r="V2026" s="2">
        <f ca="1">IFERROR(SUM(OFFSET(N2026,0,0,-计算结果!$B$18,1)),SUM(OFFSET(N2026,0,0,-ROW(),1)))</f>
        <v>806.44000000000051</v>
      </c>
      <c r="W2026" s="2">
        <f ca="1">IFERROR(SUM(OFFSET(O2026,0,0,-计算结果!$B$18,1)),SUM(OFFSET(O2026,0,0,-ROW(),1)))</f>
        <v>791.40000000000282</v>
      </c>
      <c r="X2026" s="2">
        <f ca="1">IFERROR(SUM(OFFSET(P2026,0,0,-计算结果!$B$18,1)),SUM(OFFSET(P2026,0,0,-ROW(),1)))</f>
        <v>777.50000000000136</v>
      </c>
      <c r="Y2026" s="2">
        <f ca="1">IFERROR(SUM(OFFSET(Q2026,0,0,-计算结果!$B$18,1)),SUM(OFFSET(Q2026,0,0,-ROW(),1)))</f>
        <v>929.10000000000082</v>
      </c>
      <c r="Z2026" s="2">
        <f ca="1">IFERROR(SUM(OFFSET(R2026,0,0,-计算结果!$B$18,1)),SUM(OFFSET(R2026,0,0,-ROW(),1)))</f>
        <v>921.01000000000022</v>
      </c>
      <c r="AA2026" s="2">
        <f ca="1">IFERROR(SUM(OFFSET(S2026,0,0,-计算结果!$B$18,1)),SUM(OFFSET(S2026,0,0,-ROW(),1)))</f>
        <v>936.04999999999791</v>
      </c>
      <c r="AB2026" s="2">
        <f ca="1">IFERROR(SUM(OFFSET(T2026,0,0,-计算结果!$B$18,1)),SUM(OFFSET(T2026,0,0,-ROW(),1)))</f>
        <v>949.94999999999936</v>
      </c>
      <c r="AC2026" s="2">
        <f t="shared" ca="1" si="606"/>
        <v>0.85927241416424416</v>
      </c>
      <c r="AD2026" s="2">
        <f t="shared" ca="1" si="607"/>
        <v>0.8756039565259881</v>
      </c>
      <c r="AE2026" s="2">
        <f t="shared" ca="1" si="608"/>
        <v>0.8454676566422783</v>
      </c>
      <c r="AF2026" s="2">
        <f t="shared" ca="1" si="609"/>
        <v>0.81846412969103832</v>
      </c>
      <c r="AG2026" s="4" t="str">
        <f ca="1">IF(AND(AC2026&lt;计算结果!$B$19,AD2026&lt;计算结果!$B$19,AE2026&lt;计算结果!$B$19,AF2026&lt;计算结果!$B$19),"买",IF(AND(AC2026&gt;计算结果!$B$20,AD2026&gt;计算结果!$B$20,AE2026&gt;计算结果!$B$20,AF2026&gt;计算结果!$B$20),"卖",AG2025))</f>
        <v>卖</v>
      </c>
      <c r="AH2026" s="4" t="str">
        <f t="shared" ca="1" si="610"/>
        <v/>
      </c>
      <c r="AI2026" s="3">
        <f ca="1">IF(AG2025="买",E2026/E2025-1,0)-IF(AH2026=1,计算结果!B$17,0)</f>
        <v>0</v>
      </c>
      <c r="AJ2026" s="2">
        <f t="shared" ca="1" si="611"/>
        <v>1.3854442730406298</v>
      </c>
      <c r="AK2026" s="3">
        <f ca="1">1-AJ2026/MAX(AJ$2:AJ2026)</f>
        <v>0</v>
      </c>
    </row>
    <row r="2027" spans="1:37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6">
        <v>55155093504</v>
      </c>
      <c r="G2027" s="3">
        <f t="shared" si="597"/>
        <v>-3.9632562459659404E-3</v>
      </c>
      <c r="H2027" s="3">
        <f>1-E2027/MAX(E$2:E2027)</f>
        <v>0.56939188729326884</v>
      </c>
      <c r="I2027" s="22">
        <f t="shared" si="598"/>
        <v>2531.4674999999997</v>
      </c>
      <c r="J2027" s="22">
        <f t="shared" si="599"/>
        <v>2534.3775000000001</v>
      </c>
      <c r="K2027" s="22">
        <f t="shared" si="600"/>
        <v>2531.7000000000003</v>
      </c>
      <c r="L2027" s="22">
        <f t="shared" si="601"/>
        <v>2532.165</v>
      </c>
      <c r="M2027" s="2">
        <f t="shared" si="612"/>
        <v>11.647500000000036</v>
      </c>
      <c r="N2027" s="2">
        <f t="shared" si="613"/>
        <v>16.977499999999964</v>
      </c>
      <c r="O2027" s="2">
        <f t="shared" si="614"/>
        <v>13.276666666666642</v>
      </c>
      <c r="P2027" s="2">
        <f t="shared" si="615"/>
        <v>16.535000000000309</v>
      </c>
      <c r="Q2027" s="2">
        <f t="shared" si="602"/>
        <v>19.222499999999854</v>
      </c>
      <c r="R2027" s="2">
        <f t="shared" si="603"/>
        <v>13.892499999999927</v>
      </c>
      <c r="S2027" s="2">
        <f t="shared" si="604"/>
        <v>17.593333333333248</v>
      </c>
      <c r="T2027" s="2">
        <f t="shared" si="605"/>
        <v>14.334999999999582</v>
      </c>
      <c r="U2027" s="2">
        <f ca="1">IFERROR(SUM(OFFSET(M2027,0,0,-计算结果!$B$18,1)),SUM(OFFSET(M2027,0,0,-ROW(),1)))</f>
        <v>810.45749999999953</v>
      </c>
      <c r="V2027" s="2">
        <f ca="1">IFERROR(SUM(OFFSET(N2027,0,0,-计算结果!$B$18,1)),SUM(OFFSET(N2027,0,0,-ROW(),1)))</f>
        <v>827.81500000000005</v>
      </c>
      <c r="W2027" s="2">
        <f ca="1">IFERROR(SUM(OFFSET(O2027,0,0,-计算结果!$B$18,1)),SUM(OFFSET(O2027,0,0,-ROW(),1)))</f>
        <v>806.86333333333596</v>
      </c>
      <c r="X2027" s="2">
        <f ca="1">IFERROR(SUM(OFFSET(P2027,0,0,-计算结果!$B$18,1)),SUM(OFFSET(P2027,0,0,-ROW(),1)))</f>
        <v>799.67500000000155</v>
      </c>
      <c r="Y2027" s="2">
        <f ca="1">IFERROR(SUM(OFFSET(Q2027,0,0,-计算结果!$B$18,1)),SUM(OFFSET(Q2027,0,0,-ROW(),1)))</f>
        <v>910.38250000000107</v>
      </c>
      <c r="Z2027" s="2">
        <f ca="1">IFERROR(SUM(OFFSET(R2027,0,0,-计算结果!$B$18,1)),SUM(OFFSET(R2027,0,0,-ROW(),1)))</f>
        <v>893.02500000000055</v>
      </c>
      <c r="AA2027" s="2">
        <f ca="1">IFERROR(SUM(OFFSET(S2027,0,0,-计算结果!$B$18,1)),SUM(OFFSET(S2027,0,0,-ROW(),1)))</f>
        <v>913.97666666666464</v>
      </c>
      <c r="AB2027" s="2">
        <f ca="1">IFERROR(SUM(OFFSET(T2027,0,0,-计算结果!$B$18,1)),SUM(OFFSET(T2027,0,0,-ROW(),1)))</f>
        <v>921.16499999999905</v>
      </c>
      <c r="AC2027" s="2">
        <f t="shared" ca="1" si="606"/>
        <v>0.89023844373106753</v>
      </c>
      <c r="AD2027" s="2">
        <f t="shared" ca="1" si="607"/>
        <v>0.92697852803672864</v>
      </c>
      <c r="AE2027" s="2">
        <f t="shared" ca="1" si="608"/>
        <v>0.88280517737506548</v>
      </c>
      <c r="AF2027" s="2">
        <f t="shared" ca="1" si="609"/>
        <v>0.8681126616838486</v>
      </c>
      <c r="AG2027" s="4" t="str">
        <f ca="1">IF(AND(AC2027&lt;计算结果!$B$19,AD2027&lt;计算结果!$B$19,AE2027&lt;计算结果!$B$19,AF2027&lt;计算结果!$B$19),"买",IF(AND(AC2027&gt;计算结果!$B$20,AD2027&gt;计算结果!$B$20,AE2027&gt;计算结果!$B$20,AF2027&gt;计算结果!$B$20),"卖",AG2026))</f>
        <v>卖</v>
      </c>
      <c r="AH2027" s="4" t="str">
        <f t="shared" ca="1" si="610"/>
        <v/>
      </c>
      <c r="AI2027" s="3">
        <f ca="1">IF(AG2026="买",E2027/E2026-1,0)-IF(AH2027=1,计算结果!B$17,0)</f>
        <v>0</v>
      </c>
      <c r="AJ2027" s="2">
        <f t="shared" ca="1" si="611"/>
        <v>1.3854442730406298</v>
      </c>
      <c r="AK2027" s="3">
        <f ca="1">1-AJ2027/MAX(AJ$2:AJ2027)</f>
        <v>0</v>
      </c>
    </row>
    <row r="2028" spans="1:37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6">
        <v>56144572416</v>
      </c>
      <c r="G2028" s="3">
        <f t="shared" si="597"/>
        <v>-1.4789965109432979E-2</v>
      </c>
      <c r="H2028" s="3">
        <f>1-E2028/MAX(E$2:E2028)</f>
        <v>0.57576056625604033</v>
      </c>
      <c r="I2028" s="22">
        <f t="shared" si="598"/>
        <v>2498.1724999999997</v>
      </c>
      <c r="J2028" s="22">
        <f t="shared" si="599"/>
        <v>2506.3374999999996</v>
      </c>
      <c r="K2028" s="22">
        <f t="shared" si="600"/>
        <v>2499.7833333333333</v>
      </c>
      <c r="L2028" s="22">
        <f t="shared" si="601"/>
        <v>2503.0050000000001</v>
      </c>
      <c r="M2028" s="2">
        <f t="shared" si="612"/>
        <v>-5.3274999999998727</v>
      </c>
      <c r="N2028" s="2">
        <f t="shared" si="613"/>
        <v>-8.2375000000001819</v>
      </c>
      <c r="O2028" s="2">
        <f t="shared" si="614"/>
        <v>-5.5600000000004002</v>
      </c>
      <c r="P2028" s="2">
        <f t="shared" si="615"/>
        <v>-6.0250000000000909</v>
      </c>
      <c r="Q2028" s="2">
        <f t="shared" si="602"/>
        <v>51.597499999999854</v>
      </c>
      <c r="R2028" s="2">
        <f t="shared" si="603"/>
        <v>54.507500000000164</v>
      </c>
      <c r="S2028" s="2">
        <f t="shared" si="604"/>
        <v>51.830000000000382</v>
      </c>
      <c r="T2028" s="2">
        <f t="shared" si="605"/>
        <v>52.295000000000073</v>
      </c>
      <c r="U2028" s="2">
        <f ca="1">IFERROR(SUM(OFFSET(M2028,0,0,-计算结果!$B$18,1)),SUM(OFFSET(M2028,0,0,-ROW(),1)))</f>
        <v>778.25999999999931</v>
      </c>
      <c r="V2028" s="2">
        <f ca="1">IFERROR(SUM(OFFSET(N2028,0,0,-计算结果!$B$18,1)),SUM(OFFSET(N2028,0,0,-ROW(),1)))</f>
        <v>794.68499999999995</v>
      </c>
      <c r="W2028" s="2">
        <f ca="1">IFERROR(SUM(OFFSET(O2028,0,0,-计算结果!$B$18,1)),SUM(OFFSET(O2028,0,0,-ROW(),1)))</f>
        <v>774.52333333333536</v>
      </c>
      <c r="X2028" s="2">
        <f ca="1">IFERROR(SUM(OFFSET(P2028,0,0,-计算结果!$B$18,1)),SUM(OFFSET(P2028,0,0,-ROW(),1)))</f>
        <v>767.05000000000109</v>
      </c>
      <c r="Y2028" s="2">
        <f ca="1">IFERROR(SUM(OFFSET(Q2028,0,0,-计算结果!$B$18,1)),SUM(OFFSET(Q2028,0,0,-ROW(),1)))</f>
        <v>899.59000000000106</v>
      </c>
      <c r="Z2028" s="2">
        <f ca="1">IFERROR(SUM(OFFSET(R2028,0,0,-计算结果!$B$18,1)),SUM(OFFSET(R2028,0,0,-ROW(),1)))</f>
        <v>883.16500000000042</v>
      </c>
      <c r="AA2028" s="2">
        <f ca="1">IFERROR(SUM(OFFSET(S2028,0,0,-计算结果!$B$18,1)),SUM(OFFSET(S2028,0,0,-ROW(),1)))</f>
        <v>903.32666666666501</v>
      </c>
      <c r="AB2028" s="2">
        <f ca="1">IFERROR(SUM(OFFSET(T2028,0,0,-计算结果!$B$18,1)),SUM(OFFSET(T2028,0,0,-ROW(),1)))</f>
        <v>910.79999999999927</v>
      </c>
      <c r="AC2028" s="2">
        <f t="shared" ca="1" si="606"/>
        <v>0.86512744694805233</v>
      </c>
      <c r="AD2028" s="2">
        <f t="shared" ca="1" si="607"/>
        <v>0.89981487038095886</v>
      </c>
      <c r="AE2028" s="2">
        <f t="shared" ca="1" si="608"/>
        <v>0.85741223182459292</v>
      </c>
      <c r="AF2028" s="2">
        <f t="shared" ca="1" si="609"/>
        <v>0.84217171717171901</v>
      </c>
      <c r="AG2028" s="4" t="str">
        <f ca="1">IF(AND(AC2028&lt;计算结果!$B$19,AD2028&lt;计算结果!$B$19,AE2028&lt;计算结果!$B$19,AF2028&lt;计算结果!$B$19),"买",IF(AND(AC2028&gt;计算结果!$B$20,AD2028&gt;计算结果!$B$20,AE2028&gt;计算结果!$B$20,AF2028&gt;计算结果!$B$20),"卖",AG2027))</f>
        <v>卖</v>
      </c>
      <c r="AH2028" s="4" t="str">
        <f t="shared" ca="1" si="610"/>
        <v/>
      </c>
      <c r="AI2028" s="3">
        <f ca="1">IF(AG2027="买",E2028/E2027-1,0)-IF(AH2028=1,计算结果!B$17,0)</f>
        <v>0</v>
      </c>
      <c r="AJ2028" s="2">
        <f t="shared" ca="1" si="611"/>
        <v>1.3854442730406298</v>
      </c>
      <c r="AK2028" s="3">
        <f ca="1">1-AJ2028/MAX(AJ$2:AJ2028)</f>
        <v>0</v>
      </c>
    </row>
    <row r="2029" spans="1:37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6">
        <v>47578587136</v>
      </c>
      <c r="G2029" s="3">
        <f t="shared" si="597"/>
        <v>5.4505201857748542E-3</v>
      </c>
      <c r="H2029" s="3">
        <f>1-E2029/MAX(E$2:E2029)</f>
        <v>0.57344824065881717</v>
      </c>
      <c r="I2029" s="22">
        <f t="shared" si="598"/>
        <v>2503.3049999999998</v>
      </c>
      <c r="J2029" s="22">
        <f t="shared" si="599"/>
        <v>2500.0650000000001</v>
      </c>
      <c r="K2029" s="22">
        <f t="shared" si="600"/>
        <v>2502.0966666666664</v>
      </c>
      <c r="L2029" s="22">
        <f t="shared" si="601"/>
        <v>2499.6799999999998</v>
      </c>
      <c r="M2029" s="2">
        <f t="shared" si="612"/>
        <v>9.2575000000001637</v>
      </c>
      <c r="N2029" s="2">
        <f t="shared" si="613"/>
        <v>1.0925000000002001</v>
      </c>
      <c r="O2029" s="2">
        <f t="shared" si="614"/>
        <v>7.6466666666665333</v>
      </c>
      <c r="P2029" s="2">
        <f t="shared" si="615"/>
        <v>4.4249999999997272</v>
      </c>
      <c r="Q2029" s="2">
        <f t="shared" si="602"/>
        <v>6.2424999999998363</v>
      </c>
      <c r="R2029" s="2">
        <f t="shared" si="603"/>
        <v>14.4074999999998</v>
      </c>
      <c r="S2029" s="2">
        <f t="shared" si="604"/>
        <v>7.8533333333334667</v>
      </c>
      <c r="T2029" s="2">
        <f t="shared" si="605"/>
        <v>11.075000000000273</v>
      </c>
      <c r="U2029" s="2">
        <f ca="1">IFERROR(SUM(OFFSET(M2029,0,0,-计算结果!$B$18,1)),SUM(OFFSET(M2029,0,0,-ROW(),1)))</f>
        <v>795.99749999999949</v>
      </c>
      <c r="V2029" s="2">
        <f ca="1">IFERROR(SUM(OFFSET(N2029,0,0,-计算结果!$B$18,1)),SUM(OFFSET(N2029,0,0,-ROW(),1)))</f>
        <v>812.95000000000027</v>
      </c>
      <c r="W2029" s="2">
        <f ca="1">IFERROR(SUM(OFFSET(O2029,0,0,-计算结果!$B$18,1)),SUM(OFFSET(O2029,0,0,-ROW(),1)))</f>
        <v>793.86000000000195</v>
      </c>
      <c r="X2029" s="2">
        <f ca="1">IFERROR(SUM(OFFSET(P2029,0,0,-计算结果!$B$18,1)),SUM(OFFSET(P2029,0,0,-ROW(),1)))</f>
        <v>789.58500000000095</v>
      </c>
      <c r="Y2029" s="2">
        <f ca="1">IFERROR(SUM(OFFSET(Q2029,0,0,-计算结果!$B$18,1)),SUM(OFFSET(Q2029,0,0,-ROW(),1)))</f>
        <v>855.64250000000084</v>
      </c>
      <c r="Z2029" s="2">
        <f ca="1">IFERROR(SUM(OFFSET(R2029,0,0,-计算结果!$B$18,1)),SUM(OFFSET(R2029,0,0,-ROW(),1)))</f>
        <v>838.69</v>
      </c>
      <c r="AA2029" s="2">
        <f ca="1">IFERROR(SUM(OFFSET(S2029,0,0,-计算结果!$B$18,1)),SUM(OFFSET(S2029,0,0,-ROW(),1)))</f>
        <v>857.77999999999838</v>
      </c>
      <c r="AB2029" s="2">
        <f ca="1">IFERROR(SUM(OFFSET(T2029,0,0,-计算结果!$B$18,1)),SUM(OFFSET(T2029,0,0,-ROW(),1)))</f>
        <v>862.05499999999938</v>
      </c>
      <c r="AC2029" s="2">
        <f t="shared" ca="1" si="606"/>
        <v>0.93029214888227119</v>
      </c>
      <c r="AD2029" s="2">
        <f t="shared" ca="1" si="607"/>
        <v>0.96930927994849136</v>
      </c>
      <c r="AE2029" s="2">
        <f t="shared" ca="1" si="608"/>
        <v>0.92548205833664043</v>
      </c>
      <c r="AF2029" s="2">
        <f t="shared" ca="1" si="609"/>
        <v>0.91593343812169936</v>
      </c>
      <c r="AG2029" s="4" t="str">
        <f ca="1">IF(AND(AC2029&lt;计算结果!$B$19,AD2029&lt;计算结果!$B$19,AE2029&lt;计算结果!$B$19,AF2029&lt;计算结果!$B$19),"买",IF(AND(AC2029&gt;计算结果!$B$20,AD2029&gt;计算结果!$B$20,AE2029&gt;计算结果!$B$20,AF2029&gt;计算结果!$B$20),"卖",AG2028))</f>
        <v>卖</v>
      </c>
      <c r="AH2029" s="4" t="str">
        <f t="shared" ca="1" si="610"/>
        <v/>
      </c>
      <c r="AI2029" s="3">
        <f ca="1">IF(AG2028="买",E2029/E2028-1,0)-IF(AH2029=1,计算结果!B$17,0)</f>
        <v>0</v>
      </c>
      <c r="AJ2029" s="2">
        <f t="shared" ca="1" si="611"/>
        <v>1.3854442730406298</v>
      </c>
      <c r="AK2029" s="3">
        <f ca="1">1-AJ2029/MAX(AJ$2:AJ2029)</f>
        <v>0</v>
      </c>
    </row>
    <row r="2030" spans="1:37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6">
        <v>76830433280</v>
      </c>
      <c r="G2030" s="3">
        <f t="shared" si="597"/>
        <v>1.8261379456147697E-2</v>
      </c>
      <c r="H2030" s="3">
        <f>1-E2030/MAX(E$2:E2030)</f>
        <v>0.56565881712380039</v>
      </c>
      <c r="I2030" s="22">
        <f t="shared" si="598"/>
        <v>2536.56</v>
      </c>
      <c r="J2030" s="22">
        <f t="shared" si="599"/>
        <v>2523.6625000000004</v>
      </c>
      <c r="K2030" s="22">
        <f t="shared" si="600"/>
        <v>2531.1766666666667</v>
      </c>
      <c r="L2030" s="22">
        <f t="shared" si="601"/>
        <v>2520.41</v>
      </c>
      <c r="M2030" s="2">
        <f t="shared" si="612"/>
        <v>49.755000000000109</v>
      </c>
      <c r="N2030" s="2">
        <f t="shared" si="613"/>
        <v>52.994999999999891</v>
      </c>
      <c r="O2030" s="2">
        <f t="shared" si="614"/>
        <v>50.963333333333594</v>
      </c>
      <c r="P2030" s="2">
        <f t="shared" si="615"/>
        <v>53.380000000000109</v>
      </c>
      <c r="Q2030" s="2">
        <f t="shared" si="602"/>
        <v>15.544999999999618</v>
      </c>
      <c r="R2030" s="2">
        <f t="shared" si="603"/>
        <v>12.304999999999836</v>
      </c>
      <c r="S2030" s="2">
        <f t="shared" si="604"/>
        <v>14.336666666666133</v>
      </c>
      <c r="T2030" s="2">
        <f t="shared" si="605"/>
        <v>11.919999999999618</v>
      </c>
      <c r="U2030" s="2">
        <f ca="1">IFERROR(SUM(OFFSET(M2030,0,0,-计算结果!$B$18,1)),SUM(OFFSET(M2030,0,0,-ROW(),1)))</f>
        <v>830.75499999999965</v>
      </c>
      <c r="V2030" s="2">
        <f ca="1">IFERROR(SUM(OFFSET(N2030,0,0,-计算结果!$B$18,1)),SUM(OFFSET(N2030,0,0,-ROW(),1)))</f>
        <v>857.00750000000016</v>
      </c>
      <c r="W2030" s="2">
        <f ca="1">IFERROR(SUM(OFFSET(O2030,0,0,-计算结果!$B$18,1)),SUM(OFFSET(O2030,0,0,-ROW(),1)))</f>
        <v>831.23000000000229</v>
      </c>
      <c r="X2030" s="2">
        <f ca="1">IFERROR(SUM(OFFSET(P2030,0,0,-计算结果!$B$18,1)),SUM(OFFSET(P2030,0,0,-ROW(),1)))</f>
        <v>832.1800000000012</v>
      </c>
      <c r="Y2030" s="2">
        <f ca="1">IFERROR(SUM(OFFSET(Q2030,0,0,-计算结果!$B$18,1)),SUM(OFFSET(Q2030,0,0,-ROW(),1)))</f>
        <v>853.94500000000062</v>
      </c>
      <c r="Z2030" s="2">
        <f ca="1">IFERROR(SUM(OFFSET(R2030,0,0,-计算结果!$B$18,1)),SUM(OFFSET(R2030,0,0,-ROW(),1)))</f>
        <v>827.69250000000011</v>
      </c>
      <c r="AA2030" s="2">
        <f ca="1">IFERROR(SUM(OFFSET(S2030,0,0,-计算结果!$B$18,1)),SUM(OFFSET(S2030,0,0,-ROW(),1)))</f>
        <v>853.46999999999798</v>
      </c>
      <c r="AB2030" s="2">
        <f ca="1">IFERROR(SUM(OFFSET(T2030,0,0,-计算结果!$B$18,1)),SUM(OFFSET(T2030,0,0,-ROW(),1)))</f>
        <v>852.51999999999907</v>
      </c>
      <c r="AC2030" s="2">
        <f t="shared" ca="1" si="606"/>
        <v>0.97284368431222046</v>
      </c>
      <c r="AD2030" s="2">
        <f t="shared" ca="1" si="607"/>
        <v>1.0354177427003386</v>
      </c>
      <c r="AE2030" s="2">
        <f t="shared" ca="1" si="608"/>
        <v>0.97394167340387394</v>
      </c>
      <c r="AF2030" s="2">
        <f t="shared" ca="1" si="609"/>
        <v>0.97614132219772221</v>
      </c>
      <c r="AG2030" s="4" t="str">
        <f ca="1">IF(AND(AC2030&lt;计算结果!$B$19,AD2030&lt;计算结果!$B$19,AE2030&lt;计算结果!$B$19,AF2030&lt;计算结果!$B$19),"买",IF(AND(AC2030&gt;计算结果!$B$20,AD2030&gt;计算结果!$B$20,AE2030&gt;计算结果!$B$20,AF2030&gt;计算结果!$B$20),"卖",AG2029))</f>
        <v>卖</v>
      </c>
      <c r="AH2030" s="4" t="str">
        <f t="shared" ca="1" si="610"/>
        <v/>
      </c>
      <c r="AI2030" s="3">
        <f ca="1">IF(AG2029="买",E2030/E2029-1,0)-IF(AH2030=1,计算结果!B$17,0)</f>
        <v>0</v>
      </c>
      <c r="AJ2030" s="2">
        <f t="shared" ca="1" si="611"/>
        <v>1.3854442730406298</v>
      </c>
      <c r="AK2030" s="3">
        <f ca="1">1-AJ2030/MAX(AJ$2:AJ2030)</f>
        <v>0</v>
      </c>
    </row>
    <row r="2031" spans="1:37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6">
        <v>83599368192</v>
      </c>
      <c r="G2031" s="3">
        <f t="shared" si="597"/>
        <v>1.5411072938171566E-2</v>
      </c>
      <c r="H2031" s="3">
        <f>1-E2031/MAX(E$2:E2031)</f>
        <v>0.55896515347444353</v>
      </c>
      <c r="I2031" s="22">
        <f t="shared" si="598"/>
        <v>2582.6475</v>
      </c>
      <c r="J2031" s="22">
        <f t="shared" si="599"/>
        <v>2572.2475000000004</v>
      </c>
      <c r="K2031" s="22">
        <f t="shared" si="600"/>
        <v>2579.5133333333333</v>
      </c>
      <c r="L2031" s="22">
        <f t="shared" si="601"/>
        <v>2573.2449999999999</v>
      </c>
      <c r="M2031" s="2">
        <f t="shared" si="612"/>
        <v>62.150000000000091</v>
      </c>
      <c r="N2031" s="2">
        <f t="shared" si="613"/>
        <v>75.047499999999673</v>
      </c>
      <c r="O2031" s="2">
        <f t="shared" si="614"/>
        <v>67.533333333333303</v>
      </c>
      <c r="P2031" s="2">
        <f t="shared" si="615"/>
        <v>78.300000000000182</v>
      </c>
      <c r="Q2031" s="2">
        <f t="shared" si="602"/>
        <v>-11.220000000000255</v>
      </c>
      <c r="R2031" s="2">
        <f t="shared" si="603"/>
        <v>-24.117499999999836</v>
      </c>
      <c r="S2031" s="2">
        <f t="shared" si="604"/>
        <v>-16.603333333333467</v>
      </c>
      <c r="T2031" s="2">
        <f t="shared" si="605"/>
        <v>-27.370000000000346</v>
      </c>
      <c r="U2031" s="2">
        <f ca="1">IFERROR(SUM(OFFSET(M2031,0,0,-计算结果!$B$18,1)),SUM(OFFSET(M2031,0,0,-ROW(),1)))</f>
        <v>825.23999999999978</v>
      </c>
      <c r="V2031" s="2">
        <f ca="1">IFERROR(SUM(OFFSET(N2031,0,0,-计算结果!$B$18,1)),SUM(OFFSET(N2031,0,0,-ROW(),1)))</f>
        <v>860.25999999999976</v>
      </c>
      <c r="W2031" s="2">
        <f ca="1">IFERROR(SUM(OFFSET(O2031,0,0,-计算结果!$B$18,1)),SUM(OFFSET(O2031,0,0,-ROW(),1)))</f>
        <v>830.48333333333539</v>
      </c>
      <c r="X2031" s="2">
        <f ca="1">IFERROR(SUM(OFFSET(P2031,0,0,-计算结果!$B$18,1)),SUM(OFFSET(P2031,0,0,-ROW(),1)))</f>
        <v>840.97000000000116</v>
      </c>
      <c r="Y2031" s="2">
        <f ca="1">IFERROR(SUM(OFFSET(Q2031,0,0,-计算结果!$B$18,1)),SUM(OFFSET(Q2031,0,0,-ROW(),1)))</f>
        <v>814.76000000000022</v>
      </c>
      <c r="Z2031" s="2">
        <f ca="1">IFERROR(SUM(OFFSET(R2031,0,0,-计算结果!$B$18,1)),SUM(OFFSET(R2031,0,0,-ROW(),1)))</f>
        <v>779.74000000000024</v>
      </c>
      <c r="AA2031" s="2">
        <f ca="1">IFERROR(SUM(OFFSET(S2031,0,0,-计算结果!$B$18,1)),SUM(OFFSET(S2031,0,0,-ROW(),1)))</f>
        <v>809.51666666666461</v>
      </c>
      <c r="AB2031" s="2">
        <f ca="1">IFERROR(SUM(OFFSET(T2031,0,0,-计算结果!$B$18,1)),SUM(OFFSET(T2031,0,0,-ROW(),1)))</f>
        <v>799.02999999999884</v>
      </c>
      <c r="AC2031" s="2">
        <f t="shared" ca="1" si="606"/>
        <v>1.0128626834896159</v>
      </c>
      <c r="AD2031" s="2">
        <f t="shared" ca="1" si="607"/>
        <v>1.1032651909610889</v>
      </c>
      <c r="AE2031" s="2">
        <f t="shared" ca="1" si="608"/>
        <v>1.0259002285314334</v>
      </c>
      <c r="AF2031" s="2">
        <f t="shared" ca="1" si="609"/>
        <v>1.0524886424790088</v>
      </c>
      <c r="AG2031" s="4" t="str">
        <f ca="1">IF(AND(AC2031&lt;计算结果!$B$19,AD2031&lt;计算结果!$B$19,AE2031&lt;计算结果!$B$19,AF2031&lt;计算结果!$B$19),"买",IF(AND(AC2031&gt;计算结果!$B$20,AD2031&gt;计算结果!$B$20,AE2031&gt;计算结果!$B$20,AF2031&gt;计算结果!$B$20),"卖",AG2030))</f>
        <v>卖</v>
      </c>
      <c r="AH2031" s="4" t="str">
        <f t="shared" ca="1" si="610"/>
        <v/>
      </c>
      <c r="AI2031" s="3">
        <f ca="1">IF(AG2030="买",E2031/E2030-1,0)-IF(AH2031=1,计算结果!B$17,0)</f>
        <v>0</v>
      </c>
      <c r="AJ2031" s="2">
        <f t="shared" ca="1" si="611"/>
        <v>1.3854442730406298</v>
      </c>
      <c r="AK2031" s="3">
        <f ca="1">1-AJ2031/MAX(AJ$2:AJ2031)</f>
        <v>0</v>
      </c>
    </row>
    <row r="2032" spans="1:37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6">
        <v>94059413504</v>
      </c>
      <c r="G2032" s="3">
        <f t="shared" si="597"/>
        <v>6.7745606759128663E-3</v>
      </c>
      <c r="H2032" s="3">
        <f>1-E2032/MAX(E$2:E2032)</f>
        <v>0.55597733614646427</v>
      </c>
      <c r="I2032" s="22">
        <f t="shared" si="598"/>
        <v>2609.2224999999999</v>
      </c>
      <c r="J2032" s="22">
        <f t="shared" si="599"/>
        <v>2606.1075000000001</v>
      </c>
      <c r="K2032" s="22">
        <f t="shared" si="600"/>
        <v>2609.0933333333337</v>
      </c>
      <c r="L2032" s="22">
        <f t="shared" si="601"/>
        <v>2608.835</v>
      </c>
      <c r="M2032" s="2">
        <f t="shared" si="612"/>
        <v>44.972499999999854</v>
      </c>
      <c r="N2032" s="2">
        <f t="shared" si="613"/>
        <v>55.372499999999491</v>
      </c>
      <c r="O2032" s="2">
        <f t="shared" si="614"/>
        <v>48.10666666666657</v>
      </c>
      <c r="P2032" s="2">
        <f t="shared" si="615"/>
        <v>54.375</v>
      </c>
      <c r="Q2032" s="2">
        <f t="shared" si="602"/>
        <v>-7.4025000000001455</v>
      </c>
      <c r="R2032" s="2">
        <f t="shared" si="603"/>
        <v>-17.802499999999782</v>
      </c>
      <c r="S2032" s="2">
        <f t="shared" si="604"/>
        <v>-10.536666666666861</v>
      </c>
      <c r="T2032" s="2">
        <f t="shared" si="605"/>
        <v>-16.805000000000291</v>
      </c>
      <c r="U2032" s="2">
        <f ca="1">IFERROR(SUM(OFFSET(M2032,0,0,-计算结果!$B$18,1)),SUM(OFFSET(M2032,0,0,-ROW(),1)))</f>
        <v>871.66499999999996</v>
      </c>
      <c r="V2032" s="2">
        <f ca="1">IFERROR(SUM(OFFSET(N2032,0,0,-计算结果!$B$18,1)),SUM(OFFSET(N2032,0,0,-ROW(),1)))</f>
        <v>915.54749999999922</v>
      </c>
      <c r="W2032" s="2">
        <f ca="1">IFERROR(SUM(OFFSET(O2032,0,0,-计算结果!$B$18,1)),SUM(OFFSET(O2032,0,0,-ROW(),1)))</f>
        <v>882.11000000000195</v>
      </c>
      <c r="X2032" s="2">
        <f ca="1">IFERROR(SUM(OFFSET(P2032,0,0,-计算结果!$B$18,1)),SUM(OFFSET(P2032,0,0,-ROW(),1)))</f>
        <v>903.00000000000136</v>
      </c>
      <c r="Y2032" s="2">
        <f ca="1">IFERROR(SUM(OFFSET(Q2032,0,0,-计算结果!$B$18,1)),SUM(OFFSET(Q2032,0,0,-ROW(),1)))</f>
        <v>761.11499999999978</v>
      </c>
      <c r="Z2032" s="2">
        <f ca="1">IFERROR(SUM(OFFSET(R2032,0,0,-计算结果!$B$18,1)),SUM(OFFSET(R2032,0,0,-ROW(),1)))</f>
        <v>717.23250000000053</v>
      </c>
      <c r="AA2032" s="2">
        <f ca="1">IFERROR(SUM(OFFSET(S2032,0,0,-计算结果!$B$18,1)),SUM(OFFSET(S2032,0,0,-ROW(),1)))</f>
        <v>750.6699999999978</v>
      </c>
      <c r="AB2032" s="2">
        <f ca="1">IFERROR(SUM(OFFSET(T2032,0,0,-计算结果!$B$18,1)),SUM(OFFSET(T2032,0,0,-ROW(),1)))</f>
        <v>729.77999999999838</v>
      </c>
      <c r="AC2032" s="2">
        <f t="shared" ca="1" si="606"/>
        <v>1.1452474330423132</v>
      </c>
      <c r="AD2032" s="2">
        <f t="shared" ca="1" si="607"/>
        <v>1.2765002980205142</v>
      </c>
      <c r="AE2032" s="2">
        <f t="shared" ca="1" si="608"/>
        <v>1.1750969134240139</v>
      </c>
      <c r="AF2032" s="2">
        <f t="shared" ca="1" si="609"/>
        <v>1.2373592041437191</v>
      </c>
      <c r="AG2032" s="4" t="str">
        <f ca="1">IF(AND(AC2032&lt;计算结果!$B$19,AD2032&lt;计算结果!$B$19,AE2032&lt;计算结果!$B$19,AF2032&lt;计算结果!$B$19),"买",IF(AND(AC2032&gt;计算结果!$B$20,AD2032&gt;计算结果!$B$20,AE2032&gt;计算结果!$B$20,AF2032&gt;计算结果!$B$20),"卖",AG2031))</f>
        <v>卖</v>
      </c>
      <c r="AH2032" s="4" t="str">
        <f t="shared" ca="1" si="610"/>
        <v/>
      </c>
      <c r="AI2032" s="3">
        <f ca="1">IF(AG2031="买",E2032/E2031-1,0)-IF(AH2032=1,计算结果!B$17,0)</f>
        <v>0</v>
      </c>
      <c r="AJ2032" s="2">
        <f t="shared" ca="1" si="611"/>
        <v>1.3854442730406298</v>
      </c>
      <c r="AK2032" s="3">
        <f ca="1">1-AJ2032/MAX(AJ$2:AJ2032)</f>
        <v>0</v>
      </c>
    </row>
    <row r="2033" spans="1:37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6">
        <v>75837816832</v>
      </c>
      <c r="G2033" s="3">
        <f t="shared" si="597"/>
        <v>2.007962875678615E-3</v>
      </c>
      <c r="H2033" s="3">
        <f>1-E2033/MAX(E$2:E2033)</f>
        <v>0.5550857551214865</v>
      </c>
      <c r="I2033" s="22">
        <f t="shared" si="598"/>
        <v>2610.3375000000001</v>
      </c>
      <c r="J2033" s="22">
        <f t="shared" si="599"/>
        <v>2608.4724999999999</v>
      </c>
      <c r="K2033" s="22">
        <f t="shared" si="600"/>
        <v>2608.8333333333335</v>
      </c>
      <c r="L2033" s="22">
        <f t="shared" si="601"/>
        <v>2605.8249999999998</v>
      </c>
      <c r="M2033" s="2">
        <f t="shared" si="612"/>
        <v>8.1775000000002365</v>
      </c>
      <c r="N2033" s="2">
        <f t="shared" si="613"/>
        <v>11.292500000000018</v>
      </c>
      <c r="O2033" s="2">
        <f t="shared" si="614"/>
        <v>8.3066666666663878</v>
      </c>
      <c r="P2033" s="2">
        <f t="shared" si="615"/>
        <v>8.5650000000000546</v>
      </c>
      <c r="Q2033" s="2">
        <f t="shared" si="602"/>
        <v>14.972499999999854</v>
      </c>
      <c r="R2033" s="2">
        <f t="shared" si="603"/>
        <v>11.857500000000073</v>
      </c>
      <c r="S2033" s="2">
        <f t="shared" si="604"/>
        <v>14.843333333333703</v>
      </c>
      <c r="T2033" s="2">
        <f t="shared" si="605"/>
        <v>14.585000000000036</v>
      </c>
      <c r="U2033" s="2">
        <f ca="1">IFERROR(SUM(OFFSET(M2033,0,0,-计算结果!$B$18,1)),SUM(OFFSET(M2033,0,0,-ROW(),1)))</f>
        <v>860.13000000000011</v>
      </c>
      <c r="V2033" s="2">
        <f ca="1">IFERROR(SUM(OFFSET(N2033,0,0,-计算结果!$B$18,1)),SUM(OFFSET(N2033,0,0,-ROW(),1)))</f>
        <v>913.02499999999918</v>
      </c>
      <c r="W2033" s="2">
        <f ca="1">IFERROR(SUM(OFFSET(O2033,0,0,-计算结果!$B$18,1)),SUM(OFFSET(O2033,0,0,-ROW(),1)))</f>
        <v>873.9933333333347</v>
      </c>
      <c r="X2033" s="2">
        <f ca="1">IFERROR(SUM(OFFSET(P2033,0,0,-计算结果!$B$18,1)),SUM(OFFSET(P2033,0,0,-ROW(),1)))</f>
        <v>901.72000000000116</v>
      </c>
      <c r="Y2033" s="2">
        <f ca="1">IFERROR(SUM(OFFSET(Q2033,0,0,-计算结果!$B$18,1)),SUM(OFFSET(Q2033,0,0,-ROW(),1)))</f>
        <v>755.57999999999947</v>
      </c>
      <c r="Z2033" s="2">
        <f ca="1">IFERROR(SUM(OFFSET(R2033,0,0,-计算结果!$B$18,1)),SUM(OFFSET(R2033,0,0,-ROW(),1)))</f>
        <v>702.6850000000004</v>
      </c>
      <c r="AA2033" s="2">
        <f ca="1">IFERROR(SUM(OFFSET(S2033,0,0,-计算结果!$B$18,1)),SUM(OFFSET(S2033,0,0,-ROW(),1)))</f>
        <v>741.71666666666488</v>
      </c>
      <c r="AB2033" s="2">
        <f ca="1">IFERROR(SUM(OFFSET(T2033,0,0,-计算结果!$B$18,1)),SUM(OFFSET(T2033,0,0,-ROW(),1)))</f>
        <v>713.98999999999842</v>
      </c>
      <c r="AC2033" s="2">
        <f t="shared" ca="1" si="606"/>
        <v>1.1383705233065999</v>
      </c>
      <c r="AD2033" s="2">
        <f t="shared" ca="1" si="607"/>
        <v>1.2993375410034349</v>
      </c>
      <c r="AE2033" s="2">
        <f t="shared" ca="1" si="608"/>
        <v>1.1783385389749053</v>
      </c>
      <c r="AF2033" s="2">
        <f t="shared" ca="1" si="609"/>
        <v>1.262930853373301</v>
      </c>
      <c r="AG2033" s="4" t="str">
        <f ca="1">IF(AND(AC2033&lt;计算结果!$B$19,AD2033&lt;计算结果!$B$19,AE2033&lt;计算结果!$B$19,AF2033&lt;计算结果!$B$19),"买",IF(AND(AC2033&gt;计算结果!$B$20,AD2033&gt;计算结果!$B$20,AE2033&gt;计算结果!$B$20,AF2033&gt;计算结果!$B$20),"卖",AG2032))</f>
        <v>卖</v>
      </c>
      <c r="AH2033" s="4" t="str">
        <f t="shared" ca="1" si="610"/>
        <v/>
      </c>
      <c r="AI2033" s="3">
        <f ca="1">IF(AG2032="买",E2033/E2032-1,0)-IF(AH2033=1,计算结果!B$17,0)</f>
        <v>0</v>
      </c>
      <c r="AJ2033" s="2">
        <f t="shared" ca="1" si="611"/>
        <v>1.3854442730406298</v>
      </c>
      <c r="AK2033" s="3">
        <f ca="1">1-AJ2033/MAX(AJ$2:AJ2033)</f>
        <v>0</v>
      </c>
    </row>
    <row r="2034" spans="1:37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6">
        <v>78224130048</v>
      </c>
      <c r="G2034" s="3">
        <f t="shared" si="597"/>
        <v>1.2161309444136403E-3</v>
      </c>
      <c r="H2034" s="3">
        <f>1-E2034/MAX(E$2:E2034)</f>
        <v>0.55454468114067912</v>
      </c>
      <c r="I2034" s="22">
        <f t="shared" si="598"/>
        <v>2617.4700000000003</v>
      </c>
      <c r="J2034" s="22">
        <f t="shared" si="599"/>
        <v>2616.3150000000001</v>
      </c>
      <c r="K2034" s="22">
        <f t="shared" si="600"/>
        <v>2617.2833333333333</v>
      </c>
      <c r="L2034" s="22">
        <f t="shared" si="601"/>
        <v>2616.91</v>
      </c>
      <c r="M2034" s="2">
        <f t="shared" si="612"/>
        <v>19.732500000000073</v>
      </c>
      <c r="N2034" s="2">
        <f t="shared" si="613"/>
        <v>21.597500000000309</v>
      </c>
      <c r="O2034" s="2">
        <f t="shared" si="614"/>
        <v>21.236666666666679</v>
      </c>
      <c r="P2034" s="2">
        <f t="shared" si="615"/>
        <v>24.245000000000346</v>
      </c>
      <c r="Q2034" s="2">
        <f t="shared" si="602"/>
        <v>6.5875000000000909</v>
      </c>
      <c r="R2034" s="2">
        <f t="shared" si="603"/>
        <v>4.7224999999998545</v>
      </c>
      <c r="S2034" s="2">
        <f t="shared" si="604"/>
        <v>5.0833333333334849</v>
      </c>
      <c r="T2034" s="2">
        <f t="shared" si="605"/>
        <v>2.0749999999998181</v>
      </c>
      <c r="U2034" s="2">
        <f ca="1">IFERROR(SUM(OFFSET(M2034,0,0,-计算结果!$B$18,1)),SUM(OFFSET(M2034,0,0,-ROW(),1)))</f>
        <v>788.22250000000031</v>
      </c>
      <c r="V2034" s="2">
        <f ca="1">IFERROR(SUM(OFFSET(N2034,0,0,-计算结果!$B$18,1)),SUM(OFFSET(N2034,0,0,-ROW(),1)))</f>
        <v>838.55749999999944</v>
      </c>
      <c r="W2034" s="2">
        <f ca="1">IFERROR(SUM(OFFSET(O2034,0,0,-计算结果!$B$18,1)),SUM(OFFSET(O2034,0,0,-ROW(),1)))</f>
        <v>801.40000000000146</v>
      </c>
      <c r="X2034" s="2">
        <f ca="1">IFERROR(SUM(OFFSET(P2034,0,0,-计算结果!$B$18,1)),SUM(OFFSET(P2034,0,0,-ROW(),1)))</f>
        <v>827.75500000000147</v>
      </c>
      <c r="Y2034" s="2">
        <f ca="1">IFERROR(SUM(OFFSET(Q2034,0,0,-计算结果!$B$18,1)),SUM(OFFSET(Q2034,0,0,-ROW(),1)))</f>
        <v>770.46749999999929</v>
      </c>
      <c r="Z2034" s="2">
        <f ca="1">IFERROR(SUM(OFFSET(R2034,0,0,-计算结果!$B$18,1)),SUM(OFFSET(R2034,0,0,-ROW(),1)))</f>
        <v>720.13250000000016</v>
      </c>
      <c r="AA2034" s="2">
        <f ca="1">IFERROR(SUM(OFFSET(S2034,0,0,-计算结果!$B$18,1)),SUM(OFFSET(S2034,0,0,-ROW(),1)))</f>
        <v>757.28999999999814</v>
      </c>
      <c r="AB2034" s="2">
        <f ca="1">IFERROR(SUM(OFFSET(T2034,0,0,-计算结果!$B$18,1)),SUM(OFFSET(T2034,0,0,-ROW(),1)))</f>
        <v>730.93499999999813</v>
      </c>
      <c r="AC2034" s="2">
        <f t="shared" ca="1" si="606"/>
        <v>1.0230444502850555</v>
      </c>
      <c r="AD2034" s="2">
        <f t="shared" ca="1" si="607"/>
        <v>1.1644489035003964</v>
      </c>
      <c r="AE2034" s="2">
        <f t="shared" ca="1" si="608"/>
        <v>1.0582471708328427</v>
      </c>
      <c r="AF2034" s="2">
        <f t="shared" ca="1" si="609"/>
        <v>1.1324604787019414</v>
      </c>
      <c r="AG2034" s="4" t="str">
        <f ca="1">IF(AND(AC2034&lt;计算结果!$B$19,AD2034&lt;计算结果!$B$19,AE2034&lt;计算结果!$B$19,AF2034&lt;计算结果!$B$19),"买",IF(AND(AC2034&gt;计算结果!$B$20,AD2034&gt;计算结果!$B$20,AE2034&gt;计算结果!$B$20,AF2034&gt;计算结果!$B$20),"卖",AG2033))</f>
        <v>卖</v>
      </c>
      <c r="AH2034" s="4" t="str">
        <f t="shared" ca="1" si="610"/>
        <v/>
      </c>
      <c r="AI2034" s="3">
        <f ca="1">IF(AG2033="买",E2034/E2033-1,0)-IF(AH2034=1,计算结果!B$17,0)</f>
        <v>0</v>
      </c>
      <c r="AJ2034" s="2">
        <f t="shared" ca="1" si="611"/>
        <v>1.3854442730406298</v>
      </c>
      <c r="AK2034" s="3">
        <f ca="1">1-AJ2034/MAX(AJ$2:AJ2034)</f>
        <v>0</v>
      </c>
    </row>
    <row r="2035" spans="1:37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6">
        <v>81359904768</v>
      </c>
      <c r="G2035" s="3">
        <f t="shared" si="597"/>
        <v>-1.3437584748837939E-2</v>
      </c>
      <c r="H2035" s="3">
        <f>1-E2035/MAX(E$2:E2035)</f>
        <v>0.56053052473967191</v>
      </c>
      <c r="I2035" s="22">
        <f t="shared" si="598"/>
        <v>2592.2824999999998</v>
      </c>
      <c r="J2035" s="22">
        <f t="shared" si="599"/>
        <v>2597.8025000000002</v>
      </c>
      <c r="K2035" s="22">
        <f t="shared" si="600"/>
        <v>2595.4266666666667</v>
      </c>
      <c r="L2035" s="22">
        <f t="shared" si="601"/>
        <v>2601.7150000000001</v>
      </c>
      <c r="M2035" s="2">
        <f t="shared" si="612"/>
        <v>6.6099999999996726</v>
      </c>
      <c r="N2035" s="2">
        <f t="shared" si="613"/>
        <v>7.7649999999998727</v>
      </c>
      <c r="O2035" s="2">
        <f t="shared" si="614"/>
        <v>6.7966666666666242</v>
      </c>
      <c r="P2035" s="2">
        <f t="shared" si="615"/>
        <v>7.1700000000000728</v>
      </c>
      <c r="Q2035" s="2">
        <f t="shared" si="602"/>
        <v>38.120000000000346</v>
      </c>
      <c r="R2035" s="2">
        <f t="shared" si="603"/>
        <v>36.965000000000146</v>
      </c>
      <c r="S2035" s="2">
        <f t="shared" si="604"/>
        <v>37.933333333333394</v>
      </c>
      <c r="T2035" s="2">
        <f t="shared" si="605"/>
        <v>37.559999999999945</v>
      </c>
      <c r="U2035" s="2">
        <f ca="1">IFERROR(SUM(OFFSET(M2035,0,0,-计算结果!$B$18,1)),SUM(OFFSET(M2035,0,0,-ROW(),1)))</f>
        <v>757.62750000000005</v>
      </c>
      <c r="V2035" s="2">
        <f ca="1">IFERROR(SUM(OFFSET(N2035,0,0,-计算结果!$B$18,1)),SUM(OFFSET(N2035,0,0,-ROW(),1)))</f>
        <v>788.3174999999992</v>
      </c>
      <c r="W2035" s="2">
        <f ca="1">IFERROR(SUM(OFFSET(O2035,0,0,-计算结果!$B$18,1)),SUM(OFFSET(O2035,0,0,-ROW(),1)))</f>
        <v>764.04666666666799</v>
      </c>
      <c r="X2035" s="2">
        <f ca="1">IFERROR(SUM(OFFSET(P2035,0,0,-计算结果!$B$18,1)),SUM(OFFSET(P2035,0,0,-ROW(),1)))</f>
        <v>776.88500000000158</v>
      </c>
      <c r="Y2035" s="2">
        <f ca="1">IFERROR(SUM(OFFSET(Q2035,0,0,-计算结果!$B$18,1)),SUM(OFFSET(Q2035,0,0,-ROW(),1)))</f>
        <v>817.76249999999982</v>
      </c>
      <c r="Z2035" s="2">
        <f ca="1">IFERROR(SUM(OFFSET(R2035,0,0,-计算结果!$B$18,1)),SUM(OFFSET(R2035,0,0,-ROW(),1)))</f>
        <v>787.07250000000067</v>
      </c>
      <c r="AA2035" s="2">
        <f ca="1">IFERROR(SUM(OFFSET(S2035,0,0,-计算结果!$B$18,1)),SUM(OFFSET(S2035,0,0,-ROW(),1)))</f>
        <v>811.34333333333188</v>
      </c>
      <c r="AB2035" s="2">
        <f ca="1">IFERROR(SUM(OFFSET(T2035,0,0,-计算结果!$B$18,1)),SUM(OFFSET(T2035,0,0,-ROW(),1)))</f>
        <v>798.50499999999829</v>
      </c>
      <c r="AC2035" s="2">
        <f t="shared" ca="1" si="606"/>
        <v>0.92646397945613823</v>
      </c>
      <c r="AD2035" s="2">
        <f t="shared" ca="1" si="607"/>
        <v>1.0015818110783932</v>
      </c>
      <c r="AE2035" s="2">
        <f t="shared" ca="1" si="608"/>
        <v>0.94170573082501363</v>
      </c>
      <c r="AF2035" s="2">
        <f t="shared" ca="1" si="609"/>
        <v>0.97292440247713319</v>
      </c>
      <c r="AG2035" s="4" t="str">
        <f ca="1">IF(AND(AC2035&lt;计算结果!$B$19,AD2035&lt;计算结果!$B$19,AE2035&lt;计算结果!$B$19,AF2035&lt;计算结果!$B$19),"买",IF(AND(AC2035&gt;计算结果!$B$20,AD2035&gt;计算结果!$B$20,AE2035&gt;计算结果!$B$20,AF2035&gt;计算结果!$B$20),"卖",AG2034))</f>
        <v>卖</v>
      </c>
      <c r="AH2035" s="4" t="str">
        <f t="shared" ca="1" si="610"/>
        <v/>
      </c>
      <c r="AI2035" s="3">
        <f ca="1">IF(AG2034="买",E2035/E2034-1,0)-IF(AH2035=1,计算结果!B$17,0)</f>
        <v>0</v>
      </c>
      <c r="AJ2035" s="2">
        <f t="shared" ca="1" si="611"/>
        <v>1.3854442730406298</v>
      </c>
      <c r="AK2035" s="3">
        <f ca="1">1-AJ2035/MAX(AJ$2:AJ2035)</f>
        <v>0</v>
      </c>
    </row>
    <row r="2036" spans="1:37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6">
        <v>62831235072</v>
      </c>
      <c r="G2036" s="3">
        <f t="shared" si="597"/>
        <v>5.5674932729350424E-3</v>
      </c>
      <c r="H2036" s="3">
        <f>1-E2036/MAX(E$2:E2036)</f>
        <v>0.55808378139249981</v>
      </c>
      <c r="I2036" s="22">
        <f t="shared" si="598"/>
        <v>2593.9224999999997</v>
      </c>
      <c r="J2036" s="22">
        <f t="shared" si="599"/>
        <v>2592.4700000000003</v>
      </c>
      <c r="K2036" s="22">
        <f t="shared" si="600"/>
        <v>2592.8199999999997</v>
      </c>
      <c r="L2036" s="22">
        <f t="shared" si="601"/>
        <v>2590.6149999999998</v>
      </c>
      <c r="M2036" s="2">
        <f t="shared" si="612"/>
        <v>16.067500000000109</v>
      </c>
      <c r="N2036" s="2">
        <f t="shared" si="613"/>
        <v>10.547499999999673</v>
      </c>
      <c r="O2036" s="2">
        <f t="shared" si="614"/>
        <v>12.923333333333176</v>
      </c>
      <c r="P2036" s="2">
        <f t="shared" si="615"/>
        <v>6.6349999999997635</v>
      </c>
      <c r="Q2036" s="2">
        <f t="shared" si="602"/>
        <v>19.402499999999691</v>
      </c>
      <c r="R2036" s="2">
        <f t="shared" si="603"/>
        <v>24.922500000000127</v>
      </c>
      <c r="S2036" s="2">
        <f t="shared" si="604"/>
        <v>22.546666666666624</v>
      </c>
      <c r="T2036" s="2">
        <f t="shared" si="605"/>
        <v>28.835000000000036</v>
      </c>
      <c r="U2036" s="2">
        <f ca="1">IFERROR(SUM(OFFSET(M2036,0,0,-计算结果!$B$18,1)),SUM(OFFSET(M2036,0,0,-ROW(),1)))</f>
        <v>761.92249999999967</v>
      </c>
      <c r="V2036" s="2">
        <f ca="1">IFERROR(SUM(OFFSET(N2036,0,0,-计算结果!$B$18,1)),SUM(OFFSET(N2036,0,0,-ROW(),1)))</f>
        <v>786.23999999999842</v>
      </c>
      <c r="W2036" s="2">
        <f ca="1">IFERROR(SUM(OFFSET(O2036,0,0,-计算结果!$B$18,1)),SUM(OFFSET(O2036,0,0,-ROW(),1)))</f>
        <v>764.78666666666777</v>
      </c>
      <c r="X2036" s="2">
        <f ca="1">IFERROR(SUM(OFFSET(P2036,0,0,-计算结果!$B$18,1)),SUM(OFFSET(P2036,0,0,-ROW(),1)))</f>
        <v>770.51500000000124</v>
      </c>
      <c r="Y2036" s="2">
        <f ca="1">IFERROR(SUM(OFFSET(Q2036,0,0,-计算结果!$B$18,1)),SUM(OFFSET(Q2036,0,0,-ROW(),1)))</f>
        <v>826.74749999999995</v>
      </c>
      <c r="Z2036" s="2">
        <f ca="1">IFERROR(SUM(OFFSET(R2036,0,0,-计算结果!$B$18,1)),SUM(OFFSET(R2036,0,0,-ROW(),1)))</f>
        <v>802.4300000000012</v>
      </c>
      <c r="AA2036" s="2">
        <f ca="1">IFERROR(SUM(OFFSET(S2036,0,0,-计算结果!$B$18,1)),SUM(OFFSET(S2036,0,0,-ROW(),1)))</f>
        <v>823.88333333333185</v>
      </c>
      <c r="AB2036" s="2">
        <f ca="1">IFERROR(SUM(OFFSET(T2036,0,0,-计算结果!$B$18,1)),SUM(OFFSET(T2036,0,0,-ROW(),1)))</f>
        <v>818.15499999999838</v>
      </c>
      <c r="AC2036" s="2">
        <f t="shared" ca="1" si="606"/>
        <v>0.92159032836506882</v>
      </c>
      <c r="AD2036" s="2">
        <f t="shared" ca="1" si="607"/>
        <v>0.97982378525229274</v>
      </c>
      <c r="AE2036" s="2">
        <f t="shared" ca="1" si="608"/>
        <v>0.92827058847329014</v>
      </c>
      <c r="AF2036" s="2">
        <f t="shared" ca="1" si="609"/>
        <v>0.94177142473003617</v>
      </c>
      <c r="AG2036" s="4" t="str">
        <f ca="1">IF(AND(AC2036&lt;计算结果!$B$19,AD2036&lt;计算结果!$B$19,AE2036&lt;计算结果!$B$19,AF2036&lt;计算结果!$B$19),"买",IF(AND(AC2036&gt;计算结果!$B$20,AD2036&gt;计算结果!$B$20,AE2036&gt;计算结果!$B$20,AF2036&gt;计算结果!$B$20),"卖",AG2035))</f>
        <v>卖</v>
      </c>
      <c r="AH2036" s="4" t="str">
        <f t="shared" ca="1" si="610"/>
        <v/>
      </c>
      <c r="AI2036" s="3">
        <f ca="1">IF(AG2035="买",E2036/E2035-1,0)-IF(AH2036=1,计算结果!B$17,0)</f>
        <v>0</v>
      </c>
      <c r="AJ2036" s="2">
        <f t="shared" ca="1" si="611"/>
        <v>1.3854442730406298</v>
      </c>
      <c r="AK2036" s="3">
        <f ca="1">1-AJ2036/MAX(AJ$2:AJ2036)</f>
        <v>0</v>
      </c>
    </row>
    <row r="2037" spans="1:37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6">
        <v>66701651968</v>
      </c>
      <c r="G2037" s="3">
        <f t="shared" si="597"/>
        <v>9.0866038048242892E-4</v>
      </c>
      <c r="H2037" s="3">
        <f>1-E2037/MAX(E$2:E2037)</f>
        <v>0.55768222963315861</v>
      </c>
      <c r="I2037" s="22">
        <f t="shared" si="598"/>
        <v>2600.2224999999999</v>
      </c>
      <c r="J2037" s="22">
        <f t="shared" si="599"/>
        <v>2598.7049999999999</v>
      </c>
      <c r="K2037" s="22">
        <f t="shared" si="600"/>
        <v>2600.4333333333329</v>
      </c>
      <c r="L2037" s="22">
        <f t="shared" si="601"/>
        <v>2600.8549999999996</v>
      </c>
      <c r="M2037" s="2">
        <f t="shared" si="612"/>
        <v>18.047500000000127</v>
      </c>
      <c r="N2037" s="2">
        <f t="shared" si="613"/>
        <v>19.499999999999545</v>
      </c>
      <c r="O2037" s="2">
        <f t="shared" si="614"/>
        <v>19.150000000000091</v>
      </c>
      <c r="P2037" s="2">
        <f t="shared" si="615"/>
        <v>21.355000000000018</v>
      </c>
      <c r="Q2037" s="2">
        <f t="shared" si="602"/>
        <v>4.1824999999998909</v>
      </c>
      <c r="R2037" s="2">
        <f t="shared" si="603"/>
        <v>2.7300000000004729</v>
      </c>
      <c r="S2037" s="2">
        <f t="shared" si="604"/>
        <v>3.0799999999999272</v>
      </c>
      <c r="T2037" s="2">
        <f t="shared" si="605"/>
        <v>0.875</v>
      </c>
      <c r="U2037" s="2">
        <f ca="1">IFERROR(SUM(OFFSET(M2037,0,0,-计算结果!$B$18,1)),SUM(OFFSET(M2037,0,0,-ROW(),1)))</f>
        <v>754.73249999999962</v>
      </c>
      <c r="V2037" s="2">
        <f ca="1">IFERROR(SUM(OFFSET(N2037,0,0,-计算结果!$B$18,1)),SUM(OFFSET(N2037,0,0,-ROW(),1)))</f>
        <v>778.98999999999796</v>
      </c>
      <c r="W2037" s="2">
        <f ca="1">IFERROR(SUM(OFFSET(O2037,0,0,-计算结果!$B$18,1)),SUM(OFFSET(O2037,0,0,-ROW(),1)))</f>
        <v>758.05333333333465</v>
      </c>
      <c r="X2037" s="2">
        <f ca="1">IFERROR(SUM(OFFSET(P2037,0,0,-计算结果!$B$18,1)),SUM(OFFSET(P2037,0,0,-ROW(),1)))</f>
        <v>764.69500000000153</v>
      </c>
      <c r="Y2037" s="2">
        <f ca="1">IFERROR(SUM(OFFSET(Q2037,0,0,-计算结果!$B$18,1)),SUM(OFFSET(Q2037,0,0,-ROW(),1)))</f>
        <v>822.16750000000002</v>
      </c>
      <c r="Z2037" s="2">
        <f ca="1">IFERROR(SUM(OFFSET(R2037,0,0,-计算结果!$B$18,1)),SUM(OFFSET(R2037,0,0,-ROW(),1)))</f>
        <v>797.91000000000167</v>
      </c>
      <c r="AA2037" s="2">
        <f ca="1">IFERROR(SUM(OFFSET(S2037,0,0,-计算结果!$B$18,1)),SUM(OFFSET(S2037,0,0,-ROW(),1)))</f>
        <v>818.84666666666499</v>
      </c>
      <c r="AB2037" s="2">
        <f ca="1">IFERROR(SUM(OFFSET(T2037,0,0,-计算结果!$B$18,1)),SUM(OFFSET(T2037,0,0,-ROW(),1)))</f>
        <v>812.20499999999811</v>
      </c>
      <c r="AC2037" s="2">
        <f t="shared" ca="1" si="606"/>
        <v>0.91797900062943327</v>
      </c>
      <c r="AD2037" s="2">
        <f t="shared" ca="1" si="607"/>
        <v>0.97628805253724893</v>
      </c>
      <c r="AE2037" s="2">
        <f t="shared" ca="1" si="608"/>
        <v>0.92575736605144165</v>
      </c>
      <c r="AF2037" s="2">
        <f t="shared" ca="1" si="609"/>
        <v>0.9415049156309101</v>
      </c>
      <c r="AG2037" s="4" t="str">
        <f ca="1">IF(AND(AC2037&lt;计算结果!$B$19,AD2037&lt;计算结果!$B$19,AE2037&lt;计算结果!$B$19,AF2037&lt;计算结果!$B$19),"买",IF(AND(AC2037&gt;计算结果!$B$20,AD2037&gt;计算结果!$B$20,AE2037&gt;计算结果!$B$20,AF2037&gt;计算结果!$B$20),"卖",AG2036))</f>
        <v>卖</v>
      </c>
      <c r="AH2037" s="4" t="str">
        <f t="shared" ca="1" si="610"/>
        <v/>
      </c>
      <c r="AI2037" s="3">
        <f ca="1">IF(AG2036="买",E2037/E2036-1,0)-IF(AH2037=1,计算结果!B$17,0)</f>
        <v>0</v>
      </c>
      <c r="AJ2037" s="2">
        <f t="shared" ca="1" si="611"/>
        <v>1.3854442730406298</v>
      </c>
      <c r="AK2037" s="3">
        <f ca="1">1-AJ2037/MAX(AJ$2:AJ2037)</f>
        <v>0</v>
      </c>
    </row>
    <row r="2038" spans="1:37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6">
        <v>86756737024</v>
      </c>
      <c r="G2038" s="3">
        <f t="shared" si="597"/>
        <v>1.7221946537723243E-2</v>
      </c>
      <c r="H2038" s="3">
        <f>1-E2038/MAX(E$2:E2038)</f>
        <v>0.550064656639216</v>
      </c>
      <c r="I2038" s="22">
        <f t="shared" si="598"/>
        <v>2629.7449999999999</v>
      </c>
      <c r="J2038" s="22">
        <f t="shared" si="599"/>
        <v>2618.8125</v>
      </c>
      <c r="K2038" s="22">
        <f t="shared" si="600"/>
        <v>2624.8733333333334</v>
      </c>
      <c r="L2038" s="22">
        <f t="shared" si="601"/>
        <v>2615.13</v>
      </c>
      <c r="M2038" s="2">
        <f t="shared" si="612"/>
        <v>44.137500000000273</v>
      </c>
      <c r="N2038" s="2">
        <f t="shared" si="613"/>
        <v>45.6550000000002</v>
      </c>
      <c r="O2038" s="2">
        <f t="shared" si="614"/>
        <v>43.926666666667188</v>
      </c>
      <c r="P2038" s="2">
        <f t="shared" si="615"/>
        <v>43.505000000000564</v>
      </c>
      <c r="Q2038" s="2">
        <f t="shared" si="602"/>
        <v>14.322499999999764</v>
      </c>
      <c r="R2038" s="2">
        <f t="shared" si="603"/>
        <v>12.804999999999836</v>
      </c>
      <c r="S2038" s="2">
        <f t="shared" si="604"/>
        <v>14.533333333332848</v>
      </c>
      <c r="T2038" s="2">
        <f t="shared" si="605"/>
        <v>14.954999999999472</v>
      </c>
      <c r="U2038" s="2">
        <f ca="1">IFERROR(SUM(OFFSET(M2038,0,0,-计算结果!$B$18,1)),SUM(OFFSET(M2038,0,0,-ROW(),1)))</f>
        <v>810.36499999999978</v>
      </c>
      <c r="V2038" s="2">
        <f ca="1">IFERROR(SUM(OFFSET(N2038,0,0,-计算结果!$B$18,1)),SUM(OFFSET(N2038,0,0,-ROW(),1)))</f>
        <v>839.96749999999838</v>
      </c>
      <c r="W2038" s="2">
        <f ca="1">IFERROR(SUM(OFFSET(O2038,0,0,-计算结果!$B$18,1)),SUM(OFFSET(O2038,0,0,-ROW(),1)))</f>
        <v>815.39333333333479</v>
      </c>
      <c r="X2038" s="2">
        <f ca="1">IFERROR(SUM(OFFSET(P2038,0,0,-计算结果!$B$18,1)),SUM(OFFSET(P2038,0,0,-ROW(),1)))</f>
        <v>825.45000000000209</v>
      </c>
      <c r="Y2038" s="2">
        <f ca="1">IFERROR(SUM(OFFSET(Q2038,0,0,-计算结果!$B$18,1)),SUM(OFFSET(Q2038,0,0,-ROW(),1)))</f>
        <v>772.60499999999956</v>
      </c>
      <c r="Z2038" s="2">
        <f ca="1">IFERROR(SUM(OFFSET(R2038,0,0,-计算结果!$B$18,1)),SUM(OFFSET(R2038,0,0,-ROW(),1)))</f>
        <v>743.00250000000096</v>
      </c>
      <c r="AA2038" s="2">
        <f ca="1">IFERROR(SUM(OFFSET(S2038,0,0,-计算结果!$B$18,1)),SUM(OFFSET(S2038,0,0,-ROW(),1)))</f>
        <v>767.57666666666455</v>
      </c>
      <c r="AB2038" s="2">
        <f ca="1">IFERROR(SUM(OFFSET(T2038,0,0,-计算结果!$B$18,1)),SUM(OFFSET(T2038,0,0,-ROW(),1)))</f>
        <v>757.51999999999725</v>
      </c>
      <c r="AC2038" s="2">
        <f t="shared" ca="1" si="606"/>
        <v>1.0488736158839256</v>
      </c>
      <c r="AD2038" s="2">
        <f t="shared" ca="1" si="607"/>
        <v>1.130504271519944</v>
      </c>
      <c r="AE2038" s="2">
        <f t="shared" ca="1" si="608"/>
        <v>1.0622956230213751</v>
      </c>
      <c r="AF2038" s="2">
        <f t="shared" ca="1" si="609"/>
        <v>1.0896742000211284</v>
      </c>
      <c r="AG2038" s="4" t="str">
        <f ca="1">IF(AND(AC2038&lt;计算结果!$B$19,AD2038&lt;计算结果!$B$19,AE2038&lt;计算结果!$B$19,AF2038&lt;计算结果!$B$19),"买",IF(AND(AC2038&gt;计算结果!$B$20,AD2038&gt;计算结果!$B$20,AE2038&gt;计算结果!$B$20,AF2038&gt;计算结果!$B$20),"卖",AG2037))</f>
        <v>卖</v>
      </c>
      <c r="AH2038" s="4" t="str">
        <f t="shared" ca="1" si="610"/>
        <v/>
      </c>
      <c r="AI2038" s="3">
        <f ca="1">IF(AG2037="买",E2038/E2037-1,0)-IF(AH2038=1,计算结果!B$17,0)</f>
        <v>0</v>
      </c>
      <c r="AJ2038" s="2">
        <f t="shared" ca="1" si="611"/>
        <v>1.3854442730406298</v>
      </c>
      <c r="AK2038" s="3">
        <f ca="1">1-AJ2038/MAX(AJ$2:AJ2038)</f>
        <v>0</v>
      </c>
    </row>
    <row r="2039" spans="1:37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6">
        <v>81953849344</v>
      </c>
      <c r="G2039" s="3">
        <f t="shared" si="597"/>
        <v>-6.8069400535486491E-4</v>
      </c>
      <c r="H2039" s="3">
        <f>1-E2039/MAX(E$2:E2039)</f>
        <v>0.55037092493023887</v>
      </c>
      <c r="I2039" s="22">
        <f t="shared" si="598"/>
        <v>2646.8074999999999</v>
      </c>
      <c r="J2039" s="22">
        <f t="shared" si="599"/>
        <v>2648.4</v>
      </c>
      <c r="K2039" s="22">
        <f t="shared" si="600"/>
        <v>2648.2233333333334</v>
      </c>
      <c r="L2039" s="22">
        <f t="shared" si="601"/>
        <v>2651.0550000000003</v>
      </c>
      <c r="M2039" s="2">
        <f t="shared" si="612"/>
        <v>31.485000000000127</v>
      </c>
      <c r="N2039" s="2">
        <f t="shared" si="613"/>
        <v>42.417500000000018</v>
      </c>
      <c r="O2039" s="2">
        <f t="shared" si="614"/>
        <v>36.35666666666657</v>
      </c>
      <c r="P2039" s="2">
        <f t="shared" si="615"/>
        <v>46.099999999999909</v>
      </c>
      <c r="Q2039" s="2">
        <f t="shared" si="602"/>
        <v>-11.135000000000218</v>
      </c>
      <c r="R2039" s="2">
        <f t="shared" si="603"/>
        <v>-22.067500000000109</v>
      </c>
      <c r="S2039" s="2">
        <f t="shared" si="604"/>
        <v>-16.006666666666661</v>
      </c>
      <c r="T2039" s="2">
        <f t="shared" si="605"/>
        <v>-25.75</v>
      </c>
      <c r="U2039" s="2">
        <f ca="1">IFERROR(SUM(OFFSET(M2039,0,0,-计算结果!$B$18,1)),SUM(OFFSET(M2039,0,0,-ROW(),1)))</f>
        <v>808.01749999999993</v>
      </c>
      <c r="V2039" s="2">
        <f ca="1">IFERROR(SUM(OFFSET(N2039,0,0,-计算结果!$B$18,1)),SUM(OFFSET(N2039,0,0,-ROW(),1)))</f>
        <v>855.27999999999838</v>
      </c>
      <c r="W2039" s="2">
        <f ca="1">IFERROR(SUM(OFFSET(O2039,0,0,-计算结果!$B$18,1)),SUM(OFFSET(O2039,0,0,-ROW(),1)))</f>
        <v>818.93666666666786</v>
      </c>
      <c r="X2039" s="2">
        <f ca="1">IFERROR(SUM(OFFSET(P2039,0,0,-计算结果!$B$18,1)),SUM(OFFSET(P2039,0,0,-ROW(),1)))</f>
        <v>840.77500000000191</v>
      </c>
      <c r="Y2039" s="2">
        <f ca="1">IFERROR(SUM(OFFSET(Q2039,0,0,-计算结果!$B$18,1)),SUM(OFFSET(Q2039,0,0,-ROW(),1)))</f>
        <v>749.71249999999918</v>
      </c>
      <c r="Z2039" s="2">
        <f ca="1">IFERROR(SUM(OFFSET(R2039,0,0,-计算结果!$B$18,1)),SUM(OFFSET(R2039,0,0,-ROW(),1)))</f>
        <v>702.45000000000073</v>
      </c>
      <c r="AA2039" s="2">
        <f ca="1">IFERROR(SUM(OFFSET(S2039,0,0,-计算结果!$B$18,1)),SUM(OFFSET(S2039,0,0,-ROW(),1)))</f>
        <v>738.79333333333125</v>
      </c>
      <c r="AB2039" s="2">
        <f ca="1">IFERROR(SUM(OFFSET(T2039,0,0,-计算结果!$B$18,1)),SUM(OFFSET(T2039,0,0,-ROW(),1)))</f>
        <v>716.9549999999972</v>
      </c>
      <c r="AC2039" s="2">
        <f t="shared" ca="1" si="606"/>
        <v>1.0777698117611763</v>
      </c>
      <c r="AD2039" s="2">
        <f t="shared" ca="1" si="607"/>
        <v>1.2175670866253789</v>
      </c>
      <c r="AE2039" s="2">
        <f t="shared" ca="1" si="608"/>
        <v>1.1084786904772694</v>
      </c>
      <c r="AF2039" s="2">
        <f t="shared" ca="1" si="609"/>
        <v>1.1727026103451474</v>
      </c>
      <c r="AG2039" s="4" t="str">
        <f ca="1">IF(AND(AC2039&lt;计算结果!$B$19,AD2039&lt;计算结果!$B$19,AE2039&lt;计算结果!$B$19,AF2039&lt;计算结果!$B$19),"买",IF(AND(AC2039&gt;计算结果!$B$20,AD2039&gt;计算结果!$B$20,AE2039&gt;计算结果!$B$20,AF2039&gt;计算结果!$B$20),"卖",AG2038))</f>
        <v>卖</v>
      </c>
      <c r="AH2039" s="4" t="str">
        <f t="shared" ca="1" si="610"/>
        <v/>
      </c>
      <c r="AI2039" s="3">
        <f ca="1">IF(AG2038="买",E2039/E2038-1,0)-IF(AH2039=1,计算结果!B$17,0)</f>
        <v>0</v>
      </c>
      <c r="AJ2039" s="2">
        <f t="shared" ca="1" si="611"/>
        <v>1.3854442730406298</v>
      </c>
      <c r="AK2039" s="3">
        <f ca="1">1-AJ2039/MAX(AJ$2:AJ2039)</f>
        <v>0</v>
      </c>
    </row>
    <row r="2040" spans="1:37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6">
        <v>71045062656</v>
      </c>
      <c r="G2040" s="3">
        <f t="shared" si="597"/>
        <v>-3.1181884233469903E-3</v>
      </c>
      <c r="H2040" s="3">
        <f>1-E2040/MAX(E$2:E2040)</f>
        <v>0.55177295310692165</v>
      </c>
      <c r="I2040" s="22">
        <f t="shared" si="598"/>
        <v>2634.915</v>
      </c>
      <c r="J2040" s="22">
        <f t="shared" si="599"/>
        <v>2634.8224999999998</v>
      </c>
      <c r="K2040" s="22">
        <f t="shared" si="600"/>
        <v>2635.1133333333332</v>
      </c>
      <c r="L2040" s="22">
        <f t="shared" si="601"/>
        <v>2635.51</v>
      </c>
      <c r="M2040" s="2">
        <f t="shared" si="612"/>
        <v>0.63250000000016371</v>
      </c>
      <c r="N2040" s="2">
        <f t="shared" si="613"/>
        <v>-0.96000000000003638</v>
      </c>
      <c r="O2040" s="2">
        <f t="shared" si="614"/>
        <v>-0.78333333333330302</v>
      </c>
      <c r="P2040" s="2">
        <f t="shared" si="615"/>
        <v>-3.6150000000002365</v>
      </c>
      <c r="Q2040" s="2">
        <f t="shared" si="602"/>
        <v>23.227499999999964</v>
      </c>
      <c r="R2040" s="2">
        <f t="shared" si="603"/>
        <v>24.820000000000164</v>
      </c>
      <c r="S2040" s="2">
        <f t="shared" si="604"/>
        <v>24.64333333333343</v>
      </c>
      <c r="T2040" s="2">
        <f t="shared" si="605"/>
        <v>27.475000000000364</v>
      </c>
      <c r="U2040" s="2">
        <f ca="1">IFERROR(SUM(OFFSET(M2040,0,0,-计算结果!$B$18,1)),SUM(OFFSET(M2040,0,0,-ROW(),1)))</f>
        <v>858.9975000000004</v>
      </c>
      <c r="V2040" s="2">
        <f ca="1">IFERROR(SUM(OFFSET(N2040,0,0,-计算结果!$B$18,1)),SUM(OFFSET(N2040,0,0,-ROW(),1)))</f>
        <v>902.71749999999884</v>
      </c>
      <c r="W2040" s="2">
        <f ca="1">IFERROR(SUM(OFFSET(O2040,0,0,-计算结果!$B$18,1)),SUM(OFFSET(O2040,0,0,-ROW(),1)))</f>
        <v>869.43666666666786</v>
      </c>
      <c r="X2040" s="2">
        <f ca="1">IFERROR(SUM(OFFSET(P2040,0,0,-计算结果!$B$18,1)),SUM(OFFSET(P2040,0,0,-ROW(),1)))</f>
        <v>890.31500000000187</v>
      </c>
      <c r="Y2040" s="2">
        <f ca="1">IFERROR(SUM(OFFSET(Q2040,0,0,-计算结果!$B$18,1)),SUM(OFFSET(Q2040,0,0,-ROW(),1)))</f>
        <v>681.68249999999898</v>
      </c>
      <c r="Z2040" s="2">
        <f ca="1">IFERROR(SUM(OFFSET(R2040,0,0,-计算结果!$B$18,1)),SUM(OFFSET(R2040,0,0,-ROW(),1)))</f>
        <v>637.96250000000055</v>
      </c>
      <c r="AA2040" s="2">
        <f ca="1">IFERROR(SUM(OFFSET(S2040,0,0,-计算结果!$B$18,1)),SUM(OFFSET(S2040,0,0,-ROW(),1)))</f>
        <v>671.24333333333152</v>
      </c>
      <c r="AB2040" s="2">
        <f ca="1">IFERROR(SUM(OFFSET(T2040,0,0,-计算结果!$B$18,1)),SUM(OFFSET(T2040,0,0,-ROW(),1)))</f>
        <v>650.36499999999751</v>
      </c>
      <c r="AC2040" s="2">
        <f t="shared" ca="1" si="606"/>
        <v>1.2601137626387675</v>
      </c>
      <c r="AD2040" s="2">
        <f t="shared" ca="1" si="607"/>
        <v>1.4150008817132638</v>
      </c>
      <c r="AE2040" s="2">
        <f t="shared" ca="1" si="608"/>
        <v>1.2952630193720165</v>
      </c>
      <c r="AF2040" s="2">
        <f t="shared" ca="1" si="609"/>
        <v>1.3689466684092859</v>
      </c>
      <c r="AG2040" s="4" t="str">
        <f ca="1">IF(AND(AC2040&lt;计算结果!$B$19,AD2040&lt;计算结果!$B$19,AE2040&lt;计算结果!$B$19,AF2040&lt;计算结果!$B$19),"买",IF(AND(AC2040&gt;计算结果!$B$20,AD2040&gt;计算结果!$B$20,AE2040&gt;计算结果!$B$20,AF2040&gt;计算结果!$B$20),"卖",AG2039))</f>
        <v>卖</v>
      </c>
      <c r="AH2040" s="4" t="str">
        <f t="shared" ca="1" si="610"/>
        <v/>
      </c>
      <c r="AI2040" s="3">
        <f ca="1">IF(AG2039="买",E2040/E2039-1,0)-IF(AH2040=1,计算结果!B$17,0)</f>
        <v>0</v>
      </c>
      <c r="AJ2040" s="2">
        <f t="shared" ca="1" si="611"/>
        <v>1.3854442730406298</v>
      </c>
      <c r="AK2040" s="3">
        <f ca="1">1-AJ2040/MAX(AJ$2:AJ2040)</f>
        <v>0</v>
      </c>
    </row>
    <row r="2041" spans="1:37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6">
        <v>65904435200</v>
      </c>
      <c r="G2041" s="3">
        <f t="shared" si="597"/>
        <v>-1.0587172401226974E-2</v>
      </c>
      <c r="H2041" s="3">
        <f>1-E2041/MAX(E$2:E2041)</f>
        <v>0.55651841012727155</v>
      </c>
      <c r="I2041" s="22">
        <f t="shared" si="598"/>
        <v>2615.7950000000001</v>
      </c>
      <c r="J2041" s="22">
        <f t="shared" si="599"/>
        <v>2623.8650000000002</v>
      </c>
      <c r="K2041" s="22">
        <f t="shared" si="600"/>
        <v>2618.9166666666665</v>
      </c>
      <c r="L2041" s="22">
        <f t="shared" si="601"/>
        <v>2625.16</v>
      </c>
      <c r="M2041" s="2">
        <f t="shared" si="612"/>
        <v>10.6550000000002</v>
      </c>
      <c r="N2041" s="2">
        <f t="shared" si="613"/>
        <v>10.7475000000004</v>
      </c>
      <c r="O2041" s="2">
        <f t="shared" si="614"/>
        <v>10.456666666666933</v>
      </c>
      <c r="P2041" s="2">
        <f t="shared" si="615"/>
        <v>10.059999999999945</v>
      </c>
      <c r="Q2041" s="2">
        <f t="shared" si="602"/>
        <v>30.164999999999964</v>
      </c>
      <c r="R2041" s="2">
        <f t="shared" si="603"/>
        <v>30.072499999999764</v>
      </c>
      <c r="S2041" s="2">
        <f t="shared" si="604"/>
        <v>30.36333333333323</v>
      </c>
      <c r="T2041" s="2">
        <f t="shared" si="605"/>
        <v>30.760000000000218</v>
      </c>
      <c r="U2041" s="2">
        <f ca="1">IFERROR(SUM(OFFSET(M2041,0,0,-计算结果!$B$18,1)),SUM(OFFSET(M2041,0,0,-ROW(),1)))</f>
        <v>867.96000000000049</v>
      </c>
      <c r="V2041" s="2">
        <f ca="1">IFERROR(SUM(OFFSET(N2041,0,0,-计算结果!$B$18,1)),SUM(OFFSET(N2041,0,0,-ROW(),1)))</f>
        <v>920.94499999999925</v>
      </c>
      <c r="W2041" s="2">
        <f ca="1">IFERROR(SUM(OFFSET(O2041,0,0,-计算结果!$B$18,1)),SUM(OFFSET(O2041,0,0,-ROW(),1)))</f>
        <v>880.90666666666812</v>
      </c>
      <c r="X2041" s="2">
        <f ca="1">IFERROR(SUM(OFFSET(P2041,0,0,-计算结果!$B$18,1)),SUM(OFFSET(P2041,0,0,-ROW(),1)))</f>
        <v>906.80000000000155</v>
      </c>
      <c r="Y2041" s="2">
        <f ca="1">IFERROR(SUM(OFFSET(Q2041,0,0,-计算结果!$B$18,1)),SUM(OFFSET(Q2041,0,0,-ROW(),1)))</f>
        <v>686.91999999999871</v>
      </c>
      <c r="Z2041" s="2">
        <f ca="1">IFERROR(SUM(OFFSET(R2041,0,0,-计算结果!$B$18,1)),SUM(OFFSET(R2041,0,0,-ROW(),1)))</f>
        <v>633.93499999999995</v>
      </c>
      <c r="AA2041" s="2">
        <f ca="1">IFERROR(SUM(OFFSET(S2041,0,0,-计算结果!$B$18,1)),SUM(OFFSET(S2041,0,0,-ROW(),1)))</f>
        <v>673.97333333333108</v>
      </c>
      <c r="AB2041" s="2">
        <f ca="1">IFERROR(SUM(OFFSET(T2041,0,0,-计算结果!$B$18,1)),SUM(OFFSET(T2041,0,0,-ROW(),1)))</f>
        <v>648.07999999999765</v>
      </c>
      <c r="AC2041" s="2">
        <f t="shared" ca="1" si="606"/>
        <v>1.2635532521982211</v>
      </c>
      <c r="AD2041" s="2">
        <f t="shared" ca="1" si="607"/>
        <v>1.4527435778116042</v>
      </c>
      <c r="AE2041" s="2">
        <f t="shared" ca="1" si="608"/>
        <v>1.3070348975231529</v>
      </c>
      <c r="AF2041" s="2">
        <f t="shared" ca="1" si="609"/>
        <v>1.3992099740772819</v>
      </c>
      <c r="AG2041" s="4" t="str">
        <f ca="1">IF(AND(AC2041&lt;计算结果!$B$19,AD2041&lt;计算结果!$B$19,AE2041&lt;计算结果!$B$19,AF2041&lt;计算结果!$B$19),"买",IF(AND(AC2041&gt;计算结果!$B$20,AD2041&gt;计算结果!$B$20,AE2041&gt;计算结果!$B$20,AF2041&gt;计算结果!$B$20),"卖",AG2040))</f>
        <v>卖</v>
      </c>
      <c r="AH2041" s="4" t="str">
        <f t="shared" ca="1" si="610"/>
        <v/>
      </c>
      <c r="AI2041" s="3">
        <f ca="1">IF(AG2040="买",E2041/E2040-1,0)-IF(AH2041=1,计算结果!B$17,0)</f>
        <v>0</v>
      </c>
      <c r="AJ2041" s="2">
        <f t="shared" ca="1" si="611"/>
        <v>1.3854442730406298</v>
      </c>
      <c r="AK2041" s="3">
        <f ca="1">1-AJ2041/MAX(AJ$2:AJ2041)</f>
        <v>0</v>
      </c>
    </row>
    <row r="2042" spans="1:37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6">
        <v>63008706560</v>
      </c>
      <c r="G2042" s="3">
        <f t="shared" si="597"/>
        <v>-1.4617695468513991E-3</v>
      </c>
      <c r="H2042" s="3">
        <f>1-E2042/MAX(E$2:E2042)</f>
        <v>0.55716667800993669</v>
      </c>
      <c r="I2042" s="22">
        <f t="shared" si="598"/>
        <v>2606.8074999999999</v>
      </c>
      <c r="J2042" s="22">
        <f t="shared" si="599"/>
        <v>2607.645</v>
      </c>
      <c r="K2042" s="22">
        <f t="shared" si="600"/>
        <v>2608.2033333333334</v>
      </c>
      <c r="L2042" s="22">
        <f t="shared" si="601"/>
        <v>2610.9949999999999</v>
      </c>
      <c r="M2042" s="2">
        <f t="shared" si="612"/>
        <v>10.144999999999982</v>
      </c>
      <c r="N2042" s="2">
        <f t="shared" si="613"/>
        <v>2.0749999999998181</v>
      </c>
      <c r="O2042" s="2">
        <f t="shared" si="614"/>
        <v>7.0233333333335395</v>
      </c>
      <c r="P2042" s="2">
        <f t="shared" si="615"/>
        <v>0.78000000000020009</v>
      </c>
      <c r="Q2042" s="2">
        <f t="shared" si="602"/>
        <v>19.744999999999891</v>
      </c>
      <c r="R2042" s="2">
        <f t="shared" si="603"/>
        <v>27.815000000000055</v>
      </c>
      <c r="S2042" s="2">
        <f t="shared" si="604"/>
        <v>22.866666666666333</v>
      </c>
      <c r="T2042" s="2">
        <f t="shared" si="605"/>
        <v>29.109999999999673</v>
      </c>
      <c r="U2042" s="2">
        <f ca="1">IFERROR(SUM(OFFSET(M2042,0,0,-计算结果!$B$18,1)),SUM(OFFSET(M2042,0,0,-ROW(),1)))</f>
        <v>865.72500000000036</v>
      </c>
      <c r="V2042" s="2">
        <f ca="1">IFERROR(SUM(OFFSET(N2042,0,0,-计算结果!$B$18,1)),SUM(OFFSET(N2042,0,0,-ROW(),1)))</f>
        <v>912.56499999999869</v>
      </c>
      <c r="W2042" s="2">
        <f ca="1">IFERROR(SUM(OFFSET(O2042,0,0,-计算结果!$B$18,1)),SUM(OFFSET(O2042,0,0,-ROW(),1)))</f>
        <v>875.67000000000144</v>
      </c>
      <c r="X2042" s="2">
        <f ca="1">IFERROR(SUM(OFFSET(P2042,0,0,-计算结果!$B$18,1)),SUM(OFFSET(P2042,0,0,-ROW(),1)))</f>
        <v>895.56000000000176</v>
      </c>
      <c r="Y2042" s="2">
        <f ca="1">IFERROR(SUM(OFFSET(Q2042,0,0,-计算结果!$B$18,1)),SUM(OFFSET(Q2042,0,0,-ROW(),1)))</f>
        <v>694.95499999999856</v>
      </c>
      <c r="Z2042" s="2">
        <f ca="1">IFERROR(SUM(OFFSET(R2042,0,0,-计算结果!$B$18,1)),SUM(OFFSET(R2042,0,0,-ROW(),1)))</f>
        <v>648.11500000000024</v>
      </c>
      <c r="AA2042" s="2">
        <f ca="1">IFERROR(SUM(OFFSET(S2042,0,0,-计算结果!$B$18,1)),SUM(OFFSET(S2042,0,0,-ROW(),1)))</f>
        <v>685.00999999999749</v>
      </c>
      <c r="AB2042" s="2">
        <f ca="1">IFERROR(SUM(OFFSET(T2042,0,0,-计算结果!$B$18,1)),SUM(OFFSET(T2042,0,0,-ROW(),1)))</f>
        <v>665.11999999999716</v>
      </c>
      <c r="AC2042" s="2">
        <f t="shared" ca="1" si="606"/>
        <v>1.2457281406709817</v>
      </c>
      <c r="AD2042" s="2">
        <f t="shared" ca="1" si="607"/>
        <v>1.4080294392198891</v>
      </c>
      <c r="AE2042" s="2">
        <f t="shared" ca="1" si="608"/>
        <v>1.2783317031868215</v>
      </c>
      <c r="AF2042" s="2">
        <f t="shared" ca="1" si="609"/>
        <v>1.346463796006744</v>
      </c>
      <c r="AG2042" s="4" t="str">
        <f ca="1">IF(AND(AC2042&lt;计算结果!$B$19,AD2042&lt;计算结果!$B$19,AE2042&lt;计算结果!$B$19,AF2042&lt;计算结果!$B$19),"买",IF(AND(AC2042&gt;计算结果!$B$20,AD2042&gt;计算结果!$B$20,AE2042&gt;计算结果!$B$20,AF2042&gt;计算结果!$B$20),"卖",AG2041))</f>
        <v>卖</v>
      </c>
      <c r="AH2042" s="4" t="str">
        <f t="shared" ca="1" si="610"/>
        <v/>
      </c>
      <c r="AI2042" s="3">
        <f ca="1">IF(AG2041="买",E2042/E2041-1,0)-IF(AH2042=1,计算结果!B$17,0)</f>
        <v>0</v>
      </c>
      <c r="AJ2042" s="2">
        <f t="shared" ca="1" si="611"/>
        <v>1.3854442730406298</v>
      </c>
      <c r="AK2042" s="3">
        <f ca="1">1-AJ2042/MAX(AJ$2:AJ2042)</f>
        <v>0</v>
      </c>
    </row>
    <row r="2043" spans="1:37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6">
        <v>63139418112</v>
      </c>
      <c r="G2043" s="3">
        <f t="shared" si="597"/>
        <v>-1.4197232020041306E-2</v>
      </c>
      <c r="H2043" s="3">
        <f>1-E2043/MAX(E$2:E2043)</f>
        <v>0.56345368542843532</v>
      </c>
      <c r="I2043" s="22">
        <f t="shared" si="598"/>
        <v>2571.9749999999999</v>
      </c>
      <c r="J2043" s="22">
        <f t="shared" si="599"/>
        <v>2580.6824999999999</v>
      </c>
      <c r="K2043" s="22">
        <f t="shared" si="600"/>
        <v>2574.0766666666664</v>
      </c>
      <c r="L2043" s="22">
        <f t="shared" si="601"/>
        <v>2578.2799999999997</v>
      </c>
      <c r="M2043" s="2">
        <f t="shared" si="612"/>
        <v>-6.3074999999998909</v>
      </c>
      <c r="N2043" s="2">
        <f t="shared" si="613"/>
        <v>-7.1449999999999818</v>
      </c>
      <c r="O2043" s="2">
        <f t="shared" si="614"/>
        <v>-7.7033333333333758</v>
      </c>
      <c r="P2043" s="2">
        <f t="shared" si="615"/>
        <v>-10.494999999999891</v>
      </c>
      <c r="Q2043" s="2">
        <f t="shared" si="602"/>
        <v>50.747499999999945</v>
      </c>
      <c r="R2043" s="2">
        <f t="shared" si="603"/>
        <v>51.585000000000036</v>
      </c>
      <c r="S2043" s="2">
        <f t="shared" si="604"/>
        <v>52.14333333333343</v>
      </c>
      <c r="T2043" s="2">
        <f t="shared" si="605"/>
        <v>54.934999999999945</v>
      </c>
      <c r="U2043" s="2">
        <f ca="1">IFERROR(SUM(OFFSET(M2043,0,0,-计算结果!$B$18,1)),SUM(OFFSET(M2043,0,0,-ROW(),1)))</f>
        <v>829.44000000000051</v>
      </c>
      <c r="V2043" s="2">
        <f ca="1">IFERROR(SUM(OFFSET(N2043,0,0,-计算结果!$B$18,1)),SUM(OFFSET(N2043,0,0,-ROW(),1)))</f>
        <v>873.75249999999869</v>
      </c>
      <c r="W2043" s="2">
        <f ca="1">IFERROR(SUM(OFFSET(O2043,0,0,-计算结果!$B$18,1)),SUM(OFFSET(O2043,0,0,-ROW(),1)))</f>
        <v>838.42000000000144</v>
      </c>
      <c r="X2043" s="2">
        <f ca="1">IFERROR(SUM(OFFSET(P2043,0,0,-计算结果!$B$18,1)),SUM(OFFSET(P2043,0,0,-ROW(),1)))</f>
        <v>856.38000000000193</v>
      </c>
      <c r="Y2043" s="2">
        <f ca="1">IFERROR(SUM(OFFSET(Q2043,0,0,-计算结果!$B$18,1)),SUM(OFFSET(Q2043,0,0,-ROW(),1)))</f>
        <v>726.21999999999844</v>
      </c>
      <c r="Z2043" s="2">
        <f ca="1">IFERROR(SUM(OFFSET(R2043,0,0,-计算结果!$B$18,1)),SUM(OFFSET(R2043,0,0,-ROW(),1)))</f>
        <v>681.90750000000025</v>
      </c>
      <c r="AA2043" s="2">
        <f ca="1">IFERROR(SUM(OFFSET(S2043,0,0,-计算结果!$B$18,1)),SUM(OFFSET(S2043,0,0,-ROW(),1)))</f>
        <v>717.23999999999751</v>
      </c>
      <c r="AB2043" s="2">
        <f ca="1">IFERROR(SUM(OFFSET(T2043,0,0,-计算结果!$B$18,1)),SUM(OFFSET(T2043,0,0,-ROW(),1)))</f>
        <v>699.27999999999702</v>
      </c>
      <c r="AC2043" s="2">
        <f t="shared" ca="1" si="606"/>
        <v>1.1421332378618081</v>
      </c>
      <c r="AD2043" s="2">
        <f t="shared" ca="1" si="607"/>
        <v>1.2813358116753348</v>
      </c>
      <c r="AE2043" s="2">
        <f t="shared" ca="1" si="608"/>
        <v>1.1689532095254089</v>
      </c>
      <c r="AF2043" s="2">
        <f t="shared" ca="1" si="609"/>
        <v>1.2246596499256457</v>
      </c>
      <c r="AG2043" s="4" t="str">
        <f ca="1">IF(AND(AC2043&lt;计算结果!$B$19,AD2043&lt;计算结果!$B$19,AE2043&lt;计算结果!$B$19,AF2043&lt;计算结果!$B$19),"买",IF(AND(AC2043&gt;计算结果!$B$20,AD2043&gt;计算结果!$B$20,AE2043&gt;计算结果!$B$20,AF2043&gt;计算结果!$B$20),"卖",AG2042))</f>
        <v>卖</v>
      </c>
      <c r="AH2043" s="4" t="str">
        <f t="shared" ca="1" si="610"/>
        <v/>
      </c>
      <c r="AI2043" s="3">
        <f ca="1">IF(AG2042="买",E2043/E2042-1,0)-IF(AH2043=1,计算结果!B$17,0)</f>
        <v>0</v>
      </c>
      <c r="AJ2043" s="2">
        <f t="shared" ca="1" si="611"/>
        <v>1.3854442730406298</v>
      </c>
      <c r="AK2043" s="3">
        <f ca="1">1-AJ2043/MAX(AJ$2:AJ2043)</f>
        <v>0</v>
      </c>
    </row>
    <row r="2044" spans="1:37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6">
        <v>47367057408</v>
      </c>
      <c r="G2044" s="3">
        <f t="shared" si="597"/>
        <v>-1.9994777192702262E-3</v>
      </c>
      <c r="H2044" s="3">
        <f>1-E2044/MAX(E$2:E2044)</f>
        <v>0.56432655005785071</v>
      </c>
      <c r="I2044" s="22">
        <f t="shared" si="598"/>
        <v>2559.0750000000003</v>
      </c>
      <c r="J2044" s="22">
        <f t="shared" si="599"/>
        <v>2560.2725</v>
      </c>
      <c r="K2044" s="22">
        <f t="shared" si="600"/>
        <v>2558.5866666666666</v>
      </c>
      <c r="L2044" s="22">
        <f t="shared" si="601"/>
        <v>2557.61</v>
      </c>
      <c r="M2044" s="2">
        <f t="shared" si="612"/>
        <v>-1.944999999999709</v>
      </c>
      <c r="N2044" s="2">
        <f t="shared" si="613"/>
        <v>-10.652499999999691</v>
      </c>
      <c r="O2044" s="2">
        <f t="shared" si="614"/>
        <v>-4.0466666666661695</v>
      </c>
      <c r="P2044" s="2">
        <f t="shared" si="615"/>
        <v>-8.2499999999995453</v>
      </c>
      <c r="Q2044" s="2">
        <f t="shared" si="602"/>
        <v>26.784999999999854</v>
      </c>
      <c r="R2044" s="2">
        <f t="shared" si="603"/>
        <v>35.492499999999836</v>
      </c>
      <c r="S2044" s="2">
        <f t="shared" si="604"/>
        <v>28.886666666666315</v>
      </c>
      <c r="T2044" s="2">
        <f t="shared" si="605"/>
        <v>33.089999999999691</v>
      </c>
      <c r="U2044" s="2">
        <f ca="1">IFERROR(SUM(OFFSET(M2044,0,0,-计算结果!$B$18,1)),SUM(OFFSET(M2044,0,0,-ROW(),1)))</f>
        <v>813.41500000000087</v>
      </c>
      <c r="V2044" s="2">
        <f ca="1">IFERROR(SUM(OFFSET(N2044,0,0,-计算结果!$B$18,1)),SUM(OFFSET(N2044,0,0,-ROW(),1)))</f>
        <v>851.38249999999925</v>
      </c>
      <c r="W2044" s="2">
        <f ca="1">IFERROR(SUM(OFFSET(O2044,0,0,-计算结果!$B$18,1)),SUM(OFFSET(O2044,0,0,-ROW(),1)))</f>
        <v>822.5166666666687</v>
      </c>
      <c r="X2044" s="2">
        <f ca="1">IFERROR(SUM(OFFSET(P2044,0,0,-计算结果!$B$18,1)),SUM(OFFSET(P2044,0,0,-ROW(),1)))</f>
        <v>840.72000000000253</v>
      </c>
      <c r="Y2044" s="2">
        <f ca="1">IFERROR(SUM(OFFSET(Q2044,0,0,-计算结果!$B$18,1)),SUM(OFFSET(Q2044,0,0,-ROW(),1)))</f>
        <v>734.87499999999818</v>
      </c>
      <c r="Z2044" s="2">
        <f ca="1">IFERROR(SUM(OFFSET(R2044,0,0,-计算结果!$B$18,1)),SUM(OFFSET(R2044,0,0,-ROW(),1)))</f>
        <v>696.9074999999998</v>
      </c>
      <c r="AA2044" s="2">
        <f ca="1">IFERROR(SUM(OFFSET(S2044,0,0,-计算结果!$B$18,1)),SUM(OFFSET(S2044,0,0,-ROW(),1)))</f>
        <v>725.77333333333036</v>
      </c>
      <c r="AB2044" s="2">
        <f ca="1">IFERROR(SUM(OFFSET(T2044,0,0,-计算结果!$B$18,1)),SUM(OFFSET(T2044,0,0,-ROW(),1)))</f>
        <v>707.56999999999653</v>
      </c>
      <c r="AC2044" s="2">
        <f t="shared" ca="1" si="606"/>
        <v>1.106875318931795</v>
      </c>
      <c r="AD2044" s="2">
        <f t="shared" ca="1" si="607"/>
        <v>1.2216578240297307</v>
      </c>
      <c r="AE2044" s="2">
        <f t="shared" ca="1" si="608"/>
        <v>1.1332968971028679</v>
      </c>
      <c r="AF2044" s="2">
        <f t="shared" ca="1" si="609"/>
        <v>1.1881792614158411</v>
      </c>
      <c r="AG2044" s="4" t="str">
        <f ca="1">IF(AND(AC2044&lt;计算结果!$B$19,AD2044&lt;计算结果!$B$19,AE2044&lt;计算结果!$B$19,AF2044&lt;计算结果!$B$19),"买",IF(AND(AC2044&gt;计算结果!$B$20,AD2044&gt;计算结果!$B$20,AE2044&gt;计算结果!$B$20,AF2044&gt;计算结果!$B$20),"卖",AG2043))</f>
        <v>卖</v>
      </c>
      <c r="AH2044" s="4" t="str">
        <f t="shared" ca="1" si="610"/>
        <v/>
      </c>
      <c r="AI2044" s="3">
        <f ca="1">IF(AG2043="买",E2044/E2043-1,0)-IF(AH2044=1,计算结果!B$17,0)</f>
        <v>0</v>
      </c>
      <c r="AJ2044" s="2">
        <f t="shared" ca="1" si="611"/>
        <v>1.3854442730406298</v>
      </c>
      <c r="AK2044" s="3">
        <f ca="1">1-AJ2044/MAX(AJ$2:AJ2044)</f>
        <v>0</v>
      </c>
    </row>
    <row r="2045" spans="1:37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6">
        <v>54448111616</v>
      </c>
      <c r="G2045" s="3">
        <f t="shared" si="597"/>
        <v>-1.2770743671256746E-2</v>
      </c>
      <c r="H2045" s="3">
        <f>1-E2045/MAX(E$2:E2045)</f>
        <v>0.56989042401143397</v>
      </c>
      <c r="I2045" s="22">
        <f t="shared" si="598"/>
        <v>2534.6675</v>
      </c>
      <c r="J2045" s="22">
        <f t="shared" si="599"/>
        <v>2540.9124999999999</v>
      </c>
      <c r="K2045" s="22">
        <f t="shared" si="600"/>
        <v>2536.9433333333332</v>
      </c>
      <c r="L2045" s="22">
        <f t="shared" si="601"/>
        <v>2541.4949999999999</v>
      </c>
      <c r="M2045" s="2">
        <f t="shared" si="612"/>
        <v>-1.3950000000004366</v>
      </c>
      <c r="N2045" s="2">
        <f t="shared" si="613"/>
        <v>-2.5925000000002001</v>
      </c>
      <c r="O2045" s="2">
        <f t="shared" si="614"/>
        <v>-0.90666666666675155</v>
      </c>
      <c r="P2045" s="2">
        <f t="shared" si="615"/>
        <v>6.9999999999708962E-2</v>
      </c>
      <c r="Q2045" s="2">
        <f t="shared" si="602"/>
        <v>33.765000000000327</v>
      </c>
      <c r="R2045" s="2">
        <f t="shared" si="603"/>
        <v>34.962500000000091</v>
      </c>
      <c r="S2045" s="2">
        <f t="shared" si="604"/>
        <v>33.276666666666642</v>
      </c>
      <c r="T2045" s="2">
        <f t="shared" si="605"/>
        <v>32.300000000000182</v>
      </c>
      <c r="U2045" s="2">
        <f ca="1">IFERROR(SUM(OFFSET(M2045,0,0,-计算结果!$B$18,1)),SUM(OFFSET(M2045,0,0,-ROW(),1)))</f>
        <v>826.00250000000051</v>
      </c>
      <c r="V2045" s="2">
        <f ca="1">IFERROR(SUM(OFFSET(N2045,0,0,-计算结果!$B$18,1)),SUM(OFFSET(N2045,0,0,-ROW(),1)))</f>
        <v>865.35499999999911</v>
      </c>
      <c r="W2045" s="2">
        <f ca="1">IFERROR(SUM(OFFSET(O2045,0,0,-计算结果!$B$18,1)),SUM(OFFSET(O2045,0,0,-ROW(),1)))</f>
        <v>836.84000000000196</v>
      </c>
      <c r="X2045" s="2">
        <f ca="1">IFERROR(SUM(OFFSET(P2045,0,0,-计算结果!$B$18,1)),SUM(OFFSET(P2045,0,0,-ROW(),1)))</f>
        <v>858.51500000000215</v>
      </c>
      <c r="Y2045" s="2">
        <f ca="1">IFERROR(SUM(OFFSET(Q2045,0,0,-计算结果!$B$18,1)),SUM(OFFSET(Q2045,0,0,-ROW(),1)))</f>
        <v>710.84749999999849</v>
      </c>
      <c r="Z2045" s="2">
        <f ca="1">IFERROR(SUM(OFFSET(R2045,0,0,-计算结果!$B$18,1)),SUM(OFFSET(R2045,0,0,-ROW(),1)))</f>
        <v>671.49499999999989</v>
      </c>
      <c r="AA2045" s="2">
        <f ca="1">IFERROR(SUM(OFFSET(S2045,0,0,-计算结果!$B$18,1)),SUM(OFFSET(S2045,0,0,-ROW(),1)))</f>
        <v>700.00999999999704</v>
      </c>
      <c r="AB2045" s="2">
        <f ca="1">IFERROR(SUM(OFFSET(T2045,0,0,-计算结果!$B$18,1)),SUM(OFFSET(T2045,0,0,-ROW(),1)))</f>
        <v>678.33499999999685</v>
      </c>
      <c r="AC2045" s="2">
        <f t="shared" ca="1" si="606"/>
        <v>1.161996771459423</v>
      </c>
      <c r="AD2045" s="2">
        <f t="shared" ca="1" si="607"/>
        <v>1.2886990967914866</v>
      </c>
      <c r="AE2045" s="2">
        <f t="shared" ca="1" si="608"/>
        <v>1.1954686361623483</v>
      </c>
      <c r="AF2045" s="2">
        <f t="shared" ca="1" si="609"/>
        <v>1.2656209689902571</v>
      </c>
      <c r="AG2045" s="4" t="str">
        <f ca="1">IF(AND(AC2045&lt;计算结果!$B$19,AD2045&lt;计算结果!$B$19,AE2045&lt;计算结果!$B$19,AF2045&lt;计算结果!$B$19),"买",IF(AND(AC2045&gt;计算结果!$B$20,AD2045&gt;计算结果!$B$20,AE2045&gt;计算结果!$B$20,AF2045&gt;计算结果!$B$20),"卖",AG2044))</f>
        <v>卖</v>
      </c>
      <c r="AH2045" s="4" t="str">
        <f t="shared" ca="1" si="610"/>
        <v/>
      </c>
      <c r="AI2045" s="3">
        <f ca="1">IF(AG2044="买",E2045/E2044-1,0)-IF(AH2045=1,计算结果!B$17,0)</f>
        <v>0</v>
      </c>
      <c r="AJ2045" s="2">
        <f t="shared" ca="1" si="611"/>
        <v>1.3854442730406298</v>
      </c>
      <c r="AK2045" s="3">
        <f ca="1">1-AJ2045/MAX(AJ$2:AJ2045)</f>
        <v>0</v>
      </c>
    </row>
    <row r="2046" spans="1:37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6">
        <v>61366173696</v>
      </c>
      <c r="G2046" s="3">
        <f t="shared" si="597"/>
        <v>-1.7279574656623997E-2</v>
      </c>
      <c r="H2046" s="3">
        <f>1-E2046/MAX(E$2:E2046)</f>
        <v>0.57732253454025728</v>
      </c>
      <c r="I2046" s="22">
        <f t="shared" si="598"/>
        <v>2495.7249999999999</v>
      </c>
      <c r="J2046" s="22">
        <f t="shared" si="599"/>
        <v>2506.4124999999999</v>
      </c>
      <c r="K2046" s="22">
        <f t="shared" si="600"/>
        <v>2499.58</v>
      </c>
      <c r="L2046" s="22">
        <f t="shared" si="601"/>
        <v>2507.29</v>
      </c>
      <c r="M2046" s="2">
        <f t="shared" si="612"/>
        <v>4.2224999999998545</v>
      </c>
      <c r="N2046" s="2">
        <f t="shared" si="613"/>
        <v>-2.0225000000000364</v>
      </c>
      <c r="O2046" s="2">
        <f t="shared" si="614"/>
        <v>1.9466666666667152</v>
      </c>
      <c r="P2046" s="2">
        <f t="shared" si="615"/>
        <v>-2.6050000000000182</v>
      </c>
      <c r="Q2046" s="2">
        <f t="shared" si="602"/>
        <v>58.977499999999964</v>
      </c>
      <c r="R2046" s="2">
        <f t="shared" si="603"/>
        <v>65.222499999999854</v>
      </c>
      <c r="S2046" s="2">
        <f t="shared" si="604"/>
        <v>61.253333333333103</v>
      </c>
      <c r="T2046" s="2">
        <f t="shared" si="605"/>
        <v>65.804999999999836</v>
      </c>
      <c r="U2046" s="2">
        <f ca="1">IFERROR(SUM(OFFSET(M2046,0,0,-计算结果!$B$18,1)),SUM(OFFSET(M2046,0,0,-ROW(),1)))</f>
        <v>786.78750000000036</v>
      </c>
      <c r="V2046" s="2">
        <f ca="1">IFERROR(SUM(OFFSET(N2046,0,0,-计算结果!$B$18,1)),SUM(OFFSET(N2046,0,0,-ROW(),1)))</f>
        <v>812.62999999999874</v>
      </c>
      <c r="W2046" s="2">
        <f ca="1">IFERROR(SUM(OFFSET(O2046,0,0,-计算结果!$B$18,1)),SUM(OFFSET(O2046,0,0,-ROW(),1)))</f>
        <v>791.86666666666861</v>
      </c>
      <c r="X2046" s="2">
        <f ca="1">IFERROR(SUM(OFFSET(P2046,0,0,-计算结果!$B$18,1)),SUM(OFFSET(P2046,0,0,-ROW(),1)))</f>
        <v>802.02500000000191</v>
      </c>
      <c r="Y2046" s="2">
        <f ca="1">IFERROR(SUM(OFFSET(Q2046,0,0,-计算结果!$B$18,1)),SUM(OFFSET(Q2046,0,0,-ROW(),1)))</f>
        <v>785.26249999999845</v>
      </c>
      <c r="Z2046" s="2">
        <f ca="1">IFERROR(SUM(OFFSET(R2046,0,0,-计算结果!$B$18,1)),SUM(OFFSET(R2046,0,0,-ROW(),1)))</f>
        <v>759.42000000000007</v>
      </c>
      <c r="AA2046" s="2">
        <f ca="1">IFERROR(SUM(OFFSET(S2046,0,0,-计算结果!$B$18,1)),SUM(OFFSET(S2046,0,0,-ROW(),1)))</f>
        <v>780.18333333333021</v>
      </c>
      <c r="AB2046" s="2">
        <f ca="1">IFERROR(SUM(OFFSET(T2046,0,0,-计算结果!$B$18,1)),SUM(OFFSET(T2046,0,0,-ROW(),1)))</f>
        <v>770.02499999999691</v>
      </c>
      <c r="AC2046" s="2">
        <f t="shared" ca="1" si="606"/>
        <v>1.001942025755721</v>
      </c>
      <c r="AD2046" s="2">
        <f t="shared" ca="1" si="607"/>
        <v>1.0700666297964219</v>
      </c>
      <c r="AE2046" s="2">
        <f t="shared" ca="1" si="608"/>
        <v>1.0149751126871955</v>
      </c>
      <c r="AF2046" s="2">
        <f t="shared" ca="1" si="609"/>
        <v>1.0415570923022046</v>
      </c>
      <c r="AG2046" s="4" t="str">
        <f ca="1">IF(AND(AC2046&lt;计算结果!$B$19,AD2046&lt;计算结果!$B$19,AE2046&lt;计算结果!$B$19,AF2046&lt;计算结果!$B$19),"买",IF(AND(AC2046&gt;计算结果!$B$20,AD2046&gt;计算结果!$B$20,AE2046&gt;计算结果!$B$20,AF2046&gt;计算结果!$B$20),"卖",AG2045))</f>
        <v>卖</v>
      </c>
      <c r="AH2046" s="4" t="str">
        <f t="shared" ca="1" si="610"/>
        <v/>
      </c>
      <c r="AI2046" s="3">
        <f ca="1">IF(AG2045="买",E2046/E2045-1,0)-IF(AH2046=1,计算结果!B$17,0)</f>
        <v>0</v>
      </c>
      <c r="AJ2046" s="2">
        <f t="shared" ca="1" si="611"/>
        <v>1.3854442730406298</v>
      </c>
      <c r="AK2046" s="3">
        <f ca="1">1-AJ2046/MAX(AJ$2:AJ2046)</f>
        <v>0</v>
      </c>
    </row>
    <row r="2047" spans="1:37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6">
        <v>64081596416</v>
      </c>
      <c r="G2047" s="3">
        <f t="shared" si="597"/>
        <v>-3.3902808192708966E-2</v>
      </c>
      <c r="H2047" s="3">
        <f>1-E2047/MAX(E$2:E2047)</f>
        <v>0.59165248757911937</v>
      </c>
      <c r="I2047" s="22">
        <f t="shared" si="598"/>
        <v>2405.9499999999998</v>
      </c>
      <c r="J2047" s="22">
        <f t="shared" si="599"/>
        <v>2418.145</v>
      </c>
      <c r="K2047" s="22">
        <f t="shared" si="600"/>
        <v>2407.9533333333334</v>
      </c>
      <c r="L2047" s="22">
        <f t="shared" si="601"/>
        <v>2411.96</v>
      </c>
      <c r="M2047" s="2">
        <f t="shared" si="612"/>
        <v>-47.005000000000109</v>
      </c>
      <c r="N2047" s="2">
        <f t="shared" si="613"/>
        <v>-57.692500000000109</v>
      </c>
      <c r="O2047" s="2">
        <f t="shared" si="614"/>
        <v>-50.860000000000127</v>
      </c>
      <c r="P2047" s="2">
        <f t="shared" si="615"/>
        <v>-58.570000000000164</v>
      </c>
      <c r="Q2047" s="2">
        <f t="shared" si="602"/>
        <v>120.52500000000009</v>
      </c>
      <c r="R2047" s="2">
        <f t="shared" si="603"/>
        <v>131.21250000000009</v>
      </c>
      <c r="S2047" s="2">
        <f t="shared" si="604"/>
        <v>124.38000000000011</v>
      </c>
      <c r="T2047" s="2">
        <f t="shared" si="605"/>
        <v>132.09000000000015</v>
      </c>
      <c r="U2047" s="2">
        <f ca="1">IFERROR(SUM(OFFSET(M2047,0,0,-计算结果!$B$18,1)),SUM(OFFSET(M2047,0,0,-ROW(),1)))</f>
        <v>734.57249999999976</v>
      </c>
      <c r="V2047" s="2">
        <f ca="1">IFERROR(SUM(OFFSET(N2047,0,0,-计算结果!$B$18,1)),SUM(OFFSET(N2047,0,0,-ROW(),1)))</f>
        <v>746.69249999999829</v>
      </c>
      <c r="W2047" s="2">
        <f ca="1">IFERROR(SUM(OFFSET(O2047,0,0,-计算结果!$B$18,1)),SUM(OFFSET(O2047,0,0,-ROW(),1)))</f>
        <v>736.10666666666839</v>
      </c>
      <c r="X2047" s="2">
        <f ca="1">IFERROR(SUM(OFFSET(P2047,0,0,-计算结果!$B$18,1)),SUM(OFFSET(P2047,0,0,-ROW(),1)))</f>
        <v>739.17500000000155</v>
      </c>
      <c r="Y2047" s="2">
        <f ca="1">IFERROR(SUM(OFFSET(Q2047,0,0,-计算结果!$B$18,1)),SUM(OFFSET(Q2047,0,0,-ROW(),1)))</f>
        <v>881.61749999999893</v>
      </c>
      <c r="Z2047" s="2">
        <f ca="1">IFERROR(SUM(OFFSET(R2047,0,0,-计算结果!$B$18,1)),SUM(OFFSET(R2047,0,0,-ROW(),1)))</f>
        <v>869.4975000000004</v>
      </c>
      <c r="AA2047" s="2">
        <f ca="1">IFERROR(SUM(OFFSET(S2047,0,0,-计算结果!$B$18,1)),SUM(OFFSET(S2047,0,0,-ROW(),1)))</f>
        <v>880.0833333333303</v>
      </c>
      <c r="AB2047" s="2">
        <f ca="1">IFERROR(SUM(OFFSET(T2047,0,0,-计算结果!$B$18,1)),SUM(OFFSET(T2047,0,0,-ROW(),1)))</f>
        <v>877.01499999999714</v>
      </c>
      <c r="AC2047" s="2">
        <f t="shared" ca="1" si="606"/>
        <v>0.83320998051876316</v>
      </c>
      <c r="AD2047" s="2">
        <f t="shared" ca="1" si="607"/>
        <v>0.85876325118818397</v>
      </c>
      <c r="AE2047" s="2">
        <f t="shared" ca="1" si="608"/>
        <v>0.83640564340498547</v>
      </c>
      <c r="AF2047" s="2">
        <f t="shared" ca="1" si="609"/>
        <v>0.84283051031054657</v>
      </c>
      <c r="AG2047" s="4" t="str">
        <f ca="1">IF(AND(AC2047&lt;计算结果!$B$19,AD2047&lt;计算结果!$B$19,AE2047&lt;计算结果!$B$19,AF2047&lt;计算结果!$B$19),"买",IF(AND(AC2047&gt;计算结果!$B$20,AD2047&gt;计算结果!$B$20,AE2047&gt;计算结果!$B$20,AF2047&gt;计算结果!$B$20),"卖",AG2046))</f>
        <v>卖</v>
      </c>
      <c r="AH2047" s="4" t="str">
        <f t="shared" ca="1" si="610"/>
        <v/>
      </c>
      <c r="AI2047" s="3">
        <f ca="1">IF(AG2046="买",E2047/E2046-1,0)-IF(AH2047=1,计算结果!B$17,0)</f>
        <v>0</v>
      </c>
      <c r="AJ2047" s="2">
        <f t="shared" ca="1" si="611"/>
        <v>1.3854442730406298</v>
      </c>
      <c r="AK2047" s="3">
        <f ca="1">1-AJ2047/MAX(AJ$2:AJ2047)</f>
        <v>0</v>
      </c>
    </row>
    <row r="2048" spans="1:37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6">
        <v>53686779904</v>
      </c>
      <c r="G2048" s="3">
        <f t="shared" si="597"/>
        <v>7.012675316882877E-3</v>
      </c>
      <c r="H2048" s="3">
        <f>1-E2048/MAX(E$2:E2048)</f>
        <v>0.58878887905805488</v>
      </c>
      <c r="I2048" s="22">
        <f t="shared" si="598"/>
        <v>2412.5974999999999</v>
      </c>
      <c r="J2048" s="22">
        <f t="shared" si="599"/>
        <v>2409.5100000000002</v>
      </c>
      <c r="K2048" s="22">
        <f t="shared" si="600"/>
        <v>2411.2066666666669</v>
      </c>
      <c r="L2048" s="22">
        <f t="shared" si="601"/>
        <v>2408.4250000000002</v>
      </c>
      <c r="M2048" s="2">
        <f t="shared" si="612"/>
        <v>14.410000000000309</v>
      </c>
      <c r="N2048" s="2">
        <f t="shared" si="613"/>
        <v>2.2150000000001455</v>
      </c>
      <c r="O2048" s="2">
        <f t="shared" si="614"/>
        <v>12.406666666666752</v>
      </c>
      <c r="P2048" s="2">
        <f t="shared" si="615"/>
        <v>8.4000000000000909</v>
      </c>
      <c r="Q2048" s="2">
        <f t="shared" si="602"/>
        <v>9.4600000000000364</v>
      </c>
      <c r="R2048" s="2">
        <f t="shared" si="603"/>
        <v>21.6550000000002</v>
      </c>
      <c r="S2048" s="2">
        <f t="shared" si="604"/>
        <v>11.463333333333594</v>
      </c>
      <c r="T2048" s="2">
        <f t="shared" si="605"/>
        <v>15.470000000000255</v>
      </c>
      <c r="U2048" s="2">
        <f ca="1">IFERROR(SUM(OFFSET(M2048,0,0,-计算结果!$B$18,1)),SUM(OFFSET(M2048,0,0,-ROW(),1)))</f>
        <v>723.48750000000018</v>
      </c>
      <c r="V2048" s="2">
        <f ca="1">IFERROR(SUM(OFFSET(N2048,0,0,-计算结果!$B$18,1)),SUM(OFFSET(N2048,0,0,-ROW(),1)))</f>
        <v>724.07999999999811</v>
      </c>
      <c r="W2048" s="2">
        <f ca="1">IFERROR(SUM(OFFSET(O2048,0,0,-计算结果!$B$18,1)),SUM(OFFSET(O2048,0,0,-ROW(),1)))</f>
        <v>722.28000000000156</v>
      </c>
      <c r="X2048" s="2">
        <f ca="1">IFERROR(SUM(OFFSET(P2048,0,0,-计算结果!$B$18,1)),SUM(OFFSET(P2048,0,0,-ROW(),1)))</f>
        <v>719.8650000000016</v>
      </c>
      <c r="Y2048" s="2">
        <f ca="1">IFERROR(SUM(OFFSET(Q2048,0,0,-计算结果!$B$18,1)),SUM(OFFSET(Q2048,0,0,-ROW(),1)))</f>
        <v>884.3824999999988</v>
      </c>
      <c r="Z2048" s="2">
        <f ca="1">IFERROR(SUM(OFFSET(R2048,0,0,-计算结果!$B$18,1)),SUM(OFFSET(R2048,0,0,-ROW(),1)))</f>
        <v>883.79000000000087</v>
      </c>
      <c r="AA2048" s="2">
        <f ca="1">IFERROR(SUM(OFFSET(S2048,0,0,-计算结果!$B$18,1)),SUM(OFFSET(S2048,0,0,-ROW(),1)))</f>
        <v>885.58999999999742</v>
      </c>
      <c r="AB2048" s="2">
        <f ca="1">IFERROR(SUM(OFFSET(T2048,0,0,-计算结果!$B$18,1)),SUM(OFFSET(T2048,0,0,-ROW(),1)))</f>
        <v>888.00499999999738</v>
      </c>
      <c r="AC2048" s="2">
        <f t="shared" ca="1" si="606"/>
        <v>0.81807080081299799</v>
      </c>
      <c r="AD2048" s="2">
        <f t="shared" ca="1" si="607"/>
        <v>0.81928965025627964</v>
      </c>
      <c r="AE2048" s="2">
        <f t="shared" ca="1" si="608"/>
        <v>0.81559186531013639</v>
      </c>
      <c r="AF2048" s="2">
        <f t="shared" ca="1" si="609"/>
        <v>0.81065421928931003</v>
      </c>
      <c r="AG2048" s="4" t="str">
        <f ca="1">IF(AND(AC2048&lt;计算结果!$B$19,AD2048&lt;计算结果!$B$19,AE2048&lt;计算结果!$B$19,AF2048&lt;计算结果!$B$19),"买",IF(AND(AC2048&gt;计算结果!$B$20,AD2048&gt;计算结果!$B$20,AE2048&gt;计算结果!$B$20,AF2048&gt;计算结果!$B$20),"卖",AG2047))</f>
        <v>卖</v>
      </c>
      <c r="AH2048" s="4" t="str">
        <f t="shared" ca="1" si="610"/>
        <v/>
      </c>
      <c r="AI2048" s="3">
        <f ca="1">IF(AG2047="买",E2048/E2047-1,0)-IF(AH2048=1,计算结果!B$17,0)</f>
        <v>0</v>
      </c>
      <c r="AJ2048" s="2">
        <f t="shared" ca="1" si="611"/>
        <v>1.3854442730406298</v>
      </c>
      <c r="AK2048" s="3">
        <f ca="1">1-AJ2048/MAX(AJ$2:AJ2048)</f>
        <v>0</v>
      </c>
    </row>
    <row r="2049" spans="1:37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6">
        <v>51983757312</v>
      </c>
      <c r="G2049" s="3">
        <f t="shared" si="597"/>
        <v>-5.3501160640027079E-3</v>
      </c>
      <c r="H2049" s="3">
        <f>1-E2049/MAX(E$2:E2049)</f>
        <v>0.59098890628190293</v>
      </c>
      <c r="I2049" s="22">
        <f t="shared" si="598"/>
        <v>2407.4</v>
      </c>
      <c r="J2049" s="22">
        <f t="shared" si="599"/>
        <v>2412.13</v>
      </c>
      <c r="K2049" s="22">
        <f t="shared" si="600"/>
        <v>2408.5866666666666</v>
      </c>
      <c r="L2049" s="22">
        <f t="shared" si="601"/>
        <v>2410.96</v>
      </c>
      <c r="M2049" s="2">
        <f t="shared" si="612"/>
        <v>14.932500000000346</v>
      </c>
      <c r="N2049" s="2">
        <f t="shared" si="613"/>
        <v>18.019999999999982</v>
      </c>
      <c r="O2049" s="2">
        <f t="shared" si="614"/>
        <v>16.323333333333267</v>
      </c>
      <c r="P2049" s="2">
        <f t="shared" si="615"/>
        <v>19.105000000000018</v>
      </c>
      <c r="Q2049" s="2">
        <f t="shared" si="602"/>
        <v>18.207499999999982</v>
      </c>
      <c r="R2049" s="2">
        <f t="shared" si="603"/>
        <v>15.120000000000346</v>
      </c>
      <c r="S2049" s="2">
        <f t="shared" si="604"/>
        <v>16.816666666667061</v>
      </c>
      <c r="T2049" s="2">
        <f t="shared" si="605"/>
        <v>14.035000000000309</v>
      </c>
      <c r="U2049" s="2">
        <f ca="1">IFERROR(SUM(OFFSET(M2049,0,0,-计算结果!$B$18,1)),SUM(OFFSET(M2049,0,0,-ROW(),1)))</f>
        <v>734.48750000000064</v>
      </c>
      <c r="V2049" s="2">
        <f ca="1">IFERROR(SUM(OFFSET(N2049,0,0,-计算结果!$B$18,1)),SUM(OFFSET(N2049,0,0,-ROW(),1)))</f>
        <v>744.32249999999794</v>
      </c>
      <c r="W2049" s="2">
        <f ca="1">IFERROR(SUM(OFFSET(O2049,0,0,-计算结果!$B$18,1)),SUM(OFFSET(O2049,0,0,-ROW(),1)))</f>
        <v>737.10666666666839</v>
      </c>
      <c r="X2049" s="2">
        <f ca="1">IFERROR(SUM(OFFSET(P2049,0,0,-计算结果!$B$18,1)),SUM(OFFSET(P2049,0,0,-ROW(),1)))</f>
        <v>742.34500000000162</v>
      </c>
      <c r="Y2049" s="2">
        <f ca="1">IFERROR(SUM(OFFSET(Q2049,0,0,-计算结果!$B$18,1)),SUM(OFFSET(Q2049,0,0,-ROW(),1)))</f>
        <v>877.58249999999862</v>
      </c>
      <c r="Z2049" s="2">
        <f ca="1">IFERROR(SUM(OFFSET(R2049,0,0,-计算结果!$B$18,1)),SUM(OFFSET(R2049,0,0,-ROW(),1)))</f>
        <v>867.74750000000131</v>
      </c>
      <c r="AA2049" s="2">
        <f ca="1">IFERROR(SUM(OFFSET(S2049,0,0,-计算结果!$B$18,1)),SUM(OFFSET(S2049,0,0,-ROW(),1)))</f>
        <v>874.96333333333087</v>
      </c>
      <c r="AB2049" s="2">
        <f ca="1">IFERROR(SUM(OFFSET(T2049,0,0,-计算结果!$B$18,1)),SUM(OFFSET(T2049,0,0,-ROW(),1)))</f>
        <v>869.72499999999764</v>
      </c>
      <c r="AC2049" s="2">
        <f t="shared" ca="1" si="606"/>
        <v>0.83694410497019001</v>
      </c>
      <c r="AD2049" s="2">
        <f t="shared" ca="1" si="607"/>
        <v>0.85776392326108319</v>
      </c>
      <c r="AE2049" s="2">
        <f t="shared" ca="1" si="608"/>
        <v>0.84244292141766375</v>
      </c>
      <c r="AF2049" s="2">
        <f t="shared" ca="1" si="609"/>
        <v>0.85353991204116664</v>
      </c>
      <c r="AG2049" s="4" t="str">
        <f ca="1">IF(AND(AC2049&lt;计算结果!$B$19,AD2049&lt;计算结果!$B$19,AE2049&lt;计算结果!$B$19,AF2049&lt;计算结果!$B$19),"买",IF(AND(AC2049&gt;计算结果!$B$20,AD2049&gt;计算结果!$B$20,AE2049&gt;计算结果!$B$20,AF2049&gt;计算结果!$B$20),"卖",AG2048))</f>
        <v>卖</v>
      </c>
      <c r="AH2049" s="4" t="str">
        <f t="shared" ca="1" si="610"/>
        <v/>
      </c>
      <c r="AI2049" s="3">
        <f ca="1">IF(AG2048="买",E2049/E2048-1,0)-IF(AH2049=1,计算结果!B$17,0)</f>
        <v>0</v>
      </c>
      <c r="AJ2049" s="2">
        <f t="shared" ca="1" si="611"/>
        <v>1.3854442730406298</v>
      </c>
      <c r="AK2049" s="3">
        <f ca="1">1-AJ2049/MAX(AJ$2:AJ2049)</f>
        <v>0</v>
      </c>
    </row>
    <row r="2050" spans="1:37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6">
        <v>48792088576</v>
      </c>
      <c r="G2050" s="3">
        <f t="shared" si="597"/>
        <v>6.2025758785941854E-3</v>
      </c>
      <c r="H2050" s="3">
        <f>1-E2050/MAX(E$2:E2050)</f>
        <v>0.58845198393792963</v>
      </c>
      <c r="I2050" s="22">
        <f t="shared" si="598"/>
        <v>2413.7550000000001</v>
      </c>
      <c r="J2050" s="22">
        <f t="shared" si="599"/>
        <v>2412.34</v>
      </c>
      <c r="K2050" s="22">
        <f t="shared" si="600"/>
        <v>2412.09</v>
      </c>
      <c r="L2050" s="22">
        <f t="shared" si="601"/>
        <v>2408.7600000000002</v>
      </c>
      <c r="M2050" s="2">
        <f t="shared" si="612"/>
        <v>16.799999999999727</v>
      </c>
      <c r="N2050" s="2">
        <f t="shared" si="613"/>
        <v>12.069999999999709</v>
      </c>
      <c r="O2050" s="2">
        <f t="shared" si="614"/>
        <v>15.61333333333323</v>
      </c>
      <c r="P2050" s="2">
        <f t="shared" si="615"/>
        <v>13.239999999999782</v>
      </c>
      <c r="Q2050" s="2">
        <f t="shared" si="602"/>
        <v>14.079999999999927</v>
      </c>
      <c r="R2050" s="2">
        <f t="shared" si="603"/>
        <v>18.809999999999945</v>
      </c>
      <c r="S2050" s="2">
        <f t="shared" si="604"/>
        <v>15.266666666666424</v>
      </c>
      <c r="T2050" s="2">
        <f t="shared" si="605"/>
        <v>17.639999999999873</v>
      </c>
      <c r="U2050" s="2">
        <f ca="1">IFERROR(SUM(OFFSET(M2050,0,0,-计算结果!$B$18,1)),SUM(OFFSET(M2050,0,0,-ROW(),1)))</f>
        <v>757.9975000000004</v>
      </c>
      <c r="V2050" s="2">
        <f ca="1">IFERROR(SUM(OFFSET(N2050,0,0,-计算结果!$B$18,1)),SUM(OFFSET(N2050,0,0,-ROW(),1)))</f>
        <v>766.65499999999793</v>
      </c>
      <c r="W2050" s="2">
        <f ca="1">IFERROR(SUM(OFFSET(O2050,0,0,-计算结果!$B$18,1)),SUM(OFFSET(O2050,0,0,-ROW(),1)))</f>
        <v>761.52000000000135</v>
      </c>
      <c r="X2050" s="2">
        <f ca="1">IFERROR(SUM(OFFSET(P2050,0,0,-计算结果!$B$18,1)),SUM(OFFSET(P2050,0,0,-ROW(),1)))</f>
        <v>768.56500000000096</v>
      </c>
      <c r="Y2050" s="2">
        <f ca="1">IFERROR(SUM(OFFSET(Q2050,0,0,-计算结果!$B$18,1)),SUM(OFFSET(Q2050,0,0,-ROW(),1)))</f>
        <v>853.43249999999853</v>
      </c>
      <c r="Z2050" s="2">
        <f ca="1">IFERROR(SUM(OFFSET(R2050,0,0,-计算结果!$B$18,1)),SUM(OFFSET(R2050,0,0,-ROW(),1)))</f>
        <v>844.775000000001</v>
      </c>
      <c r="AA2050" s="2">
        <f ca="1">IFERROR(SUM(OFFSET(S2050,0,0,-计算结果!$B$18,1)),SUM(OFFSET(S2050,0,0,-ROW(),1)))</f>
        <v>849.90999999999758</v>
      </c>
      <c r="AB2050" s="2">
        <f ca="1">IFERROR(SUM(OFFSET(T2050,0,0,-计算结果!$B$18,1)),SUM(OFFSET(T2050,0,0,-ROW(),1)))</f>
        <v>842.86499999999796</v>
      </c>
      <c r="AC2050" s="2">
        <f t="shared" ca="1" si="606"/>
        <v>0.88817510465092631</v>
      </c>
      <c r="AD2050" s="2">
        <f t="shared" ca="1" si="607"/>
        <v>0.90752567251634697</v>
      </c>
      <c r="AE2050" s="2">
        <f t="shared" ca="1" si="608"/>
        <v>0.8960007530209122</v>
      </c>
      <c r="AF2050" s="2">
        <f t="shared" ca="1" si="609"/>
        <v>0.91184827938044977</v>
      </c>
      <c r="AG2050" s="4" t="str">
        <f ca="1">IF(AND(AC2050&lt;计算结果!$B$19,AD2050&lt;计算结果!$B$19,AE2050&lt;计算结果!$B$19,AF2050&lt;计算结果!$B$19),"买",IF(AND(AC2050&gt;计算结果!$B$20,AD2050&gt;计算结果!$B$20,AE2050&gt;计算结果!$B$20,AF2050&gt;计算结果!$B$20),"卖",AG2049))</f>
        <v>卖</v>
      </c>
      <c r="AH2050" s="4" t="str">
        <f t="shared" ca="1" si="610"/>
        <v/>
      </c>
      <c r="AI2050" s="3">
        <f ca="1">IF(AG2049="买",E2050/E2049-1,0)-IF(AH2050=1,计算结果!B$17,0)</f>
        <v>0</v>
      </c>
      <c r="AJ2050" s="2">
        <f t="shared" ca="1" si="611"/>
        <v>1.3854442730406298</v>
      </c>
      <c r="AK2050" s="3">
        <f ca="1">1-AJ2050/MAX(AJ$2:AJ2050)</f>
        <v>0</v>
      </c>
    </row>
    <row r="2051" spans="1:37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6">
        <v>52979990528</v>
      </c>
      <c r="G2051" s="3">
        <f t="shared" ref="G2051:G2114" si="616">E2051/E2050-1</f>
        <v>-7.4335917312661204E-3</v>
      </c>
      <c r="H2051" s="3">
        <f>1-E2051/MAX(E$2:E2051)</f>
        <v>0.59151126386714759</v>
      </c>
      <c r="I2051" s="22">
        <f t="shared" si="598"/>
        <v>2394.0425</v>
      </c>
      <c r="J2051" s="22">
        <f t="shared" si="599"/>
        <v>2395.92</v>
      </c>
      <c r="K2051" s="22">
        <f t="shared" si="600"/>
        <v>2391.7999999999997</v>
      </c>
      <c r="L2051" s="22">
        <f t="shared" si="601"/>
        <v>2387.3150000000001</v>
      </c>
      <c r="M2051" s="2">
        <f t="shared" si="612"/>
        <v>-5.4749999999999091</v>
      </c>
      <c r="N2051" s="2">
        <f t="shared" si="613"/>
        <v>-4.0599999999999454</v>
      </c>
      <c r="O2051" s="2">
        <f t="shared" si="614"/>
        <v>-3.8099999999999454</v>
      </c>
      <c r="P2051" s="2">
        <f t="shared" si="615"/>
        <v>-0.48000000000001819</v>
      </c>
      <c r="Q2051" s="2">
        <f t="shared" si="602"/>
        <v>47.4050000000002</v>
      </c>
      <c r="R2051" s="2">
        <f t="shared" si="603"/>
        <v>45.990000000000236</v>
      </c>
      <c r="S2051" s="2">
        <f t="shared" si="604"/>
        <v>45.740000000000236</v>
      </c>
      <c r="T2051" s="2">
        <f t="shared" si="605"/>
        <v>42.410000000000309</v>
      </c>
      <c r="U2051" s="2">
        <f ca="1">IFERROR(SUM(OFFSET(M2051,0,0,-计算结果!$B$18,1)),SUM(OFFSET(M2051,0,0,-ROW(),1)))</f>
        <v>732.83750000000055</v>
      </c>
      <c r="V2051" s="2">
        <f ca="1">IFERROR(SUM(OFFSET(N2051,0,0,-计算结果!$B$18,1)),SUM(OFFSET(N2051,0,0,-ROW(),1)))</f>
        <v>747.19749999999749</v>
      </c>
      <c r="W2051" s="2">
        <f ca="1">IFERROR(SUM(OFFSET(O2051,0,0,-计算结果!$B$18,1)),SUM(OFFSET(O2051,0,0,-ROW(),1)))</f>
        <v>739.54000000000087</v>
      </c>
      <c r="X2051" s="2">
        <f ca="1">IFERROR(SUM(OFFSET(P2051,0,0,-计算结果!$B$18,1)),SUM(OFFSET(P2051,0,0,-ROW(),1)))</f>
        <v>752.94500000000062</v>
      </c>
      <c r="Y2051" s="2">
        <f ca="1">IFERROR(SUM(OFFSET(Q2051,0,0,-计算结果!$B$18,1)),SUM(OFFSET(Q2051,0,0,-ROW(),1)))</f>
        <v>876.09249999999838</v>
      </c>
      <c r="Z2051" s="2">
        <f ca="1">IFERROR(SUM(OFFSET(R2051,0,0,-计算结果!$B$18,1)),SUM(OFFSET(R2051,0,0,-ROW(),1)))</f>
        <v>861.73250000000144</v>
      </c>
      <c r="AA2051" s="2">
        <f ca="1">IFERROR(SUM(OFFSET(S2051,0,0,-计算结果!$B$18,1)),SUM(OFFSET(S2051,0,0,-ROW(),1)))</f>
        <v>869.38999999999805</v>
      </c>
      <c r="AB2051" s="2">
        <f ca="1">IFERROR(SUM(OFFSET(T2051,0,0,-计算结果!$B$18,1)),SUM(OFFSET(T2051,0,0,-ROW(),1)))</f>
        <v>855.98499999999831</v>
      </c>
      <c r="AC2051" s="2">
        <f t="shared" ca="1" si="606"/>
        <v>0.83648416120444125</v>
      </c>
      <c r="AD2051" s="2">
        <f t="shared" ca="1" si="607"/>
        <v>0.86708752426071456</v>
      </c>
      <c r="AE2051" s="2">
        <f t="shared" ca="1" si="608"/>
        <v>0.85064240444449846</v>
      </c>
      <c r="AF2051" s="2">
        <f t="shared" ca="1" si="609"/>
        <v>0.87962405883280914</v>
      </c>
      <c r="AG2051" s="4" t="str">
        <f ca="1">IF(AND(AC2051&lt;计算结果!$B$19,AD2051&lt;计算结果!$B$19,AE2051&lt;计算结果!$B$19,AF2051&lt;计算结果!$B$19),"买",IF(AND(AC2051&gt;计算结果!$B$20,AD2051&gt;计算结果!$B$20,AE2051&gt;计算结果!$B$20,AF2051&gt;计算结果!$B$20),"卖",AG2050))</f>
        <v>卖</v>
      </c>
      <c r="AH2051" s="4" t="str">
        <f t="shared" ca="1" si="610"/>
        <v/>
      </c>
      <c r="AI2051" s="3">
        <f ca="1">IF(AG2050="买",E2051/E2050-1,0)-IF(AH2051=1,计算结果!B$17,0)</f>
        <v>0</v>
      </c>
      <c r="AJ2051" s="2">
        <f t="shared" ca="1" si="611"/>
        <v>1.3854442730406298</v>
      </c>
      <c r="AK2051" s="3">
        <f ca="1">1-AJ2051/MAX(AJ$2:AJ2051)</f>
        <v>0</v>
      </c>
    </row>
    <row r="2052" spans="1:37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6">
        <v>52171735040</v>
      </c>
      <c r="G2052" s="3">
        <f t="shared" si="616"/>
        <v>-3.303106919863219E-2</v>
      </c>
      <c r="H2052" s="3">
        <f>1-E2052/MAX(E$2:E2052)</f>
        <v>0.60500408357721369</v>
      </c>
      <c r="I2052" s="22">
        <f t="shared" ref="I2052:I2115" si="617">(2*E2052+C2052+D2052)/4</f>
        <v>2337.3174999999997</v>
      </c>
      <c r="J2052" s="22">
        <f t="shared" ref="J2052:J2115" si="618">AVERAGE(B2052:E2052)</f>
        <v>2353.4749999999999</v>
      </c>
      <c r="K2052" s="22">
        <f t="shared" ref="K2052:K2115" si="619">AVERAGE(C2052:E2052)</f>
        <v>2342.6</v>
      </c>
      <c r="L2052" s="22">
        <f t="shared" ref="L2052:L2115" si="620">AVERAGE(C2052:D2052)</f>
        <v>2353.165</v>
      </c>
      <c r="M2052" s="2">
        <f t="shared" si="612"/>
        <v>-7.9425000000001091</v>
      </c>
      <c r="N2052" s="2">
        <f t="shared" si="613"/>
        <v>-9.8200000000001637</v>
      </c>
      <c r="O2052" s="2">
        <f t="shared" si="614"/>
        <v>-5.6999999999998181</v>
      </c>
      <c r="P2052" s="2">
        <f t="shared" si="615"/>
        <v>-1.2150000000001455</v>
      </c>
      <c r="Q2052" s="2">
        <f t="shared" ref="Q2052:Q2115" si="621">I2051-$D2052</f>
        <v>73.8125</v>
      </c>
      <c r="R2052" s="2">
        <f t="shared" ref="R2052:R2115" si="622">J2051-$D2052</f>
        <v>75.690000000000055</v>
      </c>
      <c r="S2052" s="2">
        <f t="shared" ref="S2052:S2115" si="623">K2051-$D2052</f>
        <v>71.569999999999709</v>
      </c>
      <c r="T2052" s="2">
        <f t="shared" ref="T2052:T2115" si="624">L2051-$D2052</f>
        <v>67.085000000000036</v>
      </c>
      <c r="U2052" s="2">
        <f ca="1">IFERROR(SUM(OFFSET(M2052,0,0,-计算结果!$B$18,1)),SUM(OFFSET(M2052,0,0,-ROW(),1)))</f>
        <v>708.90750000000071</v>
      </c>
      <c r="V2052" s="2">
        <f ca="1">IFERROR(SUM(OFFSET(N2052,0,0,-计算结果!$B$18,1)),SUM(OFFSET(N2052,0,0,-ROW(),1)))</f>
        <v>711.36999999999762</v>
      </c>
      <c r="W2052" s="2">
        <f ca="1">IFERROR(SUM(OFFSET(O2052,0,0,-计算结果!$B$18,1)),SUM(OFFSET(O2052,0,0,-ROW(),1)))</f>
        <v>714.39333333333479</v>
      </c>
      <c r="X2052" s="2">
        <f ca="1">IFERROR(SUM(OFFSET(P2052,0,0,-计算结果!$B$18,1)),SUM(OFFSET(P2052,0,0,-ROW(),1)))</f>
        <v>725.36500000000069</v>
      </c>
      <c r="Y2052" s="2">
        <f ca="1">IFERROR(SUM(OFFSET(Q2052,0,0,-计算结果!$B$18,1)),SUM(OFFSET(Q2052,0,0,-ROW(),1)))</f>
        <v>938.0424999999982</v>
      </c>
      <c r="Z2052" s="2">
        <f ca="1">IFERROR(SUM(OFFSET(R2052,0,0,-计算结果!$B$18,1)),SUM(OFFSET(R2052,0,0,-ROW(),1)))</f>
        <v>935.58000000000129</v>
      </c>
      <c r="AA2052" s="2">
        <f ca="1">IFERROR(SUM(OFFSET(S2052,0,0,-计算结果!$B$18,1)),SUM(OFFSET(S2052,0,0,-ROW(),1)))</f>
        <v>932.55666666666411</v>
      </c>
      <c r="AB2052" s="2">
        <f ca="1">IFERROR(SUM(OFFSET(T2052,0,0,-计算结果!$B$18,1)),SUM(OFFSET(T2052,0,0,-ROW(),1)))</f>
        <v>921.58499999999822</v>
      </c>
      <c r="AC2052" s="2">
        <f t="shared" ref="AC2052:AC2115" ca="1" si="625">U2052/Y2052</f>
        <v>0.75573068384428432</v>
      </c>
      <c r="AD2052" s="2">
        <f t="shared" ref="AD2052:AD2115" ca="1" si="626">V2052/Z2052</f>
        <v>0.76035186729087478</v>
      </c>
      <c r="AE2052" s="2">
        <f t="shared" ref="AE2052:AE2115" ca="1" si="627">W2052/AA2052</f>
        <v>0.7660588990123961</v>
      </c>
      <c r="AF2052" s="2">
        <f t="shared" ref="AF2052:AF2115" ca="1" si="628">X2052/AB2052</f>
        <v>0.78708420818481428</v>
      </c>
      <c r="AG2052" s="4" t="str">
        <f ca="1">IF(AND(AC2052&lt;计算结果!$B$19,AD2052&lt;计算结果!$B$19,AE2052&lt;计算结果!$B$19,AF2052&lt;计算结果!$B$19),"买",IF(AND(AC2052&gt;计算结果!$B$20,AD2052&gt;计算结果!$B$20,AE2052&gt;计算结果!$B$20,AF2052&gt;计算结果!$B$20),"卖",AG2051))</f>
        <v>卖</v>
      </c>
      <c r="AH2052" s="4" t="str">
        <f t="shared" ref="AH2052:AH2115" ca="1" si="629">IF(AG2051&lt;&gt;AG2052,1,"")</f>
        <v/>
      </c>
      <c r="AI2052" s="3">
        <f ca="1">IF(AG2051="买",E2052/E2051-1,0)-IF(AH2052=1,计算结果!B$17,0)</f>
        <v>0</v>
      </c>
      <c r="AJ2052" s="2">
        <f t="shared" ref="AJ2052:AJ2115" ca="1" si="630">IFERROR(AJ2051*(1+AI2052),AJ2051)</f>
        <v>1.3854442730406298</v>
      </c>
      <c r="AK2052" s="3">
        <f ca="1">1-AJ2052/MAX(AJ$2:AJ2052)</f>
        <v>0</v>
      </c>
    </row>
    <row r="2053" spans="1:37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6">
        <v>53486133248</v>
      </c>
      <c r="G2053" s="3">
        <f t="shared" si="616"/>
        <v>-1.7575070967963402E-3</v>
      </c>
      <c r="H2053" s="3">
        <f>1-E2053/MAX(E$2:E2053)</f>
        <v>0.60569829170353229</v>
      </c>
      <c r="I2053" s="22">
        <f t="shared" si="617"/>
        <v>2309.2975000000001</v>
      </c>
      <c r="J2053" s="22">
        <f t="shared" si="618"/>
        <v>2300.7374999999997</v>
      </c>
      <c r="K2053" s="22">
        <f t="shared" si="619"/>
        <v>2306.6</v>
      </c>
      <c r="L2053" s="22">
        <f t="shared" si="620"/>
        <v>2301.2049999999999</v>
      </c>
      <c r="M2053" s="2">
        <f t="shared" si="612"/>
        <v>-4.4774999999995089</v>
      </c>
      <c r="N2053" s="2">
        <f t="shared" si="613"/>
        <v>-20.634999999999764</v>
      </c>
      <c r="O2053" s="2">
        <f t="shared" si="614"/>
        <v>-9.7599999999997635</v>
      </c>
      <c r="P2053" s="2">
        <f t="shared" si="615"/>
        <v>-20.324999999999818</v>
      </c>
      <c r="Q2053" s="2">
        <f t="shared" si="621"/>
        <v>67.747499999999491</v>
      </c>
      <c r="R2053" s="2">
        <f t="shared" si="622"/>
        <v>83.904999999999745</v>
      </c>
      <c r="S2053" s="2">
        <f t="shared" si="623"/>
        <v>73.029999999999745</v>
      </c>
      <c r="T2053" s="2">
        <f t="shared" si="624"/>
        <v>83.5949999999998</v>
      </c>
      <c r="U2053" s="2">
        <f ca="1">IFERROR(SUM(OFFSET(M2053,0,0,-计算结果!$B$18,1)),SUM(OFFSET(M2053,0,0,-ROW(),1)))</f>
        <v>680.89250000000129</v>
      </c>
      <c r="V2053" s="2">
        <f ca="1">IFERROR(SUM(OFFSET(N2053,0,0,-计算结果!$B$18,1)),SUM(OFFSET(N2053,0,0,-ROW(),1)))</f>
        <v>667.04999999999791</v>
      </c>
      <c r="W2053" s="2">
        <f ca="1">IFERROR(SUM(OFFSET(O2053,0,0,-计算结果!$B$18,1)),SUM(OFFSET(O2053,0,0,-ROW(),1)))</f>
        <v>679.8966666666679</v>
      </c>
      <c r="X2053" s="2">
        <f ca="1">IFERROR(SUM(OFFSET(P2053,0,0,-计算结果!$B$18,1)),SUM(OFFSET(P2053,0,0,-ROW(),1)))</f>
        <v>677.90500000000065</v>
      </c>
      <c r="Y2053" s="2">
        <f ca="1">IFERROR(SUM(OFFSET(Q2053,0,0,-计算结果!$B$18,1)),SUM(OFFSET(Q2053,0,0,-ROW(),1)))</f>
        <v>985.64749999999776</v>
      </c>
      <c r="Z2053" s="2">
        <f ca="1">IFERROR(SUM(OFFSET(R2053,0,0,-计算结果!$B$18,1)),SUM(OFFSET(R2053,0,0,-ROW(),1)))</f>
        <v>999.49000000000115</v>
      </c>
      <c r="AA2053" s="2">
        <f ca="1">IFERROR(SUM(OFFSET(S2053,0,0,-计算结果!$B$18,1)),SUM(OFFSET(S2053,0,0,-ROW(),1)))</f>
        <v>986.64333333333116</v>
      </c>
      <c r="AB2053" s="2">
        <f ca="1">IFERROR(SUM(OFFSET(T2053,0,0,-计算结果!$B$18,1)),SUM(OFFSET(T2053,0,0,-ROW(),1)))</f>
        <v>988.6349999999984</v>
      </c>
      <c r="AC2053" s="2">
        <f t="shared" ca="1" si="625"/>
        <v>0.69080731194468903</v>
      </c>
      <c r="AD2053" s="2">
        <f t="shared" ca="1" si="626"/>
        <v>0.66739036908823213</v>
      </c>
      <c r="AE2053" s="2">
        <f t="shared" ca="1" si="627"/>
        <v>0.68910075576111873</v>
      </c>
      <c r="AF2053" s="2">
        <f t="shared" ca="1" si="628"/>
        <v>0.68569795728454053</v>
      </c>
      <c r="AG2053" s="4" t="str">
        <f ca="1">IF(AND(AC2053&lt;计算结果!$B$19,AD2053&lt;计算结果!$B$19,AE2053&lt;计算结果!$B$19,AF2053&lt;计算结果!$B$19),"买",IF(AND(AC2053&gt;计算结果!$B$20,AD2053&gt;计算结果!$B$20,AE2053&gt;计算结果!$B$20,AF2053&gt;计算结果!$B$20),"卖",AG2052))</f>
        <v>卖</v>
      </c>
      <c r="AH2053" s="4" t="str">
        <f t="shared" ca="1" si="629"/>
        <v/>
      </c>
      <c r="AI2053" s="3">
        <f ca="1">IF(AG2052="买",E2053/E2052-1,0)-IF(AH2053=1,计算结果!B$17,0)</f>
        <v>0</v>
      </c>
      <c r="AJ2053" s="2">
        <f t="shared" ca="1" si="630"/>
        <v>1.3854442730406298</v>
      </c>
      <c r="AK2053" s="3">
        <f ca="1">1-AJ2053/MAX(AJ$2:AJ2053)</f>
        <v>0</v>
      </c>
    </row>
    <row r="2054" spans="1:37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6">
        <v>73731932160</v>
      </c>
      <c r="G2054" s="3">
        <f t="shared" si="616"/>
        <v>-6.3079585223031032E-2</v>
      </c>
      <c r="H2054" s="3">
        <f>1-E2054/MAX(E$2:E2054)</f>
        <v>0.63057067991560611</v>
      </c>
      <c r="I2054" s="22">
        <f t="shared" si="617"/>
        <v>2203.7024999999999</v>
      </c>
      <c r="J2054" s="22">
        <f t="shared" si="618"/>
        <v>2237.9175000000005</v>
      </c>
      <c r="K2054" s="22">
        <f t="shared" si="619"/>
        <v>2214.5333333333333</v>
      </c>
      <c r="L2054" s="22">
        <f t="shared" si="620"/>
        <v>2236.1950000000002</v>
      </c>
      <c r="M2054" s="2">
        <f t="shared" si="612"/>
        <v>-1.2274999999999636</v>
      </c>
      <c r="N2054" s="2">
        <f t="shared" si="613"/>
        <v>7.3325000000004366</v>
      </c>
      <c r="O2054" s="2">
        <f t="shared" si="614"/>
        <v>1.4700000000002547</v>
      </c>
      <c r="P2054" s="2">
        <f t="shared" si="615"/>
        <v>6.8650000000002365</v>
      </c>
      <c r="Q2054" s="2">
        <f t="shared" si="621"/>
        <v>144.97749999999996</v>
      </c>
      <c r="R2054" s="2">
        <f t="shared" si="622"/>
        <v>136.41749999999956</v>
      </c>
      <c r="S2054" s="2">
        <f t="shared" si="623"/>
        <v>142.27999999999975</v>
      </c>
      <c r="T2054" s="2">
        <f t="shared" si="624"/>
        <v>136.88499999999976</v>
      </c>
      <c r="U2054" s="2">
        <f ca="1">IFERROR(SUM(OFFSET(M2054,0,0,-计算结果!$B$18,1)),SUM(OFFSET(M2054,0,0,-ROW(),1)))</f>
        <v>597.92500000000155</v>
      </c>
      <c r="V2054" s="2">
        <f ca="1">IFERROR(SUM(OFFSET(N2054,0,0,-计算结果!$B$18,1)),SUM(OFFSET(N2054,0,0,-ROW(),1)))</f>
        <v>586.60749999999871</v>
      </c>
      <c r="W2054" s="2">
        <f ca="1">IFERROR(SUM(OFFSET(O2054,0,0,-计算结果!$B$18,1)),SUM(OFFSET(O2054,0,0,-ROW(),1)))</f>
        <v>598.24666666666826</v>
      </c>
      <c r="X2054" s="2">
        <f ca="1">IFERROR(SUM(OFFSET(P2054,0,0,-计算结果!$B$18,1)),SUM(OFFSET(P2054,0,0,-ROW(),1)))</f>
        <v>598.89000000000078</v>
      </c>
      <c r="Y2054" s="2">
        <f ca="1">IFERROR(SUM(OFFSET(Q2054,0,0,-计算结果!$B$18,1)),SUM(OFFSET(Q2054,0,0,-ROW(),1)))</f>
        <v>1139.2349999999979</v>
      </c>
      <c r="Z2054" s="2">
        <f ca="1">IFERROR(SUM(OFFSET(R2054,0,0,-计算结果!$B$18,1)),SUM(OFFSET(R2054,0,0,-ROW(),1)))</f>
        <v>1150.5525000000007</v>
      </c>
      <c r="AA2054" s="2">
        <f ca="1">IFERROR(SUM(OFFSET(S2054,0,0,-计算结果!$B$18,1)),SUM(OFFSET(S2054,0,0,-ROW(),1)))</f>
        <v>1138.9133333333311</v>
      </c>
      <c r="AB2054" s="2">
        <f ca="1">IFERROR(SUM(OFFSET(T2054,0,0,-计算结果!$B$18,1)),SUM(OFFSET(T2054,0,0,-ROW(),1)))</f>
        <v>1138.2699999999986</v>
      </c>
      <c r="AC2054" s="2">
        <f t="shared" ca="1" si="625"/>
        <v>0.52484781454221707</v>
      </c>
      <c r="AD2054" s="2">
        <f t="shared" ca="1" si="626"/>
        <v>0.50984852929353364</v>
      </c>
      <c r="AE2054" s="2">
        <f t="shared" ca="1" si="627"/>
        <v>0.52527848182770953</v>
      </c>
      <c r="AF2054" s="2">
        <f t="shared" ca="1" si="628"/>
        <v>0.52614054661899334</v>
      </c>
      <c r="AG2054" s="4" t="str">
        <f ca="1">IF(AND(AC2054&lt;计算结果!$B$19,AD2054&lt;计算结果!$B$19,AE2054&lt;计算结果!$B$19,AF2054&lt;计算结果!$B$19),"买",IF(AND(AC2054&gt;计算结果!$B$20,AD2054&gt;计算结果!$B$20,AE2054&gt;计算结果!$B$20,AF2054&gt;计算结果!$B$20),"卖",AG2053))</f>
        <v>卖</v>
      </c>
      <c r="AH2054" s="4" t="str">
        <f t="shared" ca="1" si="629"/>
        <v/>
      </c>
      <c r="AI2054" s="3">
        <f ca="1">IF(AG2053="买",E2054/E2053-1,0)-IF(AH2054=1,计算结果!B$17,0)</f>
        <v>0</v>
      </c>
      <c r="AJ2054" s="2">
        <f t="shared" ca="1" si="630"/>
        <v>1.3854442730406298</v>
      </c>
      <c r="AK2054" s="3">
        <f ca="1">1-AJ2054/MAX(AJ$2:AJ2054)</f>
        <v>0</v>
      </c>
    </row>
    <row r="2055" spans="1:37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6">
        <v>87090397184</v>
      </c>
      <c r="G2055" s="3">
        <f t="shared" si="616"/>
        <v>-2.6667157944187947E-3</v>
      </c>
      <c r="H2055" s="3">
        <f>1-E2055/MAX(E$2:E2055)</f>
        <v>0.6315558429183965</v>
      </c>
      <c r="I2055" s="22">
        <f t="shared" si="617"/>
        <v>2130.8050000000003</v>
      </c>
      <c r="J2055" s="22">
        <f t="shared" si="618"/>
        <v>2125.9625000000001</v>
      </c>
      <c r="K2055" s="22">
        <f t="shared" si="619"/>
        <v>2119.2666666666669</v>
      </c>
      <c r="L2055" s="22">
        <f t="shared" si="620"/>
        <v>2096.19</v>
      </c>
      <c r="M2055" s="2">
        <f t="shared" si="612"/>
        <v>-34.492499999999836</v>
      </c>
      <c r="N2055" s="2">
        <f t="shared" si="613"/>
        <v>-68.707500000000437</v>
      </c>
      <c r="O2055" s="2">
        <f t="shared" si="614"/>
        <v>-45.323333333333267</v>
      </c>
      <c r="P2055" s="2">
        <f t="shared" si="615"/>
        <v>-66.985000000000127</v>
      </c>
      <c r="Q2055" s="2">
        <f t="shared" si="621"/>
        <v>180.5324999999998</v>
      </c>
      <c r="R2055" s="2">
        <f t="shared" si="622"/>
        <v>214.7475000000004</v>
      </c>
      <c r="S2055" s="2">
        <f t="shared" si="623"/>
        <v>191.36333333333323</v>
      </c>
      <c r="T2055" s="2">
        <f t="shared" si="624"/>
        <v>213.02500000000009</v>
      </c>
      <c r="U2055" s="2">
        <f ca="1">IFERROR(SUM(OFFSET(M2055,0,0,-计算结果!$B$18,1)),SUM(OFFSET(M2055,0,0,-ROW(),1)))</f>
        <v>544.2400000000016</v>
      </c>
      <c r="V2055" s="2">
        <f ca="1">IFERROR(SUM(OFFSET(N2055,0,0,-计算结果!$B$18,1)),SUM(OFFSET(N2055,0,0,-ROW(),1)))</f>
        <v>482.73749999999791</v>
      </c>
      <c r="W2055" s="2">
        <f ca="1">IFERROR(SUM(OFFSET(O2055,0,0,-计算结果!$B$18,1)),SUM(OFFSET(O2055,0,0,-ROW(),1)))</f>
        <v>529.07333333333509</v>
      </c>
      <c r="X2055" s="2">
        <f ca="1">IFERROR(SUM(OFFSET(P2055,0,0,-计算结果!$B$18,1)),SUM(OFFSET(P2055,0,0,-ROW(),1)))</f>
        <v>498.74000000000069</v>
      </c>
      <c r="Y2055" s="2">
        <f ca="1">IFERROR(SUM(OFFSET(Q2055,0,0,-计算结果!$B$18,1)),SUM(OFFSET(Q2055,0,0,-ROW(),1)))</f>
        <v>1318.1699999999978</v>
      </c>
      <c r="Z2055" s="2">
        <f ca="1">IFERROR(SUM(OFFSET(R2055,0,0,-计算结果!$B$18,1)),SUM(OFFSET(R2055,0,0,-ROW(),1)))</f>
        <v>1379.6725000000015</v>
      </c>
      <c r="AA2055" s="2">
        <f ca="1">IFERROR(SUM(OFFSET(S2055,0,0,-计算结果!$B$18,1)),SUM(OFFSET(S2055,0,0,-ROW(),1)))</f>
        <v>1333.3366666666643</v>
      </c>
      <c r="AB2055" s="2">
        <f ca="1">IFERROR(SUM(OFFSET(T2055,0,0,-计算结果!$B$18,1)),SUM(OFFSET(T2055,0,0,-ROW(),1)))</f>
        <v>1363.6699999999987</v>
      </c>
      <c r="AC2055" s="2">
        <f t="shared" ca="1" si="625"/>
        <v>0.41287542577968128</v>
      </c>
      <c r="AD2055" s="2">
        <f t="shared" ca="1" si="626"/>
        <v>0.34989281876677064</v>
      </c>
      <c r="AE2055" s="2">
        <f t="shared" ca="1" si="627"/>
        <v>0.39680400798998205</v>
      </c>
      <c r="AF2055" s="2">
        <f t="shared" ca="1" si="628"/>
        <v>0.36573364523675167</v>
      </c>
      <c r="AG2055" s="4" t="str">
        <f ca="1">IF(AND(AC2055&lt;计算结果!$B$19,AD2055&lt;计算结果!$B$19,AE2055&lt;计算结果!$B$19,AF2055&lt;计算结果!$B$19),"买",IF(AND(AC2055&gt;计算结果!$B$20,AD2055&gt;计算结果!$B$20,AE2055&gt;计算结果!$B$20,AF2055&gt;计算结果!$B$20),"卖",AG2054))</f>
        <v>买</v>
      </c>
      <c r="AH2055" s="4">
        <f t="shared" ca="1" si="629"/>
        <v>1</v>
      </c>
      <c r="AI2055" s="3">
        <f ca="1">IF(AG2054="买",E2055/E2054-1,0)-IF(AH2055=1,计算结果!B$17,0)</f>
        <v>0</v>
      </c>
      <c r="AJ2055" s="2">
        <f t="shared" ca="1" si="630"/>
        <v>1.3854442730406298</v>
      </c>
      <c r="AK2055" s="3">
        <f ca="1">1-AJ2055/MAX(AJ$2:AJ2055)</f>
        <v>0</v>
      </c>
    </row>
    <row r="2056" spans="1:37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6">
        <v>67298430976</v>
      </c>
      <c r="G2056" s="3">
        <f t="shared" si="616"/>
        <v>1.3299960284840484E-3</v>
      </c>
      <c r="H2056" s="3">
        <f>1-E2056/MAX(E$2:E2056)</f>
        <v>0.63106581365275982</v>
      </c>
      <c r="I2056" s="22">
        <f t="shared" si="617"/>
        <v>2162.3700000000003</v>
      </c>
      <c r="J2056" s="22">
        <f t="shared" si="618"/>
        <v>2162.8775000000005</v>
      </c>
      <c r="K2056" s="22">
        <f t="shared" si="619"/>
        <v>2160.3933333333334</v>
      </c>
      <c r="L2056" s="22">
        <f t="shared" si="620"/>
        <v>2156.44</v>
      </c>
      <c r="M2056" s="2">
        <f t="shared" si="612"/>
        <v>50.214999999999691</v>
      </c>
      <c r="N2056" s="2">
        <f t="shared" si="613"/>
        <v>55.057499999999891</v>
      </c>
      <c r="O2056" s="2">
        <f t="shared" si="614"/>
        <v>61.753333333333103</v>
      </c>
      <c r="P2056" s="2">
        <f t="shared" si="615"/>
        <v>84.829999999999927</v>
      </c>
      <c r="Q2056" s="2">
        <f t="shared" si="621"/>
        <v>-1.0549999999998363</v>
      </c>
      <c r="R2056" s="2">
        <f t="shared" si="622"/>
        <v>-5.8975000000000364</v>
      </c>
      <c r="S2056" s="2">
        <f t="shared" si="623"/>
        <v>-12.593333333333248</v>
      </c>
      <c r="T2056" s="2">
        <f t="shared" si="624"/>
        <v>-35.670000000000073</v>
      </c>
      <c r="U2056" s="2">
        <f ca="1">IFERROR(SUM(OFFSET(M2056,0,0,-计算结果!$B$18,1)),SUM(OFFSET(M2056,0,0,-ROW(),1)))</f>
        <v>591.91750000000184</v>
      </c>
      <c r="V2056" s="2">
        <f ca="1">IFERROR(SUM(OFFSET(N2056,0,0,-计算结果!$B$18,1)),SUM(OFFSET(N2056,0,0,-ROW(),1)))</f>
        <v>533.86749999999802</v>
      </c>
      <c r="W2056" s="2">
        <f ca="1">IFERROR(SUM(OFFSET(O2056,0,0,-计算结果!$B$18,1)),SUM(OFFSET(O2056,0,0,-ROW(),1)))</f>
        <v>587.95333333333519</v>
      </c>
      <c r="X2056" s="2">
        <f ca="1">IFERROR(SUM(OFFSET(P2056,0,0,-计算结果!$B$18,1)),SUM(OFFSET(P2056,0,0,-ROW(),1)))</f>
        <v>580.025000000001</v>
      </c>
      <c r="Y2056" s="2">
        <f ca="1">IFERROR(SUM(OFFSET(Q2056,0,0,-计算结果!$B$18,1)),SUM(OFFSET(Q2056,0,0,-ROW(),1)))</f>
        <v>1235.6524999999974</v>
      </c>
      <c r="Z2056" s="2">
        <f ca="1">IFERROR(SUM(OFFSET(R2056,0,0,-计算结果!$B$18,1)),SUM(OFFSET(R2056,0,0,-ROW(),1)))</f>
        <v>1293.7025000000012</v>
      </c>
      <c r="AA2056" s="2">
        <f ca="1">IFERROR(SUM(OFFSET(S2056,0,0,-计算结果!$B$18,1)),SUM(OFFSET(S2056,0,0,-ROW(),1)))</f>
        <v>1239.6166666666641</v>
      </c>
      <c r="AB2056" s="2">
        <f ca="1">IFERROR(SUM(OFFSET(T2056,0,0,-计算结果!$B$18,1)),SUM(OFFSET(T2056,0,0,-ROW(),1)))</f>
        <v>1247.5449999999983</v>
      </c>
      <c r="AC2056" s="2">
        <f t="shared" ca="1" si="625"/>
        <v>0.47903233311954863</v>
      </c>
      <c r="AD2056" s="2">
        <f t="shared" ca="1" si="626"/>
        <v>0.41266635876486096</v>
      </c>
      <c r="AE2056" s="2">
        <f t="shared" ca="1" si="627"/>
        <v>0.47430253976363912</v>
      </c>
      <c r="AF2056" s="2">
        <f t="shared" ca="1" si="628"/>
        <v>0.46493312866469894</v>
      </c>
      <c r="AG2056" s="4" t="str">
        <f ca="1">IF(AND(AC2056&lt;计算结果!$B$19,AD2056&lt;计算结果!$B$19,AE2056&lt;计算结果!$B$19,AF2056&lt;计算结果!$B$19),"买",IF(AND(AC2056&gt;计算结果!$B$20,AD2056&gt;计算结果!$B$20,AE2056&gt;计算结果!$B$20,AF2056&gt;计算结果!$B$20),"卖",AG2055))</f>
        <v>买</v>
      </c>
      <c r="AH2056" s="4" t="str">
        <f t="shared" ca="1" si="629"/>
        <v/>
      </c>
      <c r="AI2056" s="3">
        <f ca="1">IF(AG2055="买",E2056/E2055-1,0)-IF(AH2056=1,计算结果!B$17,0)</f>
        <v>1.3299960284840484E-3</v>
      </c>
      <c r="AJ2056" s="2">
        <f t="shared" ca="1" si="630"/>
        <v>1.3872869084214599</v>
      </c>
      <c r="AK2056" s="3">
        <f ca="1">1-AJ2056/MAX(AJ$2:AJ2056)</f>
        <v>0</v>
      </c>
    </row>
    <row r="2057" spans="1:37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6">
        <v>62927081472</v>
      </c>
      <c r="G2057" s="3">
        <f t="shared" si="616"/>
        <v>-3.4866024074161617E-3</v>
      </c>
      <c r="H2057" s="3">
        <f>1-E2057/MAX(E$2:E2057)</f>
        <v>0.63235214047505617</v>
      </c>
      <c r="I2057" s="22">
        <f t="shared" si="617"/>
        <v>2168.7150000000001</v>
      </c>
      <c r="J2057" s="22">
        <f t="shared" si="618"/>
        <v>2171.7424999999998</v>
      </c>
      <c r="K2057" s="22">
        <f t="shared" si="619"/>
        <v>2171.3733333333334</v>
      </c>
      <c r="L2057" s="22">
        <f t="shared" si="620"/>
        <v>2176.69</v>
      </c>
      <c r="M2057" s="2">
        <f t="shared" si="612"/>
        <v>37.839999999999691</v>
      </c>
      <c r="N2057" s="2">
        <f t="shared" si="613"/>
        <v>37.332499999999527</v>
      </c>
      <c r="O2057" s="2">
        <f t="shared" si="614"/>
        <v>39.816666666666606</v>
      </c>
      <c r="P2057" s="2">
        <f t="shared" si="615"/>
        <v>43.769999999999982</v>
      </c>
      <c r="Q2057" s="2">
        <f t="shared" si="621"/>
        <v>9.2000000000002728</v>
      </c>
      <c r="R2057" s="2">
        <f t="shared" si="622"/>
        <v>9.7075000000004366</v>
      </c>
      <c r="S2057" s="2">
        <f t="shared" si="623"/>
        <v>7.2233333333333576</v>
      </c>
      <c r="T2057" s="2">
        <f t="shared" si="624"/>
        <v>3.2699999999999818</v>
      </c>
      <c r="U2057" s="2">
        <f ca="1">IFERROR(SUM(OFFSET(M2057,0,0,-计算结果!$B$18,1)),SUM(OFFSET(M2057,0,0,-ROW(),1)))</f>
        <v>588.39250000000175</v>
      </c>
      <c r="V2057" s="2">
        <f ca="1">IFERROR(SUM(OFFSET(N2057,0,0,-计算结果!$B$18,1)),SUM(OFFSET(N2057,0,0,-ROW(),1)))</f>
        <v>550.51749999999765</v>
      </c>
      <c r="W2057" s="2">
        <f ca="1">IFERROR(SUM(OFFSET(O2057,0,0,-计算结果!$B$18,1)),SUM(OFFSET(O2057,0,0,-ROW(),1)))</f>
        <v>593.19333333333498</v>
      </c>
      <c r="X2057" s="2">
        <f ca="1">IFERROR(SUM(OFFSET(P2057,0,0,-计算结果!$B$18,1)),SUM(OFFSET(P2057,0,0,-ROW(),1)))</f>
        <v>602.79500000000098</v>
      </c>
      <c r="Y2057" s="2">
        <f ca="1">IFERROR(SUM(OFFSET(Q2057,0,0,-计算结果!$B$18,1)),SUM(OFFSET(Q2057,0,0,-ROW(),1)))</f>
        <v>1221.6074999999978</v>
      </c>
      <c r="Z2057" s="2">
        <f ca="1">IFERROR(SUM(OFFSET(R2057,0,0,-计算结果!$B$18,1)),SUM(OFFSET(R2057,0,0,-ROW(),1)))</f>
        <v>1259.4825000000019</v>
      </c>
      <c r="AA2057" s="2">
        <f ca="1">IFERROR(SUM(OFFSET(S2057,0,0,-计算结果!$B$18,1)),SUM(OFFSET(S2057,0,0,-ROW(),1)))</f>
        <v>1216.8066666666646</v>
      </c>
      <c r="AB2057" s="2">
        <f ca="1">IFERROR(SUM(OFFSET(T2057,0,0,-计算结果!$B$18,1)),SUM(OFFSET(T2057,0,0,-ROW(),1)))</f>
        <v>1207.2049999999986</v>
      </c>
      <c r="AC2057" s="2">
        <f t="shared" ca="1" si="625"/>
        <v>0.48165429567189366</v>
      </c>
      <c r="AD2057" s="2">
        <f t="shared" ca="1" si="626"/>
        <v>0.43709817325766481</v>
      </c>
      <c r="AE2057" s="2">
        <f t="shared" ca="1" si="627"/>
        <v>0.48750006848527239</v>
      </c>
      <c r="AF2057" s="2">
        <f t="shared" ca="1" si="628"/>
        <v>0.49933109952328036</v>
      </c>
      <c r="AG2057" s="4" t="str">
        <f ca="1">IF(AND(AC2057&lt;计算结果!$B$19,AD2057&lt;计算结果!$B$19,AE2057&lt;计算结果!$B$19,AF2057&lt;计算结果!$B$19),"买",IF(AND(AC2057&gt;计算结果!$B$20,AD2057&gt;计算结果!$B$20,AE2057&gt;计算结果!$B$20,AF2057&gt;计算结果!$B$20),"卖",AG2056))</f>
        <v>卖</v>
      </c>
      <c r="AH2057" s="4">
        <f t="shared" ca="1" si="629"/>
        <v>1</v>
      </c>
      <c r="AI2057" s="3">
        <f ca="1">IF(AG2056="买",E2057/E2056-1,0)-IF(AH2057=1,计算结果!B$17,0)</f>
        <v>-3.4866024074161617E-3</v>
      </c>
      <c r="AJ2057" s="2">
        <f t="shared" ca="1" si="630"/>
        <v>1.3824499905467806</v>
      </c>
      <c r="AK2057" s="3">
        <f ca="1">1-AJ2057/MAX(AJ$2:AJ2057)</f>
        <v>3.4866024074161617E-3</v>
      </c>
    </row>
    <row r="2058" spans="1:37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6">
        <v>64106049536</v>
      </c>
      <c r="G2058" s="3">
        <f t="shared" si="616"/>
        <v>1.8465895943056587E-2</v>
      </c>
      <c r="H2058" s="3">
        <f>1-E2058/MAX(E$2:E2058)</f>
        <v>0.62556319335738109</v>
      </c>
      <c r="I2058" s="22">
        <f t="shared" si="617"/>
        <v>2192.0275000000001</v>
      </c>
      <c r="J2058" s="22">
        <f t="shared" si="618"/>
        <v>2179.125</v>
      </c>
      <c r="K2058" s="22">
        <f t="shared" si="619"/>
        <v>2189.1566666666663</v>
      </c>
      <c r="L2058" s="22">
        <f t="shared" si="620"/>
        <v>2183.415</v>
      </c>
      <c r="M2058" s="2">
        <f t="shared" si="612"/>
        <v>58.744999999999891</v>
      </c>
      <c r="N2058" s="2">
        <f t="shared" si="613"/>
        <v>55.7175000000002</v>
      </c>
      <c r="O2058" s="2">
        <f t="shared" si="614"/>
        <v>56.086666666666588</v>
      </c>
      <c r="P2058" s="2">
        <f t="shared" si="615"/>
        <v>50.769999999999982</v>
      </c>
      <c r="Q2058" s="2">
        <f t="shared" si="621"/>
        <v>29.345000000000255</v>
      </c>
      <c r="R2058" s="2">
        <f t="shared" si="622"/>
        <v>32.372499999999945</v>
      </c>
      <c r="S2058" s="2">
        <f t="shared" si="623"/>
        <v>32.003333333333558</v>
      </c>
      <c r="T2058" s="2">
        <f t="shared" si="624"/>
        <v>37.320000000000164</v>
      </c>
      <c r="U2058" s="2">
        <f ca="1">IFERROR(SUM(OFFSET(M2058,0,0,-计算结果!$B$18,1)),SUM(OFFSET(M2058,0,0,-ROW(),1)))</f>
        <v>628.8950000000018</v>
      </c>
      <c r="V2058" s="2">
        <f ca="1">IFERROR(SUM(OFFSET(N2058,0,0,-计算结果!$B$18,1)),SUM(OFFSET(N2058,0,0,-ROW(),1)))</f>
        <v>577.29249999999774</v>
      </c>
      <c r="W2058" s="2">
        <f ca="1">IFERROR(SUM(OFFSET(O2058,0,0,-计算结果!$B$18,1)),SUM(OFFSET(O2058,0,0,-ROW(),1)))</f>
        <v>628.25666666666802</v>
      </c>
      <c r="X2058" s="2">
        <f ca="1">IFERROR(SUM(OFFSET(P2058,0,0,-计算结果!$B$18,1)),SUM(OFFSET(P2058,0,0,-ROW(),1)))</f>
        <v>626.98000000000093</v>
      </c>
      <c r="Y2058" s="2">
        <f ca="1">IFERROR(SUM(OFFSET(Q2058,0,0,-计算结果!$B$18,1)),SUM(OFFSET(Q2058,0,0,-ROW(),1)))</f>
        <v>1220.284999999998</v>
      </c>
      <c r="Z2058" s="2">
        <f ca="1">IFERROR(SUM(OFFSET(R2058,0,0,-计算结果!$B$18,1)),SUM(OFFSET(R2058,0,0,-ROW(),1)))</f>
        <v>1271.8875000000021</v>
      </c>
      <c r="AA2058" s="2">
        <f ca="1">IFERROR(SUM(OFFSET(S2058,0,0,-计算结果!$B$18,1)),SUM(OFFSET(S2058,0,0,-ROW(),1)))</f>
        <v>1220.9233333333318</v>
      </c>
      <c r="AB2058" s="2">
        <f ca="1">IFERROR(SUM(OFFSET(T2058,0,0,-计算结果!$B$18,1)),SUM(OFFSET(T2058,0,0,-ROW(),1)))</f>
        <v>1222.1999999999989</v>
      </c>
      <c r="AC2058" s="2">
        <f t="shared" ca="1" si="625"/>
        <v>0.51536731173455608</v>
      </c>
      <c r="AD2058" s="2">
        <f t="shared" ca="1" si="626"/>
        <v>0.45388644829043195</v>
      </c>
      <c r="AE2058" s="2">
        <f t="shared" ca="1" si="627"/>
        <v>0.51457503474146793</v>
      </c>
      <c r="AF2058" s="2">
        <f t="shared" ca="1" si="628"/>
        <v>0.5129929635084286</v>
      </c>
      <c r="AG2058" s="4" t="str">
        <f ca="1">IF(AND(AC2058&lt;计算结果!$B$19,AD2058&lt;计算结果!$B$19,AE2058&lt;计算结果!$B$19,AF2058&lt;计算结果!$B$19),"买",IF(AND(AC2058&gt;计算结果!$B$20,AD2058&gt;计算结果!$B$20,AE2058&gt;计算结果!$B$20,AF2058&gt;计算结果!$B$20),"卖",AG2057))</f>
        <v>卖</v>
      </c>
      <c r="AH2058" s="4" t="str">
        <f t="shared" ca="1" si="629"/>
        <v/>
      </c>
      <c r="AI2058" s="3">
        <f ca="1">IF(AG2057="买",E2058/E2057-1,0)-IF(AH2058=1,计算结果!B$17,0)</f>
        <v>0</v>
      </c>
      <c r="AJ2058" s="2">
        <f t="shared" ca="1" si="630"/>
        <v>1.3824499905467806</v>
      </c>
      <c r="AK2058" s="3">
        <f ca="1">1-AJ2058/MAX(AJ$2:AJ2058)</f>
        <v>3.4866024074161617E-3</v>
      </c>
    </row>
    <row r="2059" spans="1:37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6">
        <v>51874734080</v>
      </c>
      <c r="G2059" s="3">
        <f t="shared" si="616"/>
        <v>5.7619601570453316E-3</v>
      </c>
      <c r="H2059" s="3">
        <f>1-E2059/MAX(E$2:E2059)</f>
        <v>0.62340570339617507</v>
      </c>
      <c r="I2059" s="22">
        <f t="shared" si="617"/>
        <v>2201.7375000000002</v>
      </c>
      <c r="J2059" s="22">
        <f t="shared" si="618"/>
        <v>2195.1799999999998</v>
      </c>
      <c r="K2059" s="22">
        <f t="shared" si="619"/>
        <v>2197.8766666666666</v>
      </c>
      <c r="L2059" s="22">
        <f t="shared" si="620"/>
        <v>2190.1549999999997</v>
      </c>
      <c r="M2059" s="2">
        <f t="shared" si="612"/>
        <v>21.932499999999891</v>
      </c>
      <c r="N2059" s="2">
        <f t="shared" si="613"/>
        <v>34.835000000000036</v>
      </c>
      <c r="O2059" s="2">
        <f t="shared" si="614"/>
        <v>24.80333333333374</v>
      </c>
      <c r="P2059" s="2">
        <f t="shared" si="615"/>
        <v>30.545000000000073</v>
      </c>
      <c r="Q2059" s="2">
        <f t="shared" si="621"/>
        <v>25.677500000000236</v>
      </c>
      <c r="R2059" s="2">
        <f t="shared" si="622"/>
        <v>12.775000000000091</v>
      </c>
      <c r="S2059" s="2">
        <f t="shared" si="623"/>
        <v>22.806666666666388</v>
      </c>
      <c r="T2059" s="2">
        <f t="shared" si="624"/>
        <v>17.065000000000055</v>
      </c>
      <c r="U2059" s="2">
        <f ca="1">IFERROR(SUM(OFFSET(M2059,0,0,-计算结果!$B$18,1)),SUM(OFFSET(M2059,0,0,-ROW(),1)))</f>
        <v>636.70000000000164</v>
      </c>
      <c r="V2059" s="2">
        <f ca="1">IFERROR(SUM(OFFSET(N2059,0,0,-计算结果!$B$18,1)),SUM(OFFSET(N2059,0,0,-ROW(),1)))</f>
        <v>602.74499999999807</v>
      </c>
      <c r="W2059" s="2">
        <f ca="1">IFERROR(SUM(OFFSET(O2059,0,0,-计算结果!$B$18,1)),SUM(OFFSET(O2059,0,0,-ROW(),1)))</f>
        <v>641.12333333333527</v>
      </c>
      <c r="X2059" s="2">
        <f ca="1">IFERROR(SUM(OFFSET(P2059,0,0,-计算结果!$B$18,1)),SUM(OFFSET(P2059,0,0,-ROW(),1)))</f>
        <v>649.97000000000116</v>
      </c>
      <c r="Y2059" s="2">
        <f ca="1">IFERROR(SUM(OFFSET(Q2059,0,0,-计算结果!$B$18,1)),SUM(OFFSET(Q2059,0,0,-ROW(),1)))</f>
        <v>1211.3099999999986</v>
      </c>
      <c r="Z2059" s="2">
        <f ca="1">IFERROR(SUM(OFFSET(R2059,0,0,-计算结果!$B$18,1)),SUM(OFFSET(R2059,0,0,-ROW(),1)))</f>
        <v>1245.2650000000021</v>
      </c>
      <c r="AA2059" s="2">
        <f ca="1">IFERROR(SUM(OFFSET(S2059,0,0,-计算结果!$B$18,1)),SUM(OFFSET(S2059,0,0,-ROW(),1)))</f>
        <v>1206.886666666665</v>
      </c>
      <c r="AB2059" s="2">
        <f ca="1">IFERROR(SUM(OFFSET(T2059,0,0,-计算结果!$B$18,1)),SUM(OFFSET(T2059,0,0,-ROW(),1)))</f>
        <v>1198.0399999999991</v>
      </c>
      <c r="AC2059" s="2">
        <f t="shared" ca="1" si="625"/>
        <v>0.52562927739389786</v>
      </c>
      <c r="AD2059" s="2">
        <f t="shared" ca="1" si="626"/>
        <v>0.4840295037602414</v>
      </c>
      <c r="AE2059" s="2">
        <f t="shared" ca="1" si="627"/>
        <v>0.53122082714201513</v>
      </c>
      <c r="AF2059" s="2">
        <f t="shared" ca="1" si="628"/>
        <v>0.5425277953991533</v>
      </c>
      <c r="AG2059" s="4" t="str">
        <f ca="1">IF(AND(AC2059&lt;计算结果!$B$19,AD2059&lt;计算结果!$B$19,AE2059&lt;计算结果!$B$19,AF2059&lt;计算结果!$B$19),"买",IF(AND(AC2059&gt;计算结果!$B$20,AD2059&gt;计算结果!$B$20,AE2059&gt;计算结果!$B$20,AF2059&gt;计算结果!$B$20),"卖",AG2058))</f>
        <v>卖</v>
      </c>
      <c r="AH2059" s="4" t="str">
        <f t="shared" ca="1" si="629"/>
        <v/>
      </c>
      <c r="AI2059" s="3">
        <f ca="1">IF(AG2058="买",E2059/E2058-1,0)-IF(AH2059=1,计算结果!B$17,0)</f>
        <v>0</v>
      </c>
      <c r="AJ2059" s="2">
        <f t="shared" ca="1" si="630"/>
        <v>1.3824499905467806</v>
      </c>
      <c r="AK2059" s="3">
        <f ca="1">1-AJ2059/MAX(AJ$2:AJ2059)</f>
        <v>3.4866024074161617E-3</v>
      </c>
    </row>
    <row r="2060" spans="1:37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6">
        <v>59632902144</v>
      </c>
      <c r="G2060" s="3">
        <f t="shared" si="616"/>
        <v>3.912674172735997E-3</v>
      </c>
      <c r="H2060" s="3">
        <f>1-E2060/MAX(E$2:E2060)</f>
        <v>0.6219322126182536</v>
      </c>
      <c r="I2060" s="22">
        <f t="shared" si="617"/>
        <v>2215.4674999999997</v>
      </c>
      <c r="J2060" s="22">
        <f t="shared" si="618"/>
        <v>2212.9225000000001</v>
      </c>
      <c r="K2060" s="22">
        <f t="shared" si="619"/>
        <v>2213.2966666666666</v>
      </c>
      <c r="L2060" s="22">
        <f t="shared" si="620"/>
        <v>2208.9549999999999</v>
      </c>
      <c r="M2060" s="2">
        <f t="shared" si="612"/>
        <v>24.372499999999945</v>
      </c>
      <c r="N2060" s="2">
        <f t="shared" si="613"/>
        <v>30.930000000000291</v>
      </c>
      <c r="O2060" s="2">
        <f t="shared" si="614"/>
        <v>28.233333333333576</v>
      </c>
      <c r="P2060" s="2">
        <f t="shared" si="615"/>
        <v>35.955000000000382</v>
      </c>
      <c r="Q2060" s="2">
        <f t="shared" si="621"/>
        <v>9.9375</v>
      </c>
      <c r="R2060" s="2">
        <f t="shared" si="622"/>
        <v>3.3799999999996544</v>
      </c>
      <c r="S2060" s="2">
        <f t="shared" si="623"/>
        <v>6.0766666666663696</v>
      </c>
      <c r="T2060" s="2">
        <f t="shared" si="624"/>
        <v>-1.6450000000004366</v>
      </c>
      <c r="U2060" s="2">
        <f ca="1">IFERROR(SUM(OFFSET(M2060,0,0,-计算结果!$B$18,1)),SUM(OFFSET(M2060,0,0,-ROW(),1)))</f>
        <v>663.07250000000158</v>
      </c>
      <c r="V2060" s="2">
        <f ca="1">IFERROR(SUM(OFFSET(N2060,0,0,-计算结果!$B$18,1)),SUM(OFFSET(N2060,0,0,-ROW(),1)))</f>
        <v>643.27749999999833</v>
      </c>
      <c r="W2060" s="2">
        <f ca="1">IFERROR(SUM(OFFSET(O2060,0,0,-计算结果!$B$18,1)),SUM(OFFSET(O2060,0,0,-ROW(),1)))</f>
        <v>674.17000000000235</v>
      </c>
      <c r="X2060" s="2">
        <f ca="1">IFERROR(SUM(OFFSET(P2060,0,0,-计算结果!$B$18,1)),SUM(OFFSET(P2060,0,0,-ROW(),1)))</f>
        <v>696.3650000000016</v>
      </c>
      <c r="Y2060" s="2">
        <f ca="1">IFERROR(SUM(OFFSET(Q2060,0,0,-计算结果!$B$18,1)),SUM(OFFSET(Q2060,0,0,-ROW(),1)))</f>
        <v>1188.5774999999985</v>
      </c>
      <c r="Z2060" s="2">
        <f ca="1">IFERROR(SUM(OFFSET(R2060,0,0,-计算结果!$B$18,1)),SUM(OFFSET(R2060,0,0,-ROW(),1)))</f>
        <v>1208.3725000000018</v>
      </c>
      <c r="AA2060" s="2">
        <f ca="1">IFERROR(SUM(OFFSET(S2060,0,0,-计算结果!$B$18,1)),SUM(OFFSET(S2060,0,0,-ROW(),1)))</f>
        <v>1177.4799999999977</v>
      </c>
      <c r="AB2060" s="2">
        <f ca="1">IFERROR(SUM(OFFSET(T2060,0,0,-计算结果!$B$18,1)),SUM(OFFSET(T2060,0,0,-ROW(),1)))</f>
        <v>1155.2849999999985</v>
      </c>
      <c r="AC2060" s="2">
        <f t="shared" ca="1" si="625"/>
        <v>0.55787064789633189</v>
      </c>
      <c r="AD2060" s="2">
        <f t="shared" ca="1" si="626"/>
        <v>0.53235033071341609</v>
      </c>
      <c r="AE2060" s="2">
        <f t="shared" ca="1" si="627"/>
        <v>0.57255324931209328</v>
      </c>
      <c r="AF2060" s="2">
        <f t="shared" ca="1" si="628"/>
        <v>0.60276468577018005</v>
      </c>
      <c r="AG2060" s="4" t="str">
        <f ca="1">IF(AND(AC2060&lt;计算结果!$B$19,AD2060&lt;计算结果!$B$19,AE2060&lt;计算结果!$B$19,AF2060&lt;计算结果!$B$19),"买",IF(AND(AC2060&gt;计算结果!$B$20,AD2060&gt;计算结果!$B$20,AE2060&gt;计算结果!$B$20,AF2060&gt;计算结果!$B$20),"卖",AG2059))</f>
        <v>卖</v>
      </c>
      <c r="AH2060" s="4" t="str">
        <f t="shared" ca="1" si="629"/>
        <v/>
      </c>
      <c r="AI2060" s="3">
        <f ca="1">IF(AG2059="买",E2060/E2059-1,0)-IF(AH2060=1,计算结果!B$17,0)</f>
        <v>0</v>
      </c>
      <c r="AJ2060" s="2">
        <f t="shared" ca="1" si="630"/>
        <v>1.3824499905467806</v>
      </c>
      <c r="AK2060" s="3">
        <f ca="1">1-AJ2060/MAX(AJ$2:AJ2060)</f>
        <v>3.4866024074161617E-3</v>
      </c>
    </row>
    <row r="2061" spans="1:37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6">
        <v>59536760832</v>
      </c>
      <c r="G2061" s="3">
        <f t="shared" si="616"/>
        <v>-8.168390354548638E-3</v>
      </c>
      <c r="H2061" s="3">
        <f>1-E2061/MAX(E$2:E2061)</f>
        <v>0.62502041788606821</v>
      </c>
      <c r="I2061" s="22">
        <f t="shared" si="617"/>
        <v>2196.96</v>
      </c>
      <c r="J2061" s="22">
        <f t="shared" si="618"/>
        <v>2198.7624999999998</v>
      </c>
      <c r="K2061" s="22">
        <f t="shared" si="619"/>
        <v>2194.67</v>
      </c>
      <c r="L2061" s="22">
        <f t="shared" si="620"/>
        <v>2190.09</v>
      </c>
      <c r="M2061" s="2">
        <f t="shared" ref="M2061:M2124" si="631">$C2061-I2060</f>
        <v>-4.4274999999997817</v>
      </c>
      <c r="N2061" s="2">
        <f t="shared" ref="N2061:N2124" si="632">$C2061-J2060</f>
        <v>-1.8825000000001637</v>
      </c>
      <c r="O2061" s="2">
        <f t="shared" ref="O2061:O2124" si="633">$C2061-K2060</f>
        <v>-2.2566666666666606</v>
      </c>
      <c r="P2061" s="2">
        <f t="shared" ref="P2061:P2124" si="634">$C2061-L2060</f>
        <v>2.0850000000000364</v>
      </c>
      <c r="Q2061" s="2">
        <f t="shared" si="621"/>
        <v>46.327499999999873</v>
      </c>
      <c r="R2061" s="2">
        <f t="shared" si="622"/>
        <v>43.782500000000255</v>
      </c>
      <c r="S2061" s="2">
        <f t="shared" si="623"/>
        <v>44.156666666666752</v>
      </c>
      <c r="T2061" s="2">
        <f t="shared" si="624"/>
        <v>39.815000000000055</v>
      </c>
      <c r="U2061" s="2">
        <f ca="1">IFERROR(SUM(OFFSET(M2061,0,0,-计算结果!$B$18,1)),SUM(OFFSET(M2061,0,0,-ROW(),1)))</f>
        <v>581.55250000000206</v>
      </c>
      <c r="V2061" s="2">
        <f ca="1">IFERROR(SUM(OFFSET(N2061,0,0,-计算结果!$B$18,1)),SUM(OFFSET(N2061,0,0,-ROW(),1)))</f>
        <v>560.5424999999982</v>
      </c>
      <c r="W2061" s="2">
        <f ca="1">IFERROR(SUM(OFFSET(O2061,0,0,-计算结果!$B$18,1)),SUM(OFFSET(O2061,0,0,-ROW(),1)))</f>
        <v>592.95000000000209</v>
      </c>
      <c r="X2061" s="2">
        <f ca="1">IFERROR(SUM(OFFSET(P2061,0,0,-计算结果!$B$18,1)),SUM(OFFSET(P2061,0,0,-ROW(),1)))</f>
        <v>615.74500000000171</v>
      </c>
      <c r="Y2061" s="2">
        <f ca="1">IFERROR(SUM(OFFSET(Q2061,0,0,-计算结果!$B$18,1)),SUM(OFFSET(Q2061,0,0,-ROW(),1)))</f>
        <v>1248.4174999999982</v>
      </c>
      <c r="Z2061" s="2">
        <f ca="1">IFERROR(SUM(OFFSET(R2061,0,0,-计算结果!$B$18,1)),SUM(OFFSET(R2061,0,0,-ROW(),1)))</f>
        <v>1269.4275000000021</v>
      </c>
      <c r="AA2061" s="2">
        <f ca="1">IFERROR(SUM(OFFSET(S2061,0,0,-计算结果!$B$18,1)),SUM(OFFSET(S2061,0,0,-ROW(),1)))</f>
        <v>1237.0199999999982</v>
      </c>
      <c r="AB2061" s="2">
        <f ca="1">IFERROR(SUM(OFFSET(T2061,0,0,-计算结果!$B$18,1)),SUM(OFFSET(T2061,0,0,-ROW(),1)))</f>
        <v>1214.2249999999985</v>
      </c>
      <c r="AC2061" s="2">
        <f t="shared" ca="1" si="625"/>
        <v>0.46583174298662339</v>
      </c>
      <c r="AD2061" s="2">
        <f t="shared" ca="1" si="626"/>
        <v>0.4415711019337436</v>
      </c>
      <c r="AE2061" s="2">
        <f t="shared" ca="1" si="627"/>
        <v>0.47933743997672063</v>
      </c>
      <c r="AF2061" s="2">
        <f t="shared" ca="1" si="628"/>
        <v>0.50710947312071686</v>
      </c>
      <c r="AG2061" s="4" t="str">
        <f ca="1">IF(AND(AC2061&lt;计算结果!$B$19,AD2061&lt;计算结果!$B$19,AE2061&lt;计算结果!$B$19,AF2061&lt;计算结果!$B$19),"买",IF(AND(AC2061&gt;计算结果!$B$20,AD2061&gt;计算结果!$B$20,AE2061&gt;计算结果!$B$20,AF2061&gt;计算结果!$B$20),"卖",AG2060))</f>
        <v>卖</v>
      </c>
      <c r="AH2061" s="4" t="str">
        <f t="shared" ca="1" si="629"/>
        <v/>
      </c>
      <c r="AI2061" s="3">
        <f ca="1">IF(AG2060="买",E2061/E2060-1,0)-IF(AH2061=1,计算结果!B$17,0)</f>
        <v>0</v>
      </c>
      <c r="AJ2061" s="2">
        <f t="shared" ca="1" si="630"/>
        <v>1.3824499905467806</v>
      </c>
      <c r="AK2061" s="3">
        <f ca="1">1-AJ2061/MAX(AJ$2:AJ2061)</f>
        <v>3.4866024074161617E-3</v>
      </c>
    </row>
    <row r="2062" spans="1:37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6">
        <v>67189379072</v>
      </c>
      <c r="G2062" s="3">
        <f t="shared" si="616"/>
        <v>8.2356624603532325E-3</v>
      </c>
      <c r="H2062" s="3">
        <f>1-E2062/MAX(E$2:E2062)</f>
        <v>0.6219322126182536</v>
      </c>
      <c r="I2062" s="22">
        <f t="shared" si="617"/>
        <v>2216.4875000000002</v>
      </c>
      <c r="J2062" s="22">
        <f t="shared" si="618"/>
        <v>2207.7874999999999</v>
      </c>
      <c r="K2062" s="22">
        <f t="shared" si="619"/>
        <v>2214.6566666666663</v>
      </c>
      <c r="L2062" s="22">
        <f t="shared" si="620"/>
        <v>2210.9949999999999</v>
      </c>
      <c r="M2062" s="2">
        <f t="shared" si="631"/>
        <v>48.949999999999818</v>
      </c>
      <c r="N2062" s="2">
        <f t="shared" si="632"/>
        <v>47.147500000000036</v>
      </c>
      <c r="O2062" s="2">
        <f t="shared" si="633"/>
        <v>51.239999999999782</v>
      </c>
      <c r="P2062" s="2">
        <f t="shared" si="634"/>
        <v>55.819999999999709</v>
      </c>
      <c r="Q2062" s="2">
        <f t="shared" si="621"/>
        <v>20.880000000000109</v>
      </c>
      <c r="R2062" s="2">
        <f t="shared" si="622"/>
        <v>22.682499999999891</v>
      </c>
      <c r="S2062" s="2">
        <f t="shared" si="623"/>
        <v>18.590000000000146</v>
      </c>
      <c r="T2062" s="2">
        <f t="shared" si="624"/>
        <v>14.010000000000218</v>
      </c>
      <c r="U2062" s="2">
        <f ca="1">IFERROR(SUM(OFFSET(M2062,0,0,-计算结果!$B$18,1)),SUM(OFFSET(M2062,0,0,-ROW(),1)))</f>
        <v>587.76250000000164</v>
      </c>
      <c r="V2062" s="2">
        <f ca="1">IFERROR(SUM(OFFSET(N2062,0,0,-计算结果!$B$18,1)),SUM(OFFSET(N2062,0,0,-ROW(),1)))</f>
        <v>556.10749999999825</v>
      </c>
      <c r="W2062" s="2">
        <f ca="1">IFERROR(SUM(OFFSET(O2062,0,0,-计算结果!$B$18,1)),SUM(OFFSET(O2062,0,0,-ROW(),1)))</f>
        <v>600.85333333333483</v>
      </c>
      <c r="X2062" s="2">
        <f ca="1">IFERROR(SUM(OFFSET(P2062,0,0,-计算结果!$B$18,1)),SUM(OFFSET(P2062,0,0,-ROW(),1)))</f>
        <v>627.03500000000122</v>
      </c>
      <c r="Y2062" s="2">
        <f ca="1">IFERROR(SUM(OFFSET(Q2062,0,0,-计算结果!$B$18,1)),SUM(OFFSET(Q2062,0,0,-ROW(),1)))</f>
        <v>1278.6374999999985</v>
      </c>
      <c r="Z2062" s="2">
        <f ca="1">IFERROR(SUM(OFFSET(R2062,0,0,-计算结果!$B$18,1)),SUM(OFFSET(R2062,0,0,-ROW(),1)))</f>
        <v>1310.2925000000018</v>
      </c>
      <c r="AA2062" s="2">
        <f ca="1">IFERROR(SUM(OFFSET(S2062,0,0,-计算结果!$B$18,1)),SUM(OFFSET(S2062,0,0,-ROW(),1)))</f>
        <v>1265.5466666666653</v>
      </c>
      <c r="AB2062" s="2">
        <f ca="1">IFERROR(SUM(OFFSET(T2062,0,0,-计算结果!$B$18,1)),SUM(OFFSET(T2062,0,0,-ROW(),1)))</f>
        <v>1239.3649999999989</v>
      </c>
      <c r="AC2062" s="2">
        <f t="shared" ca="1" si="625"/>
        <v>0.45967875961717247</v>
      </c>
      <c r="AD2062" s="2">
        <f t="shared" ca="1" si="626"/>
        <v>0.4244147776164463</v>
      </c>
      <c r="AE2062" s="2">
        <f t="shared" ca="1" si="627"/>
        <v>0.47477769817523036</v>
      </c>
      <c r="AF2062" s="2">
        <f t="shared" ca="1" si="628"/>
        <v>0.50593247348440673</v>
      </c>
      <c r="AG2062" s="4" t="str">
        <f ca="1">IF(AND(AC2062&lt;计算结果!$B$19,AD2062&lt;计算结果!$B$19,AE2062&lt;计算结果!$B$19,AF2062&lt;计算结果!$B$19),"买",IF(AND(AC2062&gt;计算结果!$B$20,AD2062&gt;计算结果!$B$20,AE2062&gt;计算结果!$B$20,AF2062&gt;计算结果!$B$20),"卖",AG2061))</f>
        <v>卖</v>
      </c>
      <c r="AH2062" s="4" t="str">
        <f t="shared" ca="1" si="629"/>
        <v/>
      </c>
      <c r="AI2062" s="3">
        <f ca="1">IF(AG2061="买",E2062/E2061-1,0)-IF(AH2062=1,计算结果!B$17,0)</f>
        <v>0</v>
      </c>
      <c r="AJ2062" s="2">
        <f t="shared" ca="1" si="630"/>
        <v>1.3824499905467806</v>
      </c>
      <c r="AK2062" s="3">
        <f ca="1">1-AJ2062/MAX(AJ$2:AJ2062)</f>
        <v>3.4866024074161617E-3</v>
      </c>
    </row>
    <row r="2063" spans="1:37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6">
        <v>58424401920</v>
      </c>
      <c r="G2063" s="3">
        <f t="shared" si="616"/>
        <v>2.1917388995400522E-3</v>
      </c>
      <c r="H2063" s="3">
        <f>1-E2063/MAX(E$2:E2063)</f>
        <v>0.62110358674198596</v>
      </c>
      <c r="I2063" s="22">
        <f t="shared" si="617"/>
        <v>2232.6949999999997</v>
      </c>
      <c r="J2063" s="22">
        <f t="shared" si="618"/>
        <v>2232.8200000000002</v>
      </c>
      <c r="K2063" s="22">
        <f t="shared" si="619"/>
        <v>2234.6433333333334</v>
      </c>
      <c r="L2063" s="22">
        <f t="shared" si="620"/>
        <v>2238.54</v>
      </c>
      <c r="M2063" s="2">
        <f t="shared" si="631"/>
        <v>35.542500000000018</v>
      </c>
      <c r="N2063" s="2">
        <f t="shared" si="632"/>
        <v>44.242500000000291</v>
      </c>
      <c r="O2063" s="2">
        <f t="shared" si="633"/>
        <v>37.373333333333903</v>
      </c>
      <c r="P2063" s="2">
        <f t="shared" si="634"/>
        <v>41.035000000000309</v>
      </c>
      <c r="Q2063" s="2">
        <f t="shared" si="621"/>
        <v>-8.5625</v>
      </c>
      <c r="R2063" s="2">
        <f t="shared" si="622"/>
        <v>-17.262500000000273</v>
      </c>
      <c r="S2063" s="2">
        <f t="shared" si="623"/>
        <v>-10.393333333333885</v>
      </c>
      <c r="T2063" s="2">
        <f t="shared" si="624"/>
        <v>-14.055000000000291</v>
      </c>
      <c r="U2063" s="2">
        <f ca="1">IFERROR(SUM(OFFSET(M2063,0,0,-计算结果!$B$18,1)),SUM(OFFSET(M2063,0,0,-ROW(),1)))</f>
        <v>605.57500000000118</v>
      </c>
      <c r="V2063" s="2">
        <f ca="1">IFERROR(SUM(OFFSET(N2063,0,0,-计算结果!$B$18,1)),SUM(OFFSET(N2063,0,0,-ROW(),1)))</f>
        <v>576.86999999999853</v>
      </c>
      <c r="W2063" s="2">
        <f ca="1">IFERROR(SUM(OFFSET(O2063,0,0,-计算结果!$B$18,1)),SUM(OFFSET(O2063,0,0,-ROW(),1)))</f>
        <v>619.02666666666846</v>
      </c>
      <c r="X2063" s="2">
        <f ca="1">IFERROR(SUM(OFFSET(P2063,0,0,-计算结果!$B$18,1)),SUM(OFFSET(P2063,0,0,-ROW(),1)))</f>
        <v>645.9300000000012</v>
      </c>
      <c r="Y2063" s="2">
        <f ca="1">IFERROR(SUM(OFFSET(Q2063,0,0,-计算结果!$B$18,1)),SUM(OFFSET(Q2063,0,0,-ROW(),1)))</f>
        <v>1256.264999999999</v>
      </c>
      <c r="Z2063" s="2">
        <f ca="1">IFERROR(SUM(OFFSET(R2063,0,0,-计算结果!$B$18,1)),SUM(OFFSET(R2063,0,0,-ROW(),1)))</f>
        <v>1284.9700000000016</v>
      </c>
      <c r="AA2063" s="2">
        <f ca="1">IFERROR(SUM(OFFSET(S2063,0,0,-计算结果!$B$18,1)),SUM(OFFSET(S2063,0,0,-ROW(),1)))</f>
        <v>1242.8133333333317</v>
      </c>
      <c r="AB2063" s="2">
        <f ca="1">IFERROR(SUM(OFFSET(T2063,0,0,-计算结果!$B$18,1)),SUM(OFFSET(T2063,0,0,-ROW(),1)))</f>
        <v>1215.9099999999989</v>
      </c>
      <c r="AC2063" s="2">
        <f t="shared" ca="1" si="625"/>
        <v>0.48204399549458249</v>
      </c>
      <c r="AD2063" s="2">
        <f t="shared" ca="1" si="626"/>
        <v>0.44893655104788266</v>
      </c>
      <c r="AE2063" s="2">
        <f t="shared" ca="1" si="627"/>
        <v>0.49808498996899719</v>
      </c>
      <c r="AF2063" s="2">
        <f t="shared" ca="1" si="628"/>
        <v>0.53123175235009312</v>
      </c>
      <c r="AG2063" s="4" t="str">
        <f ca="1">IF(AND(AC2063&lt;计算结果!$B$19,AD2063&lt;计算结果!$B$19,AE2063&lt;计算结果!$B$19,AF2063&lt;计算结果!$B$19),"买",IF(AND(AC2063&gt;计算结果!$B$20,AD2063&gt;计算结果!$B$20,AE2063&gt;计算结果!$B$20,AF2063&gt;计算结果!$B$20),"卖",AG2062))</f>
        <v>卖</v>
      </c>
      <c r="AH2063" s="4" t="str">
        <f t="shared" ca="1" si="629"/>
        <v/>
      </c>
      <c r="AI2063" s="3">
        <f ca="1">IF(AG2062="买",E2063/E2062-1,0)-IF(AH2063=1,计算结果!B$17,0)</f>
        <v>0</v>
      </c>
      <c r="AJ2063" s="2">
        <f t="shared" ca="1" si="630"/>
        <v>1.3824499905467806</v>
      </c>
      <c r="AK2063" s="3">
        <f ca="1">1-AJ2063/MAX(AJ$2:AJ2063)</f>
        <v>3.4866024074161617E-3</v>
      </c>
    </row>
    <row r="2064" spans="1:37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6">
        <v>49288253440</v>
      </c>
      <c r="G2064" s="3">
        <f t="shared" si="616"/>
        <v>-2.8394368727125752E-2</v>
      </c>
      <c r="H2064" s="3">
        <f>1-E2064/MAX(E$2:E2064)</f>
        <v>0.63186211120941949</v>
      </c>
      <c r="I2064" s="22">
        <f t="shared" si="617"/>
        <v>2173.66</v>
      </c>
      <c r="J2064" s="22">
        <f t="shared" si="618"/>
        <v>2181.3599999999997</v>
      </c>
      <c r="K2064" s="22">
        <f t="shared" si="619"/>
        <v>2177.0066666666667</v>
      </c>
      <c r="L2064" s="22">
        <f t="shared" si="620"/>
        <v>2183.6999999999998</v>
      </c>
      <c r="M2064" s="2">
        <f t="shared" si="631"/>
        <v>-27.484999999999673</v>
      </c>
      <c r="N2064" s="2">
        <f t="shared" si="632"/>
        <v>-27.610000000000127</v>
      </c>
      <c r="O2064" s="2">
        <f t="shared" si="633"/>
        <v>-29.433333333333394</v>
      </c>
      <c r="P2064" s="2">
        <f t="shared" si="634"/>
        <v>-33.329999999999927</v>
      </c>
      <c r="Q2064" s="2">
        <f t="shared" si="621"/>
        <v>70.504999999999654</v>
      </c>
      <c r="R2064" s="2">
        <f t="shared" si="622"/>
        <v>70.630000000000109</v>
      </c>
      <c r="S2064" s="2">
        <f t="shared" si="623"/>
        <v>72.453333333333376</v>
      </c>
      <c r="T2064" s="2">
        <f t="shared" si="624"/>
        <v>76.349999999999909</v>
      </c>
      <c r="U2064" s="2">
        <f ca="1">IFERROR(SUM(OFFSET(M2064,0,0,-计算结果!$B$18,1)),SUM(OFFSET(M2064,0,0,-ROW(),1)))</f>
        <v>542.81500000000142</v>
      </c>
      <c r="V2064" s="2">
        <f ca="1">IFERROR(SUM(OFFSET(N2064,0,0,-计算结果!$B$18,1)),SUM(OFFSET(N2064,0,0,-ROW(),1)))</f>
        <v>511.33999999999833</v>
      </c>
      <c r="W2064" s="2">
        <f ca="1">IFERROR(SUM(OFFSET(O2064,0,0,-计算结果!$B$18,1)),SUM(OFFSET(O2064,0,0,-ROW(),1)))</f>
        <v>553.25000000000136</v>
      </c>
      <c r="X2064" s="2">
        <f ca="1">IFERROR(SUM(OFFSET(P2064,0,0,-计算结果!$B$18,1)),SUM(OFFSET(P2064,0,0,-ROW(),1)))</f>
        <v>574.12000000000126</v>
      </c>
      <c r="Y2064" s="2">
        <f ca="1">IFERROR(SUM(OFFSET(Q2064,0,0,-计算结果!$B$18,1)),SUM(OFFSET(Q2064,0,0,-ROW(),1)))</f>
        <v>1331.2849999999985</v>
      </c>
      <c r="Z2064" s="2">
        <f ca="1">IFERROR(SUM(OFFSET(R2064,0,0,-计算结果!$B$18,1)),SUM(OFFSET(R2064,0,0,-ROW(),1)))</f>
        <v>1362.7600000000016</v>
      </c>
      <c r="AA2064" s="2">
        <f ca="1">IFERROR(SUM(OFFSET(S2064,0,0,-计算结果!$B$18,1)),SUM(OFFSET(S2064,0,0,-ROW(),1)))</f>
        <v>1320.8499999999985</v>
      </c>
      <c r="AB2064" s="2">
        <f ca="1">IFERROR(SUM(OFFSET(T2064,0,0,-计算结果!$B$18,1)),SUM(OFFSET(T2064,0,0,-ROW(),1)))</f>
        <v>1299.9799999999987</v>
      </c>
      <c r="AC2064" s="2">
        <f t="shared" ca="1" si="625"/>
        <v>0.4077376369447579</v>
      </c>
      <c r="AD2064" s="2">
        <f t="shared" ca="1" si="626"/>
        <v>0.37522381050221443</v>
      </c>
      <c r="AE2064" s="2">
        <f t="shared" ca="1" si="627"/>
        <v>0.41885906802437972</v>
      </c>
      <c r="AF2064" s="2">
        <f t="shared" ca="1" si="628"/>
        <v>0.44163756365482687</v>
      </c>
      <c r="AG2064" s="4" t="str">
        <f ca="1">IF(AND(AC2064&lt;计算结果!$B$19,AD2064&lt;计算结果!$B$19,AE2064&lt;计算结果!$B$19,AF2064&lt;计算结果!$B$19),"买",IF(AND(AC2064&gt;计算结果!$B$20,AD2064&gt;计算结果!$B$20,AE2064&gt;计算结果!$B$20,AF2064&gt;计算结果!$B$20),"卖",AG2063))</f>
        <v>卖</v>
      </c>
      <c r="AH2064" s="4" t="str">
        <f t="shared" ca="1" si="629"/>
        <v/>
      </c>
      <c r="AI2064" s="3">
        <f ca="1">IF(AG2063="买",E2064/E2063-1,0)-IF(AH2064=1,计算结果!B$17,0)</f>
        <v>0</v>
      </c>
      <c r="AJ2064" s="2">
        <f t="shared" ca="1" si="630"/>
        <v>1.3824499905467806</v>
      </c>
      <c r="AK2064" s="3">
        <f ca="1">1-AJ2064/MAX(AJ$2:AJ2064)</f>
        <v>3.4866024074161617E-3</v>
      </c>
    </row>
    <row r="2065" spans="1:37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6">
        <v>37246189568</v>
      </c>
      <c r="G2065" s="3">
        <f t="shared" si="616"/>
        <v>-4.3907895101724659E-4</v>
      </c>
      <c r="H2065" s="3">
        <f>1-E2065/MAX(E$2:E2065)</f>
        <v>0.63202375280745926</v>
      </c>
      <c r="I2065" s="22">
        <f t="shared" si="617"/>
        <v>2162.48</v>
      </c>
      <c r="J2065" s="22">
        <f t="shared" si="618"/>
        <v>2161.9875000000002</v>
      </c>
      <c r="K2065" s="22">
        <f t="shared" si="619"/>
        <v>2162.4166666666665</v>
      </c>
      <c r="L2065" s="22">
        <f t="shared" si="620"/>
        <v>2162.29</v>
      </c>
      <c r="M2065" s="2">
        <f t="shared" si="631"/>
        <v>1.1300000000001091</v>
      </c>
      <c r="N2065" s="2">
        <f t="shared" si="632"/>
        <v>-6.569999999999709</v>
      </c>
      <c r="O2065" s="2">
        <f t="shared" si="633"/>
        <v>-2.216666666666697</v>
      </c>
      <c r="P2065" s="2">
        <f t="shared" si="634"/>
        <v>-8.9099999999998545</v>
      </c>
      <c r="Q2065" s="2">
        <f t="shared" si="621"/>
        <v>23.869999999999891</v>
      </c>
      <c r="R2065" s="2">
        <f t="shared" si="622"/>
        <v>31.569999999999709</v>
      </c>
      <c r="S2065" s="2">
        <f t="shared" si="623"/>
        <v>27.216666666666697</v>
      </c>
      <c r="T2065" s="2">
        <f t="shared" si="624"/>
        <v>33.909999999999854</v>
      </c>
      <c r="U2065" s="2">
        <f ca="1">IFERROR(SUM(OFFSET(M2065,0,0,-计算结果!$B$18,1)),SUM(OFFSET(M2065,0,0,-ROW(),1)))</f>
        <v>545.36000000000149</v>
      </c>
      <c r="V2065" s="2">
        <f ca="1">IFERROR(SUM(OFFSET(N2065,0,0,-计算结果!$B$18,1)),SUM(OFFSET(N2065,0,0,-ROW(),1)))</f>
        <v>506.05249999999887</v>
      </c>
      <c r="W2065" s="2">
        <f ca="1">IFERROR(SUM(OFFSET(O2065,0,0,-计算结果!$B$18,1)),SUM(OFFSET(O2065,0,0,-ROW(),1)))</f>
        <v>553.08666666666795</v>
      </c>
      <c r="X2065" s="2">
        <f ca="1">IFERROR(SUM(OFFSET(P2065,0,0,-计算结果!$B$18,1)),SUM(OFFSET(P2065,0,0,-ROW(),1)))</f>
        <v>568.54000000000133</v>
      </c>
      <c r="Y2065" s="2">
        <f ca="1">IFERROR(SUM(OFFSET(Q2065,0,0,-计算结果!$B$18,1)),SUM(OFFSET(Q2065,0,0,-ROW(),1)))</f>
        <v>1318.2299999999982</v>
      </c>
      <c r="Z2065" s="2">
        <f ca="1">IFERROR(SUM(OFFSET(R2065,0,0,-计算结果!$B$18,1)),SUM(OFFSET(R2065,0,0,-ROW(),1)))</f>
        <v>1357.5375000000008</v>
      </c>
      <c r="AA2065" s="2">
        <f ca="1">IFERROR(SUM(OFFSET(S2065,0,0,-计算结果!$B$18,1)),SUM(OFFSET(S2065,0,0,-ROW(),1)))</f>
        <v>1310.5033333333317</v>
      </c>
      <c r="AB2065" s="2">
        <f ca="1">IFERROR(SUM(OFFSET(T2065,0,0,-计算结果!$B$18,1)),SUM(OFFSET(T2065,0,0,-ROW(),1)))</f>
        <v>1295.0499999999984</v>
      </c>
      <c r="AC2065" s="2">
        <f t="shared" ca="1" si="625"/>
        <v>0.4137062576333434</v>
      </c>
      <c r="AD2065" s="2">
        <f t="shared" ca="1" si="626"/>
        <v>0.37277239118624611</v>
      </c>
      <c r="AE2065" s="2">
        <f t="shared" ca="1" si="627"/>
        <v>0.42204140393894607</v>
      </c>
      <c r="AF2065" s="2">
        <f t="shared" ca="1" si="628"/>
        <v>0.43901007683101195</v>
      </c>
      <c r="AG2065" s="4" t="str">
        <f ca="1">IF(AND(AC2065&lt;计算结果!$B$19,AD2065&lt;计算结果!$B$19,AE2065&lt;计算结果!$B$19,AF2065&lt;计算结果!$B$19),"买",IF(AND(AC2065&gt;计算结果!$B$20,AD2065&gt;计算结果!$B$20,AE2065&gt;计算结果!$B$20,AF2065&gt;计算结果!$B$20),"卖",AG2064))</f>
        <v>卖</v>
      </c>
      <c r="AH2065" s="4" t="str">
        <f t="shared" ca="1" si="629"/>
        <v/>
      </c>
      <c r="AI2065" s="3">
        <f ca="1">IF(AG2064="买",E2065/E2064-1,0)-IF(AH2065=1,计算结果!B$17,0)</f>
        <v>0</v>
      </c>
      <c r="AJ2065" s="2">
        <f t="shared" ca="1" si="630"/>
        <v>1.3824499905467806</v>
      </c>
      <c r="AK2065" s="3">
        <f ca="1">1-AJ2065/MAX(AJ$2:AJ2065)</f>
        <v>3.4866024074161617E-3</v>
      </c>
    </row>
    <row r="2066" spans="1:37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6">
        <v>54373756928</v>
      </c>
      <c r="G2066" s="3">
        <f t="shared" si="616"/>
        <v>2.8390831703403618E-2</v>
      </c>
      <c r="H2066" s="3">
        <f>1-E2066/MAX(E$2:E2066)</f>
        <v>0.62157660110256585</v>
      </c>
      <c r="I2066" s="22">
        <f t="shared" si="617"/>
        <v>2207.4375</v>
      </c>
      <c r="J2066" s="22">
        <f t="shared" si="618"/>
        <v>2192.1949999999997</v>
      </c>
      <c r="K2066" s="22">
        <f t="shared" si="619"/>
        <v>2201.8933333333334</v>
      </c>
      <c r="L2066" s="22">
        <f t="shared" si="620"/>
        <v>2190.8049999999998</v>
      </c>
      <c r="M2066" s="2">
        <f t="shared" si="631"/>
        <v>61.659999999999854</v>
      </c>
      <c r="N2066" s="2">
        <f t="shared" si="632"/>
        <v>62.152499999999691</v>
      </c>
      <c r="O2066" s="2">
        <f t="shared" si="633"/>
        <v>61.723333333333358</v>
      </c>
      <c r="P2066" s="2">
        <f t="shared" si="634"/>
        <v>61.849999999999909</v>
      </c>
      <c r="Q2066" s="2">
        <f t="shared" si="621"/>
        <v>5.0100000000002183</v>
      </c>
      <c r="R2066" s="2">
        <f t="shared" si="622"/>
        <v>4.517500000000382</v>
      </c>
      <c r="S2066" s="2">
        <f t="shared" si="623"/>
        <v>4.9466666666667152</v>
      </c>
      <c r="T2066" s="2">
        <f t="shared" si="624"/>
        <v>4.8200000000001637</v>
      </c>
      <c r="U2066" s="2">
        <f ca="1">IFERROR(SUM(OFFSET(M2066,0,0,-计算结果!$B$18,1)),SUM(OFFSET(M2066,0,0,-ROW(),1)))</f>
        <v>586.71750000000156</v>
      </c>
      <c r="V2066" s="2">
        <f ca="1">IFERROR(SUM(OFFSET(N2066,0,0,-计算结果!$B$18,1)),SUM(OFFSET(N2066,0,0,-ROW(),1)))</f>
        <v>551.54749999999876</v>
      </c>
      <c r="W2066" s="2">
        <f ca="1">IFERROR(SUM(OFFSET(O2066,0,0,-计算结果!$B$18,1)),SUM(OFFSET(O2066,0,0,-ROW(),1)))</f>
        <v>594.13333333333503</v>
      </c>
      <c r="X2066" s="2">
        <f ca="1">IFERROR(SUM(OFFSET(P2066,0,0,-计算结果!$B$18,1)),SUM(OFFSET(P2066,0,0,-ROW(),1)))</f>
        <v>608.96500000000151</v>
      </c>
      <c r="Y2066" s="2">
        <f ca="1">IFERROR(SUM(OFFSET(Q2066,0,0,-计算结果!$B$18,1)),SUM(OFFSET(Q2066,0,0,-ROW(),1)))</f>
        <v>1311.7324999999983</v>
      </c>
      <c r="Z2066" s="2">
        <f ca="1">IFERROR(SUM(OFFSET(R2066,0,0,-计算结果!$B$18,1)),SUM(OFFSET(R2066,0,0,-ROW(),1)))</f>
        <v>1346.9025000000011</v>
      </c>
      <c r="AA2066" s="2">
        <f ca="1">IFERROR(SUM(OFFSET(S2066,0,0,-计算结果!$B$18,1)),SUM(OFFSET(S2066,0,0,-ROW(),1)))</f>
        <v>1304.3166666666648</v>
      </c>
      <c r="AB2066" s="2">
        <f ca="1">IFERROR(SUM(OFFSET(T2066,0,0,-计算结果!$B$18,1)),SUM(OFFSET(T2066,0,0,-ROW(),1)))</f>
        <v>1289.4849999999983</v>
      </c>
      <c r="AC2066" s="2">
        <f t="shared" ca="1" si="625"/>
        <v>0.44728441202760649</v>
      </c>
      <c r="AD2066" s="2">
        <f t="shared" ca="1" si="626"/>
        <v>0.40949326324659607</v>
      </c>
      <c r="AE2066" s="2">
        <f t="shared" ca="1" si="627"/>
        <v>0.45551310392415123</v>
      </c>
      <c r="AF2066" s="2">
        <f t="shared" ca="1" si="628"/>
        <v>0.4722544271550288</v>
      </c>
      <c r="AG2066" s="4" t="str">
        <f ca="1">IF(AND(AC2066&lt;计算结果!$B$19,AD2066&lt;计算结果!$B$19,AE2066&lt;计算结果!$B$19,AF2066&lt;计算结果!$B$19),"买",IF(AND(AC2066&gt;计算结果!$B$20,AD2066&gt;计算结果!$B$20,AE2066&gt;计算结果!$B$20,AF2066&gt;计算结果!$B$20),"卖",AG2065))</f>
        <v>卖</v>
      </c>
      <c r="AH2066" s="4" t="str">
        <f t="shared" ca="1" si="629"/>
        <v/>
      </c>
      <c r="AI2066" s="3">
        <f ca="1">IF(AG2065="买",E2066/E2065-1,0)-IF(AH2066=1,计算结果!B$17,0)</f>
        <v>0</v>
      </c>
      <c r="AJ2066" s="2">
        <f t="shared" ca="1" si="630"/>
        <v>1.3824499905467806</v>
      </c>
      <c r="AK2066" s="3">
        <f ca="1">1-AJ2066/MAX(AJ$2:AJ2066)</f>
        <v>3.4866024074161617E-3</v>
      </c>
    </row>
    <row r="2067" spans="1:37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6">
        <v>111329812480</v>
      </c>
      <c r="G2067" s="3">
        <f t="shared" si="616"/>
        <v>4.6140634062776797E-2</v>
      </c>
      <c r="H2067" s="3">
        <f>1-E2067/MAX(E$2:E2067)</f>
        <v>0.60411590553324712</v>
      </c>
      <c r="I2067" s="22">
        <f t="shared" si="617"/>
        <v>2309.19</v>
      </c>
      <c r="J2067" s="22">
        <f t="shared" si="618"/>
        <v>2285.5574999999999</v>
      </c>
      <c r="K2067" s="22">
        <f t="shared" si="619"/>
        <v>2303.3566666666666</v>
      </c>
      <c r="L2067" s="22">
        <f t="shared" si="620"/>
        <v>2291.6899999999996</v>
      </c>
      <c r="M2067" s="2">
        <f t="shared" si="631"/>
        <v>143.7824999999998</v>
      </c>
      <c r="N2067" s="2">
        <f t="shared" si="632"/>
        <v>159.02500000000009</v>
      </c>
      <c r="O2067" s="2">
        <f t="shared" si="633"/>
        <v>149.32666666666637</v>
      </c>
      <c r="P2067" s="2">
        <f t="shared" si="634"/>
        <v>160.41499999999996</v>
      </c>
      <c r="Q2067" s="2">
        <f t="shared" si="621"/>
        <v>-24.722499999999854</v>
      </c>
      <c r="R2067" s="2">
        <f t="shared" si="622"/>
        <v>-39.965000000000146</v>
      </c>
      <c r="S2067" s="2">
        <f t="shared" si="623"/>
        <v>-30.266666666666424</v>
      </c>
      <c r="T2067" s="2">
        <f t="shared" si="624"/>
        <v>-41.355000000000018</v>
      </c>
      <c r="U2067" s="2">
        <f ca="1">IFERROR(SUM(OFFSET(M2067,0,0,-计算结果!$B$18,1)),SUM(OFFSET(M2067,0,0,-ROW(),1)))</f>
        <v>718.85250000000133</v>
      </c>
      <c r="V2067" s="2">
        <f ca="1">IFERROR(SUM(OFFSET(N2067,0,0,-计算结果!$B$18,1)),SUM(OFFSET(N2067,0,0,-ROW(),1)))</f>
        <v>693.59499999999889</v>
      </c>
      <c r="W2067" s="2">
        <f ca="1">IFERROR(SUM(OFFSET(O2067,0,0,-计算结果!$B$18,1)),SUM(OFFSET(O2067,0,0,-ROW(),1)))</f>
        <v>730.18333333333476</v>
      </c>
      <c r="X2067" s="2">
        <f ca="1">IFERROR(SUM(OFFSET(P2067,0,0,-计算结果!$B$18,1)),SUM(OFFSET(P2067,0,0,-ROW(),1)))</f>
        <v>752.84500000000116</v>
      </c>
      <c r="Y2067" s="2">
        <f ca="1">IFERROR(SUM(OFFSET(Q2067,0,0,-计算结果!$B$18,1)),SUM(OFFSET(Q2067,0,0,-ROW(),1)))</f>
        <v>1267.7874999999985</v>
      </c>
      <c r="Z2067" s="2">
        <f ca="1">IFERROR(SUM(OFFSET(R2067,0,0,-计算结果!$B$18,1)),SUM(OFFSET(R2067,0,0,-ROW(),1)))</f>
        <v>1293.045000000001</v>
      </c>
      <c r="AA2067" s="2">
        <f ca="1">IFERROR(SUM(OFFSET(S2067,0,0,-计算结果!$B$18,1)),SUM(OFFSET(S2067,0,0,-ROW(),1)))</f>
        <v>1256.4566666666651</v>
      </c>
      <c r="AB2067" s="2">
        <f ca="1">IFERROR(SUM(OFFSET(T2067,0,0,-计算结果!$B$18,1)),SUM(OFFSET(T2067,0,0,-ROW(),1)))</f>
        <v>1233.7949999999987</v>
      </c>
      <c r="AC2067" s="2">
        <f t="shared" ca="1" si="625"/>
        <v>0.56701339932757044</v>
      </c>
      <c r="AD2067" s="2">
        <f t="shared" ca="1" si="626"/>
        <v>0.53640437881125436</v>
      </c>
      <c r="AE2067" s="2">
        <f t="shared" ca="1" si="627"/>
        <v>0.58114485975110086</v>
      </c>
      <c r="AF2067" s="2">
        <f t="shared" ca="1" si="628"/>
        <v>0.6101864572315514</v>
      </c>
      <c r="AG2067" s="4" t="str">
        <f ca="1">IF(AND(AC2067&lt;计算结果!$B$19,AD2067&lt;计算结果!$B$19,AE2067&lt;计算结果!$B$19,AF2067&lt;计算结果!$B$19),"买",IF(AND(AC2067&gt;计算结果!$B$20,AD2067&gt;计算结果!$B$20,AE2067&gt;计算结果!$B$20,AF2067&gt;计算结果!$B$20),"卖",AG2066))</f>
        <v>卖</v>
      </c>
      <c r="AH2067" s="4" t="str">
        <f t="shared" ca="1" si="629"/>
        <v/>
      </c>
      <c r="AI2067" s="3">
        <f ca="1">IF(AG2066="买",E2067/E2066-1,0)-IF(AH2067=1,计算结果!B$17,0)</f>
        <v>0</v>
      </c>
      <c r="AJ2067" s="2">
        <f t="shared" ca="1" si="630"/>
        <v>1.3824499905467806</v>
      </c>
      <c r="AK2067" s="3">
        <f ca="1">1-AJ2067/MAX(AJ$2:AJ2067)</f>
        <v>3.4866024074161617E-3</v>
      </c>
    </row>
    <row r="2068" spans="1:37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6">
        <v>82064556032</v>
      </c>
      <c r="G2068" s="3">
        <f t="shared" si="616"/>
        <v>-2.2057085387395925E-2</v>
      </c>
      <c r="H2068" s="3">
        <f>1-E2068/MAX(E$2:E2068)</f>
        <v>0.61284795480841225</v>
      </c>
      <c r="I2068" s="22">
        <f t="shared" si="617"/>
        <v>2289.1999999999998</v>
      </c>
      <c r="J2068" s="22">
        <f t="shared" si="618"/>
        <v>2300.1125000000002</v>
      </c>
      <c r="K2068" s="22">
        <f t="shared" si="619"/>
        <v>2293.81</v>
      </c>
      <c r="L2068" s="22">
        <f t="shared" si="620"/>
        <v>2303.0299999999997</v>
      </c>
      <c r="M2068" s="2">
        <f t="shared" si="631"/>
        <v>22.799999999999727</v>
      </c>
      <c r="N2068" s="2">
        <f t="shared" si="632"/>
        <v>46.432499999999891</v>
      </c>
      <c r="O2068" s="2">
        <f t="shared" si="633"/>
        <v>28.633333333333212</v>
      </c>
      <c r="P2068" s="2">
        <f t="shared" si="634"/>
        <v>40.300000000000182</v>
      </c>
      <c r="Q2068" s="2">
        <f t="shared" si="621"/>
        <v>35.119999999999891</v>
      </c>
      <c r="R2068" s="2">
        <f t="shared" si="622"/>
        <v>11.487499999999727</v>
      </c>
      <c r="S2068" s="2">
        <f t="shared" si="623"/>
        <v>29.286666666666406</v>
      </c>
      <c r="T2068" s="2">
        <f t="shared" si="624"/>
        <v>17.619999999999436</v>
      </c>
      <c r="U2068" s="2">
        <f ca="1">IFERROR(SUM(OFFSET(M2068,0,0,-计算结果!$B$18,1)),SUM(OFFSET(M2068,0,0,-ROW(),1)))</f>
        <v>746.98000000000093</v>
      </c>
      <c r="V2068" s="2">
        <f ca="1">IFERROR(SUM(OFFSET(N2068,0,0,-计算结果!$B$18,1)),SUM(OFFSET(N2068,0,0,-ROW(),1)))</f>
        <v>748.26499999999896</v>
      </c>
      <c r="W2068" s="2">
        <f ca="1">IFERROR(SUM(OFFSET(O2068,0,0,-计算结果!$B$18,1)),SUM(OFFSET(O2068,0,0,-ROW(),1)))</f>
        <v>764.37666666666837</v>
      </c>
      <c r="X2068" s="2">
        <f ca="1">IFERROR(SUM(OFFSET(P2068,0,0,-计算结果!$B$18,1)),SUM(OFFSET(P2068,0,0,-ROW(),1)))</f>
        <v>799.17000000000144</v>
      </c>
      <c r="Y2068" s="2">
        <f ca="1">IFERROR(SUM(OFFSET(Q2068,0,0,-计算结果!$B$18,1)),SUM(OFFSET(Q2068,0,0,-ROW(),1)))</f>
        <v>1251.3099999999986</v>
      </c>
      <c r="Z2068" s="2">
        <f ca="1">IFERROR(SUM(OFFSET(R2068,0,0,-计算结果!$B$18,1)),SUM(OFFSET(R2068,0,0,-ROW(),1)))</f>
        <v>1250.0250000000005</v>
      </c>
      <c r="AA2068" s="2">
        <f ca="1">IFERROR(SUM(OFFSET(S2068,0,0,-计算结果!$B$18,1)),SUM(OFFSET(S2068,0,0,-ROW(),1)))</f>
        <v>1233.9133333333311</v>
      </c>
      <c r="AB2068" s="2">
        <f ca="1">IFERROR(SUM(OFFSET(T2068,0,0,-计算结果!$B$18,1)),SUM(OFFSET(T2068,0,0,-ROW(),1)))</f>
        <v>1199.1199999999981</v>
      </c>
      <c r="AC2068" s="2">
        <f t="shared" ca="1" si="625"/>
        <v>0.59695838760978637</v>
      </c>
      <c r="AD2068" s="2">
        <f t="shared" ca="1" si="626"/>
        <v>0.5986000279994389</v>
      </c>
      <c r="AE2068" s="2">
        <f t="shared" ca="1" si="627"/>
        <v>0.61947354487349438</v>
      </c>
      <c r="AF2068" s="2">
        <f t="shared" ca="1" si="628"/>
        <v>0.66646374007605802</v>
      </c>
      <c r="AG2068" s="4" t="str">
        <f ca="1">IF(AND(AC2068&lt;计算结果!$B$19,AD2068&lt;计算结果!$B$19,AE2068&lt;计算结果!$B$19,AF2068&lt;计算结果!$B$19),"买",IF(AND(AC2068&gt;计算结果!$B$20,AD2068&gt;计算结果!$B$20,AE2068&gt;计算结果!$B$20,AF2068&gt;计算结果!$B$20),"卖",AG2067))</f>
        <v>卖</v>
      </c>
      <c r="AH2068" s="4" t="str">
        <f t="shared" ca="1" si="629"/>
        <v/>
      </c>
      <c r="AI2068" s="3">
        <f ca="1">IF(AG2067="买",E2068/E2067-1,0)-IF(AH2068=1,计算结果!B$17,0)</f>
        <v>0</v>
      </c>
      <c r="AJ2068" s="2">
        <f t="shared" ca="1" si="630"/>
        <v>1.3824499905467806</v>
      </c>
      <c r="AK2068" s="3">
        <f ca="1">1-AJ2068/MAX(AJ$2:AJ2068)</f>
        <v>3.4866024074161617E-3</v>
      </c>
    </row>
    <row r="2069" spans="1:37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6">
        <v>71796187136</v>
      </c>
      <c r="G2069" s="3">
        <f t="shared" si="616"/>
        <v>1.403288256415447E-2</v>
      </c>
      <c r="H2069" s="3">
        <f>1-E2069/MAX(E$2:E2069)</f>
        <v>0.60741509562376639</v>
      </c>
      <c r="I2069" s="22">
        <f t="shared" si="617"/>
        <v>2306.3275000000003</v>
      </c>
      <c r="J2069" s="22">
        <f t="shared" si="618"/>
        <v>2301.9425000000001</v>
      </c>
      <c r="K2069" s="22">
        <f t="shared" si="619"/>
        <v>2306.0033333333336</v>
      </c>
      <c r="L2069" s="22">
        <f t="shared" si="620"/>
        <v>2305.355</v>
      </c>
      <c r="M2069" s="2">
        <f t="shared" si="631"/>
        <v>46.840000000000146</v>
      </c>
      <c r="N2069" s="2">
        <f t="shared" si="632"/>
        <v>35.927499999999782</v>
      </c>
      <c r="O2069" s="2">
        <f t="shared" si="633"/>
        <v>42.230000000000018</v>
      </c>
      <c r="P2069" s="2">
        <f t="shared" si="634"/>
        <v>33.010000000000218</v>
      </c>
      <c r="Q2069" s="2">
        <f t="shared" si="621"/>
        <v>14.529999999999745</v>
      </c>
      <c r="R2069" s="2">
        <f t="shared" si="622"/>
        <v>25.442500000000109</v>
      </c>
      <c r="S2069" s="2">
        <f t="shared" si="623"/>
        <v>19.139999999999873</v>
      </c>
      <c r="T2069" s="2">
        <f t="shared" si="624"/>
        <v>28.359999999999673</v>
      </c>
      <c r="U2069" s="2">
        <f ca="1">IFERROR(SUM(OFFSET(M2069,0,0,-计算结果!$B$18,1)),SUM(OFFSET(M2069,0,0,-ROW(),1)))</f>
        <v>784.56250000000091</v>
      </c>
      <c r="V2069" s="2">
        <f ca="1">IFERROR(SUM(OFFSET(N2069,0,0,-计算结果!$B$18,1)),SUM(OFFSET(N2069,0,0,-ROW(),1)))</f>
        <v>783.09999999999854</v>
      </c>
      <c r="W2069" s="2">
        <f ca="1">IFERROR(SUM(OFFSET(O2069,0,0,-计算结果!$B$18,1)),SUM(OFFSET(O2069,0,0,-ROW(),1)))</f>
        <v>798.96000000000186</v>
      </c>
      <c r="X2069" s="2">
        <f ca="1">IFERROR(SUM(OFFSET(P2069,0,0,-计算结果!$B$18,1)),SUM(OFFSET(P2069,0,0,-ROW(),1)))</f>
        <v>827.75500000000193</v>
      </c>
      <c r="Y2069" s="2">
        <f ca="1">IFERROR(SUM(OFFSET(Q2069,0,0,-计算结果!$B$18,1)),SUM(OFFSET(Q2069,0,0,-ROW(),1)))</f>
        <v>1259.5974999999985</v>
      </c>
      <c r="Z2069" s="2">
        <f ca="1">IFERROR(SUM(OFFSET(R2069,0,0,-计算结果!$B$18,1)),SUM(OFFSET(R2069,0,0,-ROW(),1)))</f>
        <v>1261.0600000000009</v>
      </c>
      <c r="AA2069" s="2">
        <f ca="1">IFERROR(SUM(OFFSET(S2069,0,0,-计算结果!$B$18,1)),SUM(OFFSET(S2069,0,0,-ROW(),1)))</f>
        <v>1245.1999999999975</v>
      </c>
      <c r="AB2069" s="2">
        <f ca="1">IFERROR(SUM(OFFSET(T2069,0,0,-计算结果!$B$18,1)),SUM(OFFSET(T2069,0,0,-ROW(),1)))</f>
        <v>1216.4049999999975</v>
      </c>
      <c r="AC2069" s="2">
        <f t="shared" ca="1" si="625"/>
        <v>0.62286762239525073</v>
      </c>
      <c r="AD2069" s="2">
        <f t="shared" ca="1" si="626"/>
        <v>0.62098552011799435</v>
      </c>
      <c r="AE2069" s="2">
        <f t="shared" ca="1" si="627"/>
        <v>0.64163186636685143</v>
      </c>
      <c r="AF2069" s="2">
        <f t="shared" ca="1" si="628"/>
        <v>0.68049292793107863</v>
      </c>
      <c r="AG2069" s="4" t="str">
        <f ca="1">IF(AND(AC2069&lt;计算结果!$B$19,AD2069&lt;计算结果!$B$19,AE2069&lt;计算结果!$B$19,AF2069&lt;计算结果!$B$19),"买",IF(AND(AC2069&gt;计算结果!$B$20,AD2069&gt;计算结果!$B$20,AE2069&gt;计算结果!$B$20,AF2069&gt;计算结果!$B$20),"卖",AG2068))</f>
        <v>卖</v>
      </c>
      <c r="AH2069" s="4" t="str">
        <f t="shared" ca="1" si="629"/>
        <v/>
      </c>
      <c r="AI2069" s="3">
        <f ca="1">IF(AG2068="买",E2069/E2068-1,0)-IF(AH2069=1,计算结果!B$17,0)</f>
        <v>0</v>
      </c>
      <c r="AJ2069" s="2">
        <f t="shared" ca="1" si="630"/>
        <v>1.3824499905467806</v>
      </c>
      <c r="AK2069" s="3">
        <f ca="1">1-AJ2069/MAX(AJ$2:AJ2069)</f>
        <v>3.4866024074161617E-3</v>
      </c>
    </row>
    <row r="2070" spans="1:37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6">
        <v>62085632000</v>
      </c>
      <c r="G2070" s="3">
        <f t="shared" si="616"/>
        <v>4.5724439821435148E-3</v>
      </c>
      <c r="H2070" s="3">
        <f>1-E2070/MAX(E$2:E2070)</f>
        <v>0.60562002314027086</v>
      </c>
      <c r="I2070" s="22">
        <f t="shared" si="617"/>
        <v>2308.8724999999999</v>
      </c>
      <c r="J2070" s="22">
        <f t="shared" si="618"/>
        <v>2304.6175000000003</v>
      </c>
      <c r="K2070" s="22">
        <f t="shared" si="619"/>
        <v>2305.8799999999997</v>
      </c>
      <c r="L2070" s="22">
        <f t="shared" si="620"/>
        <v>2299.895</v>
      </c>
      <c r="M2070" s="2">
        <f t="shared" si="631"/>
        <v>11.522499999999582</v>
      </c>
      <c r="N2070" s="2">
        <f t="shared" si="632"/>
        <v>15.9074999999998</v>
      </c>
      <c r="O2070" s="2">
        <f t="shared" si="633"/>
        <v>11.846666666666351</v>
      </c>
      <c r="P2070" s="2">
        <f t="shared" si="634"/>
        <v>12.494999999999891</v>
      </c>
      <c r="Q2070" s="2">
        <f t="shared" si="621"/>
        <v>24.387500000000273</v>
      </c>
      <c r="R2070" s="2">
        <f t="shared" si="622"/>
        <v>20.002500000000055</v>
      </c>
      <c r="S2070" s="2">
        <f t="shared" si="623"/>
        <v>24.063333333333503</v>
      </c>
      <c r="T2070" s="2">
        <f t="shared" si="624"/>
        <v>23.414999999999964</v>
      </c>
      <c r="U2070" s="2">
        <f ca="1">IFERROR(SUM(OFFSET(M2070,0,0,-计算结果!$B$18,1)),SUM(OFFSET(M2070,0,0,-ROW(),1)))</f>
        <v>746.33000000000038</v>
      </c>
      <c r="V2070" s="2">
        <f ca="1">IFERROR(SUM(OFFSET(N2070,0,0,-计算结果!$B$18,1)),SUM(OFFSET(N2070,0,0,-ROW(),1)))</f>
        <v>746.01249999999845</v>
      </c>
      <c r="W2070" s="2">
        <f ca="1">IFERROR(SUM(OFFSET(O2070,0,0,-计算结果!$B$18,1)),SUM(OFFSET(O2070,0,0,-ROW(),1)))</f>
        <v>759.84333333333461</v>
      </c>
      <c r="X2070" s="2">
        <f ca="1">IFERROR(SUM(OFFSET(P2070,0,0,-计算结果!$B$18,1)),SUM(OFFSET(P2070,0,0,-ROW(),1)))</f>
        <v>786.87000000000171</v>
      </c>
      <c r="Y2070" s="2">
        <f ca="1">IFERROR(SUM(OFFSET(Q2070,0,0,-计算结果!$B$18,1)),SUM(OFFSET(Q2070,0,0,-ROW(),1)))</f>
        <v>1268.4399999999991</v>
      </c>
      <c r="Z2070" s="2">
        <f ca="1">IFERROR(SUM(OFFSET(R2070,0,0,-计算结果!$B$18,1)),SUM(OFFSET(R2070,0,0,-ROW(),1)))</f>
        <v>1268.7575000000011</v>
      </c>
      <c r="AA2070" s="2">
        <f ca="1">IFERROR(SUM(OFFSET(S2070,0,0,-计算结果!$B$18,1)),SUM(OFFSET(S2070,0,0,-ROW(),1)))</f>
        <v>1254.9266666666649</v>
      </c>
      <c r="AB2070" s="2">
        <f ca="1">IFERROR(SUM(OFFSET(T2070,0,0,-计算结果!$B$18,1)),SUM(OFFSET(T2070,0,0,-ROW(),1)))</f>
        <v>1227.8999999999978</v>
      </c>
      <c r="AC2070" s="2">
        <f t="shared" ca="1" si="625"/>
        <v>0.58838415691715873</v>
      </c>
      <c r="AD2070" s="2">
        <f t="shared" ca="1" si="626"/>
        <v>0.58798667199996679</v>
      </c>
      <c r="AE2070" s="2">
        <f t="shared" ca="1" si="627"/>
        <v>0.60548823570036148</v>
      </c>
      <c r="AF2070" s="2">
        <f t="shared" ca="1" si="628"/>
        <v>0.64082580014659429</v>
      </c>
      <c r="AG2070" s="4" t="str">
        <f ca="1">IF(AND(AC2070&lt;计算结果!$B$19,AD2070&lt;计算结果!$B$19,AE2070&lt;计算结果!$B$19,AF2070&lt;计算结果!$B$19),"买",IF(AND(AC2070&gt;计算结果!$B$20,AD2070&gt;计算结果!$B$20,AE2070&gt;计算结果!$B$20,AF2070&gt;计算结果!$B$20),"卖",AG2069))</f>
        <v>卖</v>
      </c>
      <c r="AH2070" s="4" t="str">
        <f t="shared" ca="1" si="629"/>
        <v/>
      </c>
      <c r="AI2070" s="3">
        <f ca="1">IF(AG2069="买",E2070/E2069-1,0)-IF(AH2070=1,计算结果!B$17,0)</f>
        <v>0</v>
      </c>
      <c r="AJ2070" s="2">
        <f t="shared" ca="1" si="630"/>
        <v>1.3824499905467806</v>
      </c>
      <c r="AK2070" s="3">
        <f ca="1">1-AJ2070/MAX(AJ$2:AJ2070)</f>
        <v>3.4866024074161617E-3</v>
      </c>
    </row>
    <row r="2071" spans="1:37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6">
        <v>63229063168</v>
      </c>
      <c r="G2071" s="3">
        <f t="shared" si="616"/>
        <v>-1.5104514959984328E-2</v>
      </c>
      <c r="H2071" s="3">
        <f>1-E2071/MAX(E$2:E2071)</f>
        <v>0.61157694140066687</v>
      </c>
      <c r="I2071" s="22">
        <f t="shared" si="617"/>
        <v>2293.5525000000002</v>
      </c>
      <c r="J2071" s="22">
        <f t="shared" si="618"/>
        <v>2300.7025000000003</v>
      </c>
      <c r="K2071" s="22">
        <f t="shared" si="619"/>
        <v>2297.1233333333334</v>
      </c>
      <c r="L2071" s="22">
        <f t="shared" si="620"/>
        <v>2304.2650000000003</v>
      </c>
      <c r="M2071" s="2">
        <f t="shared" si="631"/>
        <v>18.047500000000127</v>
      </c>
      <c r="N2071" s="2">
        <f t="shared" si="632"/>
        <v>22.302499999999782</v>
      </c>
      <c r="O2071" s="2">
        <f t="shared" si="633"/>
        <v>21.040000000000418</v>
      </c>
      <c r="P2071" s="2">
        <f t="shared" si="634"/>
        <v>27.025000000000091</v>
      </c>
      <c r="Q2071" s="2">
        <f t="shared" si="621"/>
        <v>27.262499999999818</v>
      </c>
      <c r="R2071" s="2">
        <f t="shared" si="622"/>
        <v>23.007500000000164</v>
      </c>
      <c r="S2071" s="2">
        <f t="shared" si="623"/>
        <v>24.269999999999527</v>
      </c>
      <c r="T2071" s="2">
        <f t="shared" si="624"/>
        <v>18.284999999999854</v>
      </c>
      <c r="U2071" s="2">
        <f ca="1">IFERROR(SUM(OFFSET(M2071,0,0,-计算结果!$B$18,1)),SUM(OFFSET(M2071,0,0,-ROW(),1)))</f>
        <v>702.22750000000042</v>
      </c>
      <c r="V2071" s="2">
        <f ca="1">IFERROR(SUM(OFFSET(N2071,0,0,-计算结果!$B$18,1)),SUM(OFFSET(N2071,0,0,-ROW(),1)))</f>
        <v>693.26749999999856</v>
      </c>
      <c r="W2071" s="2">
        <f ca="1">IFERROR(SUM(OFFSET(O2071,0,0,-计算结果!$B$18,1)),SUM(OFFSET(O2071,0,0,-ROW(),1)))</f>
        <v>713.35000000000173</v>
      </c>
      <c r="X2071" s="2">
        <f ca="1">IFERROR(SUM(OFFSET(P2071,0,0,-计算结果!$B$18,1)),SUM(OFFSET(P2071,0,0,-ROW(),1)))</f>
        <v>735.59500000000162</v>
      </c>
      <c r="Y2071" s="2">
        <f ca="1">IFERROR(SUM(OFFSET(Q2071,0,0,-计算结果!$B$18,1)),SUM(OFFSET(Q2071,0,0,-ROW(),1)))</f>
        <v>1306.9224999999992</v>
      </c>
      <c r="Z2071" s="2">
        <f ca="1">IFERROR(SUM(OFFSET(R2071,0,0,-计算结果!$B$18,1)),SUM(OFFSET(R2071,0,0,-ROW(),1)))</f>
        <v>1315.8825000000011</v>
      </c>
      <c r="AA2071" s="2">
        <f ca="1">IFERROR(SUM(OFFSET(S2071,0,0,-计算结果!$B$18,1)),SUM(OFFSET(S2071,0,0,-ROW(),1)))</f>
        <v>1295.7999999999979</v>
      </c>
      <c r="AB2071" s="2">
        <f ca="1">IFERROR(SUM(OFFSET(T2071,0,0,-计算结果!$B$18,1)),SUM(OFFSET(T2071,0,0,-ROW(),1)))</f>
        <v>1273.554999999998</v>
      </c>
      <c r="AC2071" s="2">
        <f t="shared" ca="1" si="625"/>
        <v>0.53731380399373396</v>
      </c>
      <c r="AD2071" s="2">
        <f t="shared" ca="1" si="626"/>
        <v>0.52684605198412315</v>
      </c>
      <c r="AE2071" s="2">
        <f t="shared" ca="1" si="627"/>
        <v>0.55050933786078315</v>
      </c>
      <c r="AF2071" s="2">
        <f t="shared" ca="1" si="628"/>
        <v>0.57759185900883969</v>
      </c>
      <c r="AG2071" s="4" t="str">
        <f ca="1">IF(AND(AC2071&lt;计算结果!$B$19,AD2071&lt;计算结果!$B$19,AE2071&lt;计算结果!$B$19,AF2071&lt;计算结果!$B$19),"买",IF(AND(AC2071&gt;计算结果!$B$20,AD2071&gt;计算结果!$B$20,AE2071&gt;计算结果!$B$20,AF2071&gt;计算结果!$B$20),"卖",AG2070))</f>
        <v>卖</v>
      </c>
      <c r="AH2071" s="4" t="str">
        <f t="shared" ca="1" si="629"/>
        <v/>
      </c>
      <c r="AI2071" s="3">
        <f ca="1">IF(AG2070="买",E2071/E2070-1,0)-IF(AH2071=1,计算结果!B$17,0)</f>
        <v>0</v>
      </c>
      <c r="AJ2071" s="2">
        <f t="shared" ca="1" si="630"/>
        <v>1.3824499905467806</v>
      </c>
      <c r="AK2071" s="3">
        <f ca="1">1-AJ2071/MAX(AJ$2:AJ2071)</f>
        <v>3.4866024074161617E-3</v>
      </c>
    </row>
    <row r="2072" spans="1:37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6">
        <v>51937234944</v>
      </c>
      <c r="G2072" s="3">
        <f t="shared" si="616"/>
        <v>-1.6431287343834922E-2</v>
      </c>
      <c r="H2072" s="3">
        <f>1-E2072/MAX(E$2:E2072)</f>
        <v>0.61795923228748384</v>
      </c>
      <c r="I2072" s="22">
        <f t="shared" si="617"/>
        <v>2253.7550000000001</v>
      </c>
      <c r="J2072" s="22">
        <f t="shared" si="618"/>
        <v>2260.66</v>
      </c>
      <c r="K2072" s="22">
        <f t="shared" si="619"/>
        <v>2256.563333333333</v>
      </c>
      <c r="L2072" s="22">
        <f t="shared" si="620"/>
        <v>2262.1799999999998</v>
      </c>
      <c r="M2072" s="2">
        <f t="shared" si="631"/>
        <v>-11.1225000000004</v>
      </c>
      <c r="N2072" s="2">
        <f t="shared" si="632"/>
        <v>-18.272500000000491</v>
      </c>
      <c r="O2072" s="2">
        <f t="shared" si="633"/>
        <v>-14.693333333333612</v>
      </c>
      <c r="P2072" s="2">
        <f t="shared" si="634"/>
        <v>-21.835000000000491</v>
      </c>
      <c r="Q2072" s="2">
        <f t="shared" si="621"/>
        <v>51.6225000000004</v>
      </c>
      <c r="R2072" s="2">
        <f t="shared" si="622"/>
        <v>58.772500000000491</v>
      </c>
      <c r="S2072" s="2">
        <f t="shared" si="623"/>
        <v>55.193333333333612</v>
      </c>
      <c r="T2072" s="2">
        <f t="shared" si="624"/>
        <v>62.335000000000491</v>
      </c>
      <c r="U2072" s="2">
        <f ca="1">IFERROR(SUM(OFFSET(M2072,0,0,-计算结果!$B$18,1)),SUM(OFFSET(M2072,0,0,-ROW(),1)))</f>
        <v>646.13250000000016</v>
      </c>
      <c r="V2072" s="2">
        <f ca="1">IFERROR(SUM(OFFSET(N2072,0,0,-计算结果!$B$18,1)),SUM(OFFSET(N2072,0,0,-ROW(),1)))</f>
        <v>619.62249999999858</v>
      </c>
      <c r="W2072" s="2">
        <f ca="1">IFERROR(SUM(OFFSET(O2072,0,0,-计算结果!$B$18,1)),SUM(OFFSET(O2072,0,0,-ROW(),1)))</f>
        <v>650.55000000000155</v>
      </c>
      <c r="X2072" s="2">
        <f ca="1">IFERROR(SUM(OFFSET(P2072,0,0,-计算结果!$B$18,1)),SUM(OFFSET(P2072,0,0,-ROW(),1)))</f>
        <v>659.38500000000113</v>
      </c>
      <c r="Y2072" s="2">
        <f ca="1">IFERROR(SUM(OFFSET(Q2072,0,0,-计算结果!$B$18,1)),SUM(OFFSET(Q2072,0,0,-ROW(),1)))</f>
        <v>1365.9474999999998</v>
      </c>
      <c r="Z2072" s="2">
        <f ca="1">IFERROR(SUM(OFFSET(R2072,0,0,-计算结果!$B$18,1)),SUM(OFFSET(R2072,0,0,-ROW(),1)))</f>
        <v>1392.4575000000013</v>
      </c>
      <c r="AA2072" s="2">
        <f ca="1">IFERROR(SUM(OFFSET(S2072,0,0,-计算结果!$B$18,1)),SUM(OFFSET(S2072,0,0,-ROW(),1)))</f>
        <v>1361.5299999999984</v>
      </c>
      <c r="AB2072" s="2">
        <f ca="1">IFERROR(SUM(OFFSET(T2072,0,0,-计算结果!$B$18,1)),SUM(OFFSET(T2072,0,0,-ROW(),1)))</f>
        <v>1352.6949999999988</v>
      </c>
      <c r="AC2072" s="2">
        <f t="shared" ca="1" si="625"/>
        <v>0.47302879503055589</v>
      </c>
      <c r="AD2072" s="2">
        <f t="shared" ca="1" si="626"/>
        <v>0.44498485591122028</v>
      </c>
      <c r="AE2072" s="2">
        <f t="shared" ca="1" si="627"/>
        <v>0.47780805417434968</v>
      </c>
      <c r="AF2072" s="2">
        <f t="shared" ca="1" si="628"/>
        <v>0.48746021830494068</v>
      </c>
      <c r="AG2072" s="4" t="str">
        <f ca="1">IF(AND(AC2072&lt;计算结果!$B$19,AD2072&lt;计算结果!$B$19,AE2072&lt;计算结果!$B$19,AF2072&lt;计算结果!$B$19),"买",IF(AND(AC2072&gt;计算结果!$B$20,AD2072&gt;计算结果!$B$20,AE2072&gt;计算结果!$B$20,AF2072&gt;计算结果!$B$20),"卖",AG2071))</f>
        <v>卖</v>
      </c>
      <c r="AH2072" s="4" t="str">
        <f t="shared" ca="1" si="629"/>
        <v/>
      </c>
      <c r="AI2072" s="3">
        <f ca="1">IF(AG2071="买",E2072/E2071-1,0)-IF(AH2072=1,计算结果!B$17,0)</f>
        <v>0</v>
      </c>
      <c r="AJ2072" s="2">
        <f t="shared" ca="1" si="630"/>
        <v>1.3824499905467806</v>
      </c>
      <c r="AK2072" s="3">
        <f ca="1">1-AJ2072/MAX(AJ$2:AJ2072)</f>
        <v>3.4866024074161617E-3</v>
      </c>
    </row>
    <row r="2073" spans="1:37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6">
        <v>66179072000</v>
      </c>
      <c r="G2073" s="3">
        <f t="shared" si="616"/>
        <v>-2.4428480446081369E-2</v>
      </c>
      <c r="H2073" s="3">
        <f>1-E2073/MAX(E$2:E2073)</f>
        <v>0.62729190771115495</v>
      </c>
      <c r="I2073" s="22">
        <f t="shared" si="617"/>
        <v>2206.9075000000003</v>
      </c>
      <c r="J2073" s="22">
        <f t="shared" si="618"/>
        <v>2221.3200000000002</v>
      </c>
      <c r="K2073" s="22">
        <f t="shared" si="619"/>
        <v>2212.3833333333332</v>
      </c>
      <c r="L2073" s="22">
        <f t="shared" si="620"/>
        <v>2223.335</v>
      </c>
      <c r="M2073" s="2">
        <f t="shared" si="631"/>
        <v>4.1649999999999636</v>
      </c>
      <c r="N2073" s="2">
        <f t="shared" si="632"/>
        <v>-2.7399999999997817</v>
      </c>
      <c r="O2073" s="2">
        <f t="shared" si="633"/>
        <v>1.3566666666670244</v>
      </c>
      <c r="P2073" s="2">
        <f t="shared" si="634"/>
        <v>-4.2599999999997635</v>
      </c>
      <c r="Q2073" s="2">
        <f t="shared" si="621"/>
        <v>65.005000000000109</v>
      </c>
      <c r="R2073" s="2">
        <f t="shared" si="622"/>
        <v>71.909999999999854</v>
      </c>
      <c r="S2073" s="2">
        <f t="shared" si="623"/>
        <v>67.813333333333048</v>
      </c>
      <c r="T2073" s="2">
        <f t="shared" si="624"/>
        <v>73.429999999999836</v>
      </c>
      <c r="U2073" s="2">
        <f ca="1">IFERROR(SUM(OFFSET(M2073,0,0,-计算结果!$B$18,1)),SUM(OFFSET(M2073,0,0,-ROW(),1)))</f>
        <v>642.11999999999989</v>
      </c>
      <c r="V2073" s="2">
        <f ca="1">IFERROR(SUM(OFFSET(N2073,0,0,-计算结果!$B$18,1)),SUM(OFFSET(N2073,0,0,-ROW(),1)))</f>
        <v>605.58999999999878</v>
      </c>
      <c r="W2073" s="2">
        <f ca="1">IFERROR(SUM(OFFSET(O2073,0,0,-计算结果!$B$18,1)),SUM(OFFSET(O2073,0,0,-ROW(),1)))</f>
        <v>643.60000000000218</v>
      </c>
      <c r="X2073" s="2">
        <f ca="1">IFERROR(SUM(OFFSET(P2073,0,0,-计算结果!$B$18,1)),SUM(OFFSET(P2073,0,0,-ROW(),1)))</f>
        <v>646.56000000000131</v>
      </c>
      <c r="Y2073" s="2">
        <f ca="1">IFERROR(SUM(OFFSET(Q2073,0,0,-计算结果!$B$18,1)),SUM(OFFSET(Q2073,0,0,-ROW(),1)))</f>
        <v>1415.98</v>
      </c>
      <c r="Z2073" s="2">
        <f ca="1">IFERROR(SUM(OFFSET(R2073,0,0,-计算结果!$B$18,1)),SUM(OFFSET(R2073,0,0,-ROW(),1)))</f>
        <v>1452.5100000000011</v>
      </c>
      <c r="AA2073" s="2">
        <f ca="1">IFERROR(SUM(OFFSET(S2073,0,0,-计算结果!$B$18,1)),SUM(OFFSET(S2073,0,0,-ROW(),1)))</f>
        <v>1414.4999999999977</v>
      </c>
      <c r="AB2073" s="2">
        <f ca="1">IFERROR(SUM(OFFSET(T2073,0,0,-计算结果!$B$18,1)),SUM(OFFSET(T2073,0,0,-ROW(),1)))</f>
        <v>1411.5399999999986</v>
      </c>
      <c r="AC2073" s="2">
        <f t="shared" ca="1" si="625"/>
        <v>0.45348098136979326</v>
      </c>
      <c r="AD2073" s="2">
        <f t="shared" ca="1" si="626"/>
        <v>0.41692656160714786</v>
      </c>
      <c r="AE2073" s="2">
        <f t="shared" ca="1" si="627"/>
        <v>0.45500176740898074</v>
      </c>
      <c r="AF2073" s="2">
        <f t="shared" ca="1" si="628"/>
        <v>0.45805290675432647</v>
      </c>
      <c r="AG2073" s="4" t="str">
        <f ca="1">IF(AND(AC2073&lt;计算结果!$B$19,AD2073&lt;计算结果!$B$19,AE2073&lt;计算结果!$B$19,AF2073&lt;计算结果!$B$19),"买",IF(AND(AC2073&gt;计算结果!$B$20,AD2073&gt;计算结果!$B$20,AE2073&gt;计算结果!$B$20,AF2073&gt;计算结果!$B$20),"卖",AG2072))</f>
        <v>卖</v>
      </c>
      <c r="AH2073" s="4" t="str">
        <f t="shared" ca="1" si="629"/>
        <v/>
      </c>
      <c r="AI2073" s="3">
        <f ca="1">IF(AG2072="买",E2073/E2072-1,0)-IF(AH2073=1,计算结果!B$17,0)</f>
        <v>0</v>
      </c>
      <c r="AJ2073" s="2">
        <f t="shared" ca="1" si="630"/>
        <v>1.3824499905467806</v>
      </c>
      <c r="AK2073" s="3">
        <f ca="1">1-AJ2073/MAX(AJ$2:AJ2073)</f>
        <v>3.4866024074161617E-3</v>
      </c>
    </row>
    <row r="2074" spans="1:37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6">
        <v>48872947712</v>
      </c>
      <c r="G2074" s="3">
        <f t="shared" si="616"/>
        <v>5.345860268069158E-3</v>
      </c>
      <c r="H2074" s="3">
        <f>1-E2074/MAX(E$2:E2074)</f>
        <v>0.62529946232900024</v>
      </c>
      <c r="I2074" s="22">
        <f t="shared" si="617"/>
        <v>2191.8125</v>
      </c>
      <c r="J2074" s="22">
        <f t="shared" si="618"/>
        <v>2183.7874999999999</v>
      </c>
      <c r="K2074" s="22">
        <f t="shared" si="619"/>
        <v>2188.353333333333</v>
      </c>
      <c r="L2074" s="22">
        <f t="shared" si="620"/>
        <v>2181.4349999999999</v>
      </c>
      <c r="M2074" s="2">
        <f t="shared" si="631"/>
        <v>-3.8475000000003092</v>
      </c>
      <c r="N2074" s="2">
        <f t="shared" si="632"/>
        <v>-18.260000000000218</v>
      </c>
      <c r="O2074" s="2">
        <f t="shared" si="633"/>
        <v>-9.3233333333332666</v>
      </c>
      <c r="P2074" s="2">
        <f t="shared" si="634"/>
        <v>-20.275000000000091</v>
      </c>
      <c r="Q2074" s="2">
        <f t="shared" si="621"/>
        <v>47.097500000000309</v>
      </c>
      <c r="R2074" s="2">
        <f t="shared" si="622"/>
        <v>61.510000000000218</v>
      </c>
      <c r="S2074" s="2">
        <f t="shared" si="623"/>
        <v>52.573333333333267</v>
      </c>
      <c r="T2074" s="2">
        <f t="shared" si="624"/>
        <v>63.525000000000091</v>
      </c>
      <c r="U2074" s="2">
        <f ca="1">IFERROR(SUM(OFFSET(M2074,0,0,-计算结果!$B$18,1)),SUM(OFFSET(M2074,0,0,-ROW(),1)))</f>
        <v>618.53999999999951</v>
      </c>
      <c r="V2074" s="2">
        <f ca="1">IFERROR(SUM(OFFSET(N2074,0,0,-计算结果!$B$18,1)),SUM(OFFSET(N2074,0,0,-ROW(),1)))</f>
        <v>565.73249999999825</v>
      </c>
      <c r="W2074" s="2">
        <f ca="1">IFERROR(SUM(OFFSET(O2074,0,0,-计算结果!$B$18,1)),SUM(OFFSET(O2074,0,0,-ROW(),1)))</f>
        <v>613.04000000000224</v>
      </c>
      <c r="X2074" s="2">
        <f ca="1">IFERROR(SUM(OFFSET(P2074,0,0,-计算结果!$B$18,1)),SUM(OFFSET(P2074,0,0,-ROW(),1)))</f>
        <v>602.04000000000087</v>
      </c>
      <c r="Y2074" s="2">
        <f ca="1">IFERROR(SUM(OFFSET(Q2074,0,0,-计算结果!$B$18,1)),SUM(OFFSET(Q2074,0,0,-ROW(),1)))</f>
        <v>1456.4900000000002</v>
      </c>
      <c r="Z2074" s="2">
        <f ca="1">IFERROR(SUM(OFFSET(R2074,0,0,-计算结果!$B$18,1)),SUM(OFFSET(R2074,0,0,-ROW(),1)))</f>
        <v>1509.2975000000015</v>
      </c>
      <c r="AA2074" s="2">
        <f ca="1">IFERROR(SUM(OFFSET(S2074,0,0,-计算结果!$B$18,1)),SUM(OFFSET(S2074,0,0,-ROW(),1)))</f>
        <v>1461.9899999999975</v>
      </c>
      <c r="AB2074" s="2">
        <f ca="1">IFERROR(SUM(OFFSET(T2074,0,0,-计算结果!$B$18,1)),SUM(OFFSET(T2074,0,0,-ROW(),1)))</f>
        <v>1472.9899999999989</v>
      </c>
      <c r="AC2074" s="2">
        <f t="shared" ca="1" si="625"/>
        <v>0.42467850791972439</v>
      </c>
      <c r="AD2074" s="2">
        <f t="shared" ca="1" si="626"/>
        <v>0.37483166837551757</v>
      </c>
      <c r="AE2074" s="2">
        <f t="shared" ca="1" si="627"/>
        <v>0.41931887359010889</v>
      </c>
      <c r="AF2074" s="2">
        <f t="shared" ca="1" si="628"/>
        <v>0.4087196790202251</v>
      </c>
      <c r="AG2074" s="4" t="str">
        <f ca="1">IF(AND(AC2074&lt;计算结果!$B$19,AD2074&lt;计算结果!$B$19,AE2074&lt;计算结果!$B$19,AF2074&lt;计算结果!$B$19),"买",IF(AND(AC2074&gt;计算结果!$B$20,AD2074&gt;计算结果!$B$20,AE2074&gt;计算结果!$B$20,AF2074&gt;计算结果!$B$20),"卖",AG2073))</f>
        <v>买</v>
      </c>
      <c r="AH2074" s="4">
        <f t="shared" ca="1" si="629"/>
        <v>1</v>
      </c>
      <c r="AI2074" s="3">
        <f ca="1">IF(AG2073="买",E2074/E2073-1,0)-IF(AH2074=1,计算结果!B$17,0)</f>
        <v>0</v>
      </c>
      <c r="AJ2074" s="2">
        <f t="shared" ca="1" si="630"/>
        <v>1.3824499905467806</v>
      </c>
      <c r="AK2074" s="3">
        <f ca="1">1-AJ2074/MAX(AJ$2:AJ2074)</f>
        <v>3.4866024074161617E-3</v>
      </c>
    </row>
    <row r="2075" spans="1:37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6">
        <v>69255421952</v>
      </c>
      <c r="G2075" s="3">
        <f t="shared" si="616"/>
        <v>2.890758744704125E-2</v>
      </c>
      <c r="H2075" s="3">
        <f>1-E2075/MAX(E$2:E2075)</f>
        <v>0.61446777376982231</v>
      </c>
      <c r="I2075" s="22">
        <f t="shared" si="617"/>
        <v>2253.8000000000002</v>
      </c>
      <c r="J2075" s="22">
        <f t="shared" si="618"/>
        <v>2240.2350000000001</v>
      </c>
      <c r="K2075" s="22">
        <f t="shared" si="619"/>
        <v>2249.7833333333333</v>
      </c>
      <c r="L2075" s="22">
        <f t="shared" si="620"/>
        <v>2241.75</v>
      </c>
      <c r="M2075" s="2">
        <f t="shared" si="631"/>
        <v>84.927499999999782</v>
      </c>
      <c r="N2075" s="2">
        <f t="shared" si="632"/>
        <v>92.952499999999873</v>
      </c>
      <c r="O2075" s="2">
        <f t="shared" si="633"/>
        <v>88.38666666666677</v>
      </c>
      <c r="P2075" s="2">
        <f t="shared" si="634"/>
        <v>95.304999999999836</v>
      </c>
      <c r="Q2075" s="2">
        <f t="shared" si="621"/>
        <v>-14.947500000000218</v>
      </c>
      <c r="R2075" s="2">
        <f t="shared" si="622"/>
        <v>-22.972500000000309</v>
      </c>
      <c r="S2075" s="2">
        <f t="shared" si="623"/>
        <v>-18.406666666667206</v>
      </c>
      <c r="T2075" s="2">
        <f t="shared" si="624"/>
        <v>-25.325000000000273</v>
      </c>
      <c r="U2075" s="2">
        <f ca="1">IFERROR(SUM(OFFSET(M2075,0,0,-计算结果!$B$18,1)),SUM(OFFSET(M2075,0,0,-ROW(),1)))</f>
        <v>696.85749999999962</v>
      </c>
      <c r="V2075" s="2">
        <f ca="1">IFERROR(SUM(OFFSET(N2075,0,0,-计算结果!$B$18,1)),SUM(OFFSET(N2075,0,0,-ROW(),1)))</f>
        <v>650.91999999999825</v>
      </c>
      <c r="W2075" s="2">
        <f ca="1">IFERROR(SUM(OFFSET(O2075,0,0,-计算结果!$B$18,1)),SUM(OFFSET(O2075,0,0,-ROW(),1)))</f>
        <v>694.63000000000238</v>
      </c>
      <c r="X2075" s="2">
        <f ca="1">IFERROR(SUM(OFFSET(P2075,0,0,-计算结果!$B$18,1)),SUM(OFFSET(P2075,0,0,-ROW(),1)))</f>
        <v>690.17500000000064</v>
      </c>
      <c r="Y2075" s="2">
        <f ca="1">IFERROR(SUM(OFFSET(Q2075,0,0,-计算结果!$B$18,1)),SUM(OFFSET(Q2075,0,0,-ROW(),1)))</f>
        <v>1403.4224999999997</v>
      </c>
      <c r="Z2075" s="2">
        <f ca="1">IFERROR(SUM(OFFSET(R2075,0,0,-计算结果!$B$18,1)),SUM(OFFSET(R2075,0,0,-ROW(),1)))</f>
        <v>1449.360000000001</v>
      </c>
      <c r="AA2075" s="2">
        <f ca="1">IFERROR(SUM(OFFSET(S2075,0,0,-计算结果!$B$18,1)),SUM(OFFSET(S2075,0,0,-ROW(),1)))</f>
        <v>1405.6499999999969</v>
      </c>
      <c r="AB2075" s="2">
        <f ca="1">IFERROR(SUM(OFFSET(T2075,0,0,-计算结果!$B$18,1)),SUM(OFFSET(T2075,0,0,-ROW(),1)))</f>
        <v>1410.1049999999987</v>
      </c>
      <c r="AC2075" s="2">
        <f t="shared" ca="1" si="625"/>
        <v>0.49654149053474617</v>
      </c>
      <c r="AD2075" s="2">
        <f t="shared" ca="1" si="626"/>
        <v>0.4491085720593902</v>
      </c>
      <c r="AE2075" s="2">
        <f t="shared" ca="1" si="627"/>
        <v>0.49416995695941657</v>
      </c>
      <c r="AF2075" s="2">
        <f t="shared" ca="1" si="628"/>
        <v>0.48944936724570248</v>
      </c>
      <c r="AG2075" s="4" t="str">
        <f ca="1">IF(AND(AC2075&lt;计算结果!$B$19,AD2075&lt;计算结果!$B$19,AE2075&lt;计算结果!$B$19,AF2075&lt;计算结果!$B$19),"买",IF(AND(AC2075&gt;计算结果!$B$20,AD2075&gt;计算结果!$B$20,AE2075&gt;计算结果!$B$20,AF2075&gt;计算结果!$B$20),"卖",AG2074))</f>
        <v>卖</v>
      </c>
      <c r="AH2075" s="4">
        <f t="shared" ca="1" si="629"/>
        <v>1</v>
      </c>
      <c r="AI2075" s="3">
        <f ca="1">IF(AG2074="买",E2075/E2074-1,0)-IF(AH2075=1,计算结果!B$17,0)</f>
        <v>2.890758744704125E-2</v>
      </c>
      <c r="AJ2075" s="2">
        <f t="shared" ca="1" si="630"/>
        <v>1.4224132845396731</v>
      </c>
      <c r="AK2075" s="3">
        <f ca="1">1-AJ2075/MAX(AJ$2:AJ2075)</f>
        <v>0</v>
      </c>
    </row>
    <row r="2076" spans="1:37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6">
        <v>69279825920</v>
      </c>
      <c r="G2076" s="3">
        <f t="shared" si="616"/>
        <v>-7.3703025354722174E-3</v>
      </c>
      <c r="H2076" s="3">
        <f>1-E2076/MAX(E$2:E2076)</f>
        <v>0.61730926291431287</v>
      </c>
      <c r="I2076" s="22">
        <f t="shared" si="617"/>
        <v>2245.2674999999999</v>
      </c>
      <c r="J2076" s="22">
        <f t="shared" si="618"/>
        <v>2246.3249999999998</v>
      </c>
      <c r="K2076" s="22">
        <f t="shared" si="619"/>
        <v>2243.9733333333334</v>
      </c>
      <c r="L2076" s="22">
        <f t="shared" si="620"/>
        <v>2241.3850000000002</v>
      </c>
      <c r="M2076" s="2">
        <f t="shared" si="631"/>
        <v>11.779999999999745</v>
      </c>
      <c r="N2076" s="2">
        <f t="shared" si="632"/>
        <v>25.3449999999998</v>
      </c>
      <c r="O2076" s="2">
        <f t="shared" si="633"/>
        <v>15.796666666666624</v>
      </c>
      <c r="P2076" s="2">
        <f t="shared" si="634"/>
        <v>23.829999999999927</v>
      </c>
      <c r="Q2076" s="2">
        <f t="shared" si="621"/>
        <v>36.610000000000127</v>
      </c>
      <c r="R2076" s="2">
        <f t="shared" si="622"/>
        <v>23.045000000000073</v>
      </c>
      <c r="S2076" s="2">
        <f t="shared" si="623"/>
        <v>32.593333333333248</v>
      </c>
      <c r="T2076" s="2">
        <f t="shared" si="624"/>
        <v>24.559999999999945</v>
      </c>
      <c r="U2076" s="2">
        <f ca="1">IFERROR(SUM(OFFSET(M2076,0,0,-计算结果!$B$18,1)),SUM(OFFSET(M2076,0,0,-ROW(),1)))</f>
        <v>692.56999999999925</v>
      </c>
      <c r="V2076" s="2">
        <f ca="1">IFERROR(SUM(OFFSET(N2076,0,0,-计算结果!$B$18,1)),SUM(OFFSET(N2076,0,0,-ROW(),1)))</f>
        <v>665.71749999999838</v>
      </c>
      <c r="W2076" s="2">
        <f ca="1">IFERROR(SUM(OFFSET(O2076,0,0,-计算结果!$B$18,1)),SUM(OFFSET(O2076,0,0,-ROW(),1)))</f>
        <v>697.50333333333583</v>
      </c>
      <c r="X2076" s="2">
        <f ca="1">IFERROR(SUM(OFFSET(P2076,0,0,-计算结果!$B$18,1)),SUM(OFFSET(P2076,0,0,-ROW(),1)))</f>
        <v>707.3700000000008</v>
      </c>
      <c r="Y2076" s="2">
        <f ca="1">IFERROR(SUM(OFFSET(Q2076,0,0,-计算结果!$B$18,1)),SUM(OFFSET(Q2076,0,0,-ROW(),1)))</f>
        <v>1420.63</v>
      </c>
      <c r="Z2076" s="2">
        <f ca="1">IFERROR(SUM(OFFSET(R2076,0,0,-计算结果!$B$18,1)),SUM(OFFSET(R2076,0,0,-ROW(),1)))</f>
        <v>1447.482500000001</v>
      </c>
      <c r="AA2076" s="2">
        <f ca="1">IFERROR(SUM(OFFSET(S2076,0,0,-计算结果!$B$18,1)),SUM(OFFSET(S2076,0,0,-ROW(),1)))</f>
        <v>1415.6966666666635</v>
      </c>
      <c r="AB2076" s="2">
        <f ca="1">IFERROR(SUM(OFFSET(T2076,0,0,-计算结果!$B$18,1)),SUM(OFFSET(T2076,0,0,-ROW(),1)))</f>
        <v>1405.8299999999986</v>
      </c>
      <c r="AC2076" s="2">
        <f t="shared" ca="1" si="625"/>
        <v>0.48750906288055246</v>
      </c>
      <c r="AD2076" s="2">
        <f t="shared" ca="1" si="626"/>
        <v>0.45991402314017471</v>
      </c>
      <c r="AE2076" s="2">
        <f t="shared" ca="1" si="627"/>
        <v>0.49269264366896209</v>
      </c>
      <c r="AF2076" s="2">
        <f t="shared" ca="1" si="628"/>
        <v>0.50316894645867671</v>
      </c>
      <c r="AG2076" s="4" t="str">
        <f ca="1">IF(AND(AC2076&lt;计算结果!$B$19,AD2076&lt;计算结果!$B$19,AE2076&lt;计算结果!$B$19,AF2076&lt;计算结果!$B$19),"买",IF(AND(AC2076&gt;计算结果!$B$20,AD2076&gt;计算结果!$B$20,AE2076&gt;计算结果!$B$20,AF2076&gt;计算结果!$B$20),"卖",AG2075))</f>
        <v>卖</v>
      </c>
      <c r="AH2076" s="4" t="str">
        <f t="shared" ca="1" si="629"/>
        <v/>
      </c>
      <c r="AI2076" s="3">
        <f ca="1">IF(AG2075="买",E2076/E2075-1,0)-IF(AH2076=1,计算结果!B$17,0)</f>
        <v>0</v>
      </c>
      <c r="AJ2076" s="2">
        <f t="shared" ca="1" si="630"/>
        <v>1.4224132845396731</v>
      </c>
      <c r="AK2076" s="3">
        <f ca="1">1-AJ2076/MAX(AJ$2:AJ2076)</f>
        <v>0</v>
      </c>
    </row>
    <row r="2077" spans="1:37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6">
        <v>60558364672</v>
      </c>
      <c r="G2077" s="3">
        <f t="shared" si="616"/>
        <v>-5.0997043327480895E-3</v>
      </c>
      <c r="H2077" s="3">
        <f>1-E2077/MAX(E$2:E2077)</f>
        <v>0.61926087252433137</v>
      </c>
      <c r="I2077" s="22">
        <f t="shared" si="617"/>
        <v>2243.0124999999998</v>
      </c>
      <c r="J2077" s="22">
        <f t="shared" si="618"/>
        <v>2247.3975</v>
      </c>
      <c r="K2077" s="22">
        <f t="shared" si="619"/>
        <v>2244.7900000000004</v>
      </c>
      <c r="L2077" s="22">
        <f t="shared" si="620"/>
        <v>2248.3450000000003</v>
      </c>
      <c r="M2077" s="2">
        <f t="shared" si="631"/>
        <v>23.572500000000218</v>
      </c>
      <c r="N2077" s="2">
        <f t="shared" si="632"/>
        <v>22.515000000000327</v>
      </c>
      <c r="O2077" s="2">
        <f t="shared" si="633"/>
        <v>24.866666666666788</v>
      </c>
      <c r="P2077" s="2">
        <f t="shared" si="634"/>
        <v>27.454999999999927</v>
      </c>
      <c r="Q2077" s="2">
        <f t="shared" si="621"/>
        <v>17.417500000000018</v>
      </c>
      <c r="R2077" s="2">
        <f t="shared" si="622"/>
        <v>18.474999999999909</v>
      </c>
      <c r="S2077" s="2">
        <f t="shared" si="623"/>
        <v>16.123333333333449</v>
      </c>
      <c r="T2077" s="2">
        <f t="shared" si="624"/>
        <v>13.535000000000309</v>
      </c>
      <c r="U2077" s="2">
        <f ca="1">IFERROR(SUM(OFFSET(M2077,0,0,-计算结果!$B$18,1)),SUM(OFFSET(M2077,0,0,-ROW(),1)))</f>
        <v>698.09499999999935</v>
      </c>
      <c r="V2077" s="2">
        <f ca="1">IFERROR(SUM(OFFSET(N2077,0,0,-计算结果!$B$18,1)),SUM(OFFSET(N2077,0,0,-ROW(),1)))</f>
        <v>668.73249999999916</v>
      </c>
      <c r="W2077" s="2">
        <f ca="1">IFERROR(SUM(OFFSET(O2077,0,0,-计算结果!$B$18,1)),SUM(OFFSET(O2077,0,0,-ROW(),1)))</f>
        <v>703.22000000000253</v>
      </c>
      <c r="X2077" s="2">
        <f ca="1">IFERROR(SUM(OFFSET(P2077,0,0,-计算结果!$B$18,1)),SUM(OFFSET(P2077,0,0,-ROW(),1)))</f>
        <v>713.47000000000071</v>
      </c>
      <c r="Y2077" s="2">
        <f ca="1">IFERROR(SUM(OFFSET(Q2077,0,0,-计算结果!$B$18,1)),SUM(OFFSET(Q2077,0,0,-ROW(),1)))</f>
        <v>1433.8650000000002</v>
      </c>
      <c r="Z2077" s="2">
        <f ca="1">IFERROR(SUM(OFFSET(R2077,0,0,-计算结果!$B$18,1)),SUM(OFFSET(R2077,0,0,-ROW(),1)))</f>
        <v>1463.2275000000004</v>
      </c>
      <c r="AA2077" s="2">
        <f ca="1">IFERROR(SUM(OFFSET(S2077,0,0,-计算结果!$B$18,1)),SUM(OFFSET(S2077,0,0,-ROW(),1)))</f>
        <v>1428.7399999999971</v>
      </c>
      <c r="AB2077" s="2">
        <f ca="1">IFERROR(SUM(OFFSET(T2077,0,0,-计算结果!$B$18,1)),SUM(OFFSET(T2077,0,0,-ROW(),1)))</f>
        <v>1418.4899999999989</v>
      </c>
      <c r="AC2077" s="2">
        <f t="shared" ca="1" si="625"/>
        <v>0.48686243126096196</v>
      </c>
      <c r="AD2077" s="2">
        <f t="shared" ca="1" si="626"/>
        <v>0.45702565048838883</v>
      </c>
      <c r="AE2077" s="2">
        <f t="shared" ca="1" si="627"/>
        <v>0.49219592088133879</v>
      </c>
      <c r="AF2077" s="2">
        <f t="shared" ca="1" si="628"/>
        <v>0.50297851941148775</v>
      </c>
      <c r="AG2077" s="4" t="str">
        <f ca="1">IF(AND(AC2077&lt;计算结果!$B$19,AD2077&lt;计算结果!$B$19,AE2077&lt;计算结果!$B$19,AF2077&lt;计算结果!$B$19),"买",IF(AND(AC2077&gt;计算结果!$B$20,AD2077&gt;计算结果!$B$20,AE2077&gt;计算结果!$B$20,AF2077&gt;计算结果!$B$20),"卖",AG2076))</f>
        <v>卖</v>
      </c>
      <c r="AH2077" s="4" t="str">
        <f t="shared" ca="1" si="629"/>
        <v/>
      </c>
      <c r="AI2077" s="3">
        <f ca="1">IF(AG2076="买",E2077/E2076-1,0)-IF(AH2077=1,计算结果!B$17,0)</f>
        <v>0</v>
      </c>
      <c r="AJ2077" s="2">
        <f t="shared" ca="1" si="630"/>
        <v>1.4224132845396731</v>
      </c>
      <c r="AK2077" s="3">
        <f ca="1">1-AJ2077/MAX(AJ$2:AJ2077)</f>
        <v>0</v>
      </c>
    </row>
    <row r="2078" spans="1:37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6">
        <v>45636071424</v>
      </c>
      <c r="G2078" s="3">
        <f t="shared" si="616"/>
        <v>-6.1090057559614053E-3</v>
      </c>
      <c r="H2078" s="3">
        <f>1-E2078/MAX(E$2:E2078)</f>
        <v>0.6215868100455999</v>
      </c>
      <c r="I2078" s="22">
        <f t="shared" si="617"/>
        <v>2224.0625</v>
      </c>
      <c r="J2078" s="22">
        <f t="shared" si="618"/>
        <v>2224.6675</v>
      </c>
      <c r="K2078" s="22">
        <f t="shared" si="619"/>
        <v>2224.08</v>
      </c>
      <c r="L2078" s="22">
        <f t="shared" si="620"/>
        <v>2224.1149999999998</v>
      </c>
      <c r="M2078" s="2">
        <f t="shared" si="631"/>
        <v>-4.5924999999997453</v>
      </c>
      <c r="N2078" s="2">
        <f t="shared" si="632"/>
        <v>-8.9774999999999636</v>
      </c>
      <c r="O2078" s="2">
        <f t="shared" si="633"/>
        <v>-6.3700000000003456</v>
      </c>
      <c r="P2078" s="2">
        <f t="shared" si="634"/>
        <v>-9.9250000000001819</v>
      </c>
      <c r="Q2078" s="2">
        <f t="shared" si="621"/>
        <v>33.202499999999873</v>
      </c>
      <c r="R2078" s="2">
        <f t="shared" si="622"/>
        <v>37.587500000000091</v>
      </c>
      <c r="S2078" s="2">
        <f t="shared" si="623"/>
        <v>34.980000000000473</v>
      </c>
      <c r="T2078" s="2">
        <f t="shared" si="624"/>
        <v>38.535000000000309</v>
      </c>
      <c r="U2078" s="2">
        <f ca="1">IFERROR(SUM(OFFSET(M2078,0,0,-计算结果!$B$18,1)),SUM(OFFSET(M2078,0,0,-ROW(),1)))</f>
        <v>649.36499999999933</v>
      </c>
      <c r="V2078" s="2">
        <f ca="1">IFERROR(SUM(OFFSET(N2078,0,0,-计算结果!$B$18,1)),SUM(OFFSET(N2078,0,0,-ROW(),1)))</f>
        <v>614.099999999999</v>
      </c>
      <c r="W2078" s="2">
        <f ca="1">IFERROR(SUM(OFFSET(O2078,0,0,-计算结果!$B$18,1)),SUM(OFFSET(O2078,0,0,-ROW(),1)))</f>
        <v>652.92333333333499</v>
      </c>
      <c r="X2078" s="2">
        <f ca="1">IFERROR(SUM(OFFSET(P2078,0,0,-计算结果!$B$18,1)),SUM(OFFSET(P2078,0,0,-ROW(),1)))</f>
        <v>660.04</v>
      </c>
      <c r="Y2078" s="2">
        <f ca="1">IFERROR(SUM(OFFSET(Q2078,0,0,-计算结果!$B$18,1)),SUM(OFFSET(Q2078,0,0,-ROW(),1)))</f>
        <v>1452.7450000000003</v>
      </c>
      <c r="Z2078" s="2">
        <f ca="1">IFERROR(SUM(OFFSET(R2078,0,0,-计算结果!$B$18,1)),SUM(OFFSET(R2078,0,0,-ROW(),1)))</f>
        <v>1488.0100000000007</v>
      </c>
      <c r="AA2078" s="2">
        <f ca="1">IFERROR(SUM(OFFSET(S2078,0,0,-计算结果!$B$18,1)),SUM(OFFSET(S2078,0,0,-ROW(),1)))</f>
        <v>1449.1866666666647</v>
      </c>
      <c r="AB2078" s="2">
        <f ca="1">IFERROR(SUM(OFFSET(T2078,0,0,-计算结果!$B$18,1)),SUM(OFFSET(T2078,0,0,-ROW(),1)))</f>
        <v>1442.0699999999997</v>
      </c>
      <c r="AC2078" s="2">
        <f t="shared" ca="1" si="625"/>
        <v>0.4469917294501094</v>
      </c>
      <c r="AD2078" s="2">
        <f t="shared" ca="1" si="626"/>
        <v>0.41269883938951935</v>
      </c>
      <c r="AE2078" s="2">
        <f t="shared" ca="1" si="627"/>
        <v>0.45054467333400983</v>
      </c>
      <c r="AF2078" s="2">
        <f t="shared" ca="1" si="628"/>
        <v>0.45770316281456525</v>
      </c>
      <c r="AG2078" s="4" t="str">
        <f ca="1">IF(AND(AC2078&lt;计算结果!$B$19,AD2078&lt;计算结果!$B$19,AE2078&lt;计算结果!$B$19,AF2078&lt;计算结果!$B$19),"买",IF(AND(AC2078&gt;计算结果!$B$20,AD2078&gt;计算结果!$B$20,AE2078&gt;计算结果!$B$20,AF2078&gt;计算结果!$B$20),"卖",AG2077))</f>
        <v>卖</v>
      </c>
      <c r="AH2078" s="4" t="str">
        <f t="shared" ca="1" si="629"/>
        <v/>
      </c>
      <c r="AI2078" s="3">
        <f ca="1">IF(AG2077="买",E2078/E2077-1,0)-IF(AH2078=1,计算结果!B$17,0)</f>
        <v>0</v>
      </c>
      <c r="AJ2078" s="2">
        <f t="shared" ca="1" si="630"/>
        <v>1.4224132845396731</v>
      </c>
      <c r="AK2078" s="3">
        <f ca="1">1-AJ2078/MAX(AJ$2:AJ2078)</f>
        <v>0</v>
      </c>
    </row>
    <row r="2079" spans="1:37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6">
        <v>49624612864</v>
      </c>
      <c r="G2079" s="3">
        <f t="shared" si="616"/>
        <v>-2.1600622299360328E-2</v>
      </c>
      <c r="H2079" s="3">
        <f>1-E2079/MAX(E$2:E2079)</f>
        <v>0.62976077043490097</v>
      </c>
      <c r="I2079" s="22">
        <f t="shared" si="617"/>
        <v>2181.5099999999998</v>
      </c>
      <c r="J2079" s="22">
        <f t="shared" si="618"/>
        <v>2188.7874999999999</v>
      </c>
      <c r="K2079" s="22">
        <f t="shared" si="619"/>
        <v>2183.3566666666666</v>
      </c>
      <c r="L2079" s="22">
        <f t="shared" si="620"/>
        <v>2187.0500000000002</v>
      </c>
      <c r="M2079" s="2">
        <f t="shared" si="631"/>
        <v>-18.982500000000073</v>
      </c>
      <c r="N2079" s="2">
        <f t="shared" si="632"/>
        <v>-19.587500000000091</v>
      </c>
      <c r="O2079" s="2">
        <f t="shared" si="633"/>
        <v>-19</v>
      </c>
      <c r="P2079" s="2">
        <f t="shared" si="634"/>
        <v>-19.034999999999854</v>
      </c>
      <c r="Q2079" s="2">
        <f t="shared" si="621"/>
        <v>55.042500000000018</v>
      </c>
      <c r="R2079" s="2">
        <f t="shared" si="622"/>
        <v>55.647500000000036</v>
      </c>
      <c r="S2079" s="2">
        <f t="shared" si="623"/>
        <v>55.059999999999945</v>
      </c>
      <c r="T2079" s="2">
        <f t="shared" si="624"/>
        <v>55.0949999999998</v>
      </c>
      <c r="U2079" s="2">
        <f ca="1">IFERROR(SUM(OFFSET(M2079,0,0,-计算结果!$B$18,1)),SUM(OFFSET(M2079,0,0,-ROW(),1)))</f>
        <v>598.89749999999913</v>
      </c>
      <c r="V2079" s="2">
        <f ca="1">IFERROR(SUM(OFFSET(N2079,0,0,-计算结果!$B$18,1)),SUM(OFFSET(N2079,0,0,-ROW(),1)))</f>
        <v>552.09499999999889</v>
      </c>
      <c r="W2079" s="2">
        <f ca="1">IFERROR(SUM(OFFSET(O2079,0,0,-计算结果!$B$18,1)),SUM(OFFSET(O2079,0,0,-ROW(),1)))</f>
        <v>597.56666666666843</v>
      </c>
      <c r="X2079" s="2">
        <f ca="1">IFERROR(SUM(OFFSET(P2079,0,0,-计算结果!$B$18,1)),SUM(OFFSET(P2079,0,0,-ROW(),1)))</f>
        <v>594.9050000000002</v>
      </c>
      <c r="Y2079" s="2">
        <f ca="1">IFERROR(SUM(OFFSET(Q2079,0,0,-计算结果!$B$18,1)),SUM(OFFSET(Q2079,0,0,-ROW(),1)))</f>
        <v>1518.9225000000006</v>
      </c>
      <c r="Z2079" s="2">
        <f ca="1">IFERROR(SUM(OFFSET(R2079,0,0,-计算结果!$B$18,1)),SUM(OFFSET(R2079,0,0,-ROW(),1)))</f>
        <v>1565.7250000000008</v>
      </c>
      <c r="AA2079" s="2">
        <f ca="1">IFERROR(SUM(OFFSET(S2079,0,0,-计算结果!$B$18,1)),SUM(OFFSET(S2079,0,0,-ROW(),1)))</f>
        <v>1520.2533333333313</v>
      </c>
      <c r="AB2079" s="2">
        <f ca="1">IFERROR(SUM(OFFSET(T2079,0,0,-计算结果!$B$18,1)),SUM(OFFSET(T2079,0,0,-ROW(),1)))</f>
        <v>1522.9149999999995</v>
      </c>
      <c r="AC2079" s="2">
        <f t="shared" ca="1" si="625"/>
        <v>0.39429101879786421</v>
      </c>
      <c r="AD2079" s="2">
        <f t="shared" ca="1" si="626"/>
        <v>0.35261300675405871</v>
      </c>
      <c r="AE2079" s="2">
        <f t="shared" ca="1" si="627"/>
        <v>0.39307045317008737</v>
      </c>
      <c r="AF2079" s="2">
        <f t="shared" ca="1" si="628"/>
        <v>0.390635721625961</v>
      </c>
      <c r="AG2079" s="4" t="str">
        <f ca="1">IF(AND(AC2079&lt;计算结果!$B$19,AD2079&lt;计算结果!$B$19,AE2079&lt;计算结果!$B$19,AF2079&lt;计算结果!$B$19),"买",IF(AND(AC2079&gt;计算结果!$B$20,AD2079&gt;计算结果!$B$20,AE2079&gt;计算结果!$B$20,AF2079&gt;计算结果!$B$20),"卖",AG2078))</f>
        <v>买</v>
      </c>
      <c r="AH2079" s="4">
        <f t="shared" ca="1" si="629"/>
        <v>1</v>
      </c>
      <c r="AI2079" s="3">
        <f ca="1">IF(AG2078="买",E2079/E2078-1,0)-IF(AH2079=1,计算结果!B$17,0)</f>
        <v>0</v>
      </c>
      <c r="AJ2079" s="2">
        <f t="shared" ca="1" si="630"/>
        <v>1.4224132845396731</v>
      </c>
      <c r="AK2079" s="3">
        <f ca="1">1-AJ2079/MAX(AJ$2:AJ2079)</f>
        <v>0</v>
      </c>
    </row>
    <row r="2080" spans="1:37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6">
        <v>50907226112</v>
      </c>
      <c r="G2080" s="3">
        <f t="shared" si="616"/>
        <v>6.1673644397670646E-3</v>
      </c>
      <c r="H2080" s="3">
        <f>1-E2080/MAX(E$2:E2080)</f>
        <v>0.62747737017627436</v>
      </c>
      <c r="I2080" s="22">
        <f t="shared" si="617"/>
        <v>2190.8375000000001</v>
      </c>
      <c r="J2080" s="22">
        <f t="shared" si="618"/>
        <v>2189.4924999999998</v>
      </c>
      <c r="K2080" s="22">
        <f t="shared" si="619"/>
        <v>2191.3199999999997</v>
      </c>
      <c r="L2080" s="22">
        <f t="shared" si="620"/>
        <v>2192.2849999999999</v>
      </c>
      <c r="M2080" s="2">
        <f t="shared" si="631"/>
        <v>40.080000000000382</v>
      </c>
      <c r="N2080" s="2">
        <f t="shared" si="632"/>
        <v>32.802500000000236</v>
      </c>
      <c r="O2080" s="2">
        <f t="shared" si="633"/>
        <v>38.233333333333576</v>
      </c>
      <c r="P2080" s="2">
        <f t="shared" si="634"/>
        <v>34.539999999999964</v>
      </c>
      <c r="Q2080" s="2">
        <f t="shared" si="621"/>
        <v>18.529999999999745</v>
      </c>
      <c r="R2080" s="2">
        <f t="shared" si="622"/>
        <v>25.807499999999891</v>
      </c>
      <c r="S2080" s="2">
        <f t="shared" si="623"/>
        <v>20.376666666666551</v>
      </c>
      <c r="T2080" s="2">
        <f t="shared" si="624"/>
        <v>24.070000000000164</v>
      </c>
      <c r="U2080" s="2">
        <f ca="1">IFERROR(SUM(OFFSET(M2080,0,0,-计算结果!$B$18,1)),SUM(OFFSET(M2080,0,0,-ROW(),1)))</f>
        <v>638.34499999999935</v>
      </c>
      <c r="V2080" s="2">
        <f ca="1">IFERROR(SUM(OFFSET(N2080,0,0,-计算结果!$B$18,1)),SUM(OFFSET(N2080,0,0,-ROW(),1)))</f>
        <v>585.85749999999916</v>
      </c>
      <c r="W2080" s="2">
        <f ca="1">IFERROR(SUM(OFFSET(O2080,0,0,-计算结果!$B$18,1)),SUM(OFFSET(O2080,0,0,-ROW(),1)))</f>
        <v>636.5833333333353</v>
      </c>
      <c r="X2080" s="2">
        <f ca="1">IFERROR(SUM(OFFSET(P2080,0,0,-计算结果!$B$18,1)),SUM(OFFSET(P2080,0,0,-ROW(),1)))</f>
        <v>633.0600000000004</v>
      </c>
      <c r="Y2080" s="2">
        <f ca="1">IFERROR(SUM(OFFSET(Q2080,0,0,-计算结果!$B$18,1)),SUM(OFFSET(Q2080,0,0,-ROW(),1)))</f>
        <v>1514.2250000000004</v>
      </c>
      <c r="Z2080" s="2">
        <f ca="1">IFERROR(SUM(OFFSET(R2080,0,0,-计算结果!$B$18,1)),SUM(OFFSET(R2080,0,0,-ROW(),1)))</f>
        <v>1566.7125000000005</v>
      </c>
      <c r="AA2080" s="2">
        <f ca="1">IFERROR(SUM(OFFSET(S2080,0,0,-计算结果!$B$18,1)),SUM(OFFSET(S2080,0,0,-ROW(),1)))</f>
        <v>1515.9866666666644</v>
      </c>
      <c r="AB2080" s="2">
        <f ca="1">IFERROR(SUM(OFFSET(T2080,0,0,-计算结果!$B$18,1)),SUM(OFFSET(T2080,0,0,-ROW(),1)))</f>
        <v>1519.5099999999993</v>
      </c>
      <c r="AC2080" s="2">
        <f t="shared" ca="1" si="625"/>
        <v>0.42156548729548066</v>
      </c>
      <c r="AD2080" s="2">
        <f t="shared" ca="1" si="626"/>
        <v>0.37394065599144638</v>
      </c>
      <c r="AE2080" s="2">
        <f t="shared" ca="1" si="627"/>
        <v>0.41991354365473943</v>
      </c>
      <c r="AF2080" s="2">
        <f t="shared" ca="1" si="628"/>
        <v>0.41662114760679475</v>
      </c>
      <c r="AG2080" s="4" t="str">
        <f ca="1">IF(AND(AC2080&lt;计算结果!$B$19,AD2080&lt;计算结果!$B$19,AE2080&lt;计算结果!$B$19,AF2080&lt;计算结果!$B$19),"买",IF(AND(AC2080&gt;计算结果!$B$20,AD2080&gt;计算结果!$B$20,AE2080&gt;计算结果!$B$20,AF2080&gt;计算结果!$B$20),"卖",AG2079))</f>
        <v>买</v>
      </c>
      <c r="AH2080" s="4" t="str">
        <f t="shared" ca="1" si="629"/>
        <v/>
      </c>
      <c r="AI2080" s="3">
        <f ca="1">IF(AG2079="买",E2080/E2079-1,0)-IF(AH2080=1,计算结果!B$17,0)</f>
        <v>6.1673644397670646E-3</v>
      </c>
      <c r="AJ2080" s="2">
        <f t="shared" ca="1" si="630"/>
        <v>1.4311858256493952</v>
      </c>
      <c r="AK2080" s="3">
        <f ca="1">1-AJ2080/MAX(AJ$2:AJ2080)</f>
        <v>0</v>
      </c>
    </row>
    <row r="2081" spans="1:37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6">
        <v>46723493888</v>
      </c>
      <c r="G2081" s="3">
        <f t="shared" si="616"/>
        <v>1.6579960628302359E-3</v>
      </c>
      <c r="H2081" s="3">
        <f>1-E2081/MAX(E$2:E2081)</f>
        <v>0.62685972912271148</v>
      </c>
      <c r="I2081" s="22">
        <f t="shared" si="617"/>
        <v>2202.1575000000003</v>
      </c>
      <c r="J2081" s="22">
        <f t="shared" si="618"/>
        <v>2206.84</v>
      </c>
      <c r="K2081" s="22">
        <f t="shared" si="619"/>
        <v>2205.2033333333334</v>
      </c>
      <c r="L2081" s="22">
        <f t="shared" si="620"/>
        <v>2211.2950000000001</v>
      </c>
      <c r="M2081" s="2">
        <f t="shared" si="631"/>
        <v>44.542500000000018</v>
      </c>
      <c r="N2081" s="2">
        <f t="shared" si="632"/>
        <v>45.887500000000273</v>
      </c>
      <c r="O2081" s="2">
        <f t="shared" si="633"/>
        <v>44.0600000000004</v>
      </c>
      <c r="P2081" s="2">
        <f t="shared" si="634"/>
        <v>43.095000000000255</v>
      </c>
      <c r="Q2081" s="2">
        <f t="shared" si="621"/>
        <v>3.6275000000000546</v>
      </c>
      <c r="R2081" s="2">
        <f t="shared" si="622"/>
        <v>2.2824999999997999</v>
      </c>
      <c r="S2081" s="2">
        <f t="shared" si="623"/>
        <v>4.1099999999996726</v>
      </c>
      <c r="T2081" s="2">
        <f t="shared" si="624"/>
        <v>5.0749999999998181</v>
      </c>
      <c r="U2081" s="2">
        <f ca="1">IFERROR(SUM(OFFSET(M2081,0,0,-计算结果!$B$18,1)),SUM(OFFSET(M2081,0,0,-ROW(),1)))</f>
        <v>672.23249999999916</v>
      </c>
      <c r="V2081" s="2">
        <f ca="1">IFERROR(SUM(OFFSET(N2081,0,0,-计算结果!$B$18,1)),SUM(OFFSET(N2081,0,0,-ROW(),1)))</f>
        <v>620.99749999999904</v>
      </c>
      <c r="W2081" s="2">
        <f ca="1">IFERROR(SUM(OFFSET(O2081,0,0,-计算结果!$B$18,1)),SUM(OFFSET(O2081,0,0,-ROW(),1)))</f>
        <v>670.18666666666877</v>
      </c>
      <c r="X2081" s="2">
        <f ca="1">IFERROR(SUM(OFFSET(P2081,0,0,-计算结果!$B$18,1)),SUM(OFFSET(P2081,0,0,-ROW(),1)))</f>
        <v>666.09500000000071</v>
      </c>
      <c r="Y2081" s="2">
        <f ca="1">IFERROR(SUM(OFFSET(Q2081,0,0,-计算结果!$B$18,1)),SUM(OFFSET(Q2081,0,0,-ROW(),1)))</f>
        <v>1487.6875000000005</v>
      </c>
      <c r="Z2081" s="2">
        <f ca="1">IFERROR(SUM(OFFSET(R2081,0,0,-计算结果!$B$18,1)),SUM(OFFSET(R2081,0,0,-ROW(),1)))</f>
        <v>1538.9225000000006</v>
      </c>
      <c r="AA2081" s="2">
        <f ca="1">IFERROR(SUM(OFFSET(S2081,0,0,-计算结果!$B$18,1)),SUM(OFFSET(S2081,0,0,-ROW(),1)))</f>
        <v>1489.7333333333308</v>
      </c>
      <c r="AB2081" s="2">
        <f ca="1">IFERROR(SUM(OFFSET(T2081,0,0,-计算结果!$B$18,1)),SUM(OFFSET(T2081,0,0,-ROW(),1)))</f>
        <v>1493.8249999999989</v>
      </c>
      <c r="AC2081" s="2">
        <f t="shared" ca="1" si="625"/>
        <v>0.45186405074990477</v>
      </c>
      <c r="AD2081" s="2">
        <f t="shared" ca="1" si="626"/>
        <v>0.40352746808237505</v>
      </c>
      <c r="AE2081" s="2">
        <f t="shared" ca="1" si="627"/>
        <v>0.44987022285867934</v>
      </c>
      <c r="AF2081" s="2">
        <f t="shared" ca="1" si="628"/>
        <v>0.44589895068030139</v>
      </c>
      <c r="AG2081" s="4" t="str">
        <f ca="1">IF(AND(AC2081&lt;计算结果!$B$19,AD2081&lt;计算结果!$B$19,AE2081&lt;计算结果!$B$19,AF2081&lt;计算结果!$B$19),"买",IF(AND(AC2081&gt;计算结果!$B$20,AD2081&gt;计算结果!$B$20,AE2081&gt;计算结果!$B$20,AF2081&gt;计算结果!$B$20),"卖",AG2080))</f>
        <v>买</v>
      </c>
      <c r="AH2081" s="4" t="str">
        <f t="shared" ca="1" si="629"/>
        <v/>
      </c>
      <c r="AI2081" s="3">
        <f ca="1">IF(AG2080="买",E2081/E2080-1,0)-IF(AH2081=1,计算结果!B$17,0)</f>
        <v>1.6579960628302359E-3</v>
      </c>
      <c r="AJ2081" s="2">
        <f t="shared" ca="1" si="630"/>
        <v>1.4335587261135003</v>
      </c>
      <c r="AK2081" s="3">
        <f ca="1">1-AJ2081/MAX(AJ$2:AJ2081)</f>
        <v>0</v>
      </c>
    </row>
    <row r="2082" spans="1:37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6">
        <v>58944765952</v>
      </c>
      <c r="G2082" s="3">
        <f t="shared" si="616"/>
        <v>2.38666314032705E-2</v>
      </c>
      <c r="H2082" s="3">
        <f>1-E2082/MAX(E$2:E2082)</f>
        <v>0.61795412781596681</v>
      </c>
      <c r="I2082" s="22">
        <f t="shared" si="617"/>
        <v>2234.2275</v>
      </c>
      <c r="J2082" s="22">
        <f t="shared" si="618"/>
        <v>2224.3874999999998</v>
      </c>
      <c r="K2082" s="22">
        <f t="shared" si="619"/>
        <v>2230.5166666666669</v>
      </c>
      <c r="L2082" s="22">
        <f t="shared" si="620"/>
        <v>2223.0950000000003</v>
      </c>
      <c r="M2082" s="2">
        <f t="shared" si="631"/>
        <v>43.402499999999691</v>
      </c>
      <c r="N2082" s="2">
        <f t="shared" si="632"/>
        <v>38.7199999999998</v>
      </c>
      <c r="O2082" s="2">
        <f t="shared" si="633"/>
        <v>40.35666666666657</v>
      </c>
      <c r="P2082" s="2">
        <f t="shared" si="634"/>
        <v>34.264999999999873</v>
      </c>
      <c r="Q2082" s="2">
        <f t="shared" si="621"/>
        <v>1.5275000000001455</v>
      </c>
      <c r="R2082" s="2">
        <f t="shared" si="622"/>
        <v>6.2100000000000364</v>
      </c>
      <c r="S2082" s="2">
        <f t="shared" si="623"/>
        <v>4.5733333333332666</v>
      </c>
      <c r="T2082" s="2">
        <f t="shared" si="624"/>
        <v>10.664999999999964</v>
      </c>
      <c r="U2082" s="2">
        <f ca="1">IFERROR(SUM(OFFSET(M2082,0,0,-计算结果!$B$18,1)),SUM(OFFSET(M2082,0,0,-ROW(),1)))</f>
        <v>705.48999999999887</v>
      </c>
      <c r="V2082" s="2">
        <f ca="1">IFERROR(SUM(OFFSET(N2082,0,0,-计算结果!$B$18,1)),SUM(OFFSET(N2082,0,0,-ROW(),1)))</f>
        <v>657.64249999999902</v>
      </c>
      <c r="W2082" s="2">
        <f ca="1">IFERROR(SUM(OFFSET(O2082,0,0,-计算结果!$B$18,1)),SUM(OFFSET(O2082,0,0,-ROW(),1)))</f>
        <v>703.5200000000018</v>
      </c>
      <c r="X2082" s="2">
        <f ca="1">IFERROR(SUM(OFFSET(P2082,0,0,-计算结果!$B$18,1)),SUM(OFFSET(P2082,0,0,-ROW(),1)))</f>
        <v>699.58000000000038</v>
      </c>
      <c r="Y2082" s="2">
        <f ca="1">IFERROR(SUM(OFFSET(Q2082,0,0,-计算结果!$B$18,1)),SUM(OFFSET(Q2082,0,0,-ROW(),1)))</f>
        <v>1469.4700000000007</v>
      </c>
      <c r="Z2082" s="2">
        <f ca="1">IFERROR(SUM(OFFSET(R2082,0,0,-计算结果!$B$18,1)),SUM(OFFSET(R2082,0,0,-ROW(),1)))</f>
        <v>1517.3175000000006</v>
      </c>
      <c r="AA2082" s="2">
        <f ca="1">IFERROR(SUM(OFFSET(S2082,0,0,-计算结果!$B$18,1)),SUM(OFFSET(S2082,0,0,-ROW(),1)))</f>
        <v>1471.4399999999978</v>
      </c>
      <c r="AB2082" s="2">
        <f ca="1">IFERROR(SUM(OFFSET(T2082,0,0,-计算结果!$B$18,1)),SUM(OFFSET(T2082,0,0,-ROW(),1)))</f>
        <v>1475.3799999999992</v>
      </c>
      <c r="AC2082" s="2">
        <f t="shared" ca="1" si="625"/>
        <v>0.48009826672201444</v>
      </c>
      <c r="AD2082" s="2">
        <f t="shared" ca="1" si="626"/>
        <v>0.43342444808024605</v>
      </c>
      <c r="AE2082" s="2">
        <f t="shared" ca="1" si="627"/>
        <v>0.47811667482194509</v>
      </c>
      <c r="AF2082" s="2">
        <f t="shared" ca="1" si="628"/>
        <v>0.47416936653607938</v>
      </c>
      <c r="AG2082" s="4" t="str">
        <f ca="1">IF(AND(AC2082&lt;计算结果!$B$19,AD2082&lt;计算结果!$B$19,AE2082&lt;计算结果!$B$19,AF2082&lt;计算结果!$B$19),"买",IF(AND(AC2082&gt;计算结果!$B$20,AD2082&gt;计算结果!$B$20,AE2082&gt;计算结果!$B$20,AF2082&gt;计算结果!$B$20),"卖",AG2081))</f>
        <v>卖</v>
      </c>
      <c r="AH2082" s="4">
        <f t="shared" ca="1" si="629"/>
        <v>1</v>
      </c>
      <c r="AI2082" s="3">
        <f ca="1">IF(AG2081="买",E2082/E2081-1,0)-IF(AH2082=1,计算结果!B$17,0)</f>
        <v>2.38666314032705E-2</v>
      </c>
      <c r="AJ2082" s="2">
        <f t="shared" ca="1" si="630"/>
        <v>1.4677729438245932</v>
      </c>
      <c r="AK2082" s="3">
        <f ca="1">1-AJ2082/MAX(AJ$2:AJ2082)</f>
        <v>0</v>
      </c>
    </row>
    <row r="2083" spans="1:37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6">
        <v>58460000256</v>
      </c>
      <c r="G2083" s="3">
        <f t="shared" si="616"/>
        <v>8.4618947518433352E-4</v>
      </c>
      <c r="H2083" s="3">
        <f>1-E2083/MAX(E$2:E2083)</f>
        <v>0.61763084461988704</v>
      </c>
      <c r="I2083" s="22">
        <f t="shared" si="617"/>
        <v>2253.37</v>
      </c>
      <c r="J2083" s="22">
        <f t="shared" si="618"/>
        <v>2257.4274999999998</v>
      </c>
      <c r="K2083" s="22">
        <f t="shared" si="619"/>
        <v>2255.4066666666668</v>
      </c>
      <c r="L2083" s="22">
        <f t="shared" si="620"/>
        <v>2259.48</v>
      </c>
      <c r="M2083" s="2">
        <f t="shared" si="631"/>
        <v>40.482500000000073</v>
      </c>
      <c r="N2083" s="2">
        <f t="shared" si="632"/>
        <v>50.322500000000218</v>
      </c>
      <c r="O2083" s="2">
        <f t="shared" si="633"/>
        <v>44.193333333333157</v>
      </c>
      <c r="P2083" s="2">
        <f t="shared" si="634"/>
        <v>51.614999999999782</v>
      </c>
      <c r="Q2083" s="2">
        <f t="shared" si="621"/>
        <v>-10.022500000000036</v>
      </c>
      <c r="R2083" s="2">
        <f t="shared" si="622"/>
        <v>-19.862500000000182</v>
      </c>
      <c r="S2083" s="2">
        <f t="shared" si="623"/>
        <v>-13.733333333333121</v>
      </c>
      <c r="T2083" s="2">
        <f t="shared" si="624"/>
        <v>-21.154999999999745</v>
      </c>
      <c r="U2083" s="2">
        <f ca="1">IFERROR(SUM(OFFSET(M2083,0,0,-计算结果!$B$18,1)),SUM(OFFSET(M2083,0,0,-ROW(),1)))</f>
        <v>752.27999999999884</v>
      </c>
      <c r="V2083" s="2">
        <f ca="1">IFERROR(SUM(OFFSET(N2083,0,0,-计算结果!$B$18,1)),SUM(OFFSET(N2083,0,0,-ROW(),1)))</f>
        <v>715.10999999999922</v>
      </c>
      <c r="W2083" s="2">
        <f ca="1">IFERROR(SUM(OFFSET(O2083,0,0,-计算结果!$B$18,1)),SUM(OFFSET(O2083,0,0,-ROW(),1)))</f>
        <v>755.41666666666833</v>
      </c>
      <c r="X2083" s="2">
        <f ca="1">IFERROR(SUM(OFFSET(P2083,0,0,-计算结果!$B$18,1)),SUM(OFFSET(P2083,0,0,-ROW(),1)))</f>
        <v>761.69</v>
      </c>
      <c r="Y2083" s="2">
        <f ca="1">IFERROR(SUM(OFFSET(Q2083,0,0,-计算结果!$B$18,1)),SUM(OFFSET(Q2083,0,0,-ROW(),1)))</f>
        <v>1408.7000000000007</v>
      </c>
      <c r="Z2083" s="2">
        <f ca="1">IFERROR(SUM(OFFSET(R2083,0,0,-计算结果!$B$18,1)),SUM(OFFSET(R2083,0,0,-ROW(),1)))</f>
        <v>1445.8700000000003</v>
      </c>
      <c r="AA2083" s="2">
        <f ca="1">IFERROR(SUM(OFFSET(S2083,0,0,-计算结果!$B$18,1)),SUM(OFFSET(S2083,0,0,-ROW(),1)))</f>
        <v>1405.5633333333312</v>
      </c>
      <c r="AB2083" s="2">
        <f ca="1">IFERROR(SUM(OFFSET(T2083,0,0,-计算结果!$B$18,1)),SUM(OFFSET(T2083,0,0,-ROW(),1)))</f>
        <v>1399.2899999999995</v>
      </c>
      <c r="AC2083" s="2">
        <f t="shared" ca="1" si="625"/>
        <v>0.53402427770284544</v>
      </c>
      <c r="AD2083" s="2">
        <f t="shared" ca="1" si="626"/>
        <v>0.49458803350231972</v>
      </c>
      <c r="AE2083" s="2">
        <f t="shared" ca="1" si="627"/>
        <v>0.53744761886693315</v>
      </c>
      <c r="AF2083" s="2">
        <f t="shared" ca="1" si="628"/>
        <v>0.54434034403161624</v>
      </c>
      <c r="AG2083" s="4" t="str">
        <f ca="1">IF(AND(AC2083&lt;计算结果!$B$19,AD2083&lt;计算结果!$B$19,AE2083&lt;计算结果!$B$19,AF2083&lt;计算结果!$B$19),"买",IF(AND(AC2083&gt;计算结果!$B$20,AD2083&gt;计算结果!$B$20,AE2083&gt;计算结果!$B$20,AF2083&gt;计算结果!$B$20),"卖",AG2082))</f>
        <v>卖</v>
      </c>
      <c r="AH2083" s="4" t="str">
        <f t="shared" ca="1" si="629"/>
        <v/>
      </c>
      <c r="AI2083" s="3">
        <f ca="1">IF(AG2082="买",E2083/E2082-1,0)-IF(AH2083=1,计算结果!B$17,0)</f>
        <v>0</v>
      </c>
      <c r="AJ2083" s="2">
        <f t="shared" ca="1" si="630"/>
        <v>1.4677729438245932</v>
      </c>
      <c r="AK2083" s="3">
        <f ca="1">1-AJ2083/MAX(AJ$2:AJ2083)</f>
        <v>0</v>
      </c>
    </row>
    <row r="2084" spans="1:37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6">
        <v>53623066624</v>
      </c>
      <c r="G2084" s="3">
        <f t="shared" si="616"/>
        <v>1.3825725550225432E-2</v>
      </c>
      <c r="H2084" s="3">
        <f>1-E2084/MAX(E$2:E2084)</f>
        <v>0.61234431361872999</v>
      </c>
      <c r="I2084" s="22">
        <f t="shared" si="617"/>
        <v>2269.5524999999998</v>
      </c>
      <c r="J2084" s="22">
        <f t="shared" si="618"/>
        <v>2262.4649999999997</v>
      </c>
      <c r="K2084" s="22">
        <f t="shared" si="619"/>
        <v>2266.6266666666666</v>
      </c>
      <c r="L2084" s="22">
        <f t="shared" si="620"/>
        <v>2260.7749999999996</v>
      </c>
      <c r="M2084" s="2">
        <f t="shared" si="631"/>
        <v>24.960000000000036</v>
      </c>
      <c r="N2084" s="2">
        <f t="shared" si="632"/>
        <v>20.902500000000146</v>
      </c>
      <c r="O2084" s="2">
        <f t="shared" si="633"/>
        <v>22.923333333333176</v>
      </c>
      <c r="P2084" s="2">
        <f t="shared" si="634"/>
        <v>18.849999999999909</v>
      </c>
      <c r="Q2084" s="2">
        <f t="shared" si="621"/>
        <v>10.150000000000091</v>
      </c>
      <c r="R2084" s="2">
        <f t="shared" si="622"/>
        <v>14.207499999999982</v>
      </c>
      <c r="S2084" s="2">
        <f t="shared" si="623"/>
        <v>12.186666666666952</v>
      </c>
      <c r="T2084" s="2">
        <f t="shared" si="624"/>
        <v>16.260000000000218</v>
      </c>
      <c r="U2084" s="2">
        <f ca="1">IFERROR(SUM(OFFSET(M2084,0,0,-计算结果!$B$18,1)),SUM(OFFSET(M2084,0,0,-ROW(),1)))</f>
        <v>779.18499999999858</v>
      </c>
      <c r="V2084" s="2">
        <f ca="1">IFERROR(SUM(OFFSET(N2084,0,0,-计算结果!$B$18,1)),SUM(OFFSET(N2084,0,0,-ROW(),1)))</f>
        <v>746.66499999999905</v>
      </c>
      <c r="W2084" s="2">
        <f ca="1">IFERROR(SUM(OFFSET(O2084,0,0,-计算结果!$B$18,1)),SUM(OFFSET(O2084,0,0,-ROW(),1)))</f>
        <v>782.38666666666768</v>
      </c>
      <c r="X2084" s="2">
        <f ca="1">IFERROR(SUM(OFFSET(P2084,0,0,-计算结果!$B$18,1)),SUM(OFFSET(P2084,0,0,-ROW(),1)))</f>
        <v>788.78999999999951</v>
      </c>
      <c r="Y2084" s="2">
        <f ca="1">IFERROR(SUM(OFFSET(Q2084,0,0,-计算结果!$B$18,1)),SUM(OFFSET(Q2084,0,0,-ROW(),1)))</f>
        <v>1392.065000000001</v>
      </c>
      <c r="Z2084" s="2">
        <f ca="1">IFERROR(SUM(OFFSET(R2084,0,0,-计算结果!$B$18,1)),SUM(OFFSET(R2084,0,0,-ROW(),1)))</f>
        <v>1424.5850000000005</v>
      </c>
      <c r="AA2084" s="2">
        <f ca="1">IFERROR(SUM(OFFSET(S2084,0,0,-计算结果!$B$18,1)),SUM(OFFSET(S2084,0,0,-ROW(),1)))</f>
        <v>1388.8633333333319</v>
      </c>
      <c r="AB2084" s="2">
        <f ca="1">IFERROR(SUM(OFFSET(T2084,0,0,-计算结果!$B$18,1)),SUM(OFFSET(T2084,0,0,-ROW(),1)))</f>
        <v>1382.46</v>
      </c>
      <c r="AC2084" s="2">
        <f t="shared" ca="1" si="625"/>
        <v>0.5597332021134056</v>
      </c>
      <c r="AD2084" s="2">
        <f t="shared" ca="1" si="626"/>
        <v>0.52412807940558048</v>
      </c>
      <c r="AE2084" s="2">
        <f t="shared" ca="1" si="627"/>
        <v>0.56332876524928188</v>
      </c>
      <c r="AF2084" s="2">
        <f t="shared" ca="1" si="628"/>
        <v>0.57056985373898661</v>
      </c>
      <c r="AG2084" s="4" t="str">
        <f ca="1">IF(AND(AC2084&lt;计算结果!$B$19,AD2084&lt;计算结果!$B$19,AE2084&lt;计算结果!$B$19,AF2084&lt;计算结果!$B$19),"买",IF(AND(AC2084&gt;计算结果!$B$20,AD2084&gt;计算结果!$B$20,AE2084&gt;计算结果!$B$20,AF2084&gt;计算结果!$B$20),"卖",AG2083))</f>
        <v>卖</v>
      </c>
      <c r="AH2084" s="4" t="str">
        <f t="shared" ca="1" si="629"/>
        <v/>
      </c>
      <c r="AI2084" s="3">
        <f ca="1">IF(AG2083="买",E2084/E2083-1,0)-IF(AH2084=1,计算结果!B$17,0)</f>
        <v>0</v>
      </c>
      <c r="AJ2084" s="2">
        <f t="shared" ca="1" si="630"/>
        <v>1.4677729438245932</v>
      </c>
      <c r="AK2084" s="3">
        <f ca="1">1-AJ2084/MAX(AJ$2:AJ2084)</f>
        <v>0</v>
      </c>
    </row>
    <row r="2085" spans="1:37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6">
        <v>68993572864</v>
      </c>
      <c r="G2085" s="3">
        <f t="shared" si="616"/>
        <v>6.7198342645709008E-3</v>
      </c>
      <c r="H2085" s="3">
        <f>1-E2085/MAX(E$2:E2085)</f>
        <v>0.60973933165452943</v>
      </c>
      <c r="I2085" s="22">
        <f t="shared" si="617"/>
        <v>2286.62</v>
      </c>
      <c r="J2085" s="22">
        <f t="shared" si="618"/>
        <v>2280.8774999999996</v>
      </c>
      <c r="K2085" s="22">
        <f t="shared" si="619"/>
        <v>2284.2800000000002</v>
      </c>
      <c r="L2085" s="22">
        <f t="shared" si="620"/>
        <v>2279.6</v>
      </c>
      <c r="M2085" s="2">
        <f t="shared" si="631"/>
        <v>32.927500000000236</v>
      </c>
      <c r="N2085" s="2">
        <f t="shared" si="632"/>
        <v>40.015000000000327</v>
      </c>
      <c r="O2085" s="2">
        <f t="shared" si="633"/>
        <v>35.853333333333467</v>
      </c>
      <c r="P2085" s="2">
        <f t="shared" si="634"/>
        <v>41.705000000000382</v>
      </c>
      <c r="Q2085" s="2">
        <f t="shared" si="621"/>
        <v>12.832499999999982</v>
      </c>
      <c r="R2085" s="2">
        <f t="shared" si="622"/>
        <v>5.7449999999998909</v>
      </c>
      <c r="S2085" s="2">
        <f t="shared" si="623"/>
        <v>9.9066666666667516</v>
      </c>
      <c r="T2085" s="2">
        <f t="shared" si="624"/>
        <v>4.0549999999998363</v>
      </c>
      <c r="U2085" s="2">
        <f ca="1">IFERROR(SUM(OFFSET(M2085,0,0,-计算结果!$B$18,1)),SUM(OFFSET(M2085,0,0,-ROW(),1)))</f>
        <v>813.50749999999925</v>
      </c>
      <c r="V2085" s="2">
        <f ca="1">IFERROR(SUM(OFFSET(N2085,0,0,-计算结果!$B$18,1)),SUM(OFFSET(N2085,0,0,-ROW(),1)))</f>
        <v>789.27249999999958</v>
      </c>
      <c r="W2085" s="2">
        <f ca="1">IFERROR(SUM(OFFSET(O2085,0,0,-计算结果!$B$18,1)),SUM(OFFSET(O2085,0,0,-ROW(),1)))</f>
        <v>819.1466666666679</v>
      </c>
      <c r="X2085" s="2">
        <f ca="1">IFERROR(SUM(OFFSET(P2085,0,0,-计算结果!$B$18,1)),SUM(OFFSET(P2085,0,0,-ROW(),1)))</f>
        <v>830.42500000000018</v>
      </c>
      <c r="Y2085" s="2">
        <f ca="1">IFERROR(SUM(OFFSET(Q2085,0,0,-计算结果!$B$18,1)),SUM(OFFSET(Q2085,0,0,-ROW(),1)))</f>
        <v>1371.1325000000006</v>
      </c>
      <c r="Z2085" s="2">
        <f ca="1">IFERROR(SUM(OFFSET(R2085,0,0,-计算结果!$B$18,1)),SUM(OFFSET(R2085,0,0,-ROW(),1)))</f>
        <v>1395.3675000000003</v>
      </c>
      <c r="AA2085" s="2">
        <f ca="1">IFERROR(SUM(OFFSET(S2085,0,0,-计算结果!$B$18,1)),SUM(OFFSET(S2085,0,0,-ROW(),1)))</f>
        <v>1365.493333333332</v>
      </c>
      <c r="AB2085" s="2">
        <f ca="1">IFERROR(SUM(OFFSET(T2085,0,0,-计算结果!$B$18,1)),SUM(OFFSET(T2085,0,0,-ROW(),1)))</f>
        <v>1354.2149999999997</v>
      </c>
      <c r="AC2085" s="2">
        <f t="shared" ca="1" si="625"/>
        <v>0.59331063919788851</v>
      </c>
      <c r="AD2085" s="2">
        <f t="shared" ca="1" si="626"/>
        <v>0.56563772626207753</v>
      </c>
      <c r="AE2085" s="2">
        <f t="shared" ca="1" si="627"/>
        <v>0.59989063781588248</v>
      </c>
      <c r="AF2085" s="2">
        <f t="shared" ca="1" si="628"/>
        <v>0.61321503601717631</v>
      </c>
      <c r="AG2085" s="4" t="str">
        <f ca="1">IF(AND(AC2085&lt;计算结果!$B$19,AD2085&lt;计算结果!$B$19,AE2085&lt;计算结果!$B$19,AF2085&lt;计算结果!$B$19),"买",IF(AND(AC2085&gt;计算结果!$B$20,AD2085&gt;计算结果!$B$20,AE2085&gt;计算结果!$B$20,AF2085&gt;计算结果!$B$20),"卖",AG2084))</f>
        <v>卖</v>
      </c>
      <c r="AH2085" s="4" t="str">
        <f t="shared" ca="1" si="629"/>
        <v/>
      </c>
      <c r="AI2085" s="3">
        <f ca="1">IF(AG2084="买",E2085/E2084-1,0)-IF(AH2085=1,计算结果!B$17,0)</f>
        <v>0</v>
      </c>
      <c r="AJ2085" s="2">
        <f t="shared" ca="1" si="630"/>
        <v>1.4677729438245932</v>
      </c>
      <c r="AK2085" s="3">
        <f ca="1">1-AJ2085/MAX(AJ$2:AJ2085)</f>
        <v>0</v>
      </c>
    </row>
    <row r="2086" spans="1:37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6">
        <v>69560483840</v>
      </c>
      <c r="G2086" s="3">
        <f t="shared" si="616"/>
        <v>-5.6765665056416337E-3</v>
      </c>
      <c r="H2086" s="3">
        <f>1-E2086/MAX(E$2:E2086)</f>
        <v>0.61195467229292855</v>
      </c>
      <c r="I2086" s="22">
        <f t="shared" si="617"/>
        <v>2287.9949999999999</v>
      </c>
      <c r="J2086" s="22">
        <f t="shared" si="618"/>
        <v>2290.9350000000004</v>
      </c>
      <c r="K2086" s="22">
        <f t="shared" si="619"/>
        <v>2290.4533333333334</v>
      </c>
      <c r="L2086" s="22">
        <f t="shared" si="620"/>
        <v>2295.37</v>
      </c>
      <c r="M2086" s="2">
        <f t="shared" si="631"/>
        <v>27.260000000000218</v>
      </c>
      <c r="N2086" s="2">
        <f t="shared" si="632"/>
        <v>33.002500000000509</v>
      </c>
      <c r="O2086" s="2">
        <f t="shared" si="633"/>
        <v>29.599999999999909</v>
      </c>
      <c r="P2086" s="2">
        <f t="shared" si="634"/>
        <v>34.2800000000002</v>
      </c>
      <c r="Q2086" s="2">
        <f t="shared" si="621"/>
        <v>9.7599999999997635</v>
      </c>
      <c r="R2086" s="2">
        <f t="shared" si="622"/>
        <v>4.0174999999994725</v>
      </c>
      <c r="S2086" s="2">
        <f t="shared" si="623"/>
        <v>7.4200000000000728</v>
      </c>
      <c r="T2086" s="2">
        <f t="shared" si="624"/>
        <v>2.7399999999997817</v>
      </c>
      <c r="U2086" s="2">
        <f ca="1">IFERROR(SUM(OFFSET(M2086,0,0,-计算结果!$B$18,1)),SUM(OFFSET(M2086,0,0,-ROW(),1)))</f>
        <v>836.54499999999962</v>
      </c>
      <c r="V2086" s="2">
        <f ca="1">IFERROR(SUM(OFFSET(N2086,0,0,-计算结果!$B$18,1)),SUM(OFFSET(N2086,0,0,-ROW(),1)))</f>
        <v>824.29750000000013</v>
      </c>
      <c r="W2086" s="2">
        <f ca="1">IFERROR(SUM(OFFSET(O2086,0,0,-计算结果!$B$18,1)),SUM(OFFSET(O2086,0,0,-ROW(),1)))</f>
        <v>846.80000000000109</v>
      </c>
      <c r="X2086" s="2">
        <f ca="1">IFERROR(SUM(OFFSET(P2086,0,0,-计算结果!$B$18,1)),SUM(OFFSET(P2086,0,0,-ROW(),1)))</f>
        <v>867.3100000000004</v>
      </c>
      <c r="Y2086" s="2">
        <f ca="1">IFERROR(SUM(OFFSET(Q2086,0,0,-计算结果!$B$18,1)),SUM(OFFSET(Q2086,0,0,-ROW(),1)))</f>
        <v>1321.9150000000004</v>
      </c>
      <c r="Z2086" s="2">
        <f ca="1">IFERROR(SUM(OFFSET(R2086,0,0,-计算结果!$B$18,1)),SUM(OFFSET(R2086,0,0,-ROW(),1)))</f>
        <v>1334.1624999999999</v>
      </c>
      <c r="AA2086" s="2">
        <f ca="1">IFERROR(SUM(OFFSET(S2086,0,0,-计算结果!$B$18,1)),SUM(OFFSET(S2086,0,0,-ROW(),1)))</f>
        <v>1311.6599999999989</v>
      </c>
      <c r="AB2086" s="2">
        <f ca="1">IFERROR(SUM(OFFSET(T2086,0,0,-计算结果!$B$18,1)),SUM(OFFSET(T2086,0,0,-ROW(),1)))</f>
        <v>1291.1499999999996</v>
      </c>
      <c r="AC2086" s="2">
        <f t="shared" ca="1" si="625"/>
        <v>0.6328281319146839</v>
      </c>
      <c r="AD2086" s="2">
        <f t="shared" ca="1" si="626"/>
        <v>0.61783890643006389</v>
      </c>
      <c r="AE2086" s="2">
        <f t="shared" ca="1" si="627"/>
        <v>0.64559413262583432</v>
      </c>
      <c r="AF2086" s="2">
        <f t="shared" ca="1" si="628"/>
        <v>0.67173450025171411</v>
      </c>
      <c r="AG2086" s="4" t="str">
        <f ca="1">IF(AND(AC2086&lt;计算结果!$B$19,AD2086&lt;计算结果!$B$19,AE2086&lt;计算结果!$B$19,AF2086&lt;计算结果!$B$19),"买",IF(AND(AC2086&gt;计算结果!$B$20,AD2086&gt;计算结果!$B$20,AE2086&gt;计算结果!$B$20,AF2086&gt;计算结果!$B$20),"卖",AG2085))</f>
        <v>卖</v>
      </c>
      <c r="AH2086" s="4" t="str">
        <f t="shared" ca="1" si="629"/>
        <v/>
      </c>
      <c r="AI2086" s="3">
        <f ca="1">IF(AG2085="买",E2086/E2085-1,0)-IF(AH2086=1,计算结果!B$17,0)</f>
        <v>0</v>
      </c>
      <c r="AJ2086" s="2">
        <f t="shared" ca="1" si="630"/>
        <v>1.4677729438245932</v>
      </c>
      <c r="AK2086" s="3">
        <f ca="1">1-AJ2086/MAX(AJ$2:AJ2086)</f>
        <v>0</v>
      </c>
    </row>
    <row r="2087" spans="1:37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6">
        <v>52710277120</v>
      </c>
      <c r="G2087" s="3">
        <f t="shared" si="616"/>
        <v>-1.6837526637492051E-3</v>
      </c>
      <c r="H2087" s="3">
        <f>1-E2087/MAX(E$2:E2087)</f>
        <v>0.61260804464711083</v>
      </c>
      <c r="I2087" s="22">
        <f t="shared" si="617"/>
        <v>2279.5650000000001</v>
      </c>
      <c r="J2087" s="22">
        <f t="shared" si="618"/>
        <v>2279.6825000000003</v>
      </c>
      <c r="K2087" s="22">
        <f t="shared" si="619"/>
        <v>2280.4933333333338</v>
      </c>
      <c r="L2087" s="22">
        <f t="shared" si="620"/>
        <v>2282.3500000000004</v>
      </c>
      <c r="M2087" s="2">
        <f t="shared" si="631"/>
        <v>9.6350000000002183</v>
      </c>
      <c r="N2087" s="2">
        <f t="shared" si="632"/>
        <v>6.694999999999709</v>
      </c>
      <c r="O2087" s="2">
        <f t="shared" si="633"/>
        <v>7.1766666666667334</v>
      </c>
      <c r="P2087" s="2">
        <f t="shared" si="634"/>
        <v>2.2600000000002183</v>
      </c>
      <c r="Q2087" s="2">
        <f t="shared" si="621"/>
        <v>20.924999999999727</v>
      </c>
      <c r="R2087" s="2">
        <f t="shared" si="622"/>
        <v>23.865000000000236</v>
      </c>
      <c r="S2087" s="2">
        <f t="shared" si="623"/>
        <v>23.383333333333212</v>
      </c>
      <c r="T2087" s="2">
        <f t="shared" si="624"/>
        <v>28.299999999999727</v>
      </c>
      <c r="U2087" s="2">
        <f ca="1">IFERROR(SUM(OFFSET(M2087,0,0,-计算结果!$B$18,1)),SUM(OFFSET(M2087,0,0,-ROW(),1)))</f>
        <v>893.18499999999995</v>
      </c>
      <c r="V2087" s="2">
        <f ca="1">IFERROR(SUM(OFFSET(N2087,0,0,-计算结果!$B$18,1)),SUM(OFFSET(N2087,0,0,-ROW(),1)))</f>
        <v>888.68499999999995</v>
      </c>
      <c r="W2087" s="2">
        <f ca="1">IFERROR(SUM(OFFSET(O2087,0,0,-计算结果!$B$18,1)),SUM(OFFSET(O2087,0,0,-ROW(),1)))</f>
        <v>904.83666666666795</v>
      </c>
      <c r="X2087" s="2">
        <f ca="1">IFERROR(SUM(OFFSET(P2087,0,0,-计算结果!$B$18,1)),SUM(OFFSET(P2087,0,0,-ROW(),1)))</f>
        <v>928.14000000000078</v>
      </c>
      <c r="Y2087" s="2">
        <f ca="1">IFERROR(SUM(OFFSET(Q2087,0,0,-计算结果!$B$18,1)),SUM(OFFSET(Q2087,0,0,-ROW(),1)))</f>
        <v>1222.3150000000001</v>
      </c>
      <c r="Z2087" s="2">
        <f ca="1">IFERROR(SUM(OFFSET(R2087,0,0,-计算结果!$B$18,1)),SUM(OFFSET(R2087,0,0,-ROW(),1)))</f>
        <v>1226.8150000000001</v>
      </c>
      <c r="AA2087" s="2">
        <f ca="1">IFERROR(SUM(OFFSET(S2087,0,0,-计算结果!$B$18,1)),SUM(OFFSET(S2087,0,0,-ROW(),1)))</f>
        <v>1210.663333333332</v>
      </c>
      <c r="AB2087" s="2">
        <f ca="1">IFERROR(SUM(OFFSET(T2087,0,0,-计算结果!$B$18,1)),SUM(OFFSET(T2087,0,0,-ROW(),1)))</f>
        <v>1187.3599999999992</v>
      </c>
      <c r="AC2087" s="2">
        <f t="shared" ca="1" si="625"/>
        <v>0.73073225805132058</v>
      </c>
      <c r="AD2087" s="2">
        <f t="shared" ca="1" si="626"/>
        <v>0.72438387205894927</v>
      </c>
      <c r="AE2087" s="2">
        <f t="shared" ca="1" si="627"/>
        <v>0.74738917232701818</v>
      </c>
      <c r="AF2087" s="2">
        <f t="shared" ca="1" si="628"/>
        <v>0.78168373534564195</v>
      </c>
      <c r="AG2087" s="4" t="str">
        <f ca="1">IF(AND(AC2087&lt;计算结果!$B$19,AD2087&lt;计算结果!$B$19,AE2087&lt;计算结果!$B$19,AF2087&lt;计算结果!$B$19),"买",IF(AND(AC2087&gt;计算结果!$B$20,AD2087&gt;计算结果!$B$20,AE2087&gt;计算结果!$B$20,AF2087&gt;计算结果!$B$20),"卖",AG2086))</f>
        <v>卖</v>
      </c>
      <c r="AH2087" s="4" t="str">
        <f t="shared" ca="1" si="629"/>
        <v/>
      </c>
      <c r="AI2087" s="3">
        <f ca="1">IF(AG2086="买",E2087/E2086-1,0)-IF(AH2087=1,计算结果!B$17,0)</f>
        <v>0</v>
      </c>
      <c r="AJ2087" s="2">
        <f t="shared" ca="1" si="630"/>
        <v>1.4677729438245932</v>
      </c>
      <c r="AK2087" s="3">
        <f ca="1">1-AJ2087/MAX(AJ$2:AJ2087)</f>
        <v>0</v>
      </c>
    </row>
    <row r="2088" spans="1:37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6">
        <v>62663979008</v>
      </c>
      <c r="G2088" s="3">
        <f t="shared" si="616"/>
        <v>4.053970958985964E-3</v>
      </c>
      <c r="H2088" s="3">
        <f>1-E2088/MAX(E$2:E2088)</f>
        <v>0.61103756891036543</v>
      </c>
      <c r="I2088" s="22">
        <f t="shared" si="617"/>
        <v>2282.9850000000001</v>
      </c>
      <c r="J2088" s="22">
        <f t="shared" si="618"/>
        <v>2283.61</v>
      </c>
      <c r="K2088" s="22">
        <f t="shared" si="619"/>
        <v>2281.9766666666669</v>
      </c>
      <c r="L2088" s="22">
        <f t="shared" si="620"/>
        <v>2279.96</v>
      </c>
      <c r="M2088" s="2">
        <f t="shared" si="631"/>
        <v>22.025000000000091</v>
      </c>
      <c r="N2088" s="2">
        <f t="shared" si="632"/>
        <v>21.9074999999998</v>
      </c>
      <c r="O2088" s="2">
        <f t="shared" si="633"/>
        <v>21.096666666666351</v>
      </c>
      <c r="P2088" s="2">
        <f t="shared" si="634"/>
        <v>19.239999999999782</v>
      </c>
      <c r="Q2088" s="2">
        <f t="shared" si="621"/>
        <v>21.235000000000127</v>
      </c>
      <c r="R2088" s="2">
        <f t="shared" si="622"/>
        <v>21.352500000000418</v>
      </c>
      <c r="S2088" s="2">
        <f t="shared" si="623"/>
        <v>22.163333333333867</v>
      </c>
      <c r="T2088" s="2">
        <f t="shared" si="624"/>
        <v>24.020000000000437</v>
      </c>
      <c r="U2088" s="2">
        <f ca="1">IFERROR(SUM(OFFSET(M2088,0,0,-计算结果!$B$18,1)),SUM(OFFSET(M2088,0,0,-ROW(),1)))</f>
        <v>900.79999999999973</v>
      </c>
      <c r="V2088" s="2">
        <f ca="1">IFERROR(SUM(OFFSET(N2088,0,0,-计算结果!$B$18,1)),SUM(OFFSET(N2088,0,0,-ROW(),1)))</f>
        <v>908.3774999999996</v>
      </c>
      <c r="W2088" s="2">
        <f ca="1">IFERROR(SUM(OFFSET(O2088,0,0,-计算结果!$B$18,1)),SUM(OFFSET(O2088,0,0,-ROW(),1)))</f>
        <v>913.52666666666755</v>
      </c>
      <c r="X2088" s="2">
        <f ca="1">IFERROR(SUM(OFFSET(P2088,0,0,-计算结果!$B$18,1)),SUM(OFFSET(P2088,0,0,-ROW(),1)))</f>
        <v>938.98000000000047</v>
      </c>
      <c r="Y2088" s="2">
        <f ca="1">IFERROR(SUM(OFFSET(Q2088,0,0,-计算结果!$B$18,1)),SUM(OFFSET(Q2088,0,0,-ROW(),1)))</f>
        <v>1234.0900000000001</v>
      </c>
      <c r="Z2088" s="2">
        <f ca="1">IFERROR(SUM(OFFSET(R2088,0,0,-计算结果!$B$18,1)),SUM(OFFSET(R2088,0,0,-ROW(),1)))</f>
        <v>1226.5125000000003</v>
      </c>
      <c r="AA2088" s="2">
        <f ca="1">IFERROR(SUM(OFFSET(S2088,0,0,-计算结果!$B$18,1)),SUM(OFFSET(S2088,0,0,-ROW(),1)))</f>
        <v>1221.3633333333323</v>
      </c>
      <c r="AB2088" s="2">
        <f ca="1">IFERROR(SUM(OFFSET(T2088,0,0,-计算结果!$B$18,1)),SUM(OFFSET(T2088,0,0,-ROW(),1)))</f>
        <v>1195.9099999999994</v>
      </c>
      <c r="AC2088" s="2">
        <f t="shared" ca="1" si="625"/>
        <v>0.72993055611827307</v>
      </c>
      <c r="AD2088" s="2">
        <f t="shared" ca="1" si="626"/>
        <v>0.74061821628397539</v>
      </c>
      <c r="AE2088" s="2">
        <f t="shared" ca="1" si="627"/>
        <v>0.74795651853529932</v>
      </c>
      <c r="AF2088" s="2">
        <f t="shared" ca="1" si="628"/>
        <v>0.78515941835087999</v>
      </c>
      <c r="AG2088" s="4" t="str">
        <f ca="1">IF(AND(AC2088&lt;计算结果!$B$19,AD2088&lt;计算结果!$B$19,AE2088&lt;计算结果!$B$19,AF2088&lt;计算结果!$B$19),"买",IF(AND(AC2088&gt;计算结果!$B$20,AD2088&gt;计算结果!$B$20,AE2088&gt;计算结果!$B$20,AF2088&gt;计算结果!$B$20),"卖",AG2087))</f>
        <v>卖</v>
      </c>
      <c r="AH2088" s="4" t="str">
        <f t="shared" ca="1" si="629"/>
        <v/>
      </c>
      <c r="AI2088" s="3">
        <f ca="1">IF(AG2087="买",E2088/E2087-1,0)-IF(AH2088=1,计算结果!B$17,0)</f>
        <v>0</v>
      </c>
      <c r="AJ2088" s="2">
        <f t="shared" ca="1" si="630"/>
        <v>1.4677729438245932</v>
      </c>
      <c r="AK2088" s="3">
        <f ca="1">1-AJ2088/MAX(AJ$2:AJ2088)</f>
        <v>0</v>
      </c>
    </row>
    <row r="2089" spans="1:37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6">
        <v>94038908928</v>
      </c>
      <c r="G2089" s="3">
        <f t="shared" si="616"/>
        <v>2.9212470636611254E-2</v>
      </c>
      <c r="H2089" s="3">
        <f>1-E2089/MAX(E$2:E2089)</f>
        <v>0.59967501531341449</v>
      </c>
      <c r="I2089" s="22">
        <f t="shared" si="617"/>
        <v>2337.9124999999999</v>
      </c>
      <c r="J2089" s="22">
        <f t="shared" si="618"/>
        <v>2323.7699999999995</v>
      </c>
      <c r="K2089" s="22">
        <f t="shared" si="619"/>
        <v>2332.9533333333334</v>
      </c>
      <c r="L2089" s="22">
        <f t="shared" si="620"/>
        <v>2323.0349999999999</v>
      </c>
      <c r="M2089" s="2">
        <f t="shared" si="631"/>
        <v>69.904999999999745</v>
      </c>
      <c r="N2089" s="2">
        <f t="shared" si="632"/>
        <v>69.279999999999745</v>
      </c>
      <c r="O2089" s="2">
        <f t="shared" si="633"/>
        <v>70.913333333332957</v>
      </c>
      <c r="P2089" s="2">
        <f t="shared" si="634"/>
        <v>72.929999999999836</v>
      </c>
      <c r="Q2089" s="2">
        <f t="shared" si="621"/>
        <v>-10.194999999999709</v>
      </c>
      <c r="R2089" s="2">
        <f t="shared" si="622"/>
        <v>-9.569999999999709</v>
      </c>
      <c r="S2089" s="2">
        <f t="shared" si="623"/>
        <v>-11.203333333332921</v>
      </c>
      <c r="T2089" s="2">
        <f t="shared" si="624"/>
        <v>-13.2199999999998</v>
      </c>
      <c r="U2089" s="2">
        <f ca="1">IFERROR(SUM(OFFSET(M2089,0,0,-计算结果!$B$18,1)),SUM(OFFSET(M2089,0,0,-ROW(),1)))</f>
        <v>955.77249999999913</v>
      </c>
      <c r="V2089" s="2">
        <f ca="1">IFERROR(SUM(OFFSET(N2089,0,0,-计算结果!$B$18,1)),SUM(OFFSET(N2089,0,0,-ROW(),1)))</f>
        <v>959.63749999999936</v>
      </c>
      <c r="W2089" s="2">
        <f ca="1">IFERROR(SUM(OFFSET(O2089,0,0,-计算结果!$B$18,1)),SUM(OFFSET(O2089,0,0,-ROW(),1)))</f>
        <v>968.11666666666724</v>
      </c>
      <c r="X2089" s="2">
        <f ca="1">IFERROR(SUM(OFFSET(P2089,0,0,-计算结果!$B$18,1)),SUM(OFFSET(P2089,0,0,-ROW(),1)))</f>
        <v>992.80500000000029</v>
      </c>
      <c r="Y2089" s="2">
        <f ca="1">IFERROR(SUM(OFFSET(Q2089,0,0,-计算结果!$B$18,1)),SUM(OFFSET(Q2089,0,0,-ROW(),1)))</f>
        <v>1205.6875000000005</v>
      </c>
      <c r="Z2089" s="2">
        <f ca="1">IFERROR(SUM(OFFSET(R2089,0,0,-计算结果!$B$18,1)),SUM(OFFSET(R2089,0,0,-ROW(),1)))</f>
        <v>1201.8225000000002</v>
      </c>
      <c r="AA2089" s="2">
        <f ca="1">IFERROR(SUM(OFFSET(S2089,0,0,-计算结果!$B$18,1)),SUM(OFFSET(S2089,0,0,-ROW(),1)))</f>
        <v>1193.3433333333323</v>
      </c>
      <c r="AB2089" s="2">
        <f ca="1">IFERROR(SUM(OFFSET(T2089,0,0,-计算结果!$B$18,1)),SUM(OFFSET(T2089,0,0,-ROW(),1)))</f>
        <v>1168.6549999999993</v>
      </c>
      <c r="AC2089" s="2">
        <f t="shared" ca="1" si="625"/>
        <v>0.79271992120677937</v>
      </c>
      <c r="AD2089" s="2">
        <f t="shared" ca="1" si="626"/>
        <v>0.79848521724297816</v>
      </c>
      <c r="AE2089" s="2">
        <f t="shared" ca="1" si="627"/>
        <v>0.81126415141772668</v>
      </c>
      <c r="AF2089" s="2">
        <f t="shared" ca="1" si="628"/>
        <v>0.84952787606265401</v>
      </c>
      <c r="AG2089" s="4" t="str">
        <f ca="1">IF(AND(AC2089&lt;计算结果!$B$19,AD2089&lt;计算结果!$B$19,AE2089&lt;计算结果!$B$19,AF2089&lt;计算结果!$B$19),"买",IF(AND(AC2089&gt;计算结果!$B$20,AD2089&gt;计算结果!$B$20,AE2089&gt;计算结果!$B$20,AF2089&gt;计算结果!$B$20),"卖",AG2088))</f>
        <v>卖</v>
      </c>
      <c r="AH2089" s="4" t="str">
        <f t="shared" ca="1" si="629"/>
        <v/>
      </c>
      <c r="AI2089" s="3">
        <f ca="1">IF(AG2088="买",E2089/E2088-1,0)-IF(AH2089=1,计算结果!B$17,0)</f>
        <v>0</v>
      </c>
      <c r="AJ2089" s="2">
        <f t="shared" ca="1" si="630"/>
        <v>1.4677729438245932</v>
      </c>
      <c r="AK2089" s="3">
        <f ca="1">1-AJ2089/MAX(AJ$2:AJ2089)</f>
        <v>0</v>
      </c>
    </row>
    <row r="2090" spans="1:37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6">
        <v>71178518528</v>
      </c>
      <c r="G2090" s="3">
        <f t="shared" si="616"/>
        <v>2.6691714942685962E-3</v>
      </c>
      <c r="H2090" s="3">
        <f>1-E2090/MAX(E$2:E2090)</f>
        <v>0.59860647927584565</v>
      </c>
      <c r="I2090" s="22">
        <f t="shared" si="617"/>
        <v>2354.9250000000002</v>
      </c>
      <c r="J2090" s="22">
        <f t="shared" si="618"/>
        <v>2353.3775000000001</v>
      </c>
      <c r="K2090" s="22">
        <f t="shared" si="619"/>
        <v>2353.5433333333331</v>
      </c>
      <c r="L2090" s="22">
        <f t="shared" si="620"/>
        <v>2350.7799999999997</v>
      </c>
      <c r="M2090" s="2">
        <f t="shared" si="631"/>
        <v>22.917500000000018</v>
      </c>
      <c r="N2090" s="2">
        <f t="shared" si="632"/>
        <v>37.0600000000004</v>
      </c>
      <c r="O2090" s="2">
        <f t="shared" si="633"/>
        <v>27.876666666666551</v>
      </c>
      <c r="P2090" s="2">
        <f t="shared" si="634"/>
        <v>37.795000000000073</v>
      </c>
      <c r="Q2090" s="2">
        <f t="shared" si="621"/>
        <v>-2.8175000000001091</v>
      </c>
      <c r="R2090" s="2">
        <f t="shared" si="622"/>
        <v>-16.960000000000491</v>
      </c>
      <c r="S2090" s="2">
        <f t="shared" si="623"/>
        <v>-7.7766666666666424</v>
      </c>
      <c r="T2090" s="2">
        <f t="shared" si="624"/>
        <v>-17.695000000000164</v>
      </c>
      <c r="U2090" s="2">
        <f ca="1">IFERROR(SUM(OFFSET(M2090,0,0,-计算结果!$B$18,1)),SUM(OFFSET(M2090,0,0,-ROW(),1)))</f>
        <v>961.88999999999942</v>
      </c>
      <c r="V2090" s="2">
        <f ca="1">IFERROR(SUM(OFFSET(N2090,0,0,-计算结果!$B$18,1)),SUM(OFFSET(N2090,0,0,-ROW(),1)))</f>
        <v>984.62750000000005</v>
      </c>
      <c r="W2090" s="2">
        <f ca="1">IFERROR(SUM(OFFSET(O2090,0,0,-计算结果!$B$18,1)),SUM(OFFSET(O2090,0,0,-ROW(),1)))</f>
        <v>980.38000000000056</v>
      </c>
      <c r="X2090" s="2">
        <f ca="1">IFERROR(SUM(OFFSET(P2090,0,0,-计算结果!$B$18,1)),SUM(OFFSET(P2090,0,0,-ROW(),1)))</f>
        <v>1017.3600000000006</v>
      </c>
      <c r="Y2090" s="2">
        <f ca="1">IFERROR(SUM(OFFSET(Q2090,0,0,-计算结果!$B$18,1)),SUM(OFFSET(Q2090,0,0,-ROW(),1)))</f>
        <v>1188.7900000000004</v>
      </c>
      <c r="Z2090" s="2">
        <f ca="1">IFERROR(SUM(OFFSET(R2090,0,0,-计算结果!$B$18,1)),SUM(OFFSET(R2090,0,0,-ROW(),1)))</f>
        <v>1166.0524999999998</v>
      </c>
      <c r="AA2090" s="2">
        <f ca="1">IFERROR(SUM(OFFSET(S2090,0,0,-计算结果!$B$18,1)),SUM(OFFSET(S2090,0,0,-ROW(),1)))</f>
        <v>1170.2999999999993</v>
      </c>
      <c r="AB2090" s="2">
        <f ca="1">IFERROR(SUM(OFFSET(T2090,0,0,-计算结果!$B$18,1)),SUM(OFFSET(T2090,0,0,-ROW(),1)))</f>
        <v>1133.3199999999993</v>
      </c>
      <c r="AC2090" s="2">
        <f t="shared" ca="1" si="625"/>
        <v>0.80913365691164885</v>
      </c>
      <c r="AD2090" s="2">
        <f t="shared" ca="1" si="626"/>
        <v>0.84441095062186333</v>
      </c>
      <c r="AE2090" s="2">
        <f t="shared" ca="1" si="627"/>
        <v>0.83771682474579268</v>
      </c>
      <c r="AF2090" s="2">
        <f t="shared" ca="1" si="628"/>
        <v>0.89768114918999153</v>
      </c>
      <c r="AG2090" s="4" t="str">
        <f ca="1">IF(AND(AC2090&lt;计算结果!$B$19,AD2090&lt;计算结果!$B$19,AE2090&lt;计算结果!$B$19,AF2090&lt;计算结果!$B$19),"买",IF(AND(AC2090&gt;计算结果!$B$20,AD2090&gt;计算结果!$B$20,AE2090&gt;计算结果!$B$20,AF2090&gt;计算结果!$B$20),"卖",AG2089))</f>
        <v>卖</v>
      </c>
      <c r="AH2090" s="4" t="str">
        <f t="shared" ca="1" si="629"/>
        <v/>
      </c>
      <c r="AI2090" s="3">
        <f ca="1">IF(AG2089="买",E2090/E2089-1,0)-IF(AH2090=1,计算结果!B$17,0)</f>
        <v>0</v>
      </c>
      <c r="AJ2090" s="2">
        <f t="shared" ca="1" si="630"/>
        <v>1.4677729438245932</v>
      </c>
      <c r="AK2090" s="3">
        <f ca="1">1-AJ2090/MAX(AJ$2:AJ2090)</f>
        <v>0</v>
      </c>
    </row>
    <row r="2091" spans="1:37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6">
        <v>71338221568</v>
      </c>
      <c r="G2091" s="3">
        <f t="shared" si="616"/>
        <v>-4.2347196140852805E-3</v>
      </c>
      <c r="H2091" s="3">
        <f>1-E2091/MAX(E$2:E2091)</f>
        <v>0.60030626829102296</v>
      </c>
      <c r="I2091" s="22">
        <f t="shared" si="617"/>
        <v>2356.3975</v>
      </c>
      <c r="J2091" s="22">
        <f t="shared" si="618"/>
        <v>2359.7824999999998</v>
      </c>
      <c r="K2091" s="22">
        <f t="shared" si="619"/>
        <v>2358.8366666666666</v>
      </c>
      <c r="L2091" s="22">
        <f t="shared" si="620"/>
        <v>2363.7150000000001</v>
      </c>
      <c r="M2091" s="2">
        <f t="shared" si="631"/>
        <v>31.674999999999727</v>
      </c>
      <c r="N2091" s="2">
        <f t="shared" si="632"/>
        <v>33.222499999999854</v>
      </c>
      <c r="O2091" s="2">
        <f t="shared" si="633"/>
        <v>33.056666666666843</v>
      </c>
      <c r="P2091" s="2">
        <f t="shared" si="634"/>
        <v>35.820000000000164</v>
      </c>
      <c r="Q2091" s="2">
        <f t="shared" si="621"/>
        <v>14.095000000000255</v>
      </c>
      <c r="R2091" s="2">
        <f t="shared" si="622"/>
        <v>12.547500000000127</v>
      </c>
      <c r="S2091" s="2">
        <f t="shared" si="623"/>
        <v>12.713333333333139</v>
      </c>
      <c r="T2091" s="2">
        <f t="shared" si="624"/>
        <v>9.9499999999998181</v>
      </c>
      <c r="U2091" s="2">
        <f ca="1">IFERROR(SUM(OFFSET(M2091,0,0,-计算结果!$B$18,1)),SUM(OFFSET(M2091,0,0,-ROW(),1)))</f>
        <v>999.03999999999905</v>
      </c>
      <c r="V2091" s="2">
        <f ca="1">IFERROR(SUM(OFFSET(N2091,0,0,-计算结果!$B$18,1)),SUM(OFFSET(N2091,0,0,-ROW(),1)))</f>
        <v>1021.9099999999999</v>
      </c>
      <c r="W2091" s="2">
        <f ca="1">IFERROR(SUM(OFFSET(O2091,0,0,-计算结果!$B$18,1)),SUM(OFFSET(O2091,0,0,-ROW(),1)))</f>
        <v>1017.2466666666674</v>
      </c>
      <c r="X2091" s="2">
        <f ca="1">IFERROR(SUM(OFFSET(P2091,0,0,-计算结果!$B$18,1)),SUM(OFFSET(P2091,0,0,-ROW(),1)))</f>
        <v>1053.6600000000008</v>
      </c>
      <c r="Y2091" s="2">
        <f ca="1">IFERROR(SUM(OFFSET(Q2091,0,0,-计算结果!$B$18,1)),SUM(OFFSET(Q2091,0,0,-ROW(),1)))</f>
        <v>1155.4800000000005</v>
      </c>
      <c r="Z2091" s="2">
        <f ca="1">IFERROR(SUM(OFFSET(R2091,0,0,-计算结果!$B$18,1)),SUM(OFFSET(R2091,0,0,-ROW(),1)))</f>
        <v>1132.6099999999997</v>
      </c>
      <c r="AA2091" s="2">
        <f ca="1">IFERROR(SUM(OFFSET(S2091,0,0,-计算结果!$B$18,1)),SUM(OFFSET(S2091,0,0,-ROW(),1)))</f>
        <v>1137.2733333333322</v>
      </c>
      <c r="AB2091" s="2">
        <f ca="1">IFERROR(SUM(OFFSET(T2091,0,0,-计算结果!$B$18,1)),SUM(OFFSET(T2091,0,0,-ROW(),1)))</f>
        <v>1100.8599999999988</v>
      </c>
      <c r="AC2091" s="2">
        <f t="shared" ca="1" si="625"/>
        <v>0.86461037837089227</v>
      </c>
      <c r="AD2091" s="2">
        <f t="shared" ca="1" si="626"/>
        <v>0.90226114902746768</v>
      </c>
      <c r="AE2091" s="2">
        <f t="shared" ca="1" si="627"/>
        <v>0.89446102080414713</v>
      </c>
      <c r="AF2091" s="2">
        <f t="shared" ca="1" si="628"/>
        <v>0.95712442999109959</v>
      </c>
      <c r="AG2091" s="4" t="str">
        <f ca="1">IF(AND(AC2091&lt;计算结果!$B$19,AD2091&lt;计算结果!$B$19,AE2091&lt;计算结果!$B$19,AF2091&lt;计算结果!$B$19),"买",IF(AND(AC2091&gt;计算结果!$B$20,AD2091&gt;计算结果!$B$20,AE2091&gt;计算结果!$B$20,AF2091&gt;计算结果!$B$20),"卖",AG2090))</f>
        <v>卖</v>
      </c>
      <c r="AH2091" s="4" t="str">
        <f t="shared" ca="1" si="629"/>
        <v/>
      </c>
      <c r="AI2091" s="3">
        <f ca="1">IF(AG2090="买",E2091/E2090-1,0)-IF(AH2091=1,计算结果!B$17,0)</f>
        <v>0</v>
      </c>
      <c r="AJ2091" s="2">
        <f t="shared" ca="1" si="630"/>
        <v>1.4677729438245932</v>
      </c>
      <c r="AK2091" s="3">
        <f ca="1">1-AJ2091/MAX(AJ$2:AJ2091)</f>
        <v>0</v>
      </c>
    </row>
    <row r="2092" spans="1:37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6">
        <v>59411202048</v>
      </c>
      <c r="G2092" s="3">
        <f t="shared" si="616"/>
        <v>-1.1706710712278801E-2</v>
      </c>
      <c r="H2092" s="3">
        <f>1-E2092/MAX(E$2:E2092)</f>
        <v>0.60498536718165119</v>
      </c>
      <c r="I2092" s="22">
        <f t="shared" si="617"/>
        <v>2331.2575000000002</v>
      </c>
      <c r="J2092" s="22">
        <f t="shared" si="618"/>
        <v>2338.0725000000002</v>
      </c>
      <c r="K2092" s="22">
        <f t="shared" si="619"/>
        <v>2334.4833333333336</v>
      </c>
      <c r="L2092" s="22">
        <f t="shared" si="620"/>
        <v>2340.9350000000004</v>
      </c>
      <c r="M2092" s="2">
        <f t="shared" si="631"/>
        <v>5.6925000000001091</v>
      </c>
      <c r="N2092" s="2">
        <f t="shared" si="632"/>
        <v>2.3075000000003456</v>
      </c>
      <c r="O2092" s="2">
        <f t="shared" si="633"/>
        <v>3.2533333333335577</v>
      </c>
      <c r="P2092" s="2">
        <f t="shared" si="634"/>
        <v>-1.625</v>
      </c>
      <c r="Q2092" s="2">
        <f t="shared" si="621"/>
        <v>36.617499999999836</v>
      </c>
      <c r="R2092" s="2">
        <f t="shared" si="622"/>
        <v>40.0024999999996</v>
      </c>
      <c r="S2092" s="2">
        <f t="shared" si="623"/>
        <v>39.056666666666388</v>
      </c>
      <c r="T2092" s="2">
        <f t="shared" si="624"/>
        <v>43.934999999999945</v>
      </c>
      <c r="U2092" s="2">
        <f ca="1">IFERROR(SUM(OFFSET(M2092,0,0,-计算结果!$B$18,1)),SUM(OFFSET(M2092,0,0,-ROW(),1)))</f>
        <v>1012.6749999999993</v>
      </c>
      <c r="V2092" s="2">
        <f ca="1">IFERROR(SUM(OFFSET(N2092,0,0,-计算结果!$B$18,1)),SUM(OFFSET(N2092,0,0,-ROW(),1)))</f>
        <v>1034.0375000000004</v>
      </c>
      <c r="W2092" s="2">
        <f ca="1">IFERROR(SUM(OFFSET(O2092,0,0,-计算结果!$B$18,1)),SUM(OFFSET(O2092,0,0,-ROW(),1)))</f>
        <v>1026.2000000000007</v>
      </c>
      <c r="X2092" s="2">
        <f ca="1">IFERROR(SUM(OFFSET(P2092,0,0,-计算结果!$B$18,1)),SUM(OFFSET(P2092,0,0,-ROW(),1)))</f>
        <v>1053.2500000000009</v>
      </c>
      <c r="Y2092" s="2">
        <f ca="1">IFERROR(SUM(OFFSET(Q2092,0,0,-计算结果!$B$18,1)),SUM(OFFSET(Q2092,0,0,-ROW(),1)))</f>
        <v>1118.2850000000003</v>
      </c>
      <c r="Z2092" s="2">
        <f ca="1">IFERROR(SUM(OFFSET(R2092,0,0,-计算结果!$B$18,1)),SUM(OFFSET(R2092,0,0,-ROW(),1)))</f>
        <v>1096.9224999999992</v>
      </c>
      <c r="AA2092" s="2">
        <f ca="1">IFERROR(SUM(OFFSET(S2092,0,0,-计算结果!$B$18,1)),SUM(OFFSET(S2092,0,0,-ROW(),1)))</f>
        <v>1104.7599999999989</v>
      </c>
      <c r="AB2092" s="2">
        <f ca="1">IFERROR(SUM(OFFSET(T2092,0,0,-计算结果!$B$18,1)),SUM(OFFSET(T2092,0,0,-ROW(),1)))</f>
        <v>1077.7099999999987</v>
      </c>
      <c r="AC2092" s="2">
        <f t="shared" ca="1" si="625"/>
        <v>0.90556074703675626</v>
      </c>
      <c r="AD2092" s="2">
        <f t="shared" ca="1" si="626"/>
        <v>0.94267142847375374</v>
      </c>
      <c r="AE2092" s="2">
        <f t="shared" ca="1" si="627"/>
        <v>0.9288895325681612</v>
      </c>
      <c r="AF2092" s="2">
        <f t="shared" ca="1" si="628"/>
        <v>0.97730372734780435</v>
      </c>
      <c r="AG2092" s="4" t="str">
        <f ca="1">IF(AND(AC2092&lt;计算结果!$B$19,AD2092&lt;计算结果!$B$19,AE2092&lt;计算结果!$B$19,AF2092&lt;计算结果!$B$19),"买",IF(AND(AC2092&gt;计算结果!$B$20,AD2092&gt;计算结果!$B$20,AE2092&gt;计算结果!$B$20,AF2092&gt;计算结果!$B$20),"卖",AG2091))</f>
        <v>卖</v>
      </c>
      <c r="AH2092" s="4" t="str">
        <f t="shared" ca="1" si="629"/>
        <v/>
      </c>
      <c r="AI2092" s="3">
        <f ca="1">IF(AG2091="买",E2092/E2091-1,0)-IF(AH2092=1,计算结果!B$17,0)</f>
        <v>0</v>
      </c>
      <c r="AJ2092" s="2">
        <f t="shared" ca="1" si="630"/>
        <v>1.4677729438245932</v>
      </c>
      <c r="AK2092" s="3">
        <f ca="1">1-AJ2092/MAX(AJ$2:AJ2092)</f>
        <v>0</v>
      </c>
    </row>
    <row r="2093" spans="1:37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6">
        <v>104026775552</v>
      </c>
      <c r="G2093" s="3">
        <f t="shared" si="616"/>
        <v>-7.5121253628994689E-3</v>
      </c>
      <c r="H2093" s="3">
        <f>1-E2093/MAX(E$2:E2093)</f>
        <v>0.60795276662356224</v>
      </c>
      <c r="I2093" s="22">
        <f t="shared" si="617"/>
        <v>2331.5949999999998</v>
      </c>
      <c r="J2093" s="22">
        <f t="shared" si="618"/>
        <v>2334.125</v>
      </c>
      <c r="K2093" s="22">
        <f t="shared" si="619"/>
        <v>2340.7466666666664</v>
      </c>
      <c r="L2093" s="22">
        <f t="shared" si="620"/>
        <v>2359.0500000000002</v>
      </c>
      <c r="M2093" s="2">
        <f t="shared" si="631"/>
        <v>91.822499999999764</v>
      </c>
      <c r="N2093" s="2">
        <f t="shared" si="632"/>
        <v>85.007499999999709</v>
      </c>
      <c r="O2093" s="2">
        <f t="shared" si="633"/>
        <v>88.596666666666351</v>
      </c>
      <c r="P2093" s="2">
        <f t="shared" si="634"/>
        <v>82.144999999999527</v>
      </c>
      <c r="Q2093" s="2">
        <f t="shared" si="621"/>
        <v>36.237500000000182</v>
      </c>
      <c r="R2093" s="2">
        <f t="shared" si="622"/>
        <v>43.052500000000236</v>
      </c>
      <c r="S2093" s="2">
        <f t="shared" si="623"/>
        <v>39.463333333333594</v>
      </c>
      <c r="T2093" s="2">
        <f t="shared" si="624"/>
        <v>45.915000000000418</v>
      </c>
      <c r="U2093" s="2">
        <f ca="1">IFERROR(SUM(OFFSET(M2093,0,0,-计算结果!$B$18,1)),SUM(OFFSET(M2093,0,0,-ROW(),1)))</f>
        <v>1108.9749999999985</v>
      </c>
      <c r="V2093" s="2">
        <f ca="1">IFERROR(SUM(OFFSET(N2093,0,0,-计算结果!$B$18,1)),SUM(OFFSET(N2093,0,0,-ROW(),1)))</f>
        <v>1139.6799999999998</v>
      </c>
      <c r="W2093" s="2">
        <f ca="1">IFERROR(SUM(OFFSET(O2093,0,0,-计算结果!$B$18,1)),SUM(OFFSET(O2093,0,0,-ROW(),1)))</f>
        <v>1124.5566666666668</v>
      </c>
      <c r="X2093" s="2">
        <f ca="1">IFERROR(SUM(OFFSET(P2093,0,0,-计算结果!$B$18,1)),SUM(OFFSET(P2093,0,0,-ROW(),1)))</f>
        <v>1155.7200000000003</v>
      </c>
      <c r="Y2093" s="2">
        <f ca="1">IFERROR(SUM(OFFSET(Q2093,0,0,-计算结果!$B$18,1)),SUM(OFFSET(Q2093,0,0,-ROW(),1)))</f>
        <v>1086.775000000001</v>
      </c>
      <c r="Z2093" s="2">
        <f ca="1">IFERROR(SUM(OFFSET(R2093,0,0,-计算结果!$B$18,1)),SUM(OFFSET(R2093,0,0,-ROW(),1)))</f>
        <v>1056.0699999999997</v>
      </c>
      <c r="AA2093" s="2">
        <f ca="1">IFERROR(SUM(OFFSET(S2093,0,0,-计算结果!$B$18,1)),SUM(OFFSET(S2093,0,0,-ROW(),1)))</f>
        <v>1071.1933333333327</v>
      </c>
      <c r="AB2093" s="2">
        <f ca="1">IFERROR(SUM(OFFSET(T2093,0,0,-计算结果!$B$18,1)),SUM(OFFSET(T2093,0,0,-ROW(),1)))</f>
        <v>1040.0299999999993</v>
      </c>
      <c r="AC2093" s="2">
        <f t="shared" ca="1" si="625"/>
        <v>1.0204274113776979</v>
      </c>
      <c r="AD2093" s="2">
        <f t="shared" ca="1" si="626"/>
        <v>1.0791708882933897</v>
      </c>
      <c r="AE2093" s="2">
        <f t="shared" ca="1" si="627"/>
        <v>1.0498167153143854</v>
      </c>
      <c r="AF2093" s="2">
        <f t="shared" ca="1" si="628"/>
        <v>1.1112371758506976</v>
      </c>
      <c r="AG2093" s="4" t="str">
        <f ca="1">IF(AND(AC2093&lt;计算结果!$B$19,AD2093&lt;计算结果!$B$19,AE2093&lt;计算结果!$B$19,AF2093&lt;计算结果!$B$19),"买",IF(AND(AC2093&gt;计算结果!$B$20,AD2093&gt;计算结果!$B$20,AE2093&gt;计算结果!$B$20,AF2093&gt;计算结果!$B$20),"卖",AG2092))</f>
        <v>卖</v>
      </c>
      <c r="AH2093" s="4" t="str">
        <f t="shared" ca="1" si="629"/>
        <v/>
      </c>
      <c r="AI2093" s="3">
        <f ca="1">IF(AG2092="买",E2093/E2092-1,0)-IF(AH2093=1,计算结果!B$17,0)</f>
        <v>0</v>
      </c>
      <c r="AJ2093" s="2">
        <f t="shared" ca="1" si="630"/>
        <v>1.4677729438245932</v>
      </c>
      <c r="AK2093" s="3">
        <f ca="1">1-AJ2093/MAX(AJ$2:AJ2093)</f>
        <v>0</v>
      </c>
    </row>
    <row r="2094" spans="1:37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6">
        <v>67064926208</v>
      </c>
      <c r="G2094" s="3">
        <f t="shared" si="616"/>
        <v>1.184389837423061E-2</v>
      </c>
      <c r="H2094" s="3">
        <f>1-E2094/MAX(E$2:E2094)</f>
        <v>0.60330939903355341</v>
      </c>
      <c r="I2094" s="22">
        <f t="shared" si="617"/>
        <v>2321.7824999999998</v>
      </c>
      <c r="J2094" s="22">
        <f t="shared" si="618"/>
        <v>2310.4749999999999</v>
      </c>
      <c r="K2094" s="22">
        <f t="shared" si="619"/>
        <v>2318.5666666666671</v>
      </c>
      <c r="L2094" s="22">
        <f t="shared" si="620"/>
        <v>2312.1350000000002</v>
      </c>
      <c r="M2094" s="2">
        <f t="shared" si="631"/>
        <v>8.5950000000002547</v>
      </c>
      <c r="N2094" s="2">
        <f t="shared" si="632"/>
        <v>6.0650000000000546</v>
      </c>
      <c r="O2094" s="2">
        <f t="shared" si="633"/>
        <v>-0.55666666666638775</v>
      </c>
      <c r="P2094" s="2">
        <f t="shared" si="634"/>
        <v>-18.860000000000127</v>
      </c>
      <c r="Q2094" s="2">
        <f t="shared" si="621"/>
        <v>47.514999999999873</v>
      </c>
      <c r="R2094" s="2">
        <f t="shared" si="622"/>
        <v>50.045000000000073</v>
      </c>
      <c r="S2094" s="2">
        <f t="shared" si="623"/>
        <v>56.666666666666515</v>
      </c>
      <c r="T2094" s="2">
        <f t="shared" si="624"/>
        <v>74.970000000000255</v>
      </c>
      <c r="U2094" s="2">
        <f ca="1">IFERROR(SUM(OFFSET(M2094,0,0,-计算结果!$B$18,1)),SUM(OFFSET(M2094,0,0,-ROW(),1)))</f>
        <v>1118.7974999999988</v>
      </c>
      <c r="V2094" s="2">
        <f ca="1">IFERROR(SUM(OFFSET(N2094,0,0,-计算结果!$B$18,1)),SUM(OFFSET(N2094,0,0,-ROW(),1)))</f>
        <v>1138.4124999999995</v>
      </c>
      <c r="W2094" s="2">
        <f ca="1">IFERROR(SUM(OFFSET(O2094,0,0,-计算结果!$B$18,1)),SUM(OFFSET(O2094,0,0,-ROW(),1)))</f>
        <v>1122.5300000000002</v>
      </c>
      <c r="X2094" s="2">
        <f ca="1">IFERROR(SUM(OFFSET(P2094,0,0,-计算结果!$B$18,1)),SUM(OFFSET(P2094,0,0,-ROW(),1)))</f>
        <v>1129.9949999999999</v>
      </c>
      <c r="Y2094" s="2">
        <f ca="1">IFERROR(SUM(OFFSET(Q2094,0,0,-计算结果!$B$18,1)),SUM(OFFSET(Q2094,0,0,-ROW(),1)))</f>
        <v>989.31250000000091</v>
      </c>
      <c r="Z2094" s="2">
        <f ca="1">IFERROR(SUM(OFFSET(R2094,0,0,-计算结果!$B$18,1)),SUM(OFFSET(R2094,0,0,-ROW(),1)))</f>
        <v>969.69750000000022</v>
      </c>
      <c r="AA2094" s="2">
        <f ca="1">IFERROR(SUM(OFFSET(S2094,0,0,-计算结果!$B$18,1)),SUM(OFFSET(S2094,0,0,-ROW(),1)))</f>
        <v>985.57999999999947</v>
      </c>
      <c r="AB2094" s="2">
        <f ca="1">IFERROR(SUM(OFFSET(T2094,0,0,-计算结果!$B$18,1)),SUM(OFFSET(T2094,0,0,-ROW(),1)))</f>
        <v>978.11499999999978</v>
      </c>
      <c r="AC2094" s="2">
        <f t="shared" ca="1" si="625"/>
        <v>1.1308838208351737</v>
      </c>
      <c r="AD2094" s="2">
        <f t="shared" ca="1" si="626"/>
        <v>1.1739872486007226</v>
      </c>
      <c r="AE2094" s="2">
        <f t="shared" ca="1" si="627"/>
        <v>1.138953712534752</v>
      </c>
      <c r="AF2094" s="2">
        <f t="shared" ca="1" si="628"/>
        <v>1.1552782648257107</v>
      </c>
      <c r="AG2094" s="4" t="str">
        <f ca="1">IF(AND(AC2094&lt;计算结果!$B$19,AD2094&lt;计算结果!$B$19,AE2094&lt;计算结果!$B$19,AF2094&lt;计算结果!$B$19),"买",IF(AND(AC2094&gt;计算结果!$B$20,AD2094&gt;计算结果!$B$20,AE2094&gt;计算结果!$B$20,AF2094&gt;计算结果!$B$20),"卖",AG2093))</f>
        <v>卖</v>
      </c>
      <c r="AH2094" s="4" t="str">
        <f t="shared" ca="1" si="629"/>
        <v/>
      </c>
      <c r="AI2094" s="3">
        <f ca="1">IF(AG2093="买",E2094/E2093-1,0)-IF(AH2094=1,计算结果!B$17,0)</f>
        <v>0</v>
      </c>
      <c r="AJ2094" s="2">
        <f t="shared" ca="1" si="630"/>
        <v>1.4677729438245932</v>
      </c>
      <c r="AK2094" s="3">
        <f ca="1">1-AJ2094/MAX(AJ$2:AJ2094)</f>
        <v>0</v>
      </c>
    </row>
    <row r="2095" spans="1:37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6">
        <v>67589705728</v>
      </c>
      <c r="G2095" s="3">
        <f t="shared" si="616"/>
        <v>-8.132347958120123E-3</v>
      </c>
      <c r="H2095" s="3">
        <f>1-E2095/MAX(E$2:E2095)</f>
        <v>0.60653542503232827</v>
      </c>
      <c r="I2095" s="22">
        <f t="shared" si="617"/>
        <v>2320.5050000000001</v>
      </c>
      <c r="J2095" s="22">
        <f t="shared" si="618"/>
        <v>2323.8525</v>
      </c>
      <c r="K2095" s="22">
        <f t="shared" si="619"/>
        <v>2323.1833333333329</v>
      </c>
      <c r="L2095" s="22">
        <f t="shared" si="620"/>
        <v>2328.54</v>
      </c>
      <c r="M2095" s="2">
        <f t="shared" si="631"/>
        <v>31.627500000000055</v>
      </c>
      <c r="N2095" s="2">
        <f t="shared" si="632"/>
        <v>42.934999999999945</v>
      </c>
      <c r="O2095" s="2">
        <f t="shared" si="633"/>
        <v>34.843333333332794</v>
      </c>
      <c r="P2095" s="2">
        <f t="shared" si="634"/>
        <v>41.274999999999636</v>
      </c>
      <c r="Q2095" s="2">
        <f t="shared" si="621"/>
        <v>18.112499999999727</v>
      </c>
      <c r="R2095" s="2">
        <f t="shared" si="622"/>
        <v>6.8049999999998363</v>
      </c>
      <c r="S2095" s="2">
        <f t="shared" si="623"/>
        <v>14.896666666666988</v>
      </c>
      <c r="T2095" s="2">
        <f t="shared" si="624"/>
        <v>8.4650000000001455</v>
      </c>
      <c r="U2095" s="2">
        <f ca="1">IFERROR(SUM(OFFSET(M2095,0,0,-计算结果!$B$18,1)),SUM(OFFSET(M2095,0,0,-ROW(),1)))</f>
        <v>1184.9174999999987</v>
      </c>
      <c r="V2095" s="2">
        <f ca="1">IFERROR(SUM(OFFSET(N2095,0,0,-计算结果!$B$18,1)),SUM(OFFSET(N2095,0,0,-ROW(),1)))</f>
        <v>1250.0549999999998</v>
      </c>
      <c r="W2095" s="2">
        <f ca="1">IFERROR(SUM(OFFSET(O2095,0,0,-计算结果!$B$18,1)),SUM(OFFSET(O2095,0,0,-ROW(),1)))</f>
        <v>1202.6966666666663</v>
      </c>
      <c r="X2095" s="2">
        <f ca="1">IFERROR(SUM(OFFSET(P2095,0,0,-计算结果!$B$18,1)),SUM(OFFSET(P2095,0,0,-ROW(),1)))</f>
        <v>1238.2549999999997</v>
      </c>
      <c r="Y2095" s="2">
        <f ca="1">IFERROR(SUM(OFFSET(Q2095,0,0,-计算结果!$B$18,1)),SUM(OFFSET(Q2095,0,0,-ROW(),1)))</f>
        <v>826.89250000000084</v>
      </c>
      <c r="Z2095" s="2">
        <f ca="1">IFERROR(SUM(OFFSET(R2095,0,0,-计算结果!$B$18,1)),SUM(OFFSET(R2095,0,0,-ROW(),1)))</f>
        <v>761.75499999999965</v>
      </c>
      <c r="AA2095" s="2">
        <f ca="1">IFERROR(SUM(OFFSET(S2095,0,0,-计算结果!$B$18,1)),SUM(OFFSET(S2095,0,0,-ROW(),1)))</f>
        <v>809.11333333333323</v>
      </c>
      <c r="AB2095" s="2">
        <f ca="1">IFERROR(SUM(OFFSET(T2095,0,0,-计算结果!$B$18,1)),SUM(OFFSET(T2095,0,0,-ROW(),1)))</f>
        <v>773.55499999999984</v>
      </c>
      <c r="AC2095" s="2">
        <f t="shared" ca="1" si="625"/>
        <v>1.4329764751766372</v>
      </c>
      <c r="AD2095" s="2">
        <f t="shared" ca="1" si="626"/>
        <v>1.6410197504446973</v>
      </c>
      <c r="AE2095" s="2">
        <f t="shared" ca="1" si="627"/>
        <v>1.4864378290639133</v>
      </c>
      <c r="AF2095" s="2">
        <f t="shared" ca="1" si="628"/>
        <v>1.600732979555429</v>
      </c>
      <c r="AG2095" s="4" t="str">
        <f ca="1">IF(AND(AC2095&lt;计算结果!$B$19,AD2095&lt;计算结果!$B$19,AE2095&lt;计算结果!$B$19,AF2095&lt;计算结果!$B$19),"买",IF(AND(AC2095&gt;计算结果!$B$20,AD2095&gt;计算结果!$B$20,AE2095&gt;计算结果!$B$20,AF2095&gt;计算结果!$B$20),"卖",AG2094))</f>
        <v>卖</v>
      </c>
      <c r="AH2095" s="4" t="str">
        <f t="shared" ca="1" si="629"/>
        <v/>
      </c>
      <c r="AI2095" s="3">
        <f ca="1">IF(AG2094="买",E2095/E2094-1,0)-IF(AH2095=1,计算结果!B$17,0)</f>
        <v>0</v>
      </c>
      <c r="AJ2095" s="2">
        <f t="shared" ca="1" si="630"/>
        <v>1.4677729438245932</v>
      </c>
      <c r="AK2095" s="3">
        <f ca="1">1-AJ2095/MAX(AJ$2:AJ2095)</f>
        <v>0</v>
      </c>
    </row>
    <row r="2096" spans="1:37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6">
        <v>50886496256</v>
      </c>
      <c r="G2096" s="3">
        <f t="shared" si="616"/>
        <v>-1.677859604665044E-3</v>
      </c>
      <c r="H2096" s="3">
        <f>1-E2096/MAX(E$2:E2096)</f>
        <v>0.60719560334853329</v>
      </c>
      <c r="I2096" s="22">
        <f t="shared" si="617"/>
        <v>2307.4674999999997</v>
      </c>
      <c r="J2096" s="22">
        <f t="shared" si="618"/>
        <v>2310.4650000000001</v>
      </c>
      <c r="K2096" s="22">
        <f t="shared" si="619"/>
        <v>2307.0933333333337</v>
      </c>
      <c r="L2096" s="22">
        <f t="shared" si="620"/>
        <v>2306.3450000000003</v>
      </c>
      <c r="M2096" s="2">
        <f t="shared" si="631"/>
        <v>1.1349999999997635</v>
      </c>
      <c r="N2096" s="2">
        <f t="shared" si="632"/>
        <v>-2.2125000000000909</v>
      </c>
      <c r="O2096" s="2">
        <f t="shared" si="633"/>
        <v>-1.5433333333330665</v>
      </c>
      <c r="P2096" s="2">
        <f t="shared" si="634"/>
        <v>-6.9000000000000909</v>
      </c>
      <c r="Q2096" s="2">
        <f t="shared" si="621"/>
        <v>29.454999999999927</v>
      </c>
      <c r="R2096" s="2">
        <f t="shared" si="622"/>
        <v>32.802499999999782</v>
      </c>
      <c r="S2096" s="2">
        <f t="shared" si="623"/>
        <v>32.133333333332757</v>
      </c>
      <c r="T2096" s="2">
        <f t="shared" si="624"/>
        <v>37.489999999999782</v>
      </c>
      <c r="U2096" s="2">
        <f ca="1">IFERROR(SUM(OFFSET(M2096,0,0,-计算结果!$B$18,1)),SUM(OFFSET(M2096,0,0,-ROW(),1)))</f>
        <v>1135.8374999999987</v>
      </c>
      <c r="V2096" s="2">
        <f ca="1">IFERROR(SUM(OFFSET(N2096,0,0,-计算结果!$B$18,1)),SUM(OFFSET(N2096,0,0,-ROW(),1)))</f>
        <v>1192.7849999999999</v>
      </c>
      <c r="W2096" s="2">
        <f ca="1">IFERROR(SUM(OFFSET(O2096,0,0,-计算结果!$B$18,1)),SUM(OFFSET(O2096,0,0,-ROW(),1)))</f>
        <v>1139.4000000000001</v>
      </c>
      <c r="X2096" s="2">
        <f ca="1">IFERROR(SUM(OFFSET(P2096,0,0,-计算结果!$B$18,1)),SUM(OFFSET(P2096,0,0,-ROW(),1)))</f>
        <v>1146.5249999999996</v>
      </c>
      <c r="Y2096" s="2">
        <f ca="1">IFERROR(SUM(OFFSET(Q2096,0,0,-计算结果!$B$18,1)),SUM(OFFSET(Q2096,0,0,-ROW(),1)))</f>
        <v>857.4025000000006</v>
      </c>
      <c r="Z2096" s="2">
        <f ca="1">IFERROR(SUM(OFFSET(R2096,0,0,-计算结果!$B$18,1)),SUM(OFFSET(R2096,0,0,-ROW(),1)))</f>
        <v>800.45499999999947</v>
      </c>
      <c r="AA2096" s="2">
        <f ca="1">IFERROR(SUM(OFFSET(S2096,0,0,-计算结果!$B$18,1)),SUM(OFFSET(S2096,0,0,-ROW(),1)))</f>
        <v>853.83999999999924</v>
      </c>
      <c r="AB2096" s="2">
        <f ca="1">IFERROR(SUM(OFFSET(T2096,0,0,-计算结果!$B$18,1)),SUM(OFFSET(T2096,0,0,-ROW(),1)))</f>
        <v>846.71499999999969</v>
      </c>
      <c r="AC2096" s="2">
        <f t="shared" ca="1" si="625"/>
        <v>1.3247424634287839</v>
      </c>
      <c r="AD2096" s="2">
        <f t="shared" ca="1" si="626"/>
        <v>1.4901337364374021</v>
      </c>
      <c r="AE2096" s="2">
        <f t="shared" ca="1" si="627"/>
        <v>1.3344420500327943</v>
      </c>
      <c r="AF2096" s="2">
        <f t="shared" ca="1" si="628"/>
        <v>1.3540860856368437</v>
      </c>
      <c r="AG2096" s="4" t="str">
        <f ca="1">IF(AND(AC2096&lt;计算结果!$B$19,AD2096&lt;计算结果!$B$19,AE2096&lt;计算结果!$B$19,AF2096&lt;计算结果!$B$19),"买",IF(AND(AC2096&gt;计算结果!$B$20,AD2096&gt;计算结果!$B$20,AE2096&gt;计算结果!$B$20,AF2096&gt;计算结果!$B$20),"卖",AG2095))</f>
        <v>卖</v>
      </c>
      <c r="AH2096" s="4" t="str">
        <f t="shared" ca="1" si="629"/>
        <v/>
      </c>
      <c r="AI2096" s="3">
        <f ca="1">IF(AG2095="买",E2096/E2095-1,0)-IF(AH2096=1,计算结果!B$17,0)</f>
        <v>0</v>
      </c>
      <c r="AJ2096" s="2">
        <f t="shared" ca="1" si="630"/>
        <v>1.4677729438245932</v>
      </c>
      <c r="AK2096" s="3">
        <f ca="1">1-AJ2096/MAX(AJ$2:AJ2096)</f>
        <v>0</v>
      </c>
    </row>
    <row r="2097" spans="1:37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6">
        <v>51686309888</v>
      </c>
      <c r="G2097" s="3">
        <f t="shared" si="616"/>
        <v>-2.0185481181155263E-3</v>
      </c>
      <c r="H2097" s="3">
        <f>1-E2097/MAX(E$2:E2097)</f>
        <v>0.60798849792418164</v>
      </c>
      <c r="I2097" s="22">
        <f t="shared" si="617"/>
        <v>2308.5050000000001</v>
      </c>
      <c r="J2097" s="22">
        <f t="shared" si="618"/>
        <v>2308.19</v>
      </c>
      <c r="K2097" s="22">
        <f t="shared" si="619"/>
        <v>2310.0300000000002</v>
      </c>
      <c r="L2097" s="22">
        <f t="shared" si="620"/>
        <v>2313.08</v>
      </c>
      <c r="M2097" s="2">
        <f t="shared" si="631"/>
        <v>21.672500000000127</v>
      </c>
      <c r="N2097" s="2">
        <f t="shared" si="632"/>
        <v>18.674999999999727</v>
      </c>
      <c r="O2097" s="2">
        <f t="shared" si="633"/>
        <v>22.046666666666169</v>
      </c>
      <c r="P2097" s="2">
        <f t="shared" si="634"/>
        <v>22.794999999999618</v>
      </c>
      <c r="Q2097" s="2">
        <f t="shared" si="621"/>
        <v>10.447499999999764</v>
      </c>
      <c r="R2097" s="2">
        <f t="shared" si="622"/>
        <v>13.445000000000164</v>
      </c>
      <c r="S2097" s="2">
        <f t="shared" si="623"/>
        <v>10.073333333333721</v>
      </c>
      <c r="T2097" s="2">
        <f t="shared" si="624"/>
        <v>9.3250000000002728</v>
      </c>
      <c r="U2097" s="2">
        <f ca="1">IFERROR(SUM(OFFSET(M2097,0,0,-计算结果!$B$18,1)),SUM(OFFSET(M2097,0,0,-ROW(),1)))</f>
        <v>1119.6699999999992</v>
      </c>
      <c r="V2097" s="2">
        <f ca="1">IFERROR(SUM(OFFSET(N2097,0,0,-计算结果!$B$18,1)),SUM(OFFSET(N2097,0,0,-ROW(),1)))</f>
        <v>1174.1275000000001</v>
      </c>
      <c r="W2097" s="2">
        <f ca="1">IFERROR(SUM(OFFSET(O2097,0,0,-计算结果!$B$18,1)),SUM(OFFSET(O2097,0,0,-ROW(),1)))</f>
        <v>1121.6299999999997</v>
      </c>
      <c r="X2097" s="2">
        <f ca="1">IFERROR(SUM(OFFSET(P2097,0,0,-计算结果!$B$18,1)),SUM(OFFSET(P2097,0,0,-ROW(),1)))</f>
        <v>1125.5499999999993</v>
      </c>
      <c r="Y2097" s="2">
        <f ca="1">IFERROR(SUM(OFFSET(Q2097,0,0,-计算结果!$B$18,1)),SUM(OFFSET(Q2097,0,0,-ROW(),1)))</f>
        <v>858.65000000000009</v>
      </c>
      <c r="Z2097" s="2">
        <f ca="1">IFERROR(SUM(OFFSET(R2097,0,0,-计算结果!$B$18,1)),SUM(OFFSET(R2097,0,0,-ROW(),1)))</f>
        <v>804.1924999999992</v>
      </c>
      <c r="AA2097" s="2">
        <f ca="1">IFERROR(SUM(OFFSET(S2097,0,0,-计算结果!$B$18,1)),SUM(OFFSET(S2097,0,0,-ROW(),1)))</f>
        <v>856.6899999999996</v>
      </c>
      <c r="AB2097" s="2">
        <f ca="1">IFERROR(SUM(OFFSET(T2097,0,0,-计算结果!$B$18,1)),SUM(OFFSET(T2097,0,0,-ROW(),1)))</f>
        <v>852.77</v>
      </c>
      <c r="AC2097" s="2">
        <f t="shared" ca="1" si="625"/>
        <v>1.3039888196587655</v>
      </c>
      <c r="AD2097" s="2">
        <f t="shared" ca="1" si="626"/>
        <v>1.4600080204677377</v>
      </c>
      <c r="AE2097" s="2">
        <f t="shared" ca="1" si="627"/>
        <v>1.3092600590645393</v>
      </c>
      <c r="AF2097" s="2">
        <f t="shared" ca="1" si="628"/>
        <v>1.3198752301323913</v>
      </c>
      <c r="AG2097" s="4" t="str">
        <f ca="1">IF(AND(AC2097&lt;计算结果!$B$19,AD2097&lt;计算结果!$B$19,AE2097&lt;计算结果!$B$19,AF2097&lt;计算结果!$B$19),"买",IF(AND(AC2097&gt;计算结果!$B$20,AD2097&gt;计算结果!$B$20,AE2097&gt;计算结果!$B$20,AF2097&gt;计算结果!$B$20),"卖",AG2096))</f>
        <v>卖</v>
      </c>
      <c r="AH2097" s="4" t="str">
        <f t="shared" ca="1" si="629"/>
        <v/>
      </c>
      <c r="AI2097" s="3">
        <f ca="1">IF(AG2096="买",E2097/E2096-1,0)-IF(AH2097=1,计算结果!B$17,0)</f>
        <v>0</v>
      </c>
      <c r="AJ2097" s="2">
        <f t="shared" ca="1" si="630"/>
        <v>1.4677729438245932</v>
      </c>
      <c r="AK2097" s="3">
        <f ca="1">1-AJ2097/MAX(AJ$2:AJ2097)</f>
        <v>0</v>
      </c>
    </row>
    <row r="2098" spans="1:37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6">
        <v>65459847168</v>
      </c>
      <c r="G2098" s="3">
        <f t="shared" si="616"/>
        <v>-7.378696401366347E-3</v>
      </c>
      <c r="H2098" s="3">
        <f>1-E2098/MAX(E$2:E2098)</f>
        <v>0.61088103178384268</v>
      </c>
      <c r="I2098" s="22">
        <f t="shared" si="617"/>
        <v>2286.7049999999999</v>
      </c>
      <c r="J2098" s="22">
        <f t="shared" si="618"/>
        <v>2293.69</v>
      </c>
      <c r="K2098" s="22">
        <f t="shared" si="619"/>
        <v>2286.6299999999997</v>
      </c>
      <c r="L2098" s="22">
        <f t="shared" si="620"/>
        <v>2286.48</v>
      </c>
      <c r="M2098" s="2">
        <f t="shared" si="631"/>
        <v>12.534999999999854</v>
      </c>
      <c r="N2098" s="2">
        <f t="shared" si="632"/>
        <v>12.849999999999909</v>
      </c>
      <c r="O2098" s="2">
        <f t="shared" si="633"/>
        <v>11.009999999999764</v>
      </c>
      <c r="P2098" s="2">
        <f t="shared" si="634"/>
        <v>7.9600000000000364</v>
      </c>
      <c r="Q2098" s="2">
        <f t="shared" si="621"/>
        <v>56.585000000000036</v>
      </c>
      <c r="R2098" s="2">
        <f t="shared" si="622"/>
        <v>56.269999999999982</v>
      </c>
      <c r="S2098" s="2">
        <f t="shared" si="623"/>
        <v>58.110000000000127</v>
      </c>
      <c r="T2098" s="2">
        <f t="shared" si="624"/>
        <v>61.159999999999854</v>
      </c>
      <c r="U2098" s="2">
        <f ca="1">IFERROR(SUM(OFFSET(M2098,0,0,-计算结果!$B$18,1)),SUM(OFFSET(M2098,0,0,-ROW(),1)))</f>
        <v>1073.4599999999991</v>
      </c>
      <c r="V2098" s="2">
        <f ca="1">IFERROR(SUM(OFFSET(N2098,0,0,-计算结果!$B$18,1)),SUM(OFFSET(N2098,0,0,-ROW(),1)))</f>
        <v>1131.2599999999998</v>
      </c>
      <c r="W2098" s="2">
        <f ca="1">IFERROR(SUM(OFFSET(O2098,0,0,-计算结果!$B$18,1)),SUM(OFFSET(O2098,0,0,-ROW(),1)))</f>
        <v>1076.5533333333328</v>
      </c>
      <c r="X2098" s="2">
        <f ca="1">IFERROR(SUM(OFFSET(P2098,0,0,-计算结果!$B$18,1)),SUM(OFFSET(P2098,0,0,-ROW(),1)))</f>
        <v>1082.7399999999993</v>
      </c>
      <c r="Y2098" s="2">
        <f ca="1">IFERROR(SUM(OFFSET(Q2098,0,0,-计算结果!$B$18,1)),SUM(OFFSET(Q2098,0,0,-ROW(),1)))</f>
        <v>885.88999999999987</v>
      </c>
      <c r="Z2098" s="2">
        <f ca="1">IFERROR(SUM(OFFSET(R2098,0,0,-计算结果!$B$18,1)),SUM(OFFSET(R2098,0,0,-ROW(),1)))</f>
        <v>828.08999999999924</v>
      </c>
      <c r="AA2098" s="2">
        <f ca="1">IFERROR(SUM(OFFSET(S2098,0,0,-计算结果!$B$18,1)),SUM(OFFSET(S2098,0,0,-ROW(),1)))</f>
        <v>882.79666666666617</v>
      </c>
      <c r="AB2098" s="2">
        <f ca="1">IFERROR(SUM(OFFSET(T2098,0,0,-计算结果!$B$18,1)),SUM(OFFSET(T2098,0,0,-ROW(),1)))</f>
        <v>876.60999999999967</v>
      </c>
      <c r="AC2098" s="2">
        <f t="shared" ca="1" si="625"/>
        <v>1.2117305760308834</v>
      </c>
      <c r="AD2098" s="2">
        <f t="shared" ca="1" si="626"/>
        <v>1.3661075486963987</v>
      </c>
      <c r="AE2098" s="2">
        <f t="shared" ca="1" si="627"/>
        <v>1.2194805145767806</v>
      </c>
      <c r="AF2098" s="2">
        <f t="shared" ca="1" si="628"/>
        <v>1.2351444770194269</v>
      </c>
      <c r="AG2098" s="4" t="str">
        <f ca="1">IF(AND(AC2098&lt;计算结果!$B$19,AD2098&lt;计算结果!$B$19,AE2098&lt;计算结果!$B$19,AF2098&lt;计算结果!$B$19),"买",IF(AND(AC2098&gt;计算结果!$B$20,AD2098&gt;计算结果!$B$20,AE2098&gt;计算结果!$B$20,AF2098&gt;计算结果!$B$20),"卖",AG2097))</f>
        <v>卖</v>
      </c>
      <c r="AH2098" s="4" t="str">
        <f t="shared" ca="1" si="629"/>
        <v/>
      </c>
      <c r="AI2098" s="3">
        <f ca="1">IF(AG2097="买",E2098/E2097-1,0)-IF(AH2098=1,计算结果!B$17,0)</f>
        <v>0</v>
      </c>
      <c r="AJ2098" s="2">
        <f t="shared" ca="1" si="630"/>
        <v>1.4677729438245932</v>
      </c>
      <c r="AK2098" s="3">
        <f ca="1">1-AJ2098/MAX(AJ$2:AJ2098)</f>
        <v>0</v>
      </c>
    </row>
    <row r="2099" spans="1:37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6">
        <v>66541010944</v>
      </c>
      <c r="G2099" s="3">
        <f t="shared" si="616"/>
        <v>2.1290551088140042E-2</v>
      </c>
      <c r="H2099" s="3">
        <f>1-E2099/MAX(E$2:E2099)</f>
        <v>0.60259647451167231</v>
      </c>
      <c r="I2099" s="22">
        <f t="shared" si="617"/>
        <v>2324.0299999999997</v>
      </c>
      <c r="J2099" s="22">
        <f t="shared" si="618"/>
        <v>2313.8150000000001</v>
      </c>
      <c r="K2099" s="22">
        <f t="shared" si="619"/>
        <v>2320.1666666666665</v>
      </c>
      <c r="L2099" s="22">
        <f t="shared" si="620"/>
        <v>2312.44</v>
      </c>
      <c r="M2099" s="2">
        <f t="shared" si="631"/>
        <v>49.675000000000182</v>
      </c>
      <c r="N2099" s="2">
        <f t="shared" si="632"/>
        <v>42.690000000000055</v>
      </c>
      <c r="O2099" s="2">
        <f t="shared" si="633"/>
        <v>49.750000000000455</v>
      </c>
      <c r="P2099" s="2">
        <f t="shared" si="634"/>
        <v>49.900000000000091</v>
      </c>
      <c r="Q2099" s="2">
        <f t="shared" si="621"/>
        <v>-1.7950000000000728</v>
      </c>
      <c r="R2099" s="2">
        <f t="shared" si="622"/>
        <v>5.1900000000000546</v>
      </c>
      <c r="S2099" s="2">
        <f t="shared" si="623"/>
        <v>-1.8700000000003456</v>
      </c>
      <c r="T2099" s="2">
        <f t="shared" si="624"/>
        <v>-2.0199999999999818</v>
      </c>
      <c r="U2099" s="2">
        <f ca="1">IFERROR(SUM(OFFSET(M2099,0,0,-计算结果!$B$18,1)),SUM(OFFSET(M2099,0,0,-ROW(),1)))</f>
        <v>1101.2024999999994</v>
      </c>
      <c r="V2099" s="2">
        <f ca="1">IFERROR(SUM(OFFSET(N2099,0,0,-计算结果!$B$18,1)),SUM(OFFSET(N2099,0,0,-ROW(),1)))</f>
        <v>1139.1149999999998</v>
      </c>
      <c r="W2099" s="2">
        <f ca="1">IFERROR(SUM(OFFSET(O2099,0,0,-计算结果!$B$18,1)),SUM(OFFSET(O2099,0,0,-ROW(),1)))</f>
        <v>1101.4999999999995</v>
      </c>
      <c r="X2099" s="2">
        <f ca="1">IFERROR(SUM(OFFSET(P2099,0,0,-计算结果!$B$18,1)),SUM(OFFSET(P2099,0,0,-ROW(),1)))</f>
        <v>1102.0949999999993</v>
      </c>
      <c r="Y2099" s="2">
        <f ca="1">IFERROR(SUM(OFFSET(Q2099,0,0,-计算结果!$B$18,1)),SUM(OFFSET(Q2099,0,0,-ROW(),1)))</f>
        <v>858.41749999999956</v>
      </c>
      <c r="Z2099" s="2">
        <f ca="1">IFERROR(SUM(OFFSET(R2099,0,0,-计算结果!$B$18,1)),SUM(OFFSET(R2099,0,0,-ROW(),1)))</f>
        <v>820.5049999999992</v>
      </c>
      <c r="AA2099" s="2">
        <f ca="1">IFERROR(SUM(OFFSET(S2099,0,0,-计算结果!$B$18,1)),SUM(OFFSET(S2099,0,0,-ROW(),1)))</f>
        <v>858.11999999999944</v>
      </c>
      <c r="AB2099" s="2">
        <f ca="1">IFERROR(SUM(OFFSET(T2099,0,0,-计算结果!$B$18,1)),SUM(OFFSET(T2099,0,0,-ROW(),1)))</f>
        <v>857.52499999999964</v>
      </c>
      <c r="AC2099" s="2">
        <f t="shared" ca="1" si="625"/>
        <v>1.2828285770036141</v>
      </c>
      <c r="AD2099" s="2">
        <f t="shared" ca="1" si="626"/>
        <v>1.3883096385762437</v>
      </c>
      <c r="AE2099" s="2">
        <f t="shared" ca="1" si="627"/>
        <v>1.283620006525894</v>
      </c>
      <c r="AF2099" s="2">
        <f t="shared" ca="1" si="628"/>
        <v>1.2852045129879592</v>
      </c>
      <c r="AG2099" s="4" t="str">
        <f ca="1">IF(AND(AC2099&lt;计算结果!$B$19,AD2099&lt;计算结果!$B$19,AE2099&lt;计算结果!$B$19,AF2099&lt;计算结果!$B$19),"买",IF(AND(AC2099&gt;计算结果!$B$20,AD2099&gt;计算结果!$B$20,AE2099&gt;计算结果!$B$20,AF2099&gt;计算结果!$B$20),"卖",AG2098))</f>
        <v>卖</v>
      </c>
      <c r="AH2099" s="4" t="str">
        <f t="shared" ca="1" si="629"/>
        <v/>
      </c>
      <c r="AI2099" s="3">
        <f ca="1">IF(AG2098="买",E2099/E2098-1,0)-IF(AH2099=1,计算结果!B$17,0)</f>
        <v>0</v>
      </c>
      <c r="AJ2099" s="2">
        <f t="shared" ca="1" si="630"/>
        <v>1.4677729438245932</v>
      </c>
      <c r="AK2099" s="3">
        <f ca="1">1-AJ2099/MAX(AJ$2:AJ2099)</f>
        <v>0</v>
      </c>
    </row>
    <row r="2100" spans="1:37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6">
        <v>62575378432</v>
      </c>
      <c r="G2100" s="3">
        <f t="shared" si="616"/>
        <v>2.2520786771822454E-3</v>
      </c>
      <c r="H2100" s="3">
        <f>1-E2100/MAX(E$2:E2100)</f>
        <v>0.601701490505683</v>
      </c>
      <c r="I2100" s="22">
        <f t="shared" si="617"/>
        <v>2337.3325000000004</v>
      </c>
      <c r="J2100" s="22">
        <f t="shared" si="618"/>
        <v>2335.3125</v>
      </c>
      <c r="K2100" s="22">
        <f t="shared" si="619"/>
        <v>2336.15</v>
      </c>
      <c r="L2100" s="22">
        <f t="shared" si="620"/>
        <v>2333.7849999999999</v>
      </c>
      <c r="M2100" s="2">
        <f t="shared" si="631"/>
        <v>21.080000000000382</v>
      </c>
      <c r="N2100" s="2">
        <f t="shared" si="632"/>
        <v>31.295000000000073</v>
      </c>
      <c r="O2100" s="2">
        <f t="shared" si="633"/>
        <v>24.943333333333612</v>
      </c>
      <c r="P2100" s="2">
        <f t="shared" si="634"/>
        <v>32.670000000000073</v>
      </c>
      <c r="Q2100" s="2">
        <f t="shared" si="621"/>
        <v>1.569999999999709</v>
      </c>
      <c r="R2100" s="2">
        <f t="shared" si="622"/>
        <v>-8.6449999999999818</v>
      </c>
      <c r="S2100" s="2">
        <f t="shared" si="623"/>
        <v>-2.2933333333335213</v>
      </c>
      <c r="T2100" s="2">
        <f t="shared" si="624"/>
        <v>-10.019999999999982</v>
      </c>
      <c r="U2100" s="2">
        <f ca="1">IFERROR(SUM(OFFSET(M2100,0,0,-计算结果!$B$18,1)),SUM(OFFSET(M2100,0,0,-ROW(),1)))</f>
        <v>1097.9099999999999</v>
      </c>
      <c r="V2100" s="2">
        <f ca="1">IFERROR(SUM(OFFSET(N2100,0,0,-计算结果!$B$18,1)),SUM(OFFSET(N2100,0,0,-ROW(),1)))</f>
        <v>1139.4799999999996</v>
      </c>
      <c r="W2100" s="2">
        <f ca="1">IFERROR(SUM(OFFSET(O2100,0,0,-计算结果!$B$18,1)),SUM(OFFSET(O2100,0,0,-ROW(),1)))</f>
        <v>1098.2099999999996</v>
      </c>
      <c r="X2100" s="2">
        <f ca="1">IFERROR(SUM(OFFSET(P2100,0,0,-计算结果!$B$18,1)),SUM(OFFSET(P2100,0,0,-ROW(),1)))</f>
        <v>1098.809999999999</v>
      </c>
      <c r="Y2100" s="2">
        <f ca="1">IFERROR(SUM(OFFSET(Q2100,0,0,-计算结果!$B$18,1)),SUM(OFFSET(Q2100,0,0,-ROW(),1)))</f>
        <v>850.04999999999927</v>
      </c>
      <c r="Z2100" s="2">
        <f ca="1">IFERROR(SUM(OFFSET(R2100,0,0,-计算结果!$B$18,1)),SUM(OFFSET(R2100,0,0,-ROW(),1)))</f>
        <v>808.47999999999956</v>
      </c>
      <c r="AA2100" s="2">
        <f ca="1">IFERROR(SUM(OFFSET(S2100,0,0,-计算结果!$B$18,1)),SUM(OFFSET(S2100,0,0,-ROW(),1)))</f>
        <v>849.74999999999955</v>
      </c>
      <c r="AB2100" s="2">
        <f ca="1">IFERROR(SUM(OFFSET(T2100,0,0,-计算结果!$B$18,1)),SUM(OFFSET(T2100,0,0,-ROW(),1)))</f>
        <v>849.15000000000009</v>
      </c>
      <c r="AC2100" s="2">
        <f t="shared" ca="1" si="625"/>
        <v>1.2915828480677616</v>
      </c>
      <c r="AD2100" s="2">
        <f t="shared" ca="1" si="626"/>
        <v>1.4094102513358404</v>
      </c>
      <c r="AE2100" s="2">
        <f t="shared" ca="1" si="627"/>
        <v>1.2923918799646956</v>
      </c>
      <c r="AF2100" s="2">
        <f t="shared" ca="1" si="628"/>
        <v>1.2940116587175399</v>
      </c>
      <c r="AG2100" s="4" t="str">
        <f ca="1">IF(AND(AC2100&lt;计算结果!$B$19,AD2100&lt;计算结果!$B$19,AE2100&lt;计算结果!$B$19,AF2100&lt;计算结果!$B$19),"买",IF(AND(AC2100&gt;计算结果!$B$20,AD2100&gt;计算结果!$B$20,AE2100&gt;计算结果!$B$20,AF2100&gt;计算结果!$B$20),"卖",AG2099))</f>
        <v>卖</v>
      </c>
      <c r="AH2100" s="4" t="str">
        <f t="shared" ca="1" si="629"/>
        <v/>
      </c>
      <c r="AI2100" s="3">
        <f ca="1">IF(AG2099="买",E2100/E2099-1,0)-IF(AH2100=1,计算结果!B$17,0)</f>
        <v>0</v>
      </c>
      <c r="AJ2100" s="2">
        <f t="shared" ca="1" si="630"/>
        <v>1.4677729438245932</v>
      </c>
      <c r="AK2100" s="3">
        <f ca="1">1-AJ2100/MAX(AJ$2:AJ2100)</f>
        <v>0</v>
      </c>
    </row>
    <row r="2101" spans="1:37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6">
        <v>80965558272</v>
      </c>
      <c r="G2101" s="3">
        <f t="shared" si="616"/>
        <v>-5.4765729127508322E-3</v>
      </c>
      <c r="H2101" s="3">
        <f>1-E2101/MAX(E$2:E2101)</f>
        <v>0.60388280133396854</v>
      </c>
      <c r="I2101" s="22">
        <f t="shared" si="617"/>
        <v>2327.13</v>
      </c>
      <c r="J2101" s="22">
        <f t="shared" si="618"/>
        <v>2326.64</v>
      </c>
      <c r="K2101" s="22">
        <f t="shared" si="619"/>
        <v>2326.8199999999997</v>
      </c>
      <c r="L2101" s="22">
        <f t="shared" si="620"/>
        <v>2326.1999999999998</v>
      </c>
      <c r="M2101" s="2">
        <f t="shared" si="631"/>
        <v>8.0274999999996908</v>
      </c>
      <c r="N2101" s="2">
        <f t="shared" si="632"/>
        <v>10.047500000000127</v>
      </c>
      <c r="O2101" s="2">
        <f t="shared" si="633"/>
        <v>9.2100000000000364</v>
      </c>
      <c r="P2101" s="2">
        <f t="shared" si="634"/>
        <v>11.575000000000273</v>
      </c>
      <c r="Q2101" s="2">
        <f t="shared" si="621"/>
        <v>30.292500000000473</v>
      </c>
      <c r="R2101" s="2">
        <f t="shared" si="622"/>
        <v>28.272500000000036</v>
      </c>
      <c r="S2101" s="2">
        <f t="shared" si="623"/>
        <v>29.110000000000127</v>
      </c>
      <c r="T2101" s="2">
        <f t="shared" si="624"/>
        <v>26.744999999999891</v>
      </c>
      <c r="U2101" s="2">
        <f ca="1">IFERROR(SUM(OFFSET(M2101,0,0,-计算结果!$B$18,1)),SUM(OFFSET(M2101,0,0,-ROW(),1)))</f>
        <v>1110.3649999999993</v>
      </c>
      <c r="V2101" s="2">
        <f ca="1">IFERROR(SUM(OFFSET(N2101,0,0,-计算结果!$B$18,1)),SUM(OFFSET(N2101,0,0,-ROW(),1)))</f>
        <v>1151.4099999999999</v>
      </c>
      <c r="W2101" s="2">
        <f ca="1">IFERROR(SUM(OFFSET(O2101,0,0,-计算结果!$B$18,1)),SUM(OFFSET(O2101,0,0,-ROW(),1)))</f>
        <v>1109.6766666666663</v>
      </c>
      <c r="X2101" s="2">
        <f ca="1">IFERROR(SUM(OFFSET(P2101,0,0,-计算结果!$B$18,1)),SUM(OFFSET(P2101,0,0,-ROW(),1)))</f>
        <v>1108.2999999999993</v>
      </c>
      <c r="Y2101" s="2">
        <f ca="1">IFERROR(SUM(OFFSET(Q2101,0,0,-计算结果!$B$18,1)),SUM(OFFSET(Q2101,0,0,-ROW(),1)))</f>
        <v>834.01499999999987</v>
      </c>
      <c r="Z2101" s="2">
        <f ca="1">IFERROR(SUM(OFFSET(R2101,0,0,-计算结果!$B$18,1)),SUM(OFFSET(R2101,0,0,-ROW(),1)))</f>
        <v>792.96999999999935</v>
      </c>
      <c r="AA2101" s="2">
        <f ca="1">IFERROR(SUM(OFFSET(S2101,0,0,-计算结果!$B$18,1)),SUM(OFFSET(S2101,0,0,-ROW(),1)))</f>
        <v>834.70333333333292</v>
      </c>
      <c r="AB2101" s="2">
        <f ca="1">IFERROR(SUM(OFFSET(T2101,0,0,-计算结果!$B$18,1)),SUM(OFFSET(T2101,0,0,-ROW(),1)))</f>
        <v>836.07999999999993</v>
      </c>
      <c r="AC2101" s="2">
        <f t="shared" ca="1" si="625"/>
        <v>1.3313489565535386</v>
      </c>
      <c r="AD2101" s="2">
        <f t="shared" ca="1" si="626"/>
        <v>1.4520221445956352</v>
      </c>
      <c r="AE2101" s="2">
        <f t="shared" ca="1" si="627"/>
        <v>1.3294264229606529</v>
      </c>
      <c r="AF2101" s="2">
        <f t="shared" ca="1" si="628"/>
        <v>1.3255908525499944</v>
      </c>
      <c r="AG2101" s="4" t="str">
        <f ca="1">IF(AND(AC2101&lt;计算结果!$B$19,AD2101&lt;计算结果!$B$19,AE2101&lt;计算结果!$B$19,AF2101&lt;计算结果!$B$19),"买",IF(AND(AC2101&gt;计算结果!$B$20,AD2101&gt;计算结果!$B$20,AE2101&gt;计算结果!$B$20,AF2101&gt;计算结果!$B$20),"卖",AG2100))</f>
        <v>卖</v>
      </c>
      <c r="AH2101" s="4" t="str">
        <f t="shared" ca="1" si="629"/>
        <v/>
      </c>
      <c r="AI2101" s="3">
        <f ca="1">IF(AG2100="买",E2101/E2100-1,0)-IF(AH2101=1,计算结果!B$17,0)</f>
        <v>0</v>
      </c>
      <c r="AJ2101" s="2">
        <f t="shared" ca="1" si="630"/>
        <v>1.4677729438245932</v>
      </c>
      <c r="AK2101" s="3">
        <f ca="1">1-AJ2101/MAX(AJ$2:AJ2101)</f>
        <v>0</v>
      </c>
    </row>
    <row r="2102" spans="1:37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6">
        <v>59719880704</v>
      </c>
      <c r="G2102" s="3">
        <f t="shared" si="616"/>
        <v>-4.1880363908146645E-3</v>
      </c>
      <c r="H2102" s="3">
        <f>1-E2102/MAX(E$2:E2102)</f>
        <v>0.60554175457700943</v>
      </c>
      <c r="I2102" s="22">
        <f t="shared" si="617"/>
        <v>2321.7725</v>
      </c>
      <c r="J2102" s="22">
        <f t="shared" si="618"/>
        <v>2326.835</v>
      </c>
      <c r="K2102" s="22">
        <f t="shared" si="619"/>
        <v>2322.9266666666667</v>
      </c>
      <c r="L2102" s="22">
        <f t="shared" si="620"/>
        <v>2325.2350000000001</v>
      </c>
      <c r="M2102" s="2">
        <f t="shared" si="631"/>
        <v>15.190000000000055</v>
      </c>
      <c r="N2102" s="2">
        <f t="shared" si="632"/>
        <v>15.680000000000291</v>
      </c>
      <c r="O2102" s="2">
        <f t="shared" si="633"/>
        <v>15.500000000000455</v>
      </c>
      <c r="P2102" s="2">
        <f t="shared" si="634"/>
        <v>16.120000000000346</v>
      </c>
      <c r="Q2102" s="2">
        <f t="shared" si="621"/>
        <v>18.980000000000018</v>
      </c>
      <c r="R2102" s="2">
        <f t="shared" si="622"/>
        <v>18.489999999999782</v>
      </c>
      <c r="S2102" s="2">
        <f t="shared" si="623"/>
        <v>18.669999999999618</v>
      </c>
      <c r="T2102" s="2">
        <f t="shared" si="624"/>
        <v>18.049999999999727</v>
      </c>
      <c r="U2102" s="2">
        <f ca="1">IFERROR(SUM(OFFSET(M2102,0,0,-计算结果!$B$18,1)),SUM(OFFSET(M2102,0,0,-ROW(),1)))</f>
        <v>1076.6049999999996</v>
      </c>
      <c r="V2102" s="2">
        <f ca="1">IFERROR(SUM(OFFSET(N2102,0,0,-计算结果!$B$18,1)),SUM(OFFSET(N2102,0,0,-ROW(),1)))</f>
        <v>1119.9425000000001</v>
      </c>
      <c r="W2102" s="2">
        <f ca="1">IFERROR(SUM(OFFSET(O2102,0,0,-计算结果!$B$18,1)),SUM(OFFSET(O2102,0,0,-ROW(),1)))</f>
        <v>1073.936666666667</v>
      </c>
      <c r="X2102" s="2">
        <f ca="1">IFERROR(SUM(OFFSET(P2102,0,0,-计算结果!$B$18,1)),SUM(OFFSET(P2102,0,0,-ROW(),1)))</f>
        <v>1068.5999999999999</v>
      </c>
      <c r="Y2102" s="2">
        <f ca="1">IFERROR(SUM(OFFSET(Q2102,0,0,-计算结果!$B$18,1)),SUM(OFFSET(Q2102,0,0,-ROW(),1)))</f>
        <v>832.11499999999978</v>
      </c>
      <c r="Z2102" s="2">
        <f ca="1">IFERROR(SUM(OFFSET(R2102,0,0,-计算结果!$B$18,1)),SUM(OFFSET(R2102,0,0,-ROW(),1)))</f>
        <v>788.77749999999924</v>
      </c>
      <c r="AA2102" s="2">
        <f ca="1">IFERROR(SUM(OFFSET(S2102,0,0,-计算结果!$B$18,1)),SUM(OFFSET(S2102,0,0,-ROW(),1)))</f>
        <v>834.78333333333239</v>
      </c>
      <c r="AB2102" s="2">
        <f ca="1">IFERROR(SUM(OFFSET(T2102,0,0,-计算结果!$B$18,1)),SUM(OFFSET(T2102,0,0,-ROW(),1)))</f>
        <v>840.11999999999944</v>
      </c>
      <c r="AC2102" s="2">
        <f t="shared" ca="1" si="625"/>
        <v>1.2938175612745832</v>
      </c>
      <c r="AD2102" s="2">
        <f t="shared" ca="1" si="626"/>
        <v>1.4198459007768365</v>
      </c>
      <c r="AE2102" s="2">
        <f t="shared" ca="1" si="627"/>
        <v>1.2864855152035477</v>
      </c>
      <c r="AF2102" s="2">
        <f t="shared" ca="1" si="628"/>
        <v>1.2719611484073712</v>
      </c>
      <c r="AG2102" s="4" t="str">
        <f ca="1">IF(AND(AC2102&lt;计算结果!$B$19,AD2102&lt;计算结果!$B$19,AE2102&lt;计算结果!$B$19,AF2102&lt;计算结果!$B$19),"买",IF(AND(AC2102&gt;计算结果!$B$20,AD2102&gt;计算结果!$B$20,AE2102&gt;计算结果!$B$20,AF2102&gt;计算结果!$B$20),"卖",AG2101))</f>
        <v>卖</v>
      </c>
      <c r="AH2102" s="4" t="str">
        <f t="shared" ca="1" si="629"/>
        <v/>
      </c>
      <c r="AI2102" s="3">
        <f ca="1">IF(AG2101="买",E2102/E2101-1,0)-IF(AH2102=1,计算结果!B$17,0)</f>
        <v>0</v>
      </c>
      <c r="AJ2102" s="2">
        <f t="shared" ca="1" si="630"/>
        <v>1.4677729438245932</v>
      </c>
      <c r="AK2102" s="3">
        <f ca="1">1-AJ2102/MAX(AJ$2:AJ2102)</f>
        <v>0</v>
      </c>
    </row>
    <row r="2103" spans="1:37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6">
        <v>76695994368</v>
      </c>
      <c r="G2103" s="3">
        <f t="shared" si="616"/>
        <v>-1.8979342710854219E-3</v>
      </c>
      <c r="H2103" s="3">
        <f>1-E2103/MAX(E$2:E2103)</f>
        <v>0.60629041039950993</v>
      </c>
      <c r="I2103" s="22">
        <f t="shared" si="617"/>
        <v>2316.46</v>
      </c>
      <c r="J2103" s="22">
        <f t="shared" si="618"/>
        <v>2316.96</v>
      </c>
      <c r="K2103" s="22">
        <f t="shared" si="619"/>
        <v>2317.31</v>
      </c>
      <c r="L2103" s="22">
        <f t="shared" si="620"/>
        <v>2319.0100000000002</v>
      </c>
      <c r="M2103" s="2">
        <f t="shared" si="631"/>
        <v>12.637499999999818</v>
      </c>
      <c r="N2103" s="2">
        <f t="shared" si="632"/>
        <v>7.5749999999998181</v>
      </c>
      <c r="O2103" s="2">
        <f t="shared" si="633"/>
        <v>11.483333333333121</v>
      </c>
      <c r="P2103" s="2">
        <f t="shared" si="634"/>
        <v>9.1749999999997272</v>
      </c>
      <c r="Q2103" s="2">
        <f t="shared" si="621"/>
        <v>18.162499999999909</v>
      </c>
      <c r="R2103" s="2">
        <f t="shared" si="622"/>
        <v>23.224999999999909</v>
      </c>
      <c r="S2103" s="2">
        <f t="shared" si="623"/>
        <v>19.316666666666606</v>
      </c>
      <c r="T2103" s="2">
        <f t="shared" si="624"/>
        <v>21.625</v>
      </c>
      <c r="U2103" s="2">
        <f ca="1">IFERROR(SUM(OFFSET(M2103,0,0,-计算结果!$B$18,1)),SUM(OFFSET(M2103,0,0,-ROW(),1)))</f>
        <v>1053.6999999999994</v>
      </c>
      <c r="V2103" s="2">
        <f ca="1">IFERROR(SUM(OFFSET(N2103,0,0,-计算结果!$B$18,1)),SUM(OFFSET(N2103,0,0,-ROW(),1)))</f>
        <v>1083.2749999999996</v>
      </c>
      <c r="W2103" s="2">
        <f ca="1">IFERROR(SUM(OFFSET(O2103,0,0,-计算结果!$B$18,1)),SUM(OFFSET(O2103,0,0,-ROW(),1)))</f>
        <v>1048.0466666666662</v>
      </c>
      <c r="X2103" s="2">
        <f ca="1">IFERROR(SUM(OFFSET(P2103,0,0,-计算结果!$B$18,1)),SUM(OFFSET(P2103,0,0,-ROW(),1)))</f>
        <v>1036.7399999999993</v>
      </c>
      <c r="Y2103" s="2">
        <f ca="1">IFERROR(SUM(OFFSET(Q2103,0,0,-计算结果!$B$18,1)),SUM(OFFSET(Q2103,0,0,-ROW(),1)))</f>
        <v>858.83999999999969</v>
      </c>
      <c r="Z2103" s="2">
        <f ca="1">IFERROR(SUM(OFFSET(R2103,0,0,-计算结果!$B$18,1)),SUM(OFFSET(R2103,0,0,-ROW(),1)))</f>
        <v>829.26499999999942</v>
      </c>
      <c r="AA2103" s="2">
        <f ca="1">IFERROR(SUM(OFFSET(S2103,0,0,-计算结果!$B$18,1)),SUM(OFFSET(S2103,0,0,-ROW(),1)))</f>
        <v>864.49333333333288</v>
      </c>
      <c r="AB2103" s="2">
        <f ca="1">IFERROR(SUM(OFFSET(T2103,0,0,-计算结果!$B$18,1)),SUM(OFFSET(T2103,0,0,-ROW(),1)))</f>
        <v>875.79999999999973</v>
      </c>
      <c r="AC2103" s="2">
        <f t="shared" ca="1" si="625"/>
        <v>1.2268874295561452</v>
      </c>
      <c r="AD2103" s="2">
        <f t="shared" ca="1" si="626"/>
        <v>1.3063073926911186</v>
      </c>
      <c r="AE2103" s="2">
        <f t="shared" ca="1" si="627"/>
        <v>1.2123247528417416</v>
      </c>
      <c r="AF2103" s="2">
        <f t="shared" ca="1" si="628"/>
        <v>1.1837634163050921</v>
      </c>
      <c r="AG2103" s="4" t="str">
        <f ca="1">IF(AND(AC2103&lt;计算结果!$B$19,AD2103&lt;计算结果!$B$19,AE2103&lt;计算结果!$B$19,AF2103&lt;计算结果!$B$19),"买",IF(AND(AC2103&gt;计算结果!$B$20,AD2103&gt;计算结果!$B$20,AE2103&gt;计算结果!$B$20,AF2103&gt;计算结果!$B$20),"卖",AG2102))</f>
        <v>卖</v>
      </c>
      <c r="AH2103" s="4" t="str">
        <f t="shared" ca="1" si="629"/>
        <v/>
      </c>
      <c r="AI2103" s="3">
        <f ca="1">IF(AG2102="买",E2103/E2102-1,0)-IF(AH2103=1,计算结果!B$17,0)</f>
        <v>0</v>
      </c>
      <c r="AJ2103" s="2">
        <f t="shared" ca="1" si="630"/>
        <v>1.4677729438245932</v>
      </c>
      <c r="AK2103" s="3">
        <f ca="1">1-AJ2103/MAX(AJ$2:AJ2103)</f>
        <v>0</v>
      </c>
    </row>
    <row r="2104" spans="1:37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6">
        <v>73575866368</v>
      </c>
      <c r="G2104" s="3">
        <f t="shared" si="616"/>
        <v>2.7788461954010302E-3</v>
      </c>
      <c r="H2104" s="3">
        <f>1-E2104/MAX(E$2:E2104)</f>
        <v>0.60519635200435573</v>
      </c>
      <c r="I2104" s="22">
        <f t="shared" si="617"/>
        <v>2317</v>
      </c>
      <c r="J2104" s="22">
        <f t="shared" si="618"/>
        <v>2316.9049999999997</v>
      </c>
      <c r="K2104" s="22">
        <f t="shared" si="619"/>
        <v>2315.8866666666668</v>
      </c>
      <c r="L2104" s="22">
        <f t="shared" si="620"/>
        <v>2313.66</v>
      </c>
      <c r="M2104" s="2">
        <f t="shared" si="631"/>
        <v>13.409999999999854</v>
      </c>
      <c r="N2104" s="2">
        <f t="shared" si="632"/>
        <v>12.909999999999854</v>
      </c>
      <c r="O2104" s="2">
        <f t="shared" si="633"/>
        <v>12.559999999999945</v>
      </c>
      <c r="P2104" s="2">
        <f t="shared" si="634"/>
        <v>10.859999999999673</v>
      </c>
      <c r="Q2104" s="2">
        <f t="shared" si="621"/>
        <v>19.010000000000218</v>
      </c>
      <c r="R2104" s="2">
        <f t="shared" si="622"/>
        <v>19.510000000000218</v>
      </c>
      <c r="S2104" s="2">
        <f t="shared" si="623"/>
        <v>19.860000000000127</v>
      </c>
      <c r="T2104" s="2">
        <f t="shared" si="624"/>
        <v>21.5600000000004</v>
      </c>
      <c r="U2104" s="2">
        <f ca="1">IFERROR(SUM(OFFSET(M2104,0,0,-计算结果!$B$18,1)),SUM(OFFSET(M2104,0,0,-ROW(),1)))</f>
        <v>1094.5949999999989</v>
      </c>
      <c r="V2104" s="2">
        <f ca="1">IFERROR(SUM(OFFSET(N2104,0,0,-计算结果!$B$18,1)),SUM(OFFSET(N2104,0,0,-ROW(),1)))</f>
        <v>1123.7949999999996</v>
      </c>
      <c r="W2104" s="2">
        <f ca="1">IFERROR(SUM(OFFSET(O2104,0,0,-计算结果!$B$18,1)),SUM(OFFSET(O2104,0,0,-ROW(),1)))</f>
        <v>1090.0399999999995</v>
      </c>
      <c r="X2104" s="2">
        <f ca="1">IFERROR(SUM(OFFSET(P2104,0,0,-计算结果!$B$18,1)),SUM(OFFSET(P2104,0,0,-ROW(),1)))</f>
        <v>1080.9299999999989</v>
      </c>
      <c r="Y2104" s="2">
        <f ca="1">IFERROR(SUM(OFFSET(Q2104,0,0,-计算结果!$B$18,1)),SUM(OFFSET(Q2104,0,0,-ROW(),1)))</f>
        <v>807.34500000000025</v>
      </c>
      <c r="Z2104" s="2">
        <f ca="1">IFERROR(SUM(OFFSET(R2104,0,0,-计算结果!$B$18,1)),SUM(OFFSET(R2104,0,0,-ROW(),1)))</f>
        <v>778.14499999999953</v>
      </c>
      <c r="AA2104" s="2">
        <f ca="1">IFERROR(SUM(OFFSET(S2104,0,0,-计算结果!$B$18,1)),SUM(OFFSET(S2104,0,0,-ROW(),1)))</f>
        <v>811.89999999999964</v>
      </c>
      <c r="AB2104" s="2">
        <f ca="1">IFERROR(SUM(OFFSET(T2104,0,0,-计算结果!$B$18,1)),SUM(OFFSET(T2104,0,0,-ROW(),1)))</f>
        <v>821.01000000000022</v>
      </c>
      <c r="AC2104" s="2">
        <f t="shared" ca="1" si="625"/>
        <v>1.3557958493580793</v>
      </c>
      <c r="AD2104" s="2">
        <f t="shared" ca="1" si="626"/>
        <v>1.4441974182189699</v>
      </c>
      <c r="AE2104" s="2">
        <f t="shared" ca="1" si="627"/>
        <v>1.3425791353614978</v>
      </c>
      <c r="AF2104" s="2">
        <f t="shared" ca="1" si="628"/>
        <v>1.3165856688712667</v>
      </c>
      <c r="AG2104" s="4" t="str">
        <f ca="1">IF(AND(AC2104&lt;计算结果!$B$19,AD2104&lt;计算结果!$B$19,AE2104&lt;计算结果!$B$19,AF2104&lt;计算结果!$B$19),"买",IF(AND(AC2104&gt;计算结果!$B$20,AD2104&gt;计算结果!$B$20,AE2104&gt;计算结果!$B$20,AF2104&gt;计算结果!$B$20),"卖",AG2103))</f>
        <v>卖</v>
      </c>
      <c r="AH2104" s="4" t="str">
        <f t="shared" ca="1" si="629"/>
        <v/>
      </c>
      <c r="AI2104" s="3">
        <f ca="1">IF(AG2103="买",E2104/E2103-1,0)-IF(AH2104=1,计算结果!B$17,0)</f>
        <v>0</v>
      </c>
      <c r="AJ2104" s="2">
        <f t="shared" ca="1" si="630"/>
        <v>1.4677729438245932</v>
      </c>
      <c r="AK2104" s="3">
        <f ca="1">1-AJ2104/MAX(AJ$2:AJ2104)</f>
        <v>0</v>
      </c>
    </row>
    <row r="2105" spans="1:37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6">
        <v>72663982080</v>
      </c>
      <c r="G2105" s="3">
        <f t="shared" si="616"/>
        <v>1.4721980399424073E-2</v>
      </c>
      <c r="H2105" s="3">
        <f>1-E2105/MAX(E$2:E2105)</f>
        <v>0.5993840604369427</v>
      </c>
      <c r="I2105" s="22">
        <f t="shared" si="617"/>
        <v>2346.29</v>
      </c>
      <c r="J2105" s="22">
        <f t="shared" si="618"/>
        <v>2339.2224999999999</v>
      </c>
      <c r="K2105" s="22">
        <f t="shared" si="619"/>
        <v>2343.5533333333333</v>
      </c>
      <c r="L2105" s="22">
        <f t="shared" si="620"/>
        <v>2338.08</v>
      </c>
      <c r="M2105" s="2">
        <f t="shared" si="631"/>
        <v>37.860000000000127</v>
      </c>
      <c r="N2105" s="2">
        <f t="shared" si="632"/>
        <v>37.955000000000382</v>
      </c>
      <c r="O2105" s="2">
        <f t="shared" si="633"/>
        <v>38.973333333333358</v>
      </c>
      <c r="P2105" s="2">
        <f t="shared" si="634"/>
        <v>41.200000000000273</v>
      </c>
      <c r="Q2105" s="2">
        <f t="shared" si="621"/>
        <v>-4.3000000000001819</v>
      </c>
      <c r="R2105" s="2">
        <f t="shared" si="622"/>
        <v>-4.3950000000004366</v>
      </c>
      <c r="S2105" s="2">
        <f t="shared" si="623"/>
        <v>-5.4133333333334122</v>
      </c>
      <c r="T2105" s="2">
        <f t="shared" si="624"/>
        <v>-7.6400000000003274</v>
      </c>
      <c r="U2105" s="2">
        <f ca="1">IFERROR(SUM(OFFSET(M2105,0,0,-计算结果!$B$18,1)),SUM(OFFSET(M2105,0,0,-ROW(),1)))</f>
        <v>1131.3249999999989</v>
      </c>
      <c r="V2105" s="2">
        <f ca="1">IFERROR(SUM(OFFSET(N2105,0,0,-计算结果!$B$18,1)),SUM(OFFSET(N2105,0,0,-ROW(),1)))</f>
        <v>1168.3199999999997</v>
      </c>
      <c r="W2105" s="2">
        <f ca="1">IFERROR(SUM(OFFSET(O2105,0,0,-计算结果!$B$18,1)),SUM(OFFSET(O2105,0,0,-ROW(),1)))</f>
        <v>1131.2299999999996</v>
      </c>
      <c r="X2105" s="2">
        <f ca="1">IFERROR(SUM(OFFSET(P2105,0,0,-计算结果!$B$18,1)),SUM(OFFSET(P2105,0,0,-ROW(),1)))</f>
        <v>1131.0399999999991</v>
      </c>
      <c r="Y2105" s="2">
        <f ca="1">IFERROR(SUM(OFFSET(Q2105,0,0,-计算结果!$B$18,1)),SUM(OFFSET(Q2105,0,0,-ROW(),1)))</f>
        <v>779.17500000000018</v>
      </c>
      <c r="Z2105" s="2">
        <f ca="1">IFERROR(SUM(OFFSET(R2105,0,0,-计算结果!$B$18,1)),SUM(OFFSET(R2105,0,0,-ROW(),1)))</f>
        <v>742.17999999999938</v>
      </c>
      <c r="AA2105" s="2">
        <f ca="1">IFERROR(SUM(OFFSET(S2105,0,0,-计算结果!$B$18,1)),SUM(OFFSET(S2105,0,0,-ROW(),1)))</f>
        <v>779.26999999999953</v>
      </c>
      <c r="AB2105" s="2">
        <f ca="1">IFERROR(SUM(OFFSET(T2105,0,0,-计算结果!$B$18,1)),SUM(OFFSET(T2105,0,0,-ROW(),1)))</f>
        <v>779.46</v>
      </c>
      <c r="AC2105" s="2">
        <f t="shared" ca="1" si="625"/>
        <v>1.4519523855359819</v>
      </c>
      <c r="AD2105" s="2">
        <f t="shared" ca="1" si="626"/>
        <v>1.5741733811204839</v>
      </c>
      <c r="AE2105" s="2">
        <f t="shared" ca="1" si="627"/>
        <v>1.4516534705557769</v>
      </c>
      <c r="AF2105" s="2">
        <f t="shared" ca="1" si="628"/>
        <v>1.4510558591845624</v>
      </c>
      <c r="AG2105" s="4" t="str">
        <f ca="1">IF(AND(AC2105&lt;计算结果!$B$19,AD2105&lt;计算结果!$B$19,AE2105&lt;计算结果!$B$19,AF2105&lt;计算结果!$B$19),"买",IF(AND(AC2105&gt;计算结果!$B$20,AD2105&gt;计算结果!$B$20,AE2105&gt;计算结果!$B$20,AF2105&gt;计算结果!$B$20),"卖",AG2104))</f>
        <v>卖</v>
      </c>
      <c r="AH2105" s="4" t="str">
        <f t="shared" ca="1" si="629"/>
        <v/>
      </c>
      <c r="AI2105" s="3">
        <f ca="1">IF(AG2104="买",E2105/E2104-1,0)-IF(AH2105=1,计算结果!B$17,0)</f>
        <v>0</v>
      </c>
      <c r="AJ2105" s="2">
        <f t="shared" ca="1" si="630"/>
        <v>1.4677729438245932</v>
      </c>
      <c r="AK2105" s="3">
        <f ca="1">1-AJ2105/MAX(AJ$2:AJ2105)</f>
        <v>0</v>
      </c>
    </row>
    <row r="2106" spans="1:37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6">
        <v>68509011968</v>
      </c>
      <c r="G2106" s="3">
        <f t="shared" si="616"/>
        <v>-1.613930770864358E-3</v>
      </c>
      <c r="H2106" s="3">
        <f>1-E2106/MAX(E$2:E2106)</f>
        <v>0.60003062682910224</v>
      </c>
      <c r="I2106" s="22">
        <f t="shared" si="617"/>
        <v>2351.875</v>
      </c>
      <c r="J2106" s="22">
        <f t="shared" si="618"/>
        <v>2352.335</v>
      </c>
      <c r="K2106" s="22">
        <f t="shared" si="619"/>
        <v>2352.2666666666669</v>
      </c>
      <c r="L2106" s="22">
        <f t="shared" si="620"/>
        <v>2353.0500000000002</v>
      </c>
      <c r="M2106" s="2">
        <f t="shared" si="631"/>
        <v>14.369999999999891</v>
      </c>
      <c r="N2106" s="2">
        <f t="shared" si="632"/>
        <v>21.4375</v>
      </c>
      <c r="O2106" s="2">
        <f t="shared" si="633"/>
        <v>17.10666666666657</v>
      </c>
      <c r="P2106" s="2">
        <f t="shared" si="634"/>
        <v>22.579999999999927</v>
      </c>
      <c r="Q2106" s="2">
        <f t="shared" si="621"/>
        <v>0.84999999999990905</v>
      </c>
      <c r="R2106" s="2">
        <f t="shared" si="622"/>
        <v>-6.2175000000002001</v>
      </c>
      <c r="S2106" s="2">
        <f t="shared" si="623"/>
        <v>-1.8866666666667697</v>
      </c>
      <c r="T2106" s="2">
        <f t="shared" si="624"/>
        <v>-7.3600000000001273</v>
      </c>
      <c r="U2106" s="2">
        <f ca="1">IFERROR(SUM(OFFSET(M2106,0,0,-计算结果!$B$18,1)),SUM(OFFSET(M2106,0,0,-ROW(),1)))</f>
        <v>1084.0349999999989</v>
      </c>
      <c r="V2106" s="2">
        <f ca="1">IFERROR(SUM(OFFSET(N2106,0,0,-计算结果!$B$18,1)),SUM(OFFSET(N2106,0,0,-ROW(),1)))</f>
        <v>1127.605</v>
      </c>
      <c r="W2106" s="2">
        <f ca="1">IFERROR(SUM(OFFSET(O2106,0,0,-计算结果!$B$18,1)),SUM(OFFSET(O2106,0,0,-ROW(),1)))</f>
        <v>1086.6133333333328</v>
      </c>
      <c r="X2106" s="2">
        <f ca="1">IFERROR(SUM(OFFSET(P2106,0,0,-计算结果!$B$18,1)),SUM(OFFSET(P2106,0,0,-ROW(),1)))</f>
        <v>1091.7699999999991</v>
      </c>
      <c r="Y2106" s="2">
        <f ca="1">IFERROR(SUM(OFFSET(Q2106,0,0,-计算结果!$B$18,1)),SUM(OFFSET(Q2106,0,0,-ROW(),1)))</f>
        <v>775.01499999999987</v>
      </c>
      <c r="Z2106" s="2">
        <f ca="1">IFERROR(SUM(OFFSET(R2106,0,0,-计算结果!$B$18,1)),SUM(OFFSET(R2106,0,0,-ROW(),1)))</f>
        <v>731.4449999999988</v>
      </c>
      <c r="AA2106" s="2">
        <f ca="1">IFERROR(SUM(OFFSET(S2106,0,0,-计算结果!$B$18,1)),SUM(OFFSET(S2106,0,0,-ROW(),1)))</f>
        <v>772.43666666666604</v>
      </c>
      <c r="AB2106" s="2">
        <f ca="1">IFERROR(SUM(OFFSET(T2106,0,0,-计算结果!$B$18,1)),SUM(OFFSET(T2106,0,0,-ROW(),1)))</f>
        <v>767.27999999999975</v>
      </c>
      <c r="AC2106" s="2">
        <f t="shared" ca="1" si="625"/>
        <v>1.3987277665593558</v>
      </c>
      <c r="AD2106" s="2">
        <f t="shared" ca="1" si="626"/>
        <v>1.5416128348679694</v>
      </c>
      <c r="AE2106" s="2">
        <f t="shared" ca="1" si="627"/>
        <v>1.4067345327124989</v>
      </c>
      <c r="AF2106" s="2">
        <f t="shared" ca="1" si="628"/>
        <v>1.4229094984881652</v>
      </c>
      <c r="AG2106" s="4" t="str">
        <f ca="1">IF(AND(AC2106&lt;计算结果!$B$19,AD2106&lt;计算结果!$B$19,AE2106&lt;计算结果!$B$19,AF2106&lt;计算结果!$B$19),"买",IF(AND(AC2106&gt;计算结果!$B$20,AD2106&gt;计算结果!$B$20,AE2106&gt;计算结果!$B$20,AF2106&gt;计算结果!$B$20),"卖",AG2105))</f>
        <v>卖</v>
      </c>
      <c r="AH2106" s="4" t="str">
        <f t="shared" ca="1" si="629"/>
        <v/>
      </c>
      <c r="AI2106" s="3">
        <f ca="1">IF(AG2105="买",E2106/E2105-1,0)-IF(AH2106=1,计算结果!B$17,0)</f>
        <v>0</v>
      </c>
      <c r="AJ2106" s="2">
        <f t="shared" ca="1" si="630"/>
        <v>1.4677729438245932</v>
      </c>
      <c r="AK2106" s="3">
        <f ca="1">1-AJ2106/MAX(AJ$2:AJ2106)</f>
        <v>0</v>
      </c>
    </row>
    <row r="2107" spans="1:37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6">
        <v>59606065152</v>
      </c>
      <c r="G2107" s="3">
        <f t="shared" si="616"/>
        <v>-3.8116305781257243E-3</v>
      </c>
      <c r="H2107" s="3">
        <f>1-E2107/MAX(E$2:E2107)</f>
        <v>0.60155516232219419</v>
      </c>
      <c r="I2107" s="22">
        <f t="shared" si="617"/>
        <v>2342.8624999999997</v>
      </c>
      <c r="J2107" s="22">
        <f t="shared" si="618"/>
        <v>2345.16</v>
      </c>
      <c r="K2107" s="22">
        <f t="shared" si="619"/>
        <v>2343.2366666666662</v>
      </c>
      <c r="L2107" s="22">
        <f t="shared" si="620"/>
        <v>2343.9849999999997</v>
      </c>
      <c r="M2107" s="2">
        <f t="shared" si="631"/>
        <v>-0.65500000000020009</v>
      </c>
      <c r="N2107" s="2">
        <f t="shared" si="632"/>
        <v>-1.1150000000002365</v>
      </c>
      <c r="O2107" s="2">
        <f t="shared" si="633"/>
        <v>-1.046666666667079</v>
      </c>
      <c r="P2107" s="2">
        <f t="shared" si="634"/>
        <v>-1.830000000000382</v>
      </c>
      <c r="Q2107" s="2">
        <f t="shared" si="621"/>
        <v>15.125</v>
      </c>
      <c r="R2107" s="2">
        <f t="shared" si="622"/>
        <v>15.585000000000036</v>
      </c>
      <c r="S2107" s="2">
        <f t="shared" si="623"/>
        <v>15.516666666666879</v>
      </c>
      <c r="T2107" s="2">
        <f t="shared" si="624"/>
        <v>16.300000000000182</v>
      </c>
      <c r="U2107" s="2">
        <f ca="1">IFERROR(SUM(OFFSET(M2107,0,0,-计算结果!$B$18,1)),SUM(OFFSET(M2107,0,0,-ROW(),1)))</f>
        <v>939.59749999999894</v>
      </c>
      <c r="V2107" s="2">
        <f ca="1">IFERROR(SUM(OFFSET(N2107,0,0,-计算结果!$B$18,1)),SUM(OFFSET(N2107,0,0,-ROW(),1)))</f>
        <v>967.46499999999969</v>
      </c>
      <c r="W2107" s="2">
        <f ca="1">IFERROR(SUM(OFFSET(O2107,0,0,-计算结果!$B$18,1)),SUM(OFFSET(O2107,0,0,-ROW(),1)))</f>
        <v>936.23999999999933</v>
      </c>
      <c r="X2107" s="2">
        <f ca="1">IFERROR(SUM(OFFSET(P2107,0,0,-计算结果!$B$18,1)),SUM(OFFSET(P2107,0,0,-ROW(),1)))</f>
        <v>929.52499999999873</v>
      </c>
      <c r="Y2107" s="2">
        <f ca="1">IFERROR(SUM(OFFSET(Q2107,0,0,-计算结果!$B$18,1)),SUM(OFFSET(Q2107,0,0,-ROW(),1)))</f>
        <v>814.86249999999973</v>
      </c>
      <c r="Z2107" s="2">
        <f ca="1">IFERROR(SUM(OFFSET(R2107,0,0,-计算结果!$B$18,1)),SUM(OFFSET(R2107,0,0,-ROW(),1)))</f>
        <v>786.99499999999898</v>
      </c>
      <c r="AA2107" s="2">
        <f ca="1">IFERROR(SUM(OFFSET(S2107,0,0,-计算结果!$B$18,1)),SUM(OFFSET(S2107,0,0,-ROW(),1)))</f>
        <v>818.21999999999935</v>
      </c>
      <c r="AB2107" s="2">
        <f ca="1">IFERROR(SUM(OFFSET(T2107,0,0,-计算结果!$B$18,1)),SUM(OFFSET(T2107,0,0,-ROW(),1)))</f>
        <v>824.93499999999995</v>
      </c>
      <c r="AC2107" s="2">
        <f t="shared" ca="1" si="625"/>
        <v>1.153074905275429</v>
      </c>
      <c r="AD2107" s="2">
        <f t="shared" ca="1" si="626"/>
        <v>1.2293153069587492</v>
      </c>
      <c r="AE2107" s="2">
        <f t="shared" ca="1" si="627"/>
        <v>1.1442399354696782</v>
      </c>
      <c r="AF2107" s="2">
        <f t="shared" ca="1" si="628"/>
        <v>1.1267857467558036</v>
      </c>
      <c r="AG2107" s="4" t="str">
        <f ca="1">IF(AND(AC2107&lt;计算结果!$B$19,AD2107&lt;计算结果!$B$19,AE2107&lt;计算结果!$B$19,AF2107&lt;计算结果!$B$19),"买",IF(AND(AC2107&gt;计算结果!$B$20,AD2107&gt;计算结果!$B$20,AE2107&gt;计算结果!$B$20,AF2107&gt;计算结果!$B$20),"卖",AG2106))</f>
        <v>卖</v>
      </c>
      <c r="AH2107" s="4" t="str">
        <f t="shared" ca="1" si="629"/>
        <v/>
      </c>
      <c r="AI2107" s="3">
        <f ca="1">IF(AG2106="买",E2107/E2106-1,0)-IF(AH2107=1,计算结果!B$17,0)</f>
        <v>0</v>
      </c>
      <c r="AJ2107" s="2">
        <f t="shared" ca="1" si="630"/>
        <v>1.4677729438245932</v>
      </c>
      <c r="AK2107" s="3">
        <f ca="1">1-AJ2107/MAX(AJ$2:AJ2107)</f>
        <v>0</v>
      </c>
    </row>
    <row r="2108" spans="1:37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6">
        <v>63916892160</v>
      </c>
      <c r="G2108" s="3">
        <f t="shared" si="616"/>
        <v>6.8496075567741066E-3</v>
      </c>
      <c r="H2108" s="3">
        <f>1-E2108/MAX(E$2:E2108)</f>
        <v>0.59882597155107864</v>
      </c>
      <c r="I2108" s="22">
        <f t="shared" si="617"/>
        <v>2353.1675</v>
      </c>
      <c r="J2108" s="22">
        <f t="shared" si="618"/>
        <v>2347.915</v>
      </c>
      <c r="K2108" s="22">
        <f t="shared" si="619"/>
        <v>2351.6299999999997</v>
      </c>
      <c r="L2108" s="22">
        <f t="shared" si="620"/>
        <v>2348.5549999999998</v>
      </c>
      <c r="M2108" s="2">
        <f t="shared" si="631"/>
        <v>18.317500000000109</v>
      </c>
      <c r="N2108" s="2">
        <f t="shared" si="632"/>
        <v>16.019999999999982</v>
      </c>
      <c r="O2108" s="2">
        <f t="shared" si="633"/>
        <v>17.943333333333612</v>
      </c>
      <c r="P2108" s="2">
        <f t="shared" si="634"/>
        <v>17.195000000000164</v>
      </c>
      <c r="Q2108" s="2">
        <f t="shared" si="621"/>
        <v>6.9324999999998909</v>
      </c>
      <c r="R2108" s="2">
        <f t="shared" si="622"/>
        <v>9.2300000000000182</v>
      </c>
      <c r="S2108" s="2">
        <f t="shared" si="623"/>
        <v>7.3066666666663878</v>
      </c>
      <c r="T2108" s="2">
        <f t="shared" si="624"/>
        <v>8.0549999999998363</v>
      </c>
      <c r="U2108" s="2">
        <f ca="1">IFERROR(SUM(OFFSET(M2108,0,0,-计算结果!$B$18,1)),SUM(OFFSET(M2108,0,0,-ROW(),1)))</f>
        <v>935.11499999999933</v>
      </c>
      <c r="V2108" s="2">
        <f ca="1">IFERROR(SUM(OFFSET(N2108,0,0,-计算结果!$B$18,1)),SUM(OFFSET(N2108,0,0,-ROW(),1)))</f>
        <v>937.05249999999978</v>
      </c>
      <c r="W2108" s="2">
        <f ca="1">IFERROR(SUM(OFFSET(O2108,0,0,-计算结果!$B$18,1)),SUM(OFFSET(O2108,0,0,-ROW(),1)))</f>
        <v>925.54999999999973</v>
      </c>
      <c r="X2108" s="2">
        <f ca="1">IFERROR(SUM(OFFSET(P2108,0,0,-计算结果!$B$18,1)),SUM(OFFSET(P2108,0,0,-ROW(),1)))</f>
        <v>906.41999999999871</v>
      </c>
      <c r="Y2108" s="2">
        <f ca="1">IFERROR(SUM(OFFSET(Q2108,0,0,-计算结果!$B$18,1)),SUM(OFFSET(Q2108,0,0,-ROW(),1)))</f>
        <v>786.67499999999973</v>
      </c>
      <c r="Z2108" s="2">
        <f ca="1">IFERROR(SUM(OFFSET(R2108,0,0,-计算结果!$B$18,1)),SUM(OFFSET(R2108,0,0,-ROW(),1)))</f>
        <v>784.73749999999927</v>
      </c>
      <c r="AA2108" s="2">
        <f ca="1">IFERROR(SUM(OFFSET(S2108,0,0,-计算结果!$B$18,1)),SUM(OFFSET(S2108,0,0,-ROW(),1)))</f>
        <v>796.23999999999933</v>
      </c>
      <c r="AB2108" s="2">
        <f ca="1">IFERROR(SUM(OFFSET(T2108,0,0,-计算结果!$B$18,1)),SUM(OFFSET(T2108,0,0,-ROW(),1)))</f>
        <v>815.37000000000035</v>
      </c>
      <c r="AC2108" s="2">
        <f t="shared" ca="1" si="625"/>
        <v>1.1886929163885971</v>
      </c>
      <c r="AD2108" s="2">
        <f t="shared" ca="1" si="626"/>
        <v>1.1940967520986325</v>
      </c>
      <c r="AE2108" s="2">
        <f t="shared" ca="1" si="627"/>
        <v>1.1624007836833121</v>
      </c>
      <c r="AF2108" s="2">
        <f t="shared" ca="1" si="628"/>
        <v>1.1116670959196417</v>
      </c>
      <c r="AG2108" s="4" t="str">
        <f ca="1">IF(AND(AC2108&lt;计算结果!$B$19,AD2108&lt;计算结果!$B$19,AE2108&lt;计算结果!$B$19,AF2108&lt;计算结果!$B$19),"买",IF(AND(AC2108&gt;计算结果!$B$20,AD2108&gt;计算结果!$B$20,AE2108&gt;计算结果!$B$20,AF2108&gt;计算结果!$B$20),"卖",AG2107))</f>
        <v>卖</v>
      </c>
      <c r="AH2108" s="4" t="str">
        <f t="shared" ca="1" si="629"/>
        <v/>
      </c>
      <c r="AI2108" s="3">
        <f ca="1">IF(AG2107="买",E2108/E2107-1,0)-IF(AH2108=1,计算结果!B$17,0)</f>
        <v>0</v>
      </c>
      <c r="AJ2108" s="2">
        <f t="shared" ca="1" si="630"/>
        <v>1.4677729438245932</v>
      </c>
      <c r="AK2108" s="3">
        <f ca="1">1-AJ2108/MAX(AJ$2:AJ2108)</f>
        <v>0</v>
      </c>
    </row>
    <row r="2109" spans="1:37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6">
        <v>127299543040</v>
      </c>
      <c r="G2109" s="3">
        <f t="shared" si="616"/>
        <v>3.5130504118280781E-2</v>
      </c>
      <c r="H2109" s="3">
        <f>1-E2109/MAX(E$2:E2109)</f>
        <v>0.58473252569250667</v>
      </c>
      <c r="I2109" s="22">
        <f t="shared" si="617"/>
        <v>2425.79</v>
      </c>
      <c r="J2109" s="22">
        <f t="shared" si="618"/>
        <v>2409.2025000000003</v>
      </c>
      <c r="K2109" s="22">
        <f t="shared" si="619"/>
        <v>2420.8500000000004</v>
      </c>
      <c r="L2109" s="22">
        <f t="shared" si="620"/>
        <v>2410.9700000000003</v>
      </c>
      <c r="M2109" s="2">
        <f t="shared" si="631"/>
        <v>96.082499999999982</v>
      </c>
      <c r="N2109" s="2">
        <f t="shared" si="632"/>
        <v>101.33500000000004</v>
      </c>
      <c r="O2109" s="2">
        <f t="shared" si="633"/>
        <v>97.620000000000346</v>
      </c>
      <c r="P2109" s="2">
        <f t="shared" si="634"/>
        <v>100.69500000000016</v>
      </c>
      <c r="Q2109" s="2">
        <f t="shared" si="621"/>
        <v>-19.522500000000036</v>
      </c>
      <c r="R2109" s="2">
        <f t="shared" si="622"/>
        <v>-24.775000000000091</v>
      </c>
      <c r="S2109" s="2">
        <f t="shared" si="623"/>
        <v>-21.0600000000004</v>
      </c>
      <c r="T2109" s="2">
        <f t="shared" si="624"/>
        <v>-24.135000000000218</v>
      </c>
      <c r="U2109" s="2">
        <f ca="1">IFERROR(SUM(OFFSET(M2109,0,0,-计算结果!$B$18,1)),SUM(OFFSET(M2109,0,0,-ROW(),1)))</f>
        <v>984.35749999999916</v>
      </c>
      <c r="V2109" s="2">
        <f ca="1">IFERROR(SUM(OFFSET(N2109,0,0,-计算结果!$B$18,1)),SUM(OFFSET(N2109,0,0,-ROW(),1)))</f>
        <v>1002.46</v>
      </c>
      <c r="W2109" s="2">
        <f ca="1">IFERROR(SUM(OFFSET(O2109,0,0,-计算结果!$B$18,1)),SUM(OFFSET(O2109,0,0,-ROW(),1)))</f>
        <v>980.94</v>
      </c>
      <c r="X2109" s="2">
        <f ca="1">IFERROR(SUM(OFFSET(P2109,0,0,-计算结果!$B$18,1)),SUM(OFFSET(P2109,0,0,-ROW(),1)))</f>
        <v>974.10499999999865</v>
      </c>
      <c r="Y2109" s="2">
        <f ca="1">IFERROR(SUM(OFFSET(Q2109,0,0,-计算结果!$B$18,1)),SUM(OFFSET(Q2109,0,0,-ROW(),1)))</f>
        <v>752.62249999999995</v>
      </c>
      <c r="Z2109" s="2">
        <f ca="1">IFERROR(SUM(OFFSET(R2109,0,0,-计算结果!$B$18,1)),SUM(OFFSET(R2109,0,0,-ROW(),1)))</f>
        <v>734.51999999999907</v>
      </c>
      <c r="AA2109" s="2">
        <f ca="1">IFERROR(SUM(OFFSET(S2109,0,0,-计算结果!$B$18,1)),SUM(OFFSET(S2109,0,0,-ROW(),1)))</f>
        <v>756.03999999999905</v>
      </c>
      <c r="AB2109" s="2">
        <f ca="1">IFERROR(SUM(OFFSET(T2109,0,0,-计算结果!$B$18,1)),SUM(OFFSET(T2109,0,0,-ROW(),1)))</f>
        <v>762.87500000000045</v>
      </c>
      <c r="AC2109" s="2">
        <f t="shared" ca="1" si="625"/>
        <v>1.3079033645685576</v>
      </c>
      <c r="AD2109" s="2">
        <f t="shared" ca="1" si="626"/>
        <v>1.3647824429559459</v>
      </c>
      <c r="AE2109" s="2">
        <f t="shared" ca="1" si="627"/>
        <v>1.2974710332786643</v>
      </c>
      <c r="AF2109" s="2">
        <f t="shared" ca="1" si="628"/>
        <v>1.2768867769949179</v>
      </c>
      <c r="AG2109" s="4" t="str">
        <f ca="1">IF(AND(AC2109&lt;计算结果!$B$19,AD2109&lt;计算结果!$B$19,AE2109&lt;计算结果!$B$19,AF2109&lt;计算结果!$B$19),"买",IF(AND(AC2109&gt;计算结果!$B$20,AD2109&gt;计算结果!$B$20,AE2109&gt;计算结果!$B$20,AF2109&gt;计算结果!$B$20),"卖",AG2108))</f>
        <v>卖</v>
      </c>
      <c r="AH2109" s="4" t="str">
        <f t="shared" ca="1" si="629"/>
        <v/>
      </c>
      <c r="AI2109" s="3">
        <f ca="1">IF(AG2108="买",E2109/E2108-1,0)-IF(AH2109=1,计算结果!B$17,0)</f>
        <v>0</v>
      </c>
      <c r="AJ2109" s="2">
        <f t="shared" ca="1" si="630"/>
        <v>1.4677729438245932</v>
      </c>
      <c r="AK2109" s="3">
        <f ca="1">1-AJ2109/MAX(AJ$2:AJ2109)</f>
        <v>0</v>
      </c>
    </row>
    <row r="2110" spans="1:37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6">
        <v>130648129536</v>
      </c>
      <c r="G2110" s="3">
        <f t="shared" si="616"/>
        <v>1.4045668910641185E-2</v>
      </c>
      <c r="H2110" s="3">
        <f>1-E2110/MAX(E$2:E2110)</f>
        <v>0.57889981623902542</v>
      </c>
      <c r="I2110" s="22">
        <f t="shared" si="617"/>
        <v>2465.1999999999998</v>
      </c>
      <c r="J2110" s="22">
        <f t="shared" si="618"/>
        <v>2458.0899999999997</v>
      </c>
      <c r="K2110" s="22">
        <f t="shared" si="619"/>
        <v>2461.9699999999998</v>
      </c>
      <c r="L2110" s="22">
        <f t="shared" si="620"/>
        <v>2455.5100000000002</v>
      </c>
      <c r="M2110" s="2">
        <f t="shared" si="631"/>
        <v>49.400000000000091</v>
      </c>
      <c r="N2110" s="2">
        <f t="shared" si="632"/>
        <v>65.987499999999727</v>
      </c>
      <c r="O2110" s="2">
        <f t="shared" si="633"/>
        <v>54.339999999999691</v>
      </c>
      <c r="P2110" s="2">
        <f t="shared" si="634"/>
        <v>64.2199999999998</v>
      </c>
      <c r="Q2110" s="2">
        <f t="shared" si="621"/>
        <v>-10.039999999999964</v>
      </c>
      <c r="R2110" s="2">
        <f t="shared" si="622"/>
        <v>-26.6274999999996</v>
      </c>
      <c r="S2110" s="2">
        <f t="shared" si="623"/>
        <v>-14.979999999999563</v>
      </c>
      <c r="T2110" s="2">
        <f t="shared" si="624"/>
        <v>-24.859999999999673</v>
      </c>
      <c r="U2110" s="2">
        <f ca="1">IFERROR(SUM(OFFSET(M2110,0,0,-计算结果!$B$18,1)),SUM(OFFSET(M2110,0,0,-ROW(),1)))</f>
        <v>1022.2349999999997</v>
      </c>
      <c r="V2110" s="2">
        <f ca="1">IFERROR(SUM(OFFSET(N2110,0,0,-计算结果!$B$18,1)),SUM(OFFSET(N2110,0,0,-ROW(),1)))</f>
        <v>1052.54</v>
      </c>
      <c r="W2110" s="2">
        <f ca="1">IFERROR(SUM(OFFSET(O2110,0,0,-计算结果!$B$18,1)),SUM(OFFSET(O2110,0,0,-ROW(),1)))</f>
        <v>1023.4333333333334</v>
      </c>
      <c r="X2110" s="2">
        <f ca="1">IFERROR(SUM(OFFSET(P2110,0,0,-计算结果!$B$18,1)),SUM(OFFSET(P2110,0,0,-ROW(),1)))</f>
        <v>1025.8299999999986</v>
      </c>
      <c r="Y2110" s="2">
        <f ca="1">IFERROR(SUM(OFFSET(Q2110,0,0,-计算结果!$B$18,1)),SUM(OFFSET(Q2110,0,0,-ROW(),1)))</f>
        <v>718.19499999999971</v>
      </c>
      <c r="Z2110" s="2">
        <f ca="1">IFERROR(SUM(OFFSET(R2110,0,0,-计算结果!$B$18,1)),SUM(OFFSET(R2110,0,0,-ROW(),1)))</f>
        <v>687.88999999999942</v>
      </c>
      <c r="AA2110" s="2">
        <f ca="1">IFERROR(SUM(OFFSET(S2110,0,0,-计算结果!$B$18,1)),SUM(OFFSET(S2110,0,0,-ROW(),1)))</f>
        <v>716.99666666666599</v>
      </c>
      <c r="AB2110" s="2">
        <f ca="1">IFERROR(SUM(OFFSET(T2110,0,0,-计算结果!$B$18,1)),SUM(OFFSET(T2110,0,0,-ROW(),1)))</f>
        <v>714.60000000000082</v>
      </c>
      <c r="AC2110" s="2">
        <f t="shared" ca="1" si="625"/>
        <v>1.423339065295637</v>
      </c>
      <c r="AD2110" s="2">
        <f t="shared" ca="1" si="626"/>
        <v>1.5300992891305307</v>
      </c>
      <c r="AE2110" s="2">
        <f t="shared" ca="1" si="627"/>
        <v>1.4273892486715434</v>
      </c>
      <c r="AF2110" s="2">
        <f t="shared" ca="1" si="628"/>
        <v>1.4355303666386754</v>
      </c>
      <c r="AG2110" s="4" t="str">
        <f ca="1">IF(AND(AC2110&lt;计算结果!$B$19,AD2110&lt;计算结果!$B$19,AE2110&lt;计算结果!$B$19,AF2110&lt;计算结果!$B$19),"买",IF(AND(AC2110&gt;计算结果!$B$20,AD2110&gt;计算结果!$B$20,AE2110&gt;计算结果!$B$20,AF2110&gt;计算结果!$B$20),"卖",AG2109))</f>
        <v>卖</v>
      </c>
      <c r="AH2110" s="4" t="str">
        <f t="shared" ca="1" si="629"/>
        <v/>
      </c>
      <c r="AI2110" s="3">
        <f ca="1">IF(AG2109="买",E2110/E2109-1,0)-IF(AH2110=1,计算结果!B$17,0)</f>
        <v>0</v>
      </c>
      <c r="AJ2110" s="2">
        <f t="shared" ca="1" si="630"/>
        <v>1.4677729438245932</v>
      </c>
      <c r="AK2110" s="3">
        <f ca="1">1-AJ2110/MAX(AJ$2:AJ2110)</f>
        <v>0</v>
      </c>
    </row>
    <row r="2111" spans="1:37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6">
        <v>142830288896</v>
      </c>
      <c r="G2111" s="3">
        <f t="shared" si="616"/>
        <v>3.2324668975187709E-3</v>
      </c>
      <c r="H2111" s="3">
        <f>1-E2111/MAX(E$2:E2111)</f>
        <v>0.57753862383447907</v>
      </c>
      <c r="I2111" s="22">
        <f t="shared" si="617"/>
        <v>2485.4674999999997</v>
      </c>
      <c r="J2111" s="22">
        <f t="shared" si="618"/>
        <v>2485.6925000000001</v>
      </c>
      <c r="K2111" s="22">
        <f t="shared" si="619"/>
        <v>2486.3266666666664</v>
      </c>
      <c r="L2111" s="22">
        <f t="shared" si="620"/>
        <v>2488.0450000000001</v>
      </c>
      <c r="M2111" s="2">
        <f t="shared" si="631"/>
        <v>39.269999999999982</v>
      </c>
      <c r="N2111" s="2">
        <f t="shared" si="632"/>
        <v>46.380000000000109</v>
      </c>
      <c r="O2111" s="2">
        <f t="shared" si="633"/>
        <v>42.5</v>
      </c>
      <c r="P2111" s="2">
        <f t="shared" si="634"/>
        <v>48.959999999999582</v>
      </c>
      <c r="Q2111" s="2">
        <f t="shared" si="621"/>
        <v>-6.4200000000000728</v>
      </c>
      <c r="R2111" s="2">
        <f t="shared" si="622"/>
        <v>-13.5300000000002</v>
      </c>
      <c r="S2111" s="2">
        <f t="shared" si="623"/>
        <v>-9.6500000000000909</v>
      </c>
      <c r="T2111" s="2">
        <f t="shared" si="624"/>
        <v>-16.109999999999673</v>
      </c>
      <c r="U2111" s="2">
        <f ca="1">IFERROR(SUM(OFFSET(M2111,0,0,-计算结果!$B$18,1)),SUM(OFFSET(M2111,0,0,-ROW(),1)))</f>
        <v>1043.4574999999995</v>
      </c>
      <c r="V2111" s="2">
        <f ca="1">IFERROR(SUM(OFFSET(N2111,0,0,-计算结果!$B$18,1)),SUM(OFFSET(N2111,0,0,-ROW(),1)))</f>
        <v>1076.6175000000003</v>
      </c>
      <c r="W2111" s="2">
        <f ca="1">IFERROR(SUM(OFFSET(O2111,0,0,-计算结果!$B$18,1)),SUM(OFFSET(O2111,0,0,-ROW(),1)))</f>
        <v>1044.893333333333</v>
      </c>
      <c r="X2111" s="2">
        <f ca="1">IFERROR(SUM(OFFSET(P2111,0,0,-计算结果!$B$18,1)),SUM(OFFSET(P2111,0,0,-ROW(),1)))</f>
        <v>1047.7649999999981</v>
      </c>
      <c r="Y2111" s="2">
        <f ca="1">IFERROR(SUM(OFFSET(Q2111,0,0,-计算结果!$B$18,1)),SUM(OFFSET(Q2111,0,0,-ROW(),1)))</f>
        <v>684.51249999999982</v>
      </c>
      <c r="Z2111" s="2">
        <f ca="1">IFERROR(SUM(OFFSET(R2111,0,0,-计算结果!$B$18,1)),SUM(OFFSET(R2111,0,0,-ROW(),1)))</f>
        <v>651.35249999999905</v>
      </c>
      <c r="AA2111" s="2">
        <f ca="1">IFERROR(SUM(OFFSET(S2111,0,0,-计算结果!$B$18,1)),SUM(OFFSET(S2111,0,0,-ROW(),1)))</f>
        <v>683.07666666666637</v>
      </c>
      <c r="AB2111" s="2">
        <f ca="1">IFERROR(SUM(OFFSET(T2111,0,0,-计算结果!$B$18,1)),SUM(OFFSET(T2111,0,0,-ROW(),1)))</f>
        <v>680.20500000000129</v>
      </c>
      <c r="AC2111" s="2">
        <f t="shared" ca="1" si="625"/>
        <v>1.5243804897646132</v>
      </c>
      <c r="AD2111" s="2">
        <f t="shared" ca="1" si="626"/>
        <v>1.6528953216576305</v>
      </c>
      <c r="AE2111" s="2">
        <f t="shared" ca="1" si="627"/>
        <v>1.5296867603929283</v>
      </c>
      <c r="AF2111" s="2">
        <f t="shared" ca="1" si="628"/>
        <v>1.5403665071559252</v>
      </c>
      <c r="AG2111" s="4" t="str">
        <f ca="1">IF(AND(AC2111&lt;计算结果!$B$19,AD2111&lt;计算结果!$B$19,AE2111&lt;计算结果!$B$19,AF2111&lt;计算结果!$B$19),"买",IF(AND(AC2111&gt;计算结果!$B$20,AD2111&gt;计算结果!$B$20,AE2111&gt;计算结果!$B$20,AF2111&gt;计算结果!$B$20),"卖",AG2110))</f>
        <v>卖</v>
      </c>
      <c r="AH2111" s="4" t="str">
        <f t="shared" ca="1" si="629"/>
        <v/>
      </c>
      <c r="AI2111" s="3">
        <f ca="1">IF(AG2110="买",E2111/E2110-1,0)-IF(AH2111=1,计算结果!B$17,0)</f>
        <v>0</v>
      </c>
      <c r="AJ2111" s="2">
        <f t="shared" ca="1" si="630"/>
        <v>1.4677729438245932</v>
      </c>
      <c r="AK2111" s="3">
        <f ca="1">1-AJ2111/MAX(AJ$2:AJ2111)</f>
        <v>0</v>
      </c>
    </row>
    <row r="2112" spans="1:37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6">
        <v>126115528704</v>
      </c>
      <c r="G2112" s="3">
        <f t="shared" si="616"/>
        <v>9.8916987864947625E-3</v>
      </c>
      <c r="H2112" s="3">
        <f>1-E2112/MAX(E$2:E2112)</f>
        <v>0.57335976315252157</v>
      </c>
      <c r="I2112" s="22">
        <f t="shared" si="617"/>
        <v>2503</v>
      </c>
      <c r="J2112" s="22">
        <f t="shared" si="618"/>
        <v>2496.2550000000001</v>
      </c>
      <c r="K2112" s="22">
        <f t="shared" si="619"/>
        <v>2501.5166666666669</v>
      </c>
      <c r="L2112" s="22">
        <f t="shared" si="620"/>
        <v>2498.5500000000002</v>
      </c>
      <c r="M2112" s="2">
        <f t="shared" si="631"/>
        <v>41.912500000000364</v>
      </c>
      <c r="N2112" s="2">
        <f t="shared" si="632"/>
        <v>41.6875</v>
      </c>
      <c r="O2112" s="2">
        <f t="shared" si="633"/>
        <v>41.05333333333374</v>
      </c>
      <c r="P2112" s="2">
        <f t="shared" si="634"/>
        <v>39.335000000000036</v>
      </c>
      <c r="Q2112" s="2">
        <f t="shared" si="621"/>
        <v>15.747499999999945</v>
      </c>
      <c r="R2112" s="2">
        <f t="shared" si="622"/>
        <v>15.972500000000309</v>
      </c>
      <c r="S2112" s="2">
        <f t="shared" si="623"/>
        <v>16.60666666666657</v>
      </c>
      <c r="T2112" s="2">
        <f t="shared" si="624"/>
        <v>18.325000000000273</v>
      </c>
      <c r="U2112" s="2">
        <f ca="1">IFERROR(SUM(OFFSET(M2112,0,0,-计算结果!$B$18,1)),SUM(OFFSET(M2112,0,0,-ROW(),1)))</f>
        <v>1096.4925000000003</v>
      </c>
      <c r="V2112" s="2">
        <f ca="1">IFERROR(SUM(OFFSET(N2112,0,0,-计算结果!$B$18,1)),SUM(OFFSET(N2112,0,0,-ROW(),1)))</f>
        <v>1136.5775000000008</v>
      </c>
      <c r="W2112" s="2">
        <f ca="1">IFERROR(SUM(OFFSET(O2112,0,0,-计算结果!$B$18,1)),SUM(OFFSET(O2112,0,0,-ROW(),1)))</f>
        <v>1100.6400000000003</v>
      </c>
      <c r="X2112" s="2">
        <f ca="1">IFERROR(SUM(OFFSET(P2112,0,0,-计算结果!$B$18,1)),SUM(OFFSET(P2112,0,0,-ROW(),1)))</f>
        <v>1108.9349999999986</v>
      </c>
      <c r="Y2112" s="2">
        <f ca="1">IFERROR(SUM(OFFSET(Q2112,0,0,-计算结果!$B$18,1)),SUM(OFFSET(Q2112,0,0,-ROW(),1)))</f>
        <v>648.63749999999936</v>
      </c>
      <c r="Z2112" s="2">
        <f ca="1">IFERROR(SUM(OFFSET(R2112,0,0,-计算结果!$B$18,1)),SUM(OFFSET(R2112,0,0,-ROW(),1)))</f>
        <v>608.55249999999887</v>
      </c>
      <c r="AA2112" s="2">
        <f ca="1">IFERROR(SUM(OFFSET(S2112,0,0,-计算结果!$B$18,1)),SUM(OFFSET(S2112,0,0,-ROW(),1)))</f>
        <v>644.48999999999933</v>
      </c>
      <c r="AB2112" s="2">
        <f ca="1">IFERROR(SUM(OFFSET(T2112,0,0,-计算结果!$B$18,1)),SUM(OFFSET(T2112,0,0,-ROW(),1)))</f>
        <v>636.19500000000107</v>
      </c>
      <c r="AC2112" s="2">
        <f t="shared" ca="1" si="625"/>
        <v>1.6904549921951804</v>
      </c>
      <c r="AD2112" s="2">
        <f t="shared" ca="1" si="626"/>
        <v>1.8676737011186428</v>
      </c>
      <c r="AE2112" s="2">
        <f t="shared" ca="1" si="627"/>
        <v>1.7077689335753874</v>
      </c>
      <c r="AF2112" s="2">
        <f t="shared" ca="1" si="628"/>
        <v>1.7430740574823704</v>
      </c>
      <c r="AG2112" s="4" t="str">
        <f ca="1">IF(AND(AC2112&lt;计算结果!$B$19,AD2112&lt;计算结果!$B$19,AE2112&lt;计算结果!$B$19,AF2112&lt;计算结果!$B$19),"买",IF(AND(AC2112&gt;计算结果!$B$20,AD2112&gt;计算结果!$B$20,AE2112&gt;计算结果!$B$20,AF2112&gt;计算结果!$B$20),"卖",AG2111))</f>
        <v>卖</v>
      </c>
      <c r="AH2112" s="4" t="str">
        <f t="shared" ca="1" si="629"/>
        <v/>
      </c>
      <c r="AI2112" s="3">
        <f ca="1">IF(AG2111="买",E2112/E2111-1,0)-IF(AH2112=1,计算结果!B$17,0)</f>
        <v>0</v>
      </c>
      <c r="AJ2112" s="2">
        <f t="shared" ca="1" si="630"/>
        <v>1.4677729438245932</v>
      </c>
      <c r="AK2112" s="3">
        <f ca="1">1-AJ2112/MAX(AJ$2:AJ2112)</f>
        <v>0</v>
      </c>
    </row>
    <row r="2113" spans="1:37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6">
        <v>98275008512</v>
      </c>
      <c r="G2113" s="3">
        <f t="shared" si="616"/>
        <v>-7.3979540967914481E-3</v>
      </c>
      <c r="H2113" s="3">
        <f>1-E2113/MAX(E$2:E2113)</f>
        <v>0.57651602804056346</v>
      </c>
      <c r="I2113" s="22">
        <f t="shared" si="617"/>
        <v>2493.7574999999997</v>
      </c>
      <c r="J2113" s="22">
        <f t="shared" si="618"/>
        <v>2497.1675</v>
      </c>
      <c r="K2113" s="22">
        <f t="shared" si="619"/>
        <v>2495.3766666666666</v>
      </c>
      <c r="L2113" s="22">
        <f t="shared" si="620"/>
        <v>2498.6149999999998</v>
      </c>
      <c r="M2113" s="2">
        <f t="shared" si="631"/>
        <v>12.7800000000002</v>
      </c>
      <c r="N2113" s="2">
        <f t="shared" si="632"/>
        <v>19.525000000000091</v>
      </c>
      <c r="O2113" s="2">
        <f t="shared" si="633"/>
        <v>14.263333333333321</v>
      </c>
      <c r="P2113" s="2">
        <f t="shared" si="634"/>
        <v>17.230000000000018</v>
      </c>
      <c r="Q2113" s="2">
        <f t="shared" si="621"/>
        <v>21.550000000000182</v>
      </c>
      <c r="R2113" s="2">
        <f t="shared" si="622"/>
        <v>14.805000000000291</v>
      </c>
      <c r="S2113" s="2">
        <f t="shared" si="623"/>
        <v>20.066666666667061</v>
      </c>
      <c r="T2113" s="2">
        <f t="shared" si="624"/>
        <v>17.100000000000364</v>
      </c>
      <c r="U2113" s="2">
        <f ca="1">IFERROR(SUM(OFFSET(M2113,0,0,-计算结果!$B$18,1)),SUM(OFFSET(M2113,0,0,-ROW(),1)))</f>
        <v>1105.1075000000005</v>
      </c>
      <c r="V2113" s="2">
        <f ca="1">IFERROR(SUM(OFFSET(N2113,0,0,-计算结果!$B$18,1)),SUM(OFFSET(N2113,0,0,-ROW(),1)))</f>
        <v>1158.8425000000007</v>
      </c>
      <c r="W2113" s="2">
        <f ca="1">IFERROR(SUM(OFFSET(O2113,0,0,-计算结果!$B$18,1)),SUM(OFFSET(O2113,0,0,-ROW(),1)))</f>
        <v>1113.5466666666666</v>
      </c>
      <c r="X2113" s="2">
        <f ca="1">IFERROR(SUM(OFFSET(P2113,0,0,-计算结果!$B$18,1)),SUM(OFFSET(P2113,0,0,-ROW(),1)))</f>
        <v>1130.4249999999984</v>
      </c>
      <c r="Y2113" s="2">
        <f ca="1">IFERROR(SUM(OFFSET(Q2113,0,0,-计算结果!$B$18,1)),SUM(OFFSET(Q2113,0,0,-ROW(),1)))</f>
        <v>605.18249999999944</v>
      </c>
      <c r="Z2113" s="2">
        <f ca="1">IFERROR(SUM(OFFSET(R2113,0,0,-计算结果!$B$18,1)),SUM(OFFSET(R2113,0,0,-ROW(),1)))</f>
        <v>551.44749999999931</v>
      </c>
      <c r="AA2113" s="2">
        <f ca="1">IFERROR(SUM(OFFSET(S2113,0,0,-计算结果!$B$18,1)),SUM(OFFSET(S2113,0,0,-ROW(),1)))</f>
        <v>596.74333333333334</v>
      </c>
      <c r="AB2113" s="2">
        <f ca="1">IFERROR(SUM(OFFSET(T2113,0,0,-计算结果!$B$18,1)),SUM(OFFSET(T2113,0,0,-ROW(),1)))</f>
        <v>579.8650000000016</v>
      </c>
      <c r="AC2113" s="2">
        <f t="shared" ca="1" si="625"/>
        <v>1.8260731267014521</v>
      </c>
      <c r="AD2113" s="2">
        <f t="shared" ca="1" si="626"/>
        <v>2.1014557142792416</v>
      </c>
      <c r="AE2113" s="2">
        <f t="shared" ca="1" si="627"/>
        <v>1.866039559162789</v>
      </c>
      <c r="AF2113" s="2">
        <f t="shared" ca="1" si="628"/>
        <v>1.9494623748631066</v>
      </c>
      <c r="AG2113" s="4" t="str">
        <f ca="1">IF(AND(AC2113&lt;计算结果!$B$19,AD2113&lt;计算结果!$B$19,AE2113&lt;计算结果!$B$19,AF2113&lt;计算结果!$B$19),"买",IF(AND(AC2113&gt;计算结果!$B$20,AD2113&gt;计算结果!$B$20,AE2113&gt;计算结果!$B$20,AF2113&gt;计算结果!$B$20),"卖",AG2112))</f>
        <v>卖</v>
      </c>
      <c r="AH2113" s="4" t="str">
        <f t="shared" ca="1" si="629"/>
        <v/>
      </c>
      <c r="AI2113" s="3">
        <f ca="1">IF(AG2112="买",E2113/E2112-1,0)-IF(AH2113=1,计算结果!B$17,0)</f>
        <v>0</v>
      </c>
      <c r="AJ2113" s="2">
        <f t="shared" ca="1" si="630"/>
        <v>1.4677729438245932</v>
      </c>
      <c r="AK2113" s="3">
        <f ca="1">1-AJ2113/MAX(AJ$2:AJ2113)</f>
        <v>0</v>
      </c>
    </row>
    <row r="2114" spans="1:37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6">
        <v>97043841024</v>
      </c>
      <c r="G2114" s="3">
        <f t="shared" si="616"/>
        <v>-4.222749005584836E-3</v>
      </c>
      <c r="H2114" s="3">
        <f>1-E2114/MAX(E$2:E2114)</f>
        <v>0.57830429456203636</v>
      </c>
      <c r="I2114" s="22">
        <f t="shared" si="617"/>
        <v>2481.8999999999996</v>
      </c>
      <c r="J2114" s="22">
        <f t="shared" si="618"/>
        <v>2487.5725000000002</v>
      </c>
      <c r="K2114" s="22">
        <f t="shared" si="619"/>
        <v>2483.0699999999997</v>
      </c>
      <c r="L2114" s="22">
        <f t="shared" si="620"/>
        <v>2485.41</v>
      </c>
      <c r="M2114" s="2">
        <f t="shared" si="631"/>
        <v>9.9325000000003456</v>
      </c>
      <c r="N2114" s="2">
        <f t="shared" si="632"/>
        <v>6.5225000000000364</v>
      </c>
      <c r="O2114" s="2">
        <f t="shared" si="633"/>
        <v>8.3133333333335031</v>
      </c>
      <c r="P2114" s="2">
        <f t="shared" si="634"/>
        <v>5.0750000000002728</v>
      </c>
      <c r="Q2114" s="2">
        <f t="shared" si="621"/>
        <v>26.6274999999996</v>
      </c>
      <c r="R2114" s="2">
        <f t="shared" si="622"/>
        <v>30.037499999999909</v>
      </c>
      <c r="S2114" s="2">
        <f t="shared" si="623"/>
        <v>28.246666666666442</v>
      </c>
      <c r="T2114" s="2">
        <f t="shared" si="624"/>
        <v>31.484999999999673</v>
      </c>
      <c r="U2114" s="2">
        <f ca="1">IFERROR(SUM(OFFSET(M2114,0,0,-计算结果!$B$18,1)),SUM(OFFSET(M2114,0,0,-ROW(),1)))</f>
        <v>1118.8875000000012</v>
      </c>
      <c r="V2114" s="2">
        <f ca="1">IFERROR(SUM(OFFSET(N2114,0,0,-计算结果!$B$18,1)),SUM(OFFSET(N2114,0,0,-ROW(),1)))</f>
        <v>1183.6250000000009</v>
      </c>
      <c r="W2114" s="2">
        <f ca="1">IFERROR(SUM(OFFSET(O2114,0,0,-计算结果!$B$18,1)),SUM(OFFSET(O2114,0,0,-ROW(),1)))</f>
        <v>1131.1833333333334</v>
      </c>
      <c r="X2114" s="2">
        <f ca="1">IFERROR(SUM(OFFSET(P2114,0,0,-计算结果!$B$18,1)),SUM(OFFSET(P2114,0,0,-ROW(),1)))</f>
        <v>1155.7749999999987</v>
      </c>
      <c r="Y2114" s="2">
        <f ca="1">IFERROR(SUM(OFFSET(Q2114,0,0,-计算结果!$B$18,1)),SUM(OFFSET(Q2114,0,0,-ROW(),1)))</f>
        <v>584.71249999999873</v>
      </c>
      <c r="Z2114" s="2">
        <f ca="1">IFERROR(SUM(OFFSET(R2114,0,0,-计算结果!$B$18,1)),SUM(OFFSET(R2114,0,0,-ROW(),1)))</f>
        <v>519.974999999999</v>
      </c>
      <c r="AA2114" s="2">
        <f ca="1">IFERROR(SUM(OFFSET(S2114,0,0,-计算结果!$B$18,1)),SUM(OFFSET(S2114,0,0,-ROW(),1)))</f>
        <v>572.41666666666652</v>
      </c>
      <c r="AB2114" s="2">
        <f ca="1">IFERROR(SUM(OFFSET(T2114,0,0,-计算结果!$B$18,1)),SUM(OFFSET(T2114,0,0,-ROW(),1)))</f>
        <v>547.82500000000118</v>
      </c>
      <c r="AC2114" s="2">
        <f t="shared" ca="1" si="625"/>
        <v>1.9135686341578189</v>
      </c>
      <c r="AD2114" s="2">
        <f t="shared" ca="1" si="626"/>
        <v>2.2763113611231369</v>
      </c>
      <c r="AE2114" s="2">
        <f t="shared" ca="1" si="627"/>
        <v>1.9761537341680018</v>
      </c>
      <c r="AF2114" s="2">
        <f t="shared" ca="1" si="628"/>
        <v>2.1097522018892825</v>
      </c>
      <c r="AG2114" s="4" t="str">
        <f ca="1">IF(AND(AC2114&lt;计算结果!$B$19,AD2114&lt;计算结果!$B$19,AE2114&lt;计算结果!$B$19,AF2114&lt;计算结果!$B$19),"买",IF(AND(AC2114&gt;计算结果!$B$20,AD2114&gt;计算结果!$B$20,AE2114&gt;计算结果!$B$20,AF2114&gt;计算结果!$B$20),"卖",AG2113))</f>
        <v>卖</v>
      </c>
      <c r="AH2114" s="4" t="str">
        <f t="shared" ca="1" si="629"/>
        <v/>
      </c>
      <c r="AI2114" s="3">
        <f ca="1">IF(AG2113="买",E2114/E2113-1,0)-IF(AH2114=1,计算结果!B$17,0)</f>
        <v>0</v>
      </c>
      <c r="AJ2114" s="2">
        <f t="shared" ca="1" si="630"/>
        <v>1.4677729438245932</v>
      </c>
      <c r="AK2114" s="3">
        <f ca="1">1-AJ2114/MAX(AJ$2:AJ2114)</f>
        <v>0</v>
      </c>
    </row>
    <row r="2115" spans="1:37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6">
        <v>93115105280</v>
      </c>
      <c r="G2115" s="3">
        <f t="shared" ref="G2115:G2178" si="635">E2115/E2114-1</f>
        <v>-2.0606119295187519E-2</v>
      </c>
      <c r="H2115" s="3">
        <f>1-E2115/MAX(E$2:E2115)</f>
        <v>0.58699380657455924</v>
      </c>
      <c r="I2115" s="22">
        <f t="shared" si="617"/>
        <v>2440.7025000000003</v>
      </c>
      <c r="J2115" s="22">
        <f t="shared" si="618"/>
        <v>2454.0750000000003</v>
      </c>
      <c r="K2115" s="22">
        <f t="shared" si="619"/>
        <v>2445.1633333333334</v>
      </c>
      <c r="L2115" s="22">
        <f t="shared" si="620"/>
        <v>2454.085</v>
      </c>
      <c r="M2115" s="2">
        <f t="shared" si="631"/>
        <v>-0.18999999999959982</v>
      </c>
      <c r="N2115" s="2">
        <f t="shared" si="632"/>
        <v>-5.8625000000001819</v>
      </c>
      <c r="O2115" s="2">
        <f t="shared" si="633"/>
        <v>-1.3599999999996726</v>
      </c>
      <c r="P2115" s="2">
        <f t="shared" si="634"/>
        <v>-3.6999999999998181</v>
      </c>
      <c r="Q2115" s="2">
        <f t="shared" si="621"/>
        <v>55.4399999999996</v>
      </c>
      <c r="R2115" s="2">
        <f t="shared" si="622"/>
        <v>61.112500000000182</v>
      </c>
      <c r="S2115" s="2">
        <f t="shared" si="623"/>
        <v>56.609999999999673</v>
      </c>
      <c r="T2115" s="2">
        <f t="shared" si="624"/>
        <v>58.949999999999818</v>
      </c>
      <c r="U2115" s="2">
        <f ca="1">IFERROR(SUM(OFFSET(M2115,0,0,-计算结果!$B$18,1)),SUM(OFFSET(M2115,0,0,-ROW(),1)))</f>
        <v>1033.7700000000018</v>
      </c>
      <c r="V2115" s="2">
        <f ca="1">IFERROR(SUM(OFFSET(N2115,0,0,-计算结果!$B$18,1)),SUM(OFFSET(N2115,0,0,-ROW(),1)))</f>
        <v>1084.8100000000009</v>
      </c>
      <c r="W2115" s="2">
        <f ca="1">IFERROR(SUM(OFFSET(O2115,0,0,-计算结果!$B$18,1)),SUM(OFFSET(O2115,0,0,-ROW(),1)))</f>
        <v>1041.436666666667</v>
      </c>
      <c r="X2115" s="2">
        <f ca="1">IFERROR(SUM(OFFSET(P2115,0,0,-计算结果!$B$18,1)),SUM(OFFSET(P2115,0,0,-ROW(),1)))</f>
        <v>1056.7699999999991</v>
      </c>
      <c r="Y2115" s="2">
        <f ca="1">IFERROR(SUM(OFFSET(Q2115,0,0,-计算结果!$B$18,1)),SUM(OFFSET(Q2115,0,0,-ROW(),1)))</f>
        <v>655.09999999999854</v>
      </c>
      <c r="Z2115" s="2">
        <f ca="1">IFERROR(SUM(OFFSET(R2115,0,0,-计算结果!$B$18,1)),SUM(OFFSET(R2115,0,0,-ROW(),1)))</f>
        <v>604.05999999999949</v>
      </c>
      <c r="AA2115" s="2">
        <f ca="1">IFERROR(SUM(OFFSET(S2115,0,0,-计算结果!$B$18,1)),SUM(OFFSET(S2115,0,0,-ROW(),1)))</f>
        <v>647.43333333333339</v>
      </c>
      <c r="AB2115" s="2">
        <f ca="1">IFERROR(SUM(OFFSET(T2115,0,0,-计算结果!$B$18,1)),SUM(OFFSET(T2115,0,0,-ROW(),1)))</f>
        <v>632.10000000000127</v>
      </c>
      <c r="AC2115" s="2">
        <f t="shared" ca="1" si="625"/>
        <v>1.5780338879560436</v>
      </c>
      <c r="AD2115" s="2">
        <f t="shared" ca="1" si="626"/>
        <v>1.7958646492070354</v>
      </c>
      <c r="AE2115" s="2">
        <f t="shared" ca="1" si="627"/>
        <v>1.608562014106987</v>
      </c>
      <c r="AF2115" s="2">
        <f t="shared" ca="1" si="628"/>
        <v>1.671839898750193</v>
      </c>
      <c r="AG2115" s="4" t="str">
        <f ca="1">IF(AND(AC2115&lt;计算结果!$B$19,AD2115&lt;计算结果!$B$19,AE2115&lt;计算结果!$B$19,AF2115&lt;计算结果!$B$19),"买",IF(AND(AC2115&gt;计算结果!$B$20,AD2115&gt;计算结果!$B$20,AE2115&gt;计算结果!$B$20,AF2115&gt;计算结果!$B$20),"卖",AG2114))</f>
        <v>卖</v>
      </c>
      <c r="AH2115" s="4" t="str">
        <f t="shared" ca="1" si="629"/>
        <v/>
      </c>
      <c r="AI2115" s="3">
        <f ca="1">IF(AG2114="买",E2115/E2114-1,0)-IF(AH2115=1,计算结果!B$17,0)</f>
        <v>0</v>
      </c>
      <c r="AJ2115" s="2">
        <f t="shared" ca="1" si="630"/>
        <v>1.4677729438245932</v>
      </c>
      <c r="AK2115" s="3">
        <f ca="1">1-AJ2115/MAX(AJ$2:AJ2115)</f>
        <v>0</v>
      </c>
    </row>
    <row r="2116" spans="1:37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6">
        <v>69341323264</v>
      </c>
      <c r="G2116" s="3">
        <f t="shared" si="635"/>
        <v>2.1381606051118496E-3</v>
      </c>
      <c r="H2116" s="3">
        <f>1-E2116/MAX(E$2:E2116)</f>
        <v>0.58611073300210981</v>
      </c>
      <c r="I2116" s="22">
        <f t="shared" ref="I2116:I2179" si="636">(2*E2116+C2116+D2116)/4</f>
        <v>2427.9724999999999</v>
      </c>
      <c r="J2116" s="22">
        <f t="shared" ref="J2116:J2179" si="637">AVERAGE(B2116:E2116)</f>
        <v>2426.355</v>
      </c>
      <c r="K2116" s="22">
        <f t="shared" ref="K2116:K2179" si="638">AVERAGE(C2116:E2116)</f>
        <v>2426.46</v>
      </c>
      <c r="L2116" s="22">
        <f t="shared" ref="L2116:L2179" si="639">AVERAGE(C2116:D2116)</f>
        <v>2423.4349999999999</v>
      </c>
      <c r="M2116" s="2">
        <f t="shared" si="631"/>
        <v>-1.0725000000002183</v>
      </c>
      <c r="N2116" s="2">
        <f t="shared" si="632"/>
        <v>-14.445000000000164</v>
      </c>
      <c r="O2116" s="2">
        <f t="shared" si="633"/>
        <v>-5.533333333333303</v>
      </c>
      <c r="P2116" s="2">
        <f t="shared" si="634"/>
        <v>-14.454999999999927</v>
      </c>
      <c r="Q2116" s="2">
        <f t="shared" ref="Q2116:Q2179" si="640">I2115-$D2116</f>
        <v>33.462500000000546</v>
      </c>
      <c r="R2116" s="2">
        <f t="shared" ref="R2116:R2179" si="641">J2115-$D2116</f>
        <v>46.835000000000491</v>
      </c>
      <c r="S2116" s="2">
        <f t="shared" ref="S2116:S2179" si="642">K2115-$D2116</f>
        <v>37.92333333333363</v>
      </c>
      <c r="T2116" s="2">
        <f t="shared" ref="T2116:T2179" si="643">L2115-$D2116</f>
        <v>46.845000000000255</v>
      </c>
      <c r="U2116" s="2">
        <f ca="1">IFERROR(SUM(OFFSET(M2116,0,0,-计算结果!$B$18,1)),SUM(OFFSET(M2116,0,0,-ROW(),1)))</f>
        <v>1020.9175000000018</v>
      </c>
      <c r="V2116" s="2">
        <f ca="1">IFERROR(SUM(OFFSET(N2116,0,0,-计算结果!$B$18,1)),SUM(OFFSET(N2116,0,0,-ROW(),1)))</f>
        <v>1045.0200000000009</v>
      </c>
      <c r="W2116" s="2">
        <f ca="1">IFERROR(SUM(OFFSET(O2116,0,0,-计算结果!$B$18,1)),SUM(OFFSET(O2116,0,0,-ROW(),1)))</f>
        <v>1020.106666666667</v>
      </c>
      <c r="X2116" s="2">
        <f ca="1">IFERROR(SUM(OFFSET(P2116,0,0,-计算结果!$B$18,1)),SUM(OFFSET(P2116,0,0,-ROW(),1)))</f>
        <v>1018.4849999999992</v>
      </c>
      <c r="Y2116" s="2">
        <f ca="1">IFERROR(SUM(OFFSET(Q2116,0,0,-计算结果!$B$18,1)),SUM(OFFSET(Q2116,0,0,-ROW(),1)))</f>
        <v>651.95249999999896</v>
      </c>
      <c r="Z2116" s="2">
        <f ca="1">IFERROR(SUM(OFFSET(R2116,0,0,-计算结果!$B$18,1)),SUM(OFFSET(R2116,0,0,-ROW(),1)))</f>
        <v>627.84999999999991</v>
      </c>
      <c r="AA2116" s="2">
        <f ca="1">IFERROR(SUM(OFFSET(S2116,0,0,-计算结果!$B$18,1)),SUM(OFFSET(S2116,0,0,-ROW(),1)))</f>
        <v>652.76333333333378</v>
      </c>
      <c r="AB2116" s="2">
        <f ca="1">IFERROR(SUM(OFFSET(T2116,0,0,-计算结果!$B$18,1)),SUM(OFFSET(T2116,0,0,-ROW(),1)))</f>
        <v>654.38500000000158</v>
      </c>
      <c r="AC2116" s="2">
        <f t="shared" ref="AC2116:AC2179" ca="1" si="644">U2116/Y2116</f>
        <v>1.5659384694437148</v>
      </c>
      <c r="AD2116" s="2">
        <f t="shared" ref="AD2116:AD2179" ca="1" si="645">V2116/Z2116</f>
        <v>1.6644421438241634</v>
      </c>
      <c r="AE2116" s="2">
        <f t="shared" ref="AE2116:AE2179" ca="1" si="646">W2116/AA2116</f>
        <v>1.5627511757706973</v>
      </c>
      <c r="AF2116" s="2">
        <f t="shared" ref="AF2116:AF2179" ca="1" si="647">X2116/AB2116</f>
        <v>1.5564002842363391</v>
      </c>
      <c r="AG2116" s="4" t="str">
        <f ca="1">IF(AND(AC2116&lt;计算结果!$B$19,AD2116&lt;计算结果!$B$19,AE2116&lt;计算结果!$B$19,AF2116&lt;计算结果!$B$19),"买",IF(AND(AC2116&gt;计算结果!$B$20,AD2116&gt;计算结果!$B$20,AE2116&gt;计算结果!$B$20,AF2116&gt;计算结果!$B$20),"卖",AG2115))</f>
        <v>卖</v>
      </c>
      <c r="AH2116" s="4" t="str">
        <f t="shared" ref="AH2116:AH2179" ca="1" si="648">IF(AG2115&lt;&gt;AG2116,1,"")</f>
        <v/>
      </c>
      <c r="AI2116" s="3">
        <f ca="1">IF(AG2115="买",E2116/E2115-1,0)-IF(AH2116=1,计算结果!B$17,0)</f>
        <v>0</v>
      </c>
      <c r="AJ2116" s="2">
        <f t="shared" ref="AJ2116:AJ2179" ca="1" si="649">IFERROR(AJ2115*(1+AI2116),AJ2115)</f>
        <v>1.4677729438245932</v>
      </c>
      <c r="AK2116" s="3">
        <f ca="1">1-AJ2116/MAX(AJ$2:AJ2116)</f>
        <v>0</v>
      </c>
    </row>
    <row r="2117" spans="1:37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6">
        <v>80920690688</v>
      </c>
      <c r="G2117" s="3">
        <f t="shared" si="635"/>
        <v>1.635347850574087E-2</v>
      </c>
      <c r="H2117" s="3">
        <f>1-E2117/MAX(E$2:E2117)</f>
        <v>0.57934220377050294</v>
      </c>
      <c r="I2117" s="22">
        <f t="shared" si="636"/>
        <v>2464.4324999999999</v>
      </c>
      <c r="J2117" s="22">
        <f t="shared" si="637"/>
        <v>2456.7399999999998</v>
      </c>
      <c r="K2117" s="22">
        <f t="shared" si="638"/>
        <v>2461.813333333333</v>
      </c>
      <c r="L2117" s="22">
        <f t="shared" si="639"/>
        <v>2456.5749999999998</v>
      </c>
      <c r="M2117" s="2">
        <f t="shared" si="631"/>
        <v>45.1875</v>
      </c>
      <c r="N2117" s="2">
        <f t="shared" si="632"/>
        <v>46.804999999999836</v>
      </c>
      <c r="O2117" s="2">
        <f t="shared" si="633"/>
        <v>46.699999999999818</v>
      </c>
      <c r="P2117" s="2">
        <f t="shared" si="634"/>
        <v>49.724999999999909</v>
      </c>
      <c r="Q2117" s="2">
        <f t="shared" si="640"/>
        <v>-12.017499999999927</v>
      </c>
      <c r="R2117" s="2">
        <f t="shared" si="641"/>
        <v>-13.634999999999764</v>
      </c>
      <c r="S2117" s="2">
        <f t="shared" si="642"/>
        <v>-13.529999999999745</v>
      </c>
      <c r="T2117" s="2">
        <f t="shared" si="643"/>
        <v>-16.554999999999836</v>
      </c>
      <c r="U2117" s="2">
        <f ca="1">IFERROR(SUM(OFFSET(M2117,0,0,-计算结果!$B$18,1)),SUM(OFFSET(M2117,0,0,-ROW(),1)))</f>
        <v>1042.5325000000016</v>
      </c>
      <c r="V2117" s="2">
        <f ca="1">IFERROR(SUM(OFFSET(N2117,0,0,-计算结果!$B$18,1)),SUM(OFFSET(N2117,0,0,-ROW(),1)))</f>
        <v>1069.3100000000004</v>
      </c>
      <c r="W2117" s="2">
        <f ca="1">IFERROR(SUM(OFFSET(O2117,0,0,-计算结果!$B$18,1)),SUM(OFFSET(O2117,0,0,-ROW(),1)))</f>
        <v>1041.94</v>
      </c>
      <c r="X2117" s="2">
        <f ca="1">IFERROR(SUM(OFFSET(P2117,0,0,-计算结果!$B$18,1)),SUM(OFFSET(P2117,0,0,-ROW(),1)))</f>
        <v>1040.7549999999992</v>
      </c>
      <c r="Y2117" s="2">
        <f ca="1">IFERROR(SUM(OFFSET(Q2117,0,0,-计算结果!$B$18,1)),SUM(OFFSET(Q2117,0,0,-ROW(),1)))</f>
        <v>622.51749999999902</v>
      </c>
      <c r="Z2117" s="2">
        <f ca="1">IFERROR(SUM(OFFSET(R2117,0,0,-计算结果!$B$18,1)),SUM(OFFSET(R2117,0,0,-ROW(),1)))</f>
        <v>595.74000000000024</v>
      </c>
      <c r="AA2117" s="2">
        <f ca="1">IFERROR(SUM(OFFSET(S2117,0,0,-计算结果!$B$18,1)),SUM(OFFSET(S2117,0,0,-ROW(),1)))</f>
        <v>623.11000000000058</v>
      </c>
      <c r="AB2117" s="2">
        <f ca="1">IFERROR(SUM(OFFSET(T2117,0,0,-计算结果!$B$18,1)),SUM(OFFSET(T2117,0,0,-ROW(),1)))</f>
        <v>624.29500000000144</v>
      </c>
      <c r="AC2117" s="2">
        <f t="shared" ca="1" si="644"/>
        <v>1.6747039239860779</v>
      </c>
      <c r="AD2117" s="2">
        <f t="shared" ca="1" si="645"/>
        <v>1.7949273172860643</v>
      </c>
      <c r="AE2117" s="2">
        <f t="shared" ca="1" si="646"/>
        <v>1.6721606136958147</v>
      </c>
      <c r="AF2117" s="2">
        <f t="shared" ca="1" si="647"/>
        <v>1.6670884758006981</v>
      </c>
      <c r="AG2117" s="4" t="str">
        <f ca="1">IF(AND(AC2117&lt;计算结果!$B$19,AD2117&lt;计算结果!$B$19,AE2117&lt;计算结果!$B$19,AF2117&lt;计算结果!$B$19),"买",IF(AND(AC2117&gt;计算结果!$B$20,AD2117&gt;计算结果!$B$20,AE2117&gt;计算结果!$B$20,AF2117&gt;计算结果!$B$20),"卖",AG2116))</f>
        <v>卖</v>
      </c>
      <c r="AH2117" s="4" t="str">
        <f t="shared" ca="1" si="648"/>
        <v/>
      </c>
      <c r="AI2117" s="3">
        <f ca="1">IF(AG2116="买",E2117/E2116-1,0)-IF(AH2117=1,计算结果!B$17,0)</f>
        <v>0</v>
      </c>
      <c r="AJ2117" s="2">
        <f t="shared" ca="1" si="649"/>
        <v>1.4677729438245932</v>
      </c>
      <c r="AK2117" s="3">
        <f ca="1">1-AJ2117/MAX(AJ$2:AJ2117)</f>
        <v>0</v>
      </c>
    </row>
    <row r="2118" spans="1:37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6">
        <v>96769835008</v>
      </c>
      <c r="G2118" s="3">
        <f t="shared" si="635"/>
        <v>-1.1487325516019609E-2</v>
      </c>
      <c r="H2118" s="3">
        <f>1-E2118/MAX(E$2:E2118)</f>
        <v>0.58417443680664261</v>
      </c>
      <c r="I2118" s="22">
        <f t="shared" si="636"/>
        <v>2444.6549999999997</v>
      </c>
      <c r="J2118" s="22">
        <f t="shared" si="637"/>
        <v>2451.36</v>
      </c>
      <c r="K2118" s="22">
        <f t="shared" si="638"/>
        <v>2444.91</v>
      </c>
      <c r="L2118" s="22">
        <f t="shared" si="639"/>
        <v>2445.42</v>
      </c>
      <c r="M2118" s="2">
        <f t="shared" si="631"/>
        <v>6.3175000000001091</v>
      </c>
      <c r="N2118" s="2">
        <f t="shared" si="632"/>
        <v>14.010000000000218</v>
      </c>
      <c r="O2118" s="2">
        <f t="shared" si="633"/>
        <v>8.9366666666669516</v>
      </c>
      <c r="P2118" s="2">
        <f t="shared" si="634"/>
        <v>14.175000000000182</v>
      </c>
      <c r="Q2118" s="2">
        <f t="shared" si="640"/>
        <v>44.342499999999745</v>
      </c>
      <c r="R2118" s="2">
        <f t="shared" si="641"/>
        <v>36.649999999999636</v>
      </c>
      <c r="S2118" s="2">
        <f t="shared" si="642"/>
        <v>41.723333333332903</v>
      </c>
      <c r="T2118" s="2">
        <f t="shared" si="643"/>
        <v>36.484999999999673</v>
      </c>
      <c r="U2118" s="2">
        <f ca="1">IFERROR(SUM(OFFSET(M2118,0,0,-计算结果!$B$18,1)),SUM(OFFSET(M2118,0,0,-ROW(),1)))</f>
        <v>1053.4425000000015</v>
      </c>
      <c r="V2118" s="2">
        <f ca="1">IFERROR(SUM(OFFSET(N2118,0,0,-计算结果!$B$18,1)),SUM(OFFSET(N2118,0,0,-ROW(),1)))</f>
        <v>1092.2975000000006</v>
      </c>
      <c r="W2118" s="2">
        <f ca="1">IFERROR(SUM(OFFSET(O2118,0,0,-计算结果!$B$18,1)),SUM(OFFSET(O2118,0,0,-ROW(),1)))</f>
        <v>1057.2466666666674</v>
      </c>
      <c r="X2118" s="2">
        <f ca="1">IFERROR(SUM(OFFSET(P2118,0,0,-计算结果!$B$18,1)),SUM(OFFSET(P2118,0,0,-ROW(),1)))</f>
        <v>1064.8549999999996</v>
      </c>
      <c r="Y2118" s="2">
        <f ca="1">IFERROR(SUM(OFFSET(Q2118,0,0,-计算结果!$B$18,1)),SUM(OFFSET(Q2118,0,0,-ROW(),1)))</f>
        <v>633.65749999999889</v>
      </c>
      <c r="Z2118" s="2">
        <f ca="1">IFERROR(SUM(OFFSET(R2118,0,0,-计算结果!$B$18,1)),SUM(OFFSET(R2118,0,0,-ROW(),1)))</f>
        <v>594.80249999999978</v>
      </c>
      <c r="AA2118" s="2">
        <f ca="1">IFERROR(SUM(OFFSET(S2118,0,0,-计算结果!$B$18,1)),SUM(OFFSET(S2118,0,0,-ROW(),1)))</f>
        <v>629.85333333333301</v>
      </c>
      <c r="AB2118" s="2">
        <f ca="1">IFERROR(SUM(OFFSET(T2118,0,0,-计算结果!$B$18,1)),SUM(OFFSET(T2118,0,0,-ROW(),1)))</f>
        <v>622.2450000000008</v>
      </c>
      <c r="AC2118" s="2">
        <f t="shared" ca="1" si="644"/>
        <v>1.6624793362344852</v>
      </c>
      <c r="AD2118" s="2">
        <f t="shared" ca="1" si="645"/>
        <v>1.8364036802131816</v>
      </c>
      <c r="AE2118" s="2">
        <f t="shared" ca="1" si="646"/>
        <v>1.6785600880628313</v>
      </c>
      <c r="AF2118" s="2">
        <f t="shared" ca="1" si="647"/>
        <v>1.7113114609197313</v>
      </c>
      <c r="AG2118" s="4" t="str">
        <f ca="1">IF(AND(AC2118&lt;计算结果!$B$19,AD2118&lt;计算结果!$B$19,AE2118&lt;计算结果!$B$19,AF2118&lt;计算结果!$B$19),"买",IF(AND(AC2118&gt;计算结果!$B$20,AD2118&gt;计算结果!$B$20,AE2118&gt;计算结果!$B$20,AF2118&gt;计算结果!$B$20),"卖",AG2117))</f>
        <v>卖</v>
      </c>
      <c r="AH2118" s="4" t="str">
        <f t="shared" ca="1" si="648"/>
        <v/>
      </c>
      <c r="AI2118" s="3">
        <f ca="1">IF(AG2117="买",E2118/E2117-1,0)-IF(AH2118=1,计算结果!B$17,0)</f>
        <v>0</v>
      </c>
      <c r="AJ2118" s="2">
        <f t="shared" ca="1" si="649"/>
        <v>1.4677729438245932</v>
      </c>
      <c r="AK2118" s="3">
        <f ca="1">1-AJ2118/MAX(AJ$2:AJ2118)</f>
        <v>0</v>
      </c>
    </row>
    <row r="2119" spans="1:37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6">
        <v>89119219712</v>
      </c>
      <c r="G2119" s="3">
        <f t="shared" si="635"/>
        <v>-6.0804700702566938E-3</v>
      </c>
      <c r="H2119" s="3">
        <f>1-E2119/MAX(E$2:E2119)</f>
        <v>0.58670285169808745</v>
      </c>
      <c r="I2119" s="22">
        <f t="shared" si="636"/>
        <v>2434.0950000000003</v>
      </c>
      <c r="J2119" s="22">
        <f t="shared" si="637"/>
        <v>2437.0475000000001</v>
      </c>
      <c r="K2119" s="22">
        <f t="shared" si="638"/>
        <v>2435.7833333333333</v>
      </c>
      <c r="L2119" s="22">
        <f t="shared" si="639"/>
        <v>2439.16</v>
      </c>
      <c r="M2119" s="2">
        <f t="shared" si="631"/>
        <v>10.385000000000218</v>
      </c>
      <c r="N2119" s="2">
        <f t="shared" si="632"/>
        <v>3.6799999999998363</v>
      </c>
      <c r="O2119" s="2">
        <f t="shared" si="633"/>
        <v>10.130000000000109</v>
      </c>
      <c r="P2119" s="2">
        <f t="shared" si="634"/>
        <v>9.6199999999998909</v>
      </c>
      <c r="Q2119" s="2">
        <f t="shared" si="640"/>
        <v>21.374999999999545</v>
      </c>
      <c r="R2119" s="2">
        <f t="shared" si="641"/>
        <v>28.079999999999927</v>
      </c>
      <c r="S2119" s="2">
        <f t="shared" si="642"/>
        <v>21.629999999999654</v>
      </c>
      <c r="T2119" s="2">
        <f t="shared" si="643"/>
        <v>22.139999999999873</v>
      </c>
      <c r="U2119" s="2">
        <f ca="1">IFERROR(SUM(OFFSET(M2119,0,0,-计算结果!$B$18,1)),SUM(OFFSET(M2119,0,0,-ROW(),1)))</f>
        <v>1082.8100000000018</v>
      </c>
      <c r="V2119" s="2">
        <f ca="1">IFERROR(SUM(OFFSET(N2119,0,0,-计算结果!$B$18,1)),SUM(OFFSET(N2119,0,0,-ROW(),1)))</f>
        <v>1115.5650000000005</v>
      </c>
      <c r="W2119" s="2">
        <f ca="1">IFERROR(SUM(OFFSET(O2119,0,0,-计算结果!$B$18,1)),SUM(OFFSET(O2119,0,0,-ROW(),1)))</f>
        <v>1086.3766666666675</v>
      </c>
      <c r="X2119" s="2">
        <f ca="1">IFERROR(SUM(OFFSET(P2119,0,0,-计算结果!$B$18,1)),SUM(OFFSET(P2119,0,0,-ROW(),1)))</f>
        <v>1093.5099999999993</v>
      </c>
      <c r="Y2119" s="2">
        <f ca="1">IFERROR(SUM(OFFSET(Q2119,0,0,-计算结果!$B$18,1)),SUM(OFFSET(Q2119,0,0,-ROW(),1)))</f>
        <v>599.98999999999842</v>
      </c>
      <c r="Z2119" s="2">
        <f ca="1">IFERROR(SUM(OFFSET(R2119,0,0,-计算结果!$B$18,1)),SUM(OFFSET(R2119,0,0,-ROW(),1)))</f>
        <v>567.23499999999967</v>
      </c>
      <c r="AA2119" s="2">
        <f ca="1">IFERROR(SUM(OFFSET(S2119,0,0,-计算结果!$B$18,1)),SUM(OFFSET(S2119,0,0,-ROW(),1)))</f>
        <v>596.42333333333272</v>
      </c>
      <c r="AB2119" s="2">
        <f ca="1">IFERROR(SUM(OFFSET(T2119,0,0,-计算结果!$B$18,1)),SUM(OFFSET(T2119,0,0,-ROW(),1)))</f>
        <v>589.29000000000087</v>
      </c>
      <c r="AC2119" s="2">
        <f t="shared" ca="1" si="644"/>
        <v>1.804713411890206</v>
      </c>
      <c r="AD2119" s="2">
        <f t="shared" ca="1" si="645"/>
        <v>1.9666716616569873</v>
      </c>
      <c r="AE2119" s="2">
        <f t="shared" ca="1" si="646"/>
        <v>1.8214858573608264</v>
      </c>
      <c r="AF2119" s="2">
        <f t="shared" ca="1" si="647"/>
        <v>1.8556398377708729</v>
      </c>
      <c r="AG2119" s="4" t="str">
        <f ca="1">IF(AND(AC2119&lt;计算结果!$B$19,AD2119&lt;计算结果!$B$19,AE2119&lt;计算结果!$B$19,AF2119&lt;计算结果!$B$19),"买",IF(AND(AC2119&gt;计算结果!$B$20,AD2119&gt;计算结果!$B$20,AE2119&gt;计算结果!$B$20,AF2119&gt;计算结果!$B$20),"卖",AG2118))</f>
        <v>卖</v>
      </c>
      <c r="AH2119" s="4" t="str">
        <f t="shared" ca="1" si="648"/>
        <v/>
      </c>
      <c r="AI2119" s="3">
        <f ca="1">IF(AG2118="买",E2119/E2118-1,0)-IF(AH2119=1,计算结果!B$17,0)</f>
        <v>0</v>
      </c>
      <c r="AJ2119" s="2">
        <f t="shared" ca="1" si="649"/>
        <v>1.4677729438245932</v>
      </c>
      <c r="AK2119" s="3">
        <f ca="1">1-AJ2119/MAX(AJ$2:AJ2119)</f>
        <v>0</v>
      </c>
    </row>
    <row r="2120" spans="1:37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6">
        <v>84183924736</v>
      </c>
      <c r="G2120" s="3">
        <f t="shared" si="635"/>
        <v>-1.8357121978732294E-2</v>
      </c>
      <c r="H2120" s="3">
        <f>1-E2120/MAX(E$2:E2120)</f>
        <v>0.5942897978629279</v>
      </c>
      <c r="I2120" s="22">
        <f t="shared" si="636"/>
        <v>2393.5124999999998</v>
      </c>
      <c r="J2120" s="22">
        <f t="shared" si="637"/>
        <v>2403.06</v>
      </c>
      <c r="K2120" s="22">
        <f t="shared" si="638"/>
        <v>2396.5366666666669</v>
      </c>
      <c r="L2120" s="22">
        <f t="shared" si="639"/>
        <v>2402.585</v>
      </c>
      <c r="M2120" s="2">
        <f t="shared" si="631"/>
        <v>-11.465000000000146</v>
      </c>
      <c r="N2120" s="2">
        <f t="shared" si="632"/>
        <v>-14.417500000000018</v>
      </c>
      <c r="O2120" s="2">
        <f t="shared" si="633"/>
        <v>-13.153333333333194</v>
      </c>
      <c r="P2120" s="2">
        <f t="shared" si="634"/>
        <v>-16.529999999999745</v>
      </c>
      <c r="Q2120" s="2">
        <f t="shared" si="640"/>
        <v>51.555000000000291</v>
      </c>
      <c r="R2120" s="2">
        <f t="shared" si="641"/>
        <v>54.507500000000164</v>
      </c>
      <c r="S2120" s="2">
        <f t="shared" si="642"/>
        <v>53.243333333333339</v>
      </c>
      <c r="T2120" s="2">
        <f t="shared" si="643"/>
        <v>56.619999999999891</v>
      </c>
      <c r="U2120" s="2">
        <f ca="1">IFERROR(SUM(OFFSET(M2120,0,0,-计算结果!$B$18,1)),SUM(OFFSET(M2120,0,0,-ROW(),1)))</f>
        <v>1031.2650000000012</v>
      </c>
      <c r="V2120" s="2">
        <f ca="1">IFERROR(SUM(OFFSET(N2120,0,0,-计算结果!$B$18,1)),SUM(OFFSET(N2120,0,0,-ROW(),1)))</f>
        <v>1068.3450000000003</v>
      </c>
      <c r="W2120" s="2">
        <f ca="1">IFERROR(SUM(OFFSET(O2120,0,0,-计算结果!$B$18,1)),SUM(OFFSET(O2120,0,0,-ROW(),1)))</f>
        <v>1034.9900000000007</v>
      </c>
      <c r="X2120" s="2">
        <f ca="1">IFERROR(SUM(OFFSET(P2120,0,0,-计算结果!$B$18,1)),SUM(OFFSET(P2120,0,0,-ROW(),1)))</f>
        <v>1042.4399999999996</v>
      </c>
      <c r="Y2120" s="2">
        <f ca="1">IFERROR(SUM(OFFSET(Q2120,0,0,-计算结果!$B$18,1)),SUM(OFFSET(Q2120,0,0,-ROW(),1)))</f>
        <v>633.01499999999896</v>
      </c>
      <c r="Z2120" s="2">
        <f ca="1">IFERROR(SUM(OFFSET(R2120,0,0,-计算结果!$B$18,1)),SUM(OFFSET(R2120,0,0,-ROW(),1)))</f>
        <v>595.93499999999995</v>
      </c>
      <c r="AA2120" s="2">
        <f ca="1">IFERROR(SUM(OFFSET(S2120,0,0,-计算结果!$B$18,1)),SUM(OFFSET(S2120,0,0,-ROW(),1)))</f>
        <v>629.28999999999951</v>
      </c>
      <c r="AB2120" s="2">
        <f ca="1">IFERROR(SUM(OFFSET(T2120,0,0,-计算结果!$B$18,1)),SUM(OFFSET(T2120,0,0,-ROW(),1)))</f>
        <v>621.8400000000006</v>
      </c>
      <c r="AC2120" s="2">
        <f t="shared" ca="1" si="644"/>
        <v>1.6291320110897893</v>
      </c>
      <c r="AD2120" s="2">
        <f t="shared" ca="1" si="645"/>
        <v>1.7927206826247835</v>
      </c>
      <c r="AE2120" s="2">
        <f t="shared" ca="1" si="646"/>
        <v>1.644694814791275</v>
      </c>
      <c r="AF2120" s="2">
        <f t="shared" ca="1" si="647"/>
        <v>1.6763797761482031</v>
      </c>
      <c r="AG2120" s="4" t="str">
        <f ca="1">IF(AND(AC2120&lt;计算结果!$B$19,AD2120&lt;计算结果!$B$19,AE2120&lt;计算结果!$B$19,AF2120&lt;计算结果!$B$19),"买",IF(AND(AC2120&gt;计算结果!$B$20,AD2120&gt;计算结果!$B$20,AE2120&gt;计算结果!$B$20,AF2120&gt;计算结果!$B$20),"卖",AG2119))</f>
        <v>卖</v>
      </c>
      <c r="AH2120" s="4" t="str">
        <f t="shared" ca="1" si="648"/>
        <v/>
      </c>
      <c r="AI2120" s="3">
        <f ca="1">IF(AG2119="买",E2120/E2119-1,0)-IF(AH2120=1,计算结果!B$17,0)</f>
        <v>0</v>
      </c>
      <c r="AJ2120" s="2">
        <f t="shared" ca="1" si="649"/>
        <v>1.4677729438245932</v>
      </c>
      <c r="AK2120" s="3">
        <f ca="1">1-AJ2120/MAX(AJ$2:AJ2120)</f>
        <v>0</v>
      </c>
    </row>
    <row r="2121" spans="1:37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6">
        <v>66383990784</v>
      </c>
      <c r="G2121" s="3">
        <f t="shared" si="635"/>
        <v>4.4161312509434225E-3</v>
      </c>
      <c r="H2121" s="3">
        <f>1-E2121/MAX(E$2:E2121)</f>
        <v>0.5924981283604438</v>
      </c>
      <c r="I2121" s="22">
        <f t="shared" si="636"/>
        <v>2393</v>
      </c>
      <c r="J2121" s="22">
        <f t="shared" si="637"/>
        <v>2389.8125</v>
      </c>
      <c r="K2121" s="22">
        <f t="shared" si="638"/>
        <v>2392.3433333333328</v>
      </c>
      <c r="L2121" s="22">
        <f t="shared" si="639"/>
        <v>2391.0299999999997</v>
      </c>
      <c r="M2121" s="2">
        <f t="shared" si="631"/>
        <v>8.6875</v>
      </c>
      <c r="N2121" s="2">
        <f t="shared" si="632"/>
        <v>-0.86000000000012733</v>
      </c>
      <c r="O2121" s="2">
        <f t="shared" si="633"/>
        <v>5.6633333333329574</v>
      </c>
      <c r="P2121" s="2">
        <f t="shared" si="634"/>
        <v>-0.38500000000021828</v>
      </c>
      <c r="Q2121" s="2">
        <f t="shared" si="640"/>
        <v>13.652499999999691</v>
      </c>
      <c r="R2121" s="2">
        <f t="shared" si="641"/>
        <v>23.199999999999818</v>
      </c>
      <c r="S2121" s="2">
        <f t="shared" si="642"/>
        <v>16.676666666666733</v>
      </c>
      <c r="T2121" s="2">
        <f t="shared" si="643"/>
        <v>22.724999999999909</v>
      </c>
      <c r="U2121" s="2">
        <f ca="1">IFERROR(SUM(OFFSET(M2121,0,0,-计算结果!$B$18,1)),SUM(OFFSET(M2121,0,0,-ROW(),1)))</f>
        <v>995.41000000000122</v>
      </c>
      <c r="V2121" s="2">
        <f ca="1">IFERROR(SUM(OFFSET(N2121,0,0,-计算结果!$B$18,1)),SUM(OFFSET(N2121,0,0,-ROW(),1)))</f>
        <v>1021.5974999999999</v>
      </c>
      <c r="W2121" s="2">
        <f ca="1">IFERROR(SUM(OFFSET(O2121,0,0,-计算结果!$B$18,1)),SUM(OFFSET(O2121,0,0,-ROW(),1)))</f>
        <v>996.59333333333325</v>
      </c>
      <c r="X2121" s="2">
        <f ca="1">IFERROR(SUM(OFFSET(P2121,0,0,-计算结果!$B$18,1)),SUM(OFFSET(P2121,0,0,-ROW(),1)))</f>
        <v>998.95999999999913</v>
      </c>
      <c r="Y2121" s="2">
        <f ca="1">IFERROR(SUM(OFFSET(Q2121,0,0,-计算结果!$B$18,1)),SUM(OFFSET(Q2121,0,0,-ROW(),1)))</f>
        <v>643.0399999999986</v>
      </c>
      <c r="Z2121" s="2">
        <f ca="1">IFERROR(SUM(OFFSET(R2121,0,0,-计算结果!$B$18,1)),SUM(OFFSET(R2121,0,0,-ROW(),1)))</f>
        <v>616.85249999999996</v>
      </c>
      <c r="AA2121" s="2">
        <f ca="1">IFERROR(SUM(OFFSET(S2121,0,0,-计算结果!$B$18,1)),SUM(OFFSET(S2121,0,0,-ROW(),1)))</f>
        <v>641.85666666666657</v>
      </c>
      <c r="AB2121" s="2">
        <f ca="1">IFERROR(SUM(OFFSET(T2121,0,0,-计算结果!$B$18,1)),SUM(OFFSET(T2121,0,0,-ROW(),1)))</f>
        <v>639.49000000000069</v>
      </c>
      <c r="AC2121" s="2">
        <f t="shared" ca="1" si="644"/>
        <v>1.5479752425976663</v>
      </c>
      <c r="AD2121" s="2">
        <f t="shared" ca="1" si="645"/>
        <v>1.6561455129062457</v>
      </c>
      <c r="AE2121" s="2">
        <f t="shared" ca="1" si="646"/>
        <v>1.5526727150921547</v>
      </c>
      <c r="AF2121" s="2">
        <f t="shared" ca="1" si="647"/>
        <v>1.562119814226959</v>
      </c>
      <c r="AG2121" s="4" t="str">
        <f ca="1">IF(AND(AC2121&lt;计算结果!$B$19,AD2121&lt;计算结果!$B$19,AE2121&lt;计算结果!$B$19,AF2121&lt;计算结果!$B$19),"买",IF(AND(AC2121&gt;计算结果!$B$20,AD2121&gt;计算结果!$B$20,AE2121&gt;计算结果!$B$20,AF2121&gt;计算结果!$B$20),"卖",AG2120))</f>
        <v>卖</v>
      </c>
      <c r="AH2121" s="4" t="str">
        <f t="shared" ca="1" si="648"/>
        <v/>
      </c>
      <c r="AI2121" s="3">
        <f ca="1">IF(AG2120="买",E2121/E2120-1,0)-IF(AH2121=1,计算结果!B$17,0)</f>
        <v>0</v>
      </c>
      <c r="AJ2121" s="2">
        <f t="shared" ca="1" si="649"/>
        <v>1.4677729438245932</v>
      </c>
      <c r="AK2121" s="3">
        <f ca="1">1-AJ2121/MAX(AJ$2:AJ2121)</f>
        <v>0</v>
      </c>
    </row>
    <row r="2122" spans="1:37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6">
        <v>60990140416</v>
      </c>
      <c r="G2122" s="3">
        <f t="shared" si="635"/>
        <v>5.8748126281331636E-3</v>
      </c>
      <c r="H2122" s="3">
        <f>1-E2122/MAX(E$2:E2122)</f>
        <v>0.59010413121894778</v>
      </c>
      <c r="I2122" s="22">
        <f t="shared" si="636"/>
        <v>2407.5924999999997</v>
      </c>
      <c r="J2122" s="22">
        <f t="shared" si="637"/>
        <v>2406.8850000000002</v>
      </c>
      <c r="K2122" s="22">
        <f t="shared" si="638"/>
        <v>2407.11</v>
      </c>
      <c r="L2122" s="22">
        <f t="shared" si="639"/>
        <v>2406.145</v>
      </c>
      <c r="M2122" s="2">
        <f t="shared" si="631"/>
        <v>22.070000000000164</v>
      </c>
      <c r="N2122" s="2">
        <f t="shared" si="632"/>
        <v>25.257500000000164</v>
      </c>
      <c r="O2122" s="2">
        <f t="shared" si="633"/>
        <v>22.72666666666737</v>
      </c>
      <c r="P2122" s="2">
        <f t="shared" si="634"/>
        <v>24.040000000000418</v>
      </c>
      <c r="Q2122" s="2">
        <f t="shared" si="640"/>
        <v>-4.2199999999997999</v>
      </c>
      <c r="R2122" s="2">
        <f t="shared" si="641"/>
        <v>-7.4074999999997999</v>
      </c>
      <c r="S2122" s="2">
        <f t="shared" si="642"/>
        <v>-4.8766666666670062</v>
      </c>
      <c r="T2122" s="2">
        <f t="shared" si="643"/>
        <v>-6.1900000000000546</v>
      </c>
      <c r="U2122" s="2">
        <f ca="1">IFERROR(SUM(OFFSET(M2122,0,0,-计算结果!$B$18,1)),SUM(OFFSET(M2122,0,0,-ROW(),1)))</f>
        <v>974.07750000000169</v>
      </c>
      <c r="V2122" s="2">
        <f ca="1">IFERROR(SUM(OFFSET(N2122,0,0,-计算结果!$B$18,1)),SUM(OFFSET(N2122,0,0,-ROW(),1)))</f>
        <v>1008.1350000000002</v>
      </c>
      <c r="W2122" s="2">
        <f ca="1">IFERROR(SUM(OFFSET(O2122,0,0,-计算结果!$B$18,1)),SUM(OFFSET(O2122,0,0,-ROW(),1)))</f>
        <v>978.96333333333405</v>
      </c>
      <c r="X2122" s="2">
        <f ca="1">IFERROR(SUM(OFFSET(P2122,0,0,-计算结果!$B$18,1)),SUM(OFFSET(P2122,0,0,-ROW(),1)))</f>
        <v>988.73499999999967</v>
      </c>
      <c r="Y2122" s="2">
        <f ca="1">IFERROR(SUM(OFFSET(Q2122,0,0,-计算结果!$B$18,1)),SUM(OFFSET(Q2122,0,0,-ROW(),1)))</f>
        <v>637.29249999999865</v>
      </c>
      <c r="Z2122" s="2">
        <f ca="1">IFERROR(SUM(OFFSET(R2122,0,0,-计算结果!$B$18,1)),SUM(OFFSET(R2122,0,0,-ROW(),1)))</f>
        <v>603.23500000000013</v>
      </c>
      <c r="AA2122" s="2">
        <f ca="1">IFERROR(SUM(OFFSET(S2122,0,0,-计算结果!$B$18,1)),SUM(OFFSET(S2122,0,0,-ROW(),1)))</f>
        <v>632.4066666666663</v>
      </c>
      <c r="AB2122" s="2">
        <f ca="1">IFERROR(SUM(OFFSET(T2122,0,0,-计算结果!$B$18,1)),SUM(OFFSET(T2122,0,0,-ROW(),1)))</f>
        <v>622.63500000000067</v>
      </c>
      <c r="AC2122" s="2">
        <f t="shared" ca="1" si="644"/>
        <v>1.5284622053452752</v>
      </c>
      <c r="AD2122" s="2">
        <f t="shared" ca="1" si="645"/>
        <v>1.671214369192769</v>
      </c>
      <c r="AE2122" s="2">
        <f t="shared" ca="1" si="646"/>
        <v>1.5479965423092756</v>
      </c>
      <c r="AF2122" s="2">
        <f t="shared" ca="1" si="647"/>
        <v>1.5879849349940152</v>
      </c>
      <c r="AG2122" s="4" t="str">
        <f ca="1">IF(AND(AC2122&lt;计算结果!$B$19,AD2122&lt;计算结果!$B$19,AE2122&lt;计算结果!$B$19,AF2122&lt;计算结果!$B$19),"买",IF(AND(AC2122&gt;计算结果!$B$20,AD2122&gt;计算结果!$B$20,AE2122&gt;计算结果!$B$20,AF2122&gt;计算结果!$B$20),"卖",AG2121))</f>
        <v>卖</v>
      </c>
      <c r="AH2122" s="4" t="str">
        <f t="shared" ca="1" si="648"/>
        <v/>
      </c>
      <c r="AI2122" s="3">
        <f ca="1">IF(AG2121="买",E2122/E2121-1,0)-IF(AH2122=1,计算结果!B$17,0)</f>
        <v>0</v>
      </c>
      <c r="AJ2122" s="2">
        <f t="shared" ca="1" si="649"/>
        <v>1.4677729438245932</v>
      </c>
      <c r="AK2122" s="3">
        <f ca="1">1-AJ2122/MAX(AJ$2:AJ2122)</f>
        <v>0</v>
      </c>
    </row>
    <row r="2123" spans="1:37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6">
        <v>84229906432</v>
      </c>
      <c r="G2123" s="3">
        <f t="shared" si="635"/>
        <v>1.3602928967555439E-2</v>
      </c>
      <c r="H2123" s="3">
        <f>1-E2123/MAX(E$2:E2123)</f>
        <v>0.58452834683182475</v>
      </c>
      <c r="I2123" s="22">
        <f t="shared" si="636"/>
        <v>2430.7224999999999</v>
      </c>
      <c r="J2123" s="22">
        <f t="shared" si="637"/>
        <v>2421.875</v>
      </c>
      <c r="K2123" s="22">
        <f t="shared" si="638"/>
        <v>2427.0266666666666</v>
      </c>
      <c r="L2123" s="22">
        <f t="shared" si="639"/>
        <v>2419.6350000000002</v>
      </c>
      <c r="M2123" s="2">
        <f t="shared" si="631"/>
        <v>39.107500000000073</v>
      </c>
      <c r="N2123" s="2">
        <f t="shared" si="632"/>
        <v>39.8149999999996</v>
      </c>
      <c r="O2123" s="2">
        <f t="shared" si="633"/>
        <v>39.589999999999691</v>
      </c>
      <c r="P2123" s="2">
        <f t="shared" si="634"/>
        <v>40.554999999999836</v>
      </c>
      <c r="Q2123" s="2">
        <f t="shared" si="640"/>
        <v>15.022499999999582</v>
      </c>
      <c r="R2123" s="2">
        <f t="shared" si="641"/>
        <v>14.315000000000055</v>
      </c>
      <c r="S2123" s="2">
        <f t="shared" si="642"/>
        <v>14.539999999999964</v>
      </c>
      <c r="T2123" s="2">
        <f t="shared" si="643"/>
        <v>13.574999999999818</v>
      </c>
      <c r="U2123" s="2">
        <f ca="1">IFERROR(SUM(OFFSET(M2123,0,0,-计算结果!$B$18,1)),SUM(OFFSET(M2123,0,0,-ROW(),1)))</f>
        <v>972.70250000000169</v>
      </c>
      <c r="V2123" s="2">
        <f ca="1">IFERROR(SUM(OFFSET(N2123,0,0,-计算结果!$B$18,1)),SUM(OFFSET(N2123,0,0,-ROW(),1)))</f>
        <v>997.6274999999996</v>
      </c>
      <c r="W2123" s="2">
        <f ca="1">IFERROR(SUM(OFFSET(O2123,0,0,-计算结果!$B$18,1)),SUM(OFFSET(O2123,0,0,-ROW(),1)))</f>
        <v>974.36000000000058</v>
      </c>
      <c r="X2123" s="2">
        <f ca="1">IFERROR(SUM(OFFSET(P2123,0,0,-计算结果!$B$18,1)),SUM(OFFSET(P2123,0,0,-ROW(),1)))</f>
        <v>977.67499999999973</v>
      </c>
      <c r="Y2123" s="2">
        <f ca="1">IFERROR(SUM(OFFSET(Q2123,0,0,-计算结果!$B$18,1)),SUM(OFFSET(Q2123,0,0,-ROW(),1)))</f>
        <v>662.33749999999827</v>
      </c>
      <c r="Z2123" s="2">
        <f ca="1">IFERROR(SUM(OFFSET(R2123,0,0,-计算结果!$B$18,1)),SUM(OFFSET(R2123,0,0,-ROW(),1)))</f>
        <v>637.41250000000036</v>
      </c>
      <c r="AA2123" s="2">
        <f ca="1">IFERROR(SUM(OFFSET(S2123,0,0,-计算结果!$B$18,1)),SUM(OFFSET(S2123,0,0,-ROW(),1)))</f>
        <v>660.67999999999938</v>
      </c>
      <c r="AB2123" s="2">
        <f ca="1">IFERROR(SUM(OFFSET(T2123,0,0,-计算结果!$B$18,1)),SUM(OFFSET(T2123,0,0,-ROW(),1)))</f>
        <v>657.36500000000024</v>
      </c>
      <c r="AC2123" s="2">
        <f t="shared" ca="1" si="644"/>
        <v>1.4685904089682438</v>
      </c>
      <c r="AD2123" s="2">
        <f t="shared" ca="1" si="645"/>
        <v>1.565120702841565</v>
      </c>
      <c r="AE2123" s="2">
        <f t="shared" ca="1" si="646"/>
        <v>1.4747835563358986</v>
      </c>
      <c r="AF2123" s="2">
        <f t="shared" ca="1" si="647"/>
        <v>1.487263544606116</v>
      </c>
      <c r="AG2123" s="4" t="str">
        <f ca="1">IF(AND(AC2123&lt;计算结果!$B$19,AD2123&lt;计算结果!$B$19,AE2123&lt;计算结果!$B$19,AF2123&lt;计算结果!$B$19),"买",IF(AND(AC2123&gt;计算结果!$B$20,AD2123&gt;计算结果!$B$20,AE2123&gt;计算结果!$B$20,AF2123&gt;计算结果!$B$20),"卖",AG2122))</f>
        <v>卖</v>
      </c>
      <c r="AH2123" s="4" t="str">
        <f t="shared" ca="1" si="648"/>
        <v/>
      </c>
      <c r="AI2123" s="3">
        <f ca="1">IF(AG2122="买",E2123/E2122-1,0)-IF(AH2123=1,计算结果!B$17,0)</f>
        <v>0</v>
      </c>
      <c r="AJ2123" s="2">
        <f t="shared" ca="1" si="649"/>
        <v>1.4677729438245932</v>
      </c>
      <c r="AK2123" s="3">
        <f ca="1">1-AJ2123/MAX(AJ$2:AJ2123)</f>
        <v>0</v>
      </c>
    </row>
    <row r="2124" spans="1:37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6">
        <v>76128337920</v>
      </c>
      <c r="G2124" s="3">
        <f t="shared" si="635"/>
        <v>4.8201948554555951E-3</v>
      </c>
      <c r="H2124" s="3">
        <f>1-E2124/MAX(E$2:E2124)</f>
        <v>0.58252569250663577</v>
      </c>
      <c r="I2124" s="22">
        <f t="shared" si="636"/>
        <v>2446.42</v>
      </c>
      <c r="J2124" s="22">
        <f t="shared" si="637"/>
        <v>2441.2600000000002</v>
      </c>
      <c r="K2124" s="22">
        <f t="shared" si="638"/>
        <v>2444.0333333333333</v>
      </c>
      <c r="L2124" s="22">
        <f t="shared" si="639"/>
        <v>2439.2600000000002</v>
      </c>
      <c r="M2124" s="2">
        <f t="shared" si="631"/>
        <v>23.027500000000146</v>
      </c>
      <c r="N2124" s="2">
        <f t="shared" si="632"/>
        <v>31.875</v>
      </c>
      <c r="O2124" s="2">
        <f t="shared" si="633"/>
        <v>26.723333333333358</v>
      </c>
      <c r="P2124" s="2">
        <f t="shared" si="634"/>
        <v>34.114999999999782</v>
      </c>
      <c r="Q2124" s="2">
        <f t="shared" si="640"/>
        <v>5.9524999999998727</v>
      </c>
      <c r="R2124" s="2">
        <f t="shared" si="641"/>
        <v>-2.8949999999999818</v>
      </c>
      <c r="S2124" s="2">
        <f t="shared" si="642"/>
        <v>2.2566666666666606</v>
      </c>
      <c r="T2124" s="2">
        <f t="shared" si="643"/>
        <v>-5.1349999999997635</v>
      </c>
      <c r="U2124" s="2">
        <f ca="1">IFERROR(SUM(OFFSET(M2124,0,0,-计算结果!$B$18,1)),SUM(OFFSET(M2124,0,0,-ROW(),1)))</f>
        <v>970.7700000000018</v>
      </c>
      <c r="V2124" s="2">
        <f ca="1">IFERROR(SUM(OFFSET(N2124,0,0,-计算结果!$B$18,1)),SUM(OFFSET(N2124,0,0,-ROW(),1)))</f>
        <v>1008.5999999999995</v>
      </c>
      <c r="W2124" s="2">
        <f ca="1">IFERROR(SUM(OFFSET(O2124,0,0,-计算结果!$B$18,1)),SUM(OFFSET(O2124,0,0,-ROW(),1)))</f>
        <v>978.16000000000076</v>
      </c>
      <c r="X2124" s="2">
        <f ca="1">IFERROR(SUM(OFFSET(P2124,0,0,-计算结果!$B$18,1)),SUM(OFFSET(P2124,0,0,-ROW(),1)))</f>
        <v>992.9399999999996</v>
      </c>
      <c r="Y2124" s="2">
        <f ca="1">IFERROR(SUM(OFFSET(Q2124,0,0,-计算结果!$B$18,1)),SUM(OFFSET(Q2124,0,0,-ROW(),1)))</f>
        <v>658.13999999999805</v>
      </c>
      <c r="Z2124" s="2">
        <f ca="1">IFERROR(SUM(OFFSET(R2124,0,0,-计算结果!$B$18,1)),SUM(OFFSET(R2124,0,0,-ROW(),1)))</f>
        <v>620.3100000000004</v>
      </c>
      <c r="AA2124" s="2">
        <f ca="1">IFERROR(SUM(OFFSET(S2124,0,0,-计算结果!$B$18,1)),SUM(OFFSET(S2124,0,0,-ROW(),1)))</f>
        <v>650.74999999999909</v>
      </c>
      <c r="AB2124" s="2">
        <f ca="1">IFERROR(SUM(OFFSET(T2124,0,0,-计算结果!$B$18,1)),SUM(OFFSET(T2124,0,0,-ROW(),1)))</f>
        <v>635.97000000000025</v>
      </c>
      <c r="AC2124" s="2">
        <f t="shared" ca="1" si="644"/>
        <v>1.4750205123530018</v>
      </c>
      <c r="AD2124" s="2">
        <f t="shared" ca="1" si="645"/>
        <v>1.6259612129419143</v>
      </c>
      <c r="AE2124" s="2">
        <f t="shared" ca="1" si="646"/>
        <v>1.5031271609681169</v>
      </c>
      <c r="AF2124" s="2">
        <f t="shared" ca="1" si="647"/>
        <v>1.5613000613236461</v>
      </c>
      <c r="AG2124" s="4" t="str">
        <f ca="1">IF(AND(AC2124&lt;计算结果!$B$19,AD2124&lt;计算结果!$B$19,AE2124&lt;计算结果!$B$19,AF2124&lt;计算结果!$B$19),"买",IF(AND(AC2124&gt;计算结果!$B$20,AD2124&gt;计算结果!$B$20,AE2124&gt;计算结果!$B$20,AF2124&gt;计算结果!$B$20),"卖",AG2123))</f>
        <v>卖</v>
      </c>
      <c r="AH2124" s="4" t="str">
        <f t="shared" ca="1" si="648"/>
        <v/>
      </c>
      <c r="AI2124" s="3">
        <f ca="1">IF(AG2123="买",E2124/E2123-1,0)-IF(AH2124=1,计算结果!B$17,0)</f>
        <v>0</v>
      </c>
      <c r="AJ2124" s="2">
        <f t="shared" ca="1" si="649"/>
        <v>1.4677729438245932</v>
      </c>
      <c r="AK2124" s="3">
        <f ca="1">1-AJ2124/MAX(AJ$2:AJ2124)</f>
        <v>0</v>
      </c>
    </row>
    <row r="2125" spans="1:37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6">
        <v>89468018688</v>
      </c>
      <c r="G2125" s="3">
        <f t="shared" si="635"/>
        <v>-9.8875928235475641E-3</v>
      </c>
      <c r="H2125" s="3">
        <f>1-E2125/MAX(E$2:E2125)</f>
        <v>0.58665350847342268</v>
      </c>
      <c r="I2125" s="22">
        <f t="shared" si="636"/>
        <v>2434.1600000000003</v>
      </c>
      <c r="J2125" s="22">
        <f t="shared" si="637"/>
        <v>2440.7399999999998</v>
      </c>
      <c r="K2125" s="22">
        <f t="shared" si="638"/>
        <v>2435.7733333333331</v>
      </c>
      <c r="L2125" s="22">
        <f t="shared" si="639"/>
        <v>2439</v>
      </c>
      <c r="M2125" s="2">
        <f t="shared" ref="M2125:M2188" si="650">$C2125-I2124</f>
        <v>9.5599999999999454</v>
      </c>
      <c r="N2125" s="2">
        <f t="shared" ref="N2125:N2188" si="651">$C2125-J2124</f>
        <v>14.7199999999998</v>
      </c>
      <c r="O2125" s="2">
        <f t="shared" ref="O2125:O2188" si="652">$C2125-K2124</f>
        <v>11.946666666666715</v>
      </c>
      <c r="P2125" s="2">
        <f t="shared" ref="P2125:P2188" si="653">$C2125-L2124</f>
        <v>16.7199999999998</v>
      </c>
      <c r="Q2125" s="2">
        <f t="shared" si="640"/>
        <v>24.400000000000091</v>
      </c>
      <c r="R2125" s="2">
        <f t="shared" si="641"/>
        <v>19.240000000000236</v>
      </c>
      <c r="S2125" s="2">
        <f t="shared" si="642"/>
        <v>22.013333333333321</v>
      </c>
      <c r="T2125" s="2">
        <f t="shared" si="643"/>
        <v>17.240000000000236</v>
      </c>
      <c r="U2125" s="2">
        <f ca="1">IFERROR(SUM(OFFSET(M2125,0,0,-计算结果!$B$18,1)),SUM(OFFSET(M2125,0,0,-ROW(),1)))</f>
        <v>947.40250000000151</v>
      </c>
      <c r="V2125" s="2">
        <f ca="1">IFERROR(SUM(OFFSET(N2125,0,0,-计算结果!$B$18,1)),SUM(OFFSET(N2125,0,0,-ROW(),1)))</f>
        <v>983.30499999999893</v>
      </c>
      <c r="W2125" s="2">
        <f ca="1">IFERROR(SUM(OFFSET(O2125,0,0,-计算结果!$B$18,1)),SUM(OFFSET(O2125,0,0,-ROW(),1)))</f>
        <v>954.25333333333401</v>
      </c>
      <c r="X2125" s="2">
        <f ca="1">IFERROR(SUM(OFFSET(P2125,0,0,-计算结果!$B$18,1)),SUM(OFFSET(P2125,0,0,-ROW(),1)))</f>
        <v>967.95499999999902</v>
      </c>
      <c r="Y2125" s="2">
        <f ca="1">IFERROR(SUM(OFFSET(Q2125,0,0,-计算结果!$B$18,1)),SUM(OFFSET(Q2125,0,0,-ROW(),1)))</f>
        <v>669.70749999999816</v>
      </c>
      <c r="Z2125" s="2">
        <f ca="1">IFERROR(SUM(OFFSET(R2125,0,0,-计算结果!$B$18,1)),SUM(OFFSET(R2125,0,0,-ROW(),1)))</f>
        <v>633.80500000000075</v>
      </c>
      <c r="AA2125" s="2">
        <f ca="1">IFERROR(SUM(OFFSET(S2125,0,0,-计算结果!$B$18,1)),SUM(OFFSET(S2125,0,0,-ROW(),1)))</f>
        <v>662.85666666666566</v>
      </c>
      <c r="AB2125" s="2">
        <f ca="1">IFERROR(SUM(OFFSET(T2125,0,0,-计算结果!$B$18,1)),SUM(OFFSET(T2125,0,0,-ROW(),1)))</f>
        <v>649.15500000000065</v>
      </c>
      <c r="AC2125" s="2">
        <f t="shared" ca="1" si="644"/>
        <v>1.4146511723401696</v>
      </c>
      <c r="AD2125" s="2">
        <f t="shared" ca="1" si="645"/>
        <v>1.5514314339583906</v>
      </c>
      <c r="AE2125" s="2">
        <f t="shared" ca="1" si="646"/>
        <v>1.4396073560397704</v>
      </c>
      <c r="AF2125" s="2">
        <f t="shared" ca="1" si="647"/>
        <v>1.491099968420482</v>
      </c>
      <c r="AG2125" s="4" t="str">
        <f ca="1">IF(AND(AC2125&lt;计算结果!$B$19,AD2125&lt;计算结果!$B$19,AE2125&lt;计算结果!$B$19,AF2125&lt;计算结果!$B$19),"买",IF(AND(AC2125&gt;计算结果!$B$20,AD2125&gt;计算结果!$B$20,AE2125&gt;计算结果!$B$20,AF2125&gt;计算结果!$B$20),"卖",AG2124))</f>
        <v>卖</v>
      </c>
      <c r="AH2125" s="4" t="str">
        <f t="shared" ca="1" si="648"/>
        <v/>
      </c>
      <c r="AI2125" s="3">
        <f ca="1">IF(AG2124="买",E2125/E2124-1,0)-IF(AH2125=1,计算结果!B$17,0)</f>
        <v>0</v>
      </c>
      <c r="AJ2125" s="2">
        <f t="shared" ca="1" si="649"/>
        <v>1.4677729438245932</v>
      </c>
      <c r="AK2125" s="3">
        <f ca="1">1-AJ2125/MAX(AJ$2:AJ2125)</f>
        <v>0</v>
      </c>
    </row>
    <row r="2126" spans="1:37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6">
        <v>91811545088</v>
      </c>
      <c r="G2126" s="3">
        <f t="shared" si="635"/>
        <v>1.6132086345150176E-2</v>
      </c>
      <c r="H2126" s="3">
        <f>1-E2126/MAX(E$2:E2126)</f>
        <v>0.57998536718165106</v>
      </c>
      <c r="I2126" s="22">
        <f t="shared" si="636"/>
        <v>2461.9525000000003</v>
      </c>
      <c r="J2126" s="22">
        <f t="shared" si="637"/>
        <v>2455.415</v>
      </c>
      <c r="K2126" s="22">
        <f t="shared" si="638"/>
        <v>2459.7666666666669</v>
      </c>
      <c r="L2126" s="22">
        <f t="shared" si="639"/>
        <v>2455.395</v>
      </c>
      <c r="M2126" s="2">
        <f t="shared" si="650"/>
        <v>36.999999999999545</v>
      </c>
      <c r="N2126" s="2">
        <f t="shared" si="651"/>
        <v>30.420000000000073</v>
      </c>
      <c r="O2126" s="2">
        <f t="shared" si="652"/>
        <v>35.38666666666677</v>
      </c>
      <c r="P2126" s="2">
        <f t="shared" si="653"/>
        <v>32.159999999999854</v>
      </c>
      <c r="Q2126" s="2">
        <f t="shared" si="640"/>
        <v>-5.4699999999997999</v>
      </c>
      <c r="R2126" s="2">
        <f t="shared" si="641"/>
        <v>1.1099999999996726</v>
      </c>
      <c r="S2126" s="2">
        <f t="shared" si="642"/>
        <v>-3.8566666666670244</v>
      </c>
      <c r="T2126" s="2">
        <f t="shared" si="643"/>
        <v>-0.63000000000010914</v>
      </c>
      <c r="U2126" s="2">
        <f ca="1">IFERROR(SUM(OFFSET(M2126,0,0,-计算结果!$B$18,1)),SUM(OFFSET(M2126,0,0,-ROW(),1)))</f>
        <v>957.14250000000084</v>
      </c>
      <c r="V2126" s="2">
        <f ca="1">IFERROR(SUM(OFFSET(N2126,0,0,-计算结果!$B$18,1)),SUM(OFFSET(N2126,0,0,-ROW(),1)))</f>
        <v>980.72249999999849</v>
      </c>
      <c r="W2126" s="2">
        <f ca="1">IFERROR(SUM(OFFSET(O2126,0,0,-计算结果!$B$18,1)),SUM(OFFSET(O2126,0,0,-ROW(),1)))</f>
        <v>960.04000000000087</v>
      </c>
      <c r="X2126" s="2">
        <f ca="1">IFERROR(SUM(OFFSET(P2126,0,0,-计算结果!$B$18,1)),SUM(OFFSET(P2126,0,0,-ROW(),1)))</f>
        <v>965.83499999999867</v>
      </c>
      <c r="Y2126" s="2">
        <f ca="1">IFERROR(SUM(OFFSET(Q2126,0,0,-计算结果!$B$18,1)),SUM(OFFSET(Q2126,0,0,-ROW(),1)))</f>
        <v>654.4774999999986</v>
      </c>
      <c r="Z2126" s="2">
        <f ca="1">IFERROR(SUM(OFFSET(R2126,0,0,-计算结果!$B$18,1)),SUM(OFFSET(R2126,0,0,-ROW(),1)))</f>
        <v>630.89750000000095</v>
      </c>
      <c r="AA2126" s="2">
        <f ca="1">IFERROR(SUM(OFFSET(S2126,0,0,-计算结果!$B$18,1)),SUM(OFFSET(S2126,0,0,-ROW(),1)))</f>
        <v>651.57999999999856</v>
      </c>
      <c r="AB2126" s="2">
        <f ca="1">IFERROR(SUM(OFFSET(T2126,0,0,-计算结果!$B$18,1)),SUM(OFFSET(T2126,0,0,-ROW(),1)))</f>
        <v>645.78500000000076</v>
      </c>
      <c r="AC2126" s="2">
        <f t="shared" ca="1" si="644"/>
        <v>1.4624528727114421</v>
      </c>
      <c r="AD2126" s="2">
        <f t="shared" ca="1" si="645"/>
        <v>1.554487852622648</v>
      </c>
      <c r="AE2126" s="2">
        <f t="shared" ca="1" si="646"/>
        <v>1.4734031124343949</v>
      </c>
      <c r="AF2126" s="2">
        <f t="shared" ca="1" si="647"/>
        <v>1.4955983802658741</v>
      </c>
      <c r="AG2126" s="4" t="str">
        <f ca="1">IF(AND(AC2126&lt;计算结果!$B$19,AD2126&lt;计算结果!$B$19,AE2126&lt;计算结果!$B$19,AF2126&lt;计算结果!$B$19),"买",IF(AND(AC2126&gt;计算结果!$B$20,AD2126&gt;计算结果!$B$20,AE2126&gt;计算结果!$B$20,AF2126&gt;计算结果!$B$20),"卖",AG2125))</f>
        <v>卖</v>
      </c>
      <c r="AH2126" s="4" t="str">
        <f t="shared" ca="1" si="648"/>
        <v/>
      </c>
      <c r="AI2126" s="3">
        <f ca="1">IF(AG2125="买",E2126/E2125-1,0)-IF(AH2126=1,计算结果!B$17,0)</f>
        <v>0</v>
      </c>
      <c r="AJ2126" s="2">
        <f t="shared" ca="1" si="649"/>
        <v>1.4677729438245932</v>
      </c>
      <c r="AK2126" s="3">
        <f ca="1">1-AJ2126/MAX(AJ$2:AJ2126)</f>
        <v>0</v>
      </c>
    </row>
    <row r="2127" spans="1:37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6">
        <v>99109158912</v>
      </c>
      <c r="G2127" s="3">
        <f t="shared" si="635"/>
        <v>1.6325637732881315E-3</v>
      </c>
      <c r="H2127" s="3">
        <f>1-E2127/MAX(E$2:E2127)</f>
        <v>0.57929966650786091</v>
      </c>
      <c r="I2127" s="22">
        <f t="shared" si="636"/>
        <v>2472.69</v>
      </c>
      <c r="J2127" s="22">
        <f t="shared" si="637"/>
        <v>2472.6224999999999</v>
      </c>
      <c r="K2127" s="22">
        <f t="shared" si="638"/>
        <v>2472.7400000000002</v>
      </c>
      <c r="L2127" s="22">
        <f t="shared" si="639"/>
        <v>2472.84</v>
      </c>
      <c r="M2127" s="2">
        <f t="shared" si="650"/>
        <v>21.177499999999782</v>
      </c>
      <c r="N2127" s="2">
        <f t="shared" si="651"/>
        <v>27.715000000000146</v>
      </c>
      <c r="O2127" s="2">
        <f t="shared" si="652"/>
        <v>23.36333333333323</v>
      </c>
      <c r="P2127" s="2">
        <f t="shared" si="653"/>
        <v>27.735000000000127</v>
      </c>
      <c r="Q2127" s="2">
        <f t="shared" si="640"/>
        <v>-0.59749999999985448</v>
      </c>
      <c r="R2127" s="2">
        <f t="shared" si="641"/>
        <v>-7.1350000000002183</v>
      </c>
      <c r="S2127" s="2">
        <f t="shared" si="642"/>
        <v>-2.783333333333303</v>
      </c>
      <c r="T2127" s="2">
        <f t="shared" si="643"/>
        <v>-7.1550000000002001</v>
      </c>
      <c r="U2127" s="2">
        <f ca="1">IFERROR(SUM(OFFSET(M2127,0,0,-计算结果!$B$18,1)),SUM(OFFSET(M2127,0,0,-ROW(),1)))</f>
        <v>968.6850000000004</v>
      </c>
      <c r="V2127" s="2">
        <f ca="1">IFERROR(SUM(OFFSET(N2127,0,0,-计算结果!$B$18,1)),SUM(OFFSET(N2127,0,0,-ROW(),1)))</f>
        <v>1001.7424999999989</v>
      </c>
      <c r="W2127" s="2">
        <f ca="1">IFERROR(SUM(OFFSET(O2127,0,0,-计算结果!$B$18,1)),SUM(OFFSET(O2127,0,0,-ROW(),1)))</f>
        <v>976.22666666666737</v>
      </c>
      <c r="X2127" s="2">
        <f ca="1">IFERROR(SUM(OFFSET(P2127,0,0,-计算结果!$B$18,1)),SUM(OFFSET(P2127,0,0,-ROW(),1)))</f>
        <v>991.30999999999858</v>
      </c>
      <c r="Y2127" s="2">
        <f ca="1">IFERROR(SUM(OFFSET(Q2127,0,0,-计算结果!$B$18,1)),SUM(OFFSET(Q2127,0,0,-ROW(),1)))</f>
        <v>632.95499999999902</v>
      </c>
      <c r="Z2127" s="2">
        <f ca="1">IFERROR(SUM(OFFSET(R2127,0,0,-计算结果!$B$18,1)),SUM(OFFSET(R2127,0,0,-ROW(),1)))</f>
        <v>599.89750000000049</v>
      </c>
      <c r="AA2127" s="2">
        <f ca="1">IFERROR(SUM(OFFSET(S2127,0,0,-计算结果!$B$18,1)),SUM(OFFSET(S2127,0,0,-ROW(),1)))</f>
        <v>625.41333333333205</v>
      </c>
      <c r="AB2127" s="2">
        <f ca="1">IFERROR(SUM(OFFSET(T2127,0,0,-计算结果!$B$18,1)),SUM(OFFSET(T2127,0,0,-ROW(),1)))</f>
        <v>610.33000000000084</v>
      </c>
      <c r="AC2127" s="2">
        <f t="shared" ca="1" si="644"/>
        <v>1.5304168542787433</v>
      </c>
      <c r="AD2127" s="2">
        <f t="shared" ca="1" si="645"/>
        <v>1.6698561004171515</v>
      </c>
      <c r="AE2127" s="2">
        <f t="shared" ca="1" si="646"/>
        <v>1.5609303713810643</v>
      </c>
      <c r="AF2127" s="2">
        <f t="shared" ca="1" si="647"/>
        <v>1.624219684433007</v>
      </c>
      <c r="AG2127" s="4" t="str">
        <f ca="1">IF(AND(AC2127&lt;计算结果!$B$19,AD2127&lt;计算结果!$B$19,AE2127&lt;计算结果!$B$19,AF2127&lt;计算结果!$B$19),"买",IF(AND(AC2127&gt;计算结果!$B$20,AD2127&gt;计算结果!$B$20,AE2127&gt;计算结果!$B$20,AF2127&gt;计算结果!$B$20),"卖",AG2126))</f>
        <v>卖</v>
      </c>
      <c r="AH2127" s="4" t="str">
        <f t="shared" ca="1" si="648"/>
        <v/>
      </c>
      <c r="AI2127" s="3">
        <f ca="1">IF(AG2126="买",E2127/E2126-1,0)-IF(AH2127=1,计算结果!B$17,0)</f>
        <v>0</v>
      </c>
      <c r="AJ2127" s="2">
        <f t="shared" ca="1" si="649"/>
        <v>1.4677729438245932</v>
      </c>
      <c r="AK2127" s="3">
        <f ca="1">1-AJ2127/MAX(AJ$2:AJ2127)</f>
        <v>0</v>
      </c>
    </row>
    <row r="2128" spans="1:37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6">
        <v>86100819968</v>
      </c>
      <c r="G2128" s="3">
        <f t="shared" si="635"/>
        <v>-2.0303008242535947E-3</v>
      </c>
      <c r="H2128" s="3">
        <f>1-E2128/MAX(E$2:E2128)</f>
        <v>0.58015381474171379</v>
      </c>
      <c r="I2128" s="22">
        <f t="shared" si="636"/>
        <v>2465.8975</v>
      </c>
      <c r="J2128" s="22">
        <f t="shared" si="637"/>
        <v>2467.8475000000003</v>
      </c>
      <c r="K2128" s="22">
        <f t="shared" si="638"/>
        <v>2465.3566666666666</v>
      </c>
      <c r="L2128" s="22">
        <f t="shared" si="639"/>
        <v>2464.2750000000001</v>
      </c>
      <c r="M2128" s="2">
        <f t="shared" si="650"/>
        <v>6.4400000000000546</v>
      </c>
      <c r="N2128" s="2">
        <f t="shared" si="651"/>
        <v>6.5075000000001637</v>
      </c>
      <c r="O2128" s="2">
        <f t="shared" si="652"/>
        <v>6.3899999999998727</v>
      </c>
      <c r="P2128" s="2">
        <f t="shared" si="653"/>
        <v>6.2899999999999636</v>
      </c>
      <c r="Q2128" s="2">
        <f t="shared" si="640"/>
        <v>23.269999999999982</v>
      </c>
      <c r="R2128" s="2">
        <f t="shared" si="641"/>
        <v>23.202499999999873</v>
      </c>
      <c r="S2128" s="2">
        <f t="shared" si="642"/>
        <v>23.320000000000164</v>
      </c>
      <c r="T2128" s="2">
        <f t="shared" si="643"/>
        <v>23.420000000000073</v>
      </c>
      <c r="U2128" s="2">
        <f ca="1">IFERROR(SUM(OFFSET(M2128,0,0,-计算结果!$B$18,1)),SUM(OFFSET(M2128,0,0,-ROW(),1)))</f>
        <v>953.10000000000036</v>
      </c>
      <c r="V2128" s="2">
        <f ca="1">IFERROR(SUM(OFFSET(N2128,0,0,-计算结果!$B$18,1)),SUM(OFFSET(N2128,0,0,-ROW(),1)))</f>
        <v>986.34249999999929</v>
      </c>
      <c r="W2128" s="2">
        <f ca="1">IFERROR(SUM(OFFSET(O2128,0,0,-计算结果!$B$18,1)),SUM(OFFSET(O2128,0,0,-ROW(),1)))</f>
        <v>961.52000000000089</v>
      </c>
      <c r="X2128" s="2">
        <f ca="1">IFERROR(SUM(OFFSET(P2128,0,0,-计算结果!$B$18,1)),SUM(OFFSET(P2128,0,0,-ROW(),1)))</f>
        <v>978.35999999999876</v>
      </c>
      <c r="Y2128" s="2">
        <f ca="1">IFERROR(SUM(OFFSET(Q2128,0,0,-计算结果!$B$18,1)),SUM(OFFSET(Q2128,0,0,-ROW(),1)))</f>
        <v>634.98999999999887</v>
      </c>
      <c r="Z2128" s="2">
        <f ca="1">IFERROR(SUM(OFFSET(R2128,0,0,-计算结果!$B$18,1)),SUM(OFFSET(R2128,0,0,-ROW(),1)))</f>
        <v>601.74749999999995</v>
      </c>
      <c r="AA2128" s="2">
        <f ca="1">IFERROR(SUM(OFFSET(S2128,0,0,-计算结果!$B$18,1)),SUM(OFFSET(S2128,0,0,-ROW(),1)))</f>
        <v>626.56999999999834</v>
      </c>
      <c r="AB2128" s="2">
        <f ca="1">IFERROR(SUM(OFFSET(T2128,0,0,-计算结果!$B$18,1)),SUM(OFFSET(T2128,0,0,-ROW(),1)))</f>
        <v>609.73000000000047</v>
      </c>
      <c r="AC2128" s="2">
        <f t="shared" ca="1" si="644"/>
        <v>1.5009685191892819</v>
      </c>
      <c r="AD2128" s="2">
        <f t="shared" ca="1" si="645"/>
        <v>1.6391301999592842</v>
      </c>
      <c r="AE2128" s="2">
        <f t="shared" ca="1" si="646"/>
        <v>1.534577142218752</v>
      </c>
      <c r="AF2128" s="2">
        <f t="shared" ca="1" si="647"/>
        <v>1.6045790759844489</v>
      </c>
      <c r="AG2128" s="4" t="str">
        <f ca="1">IF(AND(AC2128&lt;计算结果!$B$19,AD2128&lt;计算结果!$B$19,AE2128&lt;计算结果!$B$19,AF2128&lt;计算结果!$B$19),"买",IF(AND(AC2128&gt;计算结果!$B$20,AD2128&gt;计算结果!$B$20,AE2128&gt;计算结果!$B$20,AF2128&gt;计算结果!$B$20),"卖",AG2127))</f>
        <v>卖</v>
      </c>
      <c r="AH2128" s="4" t="str">
        <f t="shared" ca="1" si="648"/>
        <v/>
      </c>
      <c r="AI2128" s="3">
        <f ca="1">IF(AG2127="买",E2128/E2127-1,0)-IF(AH2128=1,计算结果!B$17,0)</f>
        <v>0</v>
      </c>
      <c r="AJ2128" s="2">
        <f t="shared" ca="1" si="649"/>
        <v>1.4677729438245932</v>
      </c>
      <c r="AK2128" s="3">
        <f ca="1">1-AJ2128/MAX(AJ$2:AJ2128)</f>
        <v>0</v>
      </c>
    </row>
    <row r="2129" spans="1:37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6">
        <v>83150848000</v>
      </c>
      <c r="G2129" s="3">
        <f t="shared" si="635"/>
        <v>-1.8702989236156209E-2</v>
      </c>
      <c r="H2129" s="3">
        <f>1-E2129/MAX(E$2:E2129)</f>
        <v>0.58800619342544069</v>
      </c>
      <c r="I2129" s="22">
        <f t="shared" si="636"/>
        <v>2427.8849999999998</v>
      </c>
      <c r="J2129" s="22">
        <f t="shared" si="637"/>
        <v>2437.3125</v>
      </c>
      <c r="K2129" s="22">
        <f t="shared" si="638"/>
        <v>2430.0566666666664</v>
      </c>
      <c r="L2129" s="22">
        <f t="shared" si="639"/>
        <v>2434.3999999999996</v>
      </c>
      <c r="M2129" s="2">
        <f t="shared" si="650"/>
        <v>-6.8175000000001091</v>
      </c>
      <c r="N2129" s="2">
        <f t="shared" si="651"/>
        <v>-8.767500000000382</v>
      </c>
      <c r="O2129" s="2">
        <f t="shared" si="652"/>
        <v>-6.2766666666666424</v>
      </c>
      <c r="P2129" s="2">
        <f t="shared" si="653"/>
        <v>-5.1950000000001637</v>
      </c>
      <c r="Q2129" s="2">
        <f t="shared" si="640"/>
        <v>56.177500000000236</v>
      </c>
      <c r="R2129" s="2">
        <f t="shared" si="641"/>
        <v>58.127500000000509</v>
      </c>
      <c r="S2129" s="2">
        <f t="shared" si="642"/>
        <v>55.63666666666677</v>
      </c>
      <c r="T2129" s="2">
        <f t="shared" si="643"/>
        <v>54.555000000000291</v>
      </c>
      <c r="U2129" s="2">
        <f ca="1">IFERROR(SUM(OFFSET(M2129,0,0,-计算结果!$B$18,1)),SUM(OFFSET(M2129,0,0,-ROW(),1)))</f>
        <v>876.37750000000051</v>
      </c>
      <c r="V2129" s="2">
        <f ca="1">IFERROR(SUM(OFFSET(N2129,0,0,-计算结果!$B$18,1)),SUM(OFFSET(N2129,0,0,-ROW(),1)))</f>
        <v>908.29499999999916</v>
      </c>
      <c r="W2129" s="2">
        <f ca="1">IFERROR(SUM(OFFSET(O2129,0,0,-计算结果!$B$18,1)),SUM(OFFSET(O2129,0,0,-ROW(),1)))</f>
        <v>884.33000000000129</v>
      </c>
      <c r="X2129" s="2">
        <f ca="1">IFERROR(SUM(OFFSET(P2129,0,0,-计算结果!$B$18,1)),SUM(OFFSET(P2129,0,0,-ROW(),1)))</f>
        <v>900.23499999999876</v>
      </c>
      <c r="Y2129" s="2">
        <f ca="1">IFERROR(SUM(OFFSET(Q2129,0,0,-计算结果!$B$18,1)),SUM(OFFSET(Q2129,0,0,-ROW(),1)))</f>
        <v>701.36249999999882</v>
      </c>
      <c r="Z2129" s="2">
        <f ca="1">IFERROR(SUM(OFFSET(R2129,0,0,-计算结果!$B$18,1)),SUM(OFFSET(R2129,0,0,-ROW(),1)))</f>
        <v>669.44500000000016</v>
      </c>
      <c r="AA2129" s="2">
        <f ca="1">IFERROR(SUM(OFFSET(S2129,0,0,-计算结果!$B$18,1)),SUM(OFFSET(S2129,0,0,-ROW(),1)))</f>
        <v>693.40999999999804</v>
      </c>
      <c r="AB2129" s="2">
        <f ca="1">IFERROR(SUM(OFFSET(T2129,0,0,-计算结果!$B$18,1)),SUM(OFFSET(T2129,0,0,-ROW(),1)))</f>
        <v>677.50500000000056</v>
      </c>
      <c r="AC2129" s="2">
        <f t="shared" ca="1" si="644"/>
        <v>1.249535725106492</v>
      </c>
      <c r="AD2129" s="2">
        <f t="shared" ca="1" si="645"/>
        <v>1.3567880856530394</v>
      </c>
      <c r="AE2129" s="2">
        <f t="shared" ca="1" si="646"/>
        <v>1.2753349389250281</v>
      </c>
      <c r="AF2129" s="2">
        <f t="shared" ca="1" si="647"/>
        <v>1.3287503413258914</v>
      </c>
      <c r="AG2129" s="4" t="str">
        <f ca="1">IF(AND(AC2129&lt;计算结果!$B$19,AD2129&lt;计算结果!$B$19,AE2129&lt;计算结果!$B$19,AF2129&lt;计算结果!$B$19),"买",IF(AND(AC2129&gt;计算结果!$B$20,AD2129&gt;计算结果!$B$20,AE2129&gt;计算结果!$B$20,AF2129&gt;计算结果!$B$20),"卖",AG2128))</f>
        <v>卖</v>
      </c>
      <c r="AH2129" s="4" t="str">
        <f t="shared" ca="1" si="648"/>
        <v/>
      </c>
      <c r="AI2129" s="3">
        <f ca="1">IF(AG2128="买",E2129/E2128-1,0)-IF(AH2129=1,计算结果!B$17,0)</f>
        <v>0</v>
      </c>
      <c r="AJ2129" s="2">
        <f t="shared" ca="1" si="649"/>
        <v>1.4677729438245932</v>
      </c>
      <c r="AK2129" s="3">
        <f ca="1">1-AJ2129/MAX(AJ$2:AJ2129)</f>
        <v>0</v>
      </c>
    </row>
    <row r="2130" spans="1:37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6">
        <v>67722891264</v>
      </c>
      <c r="G2130" s="3">
        <f t="shared" si="635"/>
        <v>-3.3204342995907243E-3</v>
      </c>
      <c r="H2130" s="3">
        <f>1-E2130/MAX(E$2:E2130)</f>
        <v>0.58937419179200978</v>
      </c>
      <c r="I2130" s="22">
        <f t="shared" si="636"/>
        <v>2418.84</v>
      </c>
      <c r="J2130" s="22">
        <f t="shared" si="637"/>
        <v>2423.6675</v>
      </c>
      <c r="K2130" s="22">
        <f t="shared" si="638"/>
        <v>2420.6766666666667</v>
      </c>
      <c r="L2130" s="22">
        <f t="shared" si="639"/>
        <v>2424.3500000000004</v>
      </c>
      <c r="M2130" s="2">
        <f t="shared" si="650"/>
        <v>13.035000000000309</v>
      </c>
      <c r="N2130" s="2">
        <f t="shared" si="651"/>
        <v>3.6075000000000728</v>
      </c>
      <c r="O2130" s="2">
        <f t="shared" si="652"/>
        <v>10.863333333333685</v>
      </c>
      <c r="P2130" s="2">
        <f t="shared" si="653"/>
        <v>6.5200000000004366</v>
      </c>
      <c r="Q2130" s="2">
        <f t="shared" si="640"/>
        <v>20.104999999999563</v>
      </c>
      <c r="R2130" s="2">
        <f t="shared" si="641"/>
        <v>29.5324999999998</v>
      </c>
      <c r="S2130" s="2">
        <f t="shared" si="642"/>
        <v>22.276666666666188</v>
      </c>
      <c r="T2130" s="2">
        <f t="shared" si="643"/>
        <v>26.619999999999436</v>
      </c>
      <c r="U2130" s="2">
        <f ca="1">IFERROR(SUM(OFFSET(M2130,0,0,-计算结果!$B$18,1)),SUM(OFFSET(M2130,0,0,-ROW(),1)))</f>
        <v>866.4950000000008</v>
      </c>
      <c r="V2130" s="2">
        <f ca="1">IFERROR(SUM(OFFSET(N2130,0,0,-计算结果!$B$18,1)),SUM(OFFSET(N2130,0,0,-ROW(),1)))</f>
        <v>874.84249999999884</v>
      </c>
      <c r="W2130" s="2">
        <f ca="1">IFERROR(SUM(OFFSET(O2130,0,0,-计算结果!$B$18,1)),SUM(OFFSET(O2130,0,0,-ROW(),1)))</f>
        <v>867.31666666666843</v>
      </c>
      <c r="X2130" s="2">
        <f ca="1">IFERROR(SUM(OFFSET(P2130,0,0,-计算结果!$B$18,1)),SUM(OFFSET(P2130,0,0,-ROW(),1)))</f>
        <v>868.95999999999913</v>
      </c>
      <c r="Y2130" s="2">
        <f ca="1">IFERROR(SUM(OFFSET(Q2130,0,0,-计算结果!$B$18,1)),SUM(OFFSET(Q2130,0,0,-ROW(),1)))</f>
        <v>724.28499999999849</v>
      </c>
      <c r="Z2130" s="2">
        <f ca="1">IFERROR(SUM(OFFSET(R2130,0,0,-计算结果!$B$18,1)),SUM(OFFSET(R2130,0,0,-ROW(),1)))</f>
        <v>715.93750000000045</v>
      </c>
      <c r="AA2130" s="2">
        <f ca="1">IFERROR(SUM(OFFSET(S2130,0,0,-计算结果!$B$18,1)),SUM(OFFSET(S2130,0,0,-ROW(),1)))</f>
        <v>723.46333333333087</v>
      </c>
      <c r="AB2130" s="2">
        <f ca="1">IFERROR(SUM(OFFSET(T2130,0,0,-计算结果!$B$18,1)),SUM(OFFSET(T2130,0,0,-ROW(),1)))</f>
        <v>721.82000000000016</v>
      </c>
      <c r="AC2130" s="2">
        <f t="shared" ca="1" si="644"/>
        <v>1.1963453612873423</v>
      </c>
      <c r="AD2130" s="2">
        <f t="shared" ca="1" si="645"/>
        <v>1.2219537319947598</v>
      </c>
      <c r="AE2130" s="2">
        <f t="shared" ca="1" si="646"/>
        <v>1.1988398398444584</v>
      </c>
      <c r="AF2130" s="2">
        <f t="shared" ca="1" si="647"/>
        <v>1.2038458341414742</v>
      </c>
      <c r="AG2130" s="4" t="str">
        <f ca="1">IF(AND(AC2130&lt;计算结果!$B$19,AD2130&lt;计算结果!$B$19,AE2130&lt;计算结果!$B$19,AF2130&lt;计算结果!$B$19),"买",IF(AND(AC2130&gt;计算结果!$B$20,AD2130&gt;计算结果!$B$20,AE2130&gt;计算结果!$B$20,AF2130&gt;计算结果!$B$20),"卖",AG2129))</f>
        <v>卖</v>
      </c>
      <c r="AH2130" s="4" t="str">
        <f t="shared" ca="1" si="648"/>
        <v/>
      </c>
      <c r="AI2130" s="3">
        <f ca="1">IF(AG2129="买",E2130/E2129-1,0)-IF(AH2130=1,计算结果!B$17,0)</f>
        <v>0</v>
      </c>
      <c r="AJ2130" s="2">
        <f t="shared" ca="1" si="649"/>
        <v>1.4677729438245932</v>
      </c>
      <c r="AK2130" s="3">
        <f ca="1">1-AJ2130/MAX(AJ$2:AJ2130)</f>
        <v>0</v>
      </c>
    </row>
    <row r="2131" spans="1:37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6">
        <v>59138752512</v>
      </c>
      <c r="G2131" s="3">
        <f t="shared" si="635"/>
        <v>5.270725512051877E-3</v>
      </c>
      <c r="H2131" s="3">
        <f>1-E2131/MAX(E$2:E2131)</f>
        <v>0.58720989586878103</v>
      </c>
      <c r="I2131" s="22">
        <f t="shared" si="636"/>
        <v>2424.6025</v>
      </c>
      <c r="J2131" s="22">
        <f t="shared" si="637"/>
        <v>2421.87</v>
      </c>
      <c r="K2131" s="22">
        <f t="shared" si="638"/>
        <v>2424.12</v>
      </c>
      <c r="L2131" s="22">
        <f t="shared" si="639"/>
        <v>2423.1549999999997</v>
      </c>
      <c r="M2131" s="2">
        <f t="shared" si="650"/>
        <v>16.869999999999891</v>
      </c>
      <c r="N2131" s="2">
        <f t="shared" si="651"/>
        <v>12.042500000000018</v>
      </c>
      <c r="O2131" s="2">
        <f t="shared" si="652"/>
        <v>15.033333333333303</v>
      </c>
      <c r="P2131" s="2">
        <f t="shared" si="653"/>
        <v>11.359999999999673</v>
      </c>
      <c r="Q2131" s="2">
        <f t="shared" si="640"/>
        <v>8.2400000000002365</v>
      </c>
      <c r="R2131" s="2">
        <f t="shared" si="641"/>
        <v>13.067500000000109</v>
      </c>
      <c r="S2131" s="2">
        <f t="shared" si="642"/>
        <v>10.076666666666824</v>
      </c>
      <c r="T2131" s="2">
        <f t="shared" si="643"/>
        <v>13.750000000000455</v>
      </c>
      <c r="U2131" s="2">
        <f ca="1">IFERROR(SUM(OFFSET(M2131,0,0,-计算结果!$B$18,1)),SUM(OFFSET(M2131,0,0,-ROW(),1)))</f>
        <v>851.69000000000096</v>
      </c>
      <c r="V2131" s="2">
        <f ca="1">IFERROR(SUM(OFFSET(N2131,0,0,-计算结果!$B$18,1)),SUM(OFFSET(N2131,0,0,-ROW(),1)))</f>
        <v>853.662499999999</v>
      </c>
      <c r="W2131" s="2">
        <f ca="1">IFERROR(SUM(OFFSET(O2131,0,0,-计算结果!$B$18,1)),SUM(OFFSET(O2131,0,0,-ROW(),1)))</f>
        <v>849.29333333333489</v>
      </c>
      <c r="X2131" s="2">
        <f ca="1">IFERROR(SUM(OFFSET(P2131,0,0,-计算结果!$B$18,1)),SUM(OFFSET(P2131,0,0,-ROW(),1)))</f>
        <v>844.49999999999864</v>
      </c>
      <c r="Y2131" s="2">
        <f ca="1">IFERROR(SUM(OFFSET(Q2131,0,0,-计算结果!$B$18,1)),SUM(OFFSET(Q2131,0,0,-ROW(),1)))</f>
        <v>718.42999999999847</v>
      </c>
      <c r="Z2131" s="2">
        <f ca="1">IFERROR(SUM(OFFSET(R2131,0,0,-计算结果!$B$18,1)),SUM(OFFSET(R2131,0,0,-ROW(),1)))</f>
        <v>716.45750000000044</v>
      </c>
      <c r="AA2131" s="2">
        <f ca="1">IFERROR(SUM(OFFSET(S2131,0,0,-计算结果!$B$18,1)),SUM(OFFSET(S2131,0,0,-ROW(),1)))</f>
        <v>720.82666666666455</v>
      </c>
      <c r="AB2131" s="2">
        <f ca="1">IFERROR(SUM(OFFSET(T2131,0,0,-计算结果!$B$18,1)),SUM(OFFSET(T2131,0,0,-ROW(),1)))</f>
        <v>725.6200000000008</v>
      </c>
      <c r="AC2131" s="2">
        <f t="shared" ca="1" si="644"/>
        <v>1.1854877997856477</v>
      </c>
      <c r="AD2131" s="2">
        <f t="shared" ca="1" si="645"/>
        <v>1.1915047298688317</v>
      </c>
      <c r="AE2131" s="2">
        <f t="shared" ca="1" si="646"/>
        <v>1.1782213014686898</v>
      </c>
      <c r="AF2131" s="2">
        <f t="shared" ca="1" si="647"/>
        <v>1.1638323089220222</v>
      </c>
      <c r="AG2131" s="4" t="str">
        <f ca="1">IF(AND(AC2131&lt;计算结果!$B$19,AD2131&lt;计算结果!$B$19,AE2131&lt;计算结果!$B$19,AF2131&lt;计算结果!$B$19),"买",IF(AND(AC2131&gt;计算结果!$B$20,AD2131&gt;计算结果!$B$20,AE2131&gt;计算结果!$B$20,AF2131&gt;计算结果!$B$20),"卖",AG2130))</f>
        <v>卖</v>
      </c>
      <c r="AH2131" s="4" t="str">
        <f t="shared" ca="1" si="648"/>
        <v/>
      </c>
      <c r="AI2131" s="3">
        <f ca="1">IF(AG2130="买",E2131/E2130-1,0)-IF(AH2131=1,计算结果!B$17,0)</f>
        <v>0</v>
      </c>
      <c r="AJ2131" s="2">
        <f t="shared" ca="1" si="649"/>
        <v>1.4677729438245932</v>
      </c>
      <c r="AK2131" s="3">
        <f ca="1">1-AJ2131/MAX(AJ$2:AJ2131)</f>
        <v>0</v>
      </c>
    </row>
    <row r="2132" spans="1:37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6">
        <v>82223144960</v>
      </c>
      <c r="G2132" s="3">
        <f t="shared" si="635"/>
        <v>1.8659961666082747E-2</v>
      </c>
      <c r="H2132" s="3">
        <f>1-E2132/MAX(E$2:E2132)</f>
        <v>0.57950724834955425</v>
      </c>
      <c r="I2132" s="22">
        <f t="shared" si="636"/>
        <v>2459.7474999999999</v>
      </c>
      <c r="J2132" s="22">
        <f t="shared" si="637"/>
        <v>2449.8975</v>
      </c>
      <c r="K2132" s="22">
        <f t="shared" si="638"/>
        <v>2455.89</v>
      </c>
      <c r="L2132" s="22">
        <f t="shared" si="639"/>
        <v>2448.1750000000002</v>
      </c>
      <c r="M2132" s="2">
        <f t="shared" si="650"/>
        <v>48.1875</v>
      </c>
      <c r="N2132" s="2">
        <f t="shared" si="651"/>
        <v>50.920000000000073</v>
      </c>
      <c r="O2132" s="2">
        <f t="shared" si="652"/>
        <v>48.670000000000073</v>
      </c>
      <c r="P2132" s="2">
        <f t="shared" si="653"/>
        <v>49.635000000000218</v>
      </c>
      <c r="Q2132" s="2">
        <f t="shared" si="640"/>
        <v>1.0425000000000182</v>
      </c>
      <c r="R2132" s="2">
        <f t="shared" si="641"/>
        <v>-1.6900000000000546</v>
      </c>
      <c r="S2132" s="2">
        <f t="shared" si="642"/>
        <v>0.55999999999994543</v>
      </c>
      <c r="T2132" s="2">
        <f t="shared" si="643"/>
        <v>-0.40500000000020009</v>
      </c>
      <c r="U2132" s="2">
        <f ca="1">IFERROR(SUM(OFFSET(M2132,0,0,-计算结果!$B$18,1)),SUM(OFFSET(M2132,0,0,-ROW(),1)))</f>
        <v>894.18500000000085</v>
      </c>
      <c r="V2132" s="2">
        <f ca="1">IFERROR(SUM(OFFSET(N2132,0,0,-计算结果!$B$18,1)),SUM(OFFSET(N2132,0,0,-ROW(),1)))</f>
        <v>902.27499999999873</v>
      </c>
      <c r="W2132" s="2">
        <f ca="1">IFERROR(SUM(OFFSET(O2132,0,0,-计算结果!$B$18,1)),SUM(OFFSET(O2132,0,0,-ROW(),1)))</f>
        <v>894.7100000000014</v>
      </c>
      <c r="X2132" s="2">
        <f ca="1">IFERROR(SUM(OFFSET(P2132,0,0,-计算结果!$B$18,1)),SUM(OFFSET(P2132,0,0,-ROW(),1)))</f>
        <v>895.75999999999885</v>
      </c>
      <c r="Y2132" s="2">
        <f ca="1">IFERROR(SUM(OFFSET(Q2132,0,0,-计算结果!$B$18,1)),SUM(OFFSET(Q2132,0,0,-ROW(),1)))</f>
        <v>682.85499999999865</v>
      </c>
      <c r="Z2132" s="2">
        <f ca="1">IFERROR(SUM(OFFSET(R2132,0,0,-计算结果!$B$18,1)),SUM(OFFSET(R2132,0,0,-ROW(),1)))</f>
        <v>674.76500000000078</v>
      </c>
      <c r="AA2132" s="2">
        <f ca="1">IFERROR(SUM(OFFSET(S2132,0,0,-计算结果!$B$18,1)),SUM(OFFSET(S2132,0,0,-ROW(),1)))</f>
        <v>682.32999999999811</v>
      </c>
      <c r="AB2132" s="2">
        <f ca="1">IFERROR(SUM(OFFSET(T2132,0,0,-计算结果!$B$18,1)),SUM(OFFSET(T2132,0,0,-ROW(),1)))</f>
        <v>681.28000000000065</v>
      </c>
      <c r="AC2132" s="2">
        <f t="shared" ca="1" si="644"/>
        <v>1.3094800506696189</v>
      </c>
      <c r="AD2132" s="2">
        <f t="shared" ca="1" si="645"/>
        <v>1.337169236697217</v>
      </c>
      <c r="AE2132" s="2">
        <f t="shared" ca="1" si="646"/>
        <v>1.3112570163996951</v>
      </c>
      <c r="AF2132" s="2">
        <f t="shared" ca="1" si="647"/>
        <v>1.3148191639267233</v>
      </c>
      <c r="AG2132" s="4" t="str">
        <f ca="1">IF(AND(AC2132&lt;计算结果!$B$19,AD2132&lt;计算结果!$B$19,AE2132&lt;计算结果!$B$19,AF2132&lt;计算结果!$B$19),"买",IF(AND(AC2132&gt;计算结果!$B$20,AD2132&gt;计算结果!$B$20,AE2132&gt;计算结果!$B$20,AF2132&gt;计算结果!$B$20),"卖",AG2131))</f>
        <v>卖</v>
      </c>
      <c r="AH2132" s="4" t="str">
        <f t="shared" ca="1" si="648"/>
        <v/>
      </c>
      <c r="AI2132" s="3">
        <f ca="1">IF(AG2131="买",E2132/E2131-1,0)-IF(AH2132=1,计算结果!B$17,0)</f>
        <v>0</v>
      </c>
      <c r="AJ2132" s="2">
        <f t="shared" ca="1" si="649"/>
        <v>1.4677729438245932</v>
      </c>
      <c r="AK2132" s="3">
        <f ca="1">1-AJ2132/MAX(AJ$2:AJ2132)</f>
        <v>0</v>
      </c>
    </row>
    <row r="2133" spans="1:37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6">
        <v>83412049920</v>
      </c>
      <c r="G2133" s="3">
        <f t="shared" si="635"/>
        <v>-1.029004742404882E-2</v>
      </c>
      <c r="H2133" s="3">
        <f>1-E2133/MAX(E$2:E2133)</f>
        <v>0.58383413870550604</v>
      </c>
      <c r="I2133" s="22">
        <f t="shared" si="636"/>
        <v>2450.4724999999999</v>
      </c>
      <c r="J2133" s="22">
        <f t="shared" si="637"/>
        <v>2456.5625</v>
      </c>
      <c r="K2133" s="22">
        <f t="shared" si="638"/>
        <v>2452</v>
      </c>
      <c r="L2133" s="22">
        <f t="shared" si="639"/>
        <v>2455.0550000000003</v>
      </c>
      <c r="M2133" s="2">
        <f t="shared" si="650"/>
        <v>10.502500000000055</v>
      </c>
      <c r="N2133" s="2">
        <f t="shared" si="651"/>
        <v>20.352499999999964</v>
      </c>
      <c r="O2133" s="2">
        <f t="shared" si="652"/>
        <v>14.360000000000127</v>
      </c>
      <c r="P2133" s="2">
        <f t="shared" si="653"/>
        <v>22.074999999999818</v>
      </c>
      <c r="Q2133" s="2">
        <f t="shared" si="640"/>
        <v>19.887499999999818</v>
      </c>
      <c r="R2133" s="2">
        <f t="shared" si="641"/>
        <v>10.037499999999909</v>
      </c>
      <c r="S2133" s="2">
        <f t="shared" si="642"/>
        <v>16.029999999999745</v>
      </c>
      <c r="T2133" s="2">
        <f t="shared" si="643"/>
        <v>8.3150000000000546</v>
      </c>
      <c r="U2133" s="2">
        <f ca="1">IFERROR(SUM(OFFSET(M2133,0,0,-计算结果!$B$18,1)),SUM(OFFSET(M2133,0,0,-ROW(),1)))</f>
        <v>812.86500000000115</v>
      </c>
      <c r="V2133" s="2">
        <f ca="1">IFERROR(SUM(OFFSET(N2133,0,0,-计算结果!$B$18,1)),SUM(OFFSET(N2133,0,0,-ROW(),1)))</f>
        <v>837.61999999999898</v>
      </c>
      <c r="W2133" s="2">
        <f ca="1">IFERROR(SUM(OFFSET(O2133,0,0,-计算结果!$B$18,1)),SUM(OFFSET(O2133,0,0,-ROW(),1)))</f>
        <v>820.47333333333518</v>
      </c>
      <c r="X2133" s="2">
        <f ca="1">IFERROR(SUM(OFFSET(P2133,0,0,-计算结果!$B$18,1)),SUM(OFFSET(P2133,0,0,-ROW(),1)))</f>
        <v>835.68999999999915</v>
      </c>
      <c r="Y2133" s="2">
        <f ca="1">IFERROR(SUM(OFFSET(Q2133,0,0,-计算结果!$B$18,1)),SUM(OFFSET(Q2133,0,0,-ROW(),1)))</f>
        <v>666.50499999999829</v>
      </c>
      <c r="Z2133" s="2">
        <f ca="1">IFERROR(SUM(OFFSET(R2133,0,0,-计算结果!$B$18,1)),SUM(OFFSET(R2133,0,0,-ROW(),1)))</f>
        <v>641.75000000000045</v>
      </c>
      <c r="AA2133" s="2">
        <f ca="1">IFERROR(SUM(OFFSET(S2133,0,0,-计算结果!$B$18,1)),SUM(OFFSET(S2133,0,0,-ROW(),1)))</f>
        <v>658.89666666666426</v>
      </c>
      <c r="AB2133" s="2">
        <f ca="1">IFERROR(SUM(OFFSET(T2133,0,0,-计算结果!$B$18,1)),SUM(OFFSET(T2133,0,0,-ROW(),1)))</f>
        <v>643.68000000000029</v>
      </c>
      <c r="AC2133" s="2">
        <f t="shared" ca="1" si="644"/>
        <v>1.2195932513634604</v>
      </c>
      <c r="AD2133" s="2">
        <f t="shared" ca="1" si="645"/>
        <v>1.3052123100895963</v>
      </c>
      <c r="AE2133" s="2">
        <f t="shared" ca="1" si="646"/>
        <v>1.2452230749384146</v>
      </c>
      <c r="AF2133" s="2">
        <f t="shared" ca="1" si="647"/>
        <v>1.2983003977131475</v>
      </c>
      <c r="AG2133" s="4" t="str">
        <f ca="1">IF(AND(AC2133&lt;计算结果!$B$19,AD2133&lt;计算结果!$B$19,AE2133&lt;计算结果!$B$19,AF2133&lt;计算结果!$B$19),"买",IF(AND(AC2133&gt;计算结果!$B$20,AD2133&gt;计算结果!$B$20,AE2133&gt;计算结果!$B$20,AF2133&gt;计算结果!$B$20),"卖",AG2132))</f>
        <v>卖</v>
      </c>
      <c r="AH2133" s="4" t="str">
        <f t="shared" ca="1" si="648"/>
        <v/>
      </c>
      <c r="AI2133" s="3">
        <f ca="1">IF(AG2132="买",E2133/E2132-1,0)-IF(AH2133=1,计算结果!B$17,0)</f>
        <v>0</v>
      </c>
      <c r="AJ2133" s="2">
        <f t="shared" ca="1" si="649"/>
        <v>1.4677729438245932</v>
      </c>
      <c r="AK2133" s="3">
        <f ca="1">1-AJ2133/MAX(AJ$2:AJ2133)</f>
        <v>0</v>
      </c>
    </row>
    <row r="2134" spans="1:37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6">
        <v>83286777856</v>
      </c>
      <c r="G2134" s="3">
        <f t="shared" si="635"/>
        <v>-1.1202466177955728E-2</v>
      </c>
      <c r="H2134" s="3">
        <f>1-E2134/MAX(E$2:E2134)</f>
        <v>0.58849622269107749</v>
      </c>
      <c r="I2134" s="22">
        <f t="shared" si="636"/>
        <v>2430.9575</v>
      </c>
      <c r="J2134" s="22">
        <f t="shared" si="637"/>
        <v>2439.2249999999999</v>
      </c>
      <c r="K2134" s="22">
        <f t="shared" si="638"/>
        <v>2435.1133333333332</v>
      </c>
      <c r="L2134" s="22">
        <f t="shared" si="639"/>
        <v>2443.4250000000002</v>
      </c>
      <c r="M2134" s="2">
        <f t="shared" si="650"/>
        <v>23.897500000000036</v>
      </c>
      <c r="N2134" s="2">
        <f t="shared" si="651"/>
        <v>17.807499999999891</v>
      </c>
      <c r="O2134" s="2">
        <f t="shared" si="652"/>
        <v>22.369999999999891</v>
      </c>
      <c r="P2134" s="2">
        <f t="shared" si="653"/>
        <v>19.3149999999996</v>
      </c>
      <c r="Q2134" s="2">
        <f t="shared" si="640"/>
        <v>37.992499999999836</v>
      </c>
      <c r="R2134" s="2">
        <f t="shared" si="641"/>
        <v>44.082499999999982</v>
      </c>
      <c r="S2134" s="2">
        <f t="shared" si="642"/>
        <v>39.519999999999982</v>
      </c>
      <c r="T2134" s="2">
        <f t="shared" si="643"/>
        <v>42.575000000000273</v>
      </c>
      <c r="U2134" s="2">
        <f ca="1">IFERROR(SUM(OFFSET(M2134,0,0,-计算结果!$B$18,1)),SUM(OFFSET(M2134,0,0,-ROW(),1)))</f>
        <v>828.16750000000093</v>
      </c>
      <c r="V2134" s="2">
        <f ca="1">IFERROR(SUM(OFFSET(N2134,0,0,-计算结果!$B$18,1)),SUM(OFFSET(N2134,0,0,-ROW(),1)))</f>
        <v>849.36249999999882</v>
      </c>
      <c r="W2134" s="2">
        <f ca="1">IFERROR(SUM(OFFSET(O2134,0,0,-计算结果!$B$18,1)),SUM(OFFSET(O2134,0,0,-ROW(),1)))</f>
        <v>843.40000000000146</v>
      </c>
      <c r="X2134" s="2">
        <f ca="1">IFERROR(SUM(OFFSET(P2134,0,0,-计算结果!$B$18,1)),SUM(OFFSET(P2134,0,0,-ROW(),1)))</f>
        <v>873.86499999999887</v>
      </c>
      <c r="Y2134" s="2">
        <f ca="1">IFERROR(SUM(OFFSET(Q2134,0,0,-计算结果!$B$18,1)),SUM(OFFSET(Q2134,0,0,-ROW(),1)))</f>
        <v>656.98249999999825</v>
      </c>
      <c r="Z2134" s="2">
        <f ca="1">IFERROR(SUM(OFFSET(R2134,0,0,-计算结果!$B$18,1)),SUM(OFFSET(R2134,0,0,-ROW(),1)))</f>
        <v>635.78750000000036</v>
      </c>
      <c r="AA2134" s="2">
        <f ca="1">IFERROR(SUM(OFFSET(S2134,0,0,-计算结果!$B$18,1)),SUM(OFFSET(S2134,0,0,-ROW(),1)))</f>
        <v>641.74999999999773</v>
      </c>
      <c r="AB2134" s="2">
        <f ca="1">IFERROR(SUM(OFFSET(T2134,0,0,-计算结果!$B$18,1)),SUM(OFFSET(T2134,0,0,-ROW(),1)))</f>
        <v>611.28500000000031</v>
      </c>
      <c r="AC2134" s="2">
        <f t="shared" ca="1" si="644"/>
        <v>1.2605624959568986</v>
      </c>
      <c r="AD2134" s="2">
        <f t="shared" ca="1" si="645"/>
        <v>1.3359219865127867</v>
      </c>
      <c r="AE2134" s="2">
        <f t="shared" ca="1" si="646"/>
        <v>1.314218932606162</v>
      </c>
      <c r="AF2134" s="2">
        <f t="shared" ca="1" si="647"/>
        <v>1.4295541359594925</v>
      </c>
      <c r="AG2134" s="4" t="str">
        <f ca="1">IF(AND(AC2134&lt;计算结果!$B$19,AD2134&lt;计算结果!$B$19,AE2134&lt;计算结果!$B$19,AF2134&lt;计算结果!$B$19),"买",IF(AND(AC2134&gt;计算结果!$B$20,AD2134&gt;计算结果!$B$20,AE2134&gt;计算结果!$B$20,AF2134&gt;计算结果!$B$20),"卖",AG2133))</f>
        <v>卖</v>
      </c>
      <c r="AH2134" s="4" t="str">
        <f t="shared" ca="1" si="648"/>
        <v/>
      </c>
      <c r="AI2134" s="3">
        <f ca="1">IF(AG2133="买",E2134/E2133-1,0)-IF(AH2134=1,计算结果!B$17,0)</f>
        <v>0</v>
      </c>
      <c r="AJ2134" s="2">
        <f t="shared" ca="1" si="649"/>
        <v>1.4677729438245932</v>
      </c>
      <c r="AK2134" s="3">
        <f ca="1">1-AJ2134/MAX(AJ$2:AJ2134)</f>
        <v>0</v>
      </c>
    </row>
    <row r="2135" spans="1:37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6">
        <v>60427235328</v>
      </c>
      <c r="G2135" s="3">
        <f t="shared" si="635"/>
        <v>-7.4343908802597669E-3</v>
      </c>
      <c r="H2135" s="3">
        <f>1-E2135/MAX(E$2:E2135)</f>
        <v>0.59155550262029533</v>
      </c>
      <c r="I2135" s="22">
        <f t="shared" si="636"/>
        <v>2404.8575000000001</v>
      </c>
      <c r="J2135" s="22">
        <f t="shared" si="637"/>
        <v>2407.79</v>
      </c>
      <c r="K2135" s="22">
        <f t="shared" si="638"/>
        <v>2406.3066666666668</v>
      </c>
      <c r="L2135" s="22">
        <f t="shared" si="639"/>
        <v>2409.2049999999999</v>
      </c>
      <c r="M2135" s="2">
        <f t="shared" si="650"/>
        <v>-8.0174999999999272</v>
      </c>
      <c r="N2135" s="2">
        <f t="shared" si="651"/>
        <v>-16.284999999999854</v>
      </c>
      <c r="O2135" s="2">
        <f t="shared" si="652"/>
        <v>-12.173333333333176</v>
      </c>
      <c r="P2135" s="2">
        <f t="shared" si="653"/>
        <v>-20.485000000000127</v>
      </c>
      <c r="Q2135" s="2">
        <f t="shared" si="640"/>
        <v>35.487500000000182</v>
      </c>
      <c r="R2135" s="2">
        <f t="shared" si="641"/>
        <v>43.755000000000109</v>
      </c>
      <c r="S2135" s="2">
        <f t="shared" si="642"/>
        <v>39.64333333333343</v>
      </c>
      <c r="T2135" s="2">
        <f t="shared" si="643"/>
        <v>47.955000000000382</v>
      </c>
      <c r="U2135" s="2">
        <f ca="1">IFERROR(SUM(OFFSET(M2135,0,0,-计算结果!$B$18,1)),SUM(OFFSET(M2135,0,0,-ROW(),1)))</f>
        <v>788.52250000000095</v>
      </c>
      <c r="V2135" s="2">
        <f ca="1">IFERROR(SUM(OFFSET(N2135,0,0,-计算结果!$B$18,1)),SUM(OFFSET(N2135,0,0,-ROW(),1)))</f>
        <v>790.14249999999902</v>
      </c>
      <c r="W2135" s="2">
        <f ca="1">IFERROR(SUM(OFFSET(O2135,0,0,-计算结果!$B$18,1)),SUM(OFFSET(O2135,0,0,-ROW(),1)))</f>
        <v>796.38333333333549</v>
      </c>
      <c r="X2135" s="2">
        <f ca="1">IFERROR(SUM(OFFSET(P2135,0,0,-计算结果!$B$18,1)),SUM(OFFSET(P2135,0,0,-ROW(),1)))</f>
        <v>812.10499999999911</v>
      </c>
      <c r="Y2135" s="2">
        <f ca="1">IFERROR(SUM(OFFSET(Q2135,0,0,-计算结果!$B$18,1)),SUM(OFFSET(Q2135,0,0,-ROW(),1)))</f>
        <v>674.35749999999871</v>
      </c>
      <c r="Z2135" s="2">
        <f ca="1">IFERROR(SUM(OFFSET(R2135,0,0,-计算结果!$B$18,1)),SUM(OFFSET(R2135,0,0,-ROW(),1)))</f>
        <v>672.73750000000064</v>
      </c>
      <c r="AA2135" s="2">
        <f ca="1">IFERROR(SUM(OFFSET(S2135,0,0,-计算结果!$B$18,1)),SUM(OFFSET(S2135,0,0,-ROW(),1)))</f>
        <v>666.49666666666417</v>
      </c>
      <c r="AB2135" s="2">
        <f ca="1">IFERROR(SUM(OFFSET(T2135,0,0,-计算结果!$B$18,1)),SUM(OFFSET(T2135,0,0,-ROW(),1)))</f>
        <v>650.77500000000055</v>
      </c>
      <c r="AC2135" s="2">
        <f t="shared" ca="1" si="644"/>
        <v>1.1692944765943916</v>
      </c>
      <c r="AD2135" s="2">
        <f t="shared" ca="1" si="645"/>
        <v>1.1745182927962219</v>
      </c>
      <c r="AE2135" s="2">
        <f t="shared" ca="1" si="646"/>
        <v>1.1948796943220599</v>
      </c>
      <c r="AF2135" s="2">
        <f t="shared" ca="1" si="647"/>
        <v>1.2479044216511059</v>
      </c>
      <c r="AG2135" s="4" t="str">
        <f ca="1">IF(AND(AC2135&lt;计算结果!$B$19,AD2135&lt;计算结果!$B$19,AE2135&lt;计算结果!$B$19,AF2135&lt;计算结果!$B$19),"买",IF(AND(AC2135&gt;计算结果!$B$20,AD2135&gt;计算结果!$B$20,AE2135&gt;计算结果!$B$20,AF2135&gt;计算结果!$B$20),"卖",AG2134))</f>
        <v>卖</v>
      </c>
      <c r="AH2135" s="4" t="str">
        <f t="shared" ca="1" si="648"/>
        <v/>
      </c>
      <c r="AI2135" s="3">
        <f ca="1">IF(AG2134="买",E2135/E2134-1,0)-IF(AH2135=1,计算结果!B$17,0)</f>
        <v>0</v>
      </c>
      <c r="AJ2135" s="2">
        <f t="shared" ca="1" si="649"/>
        <v>1.4677729438245932</v>
      </c>
      <c r="AK2135" s="3">
        <f ca="1">1-AJ2135/MAX(AJ$2:AJ2135)</f>
        <v>0</v>
      </c>
    </row>
    <row r="2136" spans="1:37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6">
        <v>70778093568</v>
      </c>
      <c r="G2136" s="3">
        <f t="shared" si="635"/>
        <v>-1.3309671694764935E-2</v>
      </c>
      <c r="H2136" s="3">
        <f>1-E2136/MAX(E$2:E2136)</f>
        <v>0.59699176478595251</v>
      </c>
      <c r="I2136" s="22">
        <f t="shared" si="636"/>
        <v>2376.1099999999997</v>
      </c>
      <c r="J2136" s="22">
        <f t="shared" si="637"/>
        <v>2384.1</v>
      </c>
      <c r="K2136" s="22">
        <f t="shared" si="638"/>
        <v>2378.6266666666666</v>
      </c>
      <c r="L2136" s="22">
        <f t="shared" si="639"/>
        <v>2383.66</v>
      </c>
      <c r="M2136" s="2">
        <f t="shared" si="650"/>
        <v>8.4724999999998545</v>
      </c>
      <c r="N2136" s="2">
        <f t="shared" si="651"/>
        <v>5.5399999999999636</v>
      </c>
      <c r="O2136" s="2">
        <f t="shared" si="652"/>
        <v>7.0233333333330847</v>
      </c>
      <c r="P2136" s="2">
        <f t="shared" si="653"/>
        <v>4.125</v>
      </c>
      <c r="Q2136" s="2">
        <f t="shared" si="640"/>
        <v>50.867500000000291</v>
      </c>
      <c r="R2136" s="2">
        <f t="shared" si="641"/>
        <v>53.800000000000182</v>
      </c>
      <c r="S2136" s="2">
        <f t="shared" si="642"/>
        <v>52.316666666667061</v>
      </c>
      <c r="T2136" s="2">
        <f t="shared" si="643"/>
        <v>55.215000000000146</v>
      </c>
      <c r="U2136" s="2">
        <f ca="1">IFERROR(SUM(OFFSET(M2136,0,0,-计算结果!$B$18,1)),SUM(OFFSET(M2136,0,0,-ROW(),1)))</f>
        <v>795.86000000000104</v>
      </c>
      <c r="V2136" s="2">
        <f ca="1">IFERROR(SUM(OFFSET(N2136,0,0,-计算结果!$B$18,1)),SUM(OFFSET(N2136,0,0,-ROW(),1)))</f>
        <v>797.89499999999907</v>
      </c>
      <c r="W2136" s="2">
        <f ca="1">IFERROR(SUM(OFFSET(O2136,0,0,-计算结果!$B$18,1)),SUM(OFFSET(O2136,0,0,-ROW(),1)))</f>
        <v>804.95000000000164</v>
      </c>
      <c r="X2136" s="2">
        <f ca="1">IFERROR(SUM(OFFSET(P2136,0,0,-计算结果!$B$18,1)),SUM(OFFSET(P2136,0,0,-ROW(),1)))</f>
        <v>823.1299999999992</v>
      </c>
      <c r="Y2136" s="2">
        <f ca="1">IFERROR(SUM(OFFSET(Q2136,0,0,-计算结果!$B$18,1)),SUM(OFFSET(Q2136,0,0,-ROW(),1)))</f>
        <v>695.76999999999907</v>
      </c>
      <c r="Z2136" s="2">
        <f ca="1">IFERROR(SUM(OFFSET(R2136,0,0,-计算结果!$B$18,1)),SUM(OFFSET(R2136,0,0,-ROW(),1)))</f>
        <v>693.73500000000104</v>
      </c>
      <c r="AA2136" s="2">
        <f ca="1">IFERROR(SUM(OFFSET(S2136,0,0,-计算结果!$B$18,1)),SUM(OFFSET(S2136,0,0,-ROW(),1)))</f>
        <v>686.67999999999847</v>
      </c>
      <c r="AB2136" s="2">
        <f ca="1">IFERROR(SUM(OFFSET(T2136,0,0,-计算结果!$B$18,1)),SUM(OFFSET(T2136,0,0,-ROW(),1)))</f>
        <v>668.50000000000091</v>
      </c>
      <c r="AC2136" s="2">
        <f t="shared" ca="1" si="644"/>
        <v>1.1438550095577591</v>
      </c>
      <c r="AD2136" s="2">
        <f t="shared" ca="1" si="645"/>
        <v>1.1501437868926865</v>
      </c>
      <c r="AE2136" s="2">
        <f t="shared" ca="1" si="646"/>
        <v>1.1722345197180688</v>
      </c>
      <c r="AF2136" s="2">
        <f t="shared" ca="1" si="647"/>
        <v>1.2313089005235573</v>
      </c>
      <c r="AG2136" s="4" t="str">
        <f ca="1">IF(AND(AC2136&lt;计算结果!$B$19,AD2136&lt;计算结果!$B$19,AE2136&lt;计算结果!$B$19,AF2136&lt;计算结果!$B$19),"买",IF(AND(AC2136&gt;计算结果!$B$20,AD2136&gt;计算结果!$B$20,AE2136&gt;计算结果!$B$20,AF2136&gt;计算结果!$B$20),"卖",AG2135))</f>
        <v>卖</v>
      </c>
      <c r="AH2136" s="4" t="str">
        <f t="shared" ca="1" si="648"/>
        <v/>
      </c>
      <c r="AI2136" s="3">
        <f ca="1">IF(AG2135="买",E2136/E2135-1,0)-IF(AH2136=1,计算结果!B$17,0)</f>
        <v>0</v>
      </c>
      <c r="AJ2136" s="2">
        <f t="shared" ca="1" si="649"/>
        <v>1.4677729438245932</v>
      </c>
      <c r="AK2136" s="3">
        <f ca="1">1-AJ2136/MAX(AJ$2:AJ2136)</f>
        <v>0</v>
      </c>
    </row>
    <row r="2137" spans="1:37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6">
        <v>56602099712</v>
      </c>
      <c r="G2137" s="3">
        <f t="shared" si="635"/>
        <v>-1.1019353531259712E-3</v>
      </c>
      <c r="H2137" s="3">
        <f>1-E2137/MAX(E$2:E2137)</f>
        <v>0.59743585380793585</v>
      </c>
      <c r="I2137" s="22">
        <f t="shared" si="636"/>
        <v>2365.2525000000001</v>
      </c>
      <c r="J2137" s="22">
        <f t="shared" si="637"/>
        <v>2366.9075000000003</v>
      </c>
      <c r="K2137" s="22">
        <f t="shared" si="638"/>
        <v>2365.02</v>
      </c>
      <c r="L2137" s="22">
        <f t="shared" si="639"/>
        <v>2364.5550000000003</v>
      </c>
      <c r="M2137" s="2">
        <f t="shared" si="650"/>
        <v>1.1400000000003274</v>
      </c>
      <c r="N2137" s="2">
        <f t="shared" si="651"/>
        <v>-6.8499999999999091</v>
      </c>
      <c r="O2137" s="2">
        <f t="shared" si="652"/>
        <v>-1.3766666666665515</v>
      </c>
      <c r="P2137" s="2">
        <f t="shared" si="653"/>
        <v>-6.4099999999998545</v>
      </c>
      <c r="Q2137" s="2">
        <f t="shared" si="640"/>
        <v>24.249999999999545</v>
      </c>
      <c r="R2137" s="2">
        <f t="shared" si="641"/>
        <v>32.239999999999782</v>
      </c>
      <c r="S2137" s="2">
        <f t="shared" si="642"/>
        <v>26.766666666666424</v>
      </c>
      <c r="T2137" s="2">
        <f t="shared" si="643"/>
        <v>31.799999999999727</v>
      </c>
      <c r="U2137" s="2">
        <f ca="1">IFERROR(SUM(OFFSET(M2137,0,0,-计算结果!$B$18,1)),SUM(OFFSET(M2137,0,0,-ROW(),1)))</f>
        <v>775.32750000000124</v>
      </c>
      <c r="V2137" s="2">
        <f ca="1">IFERROR(SUM(OFFSET(N2137,0,0,-计算结果!$B$18,1)),SUM(OFFSET(N2137,0,0,-ROW(),1)))</f>
        <v>772.36999999999944</v>
      </c>
      <c r="W2137" s="2">
        <f ca="1">IFERROR(SUM(OFFSET(O2137,0,0,-计算结果!$B$18,1)),SUM(OFFSET(O2137,0,0,-ROW(),1)))</f>
        <v>781.52666666666892</v>
      </c>
      <c r="X2137" s="2">
        <f ca="1">IFERROR(SUM(OFFSET(P2137,0,0,-计算结果!$B$18,1)),SUM(OFFSET(P2137,0,0,-ROW(),1)))</f>
        <v>793.92499999999973</v>
      </c>
      <c r="Y2137" s="2">
        <f ca="1">IFERROR(SUM(OFFSET(Q2137,0,0,-计算结果!$B$18,1)),SUM(OFFSET(Q2137,0,0,-ROW(),1)))</f>
        <v>709.57249999999885</v>
      </c>
      <c r="Z2137" s="2">
        <f ca="1">IFERROR(SUM(OFFSET(R2137,0,0,-计算结果!$B$18,1)),SUM(OFFSET(R2137,0,0,-ROW(),1)))</f>
        <v>712.53000000000065</v>
      </c>
      <c r="AA2137" s="2">
        <f ca="1">IFERROR(SUM(OFFSET(S2137,0,0,-计算结果!$B$18,1)),SUM(OFFSET(S2137,0,0,-ROW(),1)))</f>
        <v>703.37333333333117</v>
      </c>
      <c r="AB2137" s="2">
        <f ca="1">IFERROR(SUM(OFFSET(T2137,0,0,-计算结果!$B$18,1)),SUM(OFFSET(T2137,0,0,-ROW(),1)))</f>
        <v>690.97500000000036</v>
      </c>
      <c r="AC2137" s="2">
        <f t="shared" ca="1" si="644"/>
        <v>1.0926684729185565</v>
      </c>
      <c r="AD2137" s="2">
        <f t="shared" ca="1" si="645"/>
        <v>1.0839824288100133</v>
      </c>
      <c r="AE2137" s="2">
        <f t="shared" ca="1" si="646"/>
        <v>1.1111121642371116</v>
      </c>
      <c r="AF2137" s="2">
        <f t="shared" ca="1" si="647"/>
        <v>1.1489923658598347</v>
      </c>
      <c r="AG2137" s="4" t="str">
        <f ca="1">IF(AND(AC2137&lt;计算结果!$B$19,AD2137&lt;计算结果!$B$19,AE2137&lt;计算结果!$B$19,AF2137&lt;计算结果!$B$19),"买",IF(AND(AC2137&gt;计算结果!$B$20,AD2137&gt;计算结果!$B$20,AE2137&gt;计算结果!$B$20,AF2137&gt;计算结果!$B$20),"卖",AG2136))</f>
        <v>卖</v>
      </c>
      <c r="AH2137" s="4" t="str">
        <f t="shared" ca="1" si="648"/>
        <v/>
      </c>
      <c r="AI2137" s="3">
        <f ca="1">IF(AG2136="买",E2137/E2136-1,0)-IF(AH2137=1,计算结果!B$17,0)</f>
        <v>0</v>
      </c>
      <c r="AJ2137" s="2">
        <f t="shared" ca="1" si="649"/>
        <v>1.4677729438245932</v>
      </c>
      <c r="AK2137" s="3">
        <f ca="1">1-AJ2137/MAX(AJ$2:AJ2137)</f>
        <v>0</v>
      </c>
    </row>
    <row r="2138" spans="1:37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6">
        <v>91741560832</v>
      </c>
      <c r="G2138" s="3">
        <f t="shared" si="635"/>
        <v>2.5782455250535907E-3</v>
      </c>
      <c r="H2138" s="3">
        <f>1-E2138/MAX(E$2:E2138)</f>
        <v>0.59639794459946915</v>
      </c>
      <c r="I2138" s="22">
        <f t="shared" si="636"/>
        <v>2370.1550000000002</v>
      </c>
      <c r="J2138" s="22">
        <f t="shared" si="637"/>
        <v>2369.4475000000002</v>
      </c>
      <c r="K2138" s="22">
        <f t="shared" si="638"/>
        <v>2369.5233333333335</v>
      </c>
      <c r="L2138" s="22">
        <f t="shared" si="639"/>
        <v>2368.2600000000002</v>
      </c>
      <c r="M2138" s="2">
        <f t="shared" si="650"/>
        <v>43.367499999999836</v>
      </c>
      <c r="N2138" s="2">
        <f t="shared" si="651"/>
        <v>41.712499999999636</v>
      </c>
      <c r="O2138" s="2">
        <f t="shared" si="652"/>
        <v>43.599999999999909</v>
      </c>
      <c r="P2138" s="2">
        <f t="shared" si="653"/>
        <v>44.0649999999996</v>
      </c>
      <c r="Q2138" s="2">
        <f t="shared" si="640"/>
        <v>37.352499999999964</v>
      </c>
      <c r="R2138" s="2">
        <f t="shared" si="641"/>
        <v>39.007500000000164</v>
      </c>
      <c r="S2138" s="2">
        <f t="shared" si="642"/>
        <v>37.119999999999891</v>
      </c>
      <c r="T2138" s="2">
        <f t="shared" si="643"/>
        <v>36.6550000000002</v>
      </c>
      <c r="U2138" s="2">
        <f ca="1">IFERROR(SUM(OFFSET(M2138,0,0,-计算结果!$B$18,1)),SUM(OFFSET(M2138,0,0,-ROW(),1)))</f>
        <v>806.16000000000122</v>
      </c>
      <c r="V2138" s="2">
        <f ca="1">IFERROR(SUM(OFFSET(N2138,0,0,-计算结果!$B$18,1)),SUM(OFFSET(N2138,0,0,-ROW(),1)))</f>
        <v>801.23249999999916</v>
      </c>
      <c r="W2138" s="2">
        <f ca="1">IFERROR(SUM(OFFSET(O2138,0,0,-计算结果!$B$18,1)),SUM(OFFSET(O2138,0,0,-ROW(),1)))</f>
        <v>814.11666666666906</v>
      </c>
      <c r="X2138" s="2">
        <f ca="1">IFERROR(SUM(OFFSET(P2138,0,0,-计算结果!$B$18,1)),SUM(OFFSET(P2138,0,0,-ROW(),1)))</f>
        <v>830.02999999999929</v>
      </c>
      <c r="Y2138" s="2">
        <f ca="1">IFERROR(SUM(OFFSET(Q2138,0,0,-计算结果!$B$18,1)),SUM(OFFSET(Q2138,0,0,-ROW(),1)))</f>
        <v>690.33999999999878</v>
      </c>
      <c r="Z2138" s="2">
        <f ca="1">IFERROR(SUM(OFFSET(R2138,0,0,-计算结果!$B$18,1)),SUM(OFFSET(R2138,0,0,-ROW(),1)))</f>
        <v>695.26750000000084</v>
      </c>
      <c r="AA2138" s="2">
        <f ca="1">IFERROR(SUM(OFFSET(S2138,0,0,-计算结果!$B$18,1)),SUM(OFFSET(S2138,0,0,-ROW(),1)))</f>
        <v>682.38333333333094</v>
      </c>
      <c r="AB2138" s="2">
        <f ca="1">IFERROR(SUM(OFFSET(T2138,0,0,-计算结果!$B$18,1)),SUM(OFFSET(T2138,0,0,-ROW(),1)))</f>
        <v>666.47000000000071</v>
      </c>
      <c r="AC2138" s="2">
        <f t="shared" ca="1" si="644"/>
        <v>1.167772402004813</v>
      </c>
      <c r="AD2138" s="2">
        <f t="shared" ca="1" si="645"/>
        <v>1.1524089648948042</v>
      </c>
      <c r="AE2138" s="2">
        <f t="shared" ca="1" si="646"/>
        <v>1.1930488728232009</v>
      </c>
      <c r="AF2138" s="2">
        <f t="shared" ca="1" si="647"/>
        <v>1.2454123966570114</v>
      </c>
      <c r="AG2138" s="4" t="str">
        <f ca="1">IF(AND(AC2138&lt;计算结果!$B$19,AD2138&lt;计算结果!$B$19,AE2138&lt;计算结果!$B$19,AF2138&lt;计算结果!$B$19),"买",IF(AND(AC2138&gt;计算结果!$B$20,AD2138&gt;计算结果!$B$20,AE2138&gt;计算结果!$B$20,AF2138&gt;计算结果!$B$20),"卖",AG2137))</f>
        <v>卖</v>
      </c>
      <c r="AH2138" s="4" t="str">
        <f t="shared" ca="1" si="648"/>
        <v/>
      </c>
      <c r="AI2138" s="3">
        <f ca="1">IF(AG2137="买",E2138/E2137-1,0)-IF(AH2138=1,计算结果!B$17,0)</f>
        <v>0</v>
      </c>
      <c r="AJ2138" s="2">
        <f t="shared" ca="1" si="649"/>
        <v>1.4677729438245932</v>
      </c>
      <c r="AK2138" s="3">
        <f ca="1">1-AJ2138/MAX(AJ$2:AJ2138)</f>
        <v>0</v>
      </c>
    </row>
    <row r="2139" spans="1:37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6">
        <v>75735064576</v>
      </c>
      <c r="G2139" s="3">
        <f t="shared" si="635"/>
        <v>1.4932231614004587E-2</v>
      </c>
      <c r="H2139" s="3">
        <f>1-E2139/MAX(E$2:E2139)</f>
        <v>0.59037126522834005</v>
      </c>
      <c r="I2139" s="22">
        <f t="shared" si="636"/>
        <v>2397.0749999999998</v>
      </c>
      <c r="J2139" s="22">
        <f t="shared" si="637"/>
        <v>2388.17</v>
      </c>
      <c r="K2139" s="22">
        <f t="shared" si="638"/>
        <v>2393.61</v>
      </c>
      <c r="L2139" s="22">
        <f t="shared" si="639"/>
        <v>2386.6800000000003</v>
      </c>
      <c r="M2139" s="2">
        <f t="shared" si="650"/>
        <v>37.694999999999709</v>
      </c>
      <c r="N2139" s="2">
        <f t="shared" si="651"/>
        <v>38.402499999999691</v>
      </c>
      <c r="O2139" s="2">
        <f t="shared" si="652"/>
        <v>38.32666666666637</v>
      </c>
      <c r="P2139" s="2">
        <f t="shared" si="653"/>
        <v>39.589999999999691</v>
      </c>
      <c r="Q2139" s="2">
        <f t="shared" si="640"/>
        <v>4.6449999999999818</v>
      </c>
      <c r="R2139" s="2">
        <f t="shared" si="641"/>
        <v>3.9375</v>
      </c>
      <c r="S2139" s="2">
        <f t="shared" si="642"/>
        <v>4.0133333333333212</v>
      </c>
      <c r="T2139" s="2">
        <f t="shared" si="643"/>
        <v>2.75</v>
      </c>
      <c r="U2139" s="2">
        <f ca="1">IFERROR(SUM(OFFSET(M2139,0,0,-计算结果!$B$18,1)),SUM(OFFSET(M2139,0,0,-ROW(),1)))</f>
        <v>794.18000000000075</v>
      </c>
      <c r="V2139" s="2">
        <f ca="1">IFERROR(SUM(OFFSET(N2139,0,0,-计算结果!$B$18,1)),SUM(OFFSET(N2139,0,0,-ROW(),1)))</f>
        <v>796.9449999999988</v>
      </c>
      <c r="W2139" s="2">
        <f ca="1">IFERROR(SUM(OFFSET(O2139,0,0,-计算结果!$B$18,1)),SUM(OFFSET(O2139,0,0,-ROW(),1)))</f>
        <v>802.69333333333498</v>
      </c>
      <c r="X2139" s="2">
        <f ca="1">IFERROR(SUM(OFFSET(P2139,0,0,-计算结果!$B$18,1)),SUM(OFFSET(P2139,0,0,-ROW(),1)))</f>
        <v>819.71999999999889</v>
      </c>
      <c r="Y2139" s="2">
        <f ca="1">IFERROR(SUM(OFFSET(Q2139,0,0,-计算结果!$B$18,1)),SUM(OFFSET(Q2139,0,0,-ROW(),1)))</f>
        <v>696.77999999999884</v>
      </c>
      <c r="Z2139" s="2">
        <f ca="1">IFERROR(SUM(OFFSET(R2139,0,0,-计算结果!$B$18,1)),SUM(OFFSET(R2139,0,0,-ROW(),1)))</f>
        <v>694.01500000000078</v>
      </c>
      <c r="AA2139" s="2">
        <f ca="1">IFERROR(SUM(OFFSET(S2139,0,0,-计算结果!$B$18,1)),SUM(OFFSET(S2139,0,0,-ROW(),1)))</f>
        <v>688.26666666666461</v>
      </c>
      <c r="AB2139" s="2">
        <f ca="1">IFERROR(SUM(OFFSET(T2139,0,0,-计算结果!$B$18,1)),SUM(OFFSET(T2139,0,0,-ROW(),1)))</f>
        <v>671.24000000000069</v>
      </c>
      <c r="AC2139" s="2">
        <f t="shared" ca="1" si="644"/>
        <v>1.139785872154772</v>
      </c>
      <c r="AD2139" s="2">
        <f t="shared" ca="1" si="645"/>
        <v>1.1483109154701236</v>
      </c>
      <c r="AE2139" s="2">
        <f t="shared" ca="1" si="646"/>
        <v>1.166253390158859</v>
      </c>
      <c r="AF2139" s="2">
        <f t="shared" ca="1" si="647"/>
        <v>1.2212025505035429</v>
      </c>
      <c r="AG2139" s="4" t="str">
        <f ca="1">IF(AND(AC2139&lt;计算结果!$B$19,AD2139&lt;计算结果!$B$19,AE2139&lt;计算结果!$B$19,AF2139&lt;计算结果!$B$19),"买",IF(AND(AC2139&gt;计算结果!$B$20,AD2139&gt;计算结果!$B$20,AE2139&gt;计算结果!$B$20,AF2139&gt;计算结果!$B$20),"卖",AG2138))</f>
        <v>卖</v>
      </c>
      <c r="AH2139" s="4" t="str">
        <f t="shared" ca="1" si="648"/>
        <v/>
      </c>
      <c r="AI2139" s="3">
        <f ca="1">IF(AG2138="买",E2139/E2138-1,0)-IF(AH2139=1,计算结果!B$17,0)</f>
        <v>0</v>
      </c>
      <c r="AJ2139" s="2">
        <f t="shared" ca="1" si="649"/>
        <v>1.4677729438245932</v>
      </c>
      <c r="AK2139" s="3">
        <f ca="1">1-AJ2139/MAX(AJ$2:AJ2139)</f>
        <v>0</v>
      </c>
    </row>
    <row r="2140" spans="1:37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6">
        <v>70393880576</v>
      </c>
      <c r="G2140" s="3">
        <f t="shared" si="635"/>
        <v>-1.401886627870752E-2</v>
      </c>
      <c r="H2140" s="3">
        <f>1-E2140/MAX(E$2:E2140)</f>
        <v>0.5961137956850201</v>
      </c>
      <c r="I2140" s="22">
        <f t="shared" si="636"/>
        <v>2379.0149999999999</v>
      </c>
      <c r="J2140" s="22">
        <f t="shared" si="637"/>
        <v>2385.1824999999999</v>
      </c>
      <c r="K2140" s="22">
        <f t="shared" si="638"/>
        <v>2380.7800000000002</v>
      </c>
      <c r="L2140" s="22">
        <f t="shared" si="639"/>
        <v>2384.31</v>
      </c>
      <c r="M2140" s="2">
        <f t="shared" si="650"/>
        <v>1.3150000000000546</v>
      </c>
      <c r="N2140" s="2">
        <f t="shared" si="651"/>
        <v>10.2199999999998</v>
      </c>
      <c r="O2140" s="2">
        <f t="shared" si="652"/>
        <v>4.7799999999997453</v>
      </c>
      <c r="P2140" s="2">
        <f t="shared" si="653"/>
        <v>11.709999999999582</v>
      </c>
      <c r="Q2140" s="2">
        <f t="shared" si="640"/>
        <v>26.8449999999998</v>
      </c>
      <c r="R2140" s="2">
        <f t="shared" si="641"/>
        <v>17.940000000000055</v>
      </c>
      <c r="S2140" s="2">
        <f t="shared" si="642"/>
        <v>23.380000000000109</v>
      </c>
      <c r="T2140" s="2">
        <f t="shared" si="643"/>
        <v>16.450000000000273</v>
      </c>
      <c r="U2140" s="2">
        <f ca="1">IFERROR(SUM(OFFSET(M2140,0,0,-计算结果!$B$18,1)),SUM(OFFSET(M2140,0,0,-ROW(),1)))</f>
        <v>774.41500000000042</v>
      </c>
      <c r="V2140" s="2">
        <f ca="1">IFERROR(SUM(OFFSET(N2140,0,0,-计算结果!$B$18,1)),SUM(OFFSET(N2140,0,0,-ROW(),1)))</f>
        <v>775.86999999999853</v>
      </c>
      <c r="W2140" s="2">
        <f ca="1">IFERROR(SUM(OFFSET(O2140,0,0,-计算结果!$B$18,1)),SUM(OFFSET(O2140,0,0,-ROW(),1)))</f>
        <v>782.53000000000111</v>
      </c>
      <c r="X2140" s="2">
        <f ca="1">IFERROR(SUM(OFFSET(P2140,0,0,-计算结果!$B$18,1)),SUM(OFFSET(P2140,0,0,-ROW(),1)))</f>
        <v>798.7599999999984</v>
      </c>
      <c r="Y2140" s="2">
        <f ca="1">IFERROR(SUM(OFFSET(Q2140,0,0,-计算结果!$B$18,1)),SUM(OFFSET(Q2140,0,0,-ROW(),1)))</f>
        <v>722.05499999999893</v>
      </c>
      <c r="Z2140" s="2">
        <f ca="1">IFERROR(SUM(OFFSET(R2140,0,0,-计算结果!$B$18,1)),SUM(OFFSET(R2140,0,0,-ROW(),1)))</f>
        <v>720.60000000000082</v>
      </c>
      <c r="AA2140" s="2">
        <f ca="1">IFERROR(SUM(OFFSET(S2140,0,0,-计算结果!$B$18,1)),SUM(OFFSET(S2140,0,0,-ROW(),1)))</f>
        <v>713.93999999999824</v>
      </c>
      <c r="AB2140" s="2">
        <f ca="1">IFERROR(SUM(OFFSET(T2140,0,0,-计算结果!$B$18,1)),SUM(OFFSET(T2140,0,0,-ROW(),1)))</f>
        <v>697.71000000000095</v>
      </c>
      <c r="AC2140" s="2">
        <f t="shared" ca="1" si="644"/>
        <v>1.0725152516082592</v>
      </c>
      <c r="AD2140" s="2">
        <f t="shared" ca="1" si="645"/>
        <v>1.0766999722453479</v>
      </c>
      <c r="AE2140" s="2">
        <f t="shared" ca="1" si="646"/>
        <v>1.0960724990895636</v>
      </c>
      <c r="AF2140" s="2">
        <f t="shared" ca="1" si="647"/>
        <v>1.1448309469550348</v>
      </c>
      <c r="AG2140" s="4" t="str">
        <f ca="1">IF(AND(AC2140&lt;计算结果!$B$19,AD2140&lt;计算结果!$B$19,AE2140&lt;计算结果!$B$19,AF2140&lt;计算结果!$B$19),"买",IF(AND(AC2140&gt;计算结果!$B$20,AD2140&gt;计算结果!$B$20,AE2140&gt;计算结果!$B$20,AF2140&gt;计算结果!$B$20),"卖",AG2139))</f>
        <v>卖</v>
      </c>
      <c r="AH2140" s="4" t="str">
        <f t="shared" ca="1" si="648"/>
        <v/>
      </c>
      <c r="AI2140" s="3">
        <f ca="1">IF(AG2139="买",E2140/E2139-1,0)-IF(AH2140=1,计算结果!B$17,0)</f>
        <v>0</v>
      </c>
      <c r="AJ2140" s="2">
        <f t="shared" ca="1" si="649"/>
        <v>1.4677729438245932</v>
      </c>
      <c r="AK2140" s="3">
        <f ca="1">1-AJ2140/MAX(AJ$2:AJ2140)</f>
        <v>0</v>
      </c>
    </row>
    <row r="2141" spans="1:37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6">
        <v>57820024832</v>
      </c>
      <c r="G2141" s="3">
        <f t="shared" si="635"/>
        <v>4.7351835936841891E-3</v>
      </c>
      <c r="H2141" s="3">
        <f>1-E2141/MAX(E$2:E2141)</f>
        <v>0.59420132035663231</v>
      </c>
      <c r="I2141" s="22">
        <f t="shared" si="636"/>
        <v>2382.5174999999999</v>
      </c>
      <c r="J2141" s="22">
        <f t="shared" si="637"/>
        <v>2379.7674999999999</v>
      </c>
      <c r="K2141" s="22">
        <f t="shared" si="638"/>
        <v>2381.7033333333334</v>
      </c>
      <c r="L2141" s="22">
        <f t="shared" si="639"/>
        <v>2380.0749999999998</v>
      </c>
      <c r="M2141" s="2">
        <f t="shared" si="650"/>
        <v>15.985000000000127</v>
      </c>
      <c r="N2141" s="2">
        <f t="shared" si="651"/>
        <v>9.8175000000001091</v>
      </c>
      <c r="O2141" s="2">
        <f t="shared" si="652"/>
        <v>14.2199999999998</v>
      </c>
      <c r="P2141" s="2">
        <f t="shared" si="653"/>
        <v>10.690000000000055</v>
      </c>
      <c r="Q2141" s="2">
        <f t="shared" si="640"/>
        <v>13.864999999999782</v>
      </c>
      <c r="R2141" s="2">
        <f t="shared" si="641"/>
        <v>20.0324999999998</v>
      </c>
      <c r="S2141" s="2">
        <f t="shared" si="642"/>
        <v>15.630000000000109</v>
      </c>
      <c r="T2141" s="2">
        <f t="shared" si="643"/>
        <v>19.159999999999854</v>
      </c>
      <c r="U2141" s="2">
        <f ca="1">IFERROR(SUM(OFFSET(M2141,0,0,-计算结果!$B$18,1)),SUM(OFFSET(M2141,0,0,-ROW(),1)))</f>
        <v>782.37250000000085</v>
      </c>
      <c r="V2141" s="2">
        <f ca="1">IFERROR(SUM(OFFSET(N2141,0,0,-计算结果!$B$18,1)),SUM(OFFSET(N2141,0,0,-ROW(),1)))</f>
        <v>775.63999999999851</v>
      </c>
      <c r="W2141" s="2">
        <f ca="1">IFERROR(SUM(OFFSET(O2141,0,0,-计算结果!$B$18,1)),SUM(OFFSET(O2141,0,0,-ROW(),1)))</f>
        <v>787.54000000000087</v>
      </c>
      <c r="X2141" s="2">
        <f ca="1">IFERROR(SUM(OFFSET(P2141,0,0,-计算结果!$B$18,1)),SUM(OFFSET(P2141,0,0,-ROW(),1)))</f>
        <v>797.87499999999818</v>
      </c>
      <c r="Y2141" s="2">
        <f ca="1">IFERROR(SUM(OFFSET(Q2141,0,0,-计算结果!$B$18,1)),SUM(OFFSET(Q2141,0,0,-ROW(),1)))</f>
        <v>705.62749999999824</v>
      </c>
      <c r="Z2141" s="2">
        <f ca="1">IFERROR(SUM(OFFSET(R2141,0,0,-计算结果!$B$18,1)),SUM(OFFSET(R2141,0,0,-ROW(),1)))</f>
        <v>712.36000000000058</v>
      </c>
      <c r="AA2141" s="2">
        <f ca="1">IFERROR(SUM(OFFSET(S2141,0,0,-计算结果!$B$18,1)),SUM(OFFSET(S2141,0,0,-ROW(),1)))</f>
        <v>700.45999999999822</v>
      </c>
      <c r="AB2141" s="2">
        <f ca="1">IFERROR(SUM(OFFSET(T2141,0,0,-计算结果!$B$18,1)),SUM(OFFSET(T2141,0,0,-ROW(),1)))</f>
        <v>690.12500000000091</v>
      </c>
      <c r="AC2141" s="2">
        <f t="shared" ca="1" si="644"/>
        <v>1.1087613507126675</v>
      </c>
      <c r="AD2141" s="2">
        <f t="shared" ca="1" si="645"/>
        <v>1.0888314896962181</v>
      </c>
      <c r="AE2141" s="2">
        <f t="shared" ca="1" si="646"/>
        <v>1.1243183051137864</v>
      </c>
      <c r="AF2141" s="2">
        <f t="shared" ca="1" si="647"/>
        <v>1.1561311356638249</v>
      </c>
      <c r="AG2141" s="4" t="str">
        <f ca="1">IF(AND(AC2141&lt;计算结果!$B$19,AD2141&lt;计算结果!$B$19,AE2141&lt;计算结果!$B$19,AF2141&lt;计算结果!$B$19),"买",IF(AND(AC2141&gt;计算结果!$B$20,AD2141&gt;计算结果!$B$20,AE2141&gt;计算结果!$B$20,AF2141&gt;计算结果!$B$20),"卖",AG2140))</f>
        <v>卖</v>
      </c>
      <c r="AH2141" s="4" t="str">
        <f t="shared" ca="1" si="648"/>
        <v/>
      </c>
      <c r="AI2141" s="3">
        <f ca="1">IF(AG2140="买",E2141/E2140-1,0)-IF(AH2141=1,计算结果!B$17,0)</f>
        <v>0</v>
      </c>
      <c r="AJ2141" s="2">
        <f t="shared" ca="1" si="649"/>
        <v>1.4677729438245932</v>
      </c>
      <c r="AK2141" s="3">
        <f ca="1">1-AJ2141/MAX(AJ$2:AJ2141)</f>
        <v>0</v>
      </c>
    </row>
    <row r="2142" spans="1:37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6">
        <v>48959463424</v>
      </c>
      <c r="G2142" s="3">
        <f t="shared" si="635"/>
        <v>-1.8910170401181814E-3</v>
      </c>
      <c r="H2142" s="3">
        <f>1-E2142/MAX(E$2:E2142)</f>
        <v>0.59496869257469553</v>
      </c>
      <c r="I2142" s="22">
        <f t="shared" si="636"/>
        <v>2385.54</v>
      </c>
      <c r="J2142" s="22">
        <f t="shared" si="637"/>
        <v>2389.7300000000005</v>
      </c>
      <c r="K2142" s="22">
        <f t="shared" si="638"/>
        <v>2387.2366666666667</v>
      </c>
      <c r="L2142" s="22">
        <f t="shared" si="639"/>
        <v>2390.63</v>
      </c>
      <c r="M2142" s="2">
        <f t="shared" si="650"/>
        <v>22.382500000000164</v>
      </c>
      <c r="N2142" s="2">
        <f t="shared" si="651"/>
        <v>25.132500000000164</v>
      </c>
      <c r="O2142" s="2">
        <f t="shared" si="652"/>
        <v>23.196666666666715</v>
      </c>
      <c r="P2142" s="2">
        <f t="shared" si="653"/>
        <v>24.825000000000273</v>
      </c>
      <c r="Q2142" s="2">
        <f t="shared" si="640"/>
        <v>6.1574999999997999</v>
      </c>
      <c r="R2142" s="2">
        <f t="shared" si="641"/>
        <v>3.4074999999997999</v>
      </c>
      <c r="S2142" s="2">
        <f t="shared" si="642"/>
        <v>5.3433333333332484</v>
      </c>
      <c r="T2142" s="2">
        <f t="shared" si="643"/>
        <v>3.7149999999996908</v>
      </c>
      <c r="U2142" s="2">
        <f ca="1">IFERROR(SUM(OFFSET(M2142,0,0,-计算结果!$B$18,1)),SUM(OFFSET(M2142,0,0,-ROW(),1)))</f>
        <v>789.56500000000096</v>
      </c>
      <c r="V2142" s="2">
        <f ca="1">IFERROR(SUM(OFFSET(N2142,0,0,-计算结果!$B$18,1)),SUM(OFFSET(N2142,0,0,-ROW(),1)))</f>
        <v>785.09249999999838</v>
      </c>
      <c r="W2142" s="2">
        <f ca="1">IFERROR(SUM(OFFSET(O2142,0,0,-计算结果!$B$18,1)),SUM(OFFSET(O2142,0,0,-ROW(),1)))</f>
        <v>795.23666666666713</v>
      </c>
      <c r="X2142" s="2">
        <f ca="1">IFERROR(SUM(OFFSET(P2142,0,0,-计算结果!$B$18,1)),SUM(OFFSET(P2142,0,0,-ROW(),1)))</f>
        <v>806.57999999999811</v>
      </c>
      <c r="Y2142" s="2">
        <f ca="1">IFERROR(SUM(OFFSET(Q2142,0,0,-计算结果!$B$18,1)),SUM(OFFSET(Q2142,0,0,-ROW(),1)))</f>
        <v>692.80499999999802</v>
      </c>
      <c r="Z2142" s="2">
        <f ca="1">IFERROR(SUM(OFFSET(R2142,0,0,-计算结果!$B$18,1)),SUM(OFFSET(R2142,0,0,-ROW(),1)))</f>
        <v>697.2775000000006</v>
      </c>
      <c r="AA2142" s="2">
        <f ca="1">IFERROR(SUM(OFFSET(S2142,0,0,-计算结果!$B$18,1)),SUM(OFFSET(S2142,0,0,-ROW(),1)))</f>
        <v>687.13333333333185</v>
      </c>
      <c r="AB2142" s="2">
        <f ca="1">IFERROR(SUM(OFFSET(T2142,0,0,-计算结果!$B$18,1)),SUM(OFFSET(T2142,0,0,-ROW(),1)))</f>
        <v>675.79000000000087</v>
      </c>
      <c r="AC2142" s="2">
        <f t="shared" ca="1" si="644"/>
        <v>1.1396641190522632</v>
      </c>
      <c r="AD2142" s="2">
        <f t="shared" ca="1" si="645"/>
        <v>1.1259398159269411</v>
      </c>
      <c r="AE2142" s="2">
        <f t="shared" ca="1" si="646"/>
        <v>1.1573251188512692</v>
      </c>
      <c r="AF2142" s="2">
        <f t="shared" ca="1" si="647"/>
        <v>1.1935364536320412</v>
      </c>
      <c r="AG2142" s="4" t="str">
        <f ca="1">IF(AND(AC2142&lt;计算结果!$B$19,AD2142&lt;计算结果!$B$19,AE2142&lt;计算结果!$B$19,AF2142&lt;计算结果!$B$19),"买",IF(AND(AC2142&gt;计算结果!$B$20,AD2142&gt;计算结果!$B$20,AE2142&gt;计算结果!$B$20,AF2142&gt;计算结果!$B$20),"卖",AG2141))</f>
        <v>卖</v>
      </c>
      <c r="AH2142" s="4" t="str">
        <f t="shared" ca="1" si="648"/>
        <v/>
      </c>
      <c r="AI2142" s="3">
        <f ca="1">IF(AG2141="买",E2142/E2141-1,0)-IF(AH2142=1,计算结果!B$17,0)</f>
        <v>0</v>
      </c>
      <c r="AJ2142" s="2">
        <f t="shared" ca="1" si="649"/>
        <v>1.4677729438245932</v>
      </c>
      <c r="AK2142" s="3">
        <f ca="1">1-AJ2142/MAX(AJ$2:AJ2142)</f>
        <v>0</v>
      </c>
    </row>
    <row r="2143" spans="1:37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6">
        <v>56935550976</v>
      </c>
      <c r="G2143" s="3">
        <f t="shared" si="635"/>
        <v>1.3946942804932139E-3</v>
      </c>
      <c r="H2143" s="3">
        <f>1-E2143/MAX(E$2:E2143)</f>
        <v>0.59440379772680862</v>
      </c>
      <c r="I2143" s="22">
        <f t="shared" si="636"/>
        <v>2374.2574999999997</v>
      </c>
      <c r="J2143" s="22">
        <f t="shared" si="637"/>
        <v>2370.0349999999999</v>
      </c>
      <c r="K2143" s="22">
        <f t="shared" si="638"/>
        <v>2371.0866666666666</v>
      </c>
      <c r="L2143" s="22">
        <f t="shared" si="639"/>
        <v>2364.7449999999999</v>
      </c>
      <c r="M2143" s="2">
        <f t="shared" si="650"/>
        <v>0.15000000000009095</v>
      </c>
      <c r="N2143" s="2">
        <f t="shared" si="651"/>
        <v>-4.0400000000004184</v>
      </c>
      <c r="O2143" s="2">
        <f t="shared" si="652"/>
        <v>-1.5466666666666242</v>
      </c>
      <c r="P2143" s="2">
        <f t="shared" si="653"/>
        <v>-4.9400000000000546</v>
      </c>
      <c r="Q2143" s="2">
        <f t="shared" si="640"/>
        <v>41.739999999999782</v>
      </c>
      <c r="R2143" s="2">
        <f t="shared" si="641"/>
        <v>45.930000000000291</v>
      </c>
      <c r="S2143" s="2">
        <f t="shared" si="642"/>
        <v>43.436666666666497</v>
      </c>
      <c r="T2143" s="2">
        <f t="shared" si="643"/>
        <v>46.829999999999927</v>
      </c>
      <c r="U2143" s="2">
        <f ca="1">IFERROR(SUM(OFFSET(M2143,0,0,-计算结果!$B$18,1)),SUM(OFFSET(M2143,0,0,-ROW(),1)))</f>
        <v>777.07750000000124</v>
      </c>
      <c r="V2143" s="2">
        <f ca="1">IFERROR(SUM(OFFSET(N2143,0,0,-计算结果!$B$18,1)),SUM(OFFSET(N2143,0,0,-ROW(),1)))</f>
        <v>773.47749999999814</v>
      </c>
      <c r="W2143" s="2">
        <f ca="1">IFERROR(SUM(OFFSET(O2143,0,0,-计算结果!$B$18,1)),SUM(OFFSET(O2143,0,0,-ROW(),1)))</f>
        <v>782.20666666666739</v>
      </c>
      <c r="X2143" s="2">
        <f ca="1">IFERROR(SUM(OFFSET(P2143,0,0,-计算结果!$B$18,1)),SUM(OFFSET(P2143,0,0,-ROW(),1)))</f>
        <v>792.46499999999833</v>
      </c>
      <c r="Y2143" s="2">
        <f ca="1">IFERROR(SUM(OFFSET(Q2143,0,0,-计算结果!$B$18,1)),SUM(OFFSET(Q2143,0,0,-ROW(),1)))</f>
        <v>716.38249999999789</v>
      </c>
      <c r="Z2143" s="2">
        <f ca="1">IFERROR(SUM(OFFSET(R2143,0,0,-计算结果!$B$18,1)),SUM(OFFSET(R2143,0,0,-ROW(),1)))</f>
        <v>719.98250000000098</v>
      </c>
      <c r="AA2143" s="2">
        <f ca="1">IFERROR(SUM(OFFSET(S2143,0,0,-计算结果!$B$18,1)),SUM(OFFSET(S2143,0,0,-ROW(),1)))</f>
        <v>711.25333333333174</v>
      </c>
      <c r="AB2143" s="2">
        <f ca="1">IFERROR(SUM(OFFSET(T2143,0,0,-计算结果!$B$18,1)),SUM(OFFSET(T2143,0,0,-ROW(),1)))</f>
        <v>700.9950000000008</v>
      </c>
      <c r="AC2143" s="2">
        <f t="shared" ca="1" si="644"/>
        <v>1.0847242918413047</v>
      </c>
      <c r="AD2143" s="2">
        <f t="shared" ca="1" si="645"/>
        <v>1.0743004170240209</v>
      </c>
      <c r="AE2143" s="2">
        <f t="shared" ca="1" si="646"/>
        <v>1.0997581733653303</v>
      </c>
      <c r="AF2143" s="2">
        <f t="shared" ca="1" si="647"/>
        <v>1.1304859521109243</v>
      </c>
      <c r="AG2143" s="4" t="str">
        <f ca="1">IF(AND(AC2143&lt;计算结果!$B$19,AD2143&lt;计算结果!$B$19,AE2143&lt;计算结果!$B$19,AF2143&lt;计算结果!$B$19),"买",IF(AND(AC2143&gt;计算结果!$B$20,AD2143&gt;计算结果!$B$20,AE2143&gt;计算结果!$B$20,AF2143&gt;计算结果!$B$20),"卖",AG2142))</f>
        <v>卖</v>
      </c>
      <c r="AH2143" s="4" t="str">
        <f t="shared" ca="1" si="648"/>
        <v/>
      </c>
      <c r="AI2143" s="3">
        <f ca="1">IF(AG2142="买",E2143/E2142-1,0)-IF(AH2143=1,计算结果!B$17,0)</f>
        <v>0</v>
      </c>
      <c r="AJ2143" s="2">
        <f t="shared" ca="1" si="649"/>
        <v>1.4677729438245932</v>
      </c>
      <c r="AK2143" s="3">
        <f ca="1">1-AJ2143/MAX(AJ$2:AJ2143)</f>
        <v>0</v>
      </c>
    </row>
    <row r="2144" spans="1:37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6">
        <v>59536871424</v>
      </c>
      <c r="G2144" s="3">
        <f t="shared" si="635"/>
        <v>-1.266900749652855E-2</v>
      </c>
      <c r="H2144" s="3">
        <f>1-E2144/MAX(E$2:E2144)</f>
        <v>0.59954229905397116</v>
      </c>
      <c r="I2144" s="22">
        <f t="shared" si="636"/>
        <v>2360.8675000000003</v>
      </c>
      <c r="J2144" s="22">
        <f t="shared" si="637"/>
        <v>2365.3050000000003</v>
      </c>
      <c r="K2144" s="22">
        <f t="shared" si="638"/>
        <v>2363.2999999999997</v>
      </c>
      <c r="L2144" s="22">
        <f t="shared" si="639"/>
        <v>2368.165</v>
      </c>
      <c r="M2144" s="2">
        <f t="shared" si="650"/>
        <v>9.2825000000002547</v>
      </c>
      <c r="N2144" s="2">
        <f t="shared" si="651"/>
        <v>13.505000000000109</v>
      </c>
      <c r="O2144" s="2">
        <f t="shared" si="652"/>
        <v>12.453333333333376</v>
      </c>
      <c r="P2144" s="2">
        <f t="shared" si="653"/>
        <v>18.795000000000073</v>
      </c>
      <c r="Q2144" s="2">
        <f t="shared" si="640"/>
        <v>21.467499999999745</v>
      </c>
      <c r="R2144" s="2">
        <f t="shared" si="641"/>
        <v>17.244999999999891</v>
      </c>
      <c r="S2144" s="2">
        <f t="shared" si="642"/>
        <v>18.296666666666624</v>
      </c>
      <c r="T2144" s="2">
        <f t="shared" si="643"/>
        <v>11.954999999999927</v>
      </c>
      <c r="U2144" s="2">
        <f ca="1">IFERROR(SUM(OFFSET(M2144,0,0,-计算结果!$B$18,1)),SUM(OFFSET(M2144,0,0,-ROW(),1)))</f>
        <v>772.95000000000164</v>
      </c>
      <c r="V2144" s="2">
        <f ca="1">IFERROR(SUM(OFFSET(N2144,0,0,-计算结果!$B$18,1)),SUM(OFFSET(N2144,0,0,-ROW(),1)))</f>
        <v>774.0724999999984</v>
      </c>
      <c r="W2144" s="2">
        <f ca="1">IFERROR(SUM(OFFSET(O2144,0,0,-计算结果!$B$18,1)),SUM(OFFSET(O2144,0,0,-ROW(),1)))</f>
        <v>782.10000000000082</v>
      </c>
      <c r="X2144" s="2">
        <f ca="1">IFERROR(SUM(OFFSET(P2144,0,0,-计算结果!$B$18,1)),SUM(OFFSET(P2144,0,0,-ROW(),1)))</f>
        <v>800.39999999999873</v>
      </c>
      <c r="Y2144" s="2">
        <f ca="1">IFERROR(SUM(OFFSET(Q2144,0,0,-计算结果!$B$18,1)),SUM(OFFSET(Q2144,0,0,-ROW(),1)))</f>
        <v>718.83999999999742</v>
      </c>
      <c r="Z2144" s="2">
        <f ca="1">IFERROR(SUM(OFFSET(R2144,0,0,-计算结果!$B$18,1)),SUM(OFFSET(R2144,0,0,-ROW(),1)))</f>
        <v>717.71750000000065</v>
      </c>
      <c r="AA2144" s="2">
        <f ca="1">IFERROR(SUM(OFFSET(S2144,0,0,-计算结果!$B$18,1)),SUM(OFFSET(S2144,0,0,-ROW(),1)))</f>
        <v>709.68999999999824</v>
      </c>
      <c r="AB2144" s="2">
        <f ca="1">IFERROR(SUM(OFFSET(T2144,0,0,-计算结果!$B$18,1)),SUM(OFFSET(T2144,0,0,-ROW(),1)))</f>
        <v>691.39000000000033</v>
      </c>
      <c r="AC2144" s="2">
        <f t="shared" ca="1" si="644"/>
        <v>1.0752740526403712</v>
      </c>
      <c r="AD2144" s="2">
        <f t="shared" ca="1" si="645"/>
        <v>1.0785197518522227</v>
      </c>
      <c r="AE2144" s="2">
        <f t="shared" ca="1" si="646"/>
        <v>1.1020304640054146</v>
      </c>
      <c r="AF2144" s="2">
        <f t="shared" ca="1" si="647"/>
        <v>1.1576678864316787</v>
      </c>
      <c r="AG2144" s="4" t="str">
        <f ca="1">IF(AND(AC2144&lt;计算结果!$B$19,AD2144&lt;计算结果!$B$19,AE2144&lt;计算结果!$B$19,AF2144&lt;计算结果!$B$19),"买",IF(AND(AC2144&gt;计算结果!$B$20,AD2144&gt;计算结果!$B$20,AE2144&gt;计算结果!$B$20,AF2144&gt;计算结果!$B$20),"卖",AG2143))</f>
        <v>卖</v>
      </c>
      <c r="AH2144" s="4" t="str">
        <f t="shared" ca="1" si="648"/>
        <v/>
      </c>
      <c r="AI2144" s="3">
        <f ca="1">IF(AG2143="买",E2144/E2143-1,0)-IF(AH2144=1,计算结果!B$17,0)</f>
        <v>0</v>
      </c>
      <c r="AJ2144" s="2">
        <f t="shared" ca="1" si="649"/>
        <v>1.4677729438245932</v>
      </c>
      <c r="AK2144" s="3">
        <f ca="1">1-AJ2144/MAX(AJ$2:AJ2144)</f>
        <v>0</v>
      </c>
    </row>
    <row r="2145" spans="1:37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6">
        <v>50942570496</v>
      </c>
      <c r="G2145" s="3">
        <f t="shared" si="635"/>
        <v>-5.5320215672362005E-3</v>
      </c>
      <c r="H2145" s="3">
        <f>1-E2145/MAX(E$2:E2145)</f>
        <v>0.60175763969237051</v>
      </c>
      <c r="I2145" s="22">
        <f t="shared" si="636"/>
        <v>2341.5050000000001</v>
      </c>
      <c r="J2145" s="22">
        <f t="shared" si="637"/>
        <v>2344.335</v>
      </c>
      <c r="K2145" s="22">
        <f t="shared" si="638"/>
        <v>2341.8233333333333</v>
      </c>
      <c r="L2145" s="22">
        <f t="shared" si="639"/>
        <v>2342.46</v>
      </c>
      <c r="M2145" s="2">
        <f t="shared" si="650"/>
        <v>-4.1975000000002183</v>
      </c>
      <c r="N2145" s="2">
        <f t="shared" si="651"/>
        <v>-8.6350000000002183</v>
      </c>
      <c r="O2145" s="2">
        <f t="shared" si="652"/>
        <v>-6.6299999999996544</v>
      </c>
      <c r="P2145" s="2">
        <f t="shared" si="653"/>
        <v>-11.494999999999891</v>
      </c>
      <c r="Q2145" s="2">
        <f t="shared" si="640"/>
        <v>32.617500000000291</v>
      </c>
      <c r="R2145" s="2">
        <f t="shared" si="641"/>
        <v>37.055000000000291</v>
      </c>
      <c r="S2145" s="2">
        <f t="shared" si="642"/>
        <v>35.049999999999727</v>
      </c>
      <c r="T2145" s="2">
        <f t="shared" si="643"/>
        <v>39.914999999999964</v>
      </c>
      <c r="U2145" s="2">
        <f ca="1">IFERROR(SUM(OFFSET(M2145,0,0,-计算结果!$B$18,1)),SUM(OFFSET(M2145,0,0,-ROW(),1)))</f>
        <v>730.89250000000129</v>
      </c>
      <c r="V2145" s="2">
        <f ca="1">IFERROR(SUM(OFFSET(N2145,0,0,-计算结果!$B$18,1)),SUM(OFFSET(N2145,0,0,-ROW(),1)))</f>
        <v>727.4824999999978</v>
      </c>
      <c r="W2145" s="2">
        <f ca="1">IFERROR(SUM(OFFSET(O2145,0,0,-计算结果!$B$18,1)),SUM(OFFSET(O2145,0,0,-ROW(),1)))</f>
        <v>736.49666666666781</v>
      </c>
      <c r="X2145" s="2">
        <f ca="1">IFERROR(SUM(OFFSET(P2145,0,0,-计算结果!$B$18,1)),SUM(OFFSET(P2145,0,0,-ROW(),1)))</f>
        <v>747.70499999999856</v>
      </c>
      <c r="Y2145" s="2">
        <f ca="1">IFERROR(SUM(OFFSET(Q2145,0,0,-计算结果!$B$18,1)),SUM(OFFSET(Q2145,0,0,-ROW(),1)))</f>
        <v>755.75749999999789</v>
      </c>
      <c r="Z2145" s="2">
        <f ca="1">IFERROR(SUM(OFFSET(R2145,0,0,-计算结果!$B$18,1)),SUM(OFFSET(R2145,0,0,-ROW(),1)))</f>
        <v>759.16750000000138</v>
      </c>
      <c r="AA2145" s="2">
        <f ca="1">IFERROR(SUM(OFFSET(S2145,0,0,-计算结果!$B$18,1)),SUM(OFFSET(S2145,0,0,-ROW(),1)))</f>
        <v>750.15333333333137</v>
      </c>
      <c r="AB2145" s="2">
        <f ca="1">IFERROR(SUM(OFFSET(T2145,0,0,-计算结果!$B$18,1)),SUM(OFFSET(T2145,0,0,-ROW(),1)))</f>
        <v>738.94500000000062</v>
      </c>
      <c r="AC2145" s="2">
        <f t="shared" ca="1" si="644"/>
        <v>0.96709923487362459</v>
      </c>
      <c r="AD2145" s="2">
        <f t="shared" ca="1" si="645"/>
        <v>0.9582634925757445</v>
      </c>
      <c r="AE2145" s="2">
        <f t="shared" ca="1" si="646"/>
        <v>0.98179483305635695</v>
      </c>
      <c r="AF2145" s="2">
        <f t="shared" ca="1" si="647"/>
        <v>1.011854738850656</v>
      </c>
      <c r="AG2145" s="4" t="str">
        <f ca="1">IF(AND(AC2145&lt;计算结果!$B$19,AD2145&lt;计算结果!$B$19,AE2145&lt;计算结果!$B$19,AF2145&lt;计算结果!$B$19),"买",IF(AND(AC2145&gt;计算结果!$B$20,AD2145&gt;计算结果!$B$20,AE2145&gt;计算结果!$B$20,AF2145&gt;计算结果!$B$20),"卖",AG2144))</f>
        <v>卖</v>
      </c>
      <c r="AH2145" s="4" t="str">
        <f t="shared" ca="1" si="648"/>
        <v/>
      </c>
      <c r="AI2145" s="3">
        <f ca="1">IF(AG2144="买",E2145/E2144-1,0)-IF(AH2145=1,计算结果!B$17,0)</f>
        <v>0</v>
      </c>
      <c r="AJ2145" s="2">
        <f t="shared" ca="1" si="649"/>
        <v>1.4677729438245932</v>
      </c>
      <c r="AK2145" s="3">
        <f ca="1">1-AJ2145/MAX(AJ$2:AJ2145)</f>
        <v>0</v>
      </c>
    </row>
    <row r="2146" spans="1:37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6">
        <v>48564998144</v>
      </c>
      <c r="G2146" s="3">
        <f t="shared" si="635"/>
        <v>-1.3928350174104542E-2</v>
      </c>
      <c r="H2146" s="3">
        <f>1-E2146/MAX(E$2:E2146)</f>
        <v>0.60730449874089709</v>
      </c>
      <c r="I2146" s="22">
        <f t="shared" si="636"/>
        <v>2316.1525000000001</v>
      </c>
      <c r="J2146" s="22">
        <f t="shared" si="637"/>
        <v>2321.4349999999999</v>
      </c>
      <c r="K2146" s="22">
        <f t="shared" si="638"/>
        <v>2318.8866666666668</v>
      </c>
      <c r="L2146" s="22">
        <f t="shared" si="639"/>
        <v>2324.355</v>
      </c>
      <c r="M2146" s="2">
        <f t="shared" si="650"/>
        <v>1.1649999999999636</v>
      </c>
      <c r="N2146" s="2">
        <f t="shared" si="651"/>
        <v>-1.6649999999999636</v>
      </c>
      <c r="O2146" s="2">
        <f t="shared" si="652"/>
        <v>0.84666666666680612</v>
      </c>
      <c r="P2146" s="2">
        <f t="shared" si="653"/>
        <v>0.21000000000003638</v>
      </c>
      <c r="Q2146" s="2">
        <f t="shared" si="640"/>
        <v>35.465000000000146</v>
      </c>
      <c r="R2146" s="2">
        <f t="shared" si="641"/>
        <v>38.295000000000073</v>
      </c>
      <c r="S2146" s="2">
        <f t="shared" si="642"/>
        <v>35.783333333333303</v>
      </c>
      <c r="T2146" s="2">
        <f t="shared" si="643"/>
        <v>36.420000000000073</v>
      </c>
      <c r="U2146" s="2">
        <f ca="1">IFERROR(SUM(OFFSET(M2146,0,0,-计算结果!$B$18,1)),SUM(OFFSET(M2146,0,0,-ROW(),1)))</f>
        <v>717.68750000000136</v>
      </c>
      <c r="V2146" s="2">
        <f ca="1">IFERROR(SUM(OFFSET(N2146,0,0,-计算结果!$B$18,1)),SUM(OFFSET(N2146,0,0,-ROW(),1)))</f>
        <v>704.37999999999784</v>
      </c>
      <c r="W2146" s="2">
        <f ca="1">IFERROR(SUM(OFFSET(O2146,0,0,-计算结果!$B$18,1)),SUM(OFFSET(O2146,0,0,-ROW(),1)))</f>
        <v>720.23666666666804</v>
      </c>
      <c r="X2146" s="2">
        <f ca="1">IFERROR(SUM(OFFSET(P2146,0,0,-计算结果!$B$18,1)),SUM(OFFSET(P2146,0,0,-ROW(),1)))</f>
        <v>725.33499999999867</v>
      </c>
      <c r="Y2146" s="2">
        <f ca="1">IFERROR(SUM(OFFSET(Q2146,0,0,-计算结果!$B$18,1)),SUM(OFFSET(Q2146,0,0,-ROW(),1)))</f>
        <v>790.37249999999813</v>
      </c>
      <c r="Z2146" s="2">
        <f ca="1">IFERROR(SUM(OFFSET(R2146,0,0,-计算结果!$B$18,1)),SUM(OFFSET(R2146,0,0,-ROW(),1)))</f>
        <v>803.68000000000166</v>
      </c>
      <c r="AA2146" s="2">
        <f ca="1">IFERROR(SUM(OFFSET(S2146,0,0,-计算结果!$B$18,1)),SUM(OFFSET(S2146,0,0,-ROW(),1)))</f>
        <v>787.82333333333145</v>
      </c>
      <c r="AB2146" s="2">
        <f ca="1">IFERROR(SUM(OFFSET(T2146,0,0,-计算结果!$B$18,1)),SUM(OFFSET(T2146,0,0,-ROW(),1)))</f>
        <v>782.72500000000082</v>
      </c>
      <c r="AC2146" s="2">
        <f t="shared" ca="1" si="644"/>
        <v>0.90803703317107198</v>
      </c>
      <c r="AD2146" s="2">
        <f t="shared" ca="1" si="645"/>
        <v>0.87644336054150451</v>
      </c>
      <c r="AE2146" s="2">
        <f t="shared" ca="1" si="646"/>
        <v>0.91421088484305246</v>
      </c>
      <c r="AF2146" s="2">
        <f t="shared" ca="1" si="647"/>
        <v>0.92667922961448523</v>
      </c>
      <c r="AG2146" s="4" t="str">
        <f ca="1">IF(AND(AC2146&lt;计算结果!$B$19,AD2146&lt;计算结果!$B$19,AE2146&lt;计算结果!$B$19,AF2146&lt;计算结果!$B$19),"买",IF(AND(AC2146&gt;计算结果!$B$20,AD2146&gt;计算结果!$B$20,AE2146&gt;计算结果!$B$20,AF2146&gt;计算结果!$B$20),"卖",AG2145))</f>
        <v>卖</v>
      </c>
      <c r="AH2146" s="4" t="str">
        <f t="shared" ca="1" si="648"/>
        <v/>
      </c>
      <c r="AI2146" s="3">
        <f ca="1">IF(AG2145="买",E2146/E2145-1,0)-IF(AH2146=1,计算结果!B$17,0)</f>
        <v>0</v>
      </c>
      <c r="AJ2146" s="2">
        <f t="shared" ca="1" si="649"/>
        <v>1.4677729438245932</v>
      </c>
      <c r="AK2146" s="3">
        <f ca="1">1-AJ2146/MAX(AJ$2:AJ2146)</f>
        <v>0</v>
      </c>
    </row>
    <row r="2147" spans="1:37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6">
        <v>42566549504</v>
      </c>
      <c r="G2147" s="3">
        <f t="shared" si="635"/>
        <v>3.4402825017874061E-3</v>
      </c>
      <c r="H2147" s="3">
        <f>1-E2147/MAX(E$2:E2147)</f>
        <v>0.60595351527938468</v>
      </c>
      <c r="I2147" s="22">
        <f t="shared" si="636"/>
        <v>2313.0025000000001</v>
      </c>
      <c r="J2147" s="22">
        <f t="shared" si="637"/>
        <v>2310.5149999999999</v>
      </c>
      <c r="K2147" s="22">
        <f t="shared" si="638"/>
        <v>2312.0399999999995</v>
      </c>
      <c r="L2147" s="22">
        <f t="shared" si="639"/>
        <v>2310.1149999999998</v>
      </c>
      <c r="M2147" s="2">
        <f t="shared" si="650"/>
        <v>9.0774999999998727</v>
      </c>
      <c r="N2147" s="2">
        <f t="shared" si="651"/>
        <v>3.7950000000000728</v>
      </c>
      <c r="O2147" s="2">
        <f t="shared" si="652"/>
        <v>6.3433333333332484</v>
      </c>
      <c r="P2147" s="2">
        <f t="shared" si="653"/>
        <v>0.875</v>
      </c>
      <c r="Q2147" s="2">
        <f t="shared" si="640"/>
        <v>21.152500000000146</v>
      </c>
      <c r="R2147" s="2">
        <f t="shared" si="641"/>
        <v>26.434999999999945</v>
      </c>
      <c r="S2147" s="2">
        <f t="shared" si="642"/>
        <v>23.88666666666677</v>
      </c>
      <c r="T2147" s="2">
        <f t="shared" si="643"/>
        <v>29.355000000000018</v>
      </c>
      <c r="U2147" s="2">
        <f ca="1">IFERROR(SUM(OFFSET(M2147,0,0,-计算结果!$B$18,1)),SUM(OFFSET(M2147,0,0,-ROW(),1)))</f>
        <v>727.42000000000144</v>
      </c>
      <c r="V2147" s="2">
        <f ca="1">IFERROR(SUM(OFFSET(N2147,0,0,-计算结果!$B$18,1)),SUM(OFFSET(N2147,0,0,-ROW(),1)))</f>
        <v>709.28999999999814</v>
      </c>
      <c r="W2147" s="2">
        <f ca="1">IFERROR(SUM(OFFSET(O2147,0,0,-计算结果!$B$18,1)),SUM(OFFSET(O2147,0,0,-ROW(),1)))</f>
        <v>727.62666666666837</v>
      </c>
      <c r="X2147" s="2">
        <f ca="1">IFERROR(SUM(OFFSET(P2147,0,0,-计算结果!$B$18,1)),SUM(OFFSET(P2147,0,0,-ROW(),1)))</f>
        <v>728.03999999999905</v>
      </c>
      <c r="Y2147" s="2">
        <f ca="1">IFERROR(SUM(OFFSET(Q2147,0,0,-计算结果!$B$18,1)),SUM(OFFSET(Q2147,0,0,-ROW(),1)))</f>
        <v>796.39999999999827</v>
      </c>
      <c r="Z2147" s="2">
        <f ca="1">IFERROR(SUM(OFFSET(R2147,0,0,-计算结果!$B$18,1)),SUM(OFFSET(R2147,0,0,-ROW(),1)))</f>
        <v>814.53000000000156</v>
      </c>
      <c r="AA2147" s="2">
        <f ca="1">IFERROR(SUM(OFFSET(S2147,0,0,-计算结果!$B$18,1)),SUM(OFFSET(S2147,0,0,-ROW(),1)))</f>
        <v>796.19333333333134</v>
      </c>
      <c r="AB2147" s="2">
        <f ca="1">IFERROR(SUM(OFFSET(T2147,0,0,-计算结果!$B$18,1)),SUM(OFFSET(T2147,0,0,-ROW(),1)))</f>
        <v>795.78000000000065</v>
      </c>
      <c r="AC2147" s="2">
        <f t="shared" ca="1" si="644"/>
        <v>0.91338523355098322</v>
      </c>
      <c r="AD2147" s="2">
        <f t="shared" ca="1" si="645"/>
        <v>0.87079665574011611</v>
      </c>
      <c r="AE2147" s="2">
        <f t="shared" ca="1" si="646"/>
        <v>0.91388188798365999</v>
      </c>
      <c r="AF2147" s="2">
        <f t="shared" ca="1" si="647"/>
        <v>0.9148759707456815</v>
      </c>
      <c r="AG2147" s="4" t="str">
        <f ca="1">IF(AND(AC2147&lt;计算结果!$B$19,AD2147&lt;计算结果!$B$19,AE2147&lt;计算结果!$B$19,AF2147&lt;计算结果!$B$19),"买",IF(AND(AC2147&gt;计算结果!$B$20,AD2147&gt;计算结果!$B$20,AE2147&gt;计算结果!$B$20,AF2147&gt;计算结果!$B$20),"卖",AG2146))</f>
        <v>卖</v>
      </c>
      <c r="AH2147" s="4" t="str">
        <f t="shared" ca="1" si="648"/>
        <v/>
      </c>
      <c r="AI2147" s="3">
        <f ca="1">IF(AG2146="买",E2147/E2146-1,0)-IF(AH2147=1,计算结果!B$17,0)</f>
        <v>0</v>
      </c>
      <c r="AJ2147" s="2">
        <f t="shared" ca="1" si="649"/>
        <v>1.4677729438245932</v>
      </c>
      <c r="AK2147" s="3">
        <f ca="1">1-AJ2147/MAX(AJ$2:AJ2147)</f>
        <v>0</v>
      </c>
    </row>
    <row r="2148" spans="1:37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6">
        <v>49854763008</v>
      </c>
      <c r="G2148" s="3">
        <f t="shared" si="635"/>
        <v>1.041068444528892E-2</v>
      </c>
      <c r="H2148" s="3">
        <f>1-E2148/MAX(E$2:E2148)</f>
        <v>0.60185122167018301</v>
      </c>
      <c r="I2148" s="22">
        <f t="shared" si="636"/>
        <v>2334.7825000000003</v>
      </c>
      <c r="J2148" s="22">
        <f t="shared" si="637"/>
        <v>2329.6224999999999</v>
      </c>
      <c r="K2148" s="22">
        <f t="shared" si="638"/>
        <v>2333.0433333333335</v>
      </c>
      <c r="L2148" s="22">
        <f t="shared" si="639"/>
        <v>2329.5650000000001</v>
      </c>
      <c r="M2148" s="2">
        <f t="shared" si="650"/>
        <v>29.527500000000146</v>
      </c>
      <c r="N2148" s="2">
        <f t="shared" si="651"/>
        <v>32.015000000000327</v>
      </c>
      <c r="O2148" s="2">
        <f t="shared" si="652"/>
        <v>30.490000000000691</v>
      </c>
      <c r="P2148" s="2">
        <f t="shared" si="653"/>
        <v>32.415000000000418</v>
      </c>
      <c r="Q2148" s="2">
        <f t="shared" si="640"/>
        <v>-3.5974999999998545</v>
      </c>
      <c r="R2148" s="2">
        <f t="shared" si="641"/>
        <v>-6.0850000000000364</v>
      </c>
      <c r="S2148" s="2">
        <f t="shared" si="642"/>
        <v>-4.5600000000004002</v>
      </c>
      <c r="T2148" s="2">
        <f t="shared" si="643"/>
        <v>-6.4850000000001273</v>
      </c>
      <c r="U2148" s="2">
        <f ca="1">IFERROR(SUM(OFFSET(M2148,0,0,-计算结果!$B$18,1)),SUM(OFFSET(M2148,0,0,-ROW(),1)))</f>
        <v>738.63000000000147</v>
      </c>
      <c r="V2148" s="2">
        <f ca="1">IFERROR(SUM(OFFSET(N2148,0,0,-计算结果!$B$18,1)),SUM(OFFSET(N2148,0,0,-ROW(),1)))</f>
        <v>725.28499999999849</v>
      </c>
      <c r="W2148" s="2">
        <f ca="1">IFERROR(SUM(OFFSET(O2148,0,0,-计算结果!$B$18,1)),SUM(OFFSET(O2148,0,0,-ROW(),1)))</f>
        <v>740.17333333333545</v>
      </c>
      <c r="X2148" s="2">
        <f ca="1">IFERROR(SUM(OFFSET(P2148,0,0,-计算结果!$B$18,1)),SUM(OFFSET(P2148,0,0,-ROW(),1)))</f>
        <v>743.25999999999931</v>
      </c>
      <c r="Y2148" s="2">
        <f ca="1">IFERROR(SUM(OFFSET(Q2148,0,0,-计算结果!$B$18,1)),SUM(OFFSET(Q2148,0,0,-ROW(),1)))</f>
        <v>785.86999999999853</v>
      </c>
      <c r="Z2148" s="2">
        <f ca="1">IFERROR(SUM(OFFSET(R2148,0,0,-计算结果!$B$18,1)),SUM(OFFSET(R2148,0,0,-ROW(),1)))</f>
        <v>799.21500000000151</v>
      </c>
      <c r="AA2148" s="2">
        <f ca="1">IFERROR(SUM(OFFSET(S2148,0,0,-计算结果!$B$18,1)),SUM(OFFSET(S2148,0,0,-ROW(),1)))</f>
        <v>784.32666666666455</v>
      </c>
      <c r="AB2148" s="2">
        <f ca="1">IFERROR(SUM(OFFSET(T2148,0,0,-计算结果!$B$18,1)),SUM(OFFSET(T2148,0,0,-ROW(),1)))</f>
        <v>781.24000000000069</v>
      </c>
      <c r="AC2148" s="2">
        <f t="shared" ca="1" si="644"/>
        <v>0.93988827668698749</v>
      </c>
      <c r="AD2148" s="2">
        <f t="shared" ca="1" si="645"/>
        <v>0.90749673116745444</v>
      </c>
      <c r="AE2148" s="2">
        <f t="shared" ca="1" si="646"/>
        <v>0.94370542886042907</v>
      </c>
      <c r="AF2148" s="2">
        <f t="shared" ca="1" si="647"/>
        <v>0.95138497772771324</v>
      </c>
      <c r="AG2148" s="4" t="str">
        <f ca="1">IF(AND(AC2148&lt;计算结果!$B$19,AD2148&lt;计算结果!$B$19,AE2148&lt;计算结果!$B$19,AF2148&lt;计算结果!$B$19),"买",IF(AND(AC2148&gt;计算结果!$B$20,AD2148&gt;计算结果!$B$20,AE2148&gt;计算结果!$B$20,AF2148&gt;计算结果!$B$20),"卖",AG2147))</f>
        <v>卖</v>
      </c>
      <c r="AH2148" s="4" t="str">
        <f t="shared" ca="1" si="648"/>
        <v/>
      </c>
      <c r="AI2148" s="3">
        <f ca="1">IF(AG2147="买",E2148/E2147-1,0)-IF(AH2148=1,计算结果!B$17,0)</f>
        <v>0</v>
      </c>
      <c r="AJ2148" s="2">
        <f t="shared" ca="1" si="649"/>
        <v>1.4677729438245932</v>
      </c>
      <c r="AK2148" s="3">
        <f ca="1">1-AJ2148/MAX(AJ$2:AJ2148)</f>
        <v>0</v>
      </c>
    </row>
    <row r="2149" spans="1:37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6">
        <v>53183049728</v>
      </c>
      <c r="G2149" s="3">
        <f t="shared" si="635"/>
        <v>-2.2170940170940234E-2</v>
      </c>
      <c r="H2149" s="3">
        <f>1-E2149/MAX(E$2:E2149)</f>
        <v>0.61067855441366636</v>
      </c>
      <c r="I2149" s="22">
        <f t="shared" si="636"/>
        <v>2297.3374999999996</v>
      </c>
      <c r="J2149" s="22">
        <f t="shared" si="637"/>
        <v>2306.6475</v>
      </c>
      <c r="K2149" s="22">
        <f t="shared" si="638"/>
        <v>2300.4100000000003</v>
      </c>
      <c r="L2149" s="22">
        <f t="shared" si="639"/>
        <v>2306.5550000000003</v>
      </c>
      <c r="M2149" s="2">
        <f t="shared" si="650"/>
        <v>-9.2225000000003092</v>
      </c>
      <c r="N2149" s="2">
        <f t="shared" si="651"/>
        <v>-4.0625</v>
      </c>
      <c r="O2149" s="2">
        <f t="shared" si="652"/>
        <v>-7.4833333333335759</v>
      </c>
      <c r="P2149" s="2">
        <f t="shared" si="653"/>
        <v>-4.0050000000001091</v>
      </c>
      <c r="Q2149" s="2">
        <f t="shared" si="640"/>
        <v>47.232500000000073</v>
      </c>
      <c r="R2149" s="2">
        <f t="shared" si="641"/>
        <v>42.072499999999764</v>
      </c>
      <c r="S2149" s="2">
        <f t="shared" si="642"/>
        <v>45.493333333333339</v>
      </c>
      <c r="T2149" s="2">
        <f t="shared" si="643"/>
        <v>42.014999999999873</v>
      </c>
      <c r="U2149" s="2">
        <f ca="1">IFERROR(SUM(OFFSET(M2149,0,0,-计算结果!$B$18,1)),SUM(OFFSET(M2149,0,0,-ROW(),1)))</f>
        <v>633.32500000000118</v>
      </c>
      <c r="V2149" s="2">
        <f ca="1">IFERROR(SUM(OFFSET(N2149,0,0,-计算结果!$B$18,1)),SUM(OFFSET(N2149,0,0,-ROW(),1)))</f>
        <v>619.88749999999845</v>
      </c>
      <c r="W2149" s="2">
        <f ca="1">IFERROR(SUM(OFFSET(O2149,0,0,-计算结果!$B$18,1)),SUM(OFFSET(O2149,0,0,-ROW(),1)))</f>
        <v>635.07000000000153</v>
      </c>
      <c r="X2149" s="2">
        <f ca="1">IFERROR(SUM(OFFSET(P2149,0,0,-计算结果!$B$18,1)),SUM(OFFSET(P2149,0,0,-ROW(),1)))</f>
        <v>638.55999999999904</v>
      </c>
      <c r="Y2149" s="2">
        <f ca="1">IFERROR(SUM(OFFSET(Q2149,0,0,-计算结果!$B$18,1)),SUM(OFFSET(Q2149,0,0,-ROW(),1)))</f>
        <v>852.62499999999864</v>
      </c>
      <c r="Z2149" s="2">
        <f ca="1">IFERROR(SUM(OFFSET(R2149,0,0,-计算结果!$B$18,1)),SUM(OFFSET(R2149,0,0,-ROW(),1)))</f>
        <v>866.06250000000136</v>
      </c>
      <c r="AA2149" s="2">
        <f ca="1">IFERROR(SUM(OFFSET(S2149,0,0,-计算结果!$B$18,1)),SUM(OFFSET(S2149,0,0,-ROW(),1)))</f>
        <v>850.87999999999829</v>
      </c>
      <c r="AB2149" s="2">
        <f ca="1">IFERROR(SUM(OFFSET(T2149,0,0,-计算结果!$B$18,1)),SUM(OFFSET(T2149,0,0,-ROW(),1)))</f>
        <v>847.39000000000078</v>
      </c>
      <c r="AC2149" s="2">
        <f t="shared" ca="1" si="644"/>
        <v>0.74279431168450627</v>
      </c>
      <c r="AD2149" s="2">
        <f t="shared" ca="1" si="645"/>
        <v>0.71575377065742651</v>
      </c>
      <c r="AE2149" s="2">
        <f t="shared" ca="1" si="646"/>
        <v>0.7463684655885704</v>
      </c>
      <c r="AF2149" s="2">
        <f t="shared" ca="1" si="647"/>
        <v>0.75356093416254433</v>
      </c>
      <c r="AG2149" s="4" t="str">
        <f ca="1">IF(AND(AC2149&lt;计算结果!$B$19,AD2149&lt;计算结果!$B$19,AE2149&lt;计算结果!$B$19,AF2149&lt;计算结果!$B$19),"买",IF(AND(AC2149&gt;计算结果!$B$20,AD2149&gt;计算结果!$B$20,AE2149&gt;计算结果!$B$20,AF2149&gt;计算结果!$B$20),"卖",AG2148))</f>
        <v>卖</v>
      </c>
      <c r="AH2149" s="4" t="str">
        <f t="shared" ca="1" si="648"/>
        <v/>
      </c>
      <c r="AI2149" s="3">
        <f ca="1">IF(AG2148="买",E2149/E2148-1,0)-IF(AH2149=1,计算结果!B$17,0)</f>
        <v>0</v>
      </c>
      <c r="AJ2149" s="2">
        <f t="shared" ca="1" si="649"/>
        <v>1.4677729438245932</v>
      </c>
      <c r="AK2149" s="3">
        <f ca="1">1-AJ2149/MAX(AJ$2:AJ2149)</f>
        <v>0</v>
      </c>
    </row>
    <row r="2150" spans="1:37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6">
        <v>51945078784</v>
      </c>
      <c r="G2150" s="3">
        <f t="shared" si="635"/>
        <v>7.1587154519867635E-3</v>
      </c>
      <c r="H2150" s="3">
        <f>1-E2150/MAX(E$2:E2150)</f>
        <v>0.60789151296535771</v>
      </c>
      <c r="I2150" s="22">
        <f t="shared" si="636"/>
        <v>2298.4274999999998</v>
      </c>
      <c r="J2150" s="22">
        <f t="shared" si="637"/>
        <v>2295.12</v>
      </c>
      <c r="K2150" s="22">
        <f t="shared" si="638"/>
        <v>2296.4033333333332</v>
      </c>
      <c r="L2150" s="22">
        <f t="shared" si="639"/>
        <v>2292.355</v>
      </c>
      <c r="M2150" s="2">
        <f t="shared" si="650"/>
        <v>8.3625000000001819</v>
      </c>
      <c r="N2150" s="2">
        <f t="shared" si="651"/>
        <v>-0.94750000000021828</v>
      </c>
      <c r="O2150" s="2">
        <f t="shared" si="652"/>
        <v>5.2899999999995089</v>
      </c>
      <c r="P2150" s="2">
        <f t="shared" si="653"/>
        <v>-0.85500000000047294</v>
      </c>
      <c r="Q2150" s="2">
        <f t="shared" si="640"/>
        <v>18.327499999999418</v>
      </c>
      <c r="R2150" s="2">
        <f t="shared" si="641"/>
        <v>27.637499999999818</v>
      </c>
      <c r="S2150" s="2">
        <f t="shared" si="642"/>
        <v>21.400000000000091</v>
      </c>
      <c r="T2150" s="2">
        <f t="shared" si="643"/>
        <v>27.545000000000073</v>
      </c>
      <c r="U2150" s="2">
        <f ca="1">IFERROR(SUM(OFFSET(M2150,0,0,-计算结果!$B$18,1)),SUM(OFFSET(M2150,0,0,-ROW(),1)))</f>
        <v>592.28750000000127</v>
      </c>
      <c r="V2150" s="2">
        <f ca="1">IFERROR(SUM(OFFSET(N2150,0,0,-计算结果!$B$18,1)),SUM(OFFSET(N2150,0,0,-ROW(),1)))</f>
        <v>552.95249999999851</v>
      </c>
      <c r="W2150" s="2">
        <f ca="1">IFERROR(SUM(OFFSET(O2150,0,0,-计算结果!$B$18,1)),SUM(OFFSET(O2150,0,0,-ROW(),1)))</f>
        <v>586.02000000000135</v>
      </c>
      <c r="X2150" s="2">
        <f ca="1">IFERROR(SUM(OFFSET(P2150,0,0,-计算结果!$B$18,1)),SUM(OFFSET(P2150,0,0,-ROW(),1)))</f>
        <v>573.48499999999876</v>
      </c>
      <c r="Y2150" s="2">
        <f ca="1">IFERROR(SUM(OFFSET(Q2150,0,0,-计算结果!$B$18,1)),SUM(OFFSET(Q2150,0,0,-ROW(),1)))</f>
        <v>880.99249999999802</v>
      </c>
      <c r="Z2150" s="2">
        <f ca="1">IFERROR(SUM(OFFSET(R2150,0,0,-计算结果!$B$18,1)),SUM(OFFSET(R2150,0,0,-ROW(),1)))</f>
        <v>920.32750000000078</v>
      </c>
      <c r="AA2150" s="2">
        <f ca="1">IFERROR(SUM(OFFSET(S2150,0,0,-计算结果!$B$18,1)),SUM(OFFSET(S2150,0,0,-ROW(),1)))</f>
        <v>887.25999999999794</v>
      </c>
      <c r="AB2150" s="2">
        <f ca="1">IFERROR(SUM(OFFSET(T2150,0,0,-计算结果!$B$18,1)),SUM(OFFSET(T2150,0,0,-ROW(),1)))</f>
        <v>899.79500000000053</v>
      </c>
      <c r="AC2150" s="2">
        <f t="shared" ca="1" si="644"/>
        <v>0.67229573464019565</v>
      </c>
      <c r="AD2150" s="2">
        <f t="shared" ca="1" si="645"/>
        <v>0.60082144671326032</v>
      </c>
      <c r="AE2150" s="2">
        <f t="shared" ca="1" si="646"/>
        <v>0.66048283479476444</v>
      </c>
      <c r="AF2150" s="2">
        <f t="shared" ca="1" si="647"/>
        <v>0.63735072988847286</v>
      </c>
      <c r="AG2150" s="4" t="str">
        <f ca="1">IF(AND(AC2150&lt;计算结果!$B$19,AD2150&lt;计算结果!$B$19,AE2150&lt;计算结果!$B$19,AF2150&lt;计算结果!$B$19),"买",IF(AND(AC2150&gt;计算结果!$B$20,AD2150&gt;计算结果!$B$20,AE2150&gt;计算结果!$B$20,AF2150&gt;计算结果!$B$20),"卖",AG2149))</f>
        <v>卖</v>
      </c>
      <c r="AH2150" s="4" t="str">
        <f t="shared" ca="1" si="648"/>
        <v/>
      </c>
      <c r="AI2150" s="3">
        <f ca="1">IF(AG2149="买",E2150/E2149-1,0)-IF(AH2150=1,计算结果!B$17,0)</f>
        <v>0</v>
      </c>
      <c r="AJ2150" s="2">
        <f t="shared" ca="1" si="649"/>
        <v>1.4677729438245932</v>
      </c>
      <c r="AK2150" s="3">
        <f ca="1">1-AJ2150/MAX(AJ$2:AJ2150)</f>
        <v>0</v>
      </c>
    </row>
    <row r="2151" spans="1:37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6">
        <v>83147857920</v>
      </c>
      <c r="G2151" s="3">
        <f t="shared" si="635"/>
        <v>2.0060750705142016E-2</v>
      </c>
      <c r="H2151" s="3">
        <f>1-E2151/MAX(E$2:E2151)</f>
        <v>0.60002552235758522</v>
      </c>
      <c r="I2151" s="22">
        <f t="shared" si="636"/>
        <v>2346.3050000000003</v>
      </c>
      <c r="J2151" s="22">
        <f t="shared" si="637"/>
        <v>2335.2600000000002</v>
      </c>
      <c r="K2151" s="22">
        <f t="shared" si="638"/>
        <v>2344.83</v>
      </c>
      <c r="L2151" s="22">
        <f t="shared" si="639"/>
        <v>2341.88</v>
      </c>
      <c r="M2151" s="2">
        <f t="shared" si="650"/>
        <v>78.782500000000255</v>
      </c>
      <c r="N2151" s="2">
        <f t="shared" si="651"/>
        <v>82.090000000000146</v>
      </c>
      <c r="O2151" s="2">
        <f t="shared" si="652"/>
        <v>80.806666666666843</v>
      </c>
      <c r="P2151" s="2">
        <f t="shared" si="653"/>
        <v>84.855000000000018</v>
      </c>
      <c r="Q2151" s="2">
        <f t="shared" si="640"/>
        <v>-8.1225000000004002</v>
      </c>
      <c r="R2151" s="2">
        <f t="shared" si="641"/>
        <v>-11.430000000000291</v>
      </c>
      <c r="S2151" s="2">
        <f t="shared" si="642"/>
        <v>-10.146666666666988</v>
      </c>
      <c r="T2151" s="2">
        <f t="shared" si="643"/>
        <v>-14.195000000000164</v>
      </c>
      <c r="U2151" s="2">
        <f ca="1">IFERROR(SUM(OFFSET(M2151,0,0,-计算结果!$B$18,1)),SUM(OFFSET(M2151,0,0,-ROW(),1)))</f>
        <v>631.80000000000155</v>
      </c>
      <c r="V2151" s="2">
        <f ca="1">IFERROR(SUM(OFFSET(N2151,0,0,-计算结果!$B$18,1)),SUM(OFFSET(N2151,0,0,-ROW(),1)))</f>
        <v>588.66249999999854</v>
      </c>
      <c r="W2151" s="2">
        <f ca="1">IFERROR(SUM(OFFSET(O2151,0,0,-计算结果!$B$18,1)),SUM(OFFSET(O2151,0,0,-ROW(),1)))</f>
        <v>624.32666666666819</v>
      </c>
      <c r="X2151" s="2">
        <f ca="1">IFERROR(SUM(OFFSET(P2151,0,0,-计算结果!$B$18,1)),SUM(OFFSET(P2151,0,0,-ROW(),1)))</f>
        <v>609.3799999999992</v>
      </c>
      <c r="Y2151" s="2">
        <f ca="1">IFERROR(SUM(OFFSET(Q2151,0,0,-计算结果!$B$18,1)),SUM(OFFSET(Q2151,0,0,-ROW(),1)))</f>
        <v>879.28999999999769</v>
      </c>
      <c r="Z2151" s="2">
        <f ca="1">IFERROR(SUM(OFFSET(R2151,0,0,-计算结果!$B$18,1)),SUM(OFFSET(R2151,0,0,-ROW(),1)))</f>
        <v>922.42750000000069</v>
      </c>
      <c r="AA2151" s="2">
        <f ca="1">IFERROR(SUM(OFFSET(S2151,0,0,-计算结果!$B$18,1)),SUM(OFFSET(S2151,0,0,-ROW(),1)))</f>
        <v>886.76333333333105</v>
      </c>
      <c r="AB2151" s="2">
        <f ca="1">IFERROR(SUM(OFFSET(T2151,0,0,-计算结果!$B$18,1)),SUM(OFFSET(T2151,0,0,-ROW(),1)))</f>
        <v>901.71</v>
      </c>
      <c r="AC2151" s="2">
        <f t="shared" ca="1" si="644"/>
        <v>0.71853427196943354</v>
      </c>
      <c r="AD2151" s="2">
        <f t="shared" ca="1" si="645"/>
        <v>0.63816668518663866</v>
      </c>
      <c r="AE2151" s="2">
        <f t="shared" ca="1" si="646"/>
        <v>0.70405106210225554</v>
      </c>
      <c r="AF2151" s="2">
        <f t="shared" ca="1" si="647"/>
        <v>0.67580485965554249</v>
      </c>
      <c r="AG2151" s="4" t="str">
        <f ca="1">IF(AND(AC2151&lt;计算结果!$B$19,AD2151&lt;计算结果!$B$19,AE2151&lt;计算结果!$B$19,AF2151&lt;计算结果!$B$19),"买",IF(AND(AC2151&gt;计算结果!$B$20,AD2151&gt;计算结果!$B$20,AE2151&gt;计算结果!$B$20,AF2151&gt;计算结果!$B$20),"卖",AG2150))</f>
        <v>卖</v>
      </c>
      <c r="AH2151" s="4" t="str">
        <f t="shared" ca="1" si="648"/>
        <v/>
      </c>
      <c r="AI2151" s="3">
        <f ca="1">IF(AG2150="买",E2151/E2150-1,0)-IF(AH2151=1,计算结果!B$17,0)</f>
        <v>0</v>
      </c>
      <c r="AJ2151" s="2">
        <f t="shared" ca="1" si="649"/>
        <v>1.4677729438245932</v>
      </c>
      <c r="AK2151" s="3">
        <f ca="1">1-AJ2151/MAX(AJ$2:AJ2151)</f>
        <v>0</v>
      </c>
    </row>
    <row r="2152" spans="1:37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6">
        <v>108549513216</v>
      </c>
      <c r="G2152" s="3">
        <f t="shared" si="635"/>
        <v>3.3253499976602985E-2</v>
      </c>
      <c r="H2152" s="3">
        <f>1-E2152/MAX(E$2:E2152)</f>
        <v>0.58672497107466137</v>
      </c>
      <c r="I2152" s="22">
        <f t="shared" si="636"/>
        <v>2412.1025</v>
      </c>
      <c r="J2152" s="22">
        <f t="shared" si="637"/>
        <v>2396.8475000000003</v>
      </c>
      <c r="K2152" s="22">
        <f t="shared" si="638"/>
        <v>2406.5033333333336</v>
      </c>
      <c r="L2152" s="22">
        <f t="shared" si="639"/>
        <v>2395.3050000000003</v>
      </c>
      <c r="M2152" s="2">
        <f t="shared" si="650"/>
        <v>83.264999999999873</v>
      </c>
      <c r="N2152" s="2">
        <f t="shared" si="651"/>
        <v>94.309999999999945</v>
      </c>
      <c r="O2152" s="2">
        <f t="shared" si="652"/>
        <v>84.740000000000236</v>
      </c>
      <c r="P2152" s="2">
        <f t="shared" si="653"/>
        <v>87.690000000000055</v>
      </c>
      <c r="Q2152" s="2">
        <f t="shared" si="640"/>
        <v>-14.734999999999673</v>
      </c>
      <c r="R2152" s="2">
        <f t="shared" si="641"/>
        <v>-25.779999999999745</v>
      </c>
      <c r="S2152" s="2">
        <f t="shared" si="642"/>
        <v>-16.210000000000036</v>
      </c>
      <c r="T2152" s="2">
        <f t="shared" si="643"/>
        <v>-19.159999999999854</v>
      </c>
      <c r="U2152" s="2">
        <f ca="1">IFERROR(SUM(OFFSET(M2152,0,0,-计算结果!$B$18,1)),SUM(OFFSET(M2152,0,0,-ROW(),1)))</f>
        <v>673.15250000000106</v>
      </c>
      <c r="V2152" s="2">
        <f ca="1">IFERROR(SUM(OFFSET(N2152,0,0,-计算结果!$B$18,1)),SUM(OFFSET(N2152,0,0,-ROW(),1)))</f>
        <v>641.28499999999849</v>
      </c>
      <c r="W2152" s="2">
        <f ca="1">IFERROR(SUM(OFFSET(O2152,0,0,-计算结果!$B$18,1)),SUM(OFFSET(O2152,0,0,-ROW(),1)))</f>
        <v>668.01333333333469</v>
      </c>
      <c r="X2152" s="2">
        <f ca="1">IFERROR(SUM(OFFSET(P2152,0,0,-计算结果!$B$18,1)),SUM(OFFSET(P2152,0,0,-ROW(),1)))</f>
        <v>657.73499999999922</v>
      </c>
      <c r="Y2152" s="2">
        <f ca="1">IFERROR(SUM(OFFSET(Q2152,0,0,-计算结果!$B$18,1)),SUM(OFFSET(Q2152,0,0,-ROW(),1)))</f>
        <v>848.80749999999807</v>
      </c>
      <c r="Z2152" s="2">
        <f ca="1">IFERROR(SUM(OFFSET(R2152,0,0,-计算结果!$B$18,1)),SUM(OFFSET(R2152,0,0,-ROW(),1)))</f>
        <v>880.67500000000064</v>
      </c>
      <c r="AA2152" s="2">
        <f ca="1">IFERROR(SUM(OFFSET(S2152,0,0,-计算结果!$B$18,1)),SUM(OFFSET(S2152,0,0,-ROW(),1)))</f>
        <v>853.94666666666444</v>
      </c>
      <c r="AB2152" s="2">
        <f ca="1">IFERROR(SUM(OFFSET(T2152,0,0,-计算结果!$B$18,1)),SUM(OFFSET(T2152,0,0,-ROW(),1)))</f>
        <v>864.22499999999991</v>
      </c>
      <c r="AC2152" s="2">
        <f t="shared" ca="1" si="644"/>
        <v>0.79305672958827833</v>
      </c>
      <c r="AD2152" s="2">
        <f t="shared" ca="1" si="645"/>
        <v>0.72817441167286234</v>
      </c>
      <c r="AE2152" s="2">
        <f t="shared" ca="1" si="646"/>
        <v>0.78226587140493131</v>
      </c>
      <c r="AF2152" s="2">
        <f t="shared" ca="1" si="647"/>
        <v>0.76106916601579366</v>
      </c>
      <c r="AG2152" s="4" t="str">
        <f ca="1">IF(AND(AC2152&lt;计算结果!$B$19,AD2152&lt;计算结果!$B$19,AE2152&lt;计算结果!$B$19,AF2152&lt;计算结果!$B$19),"买",IF(AND(AC2152&gt;计算结果!$B$20,AD2152&gt;计算结果!$B$20,AE2152&gt;计算结果!$B$20,AF2152&gt;计算结果!$B$20),"卖",AG2151))</f>
        <v>卖</v>
      </c>
      <c r="AH2152" s="4" t="str">
        <f t="shared" ca="1" si="648"/>
        <v/>
      </c>
      <c r="AI2152" s="3">
        <f ca="1">IF(AG2151="买",E2152/E2151-1,0)-IF(AH2152=1,计算结果!B$17,0)</f>
        <v>0</v>
      </c>
      <c r="AJ2152" s="2">
        <f t="shared" ca="1" si="649"/>
        <v>1.4677729438245932</v>
      </c>
      <c r="AK2152" s="3">
        <f ca="1">1-AJ2152/MAX(AJ$2:AJ2152)</f>
        <v>0</v>
      </c>
    </row>
    <row r="2153" spans="1:37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6">
        <v>79884935168</v>
      </c>
      <c r="G2153" s="3">
        <f t="shared" si="635"/>
        <v>-6.8920087282310361E-3</v>
      </c>
      <c r="H2153" s="3">
        <f>1-E2153/MAX(E$2:E2153)</f>
        <v>0.58957326618117478</v>
      </c>
      <c r="I2153" s="22">
        <f t="shared" si="636"/>
        <v>2414.3325</v>
      </c>
      <c r="J2153" s="22">
        <f t="shared" si="637"/>
        <v>2418.2749999999996</v>
      </c>
      <c r="K2153" s="22">
        <f t="shared" si="638"/>
        <v>2415.0566666666668</v>
      </c>
      <c r="L2153" s="22">
        <f t="shared" si="639"/>
        <v>2416.5050000000001</v>
      </c>
      <c r="M2153" s="2">
        <f t="shared" si="650"/>
        <v>15.827499999999873</v>
      </c>
      <c r="N2153" s="2">
        <f t="shared" si="651"/>
        <v>31.082499999999527</v>
      </c>
      <c r="O2153" s="2">
        <f t="shared" si="652"/>
        <v>21.426666666666279</v>
      </c>
      <c r="P2153" s="2">
        <f t="shared" si="653"/>
        <v>32.624999999999545</v>
      </c>
      <c r="Q2153" s="2">
        <f t="shared" si="640"/>
        <v>7.0225000000000364</v>
      </c>
      <c r="R2153" s="2">
        <f t="shared" si="641"/>
        <v>-8.232499999999618</v>
      </c>
      <c r="S2153" s="2">
        <f t="shared" si="642"/>
        <v>1.4233333333336304</v>
      </c>
      <c r="T2153" s="2">
        <f t="shared" si="643"/>
        <v>-9.7749999999996362</v>
      </c>
      <c r="U2153" s="2">
        <f ca="1">IFERROR(SUM(OFFSET(M2153,0,0,-计算结果!$B$18,1)),SUM(OFFSET(M2153,0,0,-ROW(),1)))</f>
        <v>676.20000000000073</v>
      </c>
      <c r="V2153" s="2">
        <f ca="1">IFERROR(SUM(OFFSET(N2153,0,0,-计算结果!$B$18,1)),SUM(OFFSET(N2153,0,0,-ROW(),1)))</f>
        <v>652.84249999999793</v>
      </c>
      <c r="W2153" s="2">
        <f ca="1">IFERROR(SUM(OFFSET(O2153,0,0,-计算结果!$B$18,1)),SUM(OFFSET(O2153,0,0,-ROW(),1)))</f>
        <v>675.17666666666764</v>
      </c>
      <c r="X2153" s="2">
        <f ca="1">IFERROR(SUM(OFFSET(P2153,0,0,-计算结果!$B$18,1)),SUM(OFFSET(P2153,0,0,-ROW(),1)))</f>
        <v>673.12999999999874</v>
      </c>
      <c r="Y2153" s="2">
        <f ca="1">IFERROR(SUM(OFFSET(Q2153,0,0,-计算结果!$B$18,1)),SUM(OFFSET(Q2153,0,0,-ROW(),1)))</f>
        <v>834.27999999999793</v>
      </c>
      <c r="Z2153" s="2">
        <f ca="1">IFERROR(SUM(OFFSET(R2153,0,0,-计算结果!$B$18,1)),SUM(OFFSET(R2153,0,0,-ROW(),1)))</f>
        <v>857.63750000000073</v>
      </c>
      <c r="AA2153" s="2">
        <f ca="1">IFERROR(SUM(OFFSET(S2153,0,0,-计算结果!$B$18,1)),SUM(OFFSET(S2153,0,0,-ROW(),1)))</f>
        <v>835.30333333333101</v>
      </c>
      <c r="AB2153" s="2">
        <f ca="1">IFERROR(SUM(OFFSET(T2153,0,0,-计算结果!$B$18,1)),SUM(OFFSET(T2153,0,0,-ROW(),1)))</f>
        <v>837.34999999999991</v>
      </c>
      <c r="AC2153" s="2">
        <f t="shared" ca="1" si="644"/>
        <v>0.81051925013185311</v>
      </c>
      <c r="AD2153" s="2">
        <f t="shared" ca="1" si="645"/>
        <v>0.76121030155514113</v>
      </c>
      <c r="AE2153" s="2">
        <f t="shared" ca="1" si="646"/>
        <v>0.80830117601989238</v>
      </c>
      <c r="AF2153" s="2">
        <f t="shared" ca="1" si="647"/>
        <v>0.80388129217173088</v>
      </c>
      <c r="AG2153" s="4" t="str">
        <f ca="1">IF(AND(AC2153&lt;计算结果!$B$19,AD2153&lt;计算结果!$B$19,AE2153&lt;计算结果!$B$19,AF2153&lt;计算结果!$B$19),"买",IF(AND(AC2153&gt;计算结果!$B$20,AD2153&gt;计算结果!$B$20,AE2153&gt;计算结果!$B$20,AF2153&gt;计算结果!$B$20),"卖",AG2152))</f>
        <v>卖</v>
      </c>
      <c r="AH2153" s="4" t="str">
        <f t="shared" ca="1" si="648"/>
        <v/>
      </c>
      <c r="AI2153" s="3">
        <f ca="1">IF(AG2152="买",E2153/E2152-1,0)-IF(AH2153=1,计算结果!B$17,0)</f>
        <v>0</v>
      </c>
      <c r="AJ2153" s="2">
        <f t="shared" ca="1" si="649"/>
        <v>1.4677729438245932</v>
      </c>
      <c r="AK2153" s="3">
        <f ca="1">1-AJ2153/MAX(AJ$2:AJ2153)</f>
        <v>0</v>
      </c>
    </row>
    <row r="2154" spans="1:37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6">
        <v>67741429760</v>
      </c>
      <c r="G2154" s="3">
        <f t="shared" si="635"/>
        <v>5.2608450517379612E-3</v>
      </c>
      <c r="H2154" s="3">
        <f>1-E2154/MAX(E$2:E2154)</f>
        <v>0.58741407472946294</v>
      </c>
      <c r="I2154" s="22">
        <f t="shared" si="636"/>
        <v>2422.8874999999998</v>
      </c>
      <c r="J2154" s="22">
        <f t="shared" si="637"/>
        <v>2423.8674999999998</v>
      </c>
      <c r="K2154" s="22">
        <f t="shared" si="638"/>
        <v>2422.2333333333336</v>
      </c>
      <c r="L2154" s="22">
        <f t="shared" si="639"/>
        <v>2420.9250000000002</v>
      </c>
      <c r="M2154" s="2">
        <f t="shared" si="650"/>
        <v>21.097499999999854</v>
      </c>
      <c r="N2154" s="2">
        <f t="shared" si="651"/>
        <v>17.1550000000002</v>
      </c>
      <c r="O2154" s="2">
        <f t="shared" si="652"/>
        <v>20.373333333332994</v>
      </c>
      <c r="P2154" s="2">
        <f t="shared" si="653"/>
        <v>18.924999999999727</v>
      </c>
      <c r="Q2154" s="2">
        <f t="shared" si="640"/>
        <v>7.9124999999999091</v>
      </c>
      <c r="R2154" s="2">
        <f t="shared" si="641"/>
        <v>11.854999999999563</v>
      </c>
      <c r="S2154" s="2">
        <f t="shared" si="642"/>
        <v>8.6366666666667697</v>
      </c>
      <c r="T2154" s="2">
        <f t="shared" si="643"/>
        <v>10.085000000000036</v>
      </c>
      <c r="U2154" s="2">
        <f ca="1">IFERROR(SUM(OFFSET(M2154,0,0,-计算结果!$B$18,1)),SUM(OFFSET(M2154,0,0,-ROW(),1)))</f>
        <v>687.36500000000024</v>
      </c>
      <c r="V2154" s="2">
        <f ca="1">IFERROR(SUM(OFFSET(N2154,0,0,-计算结果!$B$18,1)),SUM(OFFSET(N2154,0,0,-ROW(),1)))</f>
        <v>663.47499999999809</v>
      </c>
      <c r="W2154" s="2">
        <f ca="1">IFERROR(SUM(OFFSET(O2154,0,0,-计算结果!$B$18,1)),SUM(OFFSET(O2154,0,0,-ROW(),1)))</f>
        <v>687.23666666666713</v>
      </c>
      <c r="X2154" s="2">
        <f ca="1">IFERROR(SUM(OFFSET(P2154,0,0,-计算结果!$B$18,1)),SUM(OFFSET(P2154,0,0,-ROW(),1)))</f>
        <v>686.9799999999982</v>
      </c>
      <c r="Y2154" s="2">
        <f ca="1">IFERROR(SUM(OFFSET(Q2154,0,0,-计算结果!$B$18,1)),SUM(OFFSET(Q2154,0,0,-ROW(),1)))</f>
        <v>815.56499999999824</v>
      </c>
      <c r="Z2154" s="2">
        <f ca="1">IFERROR(SUM(OFFSET(R2154,0,0,-计算结果!$B$18,1)),SUM(OFFSET(R2154,0,0,-ROW(),1)))</f>
        <v>839.45500000000038</v>
      </c>
      <c r="AA2154" s="2">
        <f ca="1">IFERROR(SUM(OFFSET(S2154,0,0,-计算结果!$B$18,1)),SUM(OFFSET(S2154,0,0,-ROW(),1)))</f>
        <v>815.69333333333134</v>
      </c>
      <c r="AB2154" s="2">
        <f ca="1">IFERROR(SUM(OFFSET(T2154,0,0,-计算结果!$B$18,1)),SUM(OFFSET(T2154,0,0,-ROW(),1)))</f>
        <v>815.95000000000027</v>
      </c>
      <c r="AC2154" s="2">
        <f t="shared" ca="1" si="644"/>
        <v>0.84280835984869595</v>
      </c>
      <c r="AD2154" s="2">
        <f t="shared" ca="1" si="645"/>
        <v>0.790363986157683</v>
      </c>
      <c r="AE2154" s="2">
        <f t="shared" ca="1" si="646"/>
        <v>0.84251843012897265</v>
      </c>
      <c r="AF2154" s="2">
        <f t="shared" ca="1" si="647"/>
        <v>0.84193884429192711</v>
      </c>
      <c r="AG2154" s="4" t="str">
        <f ca="1">IF(AND(AC2154&lt;计算结果!$B$19,AD2154&lt;计算结果!$B$19,AE2154&lt;计算结果!$B$19,AF2154&lt;计算结果!$B$19),"买",IF(AND(AC2154&gt;计算结果!$B$20,AD2154&gt;计算结果!$B$20,AE2154&gt;计算结果!$B$20,AF2154&gt;计算结果!$B$20),"卖",AG2153))</f>
        <v>卖</v>
      </c>
      <c r="AH2154" s="4" t="str">
        <f t="shared" ca="1" si="648"/>
        <v/>
      </c>
      <c r="AI2154" s="3">
        <f ca="1">IF(AG2153="买",E2154/E2153-1,0)-IF(AH2154=1,计算结果!B$17,0)</f>
        <v>0</v>
      </c>
      <c r="AJ2154" s="2">
        <f t="shared" ca="1" si="649"/>
        <v>1.4677729438245932</v>
      </c>
      <c r="AK2154" s="3">
        <f ca="1">1-AJ2154/MAX(AJ$2:AJ2154)</f>
        <v>0</v>
      </c>
    </row>
    <row r="2155" spans="1:37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6">
        <v>82220523520</v>
      </c>
      <c r="G2155" s="3">
        <f t="shared" si="635"/>
        <v>-6.1282141163371273E-3</v>
      </c>
      <c r="H2155" s="3">
        <f>1-E2155/MAX(E$2:E2155)</f>
        <v>0.58994248962090801</v>
      </c>
      <c r="I2155" s="22">
        <f t="shared" si="636"/>
        <v>2404.56</v>
      </c>
      <c r="J2155" s="22">
        <f t="shared" si="637"/>
        <v>2405.1750000000002</v>
      </c>
      <c r="K2155" s="22">
        <f t="shared" si="638"/>
        <v>2402.75</v>
      </c>
      <c r="L2155" s="22">
        <f t="shared" si="639"/>
        <v>2399.13</v>
      </c>
      <c r="M2155" s="2">
        <f t="shared" si="650"/>
        <v>-7.507499999999709</v>
      </c>
      <c r="N2155" s="2">
        <f t="shared" si="651"/>
        <v>-8.4874999999997272</v>
      </c>
      <c r="O2155" s="2">
        <f t="shared" si="652"/>
        <v>-6.8533333333334667</v>
      </c>
      <c r="P2155" s="2">
        <f t="shared" si="653"/>
        <v>-5.5450000000000728</v>
      </c>
      <c r="Q2155" s="2">
        <f t="shared" si="640"/>
        <v>40.007499999999709</v>
      </c>
      <c r="R2155" s="2">
        <f t="shared" si="641"/>
        <v>40.987499999999727</v>
      </c>
      <c r="S2155" s="2">
        <f t="shared" si="642"/>
        <v>39.353333333333467</v>
      </c>
      <c r="T2155" s="2">
        <f t="shared" si="643"/>
        <v>38.045000000000073</v>
      </c>
      <c r="U2155" s="2">
        <f ca="1">IFERROR(SUM(OFFSET(M2155,0,0,-计算结果!$B$18,1)),SUM(OFFSET(M2155,0,0,-ROW(),1)))</f>
        <v>680.04750000000013</v>
      </c>
      <c r="V2155" s="2">
        <f ca="1">IFERROR(SUM(OFFSET(N2155,0,0,-计算结果!$B$18,1)),SUM(OFFSET(N2155,0,0,-ROW(),1)))</f>
        <v>660.84999999999854</v>
      </c>
      <c r="W2155" s="2">
        <f ca="1">IFERROR(SUM(OFFSET(O2155,0,0,-计算结果!$B$18,1)),SUM(OFFSET(O2155,0,0,-ROW(),1)))</f>
        <v>681.74333333333334</v>
      </c>
      <c r="X2155" s="2">
        <f ca="1">IFERROR(SUM(OFFSET(P2155,0,0,-计算结果!$B$18,1)),SUM(OFFSET(P2155,0,0,-ROW(),1)))</f>
        <v>685.13499999999794</v>
      </c>
      <c r="Y2155" s="2">
        <f ca="1">IFERROR(SUM(OFFSET(Q2155,0,0,-计算结果!$B$18,1)),SUM(OFFSET(Q2155,0,0,-ROW(),1)))</f>
        <v>800.13249999999834</v>
      </c>
      <c r="Z2155" s="2">
        <f ca="1">IFERROR(SUM(OFFSET(R2155,0,0,-计算结果!$B$18,1)),SUM(OFFSET(R2155,0,0,-ROW(),1)))</f>
        <v>819.32999999999993</v>
      </c>
      <c r="AA2155" s="2">
        <f ca="1">IFERROR(SUM(OFFSET(S2155,0,0,-计算结果!$B$18,1)),SUM(OFFSET(S2155,0,0,-ROW(),1)))</f>
        <v>798.43666666666513</v>
      </c>
      <c r="AB2155" s="2">
        <f ca="1">IFERROR(SUM(OFFSET(T2155,0,0,-计算结果!$B$18,1)),SUM(OFFSET(T2155,0,0,-ROW(),1)))</f>
        <v>795.04500000000053</v>
      </c>
      <c r="AC2155" s="2">
        <f t="shared" ca="1" si="644"/>
        <v>0.84991860723067936</v>
      </c>
      <c r="AD2155" s="2">
        <f t="shared" ca="1" si="645"/>
        <v>0.80657366384728812</v>
      </c>
      <c r="AE2155" s="2">
        <f t="shared" ca="1" si="646"/>
        <v>0.85384772743402892</v>
      </c>
      <c r="AF2155" s="2">
        <f t="shared" ca="1" si="647"/>
        <v>0.86175625279071943</v>
      </c>
      <c r="AG2155" s="4" t="str">
        <f ca="1">IF(AND(AC2155&lt;计算结果!$B$19,AD2155&lt;计算结果!$B$19,AE2155&lt;计算结果!$B$19,AF2155&lt;计算结果!$B$19),"买",IF(AND(AC2155&gt;计算结果!$B$20,AD2155&gt;计算结果!$B$20,AE2155&gt;计算结果!$B$20,AF2155&gt;计算结果!$B$20),"卖",AG2154))</f>
        <v>卖</v>
      </c>
      <c r="AH2155" s="4" t="str">
        <f t="shared" ca="1" si="648"/>
        <v/>
      </c>
      <c r="AI2155" s="3">
        <f ca="1">IF(AG2154="买",E2155/E2154-1,0)-IF(AH2155=1,计算结果!B$17,0)</f>
        <v>0</v>
      </c>
      <c r="AJ2155" s="2">
        <f t="shared" ca="1" si="649"/>
        <v>1.4677729438245932</v>
      </c>
      <c r="AK2155" s="3">
        <f ca="1">1-AJ2155/MAX(AJ$2:AJ2155)</f>
        <v>0</v>
      </c>
    </row>
    <row r="2156" spans="1:37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6">
        <v>70052208640</v>
      </c>
      <c r="G2156" s="3">
        <f t="shared" si="635"/>
        <v>-4.9917219573524241E-3</v>
      </c>
      <c r="H2156" s="3">
        <f>1-E2156/MAX(E$2:E2156)</f>
        <v>0.5919893826992445</v>
      </c>
      <c r="I2156" s="22">
        <f t="shared" si="636"/>
        <v>2402.125</v>
      </c>
      <c r="J2156" s="22">
        <f t="shared" si="637"/>
        <v>2406.4575</v>
      </c>
      <c r="K2156" s="22">
        <f t="shared" si="638"/>
        <v>2403.5133333333333</v>
      </c>
      <c r="L2156" s="22">
        <f t="shared" si="639"/>
        <v>2406.29</v>
      </c>
      <c r="M2156" s="2">
        <f t="shared" si="650"/>
        <v>14.440000000000055</v>
      </c>
      <c r="N2156" s="2">
        <f t="shared" si="651"/>
        <v>13.824999999999818</v>
      </c>
      <c r="O2156" s="2">
        <f t="shared" si="652"/>
        <v>16.25</v>
      </c>
      <c r="P2156" s="2">
        <f t="shared" si="653"/>
        <v>19.869999999999891</v>
      </c>
      <c r="Q2156" s="2">
        <f t="shared" si="640"/>
        <v>10.980000000000018</v>
      </c>
      <c r="R2156" s="2">
        <f t="shared" si="641"/>
        <v>11.595000000000255</v>
      </c>
      <c r="S2156" s="2">
        <f t="shared" si="642"/>
        <v>9.1700000000000728</v>
      </c>
      <c r="T2156" s="2">
        <f t="shared" si="643"/>
        <v>5.5500000000001819</v>
      </c>
      <c r="U2156" s="2">
        <f ca="1">IFERROR(SUM(OFFSET(M2156,0,0,-计算结果!$B$18,1)),SUM(OFFSET(M2156,0,0,-ROW(),1)))</f>
        <v>695.5600000000004</v>
      </c>
      <c r="V2156" s="2">
        <f ca="1">IFERROR(SUM(OFFSET(N2156,0,0,-计算结果!$B$18,1)),SUM(OFFSET(N2156,0,0,-ROW(),1)))</f>
        <v>689.11999999999853</v>
      </c>
      <c r="W2156" s="2">
        <f ca="1">IFERROR(SUM(OFFSET(O2156,0,0,-计算结果!$B$18,1)),SUM(OFFSET(O2156,0,0,-ROW(),1)))</f>
        <v>703.52666666666664</v>
      </c>
      <c r="X2156" s="2">
        <f ca="1">IFERROR(SUM(OFFSET(P2156,0,0,-计算结果!$B$18,1)),SUM(OFFSET(P2156,0,0,-ROW(),1)))</f>
        <v>719.45999999999776</v>
      </c>
      <c r="Y2156" s="2">
        <f ca="1">IFERROR(SUM(OFFSET(Q2156,0,0,-计算结果!$B$18,1)),SUM(OFFSET(Q2156,0,0,-ROW(),1)))</f>
        <v>777.64999999999782</v>
      </c>
      <c r="Z2156" s="2">
        <f ca="1">IFERROR(SUM(OFFSET(R2156,0,0,-计算结果!$B$18,1)),SUM(OFFSET(R2156,0,0,-ROW(),1)))</f>
        <v>784.08999999999969</v>
      </c>
      <c r="AA2156" s="2">
        <f ca="1">IFERROR(SUM(OFFSET(S2156,0,0,-计算结果!$B$18,1)),SUM(OFFSET(S2156,0,0,-ROW(),1)))</f>
        <v>769.68333333333157</v>
      </c>
      <c r="AB2156" s="2">
        <f ca="1">IFERROR(SUM(OFFSET(T2156,0,0,-计算结果!$B$18,1)),SUM(OFFSET(T2156,0,0,-ROW(),1)))</f>
        <v>753.75000000000045</v>
      </c>
      <c r="AC2156" s="2">
        <f t="shared" ca="1" si="644"/>
        <v>0.89443837201826315</v>
      </c>
      <c r="AD2156" s="2">
        <f t="shared" ca="1" si="645"/>
        <v>0.87887870014921599</v>
      </c>
      <c r="AE2156" s="2">
        <f t="shared" ca="1" si="646"/>
        <v>0.91404690240575337</v>
      </c>
      <c r="AF2156" s="2">
        <f t="shared" ca="1" si="647"/>
        <v>0.95450746268656361</v>
      </c>
      <c r="AG2156" s="4" t="str">
        <f ca="1">IF(AND(AC2156&lt;计算结果!$B$19,AD2156&lt;计算结果!$B$19,AE2156&lt;计算结果!$B$19,AF2156&lt;计算结果!$B$19),"买",IF(AND(AC2156&gt;计算结果!$B$20,AD2156&gt;计算结果!$B$20,AE2156&gt;计算结果!$B$20,AF2156&gt;计算结果!$B$20),"卖",AG2155))</f>
        <v>卖</v>
      </c>
      <c r="AH2156" s="4" t="str">
        <f t="shared" ca="1" si="648"/>
        <v/>
      </c>
      <c r="AI2156" s="3">
        <f ca="1">IF(AG2155="买",E2156/E2155-1,0)-IF(AH2156=1,计算结果!B$17,0)</f>
        <v>0</v>
      </c>
      <c r="AJ2156" s="2">
        <f t="shared" ca="1" si="649"/>
        <v>1.4677729438245932</v>
      </c>
      <c r="AK2156" s="3">
        <f ca="1">1-AJ2156/MAX(AJ$2:AJ2156)</f>
        <v>0</v>
      </c>
    </row>
    <row r="2157" spans="1:37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6">
        <v>63811264512</v>
      </c>
      <c r="G2157" s="3">
        <f t="shared" si="635"/>
        <v>-3.890807186108125E-3</v>
      </c>
      <c r="H2157" s="3">
        <f>1-E2157/MAX(E$2:E2157)</f>
        <v>0.5935768733410467</v>
      </c>
      <c r="I2157" s="22">
        <f t="shared" si="636"/>
        <v>2394.2000000000003</v>
      </c>
      <c r="J2157" s="22">
        <f t="shared" si="637"/>
        <v>2393.4875000000002</v>
      </c>
      <c r="K2157" s="22">
        <f t="shared" si="638"/>
        <v>2396.0566666666668</v>
      </c>
      <c r="L2157" s="22">
        <f t="shared" si="639"/>
        <v>2399.77</v>
      </c>
      <c r="M2157" s="2">
        <f t="shared" si="650"/>
        <v>16.724999999999909</v>
      </c>
      <c r="N2157" s="2">
        <f t="shared" si="651"/>
        <v>12.392499999999927</v>
      </c>
      <c r="O2157" s="2">
        <f t="shared" si="652"/>
        <v>15.336666666666588</v>
      </c>
      <c r="P2157" s="2">
        <f t="shared" si="653"/>
        <v>12.559999999999945</v>
      </c>
      <c r="Q2157" s="2">
        <f t="shared" si="640"/>
        <v>21.434999999999945</v>
      </c>
      <c r="R2157" s="2">
        <f t="shared" si="641"/>
        <v>25.767499999999927</v>
      </c>
      <c r="S2157" s="2">
        <f t="shared" si="642"/>
        <v>22.823333333333267</v>
      </c>
      <c r="T2157" s="2">
        <f t="shared" si="643"/>
        <v>25.599999999999909</v>
      </c>
      <c r="U2157" s="2">
        <f ca="1">IFERROR(SUM(OFFSET(M2157,0,0,-计算结果!$B$18,1)),SUM(OFFSET(M2157,0,0,-ROW(),1)))</f>
        <v>667.09750000000031</v>
      </c>
      <c r="V2157" s="2">
        <f ca="1">IFERROR(SUM(OFFSET(N2157,0,0,-计算结果!$B$18,1)),SUM(OFFSET(N2157,0,0,-ROW(),1)))</f>
        <v>654.70749999999862</v>
      </c>
      <c r="W2157" s="2">
        <f ca="1">IFERROR(SUM(OFFSET(O2157,0,0,-计算结果!$B$18,1)),SUM(OFFSET(O2157,0,0,-ROW(),1)))</f>
        <v>672.16333333333341</v>
      </c>
      <c r="X2157" s="2">
        <f ca="1">IFERROR(SUM(OFFSET(P2157,0,0,-计算结果!$B$18,1)),SUM(OFFSET(P2157,0,0,-ROW(),1)))</f>
        <v>682.2949999999978</v>
      </c>
      <c r="Y2157" s="2">
        <f ca="1">IFERROR(SUM(OFFSET(Q2157,0,0,-计算结果!$B$18,1)),SUM(OFFSET(Q2157,0,0,-ROW(),1)))</f>
        <v>811.10249999999769</v>
      </c>
      <c r="Z2157" s="2">
        <f ca="1">IFERROR(SUM(OFFSET(R2157,0,0,-计算结果!$B$18,1)),SUM(OFFSET(R2157,0,0,-ROW(),1)))</f>
        <v>823.49249999999938</v>
      </c>
      <c r="AA2157" s="2">
        <f ca="1">IFERROR(SUM(OFFSET(S2157,0,0,-计算结果!$B$18,1)),SUM(OFFSET(S2157,0,0,-ROW(),1)))</f>
        <v>806.03666666666459</v>
      </c>
      <c r="AB2157" s="2">
        <f ca="1">IFERROR(SUM(OFFSET(T2157,0,0,-计算结果!$B$18,1)),SUM(OFFSET(T2157,0,0,-ROW(),1)))</f>
        <v>795.9050000000002</v>
      </c>
      <c r="AC2157" s="2">
        <f t="shared" ca="1" si="644"/>
        <v>0.82245770417425934</v>
      </c>
      <c r="AD2157" s="2">
        <f t="shared" ca="1" si="645"/>
        <v>0.7950375990066687</v>
      </c>
      <c r="AE2157" s="2">
        <f t="shared" ca="1" si="646"/>
        <v>0.83391160865304115</v>
      </c>
      <c r="AF2157" s="2">
        <f t="shared" ca="1" si="647"/>
        <v>0.85725683341604542</v>
      </c>
      <c r="AG2157" s="4" t="str">
        <f ca="1">IF(AND(AC2157&lt;计算结果!$B$19,AD2157&lt;计算结果!$B$19,AE2157&lt;计算结果!$B$19,AF2157&lt;计算结果!$B$19),"买",IF(AND(AC2157&gt;计算结果!$B$20,AD2157&gt;计算结果!$B$20,AE2157&gt;计算结果!$B$20,AF2157&gt;计算结果!$B$20),"卖",AG2156))</f>
        <v>卖</v>
      </c>
      <c r="AH2157" s="4" t="str">
        <f t="shared" ca="1" si="648"/>
        <v/>
      </c>
      <c r="AI2157" s="3">
        <f ca="1">IF(AG2156="买",E2157/E2156-1,0)-IF(AH2157=1,计算结果!B$17,0)</f>
        <v>0</v>
      </c>
      <c r="AJ2157" s="2">
        <f t="shared" ca="1" si="649"/>
        <v>1.4677729438245932</v>
      </c>
      <c r="AK2157" s="3">
        <f ca="1">1-AJ2157/MAX(AJ$2:AJ2157)</f>
        <v>0</v>
      </c>
    </row>
    <row r="2158" spans="1:37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6">
        <v>53334204416</v>
      </c>
      <c r="G2158" s="3">
        <f t="shared" si="635"/>
        <v>-5.0656652558167536E-4</v>
      </c>
      <c r="H2158" s="3">
        <f>1-E2158/MAX(E$2:E2158)</f>
        <v>0.59378275369223443</v>
      </c>
      <c r="I2158" s="22">
        <f t="shared" si="636"/>
        <v>2388.5675000000001</v>
      </c>
      <c r="J2158" s="22">
        <f t="shared" si="637"/>
        <v>2388.67</v>
      </c>
      <c r="K2158" s="22">
        <f t="shared" si="638"/>
        <v>2388.9500000000003</v>
      </c>
      <c r="L2158" s="22">
        <f t="shared" si="639"/>
        <v>2389.7150000000001</v>
      </c>
      <c r="M2158" s="2">
        <f t="shared" si="650"/>
        <v>4.819999999999709</v>
      </c>
      <c r="N2158" s="2">
        <f t="shared" si="651"/>
        <v>5.5324999999997999</v>
      </c>
      <c r="O2158" s="2">
        <f t="shared" si="652"/>
        <v>2.9633333333331393</v>
      </c>
      <c r="P2158" s="2">
        <f t="shared" si="653"/>
        <v>-0.75</v>
      </c>
      <c r="Q2158" s="2">
        <f t="shared" si="640"/>
        <v>13.790000000000418</v>
      </c>
      <c r="R2158" s="2">
        <f t="shared" si="641"/>
        <v>13.077500000000327</v>
      </c>
      <c r="S2158" s="2">
        <f t="shared" si="642"/>
        <v>15.646666666666988</v>
      </c>
      <c r="T2158" s="2">
        <f t="shared" si="643"/>
        <v>19.360000000000127</v>
      </c>
      <c r="U2158" s="2">
        <f ca="1">IFERROR(SUM(OFFSET(M2158,0,0,-计算结果!$B$18,1)),SUM(OFFSET(M2158,0,0,-ROW(),1)))</f>
        <v>665.59999999999991</v>
      </c>
      <c r="V2158" s="2">
        <f ca="1">IFERROR(SUM(OFFSET(N2158,0,0,-计算结果!$B$18,1)),SUM(OFFSET(N2158,0,0,-ROW(),1)))</f>
        <v>646.2299999999982</v>
      </c>
      <c r="W2158" s="2">
        <f ca="1">IFERROR(SUM(OFFSET(O2158,0,0,-计算结果!$B$18,1)),SUM(OFFSET(O2158,0,0,-ROW(),1)))</f>
        <v>666.1899999999996</v>
      </c>
      <c r="X2158" s="2">
        <f ca="1">IFERROR(SUM(OFFSET(P2158,0,0,-计算结果!$B$18,1)),SUM(OFFSET(P2158,0,0,-ROW(),1)))</f>
        <v>667.36999999999762</v>
      </c>
      <c r="Y2158" s="2">
        <f ca="1">IFERROR(SUM(OFFSET(Q2158,0,0,-计算结果!$B$18,1)),SUM(OFFSET(Q2158,0,0,-ROW(),1)))</f>
        <v>780.54999999999836</v>
      </c>
      <c r="Z2158" s="2">
        <f ca="1">IFERROR(SUM(OFFSET(R2158,0,0,-计算结果!$B$18,1)),SUM(OFFSET(R2158,0,0,-ROW(),1)))</f>
        <v>799.92000000000007</v>
      </c>
      <c r="AA2158" s="2">
        <f ca="1">IFERROR(SUM(OFFSET(S2158,0,0,-计算结果!$B$18,1)),SUM(OFFSET(S2158,0,0,-ROW(),1)))</f>
        <v>779.95999999999867</v>
      </c>
      <c r="AB2158" s="2">
        <f ca="1">IFERROR(SUM(OFFSET(T2158,0,0,-计算结果!$B$18,1)),SUM(OFFSET(T2158,0,0,-ROW(),1)))</f>
        <v>778.78000000000065</v>
      </c>
      <c r="AC2158" s="2">
        <f t="shared" ca="1" si="644"/>
        <v>0.8527320479149334</v>
      </c>
      <c r="AD2158" s="2">
        <f t="shared" ca="1" si="645"/>
        <v>0.8078682868286805</v>
      </c>
      <c r="AE2158" s="2">
        <f t="shared" ca="1" si="646"/>
        <v>0.85413354531001684</v>
      </c>
      <c r="AF2158" s="2">
        <f t="shared" ca="1" si="647"/>
        <v>0.85694291070648587</v>
      </c>
      <c r="AG2158" s="4" t="str">
        <f ca="1">IF(AND(AC2158&lt;计算结果!$B$19,AD2158&lt;计算结果!$B$19,AE2158&lt;计算结果!$B$19,AF2158&lt;计算结果!$B$19),"买",IF(AND(AC2158&gt;计算结果!$B$20,AD2158&gt;计算结果!$B$20,AE2158&gt;计算结果!$B$20,AF2158&gt;计算结果!$B$20),"卖",AG2157))</f>
        <v>卖</v>
      </c>
      <c r="AH2158" s="4" t="str">
        <f t="shared" ca="1" si="648"/>
        <v/>
      </c>
      <c r="AI2158" s="3">
        <f ca="1">IF(AG2157="买",E2158/E2157-1,0)-IF(AH2158=1,计算结果!B$17,0)</f>
        <v>0</v>
      </c>
      <c r="AJ2158" s="2">
        <f t="shared" ca="1" si="649"/>
        <v>1.4677729438245932</v>
      </c>
      <c r="AK2158" s="3">
        <f ca="1">1-AJ2158/MAX(AJ$2:AJ2158)</f>
        <v>0</v>
      </c>
    </row>
    <row r="2159" spans="1:37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6">
        <v>70744776704</v>
      </c>
      <c r="G2159" s="3">
        <f t="shared" si="635"/>
        <v>1.1334411205401684E-2</v>
      </c>
      <c r="H2159" s="3">
        <f>1-E2159/MAX(E$2:E2159)</f>
        <v>0.58917852038385621</v>
      </c>
      <c r="I2159" s="22">
        <f t="shared" si="636"/>
        <v>2408.8875000000003</v>
      </c>
      <c r="J2159" s="22">
        <f t="shared" si="637"/>
        <v>2401.8575000000001</v>
      </c>
      <c r="K2159" s="22">
        <f t="shared" si="638"/>
        <v>2407.0233333333331</v>
      </c>
      <c r="L2159" s="22">
        <f t="shared" si="639"/>
        <v>2403.2950000000001</v>
      </c>
      <c r="M2159" s="2">
        <f t="shared" si="650"/>
        <v>34.242499999999836</v>
      </c>
      <c r="N2159" s="2">
        <f t="shared" si="651"/>
        <v>34.139999999999873</v>
      </c>
      <c r="O2159" s="2">
        <f t="shared" si="652"/>
        <v>33.859999999999673</v>
      </c>
      <c r="P2159" s="2">
        <f t="shared" si="653"/>
        <v>33.0949999999998</v>
      </c>
      <c r="Q2159" s="2">
        <f t="shared" si="640"/>
        <v>4.7874999999999091</v>
      </c>
      <c r="R2159" s="2">
        <f t="shared" si="641"/>
        <v>4.8899999999998727</v>
      </c>
      <c r="S2159" s="2">
        <f t="shared" si="642"/>
        <v>5.1700000000000728</v>
      </c>
      <c r="T2159" s="2">
        <f t="shared" si="643"/>
        <v>5.9349999999999454</v>
      </c>
      <c r="U2159" s="2">
        <f ca="1">IFERROR(SUM(OFFSET(M2159,0,0,-计算结果!$B$18,1)),SUM(OFFSET(M2159,0,0,-ROW(),1)))</f>
        <v>689.45749999999953</v>
      </c>
      <c r="V2159" s="2">
        <f ca="1">IFERROR(SUM(OFFSET(N2159,0,0,-计算结果!$B$18,1)),SUM(OFFSET(N2159,0,0,-ROW(),1)))</f>
        <v>676.68999999999824</v>
      </c>
      <c r="W2159" s="2">
        <f ca="1">IFERROR(SUM(OFFSET(O2159,0,0,-计算结果!$B$18,1)),SUM(OFFSET(O2159,0,0,-ROW(),1)))</f>
        <v>689.91999999999916</v>
      </c>
      <c r="X2159" s="2">
        <f ca="1">IFERROR(SUM(OFFSET(P2159,0,0,-计算结果!$B$18,1)),SUM(OFFSET(P2159,0,0,-ROW(),1)))</f>
        <v>690.84499999999753</v>
      </c>
      <c r="Y2159" s="2">
        <f ca="1">IFERROR(SUM(OFFSET(Q2159,0,0,-计算结果!$B$18,1)),SUM(OFFSET(Q2159,0,0,-ROW(),1)))</f>
        <v>763.96249999999873</v>
      </c>
      <c r="Z2159" s="2">
        <f ca="1">IFERROR(SUM(OFFSET(R2159,0,0,-计算结果!$B$18,1)),SUM(OFFSET(R2159,0,0,-ROW(),1)))</f>
        <v>776.73</v>
      </c>
      <c r="AA2159" s="2">
        <f ca="1">IFERROR(SUM(OFFSET(S2159,0,0,-计算结果!$B$18,1)),SUM(OFFSET(S2159,0,0,-ROW(),1)))</f>
        <v>763.49999999999909</v>
      </c>
      <c r="AB2159" s="2">
        <f ca="1">IFERROR(SUM(OFFSET(T2159,0,0,-计算结果!$B$18,1)),SUM(OFFSET(T2159,0,0,-ROW(),1)))</f>
        <v>762.57500000000073</v>
      </c>
      <c r="AC2159" s="2">
        <f t="shared" ca="1" si="644"/>
        <v>0.90247557962596425</v>
      </c>
      <c r="AD2159" s="2">
        <f t="shared" ca="1" si="645"/>
        <v>0.87120363575502202</v>
      </c>
      <c r="AE2159" s="2">
        <f t="shared" ca="1" si="646"/>
        <v>0.9036280288146693</v>
      </c>
      <c r="AF2159" s="2">
        <f t="shared" ca="1" si="647"/>
        <v>0.90593712093891998</v>
      </c>
      <c r="AG2159" s="4" t="str">
        <f ca="1">IF(AND(AC2159&lt;计算结果!$B$19,AD2159&lt;计算结果!$B$19,AE2159&lt;计算结果!$B$19,AF2159&lt;计算结果!$B$19),"买",IF(AND(AC2159&gt;计算结果!$B$20,AD2159&gt;计算结果!$B$20,AE2159&gt;计算结果!$B$20,AF2159&gt;计算结果!$B$20),"卖",AG2158))</f>
        <v>卖</v>
      </c>
      <c r="AH2159" s="4" t="str">
        <f t="shared" ca="1" si="648"/>
        <v/>
      </c>
      <c r="AI2159" s="3">
        <f ca="1">IF(AG2158="买",E2159/E2158-1,0)-IF(AH2159=1,计算结果!B$17,0)</f>
        <v>0</v>
      </c>
      <c r="AJ2159" s="2">
        <f t="shared" ca="1" si="649"/>
        <v>1.4677729438245932</v>
      </c>
      <c r="AK2159" s="3">
        <f ca="1">1-AJ2159/MAX(AJ$2:AJ2159)</f>
        <v>0</v>
      </c>
    </row>
    <row r="2160" spans="1:37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6">
        <v>86852444160</v>
      </c>
      <c r="G2160" s="3">
        <f t="shared" si="635"/>
        <v>1.0374904741393687E-2</v>
      </c>
      <c r="H2160" s="3">
        <f>1-E2160/MAX(E$2:E2160)</f>
        <v>0.58491628666712037</v>
      </c>
      <c r="I2160" s="22">
        <f t="shared" si="636"/>
        <v>2439.2150000000001</v>
      </c>
      <c r="J2160" s="22">
        <f t="shared" si="637"/>
        <v>2434.12</v>
      </c>
      <c r="K2160" s="22">
        <f t="shared" si="638"/>
        <v>2439.11</v>
      </c>
      <c r="L2160" s="22">
        <f t="shared" si="639"/>
        <v>2438.8999999999996</v>
      </c>
      <c r="M2160" s="2">
        <f t="shared" si="650"/>
        <v>51.672499999999673</v>
      </c>
      <c r="N2160" s="2">
        <f t="shared" si="651"/>
        <v>58.702499999999873</v>
      </c>
      <c r="O2160" s="2">
        <f t="shared" si="652"/>
        <v>53.536666666666861</v>
      </c>
      <c r="P2160" s="2">
        <f t="shared" si="653"/>
        <v>57.264999999999873</v>
      </c>
      <c r="Q2160" s="2">
        <f t="shared" si="640"/>
        <v>-8.3524999999995089</v>
      </c>
      <c r="R2160" s="2">
        <f t="shared" si="641"/>
        <v>-15.382499999999709</v>
      </c>
      <c r="S2160" s="2">
        <f t="shared" si="642"/>
        <v>-10.216666666666697</v>
      </c>
      <c r="T2160" s="2">
        <f t="shared" si="643"/>
        <v>-13.944999999999709</v>
      </c>
      <c r="U2160" s="2">
        <f ca="1">IFERROR(SUM(OFFSET(M2160,0,0,-计算结果!$B$18,1)),SUM(OFFSET(M2160,0,0,-ROW(),1)))</f>
        <v>752.59499999999935</v>
      </c>
      <c r="V2160" s="2">
        <f ca="1">IFERROR(SUM(OFFSET(N2160,0,0,-计算结果!$B$18,1)),SUM(OFFSET(N2160,0,0,-ROW(),1)))</f>
        <v>749.80999999999813</v>
      </c>
      <c r="W2160" s="2">
        <f ca="1">IFERROR(SUM(OFFSET(O2160,0,0,-计算结果!$B$18,1)),SUM(OFFSET(O2160,0,0,-ROW(),1)))</f>
        <v>756.60999999999922</v>
      </c>
      <c r="X2160" s="2">
        <f ca="1">IFERROR(SUM(OFFSET(P2160,0,0,-计算结果!$B$18,1)),SUM(OFFSET(P2160,0,0,-ROW(),1)))</f>
        <v>764.63999999999714</v>
      </c>
      <c r="Y2160" s="2">
        <f ca="1">IFERROR(SUM(OFFSET(Q2160,0,0,-计算结果!$B$18,1)),SUM(OFFSET(Q2160,0,0,-ROW(),1)))</f>
        <v>704.05499999999893</v>
      </c>
      <c r="Z2160" s="2">
        <f ca="1">IFERROR(SUM(OFFSET(R2160,0,0,-计算结果!$B$18,1)),SUM(OFFSET(R2160,0,0,-ROW(),1)))</f>
        <v>706.84000000000015</v>
      </c>
      <c r="AA2160" s="2">
        <f ca="1">IFERROR(SUM(OFFSET(S2160,0,0,-计算结果!$B$18,1)),SUM(OFFSET(S2160,0,0,-ROW(),1)))</f>
        <v>700.03999999999905</v>
      </c>
      <c r="AB2160" s="2">
        <f ca="1">IFERROR(SUM(OFFSET(T2160,0,0,-计算结果!$B$18,1)),SUM(OFFSET(T2160,0,0,-ROW(),1)))</f>
        <v>692.01000000000113</v>
      </c>
      <c r="AC2160" s="2">
        <f t="shared" ca="1" si="644"/>
        <v>1.0689434774271904</v>
      </c>
      <c r="AD2160" s="2">
        <f t="shared" ca="1" si="645"/>
        <v>1.0607916926036982</v>
      </c>
      <c r="AE2160" s="2">
        <f t="shared" ca="1" si="646"/>
        <v>1.0808096680189707</v>
      </c>
      <c r="AF2160" s="2">
        <f t="shared" ca="1" si="647"/>
        <v>1.1049551307061978</v>
      </c>
      <c r="AG2160" s="4" t="str">
        <f ca="1">IF(AND(AC2160&lt;计算结果!$B$19,AD2160&lt;计算结果!$B$19,AE2160&lt;计算结果!$B$19,AF2160&lt;计算结果!$B$19),"买",IF(AND(AC2160&gt;计算结果!$B$20,AD2160&gt;计算结果!$B$20,AE2160&gt;计算结果!$B$20,AF2160&gt;计算结果!$B$20),"卖",AG2159))</f>
        <v>卖</v>
      </c>
      <c r="AH2160" s="4" t="str">
        <f t="shared" ca="1" si="648"/>
        <v/>
      </c>
      <c r="AI2160" s="3">
        <f ca="1">IF(AG2159="买",E2160/E2159-1,0)-IF(AH2160=1,计算结果!B$17,0)</f>
        <v>0</v>
      </c>
      <c r="AJ2160" s="2">
        <f t="shared" ca="1" si="649"/>
        <v>1.4677729438245932</v>
      </c>
      <c r="AK2160" s="3">
        <f ca="1">1-AJ2160/MAX(AJ$2:AJ2160)</f>
        <v>0</v>
      </c>
    </row>
    <row r="2161" spans="1:37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6">
        <v>61907374080</v>
      </c>
      <c r="G2161" s="3">
        <f t="shared" si="635"/>
        <v>-2.4184986452313595E-4</v>
      </c>
      <c r="H2161" s="3">
        <f>1-E2161/MAX(E$2:E2161)</f>
        <v>0.58501667460695561</v>
      </c>
      <c r="I2161" s="22">
        <f t="shared" si="636"/>
        <v>2439.165</v>
      </c>
      <c r="J2161" s="22">
        <f t="shared" si="637"/>
        <v>2440.1</v>
      </c>
      <c r="K2161" s="22">
        <f t="shared" si="638"/>
        <v>2439.2399999999998</v>
      </c>
      <c r="L2161" s="22">
        <f t="shared" si="639"/>
        <v>2439.39</v>
      </c>
      <c r="M2161" s="2">
        <f t="shared" si="650"/>
        <v>7.1749999999997272</v>
      </c>
      <c r="N2161" s="2">
        <f t="shared" si="651"/>
        <v>12.269999999999982</v>
      </c>
      <c r="O2161" s="2">
        <f t="shared" si="652"/>
        <v>7.2799999999997453</v>
      </c>
      <c r="P2161" s="2">
        <f t="shared" si="653"/>
        <v>7.4900000000002365</v>
      </c>
      <c r="Q2161" s="2">
        <f t="shared" si="640"/>
        <v>6.8250000000002728</v>
      </c>
      <c r="R2161" s="2">
        <f t="shared" si="641"/>
        <v>1.7300000000000182</v>
      </c>
      <c r="S2161" s="2">
        <f t="shared" si="642"/>
        <v>6.7200000000002547</v>
      </c>
      <c r="T2161" s="2">
        <f t="shared" si="643"/>
        <v>6.5099999999997635</v>
      </c>
      <c r="U2161" s="2">
        <f ca="1">IFERROR(SUM(OFFSET(M2161,0,0,-计算结果!$B$18,1)),SUM(OFFSET(M2161,0,0,-ROW(),1)))</f>
        <v>751.08249999999907</v>
      </c>
      <c r="V2161" s="2">
        <f ca="1">IFERROR(SUM(OFFSET(N2161,0,0,-计算结果!$B$18,1)),SUM(OFFSET(N2161,0,0,-ROW(),1)))</f>
        <v>762.93999999999824</v>
      </c>
      <c r="W2161" s="2">
        <f ca="1">IFERROR(SUM(OFFSET(O2161,0,0,-计算结果!$B$18,1)),SUM(OFFSET(O2161,0,0,-ROW(),1)))</f>
        <v>758.22666666666601</v>
      </c>
      <c r="X2161" s="2">
        <f ca="1">IFERROR(SUM(OFFSET(P2161,0,0,-计算结果!$B$18,1)),SUM(OFFSET(P2161,0,0,-ROW(),1)))</f>
        <v>772.5149999999976</v>
      </c>
      <c r="Y2161" s="2">
        <f ca="1">IFERROR(SUM(OFFSET(Q2161,0,0,-计算结果!$B$18,1)),SUM(OFFSET(Q2161,0,0,-ROW(),1)))</f>
        <v>697.22749999999951</v>
      </c>
      <c r="Z2161" s="2">
        <f ca="1">IFERROR(SUM(OFFSET(R2161,0,0,-计算结果!$B$18,1)),SUM(OFFSET(R2161,0,0,-ROW(),1)))</f>
        <v>685.37000000000035</v>
      </c>
      <c r="AA2161" s="2">
        <f ca="1">IFERROR(SUM(OFFSET(S2161,0,0,-计算结果!$B$18,1)),SUM(OFFSET(S2161,0,0,-ROW(),1)))</f>
        <v>690.08333333333258</v>
      </c>
      <c r="AB2161" s="2">
        <f ca="1">IFERROR(SUM(OFFSET(T2161,0,0,-计算结果!$B$18,1)),SUM(OFFSET(T2161,0,0,-ROW(),1)))</f>
        <v>675.79500000000098</v>
      </c>
      <c r="AC2161" s="2">
        <f t="shared" ca="1" si="644"/>
        <v>1.077241646377975</v>
      </c>
      <c r="AD2161" s="2">
        <f t="shared" ca="1" si="645"/>
        <v>1.1131797423289578</v>
      </c>
      <c r="AE2161" s="2">
        <f t="shared" ca="1" si="646"/>
        <v>1.0987465281970779</v>
      </c>
      <c r="AF2161" s="2">
        <f t="shared" ca="1" si="647"/>
        <v>1.1431203249506086</v>
      </c>
      <c r="AG2161" s="4" t="str">
        <f ca="1">IF(AND(AC2161&lt;计算结果!$B$19,AD2161&lt;计算结果!$B$19,AE2161&lt;计算结果!$B$19,AF2161&lt;计算结果!$B$19),"买",IF(AND(AC2161&gt;计算结果!$B$20,AD2161&gt;计算结果!$B$20,AE2161&gt;计算结果!$B$20,AF2161&gt;计算结果!$B$20),"卖",AG2160))</f>
        <v>卖</v>
      </c>
      <c r="AH2161" s="4" t="str">
        <f t="shared" ca="1" si="648"/>
        <v/>
      </c>
      <c r="AI2161" s="3">
        <f ca="1">IF(AG2160="买",E2161/E2160-1,0)-IF(AH2161=1,计算结果!B$17,0)</f>
        <v>0</v>
      </c>
      <c r="AJ2161" s="2">
        <f t="shared" ca="1" si="649"/>
        <v>1.4677729438245932</v>
      </c>
      <c r="AK2161" s="3">
        <f ca="1">1-AJ2161/MAX(AJ$2:AJ2161)</f>
        <v>0</v>
      </c>
    </row>
    <row r="2162" spans="1:37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6">
        <v>112921837568</v>
      </c>
      <c r="G2162" s="3">
        <f t="shared" si="635"/>
        <v>-8.2617858577906933E-3</v>
      </c>
      <c r="H2162" s="3">
        <f>1-E2162/MAX(E$2:E2162)</f>
        <v>0.5884451779759069</v>
      </c>
      <c r="I2162" s="22">
        <f t="shared" si="636"/>
        <v>2424.8625000000002</v>
      </c>
      <c r="J2162" s="22">
        <f t="shared" si="637"/>
        <v>2426.1575000000003</v>
      </c>
      <c r="K2162" s="22">
        <f t="shared" si="638"/>
        <v>2426.8866666666668</v>
      </c>
      <c r="L2162" s="22">
        <f t="shared" si="639"/>
        <v>2430.9350000000004</v>
      </c>
      <c r="M2162" s="2">
        <f t="shared" si="650"/>
        <v>25.695000000000164</v>
      </c>
      <c r="N2162" s="2">
        <f t="shared" si="651"/>
        <v>24.760000000000218</v>
      </c>
      <c r="O2162" s="2">
        <f t="shared" si="652"/>
        <v>25.620000000000346</v>
      </c>
      <c r="P2162" s="2">
        <f t="shared" si="653"/>
        <v>25.470000000000255</v>
      </c>
      <c r="Q2162" s="2">
        <f t="shared" si="640"/>
        <v>42.154999999999745</v>
      </c>
      <c r="R2162" s="2">
        <f t="shared" si="641"/>
        <v>43.089999999999691</v>
      </c>
      <c r="S2162" s="2">
        <f t="shared" si="642"/>
        <v>42.229999999999563</v>
      </c>
      <c r="T2162" s="2">
        <f t="shared" si="643"/>
        <v>42.379999999999654</v>
      </c>
      <c r="U2162" s="2">
        <f ca="1">IFERROR(SUM(OFFSET(M2162,0,0,-计算结果!$B$18,1)),SUM(OFFSET(M2162,0,0,-ROW(),1)))</f>
        <v>754.70749999999907</v>
      </c>
      <c r="V2162" s="2">
        <f ca="1">IFERROR(SUM(OFFSET(N2162,0,0,-计算结果!$B$18,1)),SUM(OFFSET(N2162,0,0,-ROW(),1)))</f>
        <v>762.44249999999829</v>
      </c>
      <c r="W2162" s="2">
        <f ca="1">IFERROR(SUM(OFFSET(O2162,0,0,-计算结果!$B$18,1)),SUM(OFFSET(O2162,0,0,-ROW(),1)))</f>
        <v>761.11999999999898</v>
      </c>
      <c r="X2162" s="2">
        <f ca="1">IFERROR(SUM(OFFSET(P2162,0,0,-计算结果!$B$18,1)),SUM(OFFSET(P2162,0,0,-ROW(),1)))</f>
        <v>773.94499999999744</v>
      </c>
      <c r="Y2162" s="2">
        <f ca="1">IFERROR(SUM(OFFSET(Q2162,0,0,-计算结果!$B$18,1)),SUM(OFFSET(Q2162,0,0,-ROW(),1)))</f>
        <v>743.60249999999905</v>
      </c>
      <c r="Z2162" s="2">
        <f ca="1">IFERROR(SUM(OFFSET(R2162,0,0,-计算结果!$B$18,1)),SUM(OFFSET(R2162,0,0,-ROW(),1)))</f>
        <v>735.86749999999984</v>
      </c>
      <c r="AA2162" s="2">
        <f ca="1">IFERROR(SUM(OFFSET(S2162,0,0,-计算结果!$B$18,1)),SUM(OFFSET(S2162,0,0,-ROW(),1)))</f>
        <v>737.18999999999915</v>
      </c>
      <c r="AB2162" s="2">
        <f ca="1">IFERROR(SUM(OFFSET(T2162,0,0,-计算结果!$B$18,1)),SUM(OFFSET(T2162,0,0,-ROW(),1)))</f>
        <v>724.36500000000069</v>
      </c>
      <c r="AC2162" s="2">
        <f t="shared" ca="1" si="644"/>
        <v>1.0149340541485539</v>
      </c>
      <c r="AD2162" s="2">
        <f t="shared" ca="1" si="645"/>
        <v>1.0361138384287911</v>
      </c>
      <c r="AE2162" s="2">
        <f t="shared" ca="1" si="646"/>
        <v>1.0324611022938455</v>
      </c>
      <c r="AF2162" s="2">
        <f t="shared" ca="1" si="647"/>
        <v>1.068446156288607</v>
      </c>
      <c r="AG2162" s="4" t="str">
        <f ca="1">IF(AND(AC2162&lt;计算结果!$B$19,AD2162&lt;计算结果!$B$19,AE2162&lt;计算结果!$B$19,AF2162&lt;计算结果!$B$19),"买",IF(AND(AC2162&gt;计算结果!$B$20,AD2162&gt;计算结果!$B$20,AE2162&gt;计算结果!$B$20,AF2162&gt;计算结果!$B$20),"卖",AG2161))</f>
        <v>卖</v>
      </c>
      <c r="AH2162" s="4" t="str">
        <f t="shared" ca="1" si="648"/>
        <v/>
      </c>
      <c r="AI2162" s="3">
        <f ca="1">IF(AG2161="买",E2162/E2161-1,0)-IF(AH2162=1,计算结果!B$17,0)</f>
        <v>0</v>
      </c>
      <c r="AJ2162" s="2">
        <f t="shared" ca="1" si="649"/>
        <v>1.4677729438245932</v>
      </c>
      <c r="AK2162" s="3">
        <f ca="1">1-AJ2162/MAX(AJ$2:AJ2162)</f>
        <v>0</v>
      </c>
    </row>
    <row r="2163" spans="1:37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6">
        <v>72045232128</v>
      </c>
      <c r="G2163" s="3">
        <f t="shared" si="635"/>
        <v>9.9181822316116719E-3</v>
      </c>
      <c r="H2163" s="3">
        <f>1-E2163/MAX(E$2:E2163)</f>
        <v>0.58436330225277344</v>
      </c>
      <c r="I2163" s="22">
        <f t="shared" si="636"/>
        <v>2435.1374999999998</v>
      </c>
      <c r="J2163" s="22">
        <f t="shared" si="637"/>
        <v>2427.1150000000002</v>
      </c>
      <c r="K2163" s="22">
        <f t="shared" si="638"/>
        <v>2432.59</v>
      </c>
      <c r="L2163" s="22">
        <f t="shared" si="639"/>
        <v>2427.4949999999999</v>
      </c>
      <c r="M2163" s="2">
        <f t="shared" si="650"/>
        <v>23.467499999999745</v>
      </c>
      <c r="N2163" s="2">
        <f t="shared" si="651"/>
        <v>22.172499999999673</v>
      </c>
      <c r="O2163" s="2">
        <f t="shared" si="652"/>
        <v>21.443333333333157</v>
      </c>
      <c r="P2163" s="2">
        <f t="shared" si="653"/>
        <v>17.394999999999527</v>
      </c>
      <c r="Q2163" s="2">
        <f t="shared" si="640"/>
        <v>18.202500000000327</v>
      </c>
      <c r="R2163" s="2">
        <f t="shared" si="641"/>
        <v>19.4975000000004</v>
      </c>
      <c r="S2163" s="2">
        <f t="shared" si="642"/>
        <v>20.226666666666915</v>
      </c>
      <c r="T2163" s="2">
        <f t="shared" si="643"/>
        <v>24.275000000000546</v>
      </c>
      <c r="U2163" s="2">
        <f ca="1">IFERROR(SUM(OFFSET(M2163,0,0,-计算结果!$B$18,1)),SUM(OFFSET(M2163,0,0,-ROW(),1)))</f>
        <v>739.06749999999874</v>
      </c>
      <c r="V2163" s="2">
        <f ca="1">IFERROR(SUM(OFFSET(N2163,0,0,-计算结果!$B$18,1)),SUM(OFFSET(N2163,0,0,-ROW(),1)))</f>
        <v>744.79999999999836</v>
      </c>
      <c r="W2163" s="2">
        <f ca="1">IFERROR(SUM(OFFSET(O2163,0,0,-计算结果!$B$18,1)),SUM(OFFSET(O2163,0,0,-ROW(),1)))</f>
        <v>742.97333333333245</v>
      </c>
      <c r="X2163" s="2">
        <f ca="1">IFERROR(SUM(OFFSET(P2163,0,0,-计算结果!$B$18,1)),SUM(OFFSET(P2163,0,0,-ROW(),1)))</f>
        <v>750.78499999999713</v>
      </c>
      <c r="Y2163" s="2">
        <f ca="1">IFERROR(SUM(OFFSET(Q2163,0,0,-计算结果!$B$18,1)),SUM(OFFSET(Q2163,0,0,-ROW(),1)))</f>
        <v>746.7824999999998</v>
      </c>
      <c r="Z2163" s="2">
        <f ca="1">IFERROR(SUM(OFFSET(R2163,0,0,-计算结果!$B$18,1)),SUM(OFFSET(R2163,0,0,-ROW(),1)))</f>
        <v>741.05000000000018</v>
      </c>
      <c r="AA2163" s="2">
        <f ca="1">IFERROR(SUM(OFFSET(S2163,0,0,-计算结果!$B$18,1)),SUM(OFFSET(S2163,0,0,-ROW(),1)))</f>
        <v>742.8766666666661</v>
      </c>
      <c r="AB2163" s="2">
        <f ca="1">IFERROR(SUM(OFFSET(T2163,0,0,-计算结果!$B$18,1)),SUM(OFFSET(T2163,0,0,-ROW(),1)))</f>
        <v>735.06500000000142</v>
      </c>
      <c r="AC2163" s="2">
        <f t="shared" ca="1" si="644"/>
        <v>0.98966901340082147</v>
      </c>
      <c r="AD2163" s="2">
        <f t="shared" ca="1" si="645"/>
        <v>1.0050603872883046</v>
      </c>
      <c r="AE2163" s="2">
        <f t="shared" ca="1" si="646"/>
        <v>1.0001301247851815</v>
      </c>
      <c r="AF2163" s="2">
        <f t="shared" ca="1" si="647"/>
        <v>1.0213858638351652</v>
      </c>
      <c r="AG2163" s="4" t="str">
        <f ca="1">IF(AND(AC2163&lt;计算结果!$B$19,AD2163&lt;计算结果!$B$19,AE2163&lt;计算结果!$B$19,AF2163&lt;计算结果!$B$19),"买",IF(AND(AC2163&gt;计算结果!$B$20,AD2163&gt;计算结果!$B$20,AE2163&gt;计算结果!$B$20,AF2163&gt;计算结果!$B$20),"卖",AG2162))</f>
        <v>卖</v>
      </c>
      <c r="AH2163" s="4" t="str">
        <f t="shared" ca="1" si="648"/>
        <v/>
      </c>
      <c r="AI2163" s="3">
        <f ca="1">IF(AG2162="买",E2163/E2162-1,0)-IF(AH2163=1,计算结果!B$17,0)</f>
        <v>0</v>
      </c>
      <c r="AJ2163" s="2">
        <f t="shared" ca="1" si="649"/>
        <v>1.4677729438245932</v>
      </c>
      <c r="AK2163" s="3">
        <f ca="1">1-AJ2163/MAX(AJ$2:AJ2163)</f>
        <v>0</v>
      </c>
    </row>
    <row r="2164" spans="1:37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6">
        <v>94783930368</v>
      </c>
      <c r="G2164" s="3">
        <f t="shared" si="635"/>
        <v>1.3247201958424215E-2</v>
      </c>
      <c r="H2164" s="3">
        <f>1-E2164/MAX(E$2:E2164)</f>
        <v>0.57885727897638328</v>
      </c>
      <c r="I2164" s="22">
        <f t="shared" si="636"/>
        <v>2467.9025000000001</v>
      </c>
      <c r="J2164" s="22">
        <f t="shared" si="637"/>
        <v>2459.0724999999998</v>
      </c>
      <c r="K2164" s="22">
        <f t="shared" si="638"/>
        <v>2465.4899999999998</v>
      </c>
      <c r="L2164" s="22">
        <f t="shared" si="639"/>
        <v>2460.665</v>
      </c>
      <c r="M2164" s="2">
        <f t="shared" si="650"/>
        <v>51.502500000000055</v>
      </c>
      <c r="N2164" s="2">
        <f t="shared" si="651"/>
        <v>59.524999999999636</v>
      </c>
      <c r="O2164" s="2">
        <f t="shared" si="652"/>
        <v>54.049999999999727</v>
      </c>
      <c r="P2164" s="2">
        <f t="shared" si="653"/>
        <v>59.144999999999982</v>
      </c>
      <c r="Q2164" s="2">
        <f t="shared" si="640"/>
        <v>0.44749999999976353</v>
      </c>
      <c r="R2164" s="2">
        <f t="shared" si="641"/>
        <v>-7.5749999999998181</v>
      </c>
      <c r="S2164" s="2">
        <f t="shared" si="642"/>
        <v>-2.0999999999999091</v>
      </c>
      <c r="T2164" s="2">
        <f t="shared" si="643"/>
        <v>-7.1950000000001637</v>
      </c>
      <c r="U2164" s="2">
        <f ca="1">IFERROR(SUM(OFFSET(M2164,0,0,-计算结果!$B$18,1)),SUM(OFFSET(M2164,0,0,-ROW(),1)))</f>
        <v>767.54249999999865</v>
      </c>
      <c r="V2164" s="2">
        <f ca="1">IFERROR(SUM(OFFSET(N2164,0,0,-计算结果!$B$18,1)),SUM(OFFSET(N2164,0,0,-ROW(),1)))</f>
        <v>772.449999999998</v>
      </c>
      <c r="W2164" s="2">
        <f ca="1">IFERROR(SUM(OFFSET(O2164,0,0,-计算结果!$B$18,1)),SUM(OFFSET(O2164,0,0,-ROW(),1)))</f>
        <v>770.29999999999882</v>
      </c>
      <c r="X2164" s="2">
        <f ca="1">IFERROR(SUM(OFFSET(P2164,0,0,-计算结果!$B$18,1)),SUM(OFFSET(P2164,0,0,-ROW(),1)))</f>
        <v>775.81499999999733</v>
      </c>
      <c r="Y2164" s="2">
        <f ca="1">IFERROR(SUM(OFFSET(Q2164,0,0,-计算结果!$B$18,1)),SUM(OFFSET(Q2164,0,0,-ROW(),1)))</f>
        <v>741.27749999999969</v>
      </c>
      <c r="Z2164" s="2">
        <f ca="1">IFERROR(SUM(OFFSET(R2164,0,0,-计算结果!$B$18,1)),SUM(OFFSET(R2164,0,0,-ROW(),1)))</f>
        <v>736.37000000000035</v>
      </c>
      <c r="AA2164" s="2">
        <f ca="1">IFERROR(SUM(OFFSET(S2164,0,0,-计算结果!$B$18,1)),SUM(OFFSET(S2164,0,0,-ROW(),1)))</f>
        <v>738.51999999999953</v>
      </c>
      <c r="AB2164" s="2">
        <f ca="1">IFERROR(SUM(OFFSET(T2164,0,0,-计算结果!$B$18,1)),SUM(OFFSET(T2164,0,0,-ROW(),1)))</f>
        <v>733.00500000000102</v>
      </c>
      <c r="AC2164" s="2">
        <f t="shared" ca="1" si="644"/>
        <v>1.035432075032628</v>
      </c>
      <c r="AD2164" s="2">
        <f t="shared" ca="1" si="645"/>
        <v>1.0489971074324016</v>
      </c>
      <c r="AE2164" s="2">
        <f t="shared" ca="1" si="646"/>
        <v>1.0430320099658767</v>
      </c>
      <c r="AF2164" s="2">
        <f t="shared" ca="1" si="647"/>
        <v>1.058403421531908</v>
      </c>
      <c r="AG2164" s="4" t="str">
        <f ca="1">IF(AND(AC2164&lt;计算结果!$B$19,AD2164&lt;计算结果!$B$19,AE2164&lt;计算结果!$B$19,AF2164&lt;计算结果!$B$19),"买",IF(AND(AC2164&gt;计算结果!$B$20,AD2164&gt;计算结果!$B$20,AE2164&gt;计算结果!$B$20,AF2164&gt;计算结果!$B$20),"卖",AG2163))</f>
        <v>卖</v>
      </c>
      <c r="AH2164" s="4" t="str">
        <f t="shared" ca="1" si="648"/>
        <v/>
      </c>
      <c r="AI2164" s="3">
        <f ca="1">IF(AG2163="买",E2164/E2163-1,0)-IF(AH2164=1,计算结果!B$17,0)</f>
        <v>0</v>
      </c>
      <c r="AJ2164" s="2">
        <f t="shared" ca="1" si="649"/>
        <v>1.4677729438245932</v>
      </c>
      <c r="AK2164" s="3">
        <f ca="1">1-AJ2164/MAX(AJ$2:AJ2164)</f>
        <v>0</v>
      </c>
    </row>
    <row r="2165" spans="1:37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6">
        <v>72999927808</v>
      </c>
      <c r="G2165" s="3">
        <f t="shared" si="635"/>
        <v>-2.8038818006254074E-3</v>
      </c>
      <c r="H2165" s="3">
        <f>1-E2165/MAX(E$2:E2165)</f>
        <v>0.58003811338732736</v>
      </c>
      <c r="I2165" s="22">
        <f t="shared" si="636"/>
        <v>2469.6824999999999</v>
      </c>
      <c r="J2165" s="22">
        <f t="shared" si="637"/>
        <v>2471.7449999999999</v>
      </c>
      <c r="K2165" s="22">
        <f t="shared" si="638"/>
        <v>2470.1766666666667</v>
      </c>
      <c r="L2165" s="22">
        <f t="shared" si="639"/>
        <v>2471.165</v>
      </c>
      <c r="M2165" s="2">
        <f t="shared" si="650"/>
        <v>13.847499999999854</v>
      </c>
      <c r="N2165" s="2">
        <f t="shared" si="651"/>
        <v>22.677500000000236</v>
      </c>
      <c r="O2165" s="2">
        <f t="shared" si="652"/>
        <v>16.260000000000218</v>
      </c>
      <c r="P2165" s="2">
        <f t="shared" si="653"/>
        <v>21.085000000000036</v>
      </c>
      <c r="Q2165" s="2">
        <f t="shared" si="640"/>
        <v>7.3225000000002183</v>
      </c>
      <c r="R2165" s="2">
        <f t="shared" si="641"/>
        <v>-1.5075000000001637</v>
      </c>
      <c r="S2165" s="2">
        <f t="shared" si="642"/>
        <v>4.9099999999998545</v>
      </c>
      <c r="T2165" s="2">
        <f t="shared" si="643"/>
        <v>8.500000000003638E-2</v>
      </c>
      <c r="U2165" s="2">
        <f ca="1">IFERROR(SUM(OFFSET(M2165,0,0,-计算结果!$B$18,1)),SUM(OFFSET(M2165,0,0,-ROW(),1)))</f>
        <v>771.82999999999856</v>
      </c>
      <c r="V2165" s="2">
        <f ca="1">IFERROR(SUM(OFFSET(N2165,0,0,-计算结果!$B$18,1)),SUM(OFFSET(N2165,0,0,-ROW(),1)))</f>
        <v>780.40749999999844</v>
      </c>
      <c r="W2165" s="2">
        <f ca="1">IFERROR(SUM(OFFSET(O2165,0,0,-计算结果!$B$18,1)),SUM(OFFSET(O2165,0,0,-ROW(),1)))</f>
        <v>774.61333333333232</v>
      </c>
      <c r="X2165" s="2">
        <f ca="1">IFERROR(SUM(OFFSET(P2165,0,0,-计算结果!$B$18,1)),SUM(OFFSET(P2165,0,0,-ROW(),1)))</f>
        <v>780.17999999999756</v>
      </c>
      <c r="Y2165" s="2">
        <f ca="1">IFERROR(SUM(OFFSET(Q2165,0,0,-计算结果!$B$18,1)),SUM(OFFSET(Q2165,0,0,-ROW(),1)))</f>
        <v>724.19999999999982</v>
      </c>
      <c r="Z2165" s="2">
        <f ca="1">IFERROR(SUM(OFFSET(R2165,0,0,-计算结果!$B$18,1)),SUM(OFFSET(R2165,0,0,-ROW(),1)))</f>
        <v>715.62249999999995</v>
      </c>
      <c r="AA2165" s="2">
        <f ca="1">IFERROR(SUM(OFFSET(S2165,0,0,-计算结果!$B$18,1)),SUM(OFFSET(S2165,0,0,-ROW(),1)))</f>
        <v>721.41666666666606</v>
      </c>
      <c r="AB2165" s="2">
        <f ca="1">IFERROR(SUM(OFFSET(T2165,0,0,-计算结果!$B$18,1)),SUM(OFFSET(T2165,0,0,-ROW(),1)))</f>
        <v>715.85000000000082</v>
      </c>
      <c r="AC2165" s="2">
        <f t="shared" ca="1" si="644"/>
        <v>1.0657691245512273</v>
      </c>
      <c r="AD2165" s="2">
        <f t="shared" ca="1" si="645"/>
        <v>1.0905295739024394</v>
      </c>
      <c r="AE2165" s="2">
        <f t="shared" ca="1" si="646"/>
        <v>1.0737391706133759</v>
      </c>
      <c r="AF2165" s="2">
        <f t="shared" ca="1" si="647"/>
        <v>1.0898651952224581</v>
      </c>
      <c r="AG2165" s="4" t="str">
        <f ca="1">IF(AND(AC2165&lt;计算结果!$B$19,AD2165&lt;计算结果!$B$19,AE2165&lt;计算结果!$B$19,AF2165&lt;计算结果!$B$19),"买",IF(AND(AC2165&gt;计算结果!$B$20,AD2165&gt;计算结果!$B$20,AE2165&gt;计算结果!$B$20,AF2165&gt;计算结果!$B$20),"卖",AG2164))</f>
        <v>卖</v>
      </c>
      <c r="AH2165" s="4" t="str">
        <f t="shared" ca="1" si="648"/>
        <v/>
      </c>
      <c r="AI2165" s="3">
        <f ca="1">IF(AG2164="买",E2165/E2164-1,0)-IF(AH2165=1,计算结果!B$17,0)</f>
        <v>0</v>
      </c>
      <c r="AJ2165" s="2">
        <f t="shared" ca="1" si="649"/>
        <v>1.4677729438245932</v>
      </c>
      <c r="AK2165" s="3">
        <f ca="1">1-AJ2165/MAX(AJ$2:AJ2165)</f>
        <v>0</v>
      </c>
    </row>
    <row r="2166" spans="1:37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6">
        <v>64843206656</v>
      </c>
      <c r="G2166" s="3">
        <f t="shared" si="635"/>
        <v>-6.4459930313588432E-3</v>
      </c>
      <c r="H2166" s="3">
        <f>1-E2166/MAX(E$2:E2166)</f>
        <v>0.58274518478186899</v>
      </c>
      <c r="I2166" s="22">
        <f t="shared" si="636"/>
        <v>2455.2524999999996</v>
      </c>
      <c r="J2166" s="22">
        <f t="shared" si="637"/>
        <v>2457.94</v>
      </c>
      <c r="K2166" s="22">
        <f t="shared" si="638"/>
        <v>2456.2400000000002</v>
      </c>
      <c r="L2166" s="22">
        <f t="shared" si="639"/>
        <v>2458.2150000000001</v>
      </c>
      <c r="M2166" s="2">
        <f t="shared" si="650"/>
        <v>1.1275000000000546</v>
      </c>
      <c r="N2166" s="2">
        <f t="shared" si="651"/>
        <v>-0.93499999999994543</v>
      </c>
      <c r="O2166" s="2">
        <f t="shared" si="652"/>
        <v>0.63333333333321207</v>
      </c>
      <c r="P2166" s="2">
        <f t="shared" si="653"/>
        <v>-0.35500000000001819</v>
      </c>
      <c r="Q2166" s="2">
        <f t="shared" si="640"/>
        <v>24.0625</v>
      </c>
      <c r="R2166" s="2">
        <f t="shared" si="641"/>
        <v>26.125</v>
      </c>
      <c r="S2166" s="2">
        <f t="shared" si="642"/>
        <v>24.556666666666843</v>
      </c>
      <c r="T2166" s="2">
        <f t="shared" si="643"/>
        <v>25.545000000000073</v>
      </c>
      <c r="U2166" s="2">
        <f ca="1">IFERROR(SUM(OFFSET(M2166,0,0,-计算结果!$B$18,1)),SUM(OFFSET(M2166,0,0,-ROW(),1)))</f>
        <v>735.95749999999907</v>
      </c>
      <c r="V2166" s="2">
        <f ca="1">IFERROR(SUM(OFFSET(N2166,0,0,-计算结果!$B$18,1)),SUM(OFFSET(N2166,0,0,-ROW(),1)))</f>
        <v>749.05249999999842</v>
      </c>
      <c r="W2166" s="2">
        <f ca="1">IFERROR(SUM(OFFSET(O2166,0,0,-计算结果!$B$18,1)),SUM(OFFSET(O2166,0,0,-ROW(),1)))</f>
        <v>739.85999999999876</v>
      </c>
      <c r="X2166" s="2">
        <f ca="1">IFERROR(SUM(OFFSET(P2166,0,0,-计算结果!$B$18,1)),SUM(OFFSET(P2166,0,0,-ROW(),1)))</f>
        <v>747.66499999999769</v>
      </c>
      <c r="Y2166" s="2">
        <f ca="1">IFERROR(SUM(OFFSET(Q2166,0,0,-计算结果!$B$18,1)),SUM(OFFSET(Q2166,0,0,-ROW(),1)))</f>
        <v>753.73249999999962</v>
      </c>
      <c r="Z2166" s="2">
        <f ca="1">IFERROR(SUM(OFFSET(R2166,0,0,-计算结果!$B$18,1)),SUM(OFFSET(R2166,0,0,-ROW(),1)))</f>
        <v>740.63750000000027</v>
      </c>
      <c r="AA2166" s="2">
        <f ca="1">IFERROR(SUM(OFFSET(S2166,0,0,-计算结果!$B$18,1)),SUM(OFFSET(S2166,0,0,-ROW(),1)))</f>
        <v>749.82999999999993</v>
      </c>
      <c r="AB2166" s="2">
        <f ca="1">IFERROR(SUM(OFFSET(T2166,0,0,-计算结果!$B$18,1)),SUM(OFFSET(T2166,0,0,-ROW(),1)))</f>
        <v>742.025000000001</v>
      </c>
      <c r="AC2166" s="2">
        <f t="shared" ca="1" si="644"/>
        <v>0.97641736292384829</v>
      </c>
      <c r="AD2166" s="2">
        <f t="shared" ca="1" si="645"/>
        <v>1.0113618335555492</v>
      </c>
      <c r="AE2166" s="2">
        <f t="shared" ca="1" si="646"/>
        <v>0.98670365282797279</v>
      </c>
      <c r="AF2166" s="2">
        <f t="shared" ca="1" si="647"/>
        <v>1.0076008220747235</v>
      </c>
      <c r="AG2166" s="4" t="str">
        <f ca="1">IF(AND(AC2166&lt;计算结果!$B$19,AD2166&lt;计算结果!$B$19,AE2166&lt;计算结果!$B$19,AF2166&lt;计算结果!$B$19),"买",IF(AND(AC2166&gt;计算结果!$B$20,AD2166&gt;计算结果!$B$20,AE2166&gt;计算结果!$B$20,AF2166&gt;计算结果!$B$20),"卖",AG2165))</f>
        <v>卖</v>
      </c>
      <c r="AH2166" s="4" t="str">
        <f t="shared" ca="1" si="648"/>
        <v/>
      </c>
      <c r="AI2166" s="3">
        <f ca="1">IF(AG2165="买",E2166/E2165-1,0)-IF(AH2166=1,计算结果!B$17,0)</f>
        <v>0</v>
      </c>
      <c r="AJ2166" s="2">
        <f t="shared" ca="1" si="649"/>
        <v>1.4677729438245932</v>
      </c>
      <c r="AK2166" s="3">
        <f ca="1">1-AJ2166/MAX(AJ$2:AJ2166)</f>
        <v>0</v>
      </c>
    </row>
    <row r="2167" spans="1:37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6">
        <v>57634537472</v>
      </c>
      <c r="G2167" s="3">
        <f t="shared" si="635"/>
        <v>-5.7905060168250699E-4</v>
      </c>
      <c r="H2167" s="3">
        <f>1-E2167/MAX(E$2:E2167)</f>
        <v>0.5829867964336759</v>
      </c>
      <c r="I2167" s="22">
        <f t="shared" si="636"/>
        <v>2454.1574999999998</v>
      </c>
      <c r="J2167" s="22">
        <f t="shared" si="637"/>
        <v>2456.4475000000002</v>
      </c>
      <c r="K2167" s="22">
        <f t="shared" si="638"/>
        <v>2455.2533333333331</v>
      </c>
      <c r="L2167" s="22">
        <f t="shared" si="639"/>
        <v>2457.4449999999997</v>
      </c>
      <c r="M2167" s="2">
        <f t="shared" si="650"/>
        <v>13.697500000000218</v>
      </c>
      <c r="N2167" s="2">
        <f t="shared" si="651"/>
        <v>11.009999999999764</v>
      </c>
      <c r="O2167" s="2">
        <f t="shared" si="652"/>
        <v>12.709999999999582</v>
      </c>
      <c r="P2167" s="2">
        <f t="shared" si="653"/>
        <v>10.734999999999673</v>
      </c>
      <c r="Q2167" s="2">
        <f t="shared" si="640"/>
        <v>9.3124999999995453</v>
      </c>
      <c r="R2167" s="2">
        <f t="shared" si="641"/>
        <v>12</v>
      </c>
      <c r="S2167" s="2">
        <f t="shared" si="642"/>
        <v>10.300000000000182</v>
      </c>
      <c r="T2167" s="2">
        <f t="shared" si="643"/>
        <v>12.275000000000091</v>
      </c>
      <c r="U2167" s="2">
        <f ca="1">IFERROR(SUM(OFFSET(M2167,0,0,-计算结果!$B$18,1)),SUM(OFFSET(M2167,0,0,-ROW(),1)))</f>
        <v>728.47749999999951</v>
      </c>
      <c r="V2167" s="2">
        <f ca="1">IFERROR(SUM(OFFSET(N2167,0,0,-计算结果!$B$18,1)),SUM(OFFSET(N2167,0,0,-ROW(),1)))</f>
        <v>732.34749999999804</v>
      </c>
      <c r="W2167" s="2">
        <f ca="1">IFERROR(SUM(OFFSET(O2167,0,0,-计算结果!$B$18,1)),SUM(OFFSET(O2167,0,0,-ROW(),1)))</f>
        <v>729.20666666666511</v>
      </c>
      <c r="X2167" s="2">
        <f ca="1">IFERROR(SUM(OFFSET(P2167,0,0,-计算结果!$B$18,1)),SUM(OFFSET(P2167,0,0,-ROW(),1)))</f>
        <v>730.66499999999724</v>
      </c>
      <c r="Y2167" s="2">
        <f ca="1">IFERROR(SUM(OFFSET(Q2167,0,0,-计算结果!$B$18,1)),SUM(OFFSET(Q2167,0,0,-ROW(),1)))</f>
        <v>763.64249999999902</v>
      </c>
      <c r="Z2167" s="2">
        <f ca="1">IFERROR(SUM(OFFSET(R2167,0,0,-计算结果!$B$18,1)),SUM(OFFSET(R2167,0,0,-ROW(),1)))</f>
        <v>759.77250000000049</v>
      </c>
      <c r="AA2167" s="2">
        <f ca="1">IFERROR(SUM(OFFSET(S2167,0,0,-计算结果!$B$18,1)),SUM(OFFSET(S2167,0,0,-ROW(),1)))</f>
        <v>762.91333333333341</v>
      </c>
      <c r="AB2167" s="2">
        <f ca="1">IFERROR(SUM(OFFSET(T2167,0,0,-计算结果!$B$18,1)),SUM(OFFSET(T2167,0,0,-ROW(),1)))</f>
        <v>761.45500000000129</v>
      </c>
      <c r="AC2167" s="2">
        <f t="shared" ca="1" si="644"/>
        <v>0.95395096527498202</v>
      </c>
      <c r="AD2167" s="2">
        <f t="shared" ca="1" si="645"/>
        <v>0.96390366853235354</v>
      </c>
      <c r="AE2167" s="2">
        <f t="shared" ca="1" si="646"/>
        <v>0.95581848528010827</v>
      </c>
      <c r="AF2167" s="2">
        <f t="shared" ca="1" si="647"/>
        <v>0.95956425527443645</v>
      </c>
      <c r="AG2167" s="4" t="str">
        <f ca="1">IF(AND(AC2167&lt;计算结果!$B$19,AD2167&lt;计算结果!$B$19,AE2167&lt;计算结果!$B$19,AF2167&lt;计算结果!$B$19),"买",IF(AND(AC2167&gt;计算结果!$B$20,AD2167&gt;计算结果!$B$20,AE2167&gt;计算结果!$B$20,AF2167&gt;计算结果!$B$20),"卖",AG2166))</f>
        <v>卖</v>
      </c>
      <c r="AH2167" s="4" t="str">
        <f t="shared" ca="1" si="648"/>
        <v/>
      </c>
      <c r="AI2167" s="3">
        <f ca="1">IF(AG2166="买",E2167/E2166-1,0)-IF(AH2167=1,计算结果!B$17,0)</f>
        <v>0</v>
      </c>
      <c r="AJ2167" s="2">
        <f t="shared" ca="1" si="649"/>
        <v>1.4677729438245932</v>
      </c>
      <c r="AK2167" s="3">
        <f ca="1">1-AJ2167/MAX(AJ$2:AJ2167)</f>
        <v>0</v>
      </c>
    </row>
    <row r="2168" spans="1:37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6">
        <v>61236727808</v>
      </c>
      <c r="G2168" s="3">
        <f t="shared" si="635"/>
        <v>9.9964502401195254E-4</v>
      </c>
      <c r="H2168" s="3">
        <f>1-E2168/MAX(E$2:E2168)</f>
        <v>0.58256993125978351</v>
      </c>
      <c r="I2168" s="22">
        <f t="shared" si="636"/>
        <v>2454.4575</v>
      </c>
      <c r="J2168" s="22">
        <f t="shared" si="637"/>
        <v>2455.1849999999999</v>
      </c>
      <c r="K2168" s="22">
        <f t="shared" si="638"/>
        <v>2454.8366666666666</v>
      </c>
      <c r="L2168" s="22">
        <f t="shared" si="639"/>
        <v>2455.5950000000003</v>
      </c>
      <c r="M2168" s="2">
        <f t="shared" si="650"/>
        <v>12.502500000000055</v>
      </c>
      <c r="N2168" s="2">
        <f t="shared" si="651"/>
        <v>10.212499999999636</v>
      </c>
      <c r="O2168" s="2">
        <f t="shared" si="652"/>
        <v>11.406666666666752</v>
      </c>
      <c r="P2168" s="2">
        <f t="shared" si="653"/>
        <v>9.2150000000001455</v>
      </c>
      <c r="Q2168" s="2">
        <f t="shared" si="640"/>
        <v>9.6274999999995998</v>
      </c>
      <c r="R2168" s="2">
        <f t="shared" si="641"/>
        <v>11.917500000000018</v>
      </c>
      <c r="S2168" s="2">
        <f t="shared" si="642"/>
        <v>10.723333333332903</v>
      </c>
      <c r="T2168" s="2">
        <f t="shared" si="643"/>
        <v>12.914999999999509</v>
      </c>
      <c r="U2168" s="2">
        <f ca="1">IFERROR(SUM(OFFSET(M2168,0,0,-计算结果!$B$18,1)),SUM(OFFSET(M2168,0,0,-ROW(),1)))</f>
        <v>734.53999999999951</v>
      </c>
      <c r="V2168" s="2">
        <f ca="1">IFERROR(SUM(OFFSET(N2168,0,0,-计算结果!$B$18,1)),SUM(OFFSET(N2168,0,0,-ROW(),1)))</f>
        <v>736.05249999999751</v>
      </c>
      <c r="W2168" s="2">
        <f ca="1">IFERROR(SUM(OFFSET(O2168,0,0,-计算结果!$B$18,1)),SUM(OFFSET(O2168,0,0,-ROW(),1)))</f>
        <v>734.22333333333199</v>
      </c>
      <c r="X2168" s="2">
        <f ca="1">IFERROR(SUM(OFFSET(P2168,0,0,-计算结果!$B$18,1)),SUM(OFFSET(P2168,0,0,-ROW(),1)))</f>
        <v>733.58999999999742</v>
      </c>
      <c r="Y2168" s="2">
        <f ca="1">IFERROR(SUM(OFFSET(Q2168,0,0,-计算结果!$B$18,1)),SUM(OFFSET(Q2168,0,0,-ROW(),1)))</f>
        <v>749.99999999999864</v>
      </c>
      <c r="Z2168" s="2">
        <f ca="1">IFERROR(SUM(OFFSET(R2168,0,0,-计算结果!$B$18,1)),SUM(OFFSET(R2168,0,0,-ROW(),1)))</f>
        <v>748.48750000000064</v>
      </c>
      <c r="AA2168" s="2">
        <f ca="1">IFERROR(SUM(OFFSET(S2168,0,0,-计算结果!$B$18,1)),SUM(OFFSET(S2168,0,0,-ROW(),1)))</f>
        <v>750.31666666666615</v>
      </c>
      <c r="AB2168" s="2">
        <f ca="1">IFERROR(SUM(OFFSET(T2168,0,0,-计算结果!$B$18,1)),SUM(OFFSET(T2168,0,0,-ROW(),1)))</f>
        <v>750.95000000000073</v>
      </c>
      <c r="AC2168" s="2">
        <f t="shared" ca="1" si="644"/>
        <v>0.97938666666666774</v>
      </c>
      <c r="AD2168" s="2">
        <f t="shared" ca="1" si="645"/>
        <v>0.98338649610046514</v>
      </c>
      <c r="AE2168" s="2">
        <f t="shared" ca="1" si="646"/>
        <v>0.97855127834914035</v>
      </c>
      <c r="AF2168" s="2">
        <f t="shared" ca="1" si="647"/>
        <v>0.97688261535388066</v>
      </c>
      <c r="AG2168" s="4" t="str">
        <f ca="1">IF(AND(AC2168&lt;计算结果!$B$19,AD2168&lt;计算结果!$B$19,AE2168&lt;计算结果!$B$19,AF2168&lt;计算结果!$B$19),"买",IF(AND(AC2168&gt;计算结果!$B$20,AD2168&gt;计算结果!$B$20,AE2168&gt;计算结果!$B$20,AF2168&gt;计算结果!$B$20),"卖",AG2167))</f>
        <v>卖</v>
      </c>
      <c r="AH2168" s="4" t="str">
        <f t="shared" ca="1" si="648"/>
        <v/>
      </c>
      <c r="AI2168" s="3">
        <f ca="1">IF(AG2167="买",E2168/E2167-1,0)-IF(AH2168=1,计算结果!B$17,0)</f>
        <v>0</v>
      </c>
      <c r="AJ2168" s="2">
        <f t="shared" ca="1" si="649"/>
        <v>1.4677729438245932</v>
      </c>
      <c r="AK2168" s="3">
        <f ca="1">1-AJ2168/MAX(AJ$2:AJ2168)</f>
        <v>0</v>
      </c>
    </row>
    <row r="2169" spans="1:37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6">
        <v>62808850432</v>
      </c>
      <c r="G2169" s="3">
        <f t="shared" si="635"/>
        <v>-1.6532698547274682E-2</v>
      </c>
      <c r="H2169" s="3">
        <f>1-E2169/MAX(E$2:E2169)</f>
        <v>0.5894711767508336</v>
      </c>
      <c r="I2169" s="22">
        <f t="shared" si="636"/>
        <v>2416.69</v>
      </c>
      <c r="J2169" s="22">
        <f t="shared" si="637"/>
        <v>2423.625</v>
      </c>
      <c r="K2169" s="22">
        <f t="shared" si="638"/>
        <v>2418</v>
      </c>
      <c r="L2169" s="22">
        <f t="shared" si="639"/>
        <v>2420.62</v>
      </c>
      <c r="M2169" s="2">
        <f t="shared" si="650"/>
        <v>-13.957499999999982</v>
      </c>
      <c r="N2169" s="2">
        <f t="shared" si="651"/>
        <v>-14.684999999999945</v>
      </c>
      <c r="O2169" s="2">
        <f t="shared" si="652"/>
        <v>-14.336666666666588</v>
      </c>
      <c r="P2169" s="2">
        <f t="shared" si="653"/>
        <v>-15.095000000000255</v>
      </c>
      <c r="Q2169" s="2">
        <f t="shared" si="640"/>
        <v>53.7175000000002</v>
      </c>
      <c r="R2169" s="2">
        <f t="shared" si="641"/>
        <v>54.445000000000164</v>
      </c>
      <c r="S2169" s="2">
        <f t="shared" si="642"/>
        <v>54.096666666666806</v>
      </c>
      <c r="T2169" s="2">
        <f t="shared" si="643"/>
        <v>54.855000000000473</v>
      </c>
      <c r="U2169" s="2">
        <f ca="1">IFERROR(SUM(OFFSET(M2169,0,0,-计算结果!$B$18,1)),SUM(OFFSET(M2169,0,0,-ROW(),1)))</f>
        <v>727.39999999999964</v>
      </c>
      <c r="V2169" s="2">
        <f ca="1">IFERROR(SUM(OFFSET(N2169,0,0,-计算结果!$B$18,1)),SUM(OFFSET(N2169,0,0,-ROW(),1)))</f>
        <v>730.13499999999794</v>
      </c>
      <c r="W2169" s="2">
        <f ca="1">IFERROR(SUM(OFFSET(O2169,0,0,-计算结果!$B$18,1)),SUM(OFFSET(O2169,0,0,-ROW(),1)))</f>
        <v>726.16333333333205</v>
      </c>
      <c r="X2169" s="2">
        <f ca="1">IFERROR(SUM(OFFSET(P2169,0,0,-计算结果!$B$18,1)),SUM(OFFSET(P2169,0,0,-ROW(),1)))</f>
        <v>723.68999999999733</v>
      </c>
      <c r="Y2169" s="2">
        <f ca="1">IFERROR(SUM(OFFSET(Q2169,0,0,-计算结果!$B$18,1)),SUM(OFFSET(Q2169,0,0,-ROW(),1)))</f>
        <v>747.5399999999986</v>
      </c>
      <c r="Z2169" s="2">
        <f ca="1">IFERROR(SUM(OFFSET(R2169,0,0,-计算结果!$B$18,1)),SUM(OFFSET(R2169,0,0,-ROW(),1)))</f>
        <v>744.80500000000029</v>
      </c>
      <c r="AA2169" s="2">
        <f ca="1">IFERROR(SUM(OFFSET(S2169,0,0,-计算结果!$B$18,1)),SUM(OFFSET(S2169,0,0,-ROW(),1)))</f>
        <v>748.77666666666619</v>
      </c>
      <c r="AB2169" s="2">
        <f ca="1">IFERROR(SUM(OFFSET(T2169,0,0,-计算结果!$B$18,1)),SUM(OFFSET(T2169,0,0,-ROW(),1)))</f>
        <v>751.25000000000091</v>
      </c>
      <c r="AC2169" s="2">
        <f t="shared" ca="1" si="644"/>
        <v>0.97305829788372666</v>
      </c>
      <c r="AD2169" s="2">
        <f t="shared" ca="1" si="645"/>
        <v>0.98030356939064278</v>
      </c>
      <c r="AE2169" s="2">
        <f t="shared" ca="1" si="646"/>
        <v>0.96979962872774594</v>
      </c>
      <c r="AF2169" s="2">
        <f t="shared" ca="1" si="647"/>
        <v>0.96331447587353936</v>
      </c>
      <c r="AG2169" s="4" t="str">
        <f ca="1">IF(AND(AC2169&lt;计算结果!$B$19,AD2169&lt;计算结果!$B$19,AE2169&lt;计算结果!$B$19,AF2169&lt;计算结果!$B$19),"买",IF(AND(AC2169&gt;计算结果!$B$20,AD2169&gt;计算结果!$B$20,AE2169&gt;计算结果!$B$20,AF2169&gt;计算结果!$B$20),"卖",AG2168))</f>
        <v>卖</v>
      </c>
      <c r="AH2169" s="4" t="str">
        <f t="shared" ca="1" si="648"/>
        <v/>
      </c>
      <c r="AI2169" s="3">
        <f ca="1">IF(AG2168="买",E2169/E2168-1,0)-IF(AH2169=1,计算结果!B$17,0)</f>
        <v>0</v>
      </c>
      <c r="AJ2169" s="2">
        <f t="shared" ca="1" si="649"/>
        <v>1.4677729438245932</v>
      </c>
      <c r="AK2169" s="3">
        <f ca="1">1-AJ2169/MAX(AJ$2:AJ2169)</f>
        <v>0</v>
      </c>
    </row>
    <row r="2170" spans="1:37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6">
        <v>47481446400</v>
      </c>
      <c r="G2170" s="3">
        <f t="shared" si="635"/>
        <v>-1.1356289063149116E-3</v>
      </c>
      <c r="H2170" s="3">
        <f>1-E2170/MAX(E$2:E2170)</f>
        <v>0.58993738514939087</v>
      </c>
      <c r="I2170" s="22">
        <f t="shared" si="636"/>
        <v>2411.5300000000002</v>
      </c>
      <c r="J2170" s="22">
        <f t="shared" si="637"/>
        <v>2410.7175000000002</v>
      </c>
      <c r="K2170" s="22">
        <f t="shared" si="638"/>
        <v>2412.0333333333333</v>
      </c>
      <c r="L2170" s="22">
        <f t="shared" si="639"/>
        <v>2413.04</v>
      </c>
      <c r="M2170" s="2">
        <f t="shared" si="650"/>
        <v>6.6199999999998909</v>
      </c>
      <c r="N2170" s="2">
        <f t="shared" si="651"/>
        <v>-0.31500000000005457</v>
      </c>
      <c r="O2170" s="2">
        <f t="shared" si="652"/>
        <v>5.3099999999999454</v>
      </c>
      <c r="P2170" s="2">
        <f t="shared" si="653"/>
        <v>2.6900000000000546</v>
      </c>
      <c r="Q2170" s="2">
        <f t="shared" si="640"/>
        <v>13.920000000000073</v>
      </c>
      <c r="R2170" s="2">
        <f t="shared" si="641"/>
        <v>20.855000000000018</v>
      </c>
      <c r="S2170" s="2">
        <f t="shared" si="642"/>
        <v>15.230000000000018</v>
      </c>
      <c r="T2170" s="2">
        <f t="shared" si="643"/>
        <v>17.849999999999909</v>
      </c>
      <c r="U2170" s="2">
        <f ca="1">IFERROR(SUM(OFFSET(M2170,0,0,-计算结果!$B$18,1)),SUM(OFFSET(M2170,0,0,-ROW(),1)))</f>
        <v>720.98499999999922</v>
      </c>
      <c r="V2170" s="2">
        <f ca="1">IFERROR(SUM(OFFSET(N2170,0,0,-计算结果!$B$18,1)),SUM(OFFSET(N2170,0,0,-ROW(),1)))</f>
        <v>726.21249999999782</v>
      </c>
      <c r="W2170" s="2">
        <f ca="1">IFERROR(SUM(OFFSET(O2170,0,0,-计算结果!$B$18,1)),SUM(OFFSET(O2170,0,0,-ROW(),1)))</f>
        <v>720.60999999999831</v>
      </c>
      <c r="X2170" s="2">
        <f ca="1">IFERROR(SUM(OFFSET(P2170,0,0,-计算结果!$B$18,1)),SUM(OFFSET(P2170,0,0,-ROW(),1)))</f>
        <v>719.85999999999694</v>
      </c>
      <c r="Y2170" s="2">
        <f ca="1">IFERROR(SUM(OFFSET(Q2170,0,0,-计算结果!$B$18,1)),SUM(OFFSET(Q2170,0,0,-ROW(),1)))</f>
        <v>741.35499999999911</v>
      </c>
      <c r="Z2170" s="2">
        <f ca="1">IFERROR(SUM(OFFSET(R2170,0,0,-计算结果!$B$18,1)),SUM(OFFSET(R2170,0,0,-ROW(),1)))</f>
        <v>736.12750000000051</v>
      </c>
      <c r="AA2170" s="2">
        <f ca="1">IFERROR(SUM(OFFSET(S2170,0,0,-计算结果!$B$18,1)),SUM(OFFSET(S2170,0,0,-ROW(),1)))</f>
        <v>741.73</v>
      </c>
      <c r="AB2170" s="2">
        <f ca="1">IFERROR(SUM(OFFSET(T2170,0,0,-计算结果!$B$18,1)),SUM(OFFSET(T2170,0,0,-ROW(),1)))</f>
        <v>742.48000000000138</v>
      </c>
      <c r="AC2170" s="2">
        <f t="shared" ca="1" si="644"/>
        <v>0.97252328506585928</v>
      </c>
      <c r="AD2170" s="2">
        <f t="shared" ca="1" si="645"/>
        <v>0.98653086591656647</v>
      </c>
      <c r="AE2170" s="2">
        <f t="shared" ca="1" si="646"/>
        <v>0.97152602699095125</v>
      </c>
      <c r="AF2170" s="2">
        <f t="shared" ca="1" si="647"/>
        <v>0.96953453291670566</v>
      </c>
      <c r="AG2170" s="4" t="str">
        <f ca="1">IF(AND(AC2170&lt;计算结果!$B$19,AD2170&lt;计算结果!$B$19,AE2170&lt;计算结果!$B$19,AF2170&lt;计算结果!$B$19),"买",IF(AND(AC2170&gt;计算结果!$B$20,AD2170&gt;计算结果!$B$20,AE2170&gt;计算结果!$B$20,AF2170&gt;计算结果!$B$20),"卖",AG2169))</f>
        <v>卖</v>
      </c>
      <c r="AH2170" s="4" t="str">
        <f t="shared" ca="1" si="648"/>
        <v/>
      </c>
      <c r="AI2170" s="3">
        <f ca="1">IF(AG2169="买",E2170/E2169-1,0)-IF(AH2170=1,计算结果!B$17,0)</f>
        <v>0</v>
      </c>
      <c r="AJ2170" s="2">
        <f t="shared" ca="1" si="649"/>
        <v>1.4677729438245932</v>
      </c>
      <c r="AK2170" s="3">
        <f ca="1">1-AJ2170/MAX(AJ$2:AJ2170)</f>
        <v>0</v>
      </c>
    </row>
    <row r="2171" spans="1:37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6">
        <v>47583526912</v>
      </c>
      <c r="G2171" s="3">
        <f t="shared" si="635"/>
        <v>-1.4024779877346294E-3</v>
      </c>
      <c r="H2171" s="3">
        <f>1-E2171/MAX(E$2:E2171)</f>
        <v>0.59051248894031172</v>
      </c>
      <c r="I2171" s="22">
        <f t="shared" si="636"/>
        <v>2403.9475000000002</v>
      </c>
      <c r="J2171" s="22">
        <f t="shared" si="637"/>
        <v>2399.4524999999999</v>
      </c>
      <c r="K2171" s="22">
        <f t="shared" si="638"/>
        <v>2403.0499999999997</v>
      </c>
      <c r="L2171" s="22">
        <f t="shared" si="639"/>
        <v>2401.2550000000001</v>
      </c>
      <c r="M2171" s="2">
        <f t="shared" si="650"/>
        <v>4.7300000000000182</v>
      </c>
      <c r="N2171" s="2">
        <f t="shared" si="651"/>
        <v>5.5425000000000182</v>
      </c>
      <c r="O2171" s="2">
        <f t="shared" si="652"/>
        <v>4.2266666666669153</v>
      </c>
      <c r="P2171" s="2">
        <f t="shared" si="653"/>
        <v>3.2200000000002547</v>
      </c>
      <c r="Q2171" s="2">
        <f t="shared" si="640"/>
        <v>25.2800000000002</v>
      </c>
      <c r="R2171" s="2">
        <f t="shared" si="641"/>
        <v>24.4675000000002</v>
      </c>
      <c r="S2171" s="2">
        <f t="shared" si="642"/>
        <v>25.783333333333303</v>
      </c>
      <c r="T2171" s="2">
        <f t="shared" si="643"/>
        <v>26.789999999999964</v>
      </c>
      <c r="U2171" s="2">
        <f ca="1">IFERROR(SUM(OFFSET(M2171,0,0,-计算结果!$B$18,1)),SUM(OFFSET(M2171,0,0,-ROW(),1)))</f>
        <v>708.84499999999935</v>
      </c>
      <c r="V2171" s="2">
        <f ca="1">IFERROR(SUM(OFFSET(N2171,0,0,-计算结果!$B$18,1)),SUM(OFFSET(N2171,0,0,-ROW(),1)))</f>
        <v>719.71249999999782</v>
      </c>
      <c r="W2171" s="2">
        <f ca="1">IFERROR(SUM(OFFSET(O2171,0,0,-计算结果!$B$18,1)),SUM(OFFSET(O2171,0,0,-ROW(),1)))</f>
        <v>709.80333333333192</v>
      </c>
      <c r="X2171" s="2">
        <f ca="1">IFERROR(SUM(OFFSET(P2171,0,0,-计算结果!$B$18,1)),SUM(OFFSET(P2171,0,0,-ROW(),1)))</f>
        <v>711.71999999999753</v>
      </c>
      <c r="Y2171" s="2">
        <f ca="1">IFERROR(SUM(OFFSET(Q2171,0,0,-计算结果!$B$18,1)),SUM(OFFSET(Q2171,0,0,-ROW(),1)))</f>
        <v>758.39499999999907</v>
      </c>
      <c r="Z2171" s="2">
        <f ca="1">IFERROR(SUM(OFFSET(R2171,0,0,-计算结果!$B$18,1)),SUM(OFFSET(R2171,0,0,-ROW(),1)))</f>
        <v>747.5275000000006</v>
      </c>
      <c r="AA2171" s="2">
        <f ca="1">IFERROR(SUM(OFFSET(S2171,0,0,-计算结果!$B$18,1)),SUM(OFFSET(S2171,0,0,-ROW(),1)))</f>
        <v>757.4366666666665</v>
      </c>
      <c r="AB2171" s="2">
        <f ca="1">IFERROR(SUM(OFFSET(T2171,0,0,-计算结果!$B$18,1)),SUM(OFFSET(T2171,0,0,-ROW(),1)))</f>
        <v>755.52000000000089</v>
      </c>
      <c r="AC2171" s="2">
        <f t="shared" ca="1" si="644"/>
        <v>0.93466465364355011</v>
      </c>
      <c r="AD2171" s="2">
        <f t="shared" ca="1" si="645"/>
        <v>0.96279066656410262</v>
      </c>
      <c r="AE2171" s="2">
        <f t="shared" ca="1" si="646"/>
        <v>0.93711245384652453</v>
      </c>
      <c r="AF2171" s="2">
        <f t="shared" ca="1" si="647"/>
        <v>0.94202668360863606</v>
      </c>
      <c r="AG2171" s="4" t="str">
        <f ca="1">IF(AND(AC2171&lt;计算结果!$B$19,AD2171&lt;计算结果!$B$19,AE2171&lt;计算结果!$B$19,AF2171&lt;计算结果!$B$19),"买",IF(AND(AC2171&gt;计算结果!$B$20,AD2171&gt;计算结果!$B$20,AE2171&gt;计算结果!$B$20,AF2171&gt;计算结果!$B$20),"卖",AG2170))</f>
        <v>卖</v>
      </c>
      <c r="AH2171" s="4" t="str">
        <f t="shared" ca="1" si="648"/>
        <v/>
      </c>
      <c r="AI2171" s="3">
        <f ca="1">IF(AG2170="买",E2171/E2170-1,0)-IF(AH2171=1,计算结果!B$17,0)</f>
        <v>0</v>
      </c>
      <c r="AJ2171" s="2">
        <f t="shared" ca="1" si="649"/>
        <v>1.4677729438245932</v>
      </c>
      <c r="AK2171" s="3">
        <f ca="1">1-AJ2171/MAX(AJ$2:AJ2171)</f>
        <v>0</v>
      </c>
    </row>
    <row r="2172" spans="1:37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6">
        <v>62107893760</v>
      </c>
      <c r="G2172" s="3">
        <f t="shared" si="635"/>
        <v>-1.6088820928763625E-2</v>
      </c>
      <c r="H2172" s="3">
        <f>1-E2172/MAX(E$2:E2172)</f>
        <v>0.5971006601783162</v>
      </c>
      <c r="I2172" s="22">
        <f t="shared" si="636"/>
        <v>2379</v>
      </c>
      <c r="J2172" s="22">
        <f t="shared" si="637"/>
        <v>2389.19</v>
      </c>
      <c r="K2172" s="22">
        <f t="shared" si="638"/>
        <v>2382.6933333333332</v>
      </c>
      <c r="L2172" s="22">
        <f t="shared" si="639"/>
        <v>2390.08</v>
      </c>
      <c r="M2172" s="2">
        <f t="shared" si="650"/>
        <v>8.7824999999997999</v>
      </c>
      <c r="N2172" s="2">
        <f t="shared" si="651"/>
        <v>13.277500000000146</v>
      </c>
      <c r="O2172" s="2">
        <f t="shared" si="652"/>
        <v>9.680000000000291</v>
      </c>
      <c r="P2172" s="2">
        <f t="shared" si="653"/>
        <v>11.474999999999909</v>
      </c>
      <c r="Q2172" s="2">
        <f t="shared" si="640"/>
        <v>36.517500000000382</v>
      </c>
      <c r="R2172" s="2">
        <f t="shared" si="641"/>
        <v>32.022500000000036</v>
      </c>
      <c r="S2172" s="2">
        <f t="shared" si="642"/>
        <v>35.619999999999891</v>
      </c>
      <c r="T2172" s="2">
        <f t="shared" si="643"/>
        <v>33.825000000000273</v>
      </c>
      <c r="U2172" s="2">
        <f ca="1">IFERROR(SUM(OFFSET(M2172,0,0,-计算结果!$B$18,1)),SUM(OFFSET(M2172,0,0,-ROW(),1)))</f>
        <v>669.43999999999915</v>
      </c>
      <c r="V2172" s="2">
        <f ca="1">IFERROR(SUM(OFFSET(N2172,0,0,-计算结果!$B$18,1)),SUM(OFFSET(N2172,0,0,-ROW(),1)))</f>
        <v>682.06999999999789</v>
      </c>
      <c r="W2172" s="2">
        <f ca="1">IFERROR(SUM(OFFSET(O2172,0,0,-计算结果!$B$18,1)),SUM(OFFSET(O2172,0,0,-ROW(),1)))</f>
        <v>670.81333333333214</v>
      </c>
      <c r="X2172" s="2">
        <f ca="1">IFERROR(SUM(OFFSET(P2172,0,0,-计算结果!$B$18,1)),SUM(OFFSET(P2172,0,0,-ROW(),1)))</f>
        <v>673.55999999999722</v>
      </c>
      <c r="Y2172" s="2">
        <f ca="1">IFERROR(SUM(OFFSET(Q2172,0,0,-计算结果!$B$18,1)),SUM(OFFSET(Q2172,0,0,-ROW(),1)))</f>
        <v>793.86999999999944</v>
      </c>
      <c r="Z2172" s="2">
        <f ca="1">IFERROR(SUM(OFFSET(R2172,0,0,-计算结果!$B$18,1)),SUM(OFFSET(R2172,0,0,-ROW(),1)))</f>
        <v>781.24000000000069</v>
      </c>
      <c r="AA2172" s="2">
        <f ca="1">IFERROR(SUM(OFFSET(S2172,0,0,-计算结果!$B$18,1)),SUM(OFFSET(S2172,0,0,-ROW(),1)))</f>
        <v>792.49666666666644</v>
      </c>
      <c r="AB2172" s="2">
        <f ca="1">IFERROR(SUM(OFFSET(T2172,0,0,-计算结果!$B$18,1)),SUM(OFFSET(T2172,0,0,-ROW(),1)))</f>
        <v>789.75000000000136</v>
      </c>
      <c r="AC2172" s="2">
        <f t="shared" ca="1" si="644"/>
        <v>0.84326149117613669</v>
      </c>
      <c r="AD2172" s="2">
        <f t="shared" ca="1" si="645"/>
        <v>0.8730607751779188</v>
      </c>
      <c r="AE2172" s="2">
        <f t="shared" ca="1" si="646"/>
        <v>0.84645571590206348</v>
      </c>
      <c r="AF2172" s="2">
        <f t="shared" ca="1" si="647"/>
        <v>0.85287749287748793</v>
      </c>
      <c r="AG2172" s="4" t="str">
        <f ca="1">IF(AND(AC2172&lt;计算结果!$B$19,AD2172&lt;计算结果!$B$19,AE2172&lt;计算结果!$B$19,AF2172&lt;计算结果!$B$19),"买",IF(AND(AC2172&gt;计算结果!$B$20,AD2172&gt;计算结果!$B$20,AE2172&gt;计算结果!$B$20,AF2172&gt;计算结果!$B$20),"卖",AG2171))</f>
        <v>卖</v>
      </c>
      <c r="AH2172" s="4" t="str">
        <f t="shared" ca="1" si="648"/>
        <v/>
      </c>
      <c r="AI2172" s="3">
        <f ca="1">IF(AG2171="买",E2172/E2171-1,0)-IF(AH2172=1,计算结果!B$17,0)</f>
        <v>0</v>
      </c>
      <c r="AJ2172" s="2">
        <f t="shared" ca="1" si="649"/>
        <v>1.4677729438245932</v>
      </c>
      <c r="AK2172" s="3">
        <f ca="1">1-AJ2172/MAX(AJ$2:AJ2172)</f>
        <v>0</v>
      </c>
    </row>
    <row r="2173" spans="1:37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6">
        <v>46306074624</v>
      </c>
      <c r="G2173" s="3">
        <f t="shared" si="635"/>
        <v>-4.8734754552518522E-3</v>
      </c>
      <c r="H2173" s="3">
        <f>1-E2173/MAX(E$2:E2173)</f>
        <v>0.59906418022187435</v>
      </c>
      <c r="I2173" s="22">
        <f t="shared" si="636"/>
        <v>2359.3074999999999</v>
      </c>
      <c r="J2173" s="22">
        <f t="shared" si="637"/>
        <v>2362.5275000000001</v>
      </c>
      <c r="K2173" s="22">
        <f t="shared" si="638"/>
        <v>2360.2833333333333</v>
      </c>
      <c r="L2173" s="22">
        <f t="shared" si="639"/>
        <v>2362.2349999999997</v>
      </c>
      <c r="M2173" s="2">
        <f t="shared" si="650"/>
        <v>-5.7100000000000364</v>
      </c>
      <c r="N2173" s="2">
        <f t="shared" si="651"/>
        <v>-15.900000000000091</v>
      </c>
      <c r="O2173" s="2">
        <f t="shared" si="652"/>
        <v>-9.4033333333331939</v>
      </c>
      <c r="P2173" s="2">
        <f t="shared" si="653"/>
        <v>-16.789999999999964</v>
      </c>
      <c r="Q2173" s="2">
        <f t="shared" si="640"/>
        <v>27.820000000000164</v>
      </c>
      <c r="R2173" s="2">
        <f t="shared" si="641"/>
        <v>38.010000000000218</v>
      </c>
      <c r="S2173" s="2">
        <f t="shared" si="642"/>
        <v>31.513333333333321</v>
      </c>
      <c r="T2173" s="2">
        <f t="shared" si="643"/>
        <v>38.900000000000091</v>
      </c>
      <c r="U2173" s="2">
        <f ca="1">IFERROR(SUM(OFFSET(M2173,0,0,-计算结果!$B$18,1)),SUM(OFFSET(M2173,0,0,-ROW(),1)))</f>
        <v>653.22749999999905</v>
      </c>
      <c r="V2173" s="2">
        <f ca="1">IFERROR(SUM(OFFSET(N2173,0,0,-计算结果!$B$18,1)),SUM(OFFSET(N2173,0,0,-ROW(),1)))</f>
        <v>645.81749999999784</v>
      </c>
      <c r="W2173" s="2">
        <f ca="1">IFERROR(SUM(OFFSET(O2173,0,0,-计算结果!$B$18,1)),SUM(OFFSET(O2173,0,0,-ROW(),1)))</f>
        <v>647.04999999999882</v>
      </c>
      <c r="X2173" s="2">
        <f ca="1">IFERROR(SUM(OFFSET(P2173,0,0,-计算结果!$B$18,1)),SUM(OFFSET(P2173,0,0,-ROW(),1)))</f>
        <v>634.69499999999744</v>
      </c>
      <c r="Y2173" s="2">
        <f ca="1">IFERROR(SUM(OFFSET(Q2173,0,0,-计算结果!$B$18,1)),SUM(OFFSET(Q2173,0,0,-ROW(),1)))</f>
        <v>801.80249999999978</v>
      </c>
      <c r="Z2173" s="2">
        <f ca="1">IFERROR(SUM(OFFSET(R2173,0,0,-计算结果!$B$18,1)),SUM(OFFSET(R2173,0,0,-ROW(),1)))</f>
        <v>809.212500000001</v>
      </c>
      <c r="AA2173" s="2">
        <f ca="1">IFERROR(SUM(OFFSET(S2173,0,0,-计算结果!$B$18,1)),SUM(OFFSET(S2173,0,0,-ROW(),1)))</f>
        <v>807.98</v>
      </c>
      <c r="AB2173" s="2">
        <f ca="1">IFERROR(SUM(OFFSET(T2173,0,0,-计算结果!$B$18,1)),SUM(OFFSET(T2173,0,0,-ROW(),1)))</f>
        <v>820.3350000000014</v>
      </c>
      <c r="AC2173" s="2">
        <f t="shared" ca="1" si="644"/>
        <v>0.81469875686344106</v>
      </c>
      <c r="AD2173" s="2">
        <f t="shared" ca="1" si="645"/>
        <v>0.79808146809397662</v>
      </c>
      <c r="AE2173" s="2">
        <f t="shared" ca="1" si="646"/>
        <v>0.80082427782865762</v>
      </c>
      <c r="AF2173" s="2">
        <f t="shared" ca="1" si="647"/>
        <v>0.77370220702517434</v>
      </c>
      <c r="AG2173" s="4" t="str">
        <f ca="1">IF(AND(AC2173&lt;计算结果!$B$19,AD2173&lt;计算结果!$B$19,AE2173&lt;计算结果!$B$19,AF2173&lt;计算结果!$B$19),"买",IF(AND(AC2173&gt;计算结果!$B$20,AD2173&gt;计算结果!$B$20,AE2173&gt;计算结果!$B$20,AF2173&gt;计算结果!$B$20),"卖",AG2172))</f>
        <v>卖</v>
      </c>
      <c r="AH2173" s="4" t="str">
        <f t="shared" ca="1" si="648"/>
        <v/>
      </c>
      <c r="AI2173" s="3">
        <f ca="1">IF(AG2172="买",E2173/E2172-1,0)-IF(AH2173=1,计算结果!B$17,0)</f>
        <v>0</v>
      </c>
      <c r="AJ2173" s="2">
        <f t="shared" ca="1" si="649"/>
        <v>1.4677729438245932</v>
      </c>
      <c r="AK2173" s="3">
        <f ca="1">1-AJ2173/MAX(AJ$2:AJ2173)</f>
        <v>0</v>
      </c>
    </row>
    <row r="2174" spans="1:37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6">
        <v>39675269120</v>
      </c>
      <c r="G2174" s="3">
        <f t="shared" si="635"/>
        <v>3.6072280362242637E-4</v>
      </c>
      <c r="H2174" s="3">
        <f>1-E2174/MAX(E$2:E2174)</f>
        <v>0.59891955352889137</v>
      </c>
      <c r="I2174" s="22">
        <f t="shared" si="636"/>
        <v>2358.3724999999999</v>
      </c>
      <c r="J2174" s="22">
        <f t="shared" si="637"/>
        <v>2358.2399999999998</v>
      </c>
      <c r="K2174" s="22">
        <f t="shared" si="638"/>
        <v>2358.7533333333336</v>
      </c>
      <c r="L2174" s="22">
        <f t="shared" si="639"/>
        <v>2359.5149999999999</v>
      </c>
      <c r="M2174" s="2">
        <f t="shared" si="650"/>
        <v>9.2725000000000364</v>
      </c>
      <c r="N2174" s="2">
        <f t="shared" si="651"/>
        <v>6.0524999999997817</v>
      </c>
      <c r="O2174" s="2">
        <f t="shared" si="652"/>
        <v>8.2966666666666242</v>
      </c>
      <c r="P2174" s="2">
        <f t="shared" si="653"/>
        <v>6.3450000000002547</v>
      </c>
      <c r="Q2174" s="2">
        <f t="shared" si="640"/>
        <v>8.8575000000000728</v>
      </c>
      <c r="R2174" s="2">
        <f t="shared" si="641"/>
        <v>12.077500000000327</v>
      </c>
      <c r="S2174" s="2">
        <f t="shared" si="642"/>
        <v>9.8333333333334849</v>
      </c>
      <c r="T2174" s="2">
        <f t="shared" si="643"/>
        <v>11.784999999999854</v>
      </c>
      <c r="U2174" s="2">
        <f ca="1">IFERROR(SUM(OFFSET(M2174,0,0,-计算结果!$B$18,1)),SUM(OFFSET(M2174,0,0,-ROW(),1)))</f>
        <v>638.60249999999905</v>
      </c>
      <c r="V2174" s="2">
        <f ca="1">IFERROR(SUM(OFFSET(N2174,0,0,-计算结果!$B$18,1)),SUM(OFFSET(N2174,0,0,-ROW(),1)))</f>
        <v>634.06249999999773</v>
      </c>
      <c r="W2174" s="2">
        <f ca="1">IFERROR(SUM(OFFSET(O2174,0,0,-计算结果!$B$18,1)),SUM(OFFSET(O2174,0,0,-ROW(),1)))</f>
        <v>632.97666666666555</v>
      </c>
      <c r="X2174" s="2">
        <f ca="1">IFERROR(SUM(OFFSET(P2174,0,0,-计算结果!$B$18,1)),SUM(OFFSET(P2174,0,0,-ROW(),1)))</f>
        <v>621.72499999999809</v>
      </c>
      <c r="Y2174" s="2">
        <f ca="1">IFERROR(SUM(OFFSET(Q2174,0,0,-计算结果!$B$18,1)),SUM(OFFSET(Q2174,0,0,-ROW(),1)))</f>
        <v>772.66750000000002</v>
      </c>
      <c r="Z2174" s="2">
        <f ca="1">IFERROR(SUM(OFFSET(R2174,0,0,-计算结果!$B$18,1)),SUM(OFFSET(R2174,0,0,-ROW(),1)))</f>
        <v>777.20750000000135</v>
      </c>
      <c r="AA2174" s="2">
        <f ca="1">IFERROR(SUM(OFFSET(S2174,0,0,-计算结果!$B$18,1)),SUM(OFFSET(S2174,0,0,-ROW(),1)))</f>
        <v>778.29333333333352</v>
      </c>
      <c r="AB2174" s="2">
        <f ca="1">IFERROR(SUM(OFFSET(T2174,0,0,-计算结果!$B$18,1)),SUM(OFFSET(T2174,0,0,-ROW(),1)))</f>
        <v>789.54500000000098</v>
      </c>
      <c r="AC2174" s="2">
        <f t="shared" ca="1" si="644"/>
        <v>0.82649069619208659</v>
      </c>
      <c r="AD2174" s="2">
        <f t="shared" ca="1" si="645"/>
        <v>0.81582138618064881</v>
      </c>
      <c r="AE2174" s="2">
        <f t="shared" ca="1" si="646"/>
        <v>0.81328804906461838</v>
      </c>
      <c r="AF2174" s="2">
        <f t="shared" ca="1" si="647"/>
        <v>0.78744720060287543</v>
      </c>
      <c r="AG2174" s="4" t="str">
        <f ca="1">IF(AND(AC2174&lt;计算结果!$B$19,AD2174&lt;计算结果!$B$19,AE2174&lt;计算结果!$B$19,AF2174&lt;计算结果!$B$19),"买",IF(AND(AC2174&gt;计算结果!$B$20,AD2174&gt;计算结果!$B$20,AE2174&gt;计算结果!$B$20,AF2174&gt;计算结果!$B$20),"卖",AG2173))</f>
        <v>卖</v>
      </c>
      <c r="AH2174" s="4" t="str">
        <f t="shared" ca="1" si="648"/>
        <v/>
      </c>
      <c r="AI2174" s="3">
        <f ca="1">IF(AG2173="买",E2174/E2173-1,0)-IF(AH2174=1,计算结果!B$17,0)</f>
        <v>0</v>
      </c>
      <c r="AJ2174" s="2">
        <f t="shared" ca="1" si="649"/>
        <v>1.4677729438245932</v>
      </c>
      <c r="AK2174" s="3">
        <f ca="1">1-AJ2174/MAX(AJ$2:AJ2174)</f>
        <v>0</v>
      </c>
    </row>
    <row r="2175" spans="1:37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6">
        <v>45148868608</v>
      </c>
      <c r="G2175" s="3">
        <f t="shared" si="635"/>
        <v>-1.0529307704381874E-2</v>
      </c>
      <c r="H2175" s="3">
        <f>1-E2175/MAX(E$2:E2175)</f>
        <v>0.6031426529639965</v>
      </c>
      <c r="I2175" s="22">
        <f t="shared" si="636"/>
        <v>2341.75</v>
      </c>
      <c r="J2175" s="22">
        <f t="shared" si="637"/>
        <v>2350.1974999999998</v>
      </c>
      <c r="K2175" s="22">
        <f t="shared" si="638"/>
        <v>2344.8633333333332</v>
      </c>
      <c r="L2175" s="22">
        <f t="shared" si="639"/>
        <v>2351.09</v>
      </c>
      <c r="M2175" s="2">
        <f t="shared" si="650"/>
        <v>12.617499999999836</v>
      </c>
      <c r="N2175" s="2">
        <f t="shared" si="651"/>
        <v>12.75</v>
      </c>
      <c r="O2175" s="2">
        <f t="shared" si="652"/>
        <v>12.236666666666224</v>
      </c>
      <c r="P2175" s="2">
        <f t="shared" si="653"/>
        <v>11.474999999999909</v>
      </c>
      <c r="Q2175" s="2">
        <f t="shared" si="640"/>
        <v>27.182499999999891</v>
      </c>
      <c r="R2175" s="2">
        <f t="shared" si="641"/>
        <v>27.049999999999727</v>
      </c>
      <c r="S2175" s="2">
        <f t="shared" si="642"/>
        <v>27.563333333333503</v>
      </c>
      <c r="T2175" s="2">
        <f t="shared" si="643"/>
        <v>28.324999999999818</v>
      </c>
      <c r="U2175" s="2">
        <f ca="1">IFERROR(SUM(OFFSET(M2175,0,0,-计算结果!$B$18,1)),SUM(OFFSET(M2175,0,0,-ROW(),1)))</f>
        <v>659.23749999999882</v>
      </c>
      <c r="V2175" s="2">
        <f ca="1">IFERROR(SUM(OFFSET(N2175,0,0,-计算结果!$B$18,1)),SUM(OFFSET(N2175,0,0,-ROW(),1)))</f>
        <v>663.09749999999758</v>
      </c>
      <c r="W2175" s="2">
        <f ca="1">IFERROR(SUM(OFFSET(O2175,0,0,-计算结果!$B$18,1)),SUM(OFFSET(O2175,0,0,-ROW(),1)))</f>
        <v>657.38666666666495</v>
      </c>
      <c r="X2175" s="2">
        <f ca="1">IFERROR(SUM(OFFSET(P2175,0,0,-计算结果!$B$18,1)),SUM(OFFSET(P2175,0,0,-ROW(),1)))</f>
        <v>653.68499999999813</v>
      </c>
      <c r="Y2175" s="2">
        <f ca="1">IFERROR(SUM(OFFSET(Q2175,0,0,-计算结果!$B$18,1)),SUM(OFFSET(Q2175,0,0,-ROW(),1)))</f>
        <v>764.36249999999973</v>
      </c>
      <c r="Z2175" s="2">
        <f ca="1">IFERROR(SUM(OFFSET(R2175,0,0,-计算结果!$B$18,1)),SUM(OFFSET(R2175,0,0,-ROW(),1)))</f>
        <v>760.50250000000096</v>
      </c>
      <c r="AA2175" s="2">
        <f ca="1">IFERROR(SUM(OFFSET(S2175,0,0,-计算结果!$B$18,1)),SUM(OFFSET(S2175,0,0,-ROW(),1)))</f>
        <v>766.21333333333359</v>
      </c>
      <c r="AB2175" s="2">
        <f ca="1">IFERROR(SUM(OFFSET(T2175,0,0,-计算结果!$B$18,1)),SUM(OFFSET(T2175,0,0,-ROW(),1)))</f>
        <v>769.91500000000042</v>
      </c>
      <c r="AC2175" s="2">
        <f t="shared" ca="1" si="644"/>
        <v>0.86246708858689303</v>
      </c>
      <c r="AD2175" s="2">
        <f t="shared" ca="1" si="645"/>
        <v>0.87192021065019076</v>
      </c>
      <c r="AE2175" s="2">
        <f t="shared" ca="1" si="646"/>
        <v>0.85796818988619106</v>
      </c>
      <c r="AF2175" s="2">
        <f t="shared" ca="1" si="647"/>
        <v>0.84903528311566567</v>
      </c>
      <c r="AG2175" s="4" t="str">
        <f ca="1">IF(AND(AC2175&lt;计算结果!$B$19,AD2175&lt;计算结果!$B$19,AE2175&lt;计算结果!$B$19,AF2175&lt;计算结果!$B$19),"买",IF(AND(AC2175&gt;计算结果!$B$20,AD2175&gt;计算结果!$B$20,AE2175&gt;计算结果!$B$20,AF2175&gt;计算结果!$B$20),"卖",AG2174))</f>
        <v>卖</v>
      </c>
      <c r="AH2175" s="4" t="str">
        <f t="shared" ca="1" si="648"/>
        <v/>
      </c>
      <c r="AI2175" s="3">
        <f ca="1">IF(AG2174="买",E2175/E2174-1,0)-IF(AH2175=1,计算结果!B$17,0)</f>
        <v>0</v>
      </c>
      <c r="AJ2175" s="2">
        <f t="shared" ca="1" si="649"/>
        <v>1.4677729438245932</v>
      </c>
      <c r="AK2175" s="3">
        <f ca="1">1-AJ2175/MAX(AJ$2:AJ2175)</f>
        <v>0</v>
      </c>
    </row>
    <row r="2176" spans="1:37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6">
        <v>60862128128</v>
      </c>
      <c r="G2176" s="3">
        <f t="shared" si="635"/>
        <v>-2.3267778821047802E-2</v>
      </c>
      <c r="H2176" s="3">
        <f>1-E2176/MAX(E$2:E2176)</f>
        <v>0.61237664193833807</v>
      </c>
      <c r="I2176" s="22">
        <f t="shared" si="636"/>
        <v>2293.3150000000001</v>
      </c>
      <c r="J2176" s="22">
        <f t="shared" si="637"/>
        <v>2307.5425</v>
      </c>
      <c r="K2176" s="22">
        <f t="shared" si="638"/>
        <v>2298.373333333333</v>
      </c>
      <c r="L2176" s="22">
        <f t="shared" si="639"/>
        <v>2308.4899999999998</v>
      </c>
      <c r="M2176" s="2">
        <f t="shared" si="650"/>
        <v>-2.8699999999998909</v>
      </c>
      <c r="N2176" s="2">
        <f t="shared" si="651"/>
        <v>-11.317499999999654</v>
      </c>
      <c r="O2176" s="2">
        <f t="shared" si="652"/>
        <v>-5.9833333333331211</v>
      </c>
      <c r="P2176" s="2">
        <f t="shared" si="653"/>
        <v>-12.210000000000036</v>
      </c>
      <c r="Q2176" s="2">
        <f t="shared" si="640"/>
        <v>63.650000000000091</v>
      </c>
      <c r="R2176" s="2">
        <f t="shared" si="641"/>
        <v>72.097499999999854</v>
      </c>
      <c r="S2176" s="2">
        <f t="shared" si="642"/>
        <v>66.763333333333321</v>
      </c>
      <c r="T2176" s="2">
        <f t="shared" si="643"/>
        <v>72.990000000000236</v>
      </c>
      <c r="U2176" s="2">
        <f ca="1">IFERROR(SUM(OFFSET(M2176,0,0,-计算结果!$B$18,1)),SUM(OFFSET(M2176,0,0,-ROW(),1)))</f>
        <v>647.89499999999907</v>
      </c>
      <c r="V2176" s="2">
        <f ca="1">IFERROR(SUM(OFFSET(N2176,0,0,-计算结果!$B$18,1)),SUM(OFFSET(N2176,0,0,-ROW(),1)))</f>
        <v>646.23999999999796</v>
      </c>
      <c r="W2176" s="2">
        <f ca="1">IFERROR(SUM(OFFSET(O2176,0,0,-计算结果!$B$18,1)),SUM(OFFSET(O2176,0,0,-ROW(),1)))</f>
        <v>644.37999999999874</v>
      </c>
      <c r="X2176" s="2">
        <f ca="1">IFERROR(SUM(OFFSET(P2176,0,0,-计算结果!$B$18,1)),SUM(OFFSET(P2176,0,0,-ROW(),1)))</f>
        <v>637.34999999999809</v>
      </c>
      <c r="Y2176" s="2">
        <f ca="1">IFERROR(SUM(OFFSET(Q2176,0,0,-计算结果!$B$18,1)),SUM(OFFSET(Q2176,0,0,-ROW(),1)))</f>
        <v>777.14499999999953</v>
      </c>
      <c r="Z2176" s="2">
        <f ca="1">IFERROR(SUM(OFFSET(R2176,0,0,-计算结果!$B$18,1)),SUM(OFFSET(R2176,0,0,-ROW(),1)))</f>
        <v>778.80000000000064</v>
      </c>
      <c r="AA2176" s="2">
        <f ca="1">IFERROR(SUM(OFFSET(S2176,0,0,-计算结果!$B$18,1)),SUM(OFFSET(S2176,0,0,-ROW(),1)))</f>
        <v>780.65999999999985</v>
      </c>
      <c r="AB2176" s="2">
        <f ca="1">IFERROR(SUM(OFFSET(T2176,0,0,-计算结果!$B$18,1)),SUM(OFFSET(T2176,0,0,-ROW(),1)))</f>
        <v>787.69000000000051</v>
      </c>
      <c r="AC2176" s="2">
        <f t="shared" ca="1" si="644"/>
        <v>0.83368612035077039</v>
      </c>
      <c r="AD2176" s="2">
        <f t="shared" ca="1" si="645"/>
        <v>0.82978941961992481</v>
      </c>
      <c r="AE2176" s="2">
        <f t="shared" ca="1" si="646"/>
        <v>0.82542976455819295</v>
      </c>
      <c r="AF2176" s="2">
        <f t="shared" ca="1" si="647"/>
        <v>0.80913811270931169</v>
      </c>
      <c r="AG2176" s="4" t="str">
        <f ca="1">IF(AND(AC2176&lt;计算结果!$B$19,AD2176&lt;计算结果!$B$19,AE2176&lt;计算结果!$B$19,AF2176&lt;计算结果!$B$19),"买",IF(AND(AC2176&gt;计算结果!$B$20,AD2176&gt;计算结果!$B$20,AE2176&gt;计算结果!$B$20,AF2176&gt;计算结果!$B$20),"卖",AG2175))</f>
        <v>卖</v>
      </c>
      <c r="AH2176" s="4" t="str">
        <f t="shared" ca="1" si="648"/>
        <v/>
      </c>
      <c r="AI2176" s="3">
        <f ca="1">IF(AG2175="买",E2176/E2175-1,0)-IF(AH2176=1,计算结果!B$17,0)</f>
        <v>0</v>
      </c>
      <c r="AJ2176" s="2">
        <f t="shared" ca="1" si="649"/>
        <v>1.4677729438245932</v>
      </c>
      <c r="AK2176" s="3">
        <f ca="1">1-AJ2176/MAX(AJ$2:AJ2176)</f>
        <v>0</v>
      </c>
    </row>
    <row r="2177" spans="1:37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6">
        <v>44415344640</v>
      </c>
      <c r="G2177" s="3">
        <f t="shared" si="635"/>
        <v>2.8356466240002653E-3</v>
      </c>
      <c r="H2177" s="3">
        <f>1-E2177/MAX(E$2:E2177)</f>
        <v>0.61127747907166685</v>
      </c>
      <c r="I2177" s="22">
        <f t="shared" si="636"/>
        <v>2281.1325000000002</v>
      </c>
      <c r="J2177" s="22">
        <f t="shared" si="637"/>
        <v>2280.9325000000003</v>
      </c>
      <c r="K2177" s="22">
        <f t="shared" si="638"/>
        <v>2279.9766666666669</v>
      </c>
      <c r="L2177" s="22">
        <f t="shared" si="639"/>
        <v>2277.665</v>
      </c>
      <c r="M2177" s="2">
        <f t="shared" si="650"/>
        <v>2.4450000000001637</v>
      </c>
      <c r="N2177" s="2">
        <f t="shared" si="651"/>
        <v>-11.7824999999998</v>
      </c>
      <c r="O2177" s="2">
        <f t="shared" si="652"/>
        <v>-2.6133333333327755</v>
      </c>
      <c r="P2177" s="2">
        <f t="shared" si="653"/>
        <v>-12.729999999999563</v>
      </c>
      <c r="Q2177" s="2">
        <f t="shared" si="640"/>
        <v>33.744999999999891</v>
      </c>
      <c r="R2177" s="2">
        <f t="shared" si="641"/>
        <v>47.972499999999854</v>
      </c>
      <c r="S2177" s="2">
        <f t="shared" si="642"/>
        <v>38.80333333333283</v>
      </c>
      <c r="T2177" s="2">
        <f t="shared" si="643"/>
        <v>48.919999999999618</v>
      </c>
      <c r="U2177" s="2">
        <f ca="1">IFERROR(SUM(OFFSET(M2177,0,0,-计算结果!$B$18,1)),SUM(OFFSET(M2177,0,0,-ROW(),1)))</f>
        <v>649.19999999999891</v>
      </c>
      <c r="V2177" s="2">
        <f ca="1">IFERROR(SUM(OFFSET(N2177,0,0,-计算结果!$B$18,1)),SUM(OFFSET(N2177,0,0,-ROW(),1)))</f>
        <v>641.30749999999807</v>
      </c>
      <c r="W2177" s="2">
        <f ca="1">IFERROR(SUM(OFFSET(O2177,0,0,-计算结果!$B$18,1)),SUM(OFFSET(O2177,0,0,-ROW(),1)))</f>
        <v>643.14333333333252</v>
      </c>
      <c r="X2177" s="2">
        <f ca="1">IFERROR(SUM(OFFSET(P2177,0,0,-计算结果!$B$18,1)),SUM(OFFSET(P2177,0,0,-ROW(),1)))</f>
        <v>631.02999999999838</v>
      </c>
      <c r="Y2177" s="2">
        <f ca="1">IFERROR(SUM(OFFSET(Q2177,0,0,-计算结果!$B$18,1)),SUM(OFFSET(Q2177,0,0,-ROW(),1)))</f>
        <v>786.63999999999987</v>
      </c>
      <c r="Z2177" s="2">
        <f ca="1">IFERROR(SUM(OFFSET(R2177,0,0,-计算结果!$B$18,1)),SUM(OFFSET(R2177,0,0,-ROW(),1)))</f>
        <v>794.53250000000071</v>
      </c>
      <c r="AA2177" s="2">
        <f ca="1">IFERROR(SUM(OFFSET(S2177,0,0,-计算结果!$B$18,1)),SUM(OFFSET(S2177,0,0,-ROW(),1)))</f>
        <v>792.69666666666626</v>
      </c>
      <c r="AB2177" s="2">
        <f ca="1">IFERROR(SUM(OFFSET(T2177,0,0,-计算结果!$B$18,1)),SUM(OFFSET(T2177,0,0,-ROW(),1)))</f>
        <v>804.8100000000004</v>
      </c>
      <c r="AC2177" s="2">
        <f t="shared" ca="1" si="644"/>
        <v>0.82528221295637016</v>
      </c>
      <c r="AD2177" s="2">
        <f t="shared" ca="1" si="645"/>
        <v>0.80715074587886271</v>
      </c>
      <c r="AE2177" s="2">
        <f t="shared" ca="1" si="646"/>
        <v>0.81133598812492314</v>
      </c>
      <c r="AF2177" s="2">
        <f t="shared" ca="1" si="647"/>
        <v>0.78407325952709095</v>
      </c>
      <c r="AG2177" s="4" t="str">
        <f ca="1">IF(AND(AC2177&lt;计算结果!$B$19,AD2177&lt;计算结果!$B$19,AE2177&lt;计算结果!$B$19,AF2177&lt;计算结果!$B$19),"买",IF(AND(AC2177&gt;计算结果!$B$20,AD2177&gt;计算结果!$B$20,AE2177&gt;计算结果!$B$20,AF2177&gt;计算结果!$B$20),"卖",AG2176))</f>
        <v>卖</v>
      </c>
      <c r="AH2177" s="4" t="str">
        <f t="shared" ca="1" si="648"/>
        <v/>
      </c>
      <c r="AI2177" s="3">
        <f ca="1">IF(AG2176="买",E2177/E2176-1,0)-IF(AH2177=1,计算结果!B$17,0)</f>
        <v>0</v>
      </c>
      <c r="AJ2177" s="2">
        <f t="shared" ca="1" si="649"/>
        <v>1.4677729438245932</v>
      </c>
      <c r="AK2177" s="3">
        <f ca="1">1-AJ2177/MAX(AJ$2:AJ2177)</f>
        <v>0</v>
      </c>
    </row>
    <row r="2178" spans="1:37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6">
        <v>45173190656</v>
      </c>
      <c r="G2178" s="3">
        <f t="shared" si="635"/>
        <v>1.597653856254988E-3</v>
      </c>
      <c r="H2178" s="3">
        <f>1-E2178/MAX(E$2:E2178)</f>
        <v>0.61065643503709244</v>
      </c>
      <c r="I2178" s="22">
        <f t="shared" si="636"/>
        <v>2289.8924999999999</v>
      </c>
      <c r="J2178" s="22">
        <f t="shared" si="637"/>
        <v>2290.6125000000002</v>
      </c>
      <c r="K2178" s="22">
        <f t="shared" si="638"/>
        <v>2290.44</v>
      </c>
      <c r="L2178" s="22">
        <f t="shared" si="639"/>
        <v>2291.5349999999999</v>
      </c>
      <c r="M2178" s="2">
        <f t="shared" si="650"/>
        <v>31.697499999999764</v>
      </c>
      <c r="N2178" s="2">
        <f t="shared" si="651"/>
        <v>31.897499999999582</v>
      </c>
      <c r="O2178" s="2">
        <f t="shared" si="652"/>
        <v>32.853333333333012</v>
      </c>
      <c r="P2178" s="2">
        <f t="shared" si="653"/>
        <v>35.164999999999964</v>
      </c>
      <c r="Q2178" s="2">
        <f t="shared" si="640"/>
        <v>10.892500000000382</v>
      </c>
      <c r="R2178" s="2">
        <f t="shared" si="641"/>
        <v>10.692500000000564</v>
      </c>
      <c r="S2178" s="2">
        <f t="shared" si="642"/>
        <v>9.7366666666671335</v>
      </c>
      <c r="T2178" s="2">
        <f t="shared" si="643"/>
        <v>7.4250000000001819</v>
      </c>
      <c r="U2178" s="2">
        <f ca="1">IFERROR(SUM(OFFSET(M2178,0,0,-计算结果!$B$18,1)),SUM(OFFSET(M2178,0,0,-ROW(),1)))</f>
        <v>637.52999999999884</v>
      </c>
      <c r="V2178" s="2">
        <f ca="1">IFERROR(SUM(OFFSET(N2178,0,0,-计算结果!$B$18,1)),SUM(OFFSET(N2178,0,0,-ROW(),1)))</f>
        <v>631.49249999999802</v>
      </c>
      <c r="W2178" s="2">
        <f ca="1">IFERROR(SUM(OFFSET(O2178,0,0,-计算结果!$B$18,1)),SUM(OFFSET(O2178,0,0,-ROW(),1)))</f>
        <v>632.39666666666562</v>
      </c>
      <c r="X2178" s="2">
        <f ca="1">IFERROR(SUM(OFFSET(P2178,0,0,-计算结果!$B$18,1)),SUM(OFFSET(P2178,0,0,-ROW(),1)))</f>
        <v>622.12999999999874</v>
      </c>
      <c r="Y2178" s="2">
        <f ca="1">IFERROR(SUM(OFFSET(Q2178,0,0,-计算结果!$B$18,1)),SUM(OFFSET(Q2178,0,0,-ROW(),1)))</f>
        <v>760.18000000000029</v>
      </c>
      <c r="Z2178" s="2">
        <f ca="1">IFERROR(SUM(OFFSET(R2178,0,0,-计算结果!$B$18,1)),SUM(OFFSET(R2178,0,0,-ROW(),1)))</f>
        <v>766.21750000000111</v>
      </c>
      <c r="AA2178" s="2">
        <f ca="1">IFERROR(SUM(OFFSET(S2178,0,0,-计算结果!$B$18,1)),SUM(OFFSET(S2178,0,0,-ROW(),1)))</f>
        <v>765.3133333333335</v>
      </c>
      <c r="AB2178" s="2">
        <f ca="1">IFERROR(SUM(OFFSET(T2178,0,0,-计算结果!$B$18,1)),SUM(OFFSET(T2178,0,0,-ROW(),1)))</f>
        <v>775.58000000000038</v>
      </c>
      <c r="AC2178" s="2">
        <f t="shared" ca="1" si="644"/>
        <v>0.83865663395511403</v>
      </c>
      <c r="AD2178" s="2">
        <f t="shared" ca="1" si="645"/>
        <v>0.82416872493775872</v>
      </c>
      <c r="AE2178" s="2">
        <f t="shared" ca="1" si="646"/>
        <v>0.82632385863741931</v>
      </c>
      <c r="AF2178" s="2">
        <f t="shared" ca="1" si="647"/>
        <v>0.80214806983160791</v>
      </c>
      <c r="AG2178" s="4" t="str">
        <f ca="1">IF(AND(AC2178&lt;计算结果!$B$19,AD2178&lt;计算结果!$B$19,AE2178&lt;计算结果!$B$19,AF2178&lt;计算结果!$B$19),"买",IF(AND(AC2178&gt;计算结果!$B$20,AD2178&gt;计算结果!$B$20,AE2178&gt;计算结果!$B$20,AF2178&gt;计算结果!$B$20),"卖",AG2177))</f>
        <v>卖</v>
      </c>
      <c r="AH2178" s="4" t="str">
        <f t="shared" ca="1" si="648"/>
        <v/>
      </c>
      <c r="AI2178" s="3">
        <f ca="1">IF(AG2177="买",E2178/E2177-1,0)-IF(AH2178=1,计算结果!B$17,0)</f>
        <v>0</v>
      </c>
      <c r="AJ2178" s="2">
        <f t="shared" ca="1" si="649"/>
        <v>1.4677729438245932</v>
      </c>
      <c r="AK2178" s="3">
        <f ca="1">1-AJ2178/MAX(AJ$2:AJ2178)</f>
        <v>0</v>
      </c>
    </row>
    <row r="2179" spans="1:37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6">
        <v>41202982912</v>
      </c>
      <c r="G2179" s="3">
        <f t="shared" ref="G2179:G2242" si="654">E2179/E2178-1</f>
        <v>7.3680760406424906E-3</v>
      </c>
      <c r="H2179" s="3">
        <f>1-E2179/MAX(E$2:E2179)</f>
        <v>0.60778772204451093</v>
      </c>
      <c r="I2179" s="22">
        <f t="shared" si="636"/>
        <v>2299.3575000000001</v>
      </c>
      <c r="J2179" s="22">
        <f t="shared" si="637"/>
        <v>2296.0175000000004</v>
      </c>
      <c r="K2179" s="22">
        <f t="shared" si="638"/>
        <v>2297.44</v>
      </c>
      <c r="L2179" s="22">
        <f t="shared" si="639"/>
        <v>2293.605</v>
      </c>
      <c r="M2179" s="2">
        <f t="shared" si="650"/>
        <v>15.7175000000002</v>
      </c>
      <c r="N2179" s="2">
        <f t="shared" si="651"/>
        <v>14.997499999999945</v>
      </c>
      <c r="O2179" s="2">
        <f t="shared" si="652"/>
        <v>15.170000000000073</v>
      </c>
      <c r="P2179" s="2">
        <f t="shared" si="653"/>
        <v>14.075000000000273</v>
      </c>
      <c r="Q2179" s="2">
        <f t="shared" si="640"/>
        <v>8.2925000000000182</v>
      </c>
      <c r="R2179" s="2">
        <f t="shared" si="641"/>
        <v>9.0125000000002728</v>
      </c>
      <c r="S2179" s="2">
        <f t="shared" si="642"/>
        <v>8.8400000000001455</v>
      </c>
      <c r="T2179" s="2">
        <f t="shared" si="643"/>
        <v>9.9349999999999454</v>
      </c>
      <c r="U2179" s="2">
        <f ca="1">IFERROR(SUM(OFFSET(M2179,0,0,-计算结果!$B$18,1)),SUM(OFFSET(M2179,0,0,-ROW(),1)))</f>
        <v>615.55249999999933</v>
      </c>
      <c r="V2179" s="2">
        <f ca="1">IFERROR(SUM(OFFSET(N2179,0,0,-计算结果!$B$18,1)),SUM(OFFSET(N2179,0,0,-ROW(),1)))</f>
        <v>608.08749999999827</v>
      </c>
      <c r="W2179" s="2">
        <f ca="1">IFERROR(SUM(OFFSET(O2179,0,0,-计算结果!$B$18,1)),SUM(OFFSET(O2179,0,0,-ROW(),1)))</f>
        <v>609.23999999999933</v>
      </c>
      <c r="X2179" s="2">
        <f ca="1">IFERROR(SUM(OFFSET(P2179,0,0,-计算结果!$B$18,1)),SUM(OFFSET(P2179,0,0,-ROW(),1)))</f>
        <v>596.61499999999933</v>
      </c>
      <c r="Y2179" s="2">
        <f ca="1">IFERROR(SUM(OFFSET(Q2179,0,0,-计算结果!$B$18,1)),SUM(OFFSET(Q2179,0,0,-ROW(),1)))</f>
        <v>763.82750000000033</v>
      </c>
      <c r="Z2179" s="2">
        <f ca="1">IFERROR(SUM(OFFSET(R2179,0,0,-计算结果!$B$18,1)),SUM(OFFSET(R2179,0,0,-ROW(),1)))</f>
        <v>771.29250000000138</v>
      </c>
      <c r="AA2179" s="2">
        <f ca="1">IFERROR(SUM(OFFSET(S2179,0,0,-计算结果!$B$18,1)),SUM(OFFSET(S2179,0,0,-ROW(),1)))</f>
        <v>770.14000000000033</v>
      </c>
      <c r="AB2179" s="2">
        <f ca="1">IFERROR(SUM(OFFSET(T2179,0,0,-计算结果!$B$18,1)),SUM(OFFSET(T2179,0,0,-ROW(),1)))</f>
        <v>782.76500000000033</v>
      </c>
      <c r="AC2179" s="2">
        <f t="shared" ca="1" si="644"/>
        <v>0.80587894518068426</v>
      </c>
      <c r="AD2179" s="2">
        <f t="shared" ca="1" si="645"/>
        <v>0.78840063918681591</v>
      </c>
      <c r="AE2179" s="2">
        <f t="shared" ca="1" si="646"/>
        <v>0.79107694704858733</v>
      </c>
      <c r="AF2179" s="2">
        <f t="shared" ca="1" si="647"/>
        <v>0.76218916277554449</v>
      </c>
      <c r="AG2179" s="4" t="str">
        <f ca="1">IF(AND(AC2179&lt;计算结果!$B$19,AD2179&lt;计算结果!$B$19,AE2179&lt;计算结果!$B$19,AF2179&lt;计算结果!$B$19),"买",IF(AND(AC2179&gt;计算结果!$B$20,AD2179&gt;计算结果!$B$20,AE2179&gt;计算结果!$B$20,AF2179&gt;计算结果!$B$20),"卖",AG2178))</f>
        <v>卖</v>
      </c>
      <c r="AH2179" s="4" t="str">
        <f t="shared" ca="1" si="648"/>
        <v/>
      </c>
      <c r="AI2179" s="3">
        <f ca="1">IF(AG2178="买",E2179/E2178-1,0)-IF(AH2179=1,计算结果!B$17,0)</f>
        <v>0</v>
      </c>
      <c r="AJ2179" s="2">
        <f t="shared" ca="1" si="649"/>
        <v>1.4677729438245932</v>
      </c>
      <c r="AK2179" s="3">
        <f ca="1">1-AJ2179/MAX(AJ$2:AJ2179)</f>
        <v>0</v>
      </c>
    </row>
    <row r="2180" spans="1:37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6">
        <v>48603013120</v>
      </c>
      <c r="G2180" s="3">
        <f t="shared" si="654"/>
        <v>-1.7257310930931746E-2</v>
      </c>
      <c r="H2180" s="3">
        <f>1-E2180/MAX(E$2:E2180)</f>
        <v>0.6145562512761179</v>
      </c>
      <c r="I2180" s="22">
        <f t="shared" ref="I2180:I2243" si="655">(2*E2180+C2180+D2180)/4</f>
        <v>2274.0174999999999</v>
      </c>
      <c r="J2180" s="22">
        <f t="shared" ref="J2180:J2243" si="656">AVERAGE(B2180:E2180)</f>
        <v>2282.6774999999998</v>
      </c>
      <c r="K2180" s="22">
        <f t="shared" ref="K2180:K2243" si="657">AVERAGE(C2180:E2180)</f>
        <v>2276.9133333333334</v>
      </c>
      <c r="L2180" s="22">
        <f t="shared" ref="L2180:L2243" si="658">AVERAGE(C2180:D2180)</f>
        <v>2282.7049999999999</v>
      </c>
      <c r="M2180" s="2">
        <f t="shared" si="650"/>
        <v>2.132499999999709</v>
      </c>
      <c r="N2180" s="2">
        <f t="shared" si="651"/>
        <v>5.4724999999993997</v>
      </c>
      <c r="O2180" s="2">
        <f t="shared" si="652"/>
        <v>4.0499999999997272</v>
      </c>
      <c r="P2180" s="2">
        <f t="shared" si="653"/>
        <v>7.8849999999997635</v>
      </c>
      <c r="Q2180" s="2">
        <f t="shared" ref="Q2180:Q2243" si="659">I2179-$D2180</f>
        <v>35.4375</v>
      </c>
      <c r="R2180" s="2">
        <f t="shared" ref="R2180:R2243" si="660">J2179-$D2180</f>
        <v>32.097500000000309</v>
      </c>
      <c r="S2180" s="2">
        <f t="shared" ref="S2180:S2243" si="661">K2179-$D2180</f>
        <v>33.519999999999982</v>
      </c>
      <c r="T2180" s="2">
        <f t="shared" ref="T2180:T2243" si="662">L2179-$D2180</f>
        <v>29.684999999999945</v>
      </c>
      <c r="U2180" s="2">
        <f ca="1">IFERROR(SUM(OFFSET(M2180,0,0,-计算结果!$B$18,1)),SUM(OFFSET(M2180,0,0,-ROW(),1)))</f>
        <v>616.36999999999898</v>
      </c>
      <c r="V2180" s="2">
        <f ca="1">IFERROR(SUM(OFFSET(N2180,0,0,-计算结果!$B$18,1)),SUM(OFFSET(N2180,0,0,-ROW(),1)))</f>
        <v>603.33999999999787</v>
      </c>
      <c r="W2180" s="2">
        <f ca="1">IFERROR(SUM(OFFSET(O2180,0,0,-计算结果!$B$18,1)),SUM(OFFSET(O2180,0,0,-ROW(),1)))</f>
        <v>608.50999999999931</v>
      </c>
      <c r="X2180" s="2">
        <f ca="1">IFERROR(SUM(OFFSET(P2180,0,0,-计算结果!$B$18,1)),SUM(OFFSET(P2180,0,0,-ROW(),1)))</f>
        <v>592.78999999999951</v>
      </c>
      <c r="Y2180" s="2">
        <f ca="1">IFERROR(SUM(OFFSET(Q2180,0,0,-计算结果!$B$18,1)),SUM(OFFSET(Q2180,0,0,-ROW(),1)))</f>
        <v>772.42000000000053</v>
      </c>
      <c r="Z2180" s="2">
        <f ca="1">IFERROR(SUM(OFFSET(R2180,0,0,-计算结果!$B$18,1)),SUM(OFFSET(R2180,0,0,-ROW(),1)))</f>
        <v>785.45000000000164</v>
      </c>
      <c r="AA2180" s="2">
        <f ca="1">IFERROR(SUM(OFFSET(S2180,0,0,-计算结果!$B$18,1)),SUM(OFFSET(S2180,0,0,-ROW(),1)))</f>
        <v>780.2800000000002</v>
      </c>
      <c r="AB2180" s="2">
        <f ca="1">IFERROR(SUM(OFFSET(T2180,0,0,-计算结果!$B$18,1)),SUM(OFFSET(T2180,0,0,-ROW(),1)))</f>
        <v>796</v>
      </c>
      <c r="AC2180" s="2">
        <f t="shared" ref="AC2180:AC2243" ca="1" si="663">U2180/Y2180</f>
        <v>0.79797260557727479</v>
      </c>
      <c r="AD2180" s="2">
        <f t="shared" ref="AD2180:AD2243" ca="1" si="664">V2180/Z2180</f>
        <v>0.76814564899101989</v>
      </c>
      <c r="AE2180" s="2">
        <f t="shared" ref="AE2180:AE2243" ca="1" si="665">W2180/AA2180</f>
        <v>0.77986107551135386</v>
      </c>
      <c r="AF2180" s="2">
        <f t="shared" ref="AF2180:AF2243" ca="1" si="666">X2180/AB2180</f>
        <v>0.74471105527638126</v>
      </c>
      <c r="AG2180" s="4" t="str">
        <f ca="1">IF(AND(AC2180&lt;计算结果!$B$19,AD2180&lt;计算结果!$B$19,AE2180&lt;计算结果!$B$19,AF2180&lt;计算结果!$B$19),"买",IF(AND(AC2180&gt;计算结果!$B$20,AD2180&gt;计算结果!$B$20,AE2180&gt;计算结果!$B$20,AF2180&gt;计算结果!$B$20),"卖",AG2179))</f>
        <v>卖</v>
      </c>
      <c r="AH2180" s="4" t="str">
        <f t="shared" ref="AH2180:AH2243" ca="1" si="667">IF(AG2179&lt;&gt;AG2180,1,"")</f>
        <v/>
      </c>
      <c r="AI2180" s="3">
        <f ca="1">IF(AG2179="买",E2180/E2179-1,0)-IF(AH2180=1,计算结果!B$17,0)</f>
        <v>0</v>
      </c>
      <c r="AJ2180" s="2">
        <f t="shared" ref="AJ2180:AJ2243" ca="1" si="668">IFERROR(AJ2179*(1+AI2180),AJ2179)</f>
        <v>1.4677729438245932</v>
      </c>
      <c r="AK2180" s="3">
        <f ca="1">1-AJ2180/MAX(AJ$2:AJ2180)</f>
        <v>0</v>
      </c>
    </row>
    <row r="2181" spans="1:37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6">
        <v>51197947904</v>
      </c>
      <c r="G2181" s="3">
        <f t="shared" si="654"/>
        <v>1.6840813479713779E-2</v>
      </c>
      <c r="H2181" s="3">
        <f>1-E2181/MAX(E$2:E2181)</f>
        <v>0.60806506499693724</v>
      </c>
      <c r="I2181" s="22">
        <f t="shared" si="655"/>
        <v>2296.6324999999997</v>
      </c>
      <c r="J2181" s="22">
        <f t="shared" si="656"/>
        <v>2287.895</v>
      </c>
      <c r="K2181" s="22">
        <f t="shared" si="657"/>
        <v>2294.35</v>
      </c>
      <c r="L2181" s="22">
        <f t="shared" si="658"/>
        <v>2289.7849999999999</v>
      </c>
      <c r="M2181" s="2">
        <f t="shared" si="650"/>
        <v>41.162499999999909</v>
      </c>
      <c r="N2181" s="2">
        <f t="shared" si="651"/>
        <v>32.502500000000055</v>
      </c>
      <c r="O2181" s="2">
        <f t="shared" si="652"/>
        <v>38.266666666666424</v>
      </c>
      <c r="P2181" s="2">
        <f t="shared" si="653"/>
        <v>32.474999999999909</v>
      </c>
      <c r="Q2181" s="2">
        <f t="shared" si="659"/>
        <v>9.6275000000000546</v>
      </c>
      <c r="R2181" s="2">
        <f t="shared" si="660"/>
        <v>18.287499999999909</v>
      </c>
      <c r="S2181" s="2">
        <f t="shared" si="661"/>
        <v>12.523333333333539</v>
      </c>
      <c r="T2181" s="2">
        <f t="shared" si="662"/>
        <v>18.315000000000055</v>
      </c>
      <c r="U2181" s="2">
        <f ca="1">IFERROR(SUM(OFFSET(M2181,0,0,-计算结果!$B$18,1)),SUM(OFFSET(M2181,0,0,-ROW(),1)))</f>
        <v>641.54749999999876</v>
      </c>
      <c r="V2181" s="2">
        <f ca="1">IFERROR(SUM(OFFSET(N2181,0,0,-计算结果!$B$18,1)),SUM(OFFSET(N2181,0,0,-ROW(),1)))</f>
        <v>626.02499999999782</v>
      </c>
      <c r="W2181" s="2">
        <f ca="1">IFERROR(SUM(OFFSET(O2181,0,0,-计算结果!$B$18,1)),SUM(OFFSET(O2181,0,0,-ROW(),1)))</f>
        <v>632.55666666666593</v>
      </c>
      <c r="X2181" s="2">
        <f ca="1">IFERROR(SUM(OFFSET(P2181,0,0,-计算结果!$B$18,1)),SUM(OFFSET(P2181,0,0,-ROW(),1)))</f>
        <v>614.57499999999936</v>
      </c>
      <c r="Y2181" s="2">
        <f ca="1">IFERROR(SUM(OFFSET(Q2181,0,0,-计算结果!$B$18,1)),SUM(OFFSET(Q2181,0,0,-ROW(),1)))</f>
        <v>768.1825000000008</v>
      </c>
      <c r="Z2181" s="2">
        <f ca="1">IFERROR(SUM(OFFSET(R2181,0,0,-计算结果!$B$18,1)),SUM(OFFSET(R2181,0,0,-ROW(),1)))</f>
        <v>783.70500000000175</v>
      </c>
      <c r="AA2181" s="2">
        <f ca="1">IFERROR(SUM(OFFSET(S2181,0,0,-计算结果!$B$18,1)),SUM(OFFSET(S2181,0,0,-ROW(),1)))</f>
        <v>777.17333333333363</v>
      </c>
      <c r="AB2181" s="2">
        <f ca="1">IFERROR(SUM(OFFSET(T2181,0,0,-计算结果!$B$18,1)),SUM(OFFSET(T2181,0,0,-ROW(),1)))</f>
        <v>795.1550000000002</v>
      </c>
      <c r="AC2181" s="2">
        <f t="shared" ca="1" si="663"/>
        <v>0.83514985045871015</v>
      </c>
      <c r="AD2181" s="2">
        <f t="shared" ca="1" si="664"/>
        <v>0.79880184508200969</v>
      </c>
      <c r="AE2181" s="2">
        <f t="shared" ca="1" si="665"/>
        <v>0.81391967471863724</v>
      </c>
      <c r="AF2181" s="2">
        <f t="shared" ca="1" si="666"/>
        <v>0.77289962334387541</v>
      </c>
      <c r="AG2181" s="4" t="str">
        <f ca="1">IF(AND(AC2181&lt;计算结果!$B$19,AD2181&lt;计算结果!$B$19,AE2181&lt;计算结果!$B$19,AF2181&lt;计算结果!$B$19),"买",IF(AND(AC2181&gt;计算结果!$B$20,AD2181&gt;计算结果!$B$20,AE2181&gt;计算结果!$B$20,AF2181&gt;计算结果!$B$20),"卖",AG2180))</f>
        <v>卖</v>
      </c>
      <c r="AH2181" s="4" t="str">
        <f t="shared" ca="1" si="667"/>
        <v/>
      </c>
      <c r="AI2181" s="3">
        <f ca="1">IF(AG2180="买",E2181/E2180-1,0)-IF(AH2181=1,计算结果!B$17,0)</f>
        <v>0</v>
      </c>
      <c r="AJ2181" s="2">
        <f t="shared" ca="1" si="668"/>
        <v>1.4677729438245932</v>
      </c>
      <c r="AK2181" s="3">
        <f ca="1">1-AJ2181/MAX(AJ$2:AJ2181)</f>
        <v>0</v>
      </c>
    </row>
    <row r="2182" spans="1:37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6">
        <v>46156443648</v>
      </c>
      <c r="G2182" s="3">
        <f t="shared" si="654"/>
        <v>-1.7451855453487486E-3</v>
      </c>
      <c r="H2182" s="3">
        <f>1-E2182/MAX(E$2:E2182)</f>
        <v>0.60874906418022179</v>
      </c>
      <c r="I2182" s="22">
        <f t="shared" si="655"/>
        <v>2302.7950000000001</v>
      </c>
      <c r="J2182" s="22">
        <f t="shared" si="656"/>
        <v>2306.2749999999996</v>
      </c>
      <c r="K2182" s="22">
        <f t="shared" si="657"/>
        <v>2303.9066666666668</v>
      </c>
      <c r="L2182" s="22">
        <f t="shared" si="658"/>
        <v>2306.13</v>
      </c>
      <c r="M2182" s="2">
        <f t="shared" si="650"/>
        <v>19.987500000000182</v>
      </c>
      <c r="N2182" s="2">
        <f t="shared" si="651"/>
        <v>28.724999999999909</v>
      </c>
      <c r="O2182" s="2">
        <f t="shared" si="652"/>
        <v>22.269999999999982</v>
      </c>
      <c r="P2182" s="2">
        <f t="shared" si="653"/>
        <v>26.835000000000036</v>
      </c>
      <c r="Q2182" s="2">
        <f t="shared" si="659"/>
        <v>0.99249999999983629</v>
      </c>
      <c r="R2182" s="2">
        <f t="shared" si="660"/>
        <v>-7.7449999999998909</v>
      </c>
      <c r="S2182" s="2">
        <f t="shared" si="661"/>
        <v>-1.2899999999999636</v>
      </c>
      <c r="T2182" s="2">
        <f t="shared" si="662"/>
        <v>-5.8550000000000182</v>
      </c>
      <c r="U2182" s="2">
        <f ca="1">IFERROR(SUM(OFFSET(M2182,0,0,-计算结果!$B$18,1)),SUM(OFFSET(M2182,0,0,-ROW(),1)))</f>
        <v>639.15249999999878</v>
      </c>
      <c r="V2182" s="2">
        <f ca="1">IFERROR(SUM(OFFSET(N2182,0,0,-计算结果!$B$18,1)),SUM(OFFSET(N2182,0,0,-ROW(),1)))</f>
        <v>629.61749999999756</v>
      </c>
      <c r="W2182" s="2">
        <f ca="1">IFERROR(SUM(OFFSET(O2182,0,0,-计算结果!$B$18,1)),SUM(OFFSET(O2182,0,0,-ROW(),1)))</f>
        <v>631.6299999999992</v>
      </c>
      <c r="X2182" s="2">
        <f ca="1">IFERROR(SUM(OFFSET(P2182,0,0,-计算结果!$B$18,1)),SUM(OFFSET(P2182,0,0,-ROW(),1)))</f>
        <v>616.58499999999913</v>
      </c>
      <c r="Y2182" s="2">
        <f ca="1">IFERROR(SUM(OFFSET(Q2182,0,0,-计算结果!$B$18,1)),SUM(OFFSET(Q2182,0,0,-ROW(),1)))</f>
        <v>763.01750000000084</v>
      </c>
      <c r="Z2182" s="2">
        <f ca="1">IFERROR(SUM(OFFSET(R2182,0,0,-计算结果!$B$18,1)),SUM(OFFSET(R2182,0,0,-ROW(),1)))</f>
        <v>772.55250000000206</v>
      </c>
      <c r="AA2182" s="2">
        <f ca="1">IFERROR(SUM(OFFSET(S2182,0,0,-计算结果!$B$18,1)),SUM(OFFSET(S2182,0,0,-ROW(),1)))</f>
        <v>770.54000000000042</v>
      </c>
      <c r="AB2182" s="2">
        <f ca="1">IFERROR(SUM(OFFSET(T2182,0,0,-计算结果!$B$18,1)),SUM(OFFSET(T2182,0,0,-ROW(),1)))</f>
        <v>785.58500000000049</v>
      </c>
      <c r="AC2182" s="2">
        <f t="shared" ca="1" si="663"/>
        <v>0.83766427375518659</v>
      </c>
      <c r="AD2182" s="2">
        <f t="shared" ca="1" si="664"/>
        <v>0.81498344772684816</v>
      </c>
      <c r="AE2182" s="2">
        <f t="shared" ca="1" si="665"/>
        <v>0.81972383004126825</v>
      </c>
      <c r="AF2182" s="2">
        <f t="shared" ca="1" si="666"/>
        <v>0.78487369285309516</v>
      </c>
      <c r="AG2182" s="4" t="str">
        <f ca="1">IF(AND(AC2182&lt;计算结果!$B$19,AD2182&lt;计算结果!$B$19,AE2182&lt;计算结果!$B$19,AF2182&lt;计算结果!$B$19),"买",IF(AND(AC2182&gt;计算结果!$B$20,AD2182&gt;计算结果!$B$20,AE2182&gt;计算结果!$B$20,AF2182&gt;计算结果!$B$20),"卖",AG2181))</f>
        <v>卖</v>
      </c>
      <c r="AH2182" s="4" t="str">
        <f t="shared" ca="1" si="667"/>
        <v/>
      </c>
      <c r="AI2182" s="3">
        <f ca="1">IF(AG2181="买",E2182/E2181-1,0)-IF(AH2182=1,计算结果!B$17,0)</f>
        <v>0</v>
      </c>
      <c r="AJ2182" s="2">
        <f t="shared" ca="1" si="668"/>
        <v>1.4677729438245932</v>
      </c>
      <c r="AK2182" s="3">
        <f ca="1">1-AJ2182/MAX(AJ$2:AJ2182)</f>
        <v>0</v>
      </c>
    </row>
    <row r="2183" spans="1:37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6">
        <v>57026486272</v>
      </c>
      <c r="G2183" s="3">
        <f t="shared" si="654"/>
        <v>1.3294425647760955E-2</v>
      </c>
      <c r="H2183" s="3">
        <f>1-E2183/MAX(E$2:E2183)</f>
        <v>0.6035476077043489</v>
      </c>
      <c r="I2183" s="22">
        <f t="shared" si="655"/>
        <v>2320.0625</v>
      </c>
      <c r="J2183" s="22">
        <f t="shared" si="656"/>
        <v>2309.8074999999999</v>
      </c>
      <c r="K2183" s="22">
        <f t="shared" si="657"/>
        <v>2316.7400000000002</v>
      </c>
      <c r="L2183" s="22">
        <f t="shared" si="658"/>
        <v>2310.0950000000003</v>
      </c>
      <c r="M2183" s="2">
        <f t="shared" si="650"/>
        <v>30.275000000000091</v>
      </c>
      <c r="N2183" s="2">
        <f t="shared" si="651"/>
        <v>26.795000000000528</v>
      </c>
      <c r="O2183" s="2">
        <f t="shared" si="652"/>
        <v>29.163333333333412</v>
      </c>
      <c r="P2183" s="2">
        <f t="shared" si="653"/>
        <v>26.940000000000055</v>
      </c>
      <c r="Q2183" s="2">
        <f t="shared" si="659"/>
        <v>15.675000000000182</v>
      </c>
      <c r="R2183" s="2">
        <f t="shared" si="660"/>
        <v>19.154999999999745</v>
      </c>
      <c r="S2183" s="2">
        <f t="shared" si="661"/>
        <v>16.786666666666861</v>
      </c>
      <c r="T2183" s="2">
        <f t="shared" si="662"/>
        <v>19.010000000000218</v>
      </c>
      <c r="U2183" s="2">
        <f ca="1">IFERROR(SUM(OFFSET(M2183,0,0,-计算结果!$B$18,1)),SUM(OFFSET(M2183,0,0,-ROW(),1)))</f>
        <v>669.27749999999878</v>
      </c>
      <c r="V2183" s="2">
        <f ca="1">IFERROR(SUM(OFFSET(N2183,0,0,-计算结果!$B$18,1)),SUM(OFFSET(N2183,0,0,-ROW(),1)))</f>
        <v>660.45249999999851</v>
      </c>
      <c r="W2183" s="2">
        <f ca="1">IFERROR(SUM(OFFSET(O2183,0,0,-计算结果!$B$18,1)),SUM(OFFSET(O2183,0,0,-ROW(),1)))</f>
        <v>662.33999999999924</v>
      </c>
      <c r="X2183" s="2">
        <f ca="1">IFERROR(SUM(OFFSET(P2183,0,0,-计算结果!$B$18,1)),SUM(OFFSET(P2183,0,0,-ROW(),1)))</f>
        <v>648.46499999999924</v>
      </c>
      <c r="Y2183" s="2">
        <f ca="1">IFERROR(SUM(OFFSET(Q2183,0,0,-计算结果!$B$18,1)),SUM(OFFSET(Q2183,0,0,-ROW(),1)))</f>
        <v>736.95250000000124</v>
      </c>
      <c r="Z2183" s="2">
        <f ca="1">IFERROR(SUM(OFFSET(R2183,0,0,-计算结果!$B$18,1)),SUM(OFFSET(R2183,0,0,-ROW(),1)))</f>
        <v>745.77750000000151</v>
      </c>
      <c r="AA2183" s="2">
        <f ca="1">IFERROR(SUM(OFFSET(S2183,0,0,-计算结果!$B$18,1)),SUM(OFFSET(S2183,0,0,-ROW(),1)))</f>
        <v>743.89000000000078</v>
      </c>
      <c r="AB2183" s="2">
        <f ca="1">IFERROR(SUM(OFFSET(T2183,0,0,-计算结果!$B$18,1)),SUM(OFFSET(T2183,0,0,-ROW(),1)))</f>
        <v>757.76500000000078</v>
      </c>
      <c r="AC2183" s="2">
        <f t="shared" ca="1" si="663"/>
        <v>0.90816911537717515</v>
      </c>
      <c r="AD2183" s="2">
        <f t="shared" ca="1" si="664"/>
        <v>0.88558920053232659</v>
      </c>
      <c r="AE2183" s="2">
        <f t="shared" ca="1" si="665"/>
        <v>0.89037357673849427</v>
      </c>
      <c r="AF2183" s="2">
        <f t="shared" ca="1" si="666"/>
        <v>0.85576003114421828</v>
      </c>
      <c r="AG2183" s="4" t="str">
        <f ca="1">IF(AND(AC2183&lt;计算结果!$B$19,AD2183&lt;计算结果!$B$19,AE2183&lt;计算结果!$B$19,AF2183&lt;计算结果!$B$19),"买",IF(AND(AC2183&gt;计算结果!$B$20,AD2183&gt;计算结果!$B$20,AE2183&gt;计算结果!$B$20,AF2183&gt;计算结果!$B$20),"卖",AG2182))</f>
        <v>卖</v>
      </c>
      <c r="AH2183" s="4" t="str">
        <f t="shared" ca="1" si="667"/>
        <v/>
      </c>
      <c r="AI2183" s="3">
        <f ca="1">IF(AG2182="买",E2183/E2182-1,0)-IF(AH2183=1,计算结果!B$17,0)</f>
        <v>0</v>
      </c>
      <c r="AJ2183" s="2">
        <f t="shared" ca="1" si="668"/>
        <v>1.4677729438245932</v>
      </c>
      <c r="AK2183" s="3">
        <f ca="1">1-AJ2183/MAX(AJ$2:AJ2183)</f>
        <v>0</v>
      </c>
    </row>
    <row r="2184" spans="1:37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6">
        <v>49012211712</v>
      </c>
      <c r="G2184" s="3">
        <f t="shared" si="654"/>
        <v>-3.4548911387407566E-3</v>
      </c>
      <c r="H2184" s="3">
        <f>1-E2184/MAX(E$2:E2184)</f>
        <v>0.60491730756142381</v>
      </c>
      <c r="I2184" s="22">
        <f t="shared" si="655"/>
        <v>2320.15</v>
      </c>
      <c r="J2184" s="22">
        <f t="shared" si="656"/>
        <v>2320.5124999999998</v>
      </c>
      <c r="K2184" s="22">
        <f t="shared" si="657"/>
        <v>2319.5399999999995</v>
      </c>
      <c r="L2184" s="22">
        <f t="shared" si="658"/>
        <v>2318.3199999999997</v>
      </c>
      <c r="M2184" s="2">
        <f t="shared" si="650"/>
        <v>5.9274999999997817</v>
      </c>
      <c r="N2184" s="2">
        <f t="shared" si="651"/>
        <v>16.182499999999891</v>
      </c>
      <c r="O2184" s="2">
        <f t="shared" si="652"/>
        <v>9.2499999999995453</v>
      </c>
      <c r="P2184" s="2">
        <f t="shared" si="653"/>
        <v>15.894999999999527</v>
      </c>
      <c r="Q2184" s="2">
        <f t="shared" si="659"/>
        <v>9.4124999999999091</v>
      </c>
      <c r="R2184" s="2">
        <f t="shared" si="660"/>
        <v>-0.84250000000020009</v>
      </c>
      <c r="S2184" s="2">
        <f t="shared" si="661"/>
        <v>6.0900000000001455</v>
      </c>
      <c r="T2184" s="2">
        <f t="shared" si="662"/>
        <v>-0.55499999999983629</v>
      </c>
      <c r="U2184" s="2">
        <f ca="1">IFERROR(SUM(OFFSET(M2184,0,0,-计算结果!$B$18,1)),SUM(OFFSET(M2184,0,0,-ROW(),1)))</f>
        <v>665.92249999999831</v>
      </c>
      <c r="V2184" s="2">
        <f ca="1">IFERROR(SUM(OFFSET(N2184,0,0,-计算结果!$B$18,1)),SUM(OFFSET(N2184,0,0,-ROW(),1)))</f>
        <v>663.12999999999829</v>
      </c>
      <c r="W2184" s="2">
        <f ca="1">IFERROR(SUM(OFFSET(O2184,0,0,-计算结果!$B$18,1)),SUM(OFFSET(O2184,0,0,-ROW(),1)))</f>
        <v>659.13666666666541</v>
      </c>
      <c r="X2184" s="2">
        <f ca="1">IFERROR(SUM(OFFSET(P2184,0,0,-计算结果!$B$18,1)),SUM(OFFSET(P2184,0,0,-ROW(),1)))</f>
        <v>645.56499999999869</v>
      </c>
      <c r="Y2184" s="2">
        <f ca="1">IFERROR(SUM(OFFSET(Q2184,0,0,-计算结果!$B$18,1)),SUM(OFFSET(Q2184,0,0,-ROW(),1)))</f>
        <v>724.8975000000014</v>
      </c>
      <c r="Z2184" s="2">
        <f ca="1">IFERROR(SUM(OFFSET(R2184,0,0,-计算结果!$B$18,1)),SUM(OFFSET(R2184,0,0,-ROW(),1)))</f>
        <v>727.69000000000142</v>
      </c>
      <c r="AA2184" s="2">
        <f ca="1">IFERROR(SUM(OFFSET(S2184,0,0,-计算结果!$B$18,1)),SUM(OFFSET(S2184,0,0,-ROW(),1)))</f>
        <v>731.6833333333343</v>
      </c>
      <c r="AB2184" s="2">
        <f ca="1">IFERROR(SUM(OFFSET(T2184,0,0,-计算结果!$B$18,1)),SUM(OFFSET(T2184,0,0,-ROW(),1)))</f>
        <v>745.25500000000102</v>
      </c>
      <c r="AC2184" s="2">
        <f t="shared" ca="1" si="663"/>
        <v>0.91864367031200556</v>
      </c>
      <c r="AD2184" s="2">
        <f t="shared" ca="1" si="664"/>
        <v>0.91128090258213934</v>
      </c>
      <c r="AE2184" s="2">
        <f t="shared" ca="1" si="665"/>
        <v>0.90084963896038528</v>
      </c>
      <c r="AF2184" s="2">
        <f t="shared" ca="1" si="666"/>
        <v>0.86623370524182708</v>
      </c>
      <c r="AG2184" s="4" t="str">
        <f ca="1">IF(AND(AC2184&lt;计算结果!$B$19,AD2184&lt;计算结果!$B$19,AE2184&lt;计算结果!$B$19,AF2184&lt;计算结果!$B$19),"买",IF(AND(AC2184&gt;计算结果!$B$20,AD2184&gt;计算结果!$B$20,AE2184&gt;计算结果!$B$20,AF2184&gt;计算结果!$B$20),"卖",AG2183))</f>
        <v>卖</v>
      </c>
      <c r="AH2184" s="4" t="str">
        <f t="shared" ca="1" si="667"/>
        <v/>
      </c>
      <c r="AI2184" s="3">
        <f ca="1">IF(AG2183="买",E2184/E2183-1,0)-IF(AH2184=1,计算结果!B$17,0)</f>
        <v>0</v>
      </c>
      <c r="AJ2184" s="2">
        <f t="shared" ca="1" si="668"/>
        <v>1.4677729438245932</v>
      </c>
      <c r="AK2184" s="3">
        <f ca="1">1-AJ2184/MAX(AJ$2:AJ2184)</f>
        <v>0</v>
      </c>
    </row>
    <row r="2185" spans="1:37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6">
        <v>57739710464</v>
      </c>
      <c r="G2185" s="3">
        <f t="shared" si="654"/>
        <v>-1.3436808241242271E-2</v>
      </c>
      <c r="H2185" s="3">
        <f>1-E2185/MAX(E$2:E2185)</f>
        <v>0.61022595793915468</v>
      </c>
      <c r="I2185" s="22">
        <f t="shared" si="655"/>
        <v>2294.3225000000002</v>
      </c>
      <c r="J2185" s="22">
        <f t="shared" si="656"/>
        <v>2299.62</v>
      </c>
      <c r="K2185" s="22">
        <f t="shared" si="657"/>
        <v>2295.5033333333336</v>
      </c>
      <c r="L2185" s="22">
        <f t="shared" si="658"/>
        <v>2297.8649999999998</v>
      </c>
      <c r="M2185" s="2">
        <f t="shared" si="650"/>
        <v>-5.3099999999999454</v>
      </c>
      <c r="N2185" s="2">
        <f t="shared" si="651"/>
        <v>-5.6724999999996726</v>
      </c>
      <c r="O2185" s="2">
        <f t="shared" si="652"/>
        <v>-4.6999999999993634</v>
      </c>
      <c r="P2185" s="2">
        <f t="shared" si="653"/>
        <v>-3.4799999999995634</v>
      </c>
      <c r="Q2185" s="2">
        <f t="shared" si="659"/>
        <v>39.260000000000218</v>
      </c>
      <c r="R2185" s="2">
        <f t="shared" si="660"/>
        <v>39.622499999999945</v>
      </c>
      <c r="S2185" s="2">
        <f t="shared" si="661"/>
        <v>38.649999999999636</v>
      </c>
      <c r="T2185" s="2">
        <f t="shared" si="662"/>
        <v>37.429999999999836</v>
      </c>
      <c r="U2185" s="2">
        <f ca="1">IFERROR(SUM(OFFSET(M2185,0,0,-计算结果!$B$18,1)),SUM(OFFSET(M2185,0,0,-ROW(),1)))</f>
        <v>664.80999999999858</v>
      </c>
      <c r="V2185" s="2">
        <f ca="1">IFERROR(SUM(OFFSET(N2185,0,0,-计算结果!$B$18,1)),SUM(OFFSET(N2185,0,0,-ROW(),1)))</f>
        <v>666.09249999999884</v>
      </c>
      <c r="W2185" s="2">
        <f ca="1">IFERROR(SUM(OFFSET(O2185,0,0,-计算结果!$B$18,1)),SUM(OFFSET(O2185,0,0,-ROW(),1)))</f>
        <v>661.0666666666657</v>
      </c>
      <c r="X2185" s="2">
        <f ca="1">IFERROR(SUM(OFFSET(P2185,0,0,-计算结果!$B$18,1)),SUM(OFFSET(P2185,0,0,-ROW(),1)))</f>
        <v>653.57999999999902</v>
      </c>
      <c r="Y2185" s="2">
        <f ca="1">IFERROR(SUM(OFFSET(Q2185,0,0,-计算结果!$B$18,1)),SUM(OFFSET(Q2185,0,0,-ROW(),1)))</f>
        <v>731.54000000000133</v>
      </c>
      <c r="Z2185" s="2">
        <f ca="1">IFERROR(SUM(OFFSET(R2185,0,0,-计算结果!$B$18,1)),SUM(OFFSET(R2185,0,0,-ROW(),1)))</f>
        <v>730.25750000000107</v>
      </c>
      <c r="AA2185" s="2">
        <f ca="1">IFERROR(SUM(OFFSET(S2185,0,0,-计算结果!$B$18,1)),SUM(OFFSET(S2185,0,0,-ROW(),1)))</f>
        <v>735.28333333333421</v>
      </c>
      <c r="AB2185" s="2">
        <f ca="1">IFERROR(SUM(OFFSET(T2185,0,0,-计算结果!$B$18,1)),SUM(OFFSET(T2185,0,0,-ROW(),1)))</f>
        <v>742.77000000000089</v>
      </c>
      <c r="AC2185" s="2">
        <f t="shared" ca="1" si="663"/>
        <v>0.90878147469721049</v>
      </c>
      <c r="AD2185" s="2">
        <f t="shared" ca="1" si="664"/>
        <v>0.91213373364874428</v>
      </c>
      <c r="AE2185" s="2">
        <f t="shared" ca="1" si="665"/>
        <v>0.89906385293650737</v>
      </c>
      <c r="AF2185" s="2">
        <f t="shared" ca="1" si="666"/>
        <v>0.879922452441534</v>
      </c>
      <c r="AG2185" s="4" t="str">
        <f ca="1">IF(AND(AC2185&lt;计算结果!$B$19,AD2185&lt;计算结果!$B$19,AE2185&lt;计算结果!$B$19,AF2185&lt;计算结果!$B$19),"买",IF(AND(AC2185&gt;计算结果!$B$20,AD2185&gt;计算结果!$B$20,AE2185&gt;计算结果!$B$20,AF2185&gt;计算结果!$B$20),"卖",AG2184))</f>
        <v>卖</v>
      </c>
      <c r="AH2185" s="4" t="str">
        <f t="shared" ca="1" si="667"/>
        <v/>
      </c>
      <c r="AI2185" s="3">
        <f ca="1">IF(AG2184="买",E2185/E2184-1,0)-IF(AH2185=1,计算结果!B$17,0)</f>
        <v>0</v>
      </c>
      <c r="AJ2185" s="2">
        <f t="shared" ca="1" si="668"/>
        <v>1.4677729438245932</v>
      </c>
      <c r="AK2185" s="3">
        <f ca="1">1-AJ2185/MAX(AJ$2:AJ2185)</f>
        <v>0</v>
      </c>
    </row>
    <row r="2186" spans="1:37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6">
        <v>59979358208</v>
      </c>
      <c r="G2186" s="3">
        <f t="shared" si="654"/>
        <v>-2.2760806362898345E-2</v>
      </c>
      <c r="H2186" s="3">
        <f>1-E2186/MAX(E$2:E2186)</f>
        <v>0.61909752943578578</v>
      </c>
      <c r="I2186" s="22">
        <f t="shared" si="655"/>
        <v>2248.2449999999999</v>
      </c>
      <c r="J2186" s="22">
        <f t="shared" si="656"/>
        <v>2260.1774999999998</v>
      </c>
      <c r="K2186" s="22">
        <f t="shared" si="657"/>
        <v>2251.4466666666667</v>
      </c>
      <c r="L2186" s="22">
        <f t="shared" si="658"/>
        <v>2257.85</v>
      </c>
      <c r="M2186" s="2">
        <f t="shared" si="650"/>
        <v>-7.9525000000003274</v>
      </c>
      <c r="N2186" s="2">
        <f t="shared" si="651"/>
        <v>-13.25</v>
      </c>
      <c r="O2186" s="2">
        <f t="shared" si="652"/>
        <v>-9.1333333333336668</v>
      </c>
      <c r="P2186" s="2">
        <f t="shared" si="653"/>
        <v>-11.494999999999891</v>
      </c>
      <c r="Q2186" s="2">
        <f t="shared" si="659"/>
        <v>64.992500000000291</v>
      </c>
      <c r="R2186" s="2">
        <f t="shared" si="660"/>
        <v>70.289999999999964</v>
      </c>
      <c r="S2186" s="2">
        <f t="shared" si="661"/>
        <v>66.17333333333363</v>
      </c>
      <c r="T2186" s="2">
        <f t="shared" si="662"/>
        <v>68.534999999999854</v>
      </c>
      <c r="U2186" s="2">
        <f ca="1">IFERROR(SUM(OFFSET(M2186,0,0,-计算结果!$B$18,1)),SUM(OFFSET(M2186,0,0,-ROW(),1)))</f>
        <v>655.69249999999829</v>
      </c>
      <c r="V2186" s="2">
        <f ca="1">IFERROR(SUM(OFFSET(N2186,0,0,-计算结果!$B$18,1)),SUM(OFFSET(N2186,0,0,-ROW(),1)))</f>
        <v>654.5074999999988</v>
      </c>
      <c r="W2186" s="2">
        <f ca="1">IFERROR(SUM(OFFSET(O2186,0,0,-计算结果!$B$18,1)),SUM(OFFSET(O2186,0,0,-ROW(),1)))</f>
        <v>651.08666666666522</v>
      </c>
      <c r="X2186" s="2">
        <f ca="1">IFERROR(SUM(OFFSET(P2186,0,0,-计算结果!$B$18,1)),SUM(OFFSET(P2186,0,0,-ROW(),1)))</f>
        <v>641.87499999999909</v>
      </c>
      <c r="Y2186" s="2">
        <f ca="1">IFERROR(SUM(OFFSET(Q2186,0,0,-计算结果!$B$18,1)),SUM(OFFSET(Q2186,0,0,-ROW(),1)))</f>
        <v>761.06750000000147</v>
      </c>
      <c r="Z2186" s="2">
        <f ca="1">IFERROR(SUM(OFFSET(R2186,0,0,-计算结果!$B$18,1)),SUM(OFFSET(R2186,0,0,-ROW(),1)))</f>
        <v>762.25250000000096</v>
      </c>
      <c r="AA2186" s="2">
        <f ca="1">IFERROR(SUM(OFFSET(S2186,0,0,-计算结果!$B$18,1)),SUM(OFFSET(S2186,0,0,-ROW(),1)))</f>
        <v>765.67333333333454</v>
      </c>
      <c r="AB2186" s="2">
        <f ca="1">IFERROR(SUM(OFFSET(T2186,0,0,-计算结果!$B$18,1)),SUM(OFFSET(T2186,0,0,-ROW(),1)))</f>
        <v>774.88500000000067</v>
      </c>
      <c r="AC2186" s="2">
        <f t="shared" ca="1" si="663"/>
        <v>0.86154316141471954</v>
      </c>
      <c r="AD2186" s="2">
        <f t="shared" ca="1" si="664"/>
        <v>0.85864920088815444</v>
      </c>
      <c r="AE2186" s="2">
        <f t="shared" ca="1" si="665"/>
        <v>0.85034522990657135</v>
      </c>
      <c r="AF2186" s="2">
        <f t="shared" ca="1" si="666"/>
        <v>0.82834872271369109</v>
      </c>
      <c r="AG2186" s="4" t="str">
        <f ca="1">IF(AND(AC2186&lt;计算结果!$B$19,AD2186&lt;计算结果!$B$19,AE2186&lt;计算结果!$B$19,AF2186&lt;计算结果!$B$19),"买",IF(AND(AC2186&gt;计算结果!$B$20,AD2186&gt;计算结果!$B$20,AE2186&gt;计算结果!$B$20,AF2186&gt;计算结果!$B$20),"卖",AG2185))</f>
        <v>卖</v>
      </c>
      <c r="AH2186" s="4" t="str">
        <f t="shared" ca="1" si="667"/>
        <v/>
      </c>
      <c r="AI2186" s="3">
        <f ca="1">IF(AG2185="买",E2186/E2185-1,0)-IF(AH2186=1,计算结果!B$17,0)</f>
        <v>0</v>
      </c>
      <c r="AJ2186" s="2">
        <f t="shared" ca="1" si="668"/>
        <v>1.4677729438245932</v>
      </c>
      <c r="AK2186" s="3">
        <f ca="1">1-AJ2186/MAX(AJ$2:AJ2186)</f>
        <v>0</v>
      </c>
    </row>
    <row r="2187" spans="1:37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6">
        <v>42565648384</v>
      </c>
      <c r="G2187" s="3">
        <f t="shared" si="654"/>
        <v>-2.8588786048666659E-4</v>
      </c>
      <c r="H2187" s="3">
        <f>1-E2187/MAX(E$2:E2187)</f>
        <v>0.61920642482814947</v>
      </c>
      <c r="I2187" s="22">
        <f t="shared" si="655"/>
        <v>2235.36</v>
      </c>
      <c r="J2187" s="22">
        <f t="shared" si="656"/>
        <v>2231.4375</v>
      </c>
      <c r="K2187" s="22">
        <f t="shared" si="657"/>
        <v>2234.48</v>
      </c>
      <c r="L2187" s="22">
        <f t="shared" si="658"/>
        <v>2232.7200000000003</v>
      </c>
      <c r="M2187" s="2">
        <f t="shared" si="650"/>
        <v>-1.4549999999999272</v>
      </c>
      <c r="N2187" s="2">
        <f t="shared" si="651"/>
        <v>-13.387499999999818</v>
      </c>
      <c r="O2187" s="2">
        <f t="shared" si="652"/>
        <v>-4.6566666666667516</v>
      </c>
      <c r="P2187" s="2">
        <f t="shared" si="653"/>
        <v>-11.059999999999945</v>
      </c>
      <c r="Q2187" s="2">
        <f t="shared" si="659"/>
        <v>29.5949999999998</v>
      </c>
      <c r="R2187" s="2">
        <f t="shared" si="660"/>
        <v>41.527499999999691</v>
      </c>
      <c r="S2187" s="2">
        <f t="shared" si="661"/>
        <v>32.796666666666624</v>
      </c>
      <c r="T2187" s="2">
        <f t="shared" si="662"/>
        <v>39.199999999999818</v>
      </c>
      <c r="U2187" s="2">
        <f ca="1">IFERROR(SUM(OFFSET(M2187,0,0,-计算结果!$B$18,1)),SUM(OFFSET(M2187,0,0,-ROW(),1)))</f>
        <v>645.15999999999849</v>
      </c>
      <c r="V2187" s="2">
        <f ca="1">IFERROR(SUM(OFFSET(N2187,0,0,-计算结果!$B$18,1)),SUM(OFFSET(N2187,0,0,-ROW(),1)))</f>
        <v>637.32499999999891</v>
      </c>
      <c r="W2187" s="2">
        <f ca="1">IFERROR(SUM(OFFSET(O2187,0,0,-计算结果!$B$18,1)),SUM(OFFSET(O2187,0,0,-ROW(),1)))</f>
        <v>640.08666666666522</v>
      </c>
      <c r="X2187" s="2">
        <f ca="1">IFERROR(SUM(OFFSET(P2187,0,0,-计算结果!$B$18,1)),SUM(OFFSET(P2187,0,0,-ROW(),1)))</f>
        <v>629.93999999999915</v>
      </c>
      <c r="Y2187" s="2">
        <f ca="1">IFERROR(SUM(OFFSET(Q2187,0,0,-计算结果!$B$18,1)),SUM(OFFSET(Q2187,0,0,-ROW(),1)))</f>
        <v>769.51000000000113</v>
      </c>
      <c r="Z2187" s="2">
        <f ca="1">IFERROR(SUM(OFFSET(R2187,0,0,-计算结果!$B$18,1)),SUM(OFFSET(R2187,0,0,-ROW(),1)))</f>
        <v>777.34500000000071</v>
      </c>
      <c r="AA2187" s="2">
        <f ca="1">IFERROR(SUM(OFFSET(S2187,0,0,-计算结果!$B$18,1)),SUM(OFFSET(S2187,0,0,-ROW(),1)))</f>
        <v>774.58333333333439</v>
      </c>
      <c r="AB2187" s="2">
        <f ca="1">IFERROR(SUM(OFFSET(T2187,0,0,-计算结果!$B$18,1)),SUM(OFFSET(T2187,0,0,-ROW(),1)))</f>
        <v>784.73000000000047</v>
      </c>
      <c r="AC2187" s="2">
        <f t="shared" ca="1" si="663"/>
        <v>0.83840365947160866</v>
      </c>
      <c r="AD2187" s="2">
        <f t="shared" ca="1" si="664"/>
        <v>0.8198740584939741</v>
      </c>
      <c r="AE2187" s="2">
        <f t="shared" ca="1" si="665"/>
        <v>0.82636256051640367</v>
      </c>
      <c r="AF2187" s="2">
        <f t="shared" ca="1" si="666"/>
        <v>0.80274744179526558</v>
      </c>
      <c r="AG2187" s="4" t="str">
        <f ca="1">IF(AND(AC2187&lt;计算结果!$B$19,AD2187&lt;计算结果!$B$19,AE2187&lt;计算结果!$B$19,AF2187&lt;计算结果!$B$19),"买",IF(AND(AC2187&gt;计算结果!$B$20,AD2187&gt;计算结果!$B$20,AE2187&gt;计算结果!$B$20,AF2187&gt;计算结果!$B$20),"卖",AG2186))</f>
        <v>卖</v>
      </c>
      <c r="AH2187" s="4" t="str">
        <f t="shared" ca="1" si="667"/>
        <v/>
      </c>
      <c r="AI2187" s="3">
        <f ca="1">IF(AG2186="买",E2187/E2186-1,0)-IF(AH2187=1,计算结果!B$17,0)</f>
        <v>0</v>
      </c>
      <c r="AJ2187" s="2">
        <f t="shared" ca="1" si="668"/>
        <v>1.4677729438245932</v>
      </c>
      <c r="AK2187" s="3">
        <f ca="1">1-AJ2187/MAX(AJ$2:AJ2187)</f>
        <v>0</v>
      </c>
    </row>
    <row r="2188" spans="1:37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6">
        <v>50691489792</v>
      </c>
      <c r="G2188" s="3">
        <f t="shared" si="654"/>
        <v>1.7470956210901001E-3</v>
      </c>
      <c r="H2188" s="3">
        <f>1-E2188/MAX(E$2:E2188)</f>
        <v>0.61854114204042743</v>
      </c>
      <c r="I2188" s="22">
        <f t="shared" si="655"/>
        <v>2243.7049999999999</v>
      </c>
      <c r="J2188" s="22">
        <f t="shared" si="656"/>
        <v>2243.3874999999998</v>
      </c>
      <c r="K2188" s="22">
        <f t="shared" si="657"/>
        <v>2244.3033333333333</v>
      </c>
      <c r="L2188" s="22">
        <f t="shared" si="658"/>
        <v>2245.5</v>
      </c>
      <c r="M2188" s="2">
        <f t="shared" si="650"/>
        <v>27.2199999999998</v>
      </c>
      <c r="N2188" s="2">
        <f t="shared" si="651"/>
        <v>31.142499999999927</v>
      </c>
      <c r="O2188" s="2">
        <f t="shared" si="652"/>
        <v>28.099999999999909</v>
      </c>
      <c r="P2188" s="2">
        <f t="shared" si="653"/>
        <v>29.859999999999673</v>
      </c>
      <c r="Q2188" s="2">
        <f t="shared" si="659"/>
        <v>6.9400000000000546</v>
      </c>
      <c r="R2188" s="2">
        <f t="shared" si="660"/>
        <v>3.0174999999999272</v>
      </c>
      <c r="S2188" s="2">
        <f t="shared" si="661"/>
        <v>6.0599999999999454</v>
      </c>
      <c r="T2188" s="2">
        <f t="shared" si="662"/>
        <v>4.3000000000001819</v>
      </c>
      <c r="U2188" s="2">
        <f ca="1">IFERROR(SUM(OFFSET(M2188,0,0,-计算结果!$B$18,1)),SUM(OFFSET(M2188,0,0,-ROW(),1)))</f>
        <v>642.85249999999814</v>
      </c>
      <c r="V2188" s="2">
        <f ca="1">IFERROR(SUM(OFFSET(N2188,0,0,-计算结果!$B$18,1)),SUM(OFFSET(N2188,0,0,-ROW(),1)))</f>
        <v>636.45249999999851</v>
      </c>
      <c r="W2188" s="2">
        <f ca="1">IFERROR(SUM(OFFSET(O2188,0,0,-计算结果!$B$18,1)),SUM(OFFSET(O2188,0,0,-ROW(),1)))</f>
        <v>637.69666666666444</v>
      </c>
      <c r="X2188" s="2">
        <f ca="1">IFERROR(SUM(OFFSET(P2188,0,0,-计算结果!$B$18,1)),SUM(OFFSET(P2188,0,0,-ROW(),1)))</f>
        <v>627.3849999999984</v>
      </c>
      <c r="Y2188" s="2">
        <f ca="1">IFERROR(SUM(OFFSET(Q2188,0,0,-计算结果!$B$18,1)),SUM(OFFSET(Q2188,0,0,-ROW(),1)))</f>
        <v>780.04750000000104</v>
      </c>
      <c r="Z2188" s="2">
        <f ca="1">IFERROR(SUM(OFFSET(R2188,0,0,-计算结果!$B$18,1)),SUM(OFFSET(R2188,0,0,-ROW(),1)))</f>
        <v>786.44750000000067</v>
      </c>
      <c r="AA2188" s="2">
        <f ca="1">IFERROR(SUM(OFFSET(S2188,0,0,-计算结果!$B$18,1)),SUM(OFFSET(S2188,0,0,-ROW(),1)))</f>
        <v>785.20333333333474</v>
      </c>
      <c r="AB2188" s="2">
        <f ca="1">IFERROR(SUM(OFFSET(T2188,0,0,-计算结果!$B$18,1)),SUM(OFFSET(T2188,0,0,-ROW(),1)))</f>
        <v>795.51500000000078</v>
      </c>
      <c r="AC2188" s="2">
        <f t="shared" ca="1" si="663"/>
        <v>0.82411968501917809</v>
      </c>
      <c r="AD2188" s="2">
        <f t="shared" ca="1" si="664"/>
        <v>0.80927525359289454</v>
      </c>
      <c r="AE2188" s="2">
        <f t="shared" ca="1" si="665"/>
        <v>0.81214207784819636</v>
      </c>
      <c r="AF2188" s="2">
        <f t="shared" ca="1" si="666"/>
        <v>0.78865263382839768</v>
      </c>
      <c r="AG2188" s="4" t="str">
        <f ca="1">IF(AND(AC2188&lt;计算结果!$B$19,AD2188&lt;计算结果!$B$19,AE2188&lt;计算结果!$B$19,AF2188&lt;计算结果!$B$19),"买",IF(AND(AC2188&gt;计算结果!$B$20,AD2188&gt;计算结果!$B$20,AE2188&gt;计算结果!$B$20,AF2188&gt;计算结果!$B$20),"卖",AG2187))</f>
        <v>卖</v>
      </c>
      <c r="AH2188" s="4" t="str">
        <f t="shared" ca="1" si="667"/>
        <v/>
      </c>
      <c r="AI2188" s="3">
        <f ca="1">IF(AG2187="买",E2188/E2187-1,0)-IF(AH2188=1,计算结果!B$17,0)</f>
        <v>0</v>
      </c>
      <c r="AJ2188" s="2">
        <f t="shared" ca="1" si="668"/>
        <v>1.4677729438245932</v>
      </c>
      <c r="AK2188" s="3">
        <f ca="1">1-AJ2188/MAX(AJ$2:AJ2188)</f>
        <v>0</v>
      </c>
    </row>
    <row r="2189" spans="1:37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6">
        <v>54399492096</v>
      </c>
      <c r="G2189" s="3">
        <f t="shared" si="654"/>
        <v>-8.7826897600706832E-3</v>
      </c>
      <c r="H2189" s="3">
        <f>1-E2189/MAX(E$2:E2189)</f>
        <v>0.62189137684611717</v>
      </c>
      <c r="I2189" s="22">
        <f t="shared" si="655"/>
        <v>2231.0325000000003</v>
      </c>
      <c r="J2189" s="22">
        <f t="shared" si="656"/>
        <v>2234.7199999999998</v>
      </c>
      <c r="K2189" s="22">
        <f t="shared" si="657"/>
        <v>2233.9699999999998</v>
      </c>
      <c r="L2189" s="22">
        <f t="shared" si="658"/>
        <v>2239.8450000000003</v>
      </c>
      <c r="M2189" s="2">
        <f t="shared" ref="M2189:M2252" si="669">$C2189-I2188</f>
        <v>15.184999999999945</v>
      </c>
      <c r="N2189" s="2">
        <f t="shared" ref="N2189:N2252" si="670">$C2189-J2188</f>
        <v>15.502500000000055</v>
      </c>
      <c r="O2189" s="2">
        <f t="shared" ref="O2189:O2252" si="671">$C2189-K2188</f>
        <v>14.586666666666588</v>
      </c>
      <c r="P2189" s="2">
        <f t="shared" ref="P2189:P2252" si="672">$C2189-L2188</f>
        <v>13.389999999999873</v>
      </c>
      <c r="Q2189" s="2">
        <f t="shared" si="659"/>
        <v>22.904999999999745</v>
      </c>
      <c r="R2189" s="2">
        <f t="shared" si="660"/>
        <v>22.587499999999636</v>
      </c>
      <c r="S2189" s="2">
        <f t="shared" si="661"/>
        <v>23.503333333333103</v>
      </c>
      <c r="T2189" s="2">
        <f t="shared" si="662"/>
        <v>24.699999999999818</v>
      </c>
      <c r="U2189" s="2">
        <f ca="1">IFERROR(SUM(OFFSET(M2189,0,0,-计算结果!$B$18,1)),SUM(OFFSET(M2189,0,0,-ROW(),1)))</f>
        <v>667.2599999999984</v>
      </c>
      <c r="V2189" s="2">
        <f ca="1">IFERROR(SUM(OFFSET(N2189,0,0,-计算结果!$B$18,1)),SUM(OFFSET(N2189,0,0,-ROW(),1)))</f>
        <v>656.01749999999856</v>
      </c>
      <c r="W2189" s="2">
        <f ca="1">IFERROR(SUM(OFFSET(O2189,0,0,-计算结果!$B$18,1)),SUM(OFFSET(O2189,0,0,-ROW(),1)))</f>
        <v>659.76666666666461</v>
      </c>
      <c r="X2189" s="2">
        <f ca="1">IFERROR(SUM(OFFSET(P2189,0,0,-计算结果!$B$18,1)),SUM(OFFSET(P2189,0,0,-ROW(),1)))</f>
        <v>644.77999999999838</v>
      </c>
      <c r="Y2189" s="2">
        <f ca="1">IFERROR(SUM(OFFSET(Q2189,0,0,-计算结果!$B$18,1)),SUM(OFFSET(Q2189,0,0,-ROW(),1)))</f>
        <v>755.72000000000071</v>
      </c>
      <c r="Z2189" s="2">
        <f ca="1">IFERROR(SUM(OFFSET(R2189,0,0,-计算结果!$B$18,1)),SUM(OFFSET(R2189,0,0,-ROW(),1)))</f>
        <v>766.96250000000055</v>
      </c>
      <c r="AA2189" s="2">
        <f ca="1">IFERROR(SUM(OFFSET(S2189,0,0,-计算结果!$B$18,1)),SUM(OFFSET(S2189,0,0,-ROW(),1)))</f>
        <v>763.2133333333345</v>
      </c>
      <c r="AB2189" s="2">
        <f ca="1">IFERROR(SUM(OFFSET(T2189,0,0,-计算结果!$B$18,1)),SUM(OFFSET(T2189,0,0,-ROW(),1)))</f>
        <v>778.20000000000073</v>
      </c>
      <c r="AC2189" s="2">
        <f t="shared" ca="1" si="663"/>
        <v>0.88294606468003733</v>
      </c>
      <c r="AD2189" s="2">
        <f t="shared" ca="1" si="664"/>
        <v>0.8553449484166411</v>
      </c>
      <c r="AE2189" s="2">
        <f t="shared" ca="1" si="665"/>
        <v>0.86445904159605469</v>
      </c>
      <c r="AF2189" s="2">
        <f t="shared" ca="1" si="666"/>
        <v>0.82855307118992261</v>
      </c>
      <c r="AG2189" s="4" t="str">
        <f ca="1">IF(AND(AC2189&lt;计算结果!$B$19,AD2189&lt;计算结果!$B$19,AE2189&lt;计算结果!$B$19,AF2189&lt;计算结果!$B$19),"买",IF(AND(AC2189&gt;计算结果!$B$20,AD2189&gt;计算结果!$B$20,AE2189&gt;计算结果!$B$20,AF2189&gt;计算结果!$B$20),"卖",AG2188))</f>
        <v>卖</v>
      </c>
      <c r="AH2189" s="4" t="str">
        <f t="shared" ca="1" si="667"/>
        <v/>
      </c>
      <c r="AI2189" s="3">
        <f ca="1">IF(AG2188="买",E2189/E2188-1,0)-IF(AH2189=1,计算结果!B$17,0)</f>
        <v>0</v>
      </c>
      <c r="AJ2189" s="2">
        <f t="shared" ca="1" si="668"/>
        <v>1.4677729438245932</v>
      </c>
      <c r="AK2189" s="3">
        <f ca="1">1-AJ2189/MAX(AJ$2:AJ2189)</f>
        <v>0</v>
      </c>
    </row>
    <row r="2190" spans="1:37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6">
        <v>47572307968</v>
      </c>
      <c r="G2190" s="3">
        <f t="shared" si="654"/>
        <v>-7.8165078165077784E-3</v>
      </c>
      <c r="H2190" s="3">
        <f>1-E2190/MAX(E$2:E2190)</f>
        <v>0.62484686585448856</v>
      </c>
      <c r="I2190" s="22">
        <f t="shared" si="655"/>
        <v>2208.6025</v>
      </c>
      <c r="J2190" s="22">
        <f t="shared" si="656"/>
        <v>2211.52</v>
      </c>
      <c r="K2190" s="22">
        <f t="shared" si="657"/>
        <v>2209.853333333333</v>
      </c>
      <c r="L2190" s="22">
        <f t="shared" si="658"/>
        <v>2212.3549999999996</v>
      </c>
      <c r="M2190" s="2">
        <f t="shared" si="669"/>
        <v>-6.5425000000004729</v>
      </c>
      <c r="N2190" s="2">
        <f t="shared" si="670"/>
        <v>-10.230000000000018</v>
      </c>
      <c r="O2190" s="2">
        <f t="shared" si="671"/>
        <v>-9.4800000000000182</v>
      </c>
      <c r="P2190" s="2">
        <f t="shared" si="672"/>
        <v>-15.355000000000473</v>
      </c>
      <c r="Q2190" s="2">
        <f t="shared" si="659"/>
        <v>30.812500000000455</v>
      </c>
      <c r="R2190" s="2">
        <f t="shared" si="660"/>
        <v>34.5</v>
      </c>
      <c r="S2190" s="2">
        <f t="shared" si="661"/>
        <v>33.75</v>
      </c>
      <c r="T2190" s="2">
        <f t="shared" si="662"/>
        <v>39.625000000000455</v>
      </c>
      <c r="U2190" s="2">
        <f ca="1">IFERROR(SUM(OFFSET(M2190,0,0,-计算结果!$B$18,1)),SUM(OFFSET(M2190,0,0,-ROW(),1)))</f>
        <v>652.35499999999774</v>
      </c>
      <c r="V2190" s="2">
        <f ca="1">IFERROR(SUM(OFFSET(N2190,0,0,-计算结果!$B$18,1)),SUM(OFFSET(N2190,0,0,-ROW(),1)))</f>
        <v>646.73499999999876</v>
      </c>
      <c r="W2190" s="2">
        <f ca="1">IFERROR(SUM(OFFSET(O2190,0,0,-计算结果!$B$18,1)),SUM(OFFSET(O2190,0,0,-ROW(),1)))</f>
        <v>644.99666666666508</v>
      </c>
      <c r="X2190" s="2">
        <f ca="1">IFERROR(SUM(OFFSET(P2190,0,0,-计算结果!$B$18,1)),SUM(OFFSET(P2190,0,0,-ROW(),1)))</f>
        <v>630.27999999999838</v>
      </c>
      <c r="Y2190" s="2">
        <f ca="1">IFERROR(SUM(OFFSET(Q2190,0,0,-计算结果!$B$18,1)),SUM(OFFSET(Q2190,0,0,-ROW(),1)))</f>
        <v>768.20500000000175</v>
      </c>
      <c r="Z2190" s="2">
        <f ca="1">IFERROR(SUM(OFFSET(R2190,0,0,-计算结果!$B$18,1)),SUM(OFFSET(R2190,0,0,-ROW(),1)))</f>
        <v>773.82500000000073</v>
      </c>
      <c r="AA2190" s="2">
        <f ca="1">IFERROR(SUM(OFFSET(S2190,0,0,-计算结果!$B$18,1)),SUM(OFFSET(S2190,0,0,-ROW(),1)))</f>
        <v>775.56333333333441</v>
      </c>
      <c r="AB2190" s="2">
        <f ca="1">IFERROR(SUM(OFFSET(T2190,0,0,-计算结果!$B$18,1)),SUM(OFFSET(T2190,0,0,-ROW(),1)))</f>
        <v>790.28000000000111</v>
      </c>
      <c r="AC2190" s="2">
        <f t="shared" ca="1" si="663"/>
        <v>0.84919390006573281</v>
      </c>
      <c r="AD2190" s="2">
        <f t="shared" ca="1" si="664"/>
        <v>0.83576390010661084</v>
      </c>
      <c r="AE2190" s="2">
        <f t="shared" ca="1" si="665"/>
        <v>0.83164925280118651</v>
      </c>
      <c r="AF2190" s="2">
        <f t="shared" ca="1" si="666"/>
        <v>0.79754011236523448</v>
      </c>
      <c r="AG2190" s="4" t="str">
        <f ca="1">IF(AND(AC2190&lt;计算结果!$B$19,AD2190&lt;计算结果!$B$19,AE2190&lt;计算结果!$B$19,AF2190&lt;计算结果!$B$19),"买",IF(AND(AC2190&gt;计算结果!$B$20,AD2190&gt;计算结果!$B$20,AE2190&gt;计算结果!$B$20,AF2190&gt;计算结果!$B$20),"卖",AG2189))</f>
        <v>卖</v>
      </c>
      <c r="AH2190" s="4" t="str">
        <f t="shared" ca="1" si="667"/>
        <v/>
      </c>
      <c r="AI2190" s="3">
        <f ca="1">IF(AG2189="买",E2190/E2189-1,0)-IF(AH2190=1,计算结果!B$17,0)</f>
        <v>0</v>
      </c>
      <c r="AJ2190" s="2">
        <f t="shared" ca="1" si="668"/>
        <v>1.4677729438245932</v>
      </c>
      <c r="AK2190" s="3">
        <f ca="1">1-AJ2190/MAX(AJ$2:AJ2190)</f>
        <v>0</v>
      </c>
    </row>
    <row r="2191" spans="1:37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6">
        <v>46123003904</v>
      </c>
      <c r="G2191" s="3">
        <f t="shared" si="654"/>
        <v>-5.066104270131766E-3</v>
      </c>
      <c r="H2191" s="3">
        <f>1-E2191/MAX(E$2:E2191)</f>
        <v>0.62674743074933636</v>
      </c>
      <c r="I2191" s="22">
        <f t="shared" si="655"/>
        <v>2198.2575000000002</v>
      </c>
      <c r="J2191" s="22">
        <f t="shared" si="656"/>
        <v>2201.5875000000001</v>
      </c>
      <c r="K2191" s="22">
        <f t="shared" si="657"/>
        <v>2199.7833333333333</v>
      </c>
      <c r="L2191" s="22">
        <f t="shared" si="658"/>
        <v>2202.835</v>
      </c>
      <c r="M2191" s="2">
        <f t="shared" si="669"/>
        <v>13.4675000000002</v>
      </c>
      <c r="N2191" s="2">
        <f t="shared" si="670"/>
        <v>10.550000000000182</v>
      </c>
      <c r="O2191" s="2">
        <f t="shared" si="671"/>
        <v>12.216666666667152</v>
      </c>
      <c r="P2191" s="2">
        <f t="shared" si="672"/>
        <v>9.7150000000006003</v>
      </c>
      <c r="Q2191" s="2">
        <f t="shared" si="659"/>
        <v>25.002500000000055</v>
      </c>
      <c r="R2191" s="2">
        <f t="shared" si="660"/>
        <v>27.920000000000073</v>
      </c>
      <c r="S2191" s="2">
        <f t="shared" si="661"/>
        <v>26.253333333333103</v>
      </c>
      <c r="T2191" s="2">
        <f t="shared" si="662"/>
        <v>28.754999999999654</v>
      </c>
      <c r="U2191" s="2">
        <f ca="1">IFERROR(SUM(OFFSET(M2191,0,0,-计算结果!$B$18,1)),SUM(OFFSET(M2191,0,0,-ROW(),1)))</f>
        <v>587.03999999999769</v>
      </c>
      <c r="V2191" s="2">
        <f ca="1">IFERROR(SUM(OFFSET(N2191,0,0,-计算结果!$B$18,1)),SUM(OFFSET(N2191,0,0,-ROW(),1)))</f>
        <v>575.1949999999988</v>
      </c>
      <c r="W2191" s="2">
        <f ca="1">IFERROR(SUM(OFFSET(O2191,0,0,-计算结果!$B$18,1)),SUM(OFFSET(O2191,0,0,-ROW(),1)))</f>
        <v>576.40666666666539</v>
      </c>
      <c r="X2191" s="2">
        <f ca="1">IFERROR(SUM(OFFSET(P2191,0,0,-计算结果!$B$18,1)),SUM(OFFSET(P2191,0,0,-ROW(),1)))</f>
        <v>555.13999999999896</v>
      </c>
      <c r="Y2191" s="2">
        <f ca="1">IFERROR(SUM(OFFSET(Q2191,0,0,-计算结果!$B$18,1)),SUM(OFFSET(Q2191,0,0,-ROW(),1)))</f>
        <v>801.3300000000022</v>
      </c>
      <c r="Z2191" s="2">
        <f ca="1">IFERROR(SUM(OFFSET(R2191,0,0,-计算结果!$B$18,1)),SUM(OFFSET(R2191,0,0,-ROW(),1)))</f>
        <v>813.17500000000109</v>
      </c>
      <c r="AA2191" s="2">
        <f ca="1">IFERROR(SUM(OFFSET(S2191,0,0,-计算结果!$B$18,1)),SUM(OFFSET(S2191,0,0,-ROW(),1)))</f>
        <v>811.9633333333345</v>
      </c>
      <c r="AB2191" s="2">
        <f ca="1">IFERROR(SUM(OFFSET(T2191,0,0,-计算结果!$B$18,1)),SUM(OFFSET(T2191,0,0,-ROW(),1)))</f>
        <v>833.23000000000093</v>
      </c>
      <c r="AC2191" s="2">
        <f t="shared" ca="1" si="663"/>
        <v>0.73258208228819099</v>
      </c>
      <c r="AD2191" s="2">
        <f t="shared" ca="1" si="664"/>
        <v>0.70734466750699176</v>
      </c>
      <c r="AE2191" s="2">
        <f t="shared" ca="1" si="665"/>
        <v>0.70989248282968187</v>
      </c>
      <c r="AF2191" s="2">
        <f t="shared" ca="1" si="666"/>
        <v>0.66625061507626748</v>
      </c>
      <c r="AG2191" s="4" t="str">
        <f ca="1">IF(AND(AC2191&lt;计算结果!$B$19,AD2191&lt;计算结果!$B$19,AE2191&lt;计算结果!$B$19,AF2191&lt;计算结果!$B$19),"买",IF(AND(AC2191&gt;计算结果!$B$20,AD2191&gt;计算结果!$B$20,AE2191&gt;计算结果!$B$20,AF2191&gt;计算结果!$B$20),"卖",AG2190))</f>
        <v>卖</v>
      </c>
      <c r="AH2191" s="4" t="str">
        <f t="shared" ca="1" si="667"/>
        <v/>
      </c>
      <c r="AI2191" s="3">
        <f ca="1">IF(AG2190="买",E2191/E2190-1,0)-IF(AH2191=1,计算结果!B$17,0)</f>
        <v>0</v>
      </c>
      <c r="AJ2191" s="2">
        <f t="shared" ca="1" si="668"/>
        <v>1.4677729438245932</v>
      </c>
      <c r="AK2191" s="3">
        <f ca="1">1-AJ2191/MAX(AJ$2:AJ2191)</f>
        <v>0</v>
      </c>
    </row>
    <row r="2192" spans="1:37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6">
        <v>46785101824</v>
      </c>
      <c r="G2192" s="3">
        <f t="shared" si="654"/>
        <v>8.7387403814596087E-3</v>
      </c>
      <c r="H2192" s="3">
        <f>1-E2192/MAX(E$2:E2192)</f>
        <v>0.6234856734499421</v>
      </c>
      <c r="I2192" s="22">
        <f t="shared" si="655"/>
        <v>2204.9324999999999</v>
      </c>
      <c r="J2192" s="22">
        <f t="shared" si="656"/>
        <v>2199.9299999999998</v>
      </c>
      <c r="K2192" s="22">
        <f t="shared" si="657"/>
        <v>2202.2933333333331</v>
      </c>
      <c r="L2192" s="22">
        <f t="shared" si="658"/>
        <v>2197.0149999999999</v>
      </c>
      <c r="M2192" s="2">
        <f t="shared" si="669"/>
        <v>15.862499999999727</v>
      </c>
      <c r="N2192" s="2">
        <f t="shared" si="670"/>
        <v>12.5324999999998</v>
      </c>
      <c r="O2192" s="2">
        <f t="shared" si="671"/>
        <v>14.336666666666588</v>
      </c>
      <c r="P2192" s="2">
        <f t="shared" si="672"/>
        <v>11.284999999999854</v>
      </c>
      <c r="Q2192" s="2">
        <f t="shared" si="659"/>
        <v>18.347500000000309</v>
      </c>
      <c r="R2192" s="2">
        <f t="shared" si="660"/>
        <v>21.677500000000236</v>
      </c>
      <c r="S2192" s="2">
        <f t="shared" si="661"/>
        <v>19.873333333333449</v>
      </c>
      <c r="T2192" s="2">
        <f t="shared" si="662"/>
        <v>22.925000000000182</v>
      </c>
      <c r="U2192" s="2">
        <f ca="1">IFERROR(SUM(OFFSET(M2192,0,0,-计算结果!$B$18,1)),SUM(OFFSET(M2192,0,0,-ROW(),1)))</f>
        <v>519.63749999999754</v>
      </c>
      <c r="V2192" s="2">
        <f ca="1">IFERROR(SUM(OFFSET(N2192,0,0,-计算结果!$B$18,1)),SUM(OFFSET(N2192,0,0,-ROW(),1)))</f>
        <v>493.41749999999865</v>
      </c>
      <c r="W2192" s="2">
        <f ca="1">IFERROR(SUM(OFFSET(O2192,0,0,-计算结果!$B$18,1)),SUM(OFFSET(O2192,0,0,-ROW(),1)))</f>
        <v>506.00333333333174</v>
      </c>
      <c r="X2192" s="2">
        <f ca="1">IFERROR(SUM(OFFSET(P2192,0,0,-计算结果!$B$18,1)),SUM(OFFSET(P2192,0,0,-ROW(),1)))</f>
        <v>478.73499999999876</v>
      </c>
      <c r="Y2192" s="2">
        <f ca="1">IFERROR(SUM(OFFSET(Q2192,0,0,-计算结果!$B$18,1)),SUM(OFFSET(Q2192,0,0,-ROW(),1)))</f>
        <v>834.41250000000218</v>
      </c>
      <c r="Z2192" s="2">
        <f ca="1">IFERROR(SUM(OFFSET(R2192,0,0,-计算结果!$B$18,1)),SUM(OFFSET(R2192,0,0,-ROW(),1)))</f>
        <v>860.63250000000107</v>
      </c>
      <c r="AA2192" s="2">
        <f ca="1">IFERROR(SUM(OFFSET(S2192,0,0,-计算结果!$B$18,1)),SUM(OFFSET(S2192,0,0,-ROW(),1)))</f>
        <v>848.04666666666799</v>
      </c>
      <c r="AB2192" s="2">
        <f ca="1">IFERROR(SUM(OFFSET(T2192,0,0,-计算结果!$B$18,1)),SUM(OFFSET(T2192,0,0,-ROW(),1)))</f>
        <v>875.31500000000096</v>
      </c>
      <c r="AC2192" s="2">
        <f t="shared" ca="1" si="663"/>
        <v>0.62275852770661533</v>
      </c>
      <c r="AD2192" s="2">
        <f t="shared" ca="1" si="664"/>
        <v>0.57331962248694768</v>
      </c>
      <c r="AE2192" s="2">
        <f t="shared" ca="1" si="665"/>
        <v>0.59666920845550675</v>
      </c>
      <c r="AF2192" s="2">
        <f t="shared" ca="1" si="666"/>
        <v>0.54692881991054443</v>
      </c>
      <c r="AG2192" s="4" t="str">
        <f ca="1">IF(AND(AC2192&lt;计算结果!$B$19,AD2192&lt;计算结果!$B$19,AE2192&lt;计算结果!$B$19,AF2192&lt;计算结果!$B$19),"买",IF(AND(AC2192&gt;计算结果!$B$20,AD2192&gt;计算结果!$B$20,AE2192&gt;计算结果!$B$20,AF2192&gt;计算结果!$B$20),"卖",AG2191))</f>
        <v>卖</v>
      </c>
      <c r="AH2192" s="4" t="str">
        <f t="shared" ca="1" si="667"/>
        <v/>
      </c>
      <c r="AI2192" s="3">
        <f ca="1">IF(AG2191="买",E2192/E2191-1,0)-IF(AH2192=1,计算结果!B$17,0)</f>
        <v>0</v>
      </c>
      <c r="AJ2192" s="2">
        <f t="shared" ca="1" si="668"/>
        <v>1.4677729438245932</v>
      </c>
      <c r="AK2192" s="3">
        <f ca="1">1-AJ2192/MAX(AJ$2:AJ2192)</f>
        <v>0</v>
      </c>
    </row>
    <row r="2193" spans="1:37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6">
        <v>45755916288</v>
      </c>
      <c r="G2193" s="3">
        <f t="shared" si="654"/>
        <v>-1.7669521205684324E-3</v>
      </c>
      <c r="H2193" s="3">
        <f>1-E2193/MAX(E$2:E2193)</f>
        <v>0.62415095623766415</v>
      </c>
      <c r="I2193" s="22">
        <f t="shared" si="655"/>
        <v>2206.8950000000004</v>
      </c>
      <c r="J2193" s="22">
        <f t="shared" si="656"/>
        <v>2207.165</v>
      </c>
      <c r="K2193" s="22">
        <f t="shared" si="657"/>
        <v>2206.2133333333336</v>
      </c>
      <c r="L2193" s="22">
        <f t="shared" si="658"/>
        <v>2204.8500000000004</v>
      </c>
      <c r="M2193" s="2">
        <f t="shared" si="669"/>
        <v>10.9675000000002</v>
      </c>
      <c r="N2193" s="2">
        <f t="shared" si="670"/>
        <v>15.970000000000255</v>
      </c>
      <c r="O2193" s="2">
        <f t="shared" si="671"/>
        <v>13.606666666667024</v>
      </c>
      <c r="P2193" s="2">
        <f t="shared" si="672"/>
        <v>18.885000000000218</v>
      </c>
      <c r="Q2193" s="2">
        <f t="shared" si="659"/>
        <v>11.132499999999709</v>
      </c>
      <c r="R2193" s="2">
        <f t="shared" si="660"/>
        <v>6.1299999999996544</v>
      </c>
      <c r="S2193" s="2">
        <f t="shared" si="661"/>
        <v>8.4933333333328846</v>
      </c>
      <c r="T2193" s="2">
        <f t="shared" si="662"/>
        <v>3.2149999999996908</v>
      </c>
      <c r="U2193" s="2">
        <f ca="1">IFERROR(SUM(OFFSET(M2193,0,0,-计算结果!$B$18,1)),SUM(OFFSET(M2193,0,0,-ROW(),1)))</f>
        <v>514.77749999999787</v>
      </c>
      <c r="V2193" s="2">
        <f ca="1">IFERROR(SUM(OFFSET(N2193,0,0,-计算结果!$B$18,1)),SUM(OFFSET(N2193,0,0,-ROW(),1)))</f>
        <v>478.30499999999938</v>
      </c>
      <c r="W2193" s="2">
        <f ca="1">IFERROR(SUM(OFFSET(O2193,0,0,-计算结果!$B$18,1)),SUM(OFFSET(O2193,0,0,-ROW(),1)))</f>
        <v>498.18333333333248</v>
      </c>
      <c r="X2193" s="2">
        <f ca="1">IFERROR(SUM(OFFSET(P2193,0,0,-计算结果!$B$18,1)),SUM(OFFSET(P2193,0,0,-ROW(),1)))</f>
        <v>464.99499999999944</v>
      </c>
      <c r="Y2193" s="2">
        <f ca="1">IFERROR(SUM(OFFSET(Q2193,0,0,-计算结果!$B$18,1)),SUM(OFFSET(Q2193,0,0,-ROW(),1)))</f>
        <v>838.52250000000186</v>
      </c>
      <c r="Z2193" s="2">
        <f ca="1">IFERROR(SUM(OFFSET(R2193,0,0,-计算结果!$B$18,1)),SUM(OFFSET(R2193,0,0,-ROW(),1)))</f>
        <v>874.99500000000035</v>
      </c>
      <c r="AA2193" s="2">
        <f ca="1">IFERROR(SUM(OFFSET(S2193,0,0,-计算结果!$B$18,1)),SUM(OFFSET(S2193,0,0,-ROW(),1)))</f>
        <v>855.11666666666724</v>
      </c>
      <c r="AB2193" s="2">
        <f ca="1">IFERROR(SUM(OFFSET(T2193,0,0,-计算结果!$B$18,1)),SUM(OFFSET(T2193,0,0,-ROW(),1)))</f>
        <v>888.30500000000029</v>
      </c>
      <c r="AC2193" s="2">
        <f t="shared" ca="1" si="663"/>
        <v>0.61391018130103459</v>
      </c>
      <c r="AD2193" s="2">
        <f t="shared" ca="1" si="664"/>
        <v>0.54663740935662397</v>
      </c>
      <c r="AE2193" s="2">
        <f t="shared" ca="1" si="665"/>
        <v>0.58259106944471373</v>
      </c>
      <c r="AF2193" s="2">
        <f t="shared" ca="1" si="666"/>
        <v>0.52346322490585928</v>
      </c>
      <c r="AG2193" s="4" t="str">
        <f ca="1">IF(AND(AC2193&lt;计算结果!$B$19,AD2193&lt;计算结果!$B$19,AE2193&lt;计算结果!$B$19,AF2193&lt;计算结果!$B$19),"买",IF(AND(AC2193&gt;计算结果!$B$20,AD2193&gt;计算结果!$B$20,AE2193&gt;计算结果!$B$20,AF2193&gt;计算结果!$B$20),"卖",AG2192))</f>
        <v>卖</v>
      </c>
      <c r="AH2193" s="4" t="str">
        <f t="shared" ca="1" si="667"/>
        <v/>
      </c>
      <c r="AI2193" s="3">
        <f ca="1">IF(AG2192="买",E2193/E2192-1,0)-IF(AH2193=1,计算结果!B$17,0)</f>
        <v>0</v>
      </c>
      <c r="AJ2193" s="2">
        <f t="shared" ca="1" si="668"/>
        <v>1.4677729438245932</v>
      </c>
      <c r="AK2193" s="3">
        <f ca="1">1-AJ2193/MAX(AJ$2:AJ2193)</f>
        <v>0</v>
      </c>
    </row>
    <row r="2194" spans="1:37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6">
        <v>49842782208</v>
      </c>
      <c r="G2194" s="3">
        <f t="shared" si="654"/>
        <v>1.3128468858367714E-3</v>
      </c>
      <c r="H2194" s="3">
        <f>1-E2194/MAX(E$2:E2194)</f>
        <v>0.62365752399101604</v>
      </c>
      <c r="I2194" s="22">
        <f t="shared" si="655"/>
        <v>2213.125</v>
      </c>
      <c r="J2194" s="22">
        <f t="shared" si="656"/>
        <v>2212.5275000000001</v>
      </c>
      <c r="K2194" s="22">
        <f t="shared" si="657"/>
        <v>2213.5533333333333</v>
      </c>
      <c r="L2194" s="22">
        <f t="shared" si="658"/>
        <v>2214.41</v>
      </c>
      <c r="M2194" s="2">
        <f t="shared" si="669"/>
        <v>20.364999999999782</v>
      </c>
      <c r="N2194" s="2">
        <f t="shared" si="670"/>
        <v>20.095000000000255</v>
      </c>
      <c r="O2194" s="2">
        <f t="shared" si="671"/>
        <v>21.046666666666624</v>
      </c>
      <c r="P2194" s="2">
        <f t="shared" si="672"/>
        <v>22.409999999999854</v>
      </c>
      <c r="Q2194" s="2">
        <f t="shared" si="659"/>
        <v>5.3350000000004911</v>
      </c>
      <c r="R2194" s="2">
        <f t="shared" si="660"/>
        <v>5.6050000000000182</v>
      </c>
      <c r="S2194" s="2">
        <f t="shared" si="661"/>
        <v>4.6533333333336486</v>
      </c>
      <c r="T2194" s="2">
        <f t="shared" si="662"/>
        <v>3.2900000000004184</v>
      </c>
      <c r="U2194" s="2">
        <f ca="1">IFERROR(SUM(OFFSET(M2194,0,0,-计算结果!$B$18,1)),SUM(OFFSET(M2194,0,0,-ROW(),1)))</f>
        <v>514.0449999999978</v>
      </c>
      <c r="V2194" s="2">
        <f ca="1">IFERROR(SUM(OFFSET(N2194,0,0,-计算结果!$B$18,1)),SUM(OFFSET(N2194,0,0,-ROW(),1)))</f>
        <v>481.24499999999944</v>
      </c>
      <c r="W2194" s="2">
        <f ca="1">IFERROR(SUM(OFFSET(O2194,0,0,-计算结果!$B$18,1)),SUM(OFFSET(O2194,0,0,-ROW(),1)))</f>
        <v>498.85666666666611</v>
      </c>
      <c r="X2194" s="2">
        <f ca="1">IFERROR(SUM(OFFSET(P2194,0,0,-计算结果!$B$18,1)),SUM(OFFSET(P2194,0,0,-ROW(),1)))</f>
        <v>468.47999999999956</v>
      </c>
      <c r="Y2194" s="2">
        <f ca="1">IFERROR(SUM(OFFSET(Q2194,0,0,-计算结果!$B$18,1)),SUM(OFFSET(Q2194,0,0,-ROW(),1)))</f>
        <v>835.94500000000244</v>
      </c>
      <c r="Z2194" s="2">
        <f ca="1">IFERROR(SUM(OFFSET(R2194,0,0,-计算结果!$B$18,1)),SUM(OFFSET(R2194,0,0,-ROW(),1)))</f>
        <v>868.7450000000008</v>
      </c>
      <c r="AA2194" s="2">
        <f ca="1">IFERROR(SUM(OFFSET(S2194,0,0,-计算结果!$B$18,1)),SUM(OFFSET(S2194,0,0,-ROW(),1)))</f>
        <v>851.13333333333412</v>
      </c>
      <c r="AB2194" s="2">
        <f ca="1">IFERROR(SUM(OFFSET(T2194,0,0,-计算结果!$B$18,1)),SUM(OFFSET(T2194,0,0,-ROW(),1)))</f>
        <v>881.51000000000067</v>
      </c>
      <c r="AC2194" s="2">
        <f t="shared" ca="1" si="663"/>
        <v>0.6149268193481584</v>
      </c>
      <c r="AD2194" s="2">
        <f t="shared" ca="1" si="664"/>
        <v>0.55395426736268871</v>
      </c>
      <c r="AE2194" s="2">
        <f t="shared" ca="1" si="665"/>
        <v>0.58610871778804607</v>
      </c>
      <c r="AF2194" s="2">
        <f t="shared" ca="1" si="666"/>
        <v>0.53145171353699816</v>
      </c>
      <c r="AG2194" s="4" t="str">
        <f ca="1">IF(AND(AC2194&lt;计算结果!$B$19,AD2194&lt;计算结果!$B$19,AE2194&lt;计算结果!$B$19,AF2194&lt;计算结果!$B$19),"买",IF(AND(AC2194&gt;计算结果!$B$20,AD2194&gt;计算结果!$B$20,AE2194&gt;计算结果!$B$20,AF2194&gt;计算结果!$B$20),"卖",AG2193))</f>
        <v>卖</v>
      </c>
      <c r="AH2194" s="4" t="str">
        <f t="shared" ca="1" si="667"/>
        <v/>
      </c>
      <c r="AI2194" s="3">
        <f ca="1">IF(AG2193="买",E2194/E2193-1,0)-IF(AH2194=1,计算结果!B$17,0)</f>
        <v>0</v>
      </c>
      <c r="AJ2194" s="2">
        <f t="shared" ca="1" si="668"/>
        <v>1.4677729438245932</v>
      </c>
      <c r="AK2194" s="3">
        <f ca="1">1-AJ2194/MAX(AJ$2:AJ2194)</f>
        <v>0</v>
      </c>
    </row>
    <row r="2195" spans="1:37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6">
        <v>46268157952</v>
      </c>
      <c r="G2195" s="3">
        <f t="shared" si="654"/>
        <v>-1.5077944155092782E-2</v>
      </c>
      <c r="H2195" s="3">
        <f>1-E2195/MAX(E$2:E2195)</f>
        <v>0.62933199482746893</v>
      </c>
      <c r="I2195" s="22">
        <f t="shared" si="655"/>
        <v>2184.7074999999995</v>
      </c>
      <c r="J2195" s="22">
        <f t="shared" si="656"/>
        <v>2191.04</v>
      </c>
      <c r="K2195" s="22">
        <f t="shared" si="657"/>
        <v>2186.7800000000002</v>
      </c>
      <c r="L2195" s="22">
        <f t="shared" si="658"/>
        <v>2190.9250000000002</v>
      </c>
      <c r="M2195" s="2">
        <f t="shared" si="669"/>
        <v>-7.1550000000002001</v>
      </c>
      <c r="N2195" s="2">
        <f t="shared" si="670"/>
        <v>-6.5575000000003456</v>
      </c>
      <c r="O2195" s="2">
        <f t="shared" si="671"/>
        <v>-7.5833333333334849</v>
      </c>
      <c r="P2195" s="2">
        <f t="shared" si="672"/>
        <v>-8.4400000000000546</v>
      </c>
      <c r="Q2195" s="2">
        <f t="shared" si="659"/>
        <v>37.244999999999891</v>
      </c>
      <c r="R2195" s="2">
        <f t="shared" si="660"/>
        <v>36.647500000000036</v>
      </c>
      <c r="S2195" s="2">
        <f t="shared" si="661"/>
        <v>37.673333333333176</v>
      </c>
      <c r="T2195" s="2">
        <f t="shared" si="662"/>
        <v>38.529999999999745</v>
      </c>
      <c r="U2195" s="2">
        <f ca="1">IFERROR(SUM(OFFSET(M2195,0,0,-计算结果!$B$18,1)),SUM(OFFSET(M2195,0,0,-ROW(),1)))</f>
        <v>514.39749999999731</v>
      </c>
      <c r="V2195" s="2">
        <f ca="1">IFERROR(SUM(OFFSET(N2195,0,0,-计算结果!$B$18,1)),SUM(OFFSET(N2195,0,0,-ROW(),1)))</f>
        <v>483.17499999999882</v>
      </c>
      <c r="W2195" s="2">
        <f ca="1">IFERROR(SUM(OFFSET(O2195,0,0,-计算结果!$B$18,1)),SUM(OFFSET(O2195,0,0,-ROW(),1)))</f>
        <v>498.1266666666661</v>
      </c>
      <c r="X2195" s="2">
        <f ca="1">IFERROR(SUM(OFFSET(P2195,0,0,-计算结果!$B$18,1)),SUM(OFFSET(P2195,0,0,-ROW(),1)))</f>
        <v>465.58499999999958</v>
      </c>
      <c r="Y2195" s="2">
        <f ca="1">IFERROR(SUM(OFFSET(Q2195,0,0,-计算结果!$B$18,1)),SUM(OFFSET(Q2195,0,0,-ROW(),1)))</f>
        <v>833.18250000000262</v>
      </c>
      <c r="Z2195" s="2">
        <f ca="1">IFERROR(SUM(OFFSET(R2195,0,0,-计算结果!$B$18,1)),SUM(OFFSET(R2195,0,0,-ROW(),1)))</f>
        <v>864.40500000000111</v>
      </c>
      <c r="AA2195" s="2">
        <f ca="1">IFERROR(SUM(OFFSET(S2195,0,0,-计算结果!$B$18,1)),SUM(OFFSET(S2195,0,0,-ROW(),1)))</f>
        <v>849.45333333333383</v>
      </c>
      <c r="AB2195" s="2">
        <f ca="1">IFERROR(SUM(OFFSET(T2195,0,0,-计算结果!$B$18,1)),SUM(OFFSET(T2195,0,0,-ROW(),1)))</f>
        <v>881.99500000000035</v>
      </c>
      <c r="AC2195" s="2">
        <f t="shared" ca="1" si="663"/>
        <v>0.61738874736326754</v>
      </c>
      <c r="AD2195" s="2">
        <f t="shared" ca="1" si="664"/>
        <v>0.55896830767984707</v>
      </c>
      <c r="AE2195" s="2">
        <f t="shared" ca="1" si="665"/>
        <v>0.58640851371077773</v>
      </c>
      <c r="AF2195" s="2">
        <f t="shared" ca="1" si="666"/>
        <v>0.52787714216066917</v>
      </c>
      <c r="AG2195" s="4" t="str">
        <f ca="1">IF(AND(AC2195&lt;计算结果!$B$19,AD2195&lt;计算结果!$B$19,AE2195&lt;计算结果!$B$19,AF2195&lt;计算结果!$B$19),"买",IF(AND(AC2195&gt;计算结果!$B$20,AD2195&gt;计算结果!$B$20,AE2195&gt;计算结果!$B$20,AF2195&gt;计算结果!$B$20),"卖",AG2194))</f>
        <v>卖</v>
      </c>
      <c r="AH2195" s="4" t="str">
        <f t="shared" ca="1" si="667"/>
        <v/>
      </c>
      <c r="AI2195" s="3">
        <f ca="1">IF(AG2194="买",E2195/E2194-1,0)-IF(AH2195=1,计算结果!B$17,0)</f>
        <v>0</v>
      </c>
      <c r="AJ2195" s="2">
        <f t="shared" ca="1" si="668"/>
        <v>1.4677729438245932</v>
      </c>
      <c r="AK2195" s="3">
        <f ca="1">1-AJ2195/MAX(AJ$2:AJ2195)</f>
        <v>0</v>
      </c>
    </row>
    <row r="2196" spans="1:37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6">
        <v>39157227520</v>
      </c>
      <c r="G2196" s="3">
        <f t="shared" si="654"/>
        <v>-5.7379193845278342E-3</v>
      </c>
      <c r="H2196" s="3">
        <f>1-E2196/MAX(E$2:E2196)</f>
        <v>0.63145885795957257</v>
      </c>
      <c r="I2196" s="22">
        <f t="shared" si="655"/>
        <v>2167.7249999999999</v>
      </c>
      <c r="J2196" s="22">
        <f t="shared" si="656"/>
        <v>2169.6400000000003</v>
      </c>
      <c r="K2196" s="22">
        <f t="shared" si="657"/>
        <v>2168.3033333333333</v>
      </c>
      <c r="L2196" s="22">
        <f t="shared" si="658"/>
        <v>2169.46</v>
      </c>
      <c r="M2196" s="2">
        <f t="shared" si="669"/>
        <v>-2.2474999999994907</v>
      </c>
      <c r="N2196" s="2">
        <f t="shared" si="670"/>
        <v>-8.5799999999999272</v>
      </c>
      <c r="O2196" s="2">
        <f t="shared" si="671"/>
        <v>-4.3200000000001637</v>
      </c>
      <c r="P2196" s="2">
        <f t="shared" si="672"/>
        <v>-8.4650000000001455</v>
      </c>
      <c r="Q2196" s="2">
        <f t="shared" si="659"/>
        <v>28.247499999999491</v>
      </c>
      <c r="R2196" s="2">
        <f t="shared" si="660"/>
        <v>34.579999999999927</v>
      </c>
      <c r="S2196" s="2">
        <f t="shared" si="661"/>
        <v>30.320000000000164</v>
      </c>
      <c r="T2196" s="2">
        <f t="shared" si="662"/>
        <v>34.465000000000146</v>
      </c>
      <c r="U2196" s="2">
        <f ca="1">IFERROR(SUM(OFFSET(M2196,0,0,-计算结果!$B$18,1)),SUM(OFFSET(M2196,0,0,-ROW(),1)))</f>
        <v>497.70999999999776</v>
      </c>
      <c r="V2196" s="2">
        <f ca="1">IFERROR(SUM(OFFSET(N2196,0,0,-计算结果!$B$18,1)),SUM(OFFSET(N2196,0,0,-ROW(),1)))</f>
        <v>460.76999999999907</v>
      </c>
      <c r="W2196" s="2">
        <f ca="1">IFERROR(SUM(OFFSET(O2196,0,0,-计算结果!$B$18,1)),SUM(OFFSET(O2196,0,0,-ROW(),1)))</f>
        <v>477.55666666666593</v>
      </c>
      <c r="X2196" s="2">
        <f ca="1">IFERROR(SUM(OFFSET(P2196,0,0,-计算结果!$B$18,1)),SUM(OFFSET(P2196,0,0,-ROW(),1)))</f>
        <v>437.24999999999955</v>
      </c>
      <c r="Y2196" s="2">
        <f ca="1">IFERROR(SUM(OFFSET(Q2196,0,0,-计算结果!$B$18,1)),SUM(OFFSET(Q2196,0,0,-ROW(),1)))</f>
        <v>850.45000000000209</v>
      </c>
      <c r="Z2196" s="2">
        <f ca="1">IFERROR(SUM(OFFSET(R2196,0,0,-计算结果!$B$18,1)),SUM(OFFSET(R2196,0,0,-ROW(),1)))</f>
        <v>887.39000000000078</v>
      </c>
      <c r="AA2196" s="2">
        <f ca="1">IFERROR(SUM(OFFSET(S2196,0,0,-计算结果!$B$18,1)),SUM(OFFSET(S2196,0,0,-ROW(),1)))</f>
        <v>870.60333333333392</v>
      </c>
      <c r="AB2196" s="2">
        <f ca="1">IFERROR(SUM(OFFSET(T2196,0,0,-计算结果!$B$18,1)),SUM(OFFSET(T2196,0,0,-ROW(),1)))</f>
        <v>910.91000000000031</v>
      </c>
      <c r="AC2196" s="2">
        <f t="shared" ca="1" si="663"/>
        <v>0.58523134810982014</v>
      </c>
      <c r="AD2196" s="2">
        <f t="shared" ca="1" si="664"/>
        <v>0.51924182152153919</v>
      </c>
      <c r="AE2196" s="2">
        <f t="shared" ca="1" si="665"/>
        <v>0.54853530693273889</v>
      </c>
      <c r="AF2196" s="2">
        <f t="shared" ca="1" si="666"/>
        <v>0.48001449100350135</v>
      </c>
      <c r="AG2196" s="4" t="str">
        <f ca="1">IF(AND(AC2196&lt;计算结果!$B$19,AD2196&lt;计算结果!$B$19,AE2196&lt;计算结果!$B$19,AF2196&lt;计算结果!$B$19),"买",IF(AND(AC2196&gt;计算结果!$B$20,AD2196&gt;计算结果!$B$20,AE2196&gt;计算结果!$B$20,AF2196&gt;计算结果!$B$20),"卖",AG2195))</f>
        <v>卖</v>
      </c>
      <c r="AH2196" s="4" t="str">
        <f t="shared" ca="1" si="667"/>
        <v/>
      </c>
      <c r="AI2196" s="3">
        <f ca="1">IF(AG2195="买",E2196/E2195-1,0)-IF(AH2196=1,计算结果!B$17,0)</f>
        <v>0</v>
      </c>
      <c r="AJ2196" s="2">
        <f t="shared" ca="1" si="668"/>
        <v>1.4677729438245932</v>
      </c>
      <c r="AK2196" s="3">
        <f ca="1">1-AJ2196/MAX(AJ$2:AJ2196)</f>
        <v>0</v>
      </c>
    </row>
    <row r="2197" spans="1:37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6">
        <v>38590992384</v>
      </c>
      <c r="G2197" s="3">
        <f t="shared" si="654"/>
        <v>9.8892423326053525E-3</v>
      </c>
      <c r="H2197" s="3">
        <f>1-E2197/MAX(E$2:E2197)</f>
        <v>0.62781426529639961</v>
      </c>
      <c r="I2197" s="22">
        <f t="shared" si="655"/>
        <v>2185.29</v>
      </c>
      <c r="J2197" s="22">
        <f t="shared" si="656"/>
        <v>2180.5425</v>
      </c>
      <c r="K2197" s="22">
        <f t="shared" si="657"/>
        <v>2184.5833333333335</v>
      </c>
      <c r="L2197" s="22">
        <f t="shared" si="658"/>
        <v>2183.17</v>
      </c>
      <c r="M2197" s="2">
        <f t="shared" si="669"/>
        <v>30.195000000000164</v>
      </c>
      <c r="N2197" s="2">
        <f t="shared" si="670"/>
        <v>28.279999999999745</v>
      </c>
      <c r="O2197" s="2">
        <f t="shared" si="671"/>
        <v>29.616666666666788</v>
      </c>
      <c r="P2197" s="2">
        <f t="shared" si="672"/>
        <v>28.460000000000036</v>
      </c>
      <c r="Q2197" s="2">
        <f t="shared" si="659"/>
        <v>-0.69500000000016371</v>
      </c>
      <c r="R2197" s="2">
        <f t="shared" si="660"/>
        <v>1.2200000000002547</v>
      </c>
      <c r="S2197" s="2">
        <f t="shared" si="661"/>
        <v>-0.11666666666678793</v>
      </c>
      <c r="T2197" s="2">
        <f t="shared" si="662"/>
        <v>1.0399999999999636</v>
      </c>
      <c r="U2197" s="2">
        <f ca="1">IFERROR(SUM(OFFSET(M2197,0,0,-计算结果!$B$18,1)),SUM(OFFSET(M2197,0,0,-ROW(),1)))</f>
        <v>511.17999999999802</v>
      </c>
      <c r="V2197" s="2">
        <f ca="1">IFERROR(SUM(OFFSET(N2197,0,0,-计算结果!$B$18,1)),SUM(OFFSET(N2197,0,0,-ROW(),1)))</f>
        <v>476.65749999999889</v>
      </c>
      <c r="W2197" s="2">
        <f ca="1">IFERROR(SUM(OFFSET(O2197,0,0,-计算结果!$B$18,1)),SUM(OFFSET(O2197,0,0,-ROW(),1)))</f>
        <v>491.83666666666613</v>
      </c>
      <c r="X2197" s="2">
        <f ca="1">IFERROR(SUM(OFFSET(P2197,0,0,-计算结果!$B$18,1)),SUM(OFFSET(P2197,0,0,-ROW(),1)))</f>
        <v>453.14999999999964</v>
      </c>
      <c r="Y2197" s="2">
        <f ca="1">IFERROR(SUM(OFFSET(Q2197,0,0,-计算结果!$B$18,1)),SUM(OFFSET(Q2197,0,0,-ROW(),1)))</f>
        <v>828.32000000000198</v>
      </c>
      <c r="Z2197" s="2">
        <f ca="1">IFERROR(SUM(OFFSET(R2197,0,0,-计算结果!$B$18,1)),SUM(OFFSET(R2197,0,0,-ROW(),1)))</f>
        <v>862.84250000000111</v>
      </c>
      <c r="AA2197" s="2">
        <f ca="1">IFERROR(SUM(OFFSET(S2197,0,0,-计算结果!$B$18,1)),SUM(OFFSET(S2197,0,0,-ROW(),1)))</f>
        <v>847.66333333333387</v>
      </c>
      <c r="AB2197" s="2">
        <f ca="1">IFERROR(SUM(OFFSET(T2197,0,0,-计算结果!$B$18,1)),SUM(OFFSET(T2197,0,0,-ROW(),1)))</f>
        <v>886.35000000000036</v>
      </c>
      <c r="AC2197" s="2">
        <f t="shared" ca="1" si="663"/>
        <v>0.61712864593393468</v>
      </c>
      <c r="AD2197" s="2">
        <f t="shared" ca="1" si="664"/>
        <v>0.55242700724639582</v>
      </c>
      <c r="AE2197" s="2">
        <f t="shared" ca="1" si="665"/>
        <v>0.58022642637210431</v>
      </c>
      <c r="AF2197" s="2">
        <f t="shared" ca="1" si="666"/>
        <v>0.51125401929260383</v>
      </c>
      <c r="AG2197" s="4" t="str">
        <f ca="1">IF(AND(AC2197&lt;计算结果!$B$19,AD2197&lt;计算结果!$B$19,AE2197&lt;计算结果!$B$19,AF2197&lt;计算结果!$B$19),"买",IF(AND(AC2197&gt;计算结果!$B$20,AD2197&gt;计算结果!$B$20,AE2197&gt;计算结果!$B$20,AF2197&gt;计算结果!$B$20),"卖",AG2196))</f>
        <v>卖</v>
      </c>
      <c r="AH2197" s="4" t="str">
        <f t="shared" ca="1" si="667"/>
        <v/>
      </c>
      <c r="AI2197" s="3">
        <f ca="1">IF(AG2196="买",E2197/E2196-1,0)-IF(AH2197=1,计算结果!B$17,0)</f>
        <v>0</v>
      </c>
      <c r="AJ2197" s="2">
        <f t="shared" ca="1" si="668"/>
        <v>1.4677729438245932</v>
      </c>
      <c r="AK2197" s="3">
        <f ca="1">1-AJ2197/MAX(AJ$2:AJ2197)</f>
        <v>0</v>
      </c>
    </row>
    <row r="2198" spans="1:37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6">
        <v>64803356672</v>
      </c>
      <c r="G2198" s="3">
        <f t="shared" si="654"/>
        <v>2.5779346350250032E-2</v>
      </c>
      <c r="H2198" s="3">
        <f>1-E2198/MAX(E$2:E2198)</f>
        <v>0.61821956033485326</v>
      </c>
      <c r="I2198" s="22">
        <f t="shared" si="655"/>
        <v>2229.8150000000001</v>
      </c>
      <c r="J2198" s="22">
        <f t="shared" si="656"/>
        <v>2216.4724999999999</v>
      </c>
      <c r="K2198" s="22">
        <f t="shared" si="657"/>
        <v>2225.1533333333332</v>
      </c>
      <c r="L2198" s="22">
        <f t="shared" si="658"/>
        <v>2215.83</v>
      </c>
      <c r="M2198" s="2">
        <f t="shared" si="669"/>
        <v>58.840000000000146</v>
      </c>
      <c r="N2198" s="2">
        <f t="shared" si="670"/>
        <v>63.587500000000091</v>
      </c>
      <c r="O2198" s="2">
        <f t="shared" si="671"/>
        <v>59.546666666666624</v>
      </c>
      <c r="P2198" s="2">
        <f t="shared" si="672"/>
        <v>60.960000000000036</v>
      </c>
      <c r="Q2198" s="2">
        <f t="shared" si="659"/>
        <v>-2.2400000000002365</v>
      </c>
      <c r="R2198" s="2">
        <f t="shared" si="660"/>
        <v>-6.9875000000001819</v>
      </c>
      <c r="S2198" s="2">
        <f t="shared" si="661"/>
        <v>-2.9466666666667152</v>
      </c>
      <c r="T2198" s="2">
        <f t="shared" si="662"/>
        <v>-4.3600000000001273</v>
      </c>
      <c r="U2198" s="2">
        <f ca="1">IFERROR(SUM(OFFSET(M2198,0,0,-计算结果!$B$18,1)),SUM(OFFSET(M2198,0,0,-ROW(),1)))</f>
        <v>565.19999999999845</v>
      </c>
      <c r="V2198" s="2">
        <f ca="1">IFERROR(SUM(OFFSET(N2198,0,0,-计算结果!$B$18,1)),SUM(OFFSET(N2198,0,0,-ROW(),1)))</f>
        <v>534.71249999999918</v>
      </c>
      <c r="W2198" s="2">
        <f ca="1">IFERROR(SUM(OFFSET(O2198,0,0,-计算结果!$B$18,1)),SUM(OFFSET(O2198,0,0,-ROW(),1)))</f>
        <v>548.41999999999962</v>
      </c>
      <c r="X2198" s="2">
        <f ca="1">IFERROR(SUM(OFFSET(P2198,0,0,-计算结果!$B$18,1)),SUM(OFFSET(P2198,0,0,-ROW(),1)))</f>
        <v>514.85999999999967</v>
      </c>
      <c r="Y2198" s="2">
        <f ca="1">IFERROR(SUM(OFFSET(Q2198,0,0,-计算结果!$B$18,1)),SUM(OFFSET(Q2198,0,0,-ROW(),1)))</f>
        <v>812.29000000000133</v>
      </c>
      <c r="Z2198" s="2">
        <f ca="1">IFERROR(SUM(OFFSET(R2198,0,0,-计算结果!$B$18,1)),SUM(OFFSET(R2198,0,0,-ROW(),1)))</f>
        <v>842.7775000000006</v>
      </c>
      <c r="AA2198" s="2">
        <f ca="1">IFERROR(SUM(OFFSET(S2198,0,0,-计算结果!$B$18,1)),SUM(OFFSET(S2198,0,0,-ROW(),1)))</f>
        <v>829.07000000000016</v>
      </c>
      <c r="AB2198" s="2">
        <f ca="1">IFERROR(SUM(OFFSET(T2198,0,0,-计算结果!$B$18,1)),SUM(OFFSET(T2198,0,0,-ROW(),1)))</f>
        <v>862.63000000000011</v>
      </c>
      <c r="AC2198" s="2">
        <f t="shared" ca="1" si="663"/>
        <v>0.69581060951137841</v>
      </c>
      <c r="AD2198" s="2">
        <f t="shared" ca="1" si="664"/>
        <v>0.63446461254601461</v>
      </c>
      <c r="AE2198" s="2">
        <f t="shared" ca="1" si="665"/>
        <v>0.66148817349560296</v>
      </c>
      <c r="AF2198" s="2">
        <f t="shared" ca="1" si="666"/>
        <v>0.59684917055979925</v>
      </c>
      <c r="AG2198" s="4" t="str">
        <f ca="1">IF(AND(AC2198&lt;计算结果!$B$19,AD2198&lt;计算结果!$B$19,AE2198&lt;计算结果!$B$19,AF2198&lt;计算结果!$B$19),"买",IF(AND(AC2198&gt;计算结果!$B$20,AD2198&gt;计算结果!$B$20,AE2198&gt;计算结果!$B$20,AF2198&gt;计算结果!$B$20),"卖",AG2197))</f>
        <v>卖</v>
      </c>
      <c r="AH2198" s="4" t="str">
        <f t="shared" ca="1" si="667"/>
        <v/>
      </c>
      <c r="AI2198" s="3">
        <f ca="1">IF(AG2197="买",E2198/E2197-1,0)-IF(AH2198=1,计算结果!B$17,0)</f>
        <v>0</v>
      </c>
      <c r="AJ2198" s="2">
        <f t="shared" ca="1" si="668"/>
        <v>1.4677729438245932</v>
      </c>
      <c r="AK2198" s="3">
        <f ca="1">1-AJ2198/MAX(AJ$2:AJ2198)</f>
        <v>0</v>
      </c>
    </row>
    <row r="2199" spans="1:37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6">
        <v>55726415872</v>
      </c>
      <c r="G2199" s="3">
        <f t="shared" si="654"/>
        <v>-5.3079597112043464E-3</v>
      </c>
      <c r="H2199" s="3">
        <f>1-E2199/MAX(E$2:E2199)</f>
        <v>0.62024603552712176</v>
      </c>
      <c r="I2199" s="22">
        <f t="shared" si="655"/>
        <v>2235.19</v>
      </c>
      <c r="J2199" s="22">
        <f t="shared" si="656"/>
        <v>2237.7774999999997</v>
      </c>
      <c r="K2199" s="22">
        <f t="shared" si="657"/>
        <v>2236.2899999999995</v>
      </c>
      <c r="L2199" s="22">
        <f t="shared" si="658"/>
        <v>2238.4899999999998</v>
      </c>
      <c r="M2199" s="2">
        <f t="shared" si="669"/>
        <v>19.105000000000018</v>
      </c>
      <c r="N2199" s="2">
        <f t="shared" si="670"/>
        <v>32.447500000000218</v>
      </c>
      <c r="O2199" s="2">
        <f t="shared" si="671"/>
        <v>23.766666666666879</v>
      </c>
      <c r="P2199" s="2">
        <f t="shared" si="672"/>
        <v>33.090000000000146</v>
      </c>
      <c r="Q2199" s="2">
        <f t="shared" si="659"/>
        <v>1.7550000000001091</v>
      </c>
      <c r="R2199" s="2">
        <f t="shared" si="660"/>
        <v>-11.587500000000091</v>
      </c>
      <c r="S2199" s="2">
        <f t="shared" si="661"/>
        <v>-2.9066666666667516</v>
      </c>
      <c r="T2199" s="2">
        <f t="shared" si="662"/>
        <v>-12.230000000000018</v>
      </c>
      <c r="U2199" s="2">
        <f ca="1">IFERROR(SUM(OFFSET(M2199,0,0,-计算结果!$B$18,1)),SUM(OFFSET(M2199,0,0,-ROW(),1)))</f>
        <v>550.06249999999864</v>
      </c>
      <c r="V2199" s="2">
        <f ca="1">IFERROR(SUM(OFFSET(N2199,0,0,-计算结果!$B$18,1)),SUM(OFFSET(N2199,0,0,-ROW(),1)))</f>
        <v>533.01999999999953</v>
      </c>
      <c r="W2199" s="2">
        <f ca="1">IFERROR(SUM(OFFSET(O2199,0,0,-计算结果!$B$18,1)),SUM(OFFSET(O2199,0,0,-ROW(),1)))</f>
        <v>538.32666666666682</v>
      </c>
      <c r="X2199" s="2">
        <f ca="1">IFERROR(SUM(OFFSET(P2199,0,0,-计算结果!$B$18,1)),SUM(OFFSET(P2199,0,0,-ROW(),1)))</f>
        <v>514.85500000000002</v>
      </c>
      <c r="Y2199" s="2">
        <f ca="1">IFERROR(SUM(OFFSET(Q2199,0,0,-计算结果!$B$18,1)),SUM(OFFSET(Q2199,0,0,-ROW(),1)))</f>
        <v>809.25750000000153</v>
      </c>
      <c r="Z2199" s="2">
        <f ca="1">IFERROR(SUM(OFFSET(R2199,0,0,-计算结果!$B$18,1)),SUM(OFFSET(R2199,0,0,-ROW(),1)))</f>
        <v>826.30000000000064</v>
      </c>
      <c r="AA2199" s="2">
        <f ca="1">IFERROR(SUM(OFFSET(S2199,0,0,-计算结果!$B$18,1)),SUM(OFFSET(S2199,0,0,-ROW(),1)))</f>
        <v>820.99333333333334</v>
      </c>
      <c r="AB2199" s="2">
        <f ca="1">IFERROR(SUM(OFFSET(T2199,0,0,-计算结果!$B$18,1)),SUM(OFFSET(T2199,0,0,-ROW(),1)))</f>
        <v>844.46500000000015</v>
      </c>
      <c r="AC2199" s="2">
        <f t="shared" ca="1" si="663"/>
        <v>0.67971257603420121</v>
      </c>
      <c r="AD2199" s="2">
        <f t="shared" ca="1" si="664"/>
        <v>0.64506837710274612</v>
      </c>
      <c r="AE2199" s="2">
        <f t="shared" ca="1" si="665"/>
        <v>0.65570162973308777</v>
      </c>
      <c r="AF2199" s="2">
        <f t="shared" ca="1" si="666"/>
        <v>0.60968186958606918</v>
      </c>
      <c r="AG2199" s="4" t="str">
        <f ca="1">IF(AND(AC2199&lt;计算结果!$B$19,AD2199&lt;计算结果!$B$19,AE2199&lt;计算结果!$B$19,AF2199&lt;计算结果!$B$19),"买",IF(AND(AC2199&gt;计算结果!$B$20,AD2199&gt;计算结果!$B$20,AE2199&gt;计算结果!$B$20,AF2199&gt;计算结果!$B$20),"卖",AG2198))</f>
        <v>卖</v>
      </c>
      <c r="AH2199" s="4" t="str">
        <f t="shared" ca="1" si="667"/>
        <v/>
      </c>
      <c r="AI2199" s="3">
        <f ca="1">IF(AG2198="买",E2199/E2198-1,0)-IF(AH2199=1,计算结果!B$17,0)</f>
        <v>0</v>
      </c>
      <c r="AJ2199" s="2">
        <f t="shared" ca="1" si="668"/>
        <v>1.4677729438245932</v>
      </c>
      <c r="AK2199" s="3">
        <f ca="1">1-AJ2199/MAX(AJ$2:AJ2199)</f>
        <v>0</v>
      </c>
    </row>
    <row r="2200" spans="1:37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6">
        <v>59563446272</v>
      </c>
      <c r="G2200" s="3">
        <f t="shared" si="654"/>
        <v>6.1786199140638765E-3</v>
      </c>
      <c r="H2200" s="3">
        <f>1-E2200/MAX(E$2:E2200)</f>
        <v>0.61789968011978491</v>
      </c>
      <c r="I2200" s="22">
        <f t="shared" si="655"/>
        <v>2242.9024999999997</v>
      </c>
      <c r="J2200" s="22">
        <f t="shared" si="656"/>
        <v>2237.9225000000001</v>
      </c>
      <c r="K2200" s="22">
        <f t="shared" si="657"/>
        <v>2241.9766666666669</v>
      </c>
      <c r="L2200" s="22">
        <f t="shared" si="658"/>
        <v>2240.125</v>
      </c>
      <c r="M2200" s="2">
        <f t="shared" si="669"/>
        <v>22.170000000000073</v>
      </c>
      <c r="N2200" s="2">
        <f t="shared" si="670"/>
        <v>19.582500000000437</v>
      </c>
      <c r="O2200" s="2">
        <f t="shared" si="671"/>
        <v>21.070000000000618</v>
      </c>
      <c r="P2200" s="2">
        <f t="shared" si="672"/>
        <v>18.870000000000346</v>
      </c>
      <c r="Q2200" s="2">
        <f t="shared" si="659"/>
        <v>12.300000000000182</v>
      </c>
      <c r="R2200" s="2">
        <f t="shared" si="660"/>
        <v>14.887499999999818</v>
      </c>
      <c r="S2200" s="2">
        <f t="shared" si="661"/>
        <v>13.399999999999636</v>
      </c>
      <c r="T2200" s="2">
        <f t="shared" si="662"/>
        <v>15.599999999999909</v>
      </c>
      <c r="U2200" s="2">
        <f ca="1">IFERROR(SUM(OFFSET(M2200,0,0,-计算结果!$B$18,1)),SUM(OFFSET(M2200,0,0,-ROW(),1)))</f>
        <v>520.55999999999904</v>
      </c>
      <c r="V2200" s="2">
        <f ca="1">IFERROR(SUM(OFFSET(N2200,0,0,-计算结果!$B$18,1)),SUM(OFFSET(N2200,0,0,-ROW(),1)))</f>
        <v>493.90000000000009</v>
      </c>
      <c r="W2200" s="2">
        <f ca="1">IFERROR(SUM(OFFSET(O2200,0,0,-计算结果!$B$18,1)),SUM(OFFSET(O2200,0,0,-ROW(),1)))</f>
        <v>505.86000000000058</v>
      </c>
      <c r="X2200" s="2">
        <f ca="1">IFERROR(SUM(OFFSET(P2200,0,0,-计算结果!$B$18,1)),SUM(OFFSET(P2200,0,0,-ROW(),1)))</f>
        <v>476.46000000000049</v>
      </c>
      <c r="Y2200" s="2">
        <f ca="1">IFERROR(SUM(OFFSET(Q2200,0,0,-计算结果!$B$18,1)),SUM(OFFSET(Q2200,0,0,-ROW(),1)))</f>
        <v>829.91000000000122</v>
      </c>
      <c r="Z2200" s="2">
        <f ca="1">IFERROR(SUM(OFFSET(R2200,0,0,-计算结果!$B$18,1)),SUM(OFFSET(R2200,0,0,-ROW(),1)))</f>
        <v>856.57000000000016</v>
      </c>
      <c r="AA2200" s="2">
        <f ca="1">IFERROR(SUM(OFFSET(S2200,0,0,-计算结果!$B$18,1)),SUM(OFFSET(S2200,0,0,-ROW(),1)))</f>
        <v>844.60999999999967</v>
      </c>
      <c r="AB2200" s="2">
        <f ca="1">IFERROR(SUM(OFFSET(T2200,0,0,-计算结果!$B$18,1)),SUM(OFFSET(T2200,0,0,-ROW(),1)))</f>
        <v>874.00999999999976</v>
      </c>
      <c r="AC2200" s="2">
        <f t="shared" ca="1" si="663"/>
        <v>0.62724873781494173</v>
      </c>
      <c r="AD2200" s="2">
        <f t="shared" ca="1" si="664"/>
        <v>0.57660202902273017</v>
      </c>
      <c r="AE2200" s="2">
        <f t="shared" ca="1" si="665"/>
        <v>0.59892731556576495</v>
      </c>
      <c r="AF2200" s="2">
        <f t="shared" ca="1" si="666"/>
        <v>0.54514250409034293</v>
      </c>
      <c r="AG2200" s="4" t="str">
        <f ca="1">IF(AND(AC2200&lt;计算结果!$B$19,AD2200&lt;计算结果!$B$19,AE2200&lt;计算结果!$B$19,AF2200&lt;计算结果!$B$19),"买",IF(AND(AC2200&gt;计算结果!$B$20,AD2200&gt;计算结果!$B$20,AE2200&gt;计算结果!$B$20,AF2200&gt;计算结果!$B$20),"卖",AG2199))</f>
        <v>卖</v>
      </c>
      <c r="AH2200" s="4" t="str">
        <f t="shared" ca="1" si="667"/>
        <v/>
      </c>
      <c r="AI2200" s="3">
        <f ca="1">IF(AG2199="买",E2200/E2199-1,0)-IF(AH2200=1,计算结果!B$17,0)</f>
        <v>0</v>
      </c>
      <c r="AJ2200" s="2">
        <f t="shared" ca="1" si="668"/>
        <v>1.4677729438245932</v>
      </c>
      <c r="AK2200" s="3">
        <f ca="1">1-AJ2200/MAX(AJ$2:AJ2200)</f>
        <v>0</v>
      </c>
    </row>
    <row r="2201" spans="1:37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6">
        <v>63503990784</v>
      </c>
      <c r="G2201" s="3">
        <f t="shared" si="654"/>
        <v>-1.3252110719247479E-2</v>
      </c>
      <c r="H2201" s="3">
        <f>1-E2201/MAX(E$2:E2201)</f>
        <v>0.62296331586469744</v>
      </c>
      <c r="I2201" s="22">
        <f t="shared" si="655"/>
        <v>2219.2174999999997</v>
      </c>
      <c r="J2201" s="22">
        <f t="shared" si="656"/>
        <v>2223.4899999999998</v>
      </c>
      <c r="K2201" s="22">
        <f t="shared" si="657"/>
        <v>2220.3166666666671</v>
      </c>
      <c r="L2201" s="22">
        <f t="shared" si="658"/>
        <v>2222.5150000000003</v>
      </c>
      <c r="M2201" s="2">
        <f t="shared" si="669"/>
        <v>-9.6724999999996726</v>
      </c>
      <c r="N2201" s="2">
        <f t="shared" si="670"/>
        <v>-4.6925000000001091</v>
      </c>
      <c r="O2201" s="2">
        <f t="shared" si="671"/>
        <v>-8.7466666666668971</v>
      </c>
      <c r="P2201" s="2">
        <f t="shared" si="672"/>
        <v>-6.8949999999999818</v>
      </c>
      <c r="Q2201" s="2">
        <f t="shared" si="659"/>
        <v>31.102499999999509</v>
      </c>
      <c r="R2201" s="2">
        <f t="shared" si="660"/>
        <v>26.122499999999945</v>
      </c>
      <c r="S2201" s="2">
        <f t="shared" si="661"/>
        <v>30.176666666666733</v>
      </c>
      <c r="T2201" s="2">
        <f t="shared" si="662"/>
        <v>28.324999999999818</v>
      </c>
      <c r="U2201" s="2">
        <f ca="1">IFERROR(SUM(OFFSET(M2201,0,0,-计算结果!$B$18,1)),SUM(OFFSET(M2201,0,0,-ROW(),1)))</f>
        <v>503.71249999999964</v>
      </c>
      <c r="V2201" s="2">
        <f ca="1">IFERROR(SUM(OFFSET(N2201,0,0,-计算结果!$B$18,1)),SUM(OFFSET(N2201,0,0,-ROW(),1)))</f>
        <v>476.9375</v>
      </c>
      <c r="W2201" s="2">
        <f ca="1">IFERROR(SUM(OFFSET(O2201,0,0,-计算结果!$B$18,1)),SUM(OFFSET(O2201,0,0,-ROW(),1)))</f>
        <v>489.83333333333394</v>
      </c>
      <c r="X2201" s="2">
        <f ca="1">IFERROR(SUM(OFFSET(P2201,0,0,-计算结果!$B$18,1)),SUM(OFFSET(P2201,0,0,-ROW(),1)))</f>
        <v>462.07500000000027</v>
      </c>
      <c r="Y2201" s="2">
        <f ca="1">IFERROR(SUM(OFFSET(Q2201,0,0,-计算结果!$B$18,1)),SUM(OFFSET(Q2201,0,0,-ROW(),1)))</f>
        <v>854.18750000000045</v>
      </c>
      <c r="Z2201" s="2">
        <f ca="1">IFERROR(SUM(OFFSET(R2201,0,0,-计算结果!$B$18,1)),SUM(OFFSET(R2201,0,0,-ROW(),1)))</f>
        <v>880.96250000000009</v>
      </c>
      <c r="AA2201" s="2">
        <f ca="1">IFERROR(SUM(OFFSET(S2201,0,0,-计算结果!$B$18,1)),SUM(OFFSET(S2201,0,0,-ROW(),1)))</f>
        <v>868.06666666666615</v>
      </c>
      <c r="AB2201" s="2">
        <f ca="1">IFERROR(SUM(OFFSET(T2201,0,0,-计算结果!$B$18,1)),SUM(OFFSET(T2201,0,0,-ROW(),1)))</f>
        <v>895.82499999999982</v>
      </c>
      <c r="AC2201" s="2">
        <f t="shared" ca="1" si="663"/>
        <v>0.58969781224848106</v>
      </c>
      <c r="AD2201" s="2">
        <f t="shared" ca="1" si="664"/>
        <v>0.54138229493309864</v>
      </c>
      <c r="AE2201" s="2">
        <f t="shared" ca="1" si="665"/>
        <v>0.56428077720605274</v>
      </c>
      <c r="AF2201" s="2">
        <f t="shared" ca="1" si="666"/>
        <v>0.51580944939022733</v>
      </c>
      <c r="AG2201" s="4" t="str">
        <f ca="1">IF(AND(AC2201&lt;计算结果!$B$19,AD2201&lt;计算结果!$B$19,AE2201&lt;计算结果!$B$19,AF2201&lt;计算结果!$B$19),"买",IF(AND(AC2201&gt;计算结果!$B$20,AD2201&gt;计算结果!$B$20,AE2201&gt;计算结果!$B$20,AF2201&gt;计算结果!$B$20),"卖",AG2200))</f>
        <v>卖</v>
      </c>
      <c r="AH2201" s="4" t="str">
        <f t="shared" ca="1" si="667"/>
        <v/>
      </c>
      <c r="AI2201" s="3">
        <f ca="1">IF(AG2200="买",E2201/E2200-1,0)-IF(AH2201=1,计算结果!B$17,0)</f>
        <v>0</v>
      </c>
      <c r="AJ2201" s="2">
        <f t="shared" ca="1" si="668"/>
        <v>1.4677729438245932</v>
      </c>
      <c r="AK2201" s="3">
        <f ca="1">1-AJ2201/MAX(AJ$2:AJ2201)</f>
        <v>0</v>
      </c>
    </row>
    <row r="2202" spans="1:37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6">
        <v>49408753664</v>
      </c>
      <c r="G2202" s="3">
        <f t="shared" si="654"/>
        <v>1.7780425286111345E-3</v>
      </c>
      <c r="H2202" s="3">
        <f>1-E2202/MAX(E$2:E2202)</f>
        <v>0.62229292860545837</v>
      </c>
      <c r="I2202" s="22">
        <f t="shared" si="655"/>
        <v>2219.7375000000002</v>
      </c>
      <c r="J2202" s="22">
        <f t="shared" si="656"/>
        <v>2219.9675000000002</v>
      </c>
      <c r="K2202" s="22">
        <f t="shared" si="657"/>
        <v>2219.6966666666667</v>
      </c>
      <c r="L2202" s="22">
        <f t="shared" si="658"/>
        <v>2219.6149999999998</v>
      </c>
      <c r="M2202" s="2">
        <f t="shared" si="669"/>
        <v>14.042500000000473</v>
      </c>
      <c r="N2202" s="2">
        <f t="shared" si="670"/>
        <v>9.7700000000004366</v>
      </c>
      <c r="O2202" s="2">
        <f t="shared" si="671"/>
        <v>12.943333333333157</v>
      </c>
      <c r="P2202" s="2">
        <f t="shared" si="672"/>
        <v>10.744999999999891</v>
      </c>
      <c r="Q2202" s="2">
        <f t="shared" si="659"/>
        <v>13.247499999999945</v>
      </c>
      <c r="R2202" s="2">
        <f t="shared" si="660"/>
        <v>17.519999999999982</v>
      </c>
      <c r="S2202" s="2">
        <f t="shared" si="661"/>
        <v>14.346666666667261</v>
      </c>
      <c r="T2202" s="2">
        <f t="shared" si="662"/>
        <v>16.545000000000528</v>
      </c>
      <c r="U2202" s="2">
        <f ca="1">IFERROR(SUM(OFFSET(M2202,0,0,-计算结果!$B$18,1)),SUM(OFFSET(M2202,0,0,-ROW(),1)))</f>
        <v>492.05999999999995</v>
      </c>
      <c r="V2202" s="2">
        <f ca="1">IFERROR(SUM(OFFSET(N2202,0,0,-计算结果!$B$18,1)),SUM(OFFSET(N2202,0,0,-ROW(),1)))</f>
        <v>461.94750000000022</v>
      </c>
      <c r="W2202" s="2">
        <f ca="1">IFERROR(SUM(OFFSET(O2202,0,0,-计算结果!$B$18,1)),SUM(OFFSET(O2202,0,0,-ROW(),1)))</f>
        <v>477.15666666666675</v>
      </c>
      <c r="X2202" s="2">
        <f ca="1">IFERROR(SUM(OFFSET(P2202,0,0,-计算结果!$B$18,1)),SUM(OFFSET(P2202,0,0,-ROW(),1)))</f>
        <v>447.34999999999991</v>
      </c>
      <c r="Y2202" s="2">
        <f ca="1">IFERROR(SUM(OFFSET(Q2202,0,0,-计算结果!$B$18,1)),SUM(OFFSET(Q2202,0,0,-ROW(),1)))</f>
        <v>825.28000000000065</v>
      </c>
      <c r="Z2202" s="2">
        <f ca="1">IFERROR(SUM(OFFSET(R2202,0,0,-计算结果!$B$18,1)),SUM(OFFSET(R2202,0,0,-ROW(),1)))</f>
        <v>855.39250000000038</v>
      </c>
      <c r="AA2202" s="2">
        <f ca="1">IFERROR(SUM(OFFSET(S2202,0,0,-计算结果!$B$18,1)),SUM(OFFSET(S2202,0,0,-ROW(),1)))</f>
        <v>840.18333333333385</v>
      </c>
      <c r="AB2202" s="2">
        <f ca="1">IFERROR(SUM(OFFSET(T2202,0,0,-计算结果!$B$18,1)),SUM(OFFSET(T2202,0,0,-ROW(),1)))</f>
        <v>869.99000000000069</v>
      </c>
      <c r="AC2202" s="2">
        <f t="shared" ca="1" si="663"/>
        <v>0.59623400542846006</v>
      </c>
      <c r="AD2202" s="2">
        <f t="shared" ca="1" si="664"/>
        <v>0.54004155986871527</v>
      </c>
      <c r="AE2202" s="2">
        <f t="shared" ca="1" si="665"/>
        <v>0.56791970006546166</v>
      </c>
      <c r="AF2202" s="2">
        <f t="shared" ca="1" si="666"/>
        <v>0.51420131265876567</v>
      </c>
      <c r="AG2202" s="4" t="str">
        <f ca="1">IF(AND(AC2202&lt;计算结果!$B$19,AD2202&lt;计算结果!$B$19,AE2202&lt;计算结果!$B$19,AF2202&lt;计算结果!$B$19),"买",IF(AND(AC2202&gt;计算结果!$B$20,AD2202&gt;计算结果!$B$20,AE2202&gt;计算结果!$B$20,AF2202&gt;计算结果!$B$20),"卖",AG2201))</f>
        <v>卖</v>
      </c>
      <c r="AH2202" s="4" t="str">
        <f t="shared" ca="1" si="667"/>
        <v/>
      </c>
      <c r="AI2202" s="3">
        <f ca="1">IF(AG2201="买",E2202/E2201-1,0)-IF(AH2202=1,计算结果!B$17,0)</f>
        <v>0</v>
      </c>
      <c r="AJ2202" s="2">
        <f t="shared" ca="1" si="668"/>
        <v>1.4677729438245932</v>
      </c>
      <c r="AK2202" s="3">
        <f ca="1">1-AJ2202/MAX(AJ$2:AJ2202)</f>
        <v>0</v>
      </c>
    </row>
    <row r="2203" spans="1:37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6">
        <v>48788684800</v>
      </c>
      <c r="G2203" s="3">
        <f t="shared" si="654"/>
        <v>3.5677925634949315E-3</v>
      </c>
      <c r="H2203" s="3">
        <f>1-E2203/MAX(E$2:E2203)</f>
        <v>0.62094534812495739</v>
      </c>
      <c r="I2203" s="22">
        <f t="shared" si="655"/>
        <v>2227.1375000000003</v>
      </c>
      <c r="J2203" s="22">
        <f t="shared" si="656"/>
        <v>2226.6200000000003</v>
      </c>
      <c r="K2203" s="22">
        <f t="shared" si="657"/>
        <v>2226.9233333333336</v>
      </c>
      <c r="L2203" s="22">
        <f t="shared" si="658"/>
        <v>2226.4949999999999</v>
      </c>
      <c r="M2203" s="2">
        <f t="shared" si="669"/>
        <v>13.322499999999764</v>
      </c>
      <c r="N2203" s="2">
        <f t="shared" si="670"/>
        <v>13.092499999999745</v>
      </c>
      <c r="O2203" s="2">
        <f t="shared" si="671"/>
        <v>13.36333333333323</v>
      </c>
      <c r="P2203" s="2">
        <f t="shared" si="672"/>
        <v>13.445000000000164</v>
      </c>
      <c r="Q2203" s="2">
        <f t="shared" si="659"/>
        <v>-0.19249999999965439</v>
      </c>
      <c r="R2203" s="2">
        <f t="shared" si="660"/>
        <v>3.7500000000363798E-2</v>
      </c>
      <c r="S2203" s="2">
        <f t="shared" si="661"/>
        <v>-0.23333333333312112</v>
      </c>
      <c r="T2203" s="2">
        <f t="shared" si="662"/>
        <v>-0.31500000000005457</v>
      </c>
      <c r="U2203" s="2">
        <f ca="1">IFERROR(SUM(OFFSET(M2203,0,0,-计算结果!$B$18,1)),SUM(OFFSET(M2203,0,0,-ROW(),1)))</f>
        <v>481.91499999999996</v>
      </c>
      <c r="V2203" s="2">
        <f ca="1">IFERROR(SUM(OFFSET(N2203,0,0,-计算结果!$B$18,1)),SUM(OFFSET(N2203,0,0,-ROW(),1)))</f>
        <v>452.86750000000029</v>
      </c>
      <c r="W2203" s="2">
        <f ca="1">IFERROR(SUM(OFFSET(O2203,0,0,-计算结果!$B$18,1)),SUM(OFFSET(O2203,0,0,-ROW(),1)))</f>
        <v>469.07666666666682</v>
      </c>
      <c r="X2203" s="2">
        <f ca="1">IFERROR(SUM(OFFSET(P2203,0,0,-计算结果!$B$18,1)),SUM(OFFSET(P2203,0,0,-ROW(),1)))</f>
        <v>443.40000000000055</v>
      </c>
      <c r="Y2203" s="2">
        <f ca="1">IFERROR(SUM(OFFSET(Q2203,0,0,-计算结果!$B$18,1)),SUM(OFFSET(Q2203,0,0,-ROW(),1)))</f>
        <v>806.88500000000067</v>
      </c>
      <c r="Z2203" s="2">
        <f ca="1">IFERROR(SUM(OFFSET(R2203,0,0,-计算结果!$B$18,1)),SUM(OFFSET(R2203,0,0,-ROW(),1)))</f>
        <v>835.93250000000035</v>
      </c>
      <c r="AA2203" s="2">
        <f ca="1">IFERROR(SUM(OFFSET(S2203,0,0,-计算结果!$B$18,1)),SUM(OFFSET(S2203,0,0,-ROW(),1)))</f>
        <v>819.72333333333381</v>
      </c>
      <c r="AB2203" s="2">
        <f ca="1">IFERROR(SUM(OFFSET(T2203,0,0,-计算结果!$B$18,1)),SUM(OFFSET(T2203,0,0,-ROW(),1)))</f>
        <v>845.40000000000009</v>
      </c>
      <c r="AC2203" s="2">
        <f t="shared" ca="1" si="663"/>
        <v>0.59725363589606895</v>
      </c>
      <c r="AD2203" s="2">
        <f t="shared" ca="1" si="664"/>
        <v>0.54175127776465215</v>
      </c>
      <c r="AE2203" s="2">
        <f t="shared" ca="1" si="665"/>
        <v>0.57223778754620447</v>
      </c>
      <c r="AF2203" s="2">
        <f t="shared" ca="1" si="666"/>
        <v>0.52448545067423769</v>
      </c>
      <c r="AG2203" s="4" t="str">
        <f ca="1">IF(AND(AC2203&lt;计算结果!$B$19,AD2203&lt;计算结果!$B$19,AE2203&lt;计算结果!$B$19,AF2203&lt;计算结果!$B$19),"买",IF(AND(AC2203&gt;计算结果!$B$20,AD2203&gt;计算结果!$B$20,AE2203&gt;计算结果!$B$20,AF2203&gt;计算结果!$B$20),"卖",AG2202))</f>
        <v>卖</v>
      </c>
      <c r="AH2203" s="4" t="str">
        <f t="shared" ca="1" si="667"/>
        <v/>
      </c>
      <c r="AI2203" s="3">
        <f ca="1">IF(AG2202="买",E2203/E2202-1,0)-IF(AH2203=1,计算结果!B$17,0)</f>
        <v>0</v>
      </c>
      <c r="AJ2203" s="2">
        <f t="shared" ca="1" si="668"/>
        <v>1.4677729438245932</v>
      </c>
      <c r="AK2203" s="3">
        <f ca="1">1-AJ2203/MAX(AJ$2:AJ2203)</f>
        <v>0</v>
      </c>
    </row>
    <row r="2204" spans="1:37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6">
        <v>43475959808</v>
      </c>
      <c r="G2204" s="3">
        <f t="shared" si="654"/>
        <v>-1.1370063471258574E-2</v>
      </c>
      <c r="H2204" s="3">
        <f>1-E2204/MAX(E$2:E2204)</f>
        <v>0.62525522357585239</v>
      </c>
      <c r="I2204" s="22">
        <f t="shared" si="655"/>
        <v>2207.0699999999997</v>
      </c>
      <c r="J2204" s="22">
        <f t="shared" si="656"/>
        <v>2212.2474999999995</v>
      </c>
      <c r="K2204" s="22">
        <f t="shared" si="657"/>
        <v>2208.6099999999997</v>
      </c>
      <c r="L2204" s="22">
        <f t="shared" si="658"/>
        <v>2211.6899999999996</v>
      </c>
      <c r="M2204" s="2">
        <f t="shared" si="669"/>
        <v>-3.9775000000004184</v>
      </c>
      <c r="N2204" s="2">
        <f t="shared" si="670"/>
        <v>-3.4600000000004911</v>
      </c>
      <c r="O2204" s="2">
        <f t="shared" si="671"/>
        <v>-3.763333333333776</v>
      </c>
      <c r="P2204" s="2">
        <f t="shared" si="672"/>
        <v>-3.3350000000000364</v>
      </c>
      <c r="Q2204" s="2">
        <f t="shared" si="659"/>
        <v>26.917500000000473</v>
      </c>
      <c r="R2204" s="2">
        <f t="shared" si="660"/>
        <v>26.400000000000546</v>
      </c>
      <c r="S2204" s="2">
        <f t="shared" si="661"/>
        <v>26.703333333333831</v>
      </c>
      <c r="T2204" s="2">
        <f t="shared" si="662"/>
        <v>26.275000000000091</v>
      </c>
      <c r="U2204" s="2">
        <f ca="1">IFERROR(SUM(OFFSET(M2204,0,0,-计算结果!$B$18,1)),SUM(OFFSET(M2204,0,0,-ROW(),1)))</f>
        <v>426.43499999999949</v>
      </c>
      <c r="V2204" s="2">
        <f ca="1">IFERROR(SUM(OFFSET(N2204,0,0,-计算结果!$B$18,1)),SUM(OFFSET(N2204,0,0,-ROW(),1)))</f>
        <v>389.88250000000016</v>
      </c>
      <c r="W2204" s="2">
        <f ca="1">IFERROR(SUM(OFFSET(O2204,0,0,-计算结果!$B$18,1)),SUM(OFFSET(O2204,0,0,-ROW(),1)))</f>
        <v>411.26333333333332</v>
      </c>
      <c r="X2204" s="2">
        <f ca="1">IFERROR(SUM(OFFSET(P2204,0,0,-计算结果!$B$18,1)),SUM(OFFSET(P2204,0,0,-ROW(),1)))</f>
        <v>380.92000000000053</v>
      </c>
      <c r="Y2204" s="2">
        <f ca="1">IFERROR(SUM(OFFSET(Q2204,0,0,-计算结果!$B$18,1)),SUM(OFFSET(Q2204,0,0,-ROW(),1)))</f>
        <v>833.35500000000138</v>
      </c>
      <c r="Z2204" s="2">
        <f ca="1">IFERROR(SUM(OFFSET(R2204,0,0,-计算结果!$B$18,1)),SUM(OFFSET(R2204,0,0,-ROW(),1)))</f>
        <v>869.90750000000071</v>
      </c>
      <c r="AA2204" s="2">
        <f ca="1">IFERROR(SUM(OFFSET(S2204,0,0,-计算结果!$B$18,1)),SUM(OFFSET(S2204,0,0,-ROW(),1)))</f>
        <v>848.52666666666755</v>
      </c>
      <c r="AB2204" s="2">
        <f ca="1">IFERROR(SUM(OFFSET(T2204,0,0,-计算结果!$B$18,1)),SUM(OFFSET(T2204,0,0,-ROW(),1)))</f>
        <v>878.87000000000035</v>
      </c>
      <c r="AC2204" s="2">
        <f t="shared" ca="1" si="663"/>
        <v>0.51170869557391363</v>
      </c>
      <c r="AD2204" s="2">
        <f t="shared" ca="1" si="664"/>
        <v>0.44818845681868458</v>
      </c>
      <c r="AE2204" s="2">
        <f t="shared" ca="1" si="665"/>
        <v>0.48467932651890677</v>
      </c>
      <c r="AF2204" s="2">
        <f t="shared" ca="1" si="666"/>
        <v>0.43342018728594717</v>
      </c>
      <c r="AG2204" s="4" t="str">
        <f ca="1">IF(AND(AC2204&lt;计算结果!$B$19,AD2204&lt;计算结果!$B$19,AE2204&lt;计算结果!$B$19,AF2204&lt;计算结果!$B$19),"买",IF(AND(AC2204&gt;计算结果!$B$20,AD2204&gt;计算结果!$B$20,AE2204&gt;计算结果!$B$20,AF2204&gt;计算结果!$B$20),"卖",AG2203))</f>
        <v>卖</v>
      </c>
      <c r="AH2204" s="4" t="str">
        <f t="shared" ca="1" si="667"/>
        <v/>
      </c>
      <c r="AI2204" s="3">
        <f ca="1">IF(AG2203="买",E2204/E2203-1,0)-IF(AH2204=1,计算结果!B$17,0)</f>
        <v>0</v>
      </c>
      <c r="AJ2204" s="2">
        <f t="shared" ca="1" si="668"/>
        <v>1.4677729438245932</v>
      </c>
      <c r="AK2204" s="3">
        <f ca="1">1-AJ2204/MAX(AJ$2:AJ2204)</f>
        <v>0</v>
      </c>
    </row>
    <row r="2205" spans="1:37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6">
        <v>49597108224</v>
      </c>
      <c r="G2205" s="3">
        <f t="shared" si="654"/>
        <v>4.5540193875004409E-3</v>
      </c>
      <c r="H2205" s="3">
        <f>1-E2205/MAX(E$2:E2205)</f>
        <v>0.62354862859865245</v>
      </c>
      <c r="I2205" s="22">
        <f t="shared" si="655"/>
        <v>2203.645</v>
      </c>
      <c r="J2205" s="22">
        <f t="shared" si="656"/>
        <v>2197.36</v>
      </c>
      <c r="K2205" s="22">
        <f t="shared" si="657"/>
        <v>2200.7000000000003</v>
      </c>
      <c r="L2205" s="22">
        <f t="shared" si="658"/>
        <v>2194.81</v>
      </c>
      <c r="M2205" s="2">
        <f t="shared" si="669"/>
        <v>5.430000000000291</v>
      </c>
      <c r="N2205" s="2">
        <f t="shared" si="670"/>
        <v>0.25250000000050932</v>
      </c>
      <c r="O2205" s="2">
        <f t="shared" si="671"/>
        <v>3.8900000000003274</v>
      </c>
      <c r="P2205" s="2">
        <f t="shared" si="672"/>
        <v>0.81000000000040018</v>
      </c>
      <c r="Q2205" s="2">
        <f t="shared" si="659"/>
        <v>29.949999999999818</v>
      </c>
      <c r="R2205" s="2">
        <f t="shared" si="660"/>
        <v>35.1274999999996</v>
      </c>
      <c r="S2205" s="2">
        <f t="shared" si="661"/>
        <v>31.489999999999782</v>
      </c>
      <c r="T2205" s="2">
        <f t="shared" si="662"/>
        <v>34.569999999999709</v>
      </c>
      <c r="U2205" s="2">
        <f ca="1">IFERROR(SUM(OFFSET(M2205,0,0,-计算结果!$B$18,1)),SUM(OFFSET(M2205,0,0,-ROW(),1)))</f>
        <v>418.01749999999993</v>
      </c>
      <c r="V2205" s="2">
        <f ca="1">IFERROR(SUM(OFFSET(N2205,0,0,-计算结果!$B$18,1)),SUM(OFFSET(N2205,0,0,-ROW(),1)))</f>
        <v>367.45750000000044</v>
      </c>
      <c r="W2205" s="2">
        <f ca="1">IFERROR(SUM(OFFSET(O2205,0,0,-计算结果!$B$18,1)),SUM(OFFSET(O2205,0,0,-ROW(),1)))</f>
        <v>398.89333333333343</v>
      </c>
      <c r="X2205" s="2">
        <f ca="1">IFERROR(SUM(OFFSET(P2205,0,0,-计算结果!$B$18,1)),SUM(OFFSET(P2205,0,0,-ROW(),1)))</f>
        <v>360.64500000000089</v>
      </c>
      <c r="Y2205" s="2">
        <f ca="1">IFERROR(SUM(OFFSET(Q2205,0,0,-计算结果!$B$18,1)),SUM(OFFSET(Q2205,0,0,-ROW(),1)))</f>
        <v>855.98250000000098</v>
      </c>
      <c r="Z2205" s="2">
        <f ca="1">IFERROR(SUM(OFFSET(R2205,0,0,-计算结果!$B$18,1)),SUM(OFFSET(R2205,0,0,-ROW(),1)))</f>
        <v>906.54250000000047</v>
      </c>
      <c r="AA2205" s="2">
        <f ca="1">IFERROR(SUM(OFFSET(S2205,0,0,-计算结果!$B$18,1)),SUM(OFFSET(S2205,0,0,-ROW(),1)))</f>
        <v>875.10666666666748</v>
      </c>
      <c r="AB2205" s="2">
        <f ca="1">IFERROR(SUM(OFFSET(T2205,0,0,-计算结果!$B$18,1)),SUM(OFFSET(T2205,0,0,-ROW(),1)))</f>
        <v>913.35500000000002</v>
      </c>
      <c r="AC2205" s="2">
        <f t="shared" ca="1" si="663"/>
        <v>0.48834818468835456</v>
      </c>
      <c r="AD2205" s="2">
        <f t="shared" ca="1" si="664"/>
        <v>0.40533951800384455</v>
      </c>
      <c r="AE2205" s="2">
        <f t="shared" ca="1" si="665"/>
        <v>0.45582252830131154</v>
      </c>
      <c r="AF2205" s="2">
        <f t="shared" ca="1" si="666"/>
        <v>0.3948574212655549</v>
      </c>
      <c r="AG2205" s="4" t="str">
        <f ca="1">IF(AND(AC2205&lt;计算结果!$B$19,AD2205&lt;计算结果!$B$19,AE2205&lt;计算结果!$B$19,AF2205&lt;计算结果!$B$19),"买",IF(AND(AC2205&gt;计算结果!$B$20,AD2205&gt;计算结果!$B$20,AE2205&gt;计算结果!$B$20,AF2205&gt;计算结果!$B$20),"卖",AG2204))</f>
        <v>卖</v>
      </c>
      <c r="AH2205" s="4" t="str">
        <f t="shared" ca="1" si="667"/>
        <v/>
      </c>
      <c r="AI2205" s="3">
        <f ca="1">IF(AG2204="买",E2205/E2204-1,0)-IF(AH2205=1,计算结果!B$17,0)</f>
        <v>0</v>
      </c>
      <c r="AJ2205" s="2">
        <f t="shared" ca="1" si="668"/>
        <v>1.4677729438245932</v>
      </c>
      <c r="AK2205" s="3">
        <f ca="1">1-AJ2205/MAX(AJ$2:AJ2205)</f>
        <v>0</v>
      </c>
    </row>
    <row r="2206" spans="1:37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6">
        <v>81103241216</v>
      </c>
      <c r="G2206" s="3">
        <f t="shared" si="654"/>
        <v>2.4881580850448337E-2</v>
      </c>
      <c r="H2206" s="3">
        <f>1-E2206/MAX(E$2:E2206)</f>
        <v>0.61418192336486754</v>
      </c>
      <c r="I2206" s="22">
        <f t="shared" si="655"/>
        <v>2256.6975000000002</v>
      </c>
      <c r="J2206" s="22">
        <f t="shared" si="656"/>
        <v>2245.1999999999998</v>
      </c>
      <c r="K2206" s="22">
        <f t="shared" si="657"/>
        <v>2253.0866666666666</v>
      </c>
      <c r="L2206" s="22">
        <f t="shared" si="658"/>
        <v>2245.8649999999998</v>
      </c>
      <c r="M2206" s="2">
        <f t="shared" si="669"/>
        <v>66.545000000000073</v>
      </c>
      <c r="N2206" s="2">
        <f t="shared" si="670"/>
        <v>72.829999999999927</v>
      </c>
      <c r="O2206" s="2">
        <f t="shared" si="671"/>
        <v>69.489999999999782</v>
      </c>
      <c r="P2206" s="2">
        <f t="shared" si="672"/>
        <v>75.380000000000109</v>
      </c>
      <c r="Q2206" s="2">
        <f t="shared" si="659"/>
        <v>-17.894999999999982</v>
      </c>
      <c r="R2206" s="2">
        <f t="shared" si="660"/>
        <v>-24.179999999999836</v>
      </c>
      <c r="S2206" s="2">
        <f t="shared" si="661"/>
        <v>-20.839999999999691</v>
      </c>
      <c r="T2206" s="2">
        <f t="shared" si="662"/>
        <v>-26.730000000000018</v>
      </c>
      <c r="U2206" s="2">
        <f ca="1">IFERROR(SUM(OFFSET(M2206,0,0,-计算结果!$B$18,1)),SUM(OFFSET(M2206,0,0,-ROW(),1)))</f>
        <v>483.43499999999995</v>
      </c>
      <c r="V2206" s="2">
        <f ca="1">IFERROR(SUM(OFFSET(N2206,0,0,-计算结果!$B$18,1)),SUM(OFFSET(N2206,0,0,-ROW(),1)))</f>
        <v>441.22250000000031</v>
      </c>
      <c r="W2206" s="2">
        <f ca="1">IFERROR(SUM(OFFSET(O2206,0,0,-计算结果!$B$18,1)),SUM(OFFSET(O2206,0,0,-ROW(),1)))</f>
        <v>467.75</v>
      </c>
      <c r="X2206" s="2">
        <f ca="1">IFERROR(SUM(OFFSET(P2206,0,0,-计算结果!$B$18,1)),SUM(OFFSET(P2206,0,0,-ROW(),1)))</f>
        <v>436.38000000000102</v>
      </c>
      <c r="Y2206" s="2">
        <f ca="1">IFERROR(SUM(OFFSET(Q2206,0,0,-计算结果!$B$18,1)),SUM(OFFSET(Q2206,0,0,-ROW(),1)))</f>
        <v>814.025000000001</v>
      </c>
      <c r="Z2206" s="2">
        <f ca="1">IFERROR(SUM(OFFSET(R2206,0,0,-计算结果!$B$18,1)),SUM(OFFSET(R2206,0,0,-ROW(),1)))</f>
        <v>856.23750000000064</v>
      </c>
      <c r="AA2206" s="2">
        <f ca="1">IFERROR(SUM(OFFSET(S2206,0,0,-计算结果!$B$18,1)),SUM(OFFSET(S2206,0,0,-ROW(),1)))</f>
        <v>829.71000000000095</v>
      </c>
      <c r="AB2206" s="2">
        <f ca="1">IFERROR(SUM(OFFSET(T2206,0,0,-计算结果!$B$18,1)),SUM(OFFSET(T2206,0,0,-ROW(),1)))</f>
        <v>861.07999999999993</v>
      </c>
      <c r="AC2206" s="2">
        <f t="shared" ca="1" si="663"/>
        <v>0.59388225177359333</v>
      </c>
      <c r="AD2206" s="2">
        <f t="shared" ca="1" si="664"/>
        <v>0.51530387304924152</v>
      </c>
      <c r="AE2206" s="2">
        <f t="shared" ca="1" si="665"/>
        <v>0.56375119017487973</v>
      </c>
      <c r="AF2206" s="2">
        <f t="shared" ca="1" si="666"/>
        <v>0.50678218051749091</v>
      </c>
      <c r="AG2206" s="4" t="str">
        <f ca="1">IF(AND(AC2206&lt;计算结果!$B$19,AD2206&lt;计算结果!$B$19,AE2206&lt;计算结果!$B$19,AF2206&lt;计算结果!$B$19),"买",IF(AND(AC2206&gt;计算结果!$B$20,AD2206&gt;计算结果!$B$20,AE2206&gt;计算结果!$B$20,AF2206&gt;计算结果!$B$20),"卖",AG2205))</f>
        <v>卖</v>
      </c>
      <c r="AH2206" s="4" t="str">
        <f t="shared" ca="1" si="667"/>
        <v/>
      </c>
      <c r="AI2206" s="3">
        <f ca="1">IF(AG2205="买",E2206/E2205-1,0)-IF(AH2206=1,计算结果!B$17,0)</f>
        <v>0</v>
      </c>
      <c r="AJ2206" s="2">
        <f t="shared" ca="1" si="668"/>
        <v>1.4677729438245932</v>
      </c>
      <c r="AK2206" s="3">
        <f ca="1">1-AJ2206/MAX(AJ$2:AJ2206)</f>
        <v>0</v>
      </c>
    </row>
    <row r="2207" spans="1:37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6">
        <v>92688965632</v>
      </c>
      <c r="G2207" s="3">
        <f t="shared" si="654"/>
        <v>7.9513832231545845E-3</v>
      </c>
      <c r="H2207" s="3">
        <f>1-E2207/MAX(E$2:E2207)</f>
        <v>0.61111413598312114</v>
      </c>
      <c r="I2207" s="22">
        <f t="shared" si="655"/>
        <v>2282.56</v>
      </c>
      <c r="J2207" s="22">
        <f t="shared" si="656"/>
        <v>2278.105</v>
      </c>
      <c r="K2207" s="22">
        <f t="shared" si="657"/>
        <v>2281.56</v>
      </c>
      <c r="L2207" s="22">
        <f t="shared" si="658"/>
        <v>2279.56</v>
      </c>
      <c r="M2207" s="2">
        <f t="shared" si="669"/>
        <v>39.822499999999764</v>
      </c>
      <c r="N2207" s="2">
        <f t="shared" si="670"/>
        <v>51.320000000000164</v>
      </c>
      <c r="O2207" s="2">
        <f t="shared" si="671"/>
        <v>43.433333333333394</v>
      </c>
      <c r="P2207" s="2">
        <f t="shared" si="672"/>
        <v>50.6550000000002</v>
      </c>
      <c r="Q2207" s="2">
        <f t="shared" si="659"/>
        <v>-5.9024999999996908</v>
      </c>
      <c r="R2207" s="2">
        <f t="shared" si="660"/>
        <v>-17.400000000000091</v>
      </c>
      <c r="S2207" s="2">
        <f t="shared" si="661"/>
        <v>-9.5133333333333212</v>
      </c>
      <c r="T2207" s="2">
        <f t="shared" si="662"/>
        <v>-16.735000000000127</v>
      </c>
      <c r="U2207" s="2">
        <f ca="1">IFERROR(SUM(OFFSET(M2207,0,0,-计算结果!$B$18,1)),SUM(OFFSET(M2207,0,0,-ROW(),1)))</f>
        <v>509.55999999999949</v>
      </c>
      <c r="V2207" s="2">
        <f ca="1">IFERROR(SUM(OFFSET(N2207,0,0,-计算结果!$B$18,1)),SUM(OFFSET(N2207,0,0,-ROW(),1)))</f>
        <v>481.53250000000071</v>
      </c>
      <c r="W2207" s="2">
        <f ca="1">IFERROR(SUM(OFFSET(O2207,0,0,-计算结果!$B$18,1)),SUM(OFFSET(O2207,0,0,-ROW(),1)))</f>
        <v>498.47333333333381</v>
      </c>
      <c r="X2207" s="2">
        <f ca="1">IFERROR(SUM(OFFSET(P2207,0,0,-计算结果!$B$18,1)),SUM(OFFSET(P2207,0,0,-ROW(),1)))</f>
        <v>476.30000000000155</v>
      </c>
      <c r="Y2207" s="2">
        <f ca="1">IFERROR(SUM(OFFSET(Q2207,0,0,-计算结果!$B$18,1)),SUM(OFFSET(Q2207,0,0,-ROW(),1)))</f>
        <v>798.81000000000176</v>
      </c>
      <c r="Z2207" s="2">
        <f ca="1">IFERROR(SUM(OFFSET(R2207,0,0,-计算结果!$B$18,1)),SUM(OFFSET(R2207,0,0,-ROW(),1)))</f>
        <v>826.83750000000055</v>
      </c>
      <c r="AA2207" s="2">
        <f ca="1">IFERROR(SUM(OFFSET(S2207,0,0,-计算结果!$B$18,1)),SUM(OFFSET(S2207,0,0,-ROW(),1)))</f>
        <v>809.89666666666744</v>
      </c>
      <c r="AB2207" s="2">
        <f ca="1">IFERROR(SUM(OFFSET(T2207,0,0,-计算结果!$B$18,1)),SUM(OFFSET(T2207,0,0,-ROW(),1)))</f>
        <v>832.06999999999971</v>
      </c>
      <c r="AC2207" s="2">
        <f t="shared" ca="1" si="663"/>
        <v>0.63789887457592964</v>
      </c>
      <c r="AD2207" s="2">
        <f t="shared" ca="1" si="664"/>
        <v>0.58237864151057539</v>
      </c>
      <c r="AE2207" s="2">
        <f t="shared" ca="1" si="665"/>
        <v>0.6154776946853302</v>
      </c>
      <c r="AF2207" s="2">
        <f t="shared" ca="1" si="666"/>
        <v>0.57242780054562925</v>
      </c>
      <c r="AG2207" s="4" t="str">
        <f ca="1">IF(AND(AC2207&lt;计算结果!$B$19,AD2207&lt;计算结果!$B$19,AE2207&lt;计算结果!$B$19,AF2207&lt;计算结果!$B$19),"买",IF(AND(AC2207&gt;计算结果!$B$20,AD2207&gt;计算结果!$B$20,AE2207&gt;计算结果!$B$20,AF2207&gt;计算结果!$B$20),"卖",AG2206))</f>
        <v>卖</v>
      </c>
      <c r="AH2207" s="4" t="str">
        <f t="shared" ca="1" si="667"/>
        <v/>
      </c>
      <c r="AI2207" s="3">
        <f ca="1">IF(AG2206="买",E2207/E2206-1,0)-IF(AH2207=1,计算结果!B$17,0)</f>
        <v>0</v>
      </c>
      <c r="AJ2207" s="2">
        <f t="shared" ca="1" si="668"/>
        <v>1.4677729438245932</v>
      </c>
      <c r="AK2207" s="3">
        <f ca="1">1-AJ2207/MAX(AJ$2:AJ2207)</f>
        <v>0</v>
      </c>
    </row>
    <row r="2208" spans="1:37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6">
        <v>73487376384</v>
      </c>
      <c r="G2208" s="3">
        <f t="shared" si="654"/>
        <v>2.4895430441556066E-3</v>
      </c>
      <c r="H2208" s="3">
        <f>1-E2208/MAX(E$2:E2208)</f>
        <v>0.61014598788538765</v>
      </c>
      <c r="I2208" s="22">
        <f t="shared" si="655"/>
        <v>2288.3150000000001</v>
      </c>
      <c r="J2208" s="22">
        <f t="shared" si="656"/>
        <v>2287.0500000000002</v>
      </c>
      <c r="K2208" s="22">
        <f t="shared" si="657"/>
        <v>2287.3366666666666</v>
      </c>
      <c r="L2208" s="22">
        <f t="shared" si="658"/>
        <v>2285.38</v>
      </c>
      <c r="M2208" s="2">
        <f t="shared" si="669"/>
        <v>11.760000000000218</v>
      </c>
      <c r="N2208" s="2">
        <f t="shared" si="670"/>
        <v>16.215000000000146</v>
      </c>
      <c r="O2208" s="2">
        <f t="shared" si="671"/>
        <v>12.760000000000218</v>
      </c>
      <c r="P2208" s="2">
        <f t="shared" si="672"/>
        <v>14.760000000000218</v>
      </c>
      <c r="Q2208" s="2">
        <f t="shared" si="659"/>
        <v>6.1199999999998909</v>
      </c>
      <c r="R2208" s="2">
        <f t="shared" si="660"/>
        <v>1.6649999999999636</v>
      </c>
      <c r="S2208" s="2">
        <f t="shared" si="661"/>
        <v>5.1199999999998909</v>
      </c>
      <c r="T2208" s="2">
        <f t="shared" si="662"/>
        <v>3.1199999999998909</v>
      </c>
      <c r="U2208" s="2">
        <f ca="1">IFERROR(SUM(OFFSET(M2208,0,0,-计算结果!$B$18,1)),SUM(OFFSET(M2208,0,0,-ROW(),1)))</f>
        <v>508.81749999999965</v>
      </c>
      <c r="V2208" s="2">
        <f ca="1">IFERROR(SUM(OFFSET(N2208,0,0,-计算结果!$B$18,1)),SUM(OFFSET(N2208,0,0,-ROW(),1)))</f>
        <v>487.53500000000122</v>
      </c>
      <c r="W2208" s="2">
        <f ca="1">IFERROR(SUM(OFFSET(O2208,0,0,-计算结果!$B$18,1)),SUM(OFFSET(O2208,0,0,-ROW(),1)))</f>
        <v>499.82666666666728</v>
      </c>
      <c r="X2208" s="2">
        <f ca="1">IFERROR(SUM(OFFSET(P2208,0,0,-计算结果!$B$18,1)),SUM(OFFSET(P2208,0,0,-ROW(),1)))</f>
        <v>481.84500000000162</v>
      </c>
      <c r="Y2208" s="2">
        <f ca="1">IFERROR(SUM(OFFSET(Q2208,0,0,-计算结果!$B$18,1)),SUM(OFFSET(Q2208,0,0,-ROW(),1)))</f>
        <v>795.30250000000206</v>
      </c>
      <c r="Z2208" s="2">
        <f ca="1">IFERROR(SUM(OFFSET(R2208,0,0,-计算结果!$B$18,1)),SUM(OFFSET(R2208,0,0,-ROW(),1)))</f>
        <v>816.58500000000049</v>
      </c>
      <c r="AA2208" s="2">
        <f ca="1">IFERROR(SUM(OFFSET(S2208,0,0,-计算结果!$B$18,1)),SUM(OFFSET(S2208,0,0,-ROW(),1)))</f>
        <v>804.29333333333443</v>
      </c>
      <c r="AB2208" s="2">
        <f ca="1">IFERROR(SUM(OFFSET(T2208,0,0,-计算结果!$B$18,1)),SUM(OFFSET(T2208,0,0,-ROW(),1)))</f>
        <v>822.27500000000009</v>
      </c>
      <c r="AC2208" s="2">
        <f t="shared" ca="1" si="663"/>
        <v>0.63977857481901335</v>
      </c>
      <c r="AD2208" s="2">
        <f t="shared" ca="1" si="664"/>
        <v>0.59704133678674098</v>
      </c>
      <c r="AE2208" s="2">
        <f t="shared" ca="1" si="665"/>
        <v>0.6214482278439043</v>
      </c>
      <c r="AF2208" s="2">
        <f t="shared" ca="1" si="666"/>
        <v>0.58599008847405254</v>
      </c>
      <c r="AG2208" s="4" t="str">
        <f ca="1">IF(AND(AC2208&lt;计算结果!$B$19,AD2208&lt;计算结果!$B$19,AE2208&lt;计算结果!$B$19,AF2208&lt;计算结果!$B$19),"买",IF(AND(AC2208&gt;计算结果!$B$20,AD2208&gt;计算结果!$B$20,AE2208&gt;计算结果!$B$20,AF2208&gt;计算结果!$B$20),"卖",AG2207))</f>
        <v>卖</v>
      </c>
      <c r="AH2208" s="4" t="str">
        <f t="shared" ca="1" si="667"/>
        <v/>
      </c>
      <c r="AI2208" s="3">
        <f ca="1">IF(AG2207="买",E2208/E2207-1,0)-IF(AH2208=1,计算结果!B$17,0)</f>
        <v>0</v>
      </c>
      <c r="AJ2208" s="2">
        <f t="shared" ca="1" si="668"/>
        <v>1.4677729438245932</v>
      </c>
      <c r="AK2208" s="3">
        <f ca="1">1-AJ2208/MAX(AJ$2:AJ2208)</f>
        <v>0</v>
      </c>
    </row>
    <row r="2209" spans="1:37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6">
        <v>87352123392</v>
      </c>
      <c r="G2209" s="3">
        <f t="shared" si="654"/>
        <v>-5.106382978723345E-3</v>
      </c>
      <c r="H2209" s="3">
        <f>1-E2209/MAX(E$2:E2209)</f>
        <v>0.61213673177703665</v>
      </c>
      <c r="I2209" s="22">
        <f t="shared" si="655"/>
        <v>2286.2075</v>
      </c>
      <c r="J2209" s="22">
        <f t="shared" si="656"/>
        <v>2288.4324999999999</v>
      </c>
      <c r="K2209" s="22">
        <f t="shared" si="657"/>
        <v>2288.4266666666667</v>
      </c>
      <c r="L2209" s="22">
        <f t="shared" si="658"/>
        <v>2292.8649999999998</v>
      </c>
      <c r="M2209" s="2">
        <f t="shared" si="669"/>
        <v>19.154999999999745</v>
      </c>
      <c r="N2209" s="2">
        <f t="shared" si="670"/>
        <v>20.419999999999618</v>
      </c>
      <c r="O2209" s="2">
        <f t="shared" si="671"/>
        <v>20.133333333333212</v>
      </c>
      <c r="P2209" s="2">
        <f t="shared" si="672"/>
        <v>22.089999999999691</v>
      </c>
      <c r="Q2209" s="2">
        <f t="shared" si="659"/>
        <v>10.054999999999836</v>
      </c>
      <c r="R2209" s="2">
        <f t="shared" si="660"/>
        <v>8.7899999999999636</v>
      </c>
      <c r="S2209" s="2">
        <f t="shared" si="661"/>
        <v>9.0766666666663696</v>
      </c>
      <c r="T2209" s="2">
        <f t="shared" si="662"/>
        <v>7.1199999999998909</v>
      </c>
      <c r="U2209" s="2">
        <f ca="1">IFERROR(SUM(OFFSET(M2209,0,0,-计算结果!$B$18,1)),SUM(OFFSET(M2209,0,0,-ROW(),1)))</f>
        <v>541.92999999999938</v>
      </c>
      <c r="V2209" s="2">
        <f ca="1">IFERROR(SUM(OFFSET(N2209,0,0,-计算结果!$B$18,1)),SUM(OFFSET(N2209,0,0,-ROW(),1)))</f>
        <v>522.64000000000078</v>
      </c>
      <c r="W2209" s="2">
        <f ca="1">IFERROR(SUM(OFFSET(O2209,0,0,-计算结果!$B$18,1)),SUM(OFFSET(O2209,0,0,-ROW(),1)))</f>
        <v>534.29666666666708</v>
      </c>
      <c r="X2209" s="2">
        <f ca="1">IFERROR(SUM(OFFSET(P2209,0,0,-计算结果!$B$18,1)),SUM(OFFSET(P2209,0,0,-ROW(),1)))</f>
        <v>519.03000000000156</v>
      </c>
      <c r="Y2209" s="2">
        <f ca="1">IFERROR(SUM(OFFSET(Q2209,0,0,-计算结果!$B$18,1)),SUM(OFFSET(Q2209,0,0,-ROW(),1)))</f>
        <v>751.64000000000169</v>
      </c>
      <c r="Z2209" s="2">
        <f ca="1">IFERROR(SUM(OFFSET(R2209,0,0,-计算结果!$B$18,1)),SUM(OFFSET(R2209,0,0,-ROW(),1)))</f>
        <v>770.93000000000029</v>
      </c>
      <c r="AA2209" s="2">
        <f ca="1">IFERROR(SUM(OFFSET(S2209,0,0,-计算结果!$B$18,1)),SUM(OFFSET(S2209,0,0,-ROW(),1)))</f>
        <v>759.27333333333399</v>
      </c>
      <c r="AB2209" s="2">
        <f ca="1">IFERROR(SUM(OFFSET(T2209,0,0,-计算结果!$B$18,1)),SUM(OFFSET(T2209,0,0,-ROW(),1)))</f>
        <v>774.53999999999951</v>
      </c>
      <c r="AC2209" s="2">
        <f t="shared" ca="1" si="663"/>
        <v>0.72099675376509786</v>
      </c>
      <c r="AD2209" s="2">
        <f t="shared" ca="1" si="664"/>
        <v>0.6779344428158206</v>
      </c>
      <c r="AE2209" s="2">
        <f t="shared" ca="1" si="665"/>
        <v>0.703694760780044</v>
      </c>
      <c r="AF2209" s="2">
        <f t="shared" ca="1" si="666"/>
        <v>0.67011387404136891</v>
      </c>
      <c r="AG2209" s="4" t="str">
        <f ca="1">IF(AND(AC2209&lt;计算结果!$B$19,AD2209&lt;计算结果!$B$19,AE2209&lt;计算结果!$B$19,AF2209&lt;计算结果!$B$19),"买",IF(AND(AC2209&gt;计算结果!$B$20,AD2209&gt;计算结果!$B$20,AE2209&gt;计算结果!$B$20,AF2209&gt;计算结果!$B$20),"卖",AG2208))</f>
        <v>卖</v>
      </c>
      <c r="AH2209" s="4" t="str">
        <f t="shared" ca="1" si="667"/>
        <v/>
      </c>
      <c r="AI2209" s="3">
        <f ca="1">IF(AG2208="买",E2209/E2208-1,0)-IF(AH2209=1,计算结果!B$17,0)</f>
        <v>0</v>
      </c>
      <c r="AJ2209" s="2">
        <f t="shared" ca="1" si="668"/>
        <v>1.4677729438245932</v>
      </c>
      <c r="AK2209" s="3">
        <f ca="1">1-AJ2209/MAX(AJ$2:AJ2209)</f>
        <v>0</v>
      </c>
    </row>
    <row r="2210" spans="1:37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6">
        <v>64613326848</v>
      </c>
      <c r="G2210" s="3">
        <f t="shared" si="654"/>
        <v>7.0277028360861138E-3</v>
      </c>
      <c r="H2210" s="3">
        <f>1-E2210/MAX(E$2:E2210)</f>
        <v>0.60941094398693252</v>
      </c>
      <c r="I2210" s="22">
        <f t="shared" si="655"/>
        <v>2290.355</v>
      </c>
      <c r="J2210" s="22">
        <f t="shared" si="656"/>
        <v>2286.0625</v>
      </c>
      <c r="K2210" s="22">
        <f t="shared" si="657"/>
        <v>2288.6166666666668</v>
      </c>
      <c r="L2210" s="22">
        <f t="shared" si="658"/>
        <v>2285.14</v>
      </c>
      <c r="M2210" s="2">
        <f t="shared" si="669"/>
        <v>9.6424999999999272</v>
      </c>
      <c r="N2210" s="2">
        <f t="shared" si="670"/>
        <v>7.4175000000000182</v>
      </c>
      <c r="O2210" s="2">
        <f t="shared" si="671"/>
        <v>7.4233333333331757</v>
      </c>
      <c r="P2210" s="2">
        <f t="shared" si="672"/>
        <v>2.9850000000001273</v>
      </c>
      <c r="Q2210" s="2">
        <f t="shared" si="659"/>
        <v>11.777500000000146</v>
      </c>
      <c r="R2210" s="2">
        <f t="shared" si="660"/>
        <v>14.002500000000055</v>
      </c>
      <c r="S2210" s="2">
        <f t="shared" si="661"/>
        <v>13.996666666666897</v>
      </c>
      <c r="T2210" s="2">
        <f t="shared" si="662"/>
        <v>18.434999999999945</v>
      </c>
      <c r="U2210" s="2">
        <f ca="1">IFERROR(SUM(OFFSET(M2210,0,0,-计算结果!$B$18,1)),SUM(OFFSET(M2210,0,0,-ROW(),1)))</f>
        <v>544.95249999999942</v>
      </c>
      <c r="V2210" s="2">
        <f ca="1">IFERROR(SUM(OFFSET(N2210,0,0,-计算结果!$B$18,1)),SUM(OFFSET(N2210,0,0,-ROW(),1)))</f>
        <v>530.37250000000085</v>
      </c>
      <c r="W2210" s="2">
        <f ca="1">IFERROR(SUM(OFFSET(O2210,0,0,-计算结果!$B$18,1)),SUM(OFFSET(O2210,0,0,-ROW(),1)))</f>
        <v>536.41000000000031</v>
      </c>
      <c r="X2210" s="2">
        <f ca="1">IFERROR(SUM(OFFSET(P2210,0,0,-计算结果!$B$18,1)),SUM(OFFSET(P2210,0,0,-ROW(),1)))</f>
        <v>519.32500000000164</v>
      </c>
      <c r="Y2210" s="2">
        <f ca="1">IFERROR(SUM(OFFSET(Q2210,0,0,-计算结果!$B$18,1)),SUM(OFFSET(Q2210,0,0,-ROW(),1)))</f>
        <v>749.49750000000176</v>
      </c>
      <c r="Z2210" s="2">
        <f ca="1">IFERROR(SUM(OFFSET(R2210,0,0,-计算结果!$B$18,1)),SUM(OFFSET(R2210,0,0,-ROW(),1)))</f>
        <v>764.07750000000033</v>
      </c>
      <c r="AA2210" s="2">
        <f ca="1">IFERROR(SUM(OFFSET(S2210,0,0,-计算结果!$B$18,1)),SUM(OFFSET(S2210,0,0,-ROW(),1)))</f>
        <v>758.04000000000087</v>
      </c>
      <c r="AB2210" s="2">
        <f ca="1">IFERROR(SUM(OFFSET(T2210,0,0,-计算结果!$B$18,1)),SUM(OFFSET(T2210,0,0,-ROW(),1)))</f>
        <v>775.12499999999955</v>
      </c>
      <c r="AC2210" s="2">
        <f t="shared" ca="1" si="663"/>
        <v>0.72709048395758247</v>
      </c>
      <c r="AD2210" s="2">
        <f t="shared" ca="1" si="664"/>
        <v>0.69413443008071907</v>
      </c>
      <c r="AE2210" s="2">
        <f t="shared" ca="1" si="665"/>
        <v>0.7076275658276604</v>
      </c>
      <c r="AF2210" s="2">
        <f t="shared" ca="1" si="666"/>
        <v>0.66998871149814798</v>
      </c>
      <c r="AG2210" s="4" t="str">
        <f ca="1">IF(AND(AC2210&lt;计算结果!$B$19,AD2210&lt;计算结果!$B$19,AE2210&lt;计算结果!$B$19,AF2210&lt;计算结果!$B$19),"买",IF(AND(AC2210&gt;计算结果!$B$20,AD2210&gt;计算结果!$B$20,AE2210&gt;计算结果!$B$20,AF2210&gt;计算结果!$B$20),"卖",AG2209))</f>
        <v>卖</v>
      </c>
      <c r="AH2210" s="4" t="str">
        <f t="shared" ca="1" si="667"/>
        <v/>
      </c>
      <c r="AI2210" s="3">
        <f ca="1">IF(AG2209="买",E2210/E2209-1,0)-IF(AH2210=1,计算结果!B$17,0)</f>
        <v>0</v>
      </c>
      <c r="AJ2210" s="2">
        <f t="shared" ca="1" si="668"/>
        <v>1.4677729438245932</v>
      </c>
      <c r="AK2210" s="3">
        <f ca="1">1-AJ2210/MAX(AJ$2:AJ2210)</f>
        <v>0</v>
      </c>
    </row>
    <row r="2211" spans="1:37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6">
        <v>86871351296</v>
      </c>
      <c r="G2211" s="3">
        <f t="shared" si="654"/>
        <v>7.0047961944093018E-3</v>
      </c>
      <c r="H2211" s="3">
        <f>1-E2211/MAX(E$2:E2211)</f>
        <v>0.60667494725379423</v>
      </c>
      <c r="I2211" s="22">
        <f t="shared" si="655"/>
        <v>2308.1075000000001</v>
      </c>
      <c r="J2211" s="22">
        <f t="shared" si="656"/>
        <v>2307.3924999999999</v>
      </c>
      <c r="K2211" s="22">
        <f t="shared" si="657"/>
        <v>2306.9266666666667</v>
      </c>
      <c r="L2211" s="22">
        <f t="shared" si="658"/>
        <v>2304.5650000000001</v>
      </c>
      <c r="M2211" s="2">
        <f t="shared" si="669"/>
        <v>25.224999999999909</v>
      </c>
      <c r="N2211" s="2">
        <f t="shared" si="670"/>
        <v>29.517499999999927</v>
      </c>
      <c r="O2211" s="2">
        <f t="shared" si="671"/>
        <v>26.963333333333139</v>
      </c>
      <c r="P2211" s="2">
        <f t="shared" si="672"/>
        <v>30.440000000000055</v>
      </c>
      <c r="Q2211" s="2">
        <f t="shared" si="659"/>
        <v>-3.1950000000001637</v>
      </c>
      <c r="R2211" s="2">
        <f t="shared" si="660"/>
        <v>-7.4875000000001819</v>
      </c>
      <c r="S2211" s="2">
        <f t="shared" si="661"/>
        <v>-4.933333333333394</v>
      </c>
      <c r="T2211" s="2">
        <f t="shared" si="662"/>
        <v>-8.4100000000003092</v>
      </c>
      <c r="U2211" s="2">
        <f ca="1">IFERROR(SUM(OFFSET(M2211,0,0,-计算结果!$B$18,1)),SUM(OFFSET(M2211,0,0,-ROW(),1)))</f>
        <v>565.44749999999931</v>
      </c>
      <c r="V2211" s="2">
        <f ca="1">IFERROR(SUM(OFFSET(N2211,0,0,-计算结果!$B$18,1)),SUM(OFFSET(N2211,0,0,-ROW(),1)))</f>
        <v>554.34750000000076</v>
      </c>
      <c r="W2211" s="2">
        <f ca="1">IFERROR(SUM(OFFSET(O2211,0,0,-计算结果!$B$18,1)),SUM(OFFSET(O2211,0,0,-ROW(),1)))</f>
        <v>559.14666666666653</v>
      </c>
      <c r="X2211" s="2">
        <f ca="1">IFERROR(SUM(OFFSET(P2211,0,0,-计算结果!$B$18,1)),SUM(OFFSET(P2211,0,0,-ROW(),1)))</f>
        <v>546.54500000000144</v>
      </c>
      <c r="Y2211" s="2">
        <f ca="1">IFERROR(SUM(OFFSET(Q2211,0,0,-计算结果!$B$18,1)),SUM(OFFSET(Q2211,0,0,-ROW(),1)))</f>
        <v>721.0225000000014</v>
      </c>
      <c r="Z2211" s="2">
        <f ca="1">IFERROR(SUM(OFFSET(R2211,0,0,-计算结果!$B$18,1)),SUM(OFFSET(R2211,0,0,-ROW(),1)))</f>
        <v>732.12249999999995</v>
      </c>
      <c r="AA2211" s="2">
        <f ca="1">IFERROR(SUM(OFFSET(S2211,0,0,-计算结果!$B$18,1)),SUM(OFFSET(S2211,0,0,-ROW(),1)))</f>
        <v>727.32333333333418</v>
      </c>
      <c r="AB2211" s="2">
        <f ca="1">IFERROR(SUM(OFFSET(T2211,0,0,-计算结果!$B$18,1)),SUM(OFFSET(T2211,0,0,-ROW(),1)))</f>
        <v>739.92499999999927</v>
      </c>
      <c r="AC2211" s="2">
        <f t="shared" ca="1" si="663"/>
        <v>0.7842300344302684</v>
      </c>
      <c r="AD2211" s="2">
        <f t="shared" ca="1" si="664"/>
        <v>0.75717861423464083</v>
      </c>
      <c r="AE2211" s="2">
        <f t="shared" ca="1" si="665"/>
        <v>0.76877317286672031</v>
      </c>
      <c r="AF2211" s="2">
        <f t="shared" ca="1" si="666"/>
        <v>0.7386491874176464</v>
      </c>
      <c r="AG2211" s="4" t="str">
        <f ca="1">IF(AND(AC2211&lt;计算结果!$B$19,AD2211&lt;计算结果!$B$19,AE2211&lt;计算结果!$B$19,AF2211&lt;计算结果!$B$19),"买",IF(AND(AC2211&gt;计算结果!$B$20,AD2211&gt;计算结果!$B$20,AE2211&gt;计算结果!$B$20,AF2211&gt;计算结果!$B$20),"卖",AG2210))</f>
        <v>卖</v>
      </c>
      <c r="AH2211" s="4" t="str">
        <f t="shared" ca="1" si="667"/>
        <v/>
      </c>
      <c r="AI2211" s="3">
        <f ca="1">IF(AG2210="买",E2211/E2210-1,0)-IF(AH2211=1,计算结果!B$17,0)</f>
        <v>0</v>
      </c>
      <c r="AJ2211" s="2">
        <f t="shared" ca="1" si="668"/>
        <v>1.4677729438245932</v>
      </c>
      <c r="AK2211" s="3">
        <f ca="1">1-AJ2211/MAX(AJ$2:AJ2211)</f>
        <v>0</v>
      </c>
    </row>
    <row r="2212" spans="1:37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6">
        <v>88107270144</v>
      </c>
      <c r="G2212" s="3">
        <f t="shared" si="654"/>
        <v>-1.2635995933640509E-2</v>
      </c>
      <c r="H2212" s="3">
        <f>1-E2212/MAX(E$2:E2212)</f>
        <v>0.61164500102089425</v>
      </c>
      <c r="I2212" s="22">
        <f t="shared" si="655"/>
        <v>2287.8250000000003</v>
      </c>
      <c r="J2212" s="22">
        <f t="shared" si="656"/>
        <v>2294.7925</v>
      </c>
      <c r="K2212" s="22">
        <f t="shared" si="657"/>
        <v>2289.6200000000003</v>
      </c>
      <c r="L2212" s="22">
        <f t="shared" si="658"/>
        <v>2293.21</v>
      </c>
      <c r="M2212" s="2">
        <f t="shared" si="669"/>
        <v>2.2024999999998727</v>
      </c>
      <c r="N2212" s="2">
        <f t="shared" si="670"/>
        <v>2.9175000000000182</v>
      </c>
      <c r="O2212" s="2">
        <f t="shared" si="671"/>
        <v>3.3833333333332121</v>
      </c>
      <c r="P2212" s="2">
        <f t="shared" si="672"/>
        <v>5.7449999999998909</v>
      </c>
      <c r="Q2212" s="2">
        <f t="shared" si="659"/>
        <v>31.997499999999945</v>
      </c>
      <c r="R2212" s="2">
        <f t="shared" si="660"/>
        <v>31.2824999999998</v>
      </c>
      <c r="S2212" s="2">
        <f t="shared" si="661"/>
        <v>30.816666666666606</v>
      </c>
      <c r="T2212" s="2">
        <f t="shared" si="662"/>
        <v>28.454999999999927</v>
      </c>
      <c r="U2212" s="2">
        <f ca="1">IFERROR(SUM(OFFSET(M2212,0,0,-计算结果!$B$18,1)),SUM(OFFSET(M2212,0,0,-ROW(),1)))</f>
        <v>558.86749999999938</v>
      </c>
      <c r="V2212" s="2">
        <f ca="1">IFERROR(SUM(OFFSET(N2212,0,0,-计算结果!$B$18,1)),SUM(OFFSET(N2212,0,0,-ROW(),1)))</f>
        <v>543.98750000000064</v>
      </c>
      <c r="W2212" s="2">
        <f ca="1">IFERROR(SUM(OFFSET(O2212,0,0,-计算结果!$B$18,1)),SUM(OFFSET(O2212,0,0,-ROW(),1)))</f>
        <v>552.84999999999945</v>
      </c>
      <c r="X2212" s="2">
        <f ca="1">IFERROR(SUM(OFFSET(P2212,0,0,-计算结果!$B$18,1)),SUM(OFFSET(P2212,0,0,-ROW(),1)))</f>
        <v>540.81500000000142</v>
      </c>
      <c r="Y2212" s="2">
        <f ca="1">IFERROR(SUM(OFFSET(Q2212,0,0,-计算结果!$B$18,1)),SUM(OFFSET(Q2212,0,0,-ROW(),1)))</f>
        <v>716.50250000000096</v>
      </c>
      <c r="Z2212" s="2">
        <f ca="1">IFERROR(SUM(OFFSET(R2212,0,0,-计算结果!$B$18,1)),SUM(OFFSET(R2212,0,0,-ROW(),1)))</f>
        <v>731.38249999999971</v>
      </c>
      <c r="AA2212" s="2">
        <f ca="1">IFERROR(SUM(OFFSET(S2212,0,0,-计算结果!$B$18,1)),SUM(OFFSET(S2212,0,0,-ROW(),1)))</f>
        <v>722.52000000000089</v>
      </c>
      <c r="AB2212" s="2">
        <f ca="1">IFERROR(SUM(OFFSET(T2212,0,0,-计算结果!$B$18,1)),SUM(OFFSET(T2212,0,0,-ROW(),1)))</f>
        <v>734.55499999999893</v>
      </c>
      <c r="AC2212" s="2">
        <f t="shared" ca="1" si="663"/>
        <v>0.7799937892749832</v>
      </c>
      <c r="AD2212" s="2">
        <f t="shared" ca="1" si="664"/>
        <v>0.74377975956493469</v>
      </c>
      <c r="AE2212" s="2">
        <f t="shared" ca="1" si="665"/>
        <v>0.76516913026628852</v>
      </c>
      <c r="AF2212" s="2">
        <f t="shared" ca="1" si="666"/>
        <v>0.73624847696905227</v>
      </c>
      <c r="AG2212" s="4" t="str">
        <f ca="1">IF(AND(AC2212&lt;计算结果!$B$19,AD2212&lt;计算结果!$B$19,AE2212&lt;计算结果!$B$19,AF2212&lt;计算结果!$B$19),"买",IF(AND(AC2212&gt;计算结果!$B$20,AD2212&gt;计算结果!$B$20,AE2212&gt;计算结果!$B$20,AF2212&gt;计算结果!$B$20),"卖",AG2211))</f>
        <v>卖</v>
      </c>
      <c r="AH2212" s="4" t="str">
        <f t="shared" ca="1" si="667"/>
        <v/>
      </c>
      <c r="AI2212" s="3">
        <f ca="1">IF(AG2211="买",E2212/E2211-1,0)-IF(AH2212=1,计算结果!B$17,0)</f>
        <v>0</v>
      </c>
      <c r="AJ2212" s="2">
        <f t="shared" ca="1" si="668"/>
        <v>1.4677729438245932</v>
      </c>
      <c r="AK2212" s="3">
        <f ca="1">1-AJ2212/MAX(AJ$2:AJ2212)</f>
        <v>0</v>
      </c>
    </row>
    <row r="2213" spans="1:37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6">
        <v>88341897216</v>
      </c>
      <c r="G2213" s="3">
        <f t="shared" si="654"/>
        <v>1.1487706139044151E-2</v>
      </c>
      <c r="H2213" s="3">
        <f>1-E2213/MAX(E$2:E2213)</f>
        <v>0.60718369291499352</v>
      </c>
      <c r="I2213" s="22">
        <f t="shared" si="655"/>
        <v>2302.2224999999999</v>
      </c>
      <c r="J2213" s="22">
        <f t="shared" si="656"/>
        <v>2295.29</v>
      </c>
      <c r="K2213" s="22">
        <f t="shared" si="657"/>
        <v>2300.0766666666664</v>
      </c>
      <c r="L2213" s="22">
        <f t="shared" si="658"/>
        <v>2295.7849999999999</v>
      </c>
      <c r="M2213" s="2">
        <f t="shared" si="669"/>
        <v>29.5949999999998</v>
      </c>
      <c r="N2213" s="2">
        <f t="shared" si="670"/>
        <v>22.627500000000055</v>
      </c>
      <c r="O2213" s="2">
        <f t="shared" si="671"/>
        <v>27.799999999999727</v>
      </c>
      <c r="P2213" s="2">
        <f t="shared" si="672"/>
        <v>24.210000000000036</v>
      </c>
      <c r="Q2213" s="2">
        <f t="shared" si="659"/>
        <v>13.675000000000182</v>
      </c>
      <c r="R2213" s="2">
        <f t="shared" si="660"/>
        <v>20.642499999999927</v>
      </c>
      <c r="S2213" s="2">
        <f t="shared" si="661"/>
        <v>15.470000000000255</v>
      </c>
      <c r="T2213" s="2">
        <f t="shared" si="662"/>
        <v>19.059999999999945</v>
      </c>
      <c r="U2213" s="2">
        <f ca="1">IFERROR(SUM(OFFSET(M2213,0,0,-计算结果!$B$18,1)),SUM(OFFSET(M2213,0,0,-ROW(),1)))</f>
        <v>594.17249999999922</v>
      </c>
      <c r="V2213" s="2">
        <f ca="1">IFERROR(SUM(OFFSET(N2213,0,0,-计算结果!$B$18,1)),SUM(OFFSET(N2213,0,0,-ROW(),1)))</f>
        <v>582.51500000000078</v>
      </c>
      <c r="W2213" s="2">
        <f ca="1">IFERROR(SUM(OFFSET(O2213,0,0,-计算结果!$B$18,1)),SUM(OFFSET(O2213,0,0,-ROW(),1)))</f>
        <v>590.05333333333238</v>
      </c>
      <c r="X2213" s="2">
        <f ca="1">IFERROR(SUM(OFFSET(P2213,0,0,-计算结果!$B$18,1)),SUM(OFFSET(P2213,0,0,-ROW(),1)))</f>
        <v>581.81500000000142</v>
      </c>
      <c r="Y2213" s="2">
        <f ca="1">IFERROR(SUM(OFFSET(Q2213,0,0,-计算结果!$B$18,1)),SUM(OFFSET(Q2213,0,0,-ROW(),1)))</f>
        <v>702.35750000000098</v>
      </c>
      <c r="Z2213" s="2">
        <f ca="1">IFERROR(SUM(OFFSET(R2213,0,0,-计算结果!$B$18,1)),SUM(OFFSET(R2213,0,0,-ROW(),1)))</f>
        <v>714.01499999999942</v>
      </c>
      <c r="AA2213" s="2">
        <f ca="1">IFERROR(SUM(OFFSET(S2213,0,0,-计算结果!$B$18,1)),SUM(OFFSET(S2213,0,0,-ROW(),1)))</f>
        <v>706.47666666666782</v>
      </c>
      <c r="AB2213" s="2">
        <f ca="1">IFERROR(SUM(OFFSET(T2213,0,0,-计算结果!$B$18,1)),SUM(OFFSET(T2213,0,0,-ROW(),1)))</f>
        <v>714.71499999999878</v>
      </c>
      <c r="AC2213" s="2">
        <f t="shared" ca="1" si="663"/>
        <v>0.84596875522792647</v>
      </c>
      <c r="AD2213" s="2">
        <f t="shared" ca="1" si="664"/>
        <v>0.8158301996456675</v>
      </c>
      <c r="AE2213" s="2">
        <f t="shared" ca="1" si="665"/>
        <v>0.83520569209645712</v>
      </c>
      <c r="AF2213" s="2">
        <f t="shared" ca="1" si="666"/>
        <v>0.81405175489531134</v>
      </c>
      <c r="AG2213" s="4" t="str">
        <f ca="1">IF(AND(AC2213&lt;计算结果!$B$19,AD2213&lt;计算结果!$B$19,AE2213&lt;计算结果!$B$19,AF2213&lt;计算结果!$B$19),"买",IF(AND(AC2213&gt;计算结果!$B$20,AD2213&gt;计算结果!$B$20,AE2213&gt;计算结果!$B$20,AF2213&gt;计算结果!$B$20),"卖",AG2212))</f>
        <v>卖</v>
      </c>
      <c r="AH2213" s="4" t="str">
        <f t="shared" ca="1" si="667"/>
        <v/>
      </c>
      <c r="AI2213" s="3">
        <f ca="1">IF(AG2212="买",E2213/E2212-1,0)-IF(AH2213=1,计算结果!B$17,0)</f>
        <v>0</v>
      </c>
      <c r="AJ2213" s="2">
        <f t="shared" ca="1" si="668"/>
        <v>1.4677729438245932</v>
      </c>
      <c r="AK2213" s="3">
        <f ca="1">1-AJ2213/MAX(AJ$2:AJ2213)</f>
        <v>0</v>
      </c>
    </row>
    <row r="2214" spans="1:37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6">
        <v>91771592704</v>
      </c>
      <c r="G2214" s="3">
        <f t="shared" si="654"/>
        <v>-9.1914790397892299E-3</v>
      </c>
      <c r="H2214" s="3">
        <f>1-E2214/MAX(E$2:E2214)</f>
        <v>0.6107942557680528</v>
      </c>
      <c r="I2214" s="22">
        <f t="shared" si="655"/>
        <v>2298.1949999999997</v>
      </c>
      <c r="J2214" s="22">
        <f t="shared" si="656"/>
        <v>2304.8575000000001</v>
      </c>
      <c r="K2214" s="22">
        <f t="shared" si="657"/>
        <v>2301.7800000000002</v>
      </c>
      <c r="L2214" s="22">
        <f t="shared" si="658"/>
        <v>2308.9499999999998</v>
      </c>
      <c r="M2214" s="2">
        <f t="shared" si="669"/>
        <v>29.477499999999964</v>
      </c>
      <c r="N2214" s="2">
        <f t="shared" si="670"/>
        <v>36.409999999999854</v>
      </c>
      <c r="O2214" s="2">
        <f t="shared" si="671"/>
        <v>31.623333333333449</v>
      </c>
      <c r="P2214" s="2">
        <f t="shared" si="672"/>
        <v>35.914999999999964</v>
      </c>
      <c r="Q2214" s="2">
        <f t="shared" si="659"/>
        <v>16.022500000000036</v>
      </c>
      <c r="R2214" s="2">
        <f t="shared" si="660"/>
        <v>9.0900000000001455</v>
      </c>
      <c r="S2214" s="2">
        <f t="shared" si="661"/>
        <v>13.876666666666551</v>
      </c>
      <c r="T2214" s="2">
        <f t="shared" si="662"/>
        <v>9.5850000000000364</v>
      </c>
      <c r="U2214" s="2">
        <f ca="1">IFERROR(SUM(OFFSET(M2214,0,0,-计算结果!$B$18,1)),SUM(OFFSET(M2214,0,0,-ROW(),1)))</f>
        <v>614.37749999999915</v>
      </c>
      <c r="V2214" s="2">
        <f ca="1">IFERROR(SUM(OFFSET(N2214,0,0,-计算结果!$B$18,1)),SUM(OFFSET(N2214,0,0,-ROW(),1)))</f>
        <v>612.87250000000085</v>
      </c>
      <c r="W2214" s="2">
        <f ca="1">IFERROR(SUM(OFFSET(O2214,0,0,-计算结果!$B$18,1)),SUM(OFFSET(O2214,0,0,-ROW(),1)))</f>
        <v>613.3799999999992</v>
      </c>
      <c r="X2214" s="2">
        <f ca="1">IFERROR(SUM(OFFSET(P2214,0,0,-计算结果!$B$18,1)),SUM(OFFSET(P2214,0,0,-ROW(),1)))</f>
        <v>611.38500000000113</v>
      </c>
      <c r="Y2214" s="2">
        <f ca="1">IFERROR(SUM(OFFSET(Q2214,0,0,-计算结果!$B$18,1)),SUM(OFFSET(Q2214,0,0,-ROW(),1)))</f>
        <v>709.52250000000095</v>
      </c>
      <c r="Z2214" s="2">
        <f ca="1">IFERROR(SUM(OFFSET(R2214,0,0,-计算结果!$B$18,1)),SUM(OFFSET(R2214,0,0,-ROW(),1)))</f>
        <v>711.02749999999924</v>
      </c>
      <c r="AA2214" s="2">
        <f ca="1">IFERROR(SUM(OFFSET(S2214,0,0,-计算结果!$B$18,1)),SUM(OFFSET(S2214,0,0,-ROW(),1)))</f>
        <v>710.52000000000089</v>
      </c>
      <c r="AB2214" s="2">
        <f ca="1">IFERROR(SUM(OFFSET(T2214,0,0,-计算结果!$B$18,1)),SUM(OFFSET(T2214,0,0,-ROW(),1)))</f>
        <v>712.51499999999896</v>
      </c>
      <c r="AC2214" s="2">
        <f t="shared" ca="1" si="663"/>
        <v>0.86590277263934312</v>
      </c>
      <c r="AD2214" s="2">
        <f t="shared" ca="1" si="664"/>
        <v>0.86195329997785108</v>
      </c>
      <c r="AE2214" s="2">
        <f t="shared" ca="1" si="665"/>
        <v>0.86328322918425726</v>
      </c>
      <c r="AF2214" s="2">
        <f t="shared" ca="1" si="666"/>
        <v>0.85806614597587705</v>
      </c>
      <c r="AG2214" s="4" t="str">
        <f ca="1">IF(AND(AC2214&lt;计算结果!$B$19,AD2214&lt;计算结果!$B$19,AE2214&lt;计算结果!$B$19,AF2214&lt;计算结果!$B$19),"买",IF(AND(AC2214&gt;计算结果!$B$20,AD2214&gt;计算结果!$B$20,AE2214&gt;计算结果!$B$20,AF2214&gt;计算结果!$B$20),"卖",AG2213))</f>
        <v>卖</v>
      </c>
      <c r="AH2214" s="4" t="str">
        <f t="shared" ca="1" si="667"/>
        <v/>
      </c>
      <c r="AI2214" s="3">
        <f ca="1">IF(AG2213="买",E2214/E2213-1,0)-IF(AH2214=1,计算结果!B$17,0)</f>
        <v>0</v>
      </c>
      <c r="AJ2214" s="2">
        <f t="shared" ca="1" si="668"/>
        <v>1.4677729438245932</v>
      </c>
      <c r="AK2214" s="3">
        <f ca="1">1-AJ2214/MAX(AJ$2:AJ2214)</f>
        <v>0</v>
      </c>
    </row>
    <row r="2215" spans="1:37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6">
        <v>69908185088</v>
      </c>
      <c r="G2215" s="3">
        <f t="shared" si="654"/>
        <v>-1.01204840345539E-2</v>
      </c>
      <c r="H2215" s="3">
        <f>1-E2215/MAX(E$2:E2215)</f>
        <v>0.61473320628870898</v>
      </c>
      <c r="I2215" s="22">
        <f t="shared" si="655"/>
        <v>2266.7750000000001</v>
      </c>
      <c r="J2215" s="22">
        <f t="shared" si="656"/>
        <v>2271.71</v>
      </c>
      <c r="K2215" s="22">
        <f t="shared" si="657"/>
        <v>2267.6033333333335</v>
      </c>
      <c r="L2215" s="22">
        <f t="shared" si="658"/>
        <v>2269.2600000000002</v>
      </c>
      <c r="M2215" s="2">
        <f t="shared" si="669"/>
        <v>-10.324999999999818</v>
      </c>
      <c r="N2215" s="2">
        <f t="shared" si="670"/>
        <v>-16.987500000000182</v>
      </c>
      <c r="O2215" s="2">
        <f t="shared" si="671"/>
        <v>-13.910000000000309</v>
      </c>
      <c r="P2215" s="2">
        <f t="shared" si="672"/>
        <v>-21.079999999999927</v>
      </c>
      <c r="Q2215" s="2">
        <f t="shared" si="659"/>
        <v>47.544999999999618</v>
      </c>
      <c r="R2215" s="2">
        <f t="shared" si="660"/>
        <v>54.207499999999982</v>
      </c>
      <c r="S2215" s="2">
        <f t="shared" si="661"/>
        <v>51.130000000000109</v>
      </c>
      <c r="T2215" s="2">
        <f t="shared" si="662"/>
        <v>58.299999999999727</v>
      </c>
      <c r="U2215" s="2">
        <f ca="1">IFERROR(SUM(OFFSET(M2215,0,0,-计算结果!$B$18,1)),SUM(OFFSET(M2215,0,0,-ROW(),1)))</f>
        <v>591.43499999999949</v>
      </c>
      <c r="V2215" s="2">
        <f ca="1">IFERROR(SUM(OFFSET(N2215,0,0,-计算结果!$B$18,1)),SUM(OFFSET(N2215,0,0,-ROW(),1)))</f>
        <v>583.13500000000067</v>
      </c>
      <c r="W2215" s="2">
        <f ca="1">IFERROR(SUM(OFFSET(O2215,0,0,-计算结果!$B$18,1)),SUM(OFFSET(O2215,0,0,-ROW(),1)))</f>
        <v>587.23333333333267</v>
      </c>
      <c r="X2215" s="2">
        <f ca="1">IFERROR(SUM(OFFSET(P2215,0,0,-计算结果!$B$18,1)),SUM(OFFSET(P2215,0,0,-ROW(),1)))</f>
        <v>578.83000000000129</v>
      </c>
      <c r="Y2215" s="2">
        <f ca="1">IFERROR(SUM(OFFSET(Q2215,0,0,-计算结果!$B$18,1)),SUM(OFFSET(Q2215,0,0,-ROW(),1)))</f>
        <v>729.88500000000067</v>
      </c>
      <c r="Z2215" s="2">
        <f ca="1">IFERROR(SUM(OFFSET(R2215,0,0,-计算结果!$B$18,1)),SUM(OFFSET(R2215,0,0,-ROW(),1)))</f>
        <v>738.18499999999949</v>
      </c>
      <c r="AA2215" s="2">
        <f ca="1">IFERROR(SUM(OFFSET(S2215,0,0,-计算结果!$B$18,1)),SUM(OFFSET(S2215,0,0,-ROW(),1)))</f>
        <v>734.0866666666675</v>
      </c>
      <c r="AB2215" s="2">
        <f ca="1">IFERROR(SUM(OFFSET(T2215,0,0,-计算结果!$B$18,1)),SUM(OFFSET(T2215,0,0,-ROW(),1)))</f>
        <v>742.48999999999887</v>
      </c>
      <c r="AC2215" s="2">
        <f t="shared" ca="1" si="663"/>
        <v>0.81031258348917834</v>
      </c>
      <c r="AD2215" s="2">
        <f t="shared" ca="1" si="664"/>
        <v>0.78995780190602771</v>
      </c>
      <c r="AE2215" s="2">
        <f t="shared" ca="1" si="665"/>
        <v>0.79995095946890737</v>
      </c>
      <c r="AF2215" s="2">
        <f t="shared" ca="1" si="666"/>
        <v>0.77957952295654109</v>
      </c>
      <c r="AG2215" s="4" t="str">
        <f ca="1">IF(AND(AC2215&lt;计算结果!$B$19,AD2215&lt;计算结果!$B$19,AE2215&lt;计算结果!$B$19,AF2215&lt;计算结果!$B$19),"买",IF(AND(AC2215&gt;计算结果!$B$20,AD2215&gt;计算结果!$B$20,AE2215&gt;计算结果!$B$20,AF2215&gt;计算结果!$B$20),"卖",AG2214))</f>
        <v>卖</v>
      </c>
      <c r="AH2215" s="4" t="str">
        <f t="shared" ca="1" si="667"/>
        <v/>
      </c>
      <c r="AI2215" s="3">
        <f ca="1">IF(AG2214="买",E2215/E2214-1,0)-IF(AH2215=1,计算结果!B$17,0)</f>
        <v>0</v>
      </c>
      <c r="AJ2215" s="2">
        <f t="shared" ca="1" si="668"/>
        <v>1.4677729438245932</v>
      </c>
      <c r="AK2215" s="3">
        <f ca="1">1-AJ2215/MAX(AJ$2:AJ2215)</f>
        <v>0</v>
      </c>
    </row>
    <row r="2216" spans="1:37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6">
        <v>79599149056</v>
      </c>
      <c r="G2216" s="3">
        <f t="shared" si="654"/>
        <v>-2.1984816432524035E-2</v>
      </c>
      <c r="H2216" s="3">
        <f>1-E2216/MAX(E$2:E2216)</f>
        <v>0.62320322602599876</v>
      </c>
      <c r="I2216" s="22">
        <f t="shared" si="655"/>
        <v>2217.4749999999999</v>
      </c>
      <c r="J2216" s="22">
        <f t="shared" si="656"/>
        <v>2225.5275000000001</v>
      </c>
      <c r="K2216" s="22">
        <f t="shared" si="657"/>
        <v>2218.4633333333331</v>
      </c>
      <c r="L2216" s="22">
        <f t="shared" si="658"/>
        <v>2220.4399999999996</v>
      </c>
      <c r="M2216" s="2">
        <f t="shared" si="669"/>
        <v>-20.055000000000291</v>
      </c>
      <c r="N2216" s="2">
        <f t="shared" si="670"/>
        <v>-24.990000000000236</v>
      </c>
      <c r="O2216" s="2">
        <f t="shared" si="671"/>
        <v>-20.883333333333667</v>
      </c>
      <c r="P2216" s="2">
        <f t="shared" si="672"/>
        <v>-22.540000000000418</v>
      </c>
      <c r="Q2216" s="2">
        <f t="shared" si="659"/>
        <v>72.615000000000236</v>
      </c>
      <c r="R2216" s="2">
        <f t="shared" si="660"/>
        <v>77.550000000000182</v>
      </c>
      <c r="S2216" s="2">
        <f t="shared" si="661"/>
        <v>73.443333333333612</v>
      </c>
      <c r="T2216" s="2">
        <f t="shared" si="662"/>
        <v>75.100000000000364</v>
      </c>
      <c r="U2216" s="2">
        <f ca="1">IFERROR(SUM(OFFSET(M2216,0,0,-计算结果!$B$18,1)),SUM(OFFSET(M2216,0,0,-ROW(),1)))</f>
        <v>574.24999999999909</v>
      </c>
      <c r="V2216" s="2">
        <f ca="1">IFERROR(SUM(OFFSET(N2216,0,0,-计算结果!$B$18,1)),SUM(OFFSET(N2216,0,0,-ROW(),1)))</f>
        <v>569.46250000000009</v>
      </c>
      <c r="W2216" s="2">
        <f ca="1">IFERROR(SUM(OFFSET(O2216,0,0,-计算结果!$B$18,1)),SUM(OFFSET(O2216,0,0,-ROW(),1)))</f>
        <v>572.33333333333212</v>
      </c>
      <c r="X2216" s="2">
        <f ca="1">IFERROR(SUM(OFFSET(P2216,0,0,-计算结果!$B$18,1)),SUM(OFFSET(P2216,0,0,-ROW(),1)))</f>
        <v>568.50000000000091</v>
      </c>
      <c r="Y2216" s="2">
        <f ca="1">IFERROR(SUM(OFFSET(Q2216,0,0,-计算结果!$B$18,1)),SUM(OFFSET(Q2216,0,0,-ROW(),1)))</f>
        <v>738.85000000000082</v>
      </c>
      <c r="Z2216" s="2">
        <f ca="1">IFERROR(SUM(OFFSET(R2216,0,0,-计算结果!$B$18,1)),SUM(OFFSET(R2216,0,0,-ROW(),1)))</f>
        <v>743.63749999999982</v>
      </c>
      <c r="AA2216" s="2">
        <f ca="1">IFERROR(SUM(OFFSET(S2216,0,0,-计算结果!$B$18,1)),SUM(OFFSET(S2216,0,0,-ROW(),1)))</f>
        <v>740.76666666666779</v>
      </c>
      <c r="AB2216" s="2">
        <f ca="1">IFERROR(SUM(OFFSET(T2216,0,0,-计算结果!$B$18,1)),SUM(OFFSET(T2216,0,0,-ROW(),1)))</f>
        <v>744.599999999999</v>
      </c>
      <c r="AC2216" s="2">
        <f t="shared" ca="1" si="663"/>
        <v>0.77722135751505506</v>
      </c>
      <c r="AD2216" s="2">
        <f t="shared" ca="1" si="664"/>
        <v>0.76577969776941079</v>
      </c>
      <c r="AE2216" s="2">
        <f t="shared" ca="1" si="665"/>
        <v>0.77262295819646032</v>
      </c>
      <c r="AF2216" s="2">
        <f t="shared" ca="1" si="666"/>
        <v>0.7634971796937976</v>
      </c>
      <c r="AG2216" s="4" t="str">
        <f ca="1">IF(AND(AC2216&lt;计算结果!$B$19,AD2216&lt;计算结果!$B$19,AE2216&lt;计算结果!$B$19,AF2216&lt;计算结果!$B$19),"买",IF(AND(AC2216&gt;计算结果!$B$20,AD2216&gt;计算结果!$B$20,AE2216&gt;计算结果!$B$20,AF2216&gt;计算结果!$B$20),"卖",AG2215))</f>
        <v>卖</v>
      </c>
      <c r="AH2216" s="4" t="str">
        <f t="shared" ca="1" si="667"/>
        <v/>
      </c>
      <c r="AI2216" s="3">
        <f ca="1">IF(AG2215="买",E2216/E2215-1,0)-IF(AH2216=1,计算结果!B$17,0)</f>
        <v>0</v>
      </c>
      <c r="AJ2216" s="2">
        <f t="shared" ca="1" si="668"/>
        <v>1.4677729438245932</v>
      </c>
      <c r="AK2216" s="3">
        <f ca="1">1-AJ2216/MAX(AJ$2:AJ2216)</f>
        <v>0</v>
      </c>
    </row>
    <row r="2217" spans="1:37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6">
        <v>88306573312</v>
      </c>
      <c r="G2217" s="3">
        <f t="shared" si="654"/>
        <v>-2.5558701473463841E-2</v>
      </c>
      <c r="H2217" s="3">
        <f>1-E2217/MAX(E$2:E2217)</f>
        <v>0.63283366228816451</v>
      </c>
      <c r="I2217" s="22">
        <f t="shared" si="655"/>
        <v>2172.7799999999997</v>
      </c>
      <c r="J2217" s="22">
        <f t="shared" si="656"/>
        <v>2187.4300000000003</v>
      </c>
      <c r="K2217" s="22">
        <f t="shared" si="657"/>
        <v>2177.7366666666667</v>
      </c>
      <c r="L2217" s="22">
        <f t="shared" si="658"/>
        <v>2187.65</v>
      </c>
      <c r="M2217" s="2">
        <f t="shared" si="669"/>
        <v>7.7350000000001273</v>
      </c>
      <c r="N2217" s="2">
        <f t="shared" si="670"/>
        <v>-0.31750000000010914</v>
      </c>
      <c r="O2217" s="2">
        <f t="shared" si="671"/>
        <v>6.7466666666668971</v>
      </c>
      <c r="P2217" s="2">
        <f t="shared" si="672"/>
        <v>4.7700000000004366</v>
      </c>
      <c r="Q2217" s="2">
        <f t="shared" si="659"/>
        <v>67.384999999999764</v>
      </c>
      <c r="R2217" s="2">
        <f t="shared" si="660"/>
        <v>75.4375</v>
      </c>
      <c r="S2217" s="2">
        <f t="shared" si="661"/>
        <v>68.373333333332994</v>
      </c>
      <c r="T2217" s="2">
        <f t="shared" si="662"/>
        <v>70.349999999999454</v>
      </c>
      <c r="U2217" s="2">
        <f ca="1">IFERROR(SUM(OFFSET(M2217,0,0,-计算结果!$B$18,1)),SUM(OFFSET(M2217,0,0,-ROW(),1)))</f>
        <v>579.53999999999905</v>
      </c>
      <c r="V2217" s="2">
        <f ca="1">IFERROR(SUM(OFFSET(N2217,0,0,-计算结果!$B$18,1)),SUM(OFFSET(N2217,0,0,-ROW(),1)))</f>
        <v>580.92749999999978</v>
      </c>
      <c r="W2217" s="2">
        <f ca="1">IFERROR(SUM(OFFSET(O2217,0,0,-计算结果!$B$18,1)),SUM(OFFSET(O2217,0,0,-ROW(),1)))</f>
        <v>581.69333333333179</v>
      </c>
      <c r="X2217" s="2">
        <f ca="1">IFERROR(SUM(OFFSET(P2217,0,0,-计算结果!$B$18,1)),SUM(OFFSET(P2217,0,0,-ROW(),1)))</f>
        <v>586.00000000000091</v>
      </c>
      <c r="Y2217" s="2">
        <f ca="1">IFERROR(SUM(OFFSET(Q2217,0,0,-计算结果!$B$18,1)),SUM(OFFSET(Q2217,0,0,-ROW(),1)))</f>
        <v>772.49000000000069</v>
      </c>
      <c r="Z2217" s="2">
        <f ca="1">IFERROR(SUM(OFFSET(R2217,0,0,-计算结果!$B$18,1)),SUM(OFFSET(R2217,0,0,-ROW(),1)))</f>
        <v>771.10249999999996</v>
      </c>
      <c r="AA2217" s="2">
        <f ca="1">IFERROR(SUM(OFFSET(S2217,0,0,-计算结果!$B$18,1)),SUM(OFFSET(S2217,0,0,-ROW(),1)))</f>
        <v>770.33666666666795</v>
      </c>
      <c r="AB2217" s="2">
        <f ca="1">IFERROR(SUM(OFFSET(T2217,0,0,-计算结果!$B$18,1)),SUM(OFFSET(T2217,0,0,-ROW(),1)))</f>
        <v>766.02999999999884</v>
      </c>
      <c r="AC2217" s="2">
        <f t="shared" ca="1" si="663"/>
        <v>0.75022330386153679</v>
      </c>
      <c r="AD2217" s="2">
        <f t="shared" ca="1" si="664"/>
        <v>0.75337260610619183</v>
      </c>
      <c r="AE2217" s="2">
        <f t="shared" ca="1" si="665"/>
        <v>0.75511572862081622</v>
      </c>
      <c r="AF2217" s="2">
        <f t="shared" ca="1" si="666"/>
        <v>0.76498309465686953</v>
      </c>
      <c r="AG2217" s="4" t="str">
        <f ca="1">IF(AND(AC2217&lt;计算结果!$B$19,AD2217&lt;计算结果!$B$19,AE2217&lt;计算结果!$B$19,AF2217&lt;计算结果!$B$19),"买",IF(AND(AC2217&gt;计算结果!$B$20,AD2217&gt;计算结果!$B$20,AE2217&gt;计算结果!$B$20,AF2217&gt;计算结果!$B$20),"卖",AG2216))</f>
        <v>卖</v>
      </c>
      <c r="AH2217" s="4" t="str">
        <f t="shared" ca="1" si="667"/>
        <v/>
      </c>
      <c r="AI2217" s="3">
        <f ca="1">IF(AG2216="买",E2217/E2216-1,0)-IF(AH2217=1,计算结果!B$17,0)</f>
        <v>0</v>
      </c>
      <c r="AJ2217" s="2">
        <f t="shared" ca="1" si="668"/>
        <v>1.4677729438245932</v>
      </c>
      <c r="AK2217" s="3">
        <f ca="1">1-AJ2217/MAX(AJ$2:AJ2217)</f>
        <v>0</v>
      </c>
    </row>
    <row r="2218" spans="1:37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6">
        <v>68640579584</v>
      </c>
      <c r="G2218" s="3">
        <f t="shared" si="654"/>
        <v>2.54412834640938E-3</v>
      </c>
      <c r="H2218" s="3">
        <f>1-E2218/MAX(E$2:E2218)</f>
        <v>0.63189954400054438</v>
      </c>
      <c r="I2218" s="22">
        <f t="shared" si="655"/>
        <v>2157.145</v>
      </c>
      <c r="J2218" s="22">
        <f t="shared" si="656"/>
        <v>2153.23</v>
      </c>
      <c r="K2218" s="22">
        <f t="shared" si="657"/>
        <v>2155.06</v>
      </c>
      <c r="L2218" s="22">
        <f t="shared" si="658"/>
        <v>2150.89</v>
      </c>
      <c r="M2218" s="2">
        <f t="shared" si="669"/>
        <v>-8.0799999999999272</v>
      </c>
      <c r="N2218" s="2">
        <f t="shared" si="670"/>
        <v>-22.730000000000473</v>
      </c>
      <c r="O2218" s="2">
        <f t="shared" si="671"/>
        <v>-13.036666666666861</v>
      </c>
      <c r="P2218" s="2">
        <f t="shared" si="672"/>
        <v>-22.950000000000273</v>
      </c>
      <c r="Q2218" s="2">
        <f t="shared" si="659"/>
        <v>35.699999999999818</v>
      </c>
      <c r="R2218" s="2">
        <f t="shared" si="660"/>
        <v>50.350000000000364</v>
      </c>
      <c r="S2218" s="2">
        <f t="shared" si="661"/>
        <v>40.656666666666752</v>
      </c>
      <c r="T2218" s="2">
        <f t="shared" si="662"/>
        <v>50.570000000000164</v>
      </c>
      <c r="U2218" s="2">
        <f ca="1">IFERROR(SUM(OFFSET(M2218,0,0,-计算结果!$B$18,1)),SUM(OFFSET(M2218,0,0,-ROW(),1)))</f>
        <v>539.76249999999936</v>
      </c>
      <c r="V2218" s="2">
        <f ca="1">IFERROR(SUM(OFFSET(N2218,0,0,-计算结果!$B$18,1)),SUM(OFFSET(N2218,0,0,-ROW(),1)))</f>
        <v>526.29999999999973</v>
      </c>
      <c r="W2218" s="2">
        <f ca="1">IFERROR(SUM(OFFSET(O2218,0,0,-计算结果!$B$18,1)),SUM(OFFSET(O2218,0,0,-ROW(),1)))</f>
        <v>535.80333333333192</v>
      </c>
      <c r="X2218" s="2">
        <f ca="1">IFERROR(SUM(OFFSET(P2218,0,0,-计算结果!$B$18,1)),SUM(OFFSET(P2218,0,0,-ROW(),1)))</f>
        <v>527.88500000000067</v>
      </c>
      <c r="Y2218" s="2">
        <f ca="1">IFERROR(SUM(OFFSET(Q2218,0,0,-计算结果!$B$18,1)),SUM(OFFSET(Q2218,0,0,-ROW(),1)))</f>
        <v>797.29750000000013</v>
      </c>
      <c r="Z2218" s="2">
        <f ca="1">IFERROR(SUM(OFFSET(R2218,0,0,-计算结果!$B$18,1)),SUM(OFFSET(R2218,0,0,-ROW(),1)))</f>
        <v>810.75999999999976</v>
      </c>
      <c r="AA2218" s="2">
        <f ca="1">IFERROR(SUM(OFFSET(S2218,0,0,-计算结果!$B$18,1)),SUM(OFFSET(S2218,0,0,-ROW(),1)))</f>
        <v>801.25666666666757</v>
      </c>
      <c r="AB2218" s="2">
        <f ca="1">IFERROR(SUM(OFFSET(T2218,0,0,-计算结果!$B$18,1)),SUM(OFFSET(T2218,0,0,-ROW(),1)))</f>
        <v>809.17499999999882</v>
      </c>
      <c r="AC2218" s="2">
        <f t="shared" ca="1" si="663"/>
        <v>0.67699008212116463</v>
      </c>
      <c r="AD2218" s="2">
        <f t="shared" ca="1" si="664"/>
        <v>0.64914401302481606</v>
      </c>
      <c r="AE2218" s="2">
        <f t="shared" ca="1" si="665"/>
        <v>0.66870374453462433</v>
      </c>
      <c r="AF2218" s="2">
        <f t="shared" ca="1" si="666"/>
        <v>0.65237433188123883</v>
      </c>
      <c r="AG2218" s="4" t="str">
        <f ca="1">IF(AND(AC2218&lt;计算结果!$B$19,AD2218&lt;计算结果!$B$19,AE2218&lt;计算结果!$B$19,AF2218&lt;计算结果!$B$19),"买",IF(AND(AC2218&gt;计算结果!$B$20,AD2218&gt;计算结果!$B$20,AE2218&gt;计算结果!$B$20,AF2218&gt;计算结果!$B$20),"卖",AG2217))</f>
        <v>卖</v>
      </c>
      <c r="AH2218" s="4" t="str">
        <f t="shared" ca="1" si="667"/>
        <v/>
      </c>
      <c r="AI2218" s="3">
        <f ca="1">IF(AG2217="买",E2218/E2217-1,0)-IF(AH2218=1,计算结果!B$17,0)</f>
        <v>0</v>
      </c>
      <c r="AJ2218" s="2">
        <f t="shared" ca="1" si="668"/>
        <v>1.4677729438245932</v>
      </c>
      <c r="AK2218" s="3">
        <f ca="1">1-AJ2218/MAX(AJ$2:AJ2218)</f>
        <v>0</v>
      </c>
    </row>
    <row r="2219" spans="1:37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6">
        <v>81588002816</v>
      </c>
      <c r="G2219" s="3">
        <f t="shared" si="654"/>
        <v>-4.2941665896274461E-3</v>
      </c>
      <c r="H2219" s="3">
        <f>1-E2219/MAX(E$2:E2219)</f>
        <v>0.63348022868032394</v>
      </c>
      <c r="I2219" s="22">
        <f t="shared" si="655"/>
        <v>2159.605</v>
      </c>
      <c r="J2219" s="22">
        <f t="shared" si="656"/>
        <v>2163.7800000000002</v>
      </c>
      <c r="K2219" s="22">
        <f t="shared" si="657"/>
        <v>2161.4366666666665</v>
      </c>
      <c r="L2219" s="22">
        <f t="shared" si="658"/>
        <v>2165.1</v>
      </c>
      <c r="M2219" s="2">
        <f t="shared" si="669"/>
        <v>22.914999999999964</v>
      </c>
      <c r="N2219" s="2">
        <f t="shared" si="670"/>
        <v>26.829999999999927</v>
      </c>
      <c r="O2219" s="2">
        <f t="shared" si="671"/>
        <v>25</v>
      </c>
      <c r="P2219" s="2">
        <f t="shared" si="672"/>
        <v>29.170000000000073</v>
      </c>
      <c r="Q2219" s="2">
        <f t="shared" si="659"/>
        <v>7.0050000000001091</v>
      </c>
      <c r="R2219" s="2">
        <f t="shared" si="660"/>
        <v>3.0900000000001455</v>
      </c>
      <c r="S2219" s="2">
        <f t="shared" si="661"/>
        <v>4.9200000000000728</v>
      </c>
      <c r="T2219" s="2">
        <f t="shared" si="662"/>
        <v>0.75</v>
      </c>
      <c r="U2219" s="2">
        <f ca="1">IFERROR(SUM(OFFSET(M2219,0,0,-计算结果!$B$18,1)),SUM(OFFSET(M2219,0,0,-ROW(),1)))</f>
        <v>546.95999999999913</v>
      </c>
      <c r="V2219" s="2">
        <f ca="1">IFERROR(SUM(OFFSET(N2219,0,0,-计算结果!$B$18,1)),SUM(OFFSET(N2219,0,0,-ROW(),1)))</f>
        <v>538.13249999999971</v>
      </c>
      <c r="W2219" s="2">
        <f ca="1">IFERROR(SUM(OFFSET(O2219,0,0,-计算结果!$B$18,1)),SUM(OFFSET(O2219,0,0,-ROW(),1)))</f>
        <v>545.63333333333185</v>
      </c>
      <c r="X2219" s="2">
        <f ca="1">IFERROR(SUM(OFFSET(P2219,0,0,-计算结果!$B$18,1)),SUM(OFFSET(P2219,0,0,-ROW(),1)))</f>
        <v>542.98000000000047</v>
      </c>
      <c r="Y2219" s="2">
        <f ca="1">IFERROR(SUM(OFFSET(Q2219,0,0,-计算结果!$B$18,1)),SUM(OFFSET(Q2219,0,0,-ROW(),1)))</f>
        <v>796.01000000000022</v>
      </c>
      <c r="Z2219" s="2">
        <f ca="1">IFERROR(SUM(OFFSET(R2219,0,0,-计算结果!$B$18,1)),SUM(OFFSET(R2219,0,0,-ROW(),1)))</f>
        <v>804.83749999999964</v>
      </c>
      <c r="AA2219" s="2">
        <f ca="1">IFERROR(SUM(OFFSET(S2219,0,0,-计算结果!$B$18,1)),SUM(OFFSET(S2219,0,0,-ROW(),1)))</f>
        <v>797.3366666666675</v>
      </c>
      <c r="AB2219" s="2">
        <f ca="1">IFERROR(SUM(OFFSET(T2219,0,0,-计算结果!$B$18,1)),SUM(OFFSET(T2219,0,0,-ROW(),1)))</f>
        <v>799.98999999999887</v>
      </c>
      <c r="AC2219" s="2">
        <f t="shared" ca="1" si="663"/>
        <v>0.68712704614263509</v>
      </c>
      <c r="AD2219" s="2">
        <f t="shared" ca="1" si="664"/>
        <v>0.66862254802988175</v>
      </c>
      <c r="AE2219" s="2">
        <f t="shared" ca="1" si="665"/>
        <v>0.68431988160584356</v>
      </c>
      <c r="AF2219" s="2">
        <f t="shared" ca="1" si="666"/>
        <v>0.67873348416855361</v>
      </c>
      <c r="AG2219" s="4" t="str">
        <f ca="1">IF(AND(AC2219&lt;计算结果!$B$19,AD2219&lt;计算结果!$B$19,AE2219&lt;计算结果!$B$19,AF2219&lt;计算结果!$B$19),"买",IF(AND(AC2219&gt;计算结果!$B$20,AD2219&gt;计算结果!$B$20,AE2219&gt;计算结果!$B$20,AF2219&gt;计算结果!$B$20),"卖",AG2218))</f>
        <v>卖</v>
      </c>
      <c r="AH2219" s="4" t="str">
        <f t="shared" ca="1" si="667"/>
        <v/>
      </c>
      <c r="AI2219" s="3">
        <f ca="1">IF(AG2218="买",E2219/E2218-1,0)-IF(AH2219=1,计算结果!B$17,0)</f>
        <v>0</v>
      </c>
      <c r="AJ2219" s="2">
        <f t="shared" ca="1" si="668"/>
        <v>1.4677729438245932</v>
      </c>
      <c r="AK2219" s="3">
        <f ca="1">1-AJ2219/MAX(AJ$2:AJ2219)</f>
        <v>0</v>
      </c>
    </row>
    <row r="2220" spans="1:37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6">
        <v>70216802304</v>
      </c>
      <c r="G2220" s="3">
        <f t="shared" si="654"/>
        <v>1.1540729117825776E-2</v>
      </c>
      <c r="H2220" s="3">
        <f>1-E2220/MAX(E$2:E2220)</f>
        <v>0.62925032328319608</v>
      </c>
      <c r="I2220" s="22">
        <f t="shared" si="655"/>
        <v>2167.9899999999998</v>
      </c>
      <c r="J2220" s="22">
        <f t="shared" si="656"/>
        <v>2160.61</v>
      </c>
      <c r="K2220" s="22">
        <f t="shared" si="657"/>
        <v>2164.33</v>
      </c>
      <c r="L2220" s="22">
        <f t="shared" si="658"/>
        <v>2157.0100000000002</v>
      </c>
      <c r="M2220" s="2">
        <f t="shared" si="669"/>
        <v>20.864999999999782</v>
      </c>
      <c r="N2220" s="2">
        <f t="shared" si="670"/>
        <v>16.6899999999996</v>
      </c>
      <c r="O2220" s="2">
        <f t="shared" si="671"/>
        <v>19.033333333333303</v>
      </c>
      <c r="P2220" s="2">
        <f t="shared" si="672"/>
        <v>15.369999999999891</v>
      </c>
      <c r="Q2220" s="2">
        <f t="shared" si="659"/>
        <v>26.054999999999836</v>
      </c>
      <c r="R2220" s="2">
        <f t="shared" si="660"/>
        <v>30.230000000000018</v>
      </c>
      <c r="S2220" s="2">
        <f t="shared" si="661"/>
        <v>27.886666666666315</v>
      </c>
      <c r="T2220" s="2">
        <f t="shared" si="662"/>
        <v>31.549999999999727</v>
      </c>
      <c r="U2220" s="2">
        <f ca="1">IFERROR(SUM(OFFSET(M2220,0,0,-计算结果!$B$18,1)),SUM(OFFSET(M2220,0,0,-ROW(),1)))</f>
        <v>565.6924999999992</v>
      </c>
      <c r="V2220" s="2">
        <f ca="1">IFERROR(SUM(OFFSET(N2220,0,0,-计算结果!$B$18,1)),SUM(OFFSET(N2220,0,0,-ROW(),1)))</f>
        <v>549.34999999999991</v>
      </c>
      <c r="W2220" s="2">
        <f ca="1">IFERROR(SUM(OFFSET(O2220,0,0,-计算结果!$B$18,1)),SUM(OFFSET(O2220,0,0,-ROW(),1)))</f>
        <v>560.61666666666542</v>
      </c>
      <c r="X2220" s="2">
        <f ca="1">IFERROR(SUM(OFFSET(P2220,0,0,-计算结果!$B$18,1)),SUM(OFFSET(P2220,0,0,-ROW(),1)))</f>
        <v>550.4650000000006</v>
      </c>
      <c r="Y2220" s="2">
        <f ca="1">IFERROR(SUM(OFFSET(Q2220,0,0,-计算结果!$B$18,1)),SUM(OFFSET(Q2220,0,0,-ROW(),1)))</f>
        <v>786.62750000000005</v>
      </c>
      <c r="Z2220" s="2">
        <f ca="1">IFERROR(SUM(OFFSET(R2220,0,0,-计算结果!$B$18,1)),SUM(OFFSET(R2220,0,0,-ROW(),1)))</f>
        <v>802.96999999999935</v>
      </c>
      <c r="AA2220" s="2">
        <f ca="1">IFERROR(SUM(OFFSET(S2220,0,0,-计算结果!$B$18,1)),SUM(OFFSET(S2220,0,0,-ROW(),1)))</f>
        <v>791.70333333333383</v>
      </c>
      <c r="AB2220" s="2">
        <f ca="1">IFERROR(SUM(OFFSET(T2220,0,0,-计算结果!$B$18,1)),SUM(OFFSET(T2220,0,0,-ROW(),1)))</f>
        <v>801.85499999999865</v>
      </c>
      <c r="AC2220" s="2">
        <f t="shared" ca="1" si="663"/>
        <v>0.71913644005580679</v>
      </c>
      <c r="AD2220" s="2">
        <f t="shared" ca="1" si="664"/>
        <v>0.68414760202747349</v>
      </c>
      <c r="AE2220" s="2">
        <f t="shared" ca="1" si="665"/>
        <v>0.70811457153563218</v>
      </c>
      <c r="AF2220" s="2">
        <f t="shared" ca="1" si="666"/>
        <v>0.68648945258182781</v>
      </c>
      <c r="AG2220" s="4" t="str">
        <f ca="1">IF(AND(AC2220&lt;计算结果!$B$19,AD2220&lt;计算结果!$B$19,AE2220&lt;计算结果!$B$19,AF2220&lt;计算结果!$B$19),"买",IF(AND(AC2220&gt;计算结果!$B$20,AD2220&gt;计算结果!$B$20,AE2220&gt;计算结果!$B$20,AF2220&gt;计算结果!$B$20),"卖",AG2219))</f>
        <v>卖</v>
      </c>
      <c r="AH2220" s="4" t="str">
        <f t="shared" ca="1" si="667"/>
        <v/>
      </c>
      <c r="AI2220" s="3">
        <f ca="1">IF(AG2219="买",E2220/E2219-1,0)-IF(AH2220=1,计算结果!B$17,0)</f>
        <v>0</v>
      </c>
      <c r="AJ2220" s="2">
        <f t="shared" ca="1" si="668"/>
        <v>1.4677729438245932</v>
      </c>
      <c r="AK2220" s="3">
        <f ca="1">1-AJ2220/MAX(AJ$2:AJ2220)</f>
        <v>0</v>
      </c>
    </row>
    <row r="2221" spans="1:37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6">
        <v>69408743424</v>
      </c>
      <c r="G2221" s="3">
        <f t="shared" si="654"/>
        <v>5.2318297177107453E-3</v>
      </c>
      <c r="H2221" s="3">
        <f>1-E2221/MAX(E$2:E2221)</f>
        <v>0.62731062410671745</v>
      </c>
      <c r="I2221" s="22">
        <f t="shared" si="655"/>
        <v>2185.7174999999997</v>
      </c>
      <c r="J2221" s="22">
        <f t="shared" si="656"/>
        <v>2181.6025</v>
      </c>
      <c r="K2221" s="22">
        <f t="shared" si="657"/>
        <v>2184.1666666666665</v>
      </c>
      <c r="L2221" s="22">
        <f t="shared" si="658"/>
        <v>2181.0649999999996</v>
      </c>
      <c r="M2221" s="2">
        <f t="shared" si="669"/>
        <v>26.230000000000018</v>
      </c>
      <c r="N2221" s="2">
        <f t="shared" si="670"/>
        <v>33.609999999999673</v>
      </c>
      <c r="O2221" s="2">
        <f t="shared" si="671"/>
        <v>29.889999999999873</v>
      </c>
      <c r="P2221" s="2">
        <f t="shared" si="672"/>
        <v>37.209999999999582</v>
      </c>
      <c r="Q2221" s="2">
        <f t="shared" si="659"/>
        <v>7.999999999992724E-2</v>
      </c>
      <c r="R2221" s="2">
        <f t="shared" si="660"/>
        <v>-7.2999999999997272</v>
      </c>
      <c r="S2221" s="2">
        <f t="shared" si="661"/>
        <v>-3.5799999999999272</v>
      </c>
      <c r="T2221" s="2">
        <f t="shared" si="662"/>
        <v>-10.899999999999636</v>
      </c>
      <c r="U2221" s="2">
        <f ca="1">IFERROR(SUM(OFFSET(M2221,0,0,-计算结果!$B$18,1)),SUM(OFFSET(M2221,0,0,-ROW(),1)))</f>
        <v>550.75999999999931</v>
      </c>
      <c r="V2221" s="2">
        <f ca="1">IFERROR(SUM(OFFSET(N2221,0,0,-计算结果!$B$18,1)),SUM(OFFSET(N2221,0,0,-ROW(),1)))</f>
        <v>550.45749999999953</v>
      </c>
      <c r="W2221" s="2">
        <f ca="1">IFERROR(SUM(OFFSET(O2221,0,0,-计算结果!$B$18,1)),SUM(OFFSET(O2221,0,0,-ROW(),1)))</f>
        <v>552.23999999999887</v>
      </c>
      <c r="X2221" s="2">
        <f ca="1">IFERROR(SUM(OFFSET(P2221,0,0,-计算结果!$B$18,1)),SUM(OFFSET(P2221,0,0,-ROW(),1)))</f>
        <v>555.20000000000027</v>
      </c>
      <c r="Y2221" s="2">
        <f ca="1">IFERROR(SUM(OFFSET(Q2221,0,0,-计算结果!$B$18,1)),SUM(OFFSET(Q2221,0,0,-ROW(),1)))</f>
        <v>777.07999999999993</v>
      </c>
      <c r="Z2221" s="2">
        <f ca="1">IFERROR(SUM(OFFSET(R2221,0,0,-计算结果!$B$18,1)),SUM(OFFSET(R2221,0,0,-ROW(),1)))</f>
        <v>777.38249999999971</v>
      </c>
      <c r="AA2221" s="2">
        <f ca="1">IFERROR(SUM(OFFSET(S2221,0,0,-计算结果!$B$18,1)),SUM(OFFSET(S2221,0,0,-ROW(),1)))</f>
        <v>775.60000000000036</v>
      </c>
      <c r="AB2221" s="2">
        <f ca="1">IFERROR(SUM(OFFSET(T2221,0,0,-计算结果!$B$18,1)),SUM(OFFSET(T2221,0,0,-ROW(),1)))</f>
        <v>772.63999999999896</v>
      </c>
      <c r="AC2221" s="2">
        <f t="shared" ca="1" si="663"/>
        <v>0.70875585525299756</v>
      </c>
      <c r="AD2221" s="2">
        <f t="shared" ca="1" si="664"/>
        <v>0.70809093335648765</v>
      </c>
      <c r="AE2221" s="2">
        <f t="shared" ca="1" si="665"/>
        <v>0.71201650335224165</v>
      </c>
      <c r="AF2221" s="2">
        <f t="shared" ca="1" si="666"/>
        <v>0.71857527438393176</v>
      </c>
      <c r="AG2221" s="4" t="str">
        <f ca="1">IF(AND(AC2221&lt;计算结果!$B$19,AD2221&lt;计算结果!$B$19,AE2221&lt;计算结果!$B$19,AF2221&lt;计算结果!$B$19),"买",IF(AND(AC2221&gt;计算结果!$B$20,AD2221&gt;计算结果!$B$20,AE2221&gt;计算结果!$B$20,AF2221&gt;计算结果!$B$20),"卖",AG2220))</f>
        <v>卖</v>
      </c>
      <c r="AH2221" s="4" t="str">
        <f t="shared" ca="1" si="667"/>
        <v/>
      </c>
      <c r="AI2221" s="3">
        <f ca="1">IF(AG2220="买",E2221/E2220-1,0)-IF(AH2221=1,计算结果!B$17,0)</f>
        <v>0</v>
      </c>
      <c r="AJ2221" s="2">
        <f t="shared" ca="1" si="668"/>
        <v>1.4677729438245932</v>
      </c>
      <c r="AK2221" s="3">
        <f ca="1">1-AJ2221/MAX(AJ$2:AJ2221)</f>
        <v>0</v>
      </c>
    </row>
    <row r="2222" spans="1:37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6">
        <v>64691437568</v>
      </c>
      <c r="G2222" s="3">
        <f t="shared" si="654"/>
        <v>-2.7849176166583334E-3</v>
      </c>
      <c r="H2222" s="3">
        <f>1-E2222/MAX(E$2:E2222)</f>
        <v>0.62834853331518414</v>
      </c>
      <c r="I2222" s="22">
        <f t="shared" si="655"/>
        <v>2179.6824999999999</v>
      </c>
      <c r="J2222" s="22">
        <f t="shared" si="656"/>
        <v>2179.58</v>
      </c>
      <c r="K2222" s="22">
        <f t="shared" si="657"/>
        <v>2178.1533333333336</v>
      </c>
      <c r="L2222" s="22">
        <f t="shared" si="658"/>
        <v>2175.0950000000003</v>
      </c>
      <c r="M2222" s="2">
        <f t="shared" si="669"/>
        <v>2.8825000000001637</v>
      </c>
      <c r="N2222" s="2">
        <f t="shared" si="670"/>
        <v>6.9974999999999454</v>
      </c>
      <c r="O2222" s="2">
        <f t="shared" si="671"/>
        <v>4.433333333333394</v>
      </c>
      <c r="P2222" s="2">
        <f t="shared" si="672"/>
        <v>7.5350000000003092</v>
      </c>
      <c r="Q2222" s="2">
        <f t="shared" si="659"/>
        <v>24.1274999999996</v>
      </c>
      <c r="R2222" s="2">
        <f t="shared" si="660"/>
        <v>20.012499999999818</v>
      </c>
      <c r="S2222" s="2">
        <f t="shared" si="661"/>
        <v>22.57666666666637</v>
      </c>
      <c r="T2222" s="2">
        <f t="shared" si="662"/>
        <v>19.474999999999454</v>
      </c>
      <c r="U2222" s="2">
        <f ca="1">IFERROR(SUM(OFFSET(M2222,0,0,-计算结果!$B$18,1)),SUM(OFFSET(M2222,0,0,-ROW(),1)))</f>
        <v>533.65499999999929</v>
      </c>
      <c r="V2222" s="2">
        <f ca="1">IFERROR(SUM(OFFSET(N2222,0,0,-计算结果!$B$18,1)),SUM(OFFSET(N2222,0,0,-ROW(),1)))</f>
        <v>528.72999999999956</v>
      </c>
      <c r="W2222" s="2">
        <f ca="1">IFERROR(SUM(OFFSET(O2222,0,0,-计算结果!$B$18,1)),SUM(OFFSET(O2222,0,0,-ROW(),1)))</f>
        <v>534.40333333333228</v>
      </c>
      <c r="X2222" s="2">
        <f ca="1">IFERROR(SUM(OFFSET(P2222,0,0,-计算结果!$B$18,1)),SUM(OFFSET(P2222,0,0,-ROW(),1)))</f>
        <v>535.90000000000055</v>
      </c>
      <c r="Y2222" s="2">
        <f ca="1">IFERROR(SUM(OFFSET(Q2222,0,0,-计算结果!$B$18,1)),SUM(OFFSET(Q2222,0,0,-ROW(),1)))</f>
        <v>800.21499999999969</v>
      </c>
      <c r="Z2222" s="2">
        <f ca="1">IFERROR(SUM(OFFSET(R2222,0,0,-计算结果!$B$18,1)),SUM(OFFSET(R2222,0,0,-ROW(),1)))</f>
        <v>805.13999999999942</v>
      </c>
      <c r="AA2222" s="2">
        <f ca="1">IFERROR(SUM(OFFSET(S2222,0,0,-计算结果!$B$18,1)),SUM(OFFSET(S2222,0,0,-ROW(),1)))</f>
        <v>799.4666666666667</v>
      </c>
      <c r="AB2222" s="2">
        <f ca="1">IFERROR(SUM(OFFSET(T2222,0,0,-计算结果!$B$18,1)),SUM(OFFSET(T2222,0,0,-ROW(),1)))</f>
        <v>797.96999999999844</v>
      </c>
      <c r="AC2222" s="2">
        <f t="shared" ca="1" si="663"/>
        <v>0.66688952344057473</v>
      </c>
      <c r="AD2222" s="2">
        <f t="shared" ca="1" si="664"/>
        <v>0.65669324589512379</v>
      </c>
      <c r="AE2222" s="2">
        <f t="shared" ca="1" si="665"/>
        <v>0.66844979986657638</v>
      </c>
      <c r="AF2222" s="2">
        <f t="shared" ca="1" si="666"/>
        <v>0.67157913204757269</v>
      </c>
      <c r="AG2222" s="4" t="str">
        <f ca="1">IF(AND(AC2222&lt;计算结果!$B$19,AD2222&lt;计算结果!$B$19,AE2222&lt;计算结果!$B$19,AF2222&lt;计算结果!$B$19),"买",IF(AND(AC2222&gt;计算结果!$B$20,AD2222&gt;计算结果!$B$20,AE2222&gt;计算结果!$B$20,AF2222&gt;计算结果!$B$20),"卖",AG2221))</f>
        <v>卖</v>
      </c>
      <c r="AH2222" s="4" t="str">
        <f t="shared" ca="1" si="667"/>
        <v/>
      </c>
      <c r="AI2222" s="3">
        <f ca="1">IF(AG2221="买",E2222/E2221-1,0)-IF(AH2222=1,计算结果!B$17,0)</f>
        <v>0</v>
      </c>
      <c r="AJ2222" s="2">
        <f t="shared" ca="1" si="668"/>
        <v>1.4677729438245932</v>
      </c>
      <c r="AK2222" s="3">
        <f ca="1">1-AJ2222/MAX(AJ$2:AJ2222)</f>
        <v>0</v>
      </c>
    </row>
    <row r="2223" spans="1:37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6">
        <v>55669678080</v>
      </c>
      <c r="G2223" s="3">
        <f t="shared" si="654"/>
        <v>-9.2891446570250169E-3</v>
      </c>
      <c r="H2223" s="3">
        <f>1-E2223/MAX(E$2:E2223)</f>
        <v>0.63180085755121485</v>
      </c>
      <c r="I2223" s="22">
        <f t="shared" si="655"/>
        <v>2169.16</v>
      </c>
      <c r="J2223" s="22">
        <f t="shared" si="656"/>
        <v>2175.0025000000001</v>
      </c>
      <c r="K2223" s="22">
        <f t="shared" si="657"/>
        <v>2170.8866666666668</v>
      </c>
      <c r="L2223" s="22">
        <f t="shared" si="658"/>
        <v>2174.34</v>
      </c>
      <c r="M2223" s="2">
        <f t="shared" si="669"/>
        <v>9.4075000000002547</v>
      </c>
      <c r="N2223" s="2">
        <f t="shared" si="670"/>
        <v>9.5100000000002183</v>
      </c>
      <c r="O2223" s="2">
        <f t="shared" si="671"/>
        <v>10.936666666666497</v>
      </c>
      <c r="P2223" s="2">
        <f t="shared" si="672"/>
        <v>13.994999999999891</v>
      </c>
      <c r="Q2223" s="2">
        <f t="shared" si="659"/>
        <v>20.092499999999745</v>
      </c>
      <c r="R2223" s="2">
        <f t="shared" si="660"/>
        <v>19.989999999999782</v>
      </c>
      <c r="S2223" s="2">
        <f t="shared" si="661"/>
        <v>18.563333333333503</v>
      </c>
      <c r="T2223" s="2">
        <f t="shared" si="662"/>
        <v>15.505000000000109</v>
      </c>
      <c r="U2223" s="2">
        <f ca="1">IFERROR(SUM(OFFSET(M2223,0,0,-计算结果!$B$18,1)),SUM(OFFSET(M2223,0,0,-ROW(),1)))</f>
        <v>512.78749999999945</v>
      </c>
      <c r="V2223" s="2">
        <f ca="1">IFERROR(SUM(OFFSET(N2223,0,0,-计算结果!$B$18,1)),SUM(OFFSET(N2223,0,0,-ROW(),1)))</f>
        <v>511.44499999999925</v>
      </c>
      <c r="W2223" s="2">
        <f ca="1">IFERROR(SUM(OFFSET(O2223,0,0,-计算结果!$B$18,1)),SUM(OFFSET(O2223,0,0,-ROW(),1)))</f>
        <v>516.17666666666537</v>
      </c>
      <c r="X2223" s="2">
        <f ca="1">IFERROR(SUM(OFFSET(P2223,0,0,-计算结果!$B$18,1)),SUM(OFFSET(P2223,0,0,-ROW(),1)))</f>
        <v>522.95500000000038</v>
      </c>
      <c r="Y2223" s="2">
        <f ca="1">IFERROR(SUM(OFFSET(Q2223,0,0,-计算结果!$B$18,1)),SUM(OFFSET(Q2223,0,0,-ROW(),1)))</f>
        <v>804.63249999999925</v>
      </c>
      <c r="Z2223" s="2">
        <f ca="1">IFERROR(SUM(OFFSET(R2223,0,0,-计算结果!$B$18,1)),SUM(OFFSET(R2223,0,0,-ROW(),1)))</f>
        <v>805.97499999999945</v>
      </c>
      <c r="AA2223" s="2">
        <f ca="1">IFERROR(SUM(OFFSET(S2223,0,0,-计算结果!$B$18,1)),SUM(OFFSET(S2223,0,0,-ROW(),1)))</f>
        <v>801.24333333333334</v>
      </c>
      <c r="AB2223" s="2">
        <f ca="1">IFERROR(SUM(OFFSET(T2223,0,0,-计算结果!$B$18,1)),SUM(OFFSET(T2223,0,0,-ROW(),1)))</f>
        <v>794.46499999999833</v>
      </c>
      <c r="AC2223" s="2">
        <f t="shared" ca="1" si="663"/>
        <v>0.63729404417544644</v>
      </c>
      <c r="AD2223" s="2">
        <f t="shared" ca="1" si="664"/>
        <v>0.63456682899593608</v>
      </c>
      <c r="AE2223" s="2">
        <f t="shared" ca="1" si="665"/>
        <v>0.64421960869149031</v>
      </c>
      <c r="AF2223" s="2">
        <f t="shared" ca="1" si="666"/>
        <v>0.65824800337334111</v>
      </c>
      <c r="AG2223" s="4" t="str">
        <f ca="1">IF(AND(AC2223&lt;计算结果!$B$19,AD2223&lt;计算结果!$B$19,AE2223&lt;计算结果!$B$19,AF2223&lt;计算结果!$B$19),"买",IF(AND(AC2223&gt;计算结果!$B$20,AD2223&gt;计算结果!$B$20,AE2223&gt;计算结果!$B$20,AF2223&gt;计算结果!$B$20),"卖",AG2222))</f>
        <v>卖</v>
      </c>
      <c r="AH2223" s="4" t="str">
        <f t="shared" ca="1" si="667"/>
        <v/>
      </c>
      <c r="AI2223" s="3">
        <f ca="1">IF(AG2222="买",E2223/E2222-1,0)-IF(AH2223=1,计算结果!B$17,0)</f>
        <v>0</v>
      </c>
      <c r="AJ2223" s="2">
        <f t="shared" ca="1" si="668"/>
        <v>1.4677729438245932</v>
      </c>
      <c r="AK2223" s="3">
        <f ca="1">1-AJ2223/MAX(AJ$2:AJ2223)</f>
        <v>0</v>
      </c>
    </row>
    <row r="2224" spans="1:37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6">
        <v>61495025664</v>
      </c>
      <c r="G2224" s="3">
        <f t="shared" si="654"/>
        <v>4.4593757798132572E-3</v>
      </c>
      <c r="H2224" s="3">
        <f>1-E2224/MAX(E$2:E2224)</f>
        <v>0.63015891921323075</v>
      </c>
      <c r="I2224" s="22">
        <f t="shared" si="655"/>
        <v>2166.2849999999999</v>
      </c>
      <c r="J2224" s="22">
        <f t="shared" si="656"/>
        <v>2162.7275</v>
      </c>
      <c r="K2224" s="22">
        <f t="shared" si="657"/>
        <v>2163.8366666666666</v>
      </c>
      <c r="L2224" s="22">
        <f t="shared" si="658"/>
        <v>2158.9399999999996</v>
      </c>
      <c r="M2224" s="2">
        <f t="shared" si="669"/>
        <v>12.269999999999982</v>
      </c>
      <c r="N2224" s="2">
        <f t="shared" si="670"/>
        <v>6.4274999999997817</v>
      </c>
      <c r="O2224" s="2">
        <f t="shared" si="671"/>
        <v>10.543333333333067</v>
      </c>
      <c r="P2224" s="2">
        <f t="shared" si="672"/>
        <v>7.0899999999996908</v>
      </c>
      <c r="Q2224" s="2">
        <f t="shared" si="659"/>
        <v>32.710000000000036</v>
      </c>
      <c r="R2224" s="2">
        <f t="shared" si="660"/>
        <v>38.552500000000236</v>
      </c>
      <c r="S2224" s="2">
        <f t="shared" si="661"/>
        <v>34.436666666666952</v>
      </c>
      <c r="T2224" s="2">
        <f t="shared" si="662"/>
        <v>37.890000000000327</v>
      </c>
      <c r="U2224" s="2">
        <f ca="1">IFERROR(SUM(OFFSET(M2224,0,0,-计算结果!$B$18,1)),SUM(OFFSET(M2224,0,0,-ROW(),1)))</f>
        <v>519.12999999999965</v>
      </c>
      <c r="V2224" s="2">
        <f ca="1">IFERROR(SUM(OFFSET(N2224,0,0,-计算结果!$B$18,1)),SUM(OFFSET(N2224,0,0,-ROW(),1)))</f>
        <v>501.68999999999915</v>
      </c>
      <c r="W2224" s="2">
        <f ca="1">IFERROR(SUM(OFFSET(O2224,0,0,-计算结果!$B$18,1)),SUM(OFFSET(O2224,0,0,-ROW(),1)))</f>
        <v>517.46999999999889</v>
      </c>
      <c r="X2224" s="2">
        <f ca="1">IFERROR(SUM(OFFSET(P2224,0,0,-计算结果!$B$18,1)),SUM(OFFSET(P2224,0,0,-ROW(),1)))</f>
        <v>514.15000000000055</v>
      </c>
      <c r="Y2224" s="2">
        <f ca="1">IFERROR(SUM(OFFSET(Q2224,0,0,-计算结果!$B$18,1)),SUM(OFFSET(Q2224,0,0,-ROW(),1)))</f>
        <v>827.92999999999938</v>
      </c>
      <c r="Z2224" s="2">
        <f ca="1">IFERROR(SUM(OFFSET(R2224,0,0,-计算结果!$B$18,1)),SUM(OFFSET(R2224,0,0,-ROW(),1)))</f>
        <v>845.36999999999989</v>
      </c>
      <c r="AA2224" s="2">
        <f ca="1">IFERROR(SUM(OFFSET(S2224,0,0,-计算结果!$B$18,1)),SUM(OFFSET(S2224,0,0,-ROW(),1)))</f>
        <v>829.59000000000015</v>
      </c>
      <c r="AB2224" s="2">
        <f ca="1">IFERROR(SUM(OFFSET(T2224,0,0,-计算结果!$B$18,1)),SUM(OFFSET(T2224,0,0,-ROW(),1)))</f>
        <v>832.90999999999849</v>
      </c>
      <c r="AC2224" s="2">
        <f t="shared" ca="1" si="663"/>
        <v>0.62702160810696561</v>
      </c>
      <c r="AD2224" s="2">
        <f t="shared" ca="1" si="664"/>
        <v>0.59345611980552804</v>
      </c>
      <c r="AE2224" s="2">
        <f t="shared" ca="1" si="665"/>
        <v>0.62376595667739343</v>
      </c>
      <c r="AF2224" s="2">
        <f t="shared" ca="1" si="666"/>
        <v>0.61729358514125354</v>
      </c>
      <c r="AG2224" s="4" t="str">
        <f ca="1">IF(AND(AC2224&lt;计算结果!$B$19,AD2224&lt;计算结果!$B$19,AE2224&lt;计算结果!$B$19,AF2224&lt;计算结果!$B$19),"买",IF(AND(AC2224&gt;计算结果!$B$20,AD2224&gt;计算结果!$B$20,AE2224&gt;计算结果!$B$20,AF2224&gt;计算结果!$B$20),"卖",AG2223))</f>
        <v>卖</v>
      </c>
      <c r="AH2224" s="4" t="str">
        <f t="shared" ca="1" si="667"/>
        <v/>
      </c>
      <c r="AI2224" s="3">
        <f ca="1">IF(AG2223="买",E2224/E2223-1,0)-IF(AH2224=1,计算结果!B$17,0)</f>
        <v>0</v>
      </c>
      <c r="AJ2224" s="2">
        <f t="shared" ca="1" si="668"/>
        <v>1.4677729438245932</v>
      </c>
      <c r="AK2224" s="3">
        <f ca="1">1-AJ2224/MAX(AJ$2:AJ2224)</f>
        <v>0</v>
      </c>
    </row>
    <row r="2225" spans="1:37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6">
        <v>58693177344</v>
      </c>
      <c r="G2225" s="3">
        <f t="shared" si="654"/>
        <v>-2.4245156719404637E-3</v>
      </c>
      <c r="H2225" s="3">
        <f>1-E2225/MAX(E$2:E2225)</f>
        <v>0.63105560470972566</v>
      </c>
      <c r="I2225" s="22">
        <f t="shared" si="655"/>
        <v>2171.8875000000003</v>
      </c>
      <c r="J2225" s="22">
        <f t="shared" si="656"/>
        <v>2172.3075000000003</v>
      </c>
      <c r="K2225" s="22">
        <f t="shared" si="657"/>
        <v>2173.0633333333335</v>
      </c>
      <c r="L2225" s="22">
        <f t="shared" si="658"/>
        <v>2175.415</v>
      </c>
      <c r="M2225" s="2">
        <f t="shared" si="669"/>
        <v>23.105000000000018</v>
      </c>
      <c r="N2225" s="2">
        <f t="shared" si="670"/>
        <v>26.662499999999909</v>
      </c>
      <c r="O2225" s="2">
        <f t="shared" si="671"/>
        <v>25.553333333333285</v>
      </c>
      <c r="P2225" s="2">
        <f t="shared" si="672"/>
        <v>30.450000000000273</v>
      </c>
      <c r="Q2225" s="2">
        <f t="shared" si="659"/>
        <v>4.8449999999997999</v>
      </c>
      <c r="R2225" s="2">
        <f t="shared" si="660"/>
        <v>1.2874999999999091</v>
      </c>
      <c r="S2225" s="2">
        <f t="shared" si="661"/>
        <v>2.3966666666665333</v>
      </c>
      <c r="T2225" s="2">
        <f t="shared" si="662"/>
        <v>-2.5000000000004547</v>
      </c>
      <c r="U2225" s="2">
        <f ca="1">IFERROR(SUM(OFFSET(M2225,0,0,-计算结果!$B$18,1)),SUM(OFFSET(M2225,0,0,-ROW(),1)))</f>
        <v>547.54499999999962</v>
      </c>
      <c r="V2225" s="2">
        <f ca="1">IFERROR(SUM(OFFSET(N2225,0,0,-计算结果!$B$18,1)),SUM(OFFSET(N2225,0,0,-ROW(),1)))</f>
        <v>534.02499999999873</v>
      </c>
      <c r="W2225" s="2">
        <f ca="1">IFERROR(SUM(OFFSET(O2225,0,0,-计算结果!$B$18,1)),SUM(OFFSET(O2225,0,0,-ROW(),1)))</f>
        <v>547.72333333333154</v>
      </c>
      <c r="X2225" s="2">
        <f ca="1">IFERROR(SUM(OFFSET(P2225,0,0,-计算结果!$B$18,1)),SUM(OFFSET(P2225,0,0,-ROW(),1)))</f>
        <v>548.08000000000038</v>
      </c>
      <c r="Y2225" s="2">
        <f ca="1">IFERROR(SUM(OFFSET(Q2225,0,0,-计算结果!$B$18,1)),SUM(OFFSET(Q2225,0,0,-ROW(),1)))</f>
        <v>793.51499999999896</v>
      </c>
      <c r="Z2225" s="2">
        <f ca="1">IFERROR(SUM(OFFSET(R2225,0,0,-计算结果!$B$18,1)),SUM(OFFSET(R2225,0,0,-ROW(),1)))</f>
        <v>807.03499999999985</v>
      </c>
      <c r="AA2225" s="2">
        <f ca="1">IFERROR(SUM(OFFSET(S2225,0,0,-计算结果!$B$18,1)),SUM(OFFSET(S2225,0,0,-ROW(),1)))</f>
        <v>793.33666666666704</v>
      </c>
      <c r="AB2225" s="2">
        <f ca="1">IFERROR(SUM(OFFSET(T2225,0,0,-计算结果!$B$18,1)),SUM(OFFSET(T2225,0,0,-ROW(),1)))</f>
        <v>792.9799999999982</v>
      </c>
      <c r="AC2225" s="2">
        <f t="shared" ca="1" si="663"/>
        <v>0.69002476323699025</v>
      </c>
      <c r="AD2225" s="2">
        <f t="shared" ca="1" si="664"/>
        <v>0.66171231730965674</v>
      </c>
      <c r="AE2225" s="2">
        <f t="shared" ca="1" si="665"/>
        <v>0.6904046621652824</v>
      </c>
      <c r="AF2225" s="2">
        <f t="shared" ca="1" si="666"/>
        <v>0.69116497263487309</v>
      </c>
      <c r="AG2225" s="4" t="str">
        <f ca="1">IF(AND(AC2225&lt;计算结果!$B$19,AD2225&lt;计算结果!$B$19,AE2225&lt;计算结果!$B$19,AF2225&lt;计算结果!$B$19),"买",IF(AND(AC2225&gt;计算结果!$B$20,AD2225&gt;计算结果!$B$20,AE2225&gt;计算结果!$B$20,AF2225&gt;计算结果!$B$20),"卖",AG2224))</f>
        <v>卖</v>
      </c>
      <c r="AH2225" s="4" t="str">
        <f t="shared" ca="1" si="667"/>
        <v/>
      </c>
      <c r="AI2225" s="3">
        <f ca="1">IF(AG2224="买",E2225/E2224-1,0)-IF(AH2225=1,计算结果!B$17,0)</f>
        <v>0</v>
      </c>
      <c r="AJ2225" s="2">
        <f t="shared" ca="1" si="668"/>
        <v>1.4677729438245932</v>
      </c>
      <c r="AK2225" s="3">
        <f ca="1">1-AJ2225/MAX(AJ$2:AJ2225)</f>
        <v>0</v>
      </c>
    </row>
    <row r="2226" spans="1:37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6">
        <v>63086411776</v>
      </c>
      <c r="G2226" s="3">
        <f t="shared" si="654"/>
        <v>-3.2545333800660492E-2</v>
      </c>
      <c r="H2226" s="3">
        <f>1-E2226/MAX(E$2:E2226)</f>
        <v>0.64306302320833053</v>
      </c>
      <c r="I2226" s="22">
        <f t="shared" si="655"/>
        <v>2110.0825</v>
      </c>
      <c r="J2226" s="22">
        <f t="shared" si="656"/>
        <v>2123.0550000000003</v>
      </c>
      <c r="K2226" s="22">
        <f t="shared" si="657"/>
        <v>2114.1799999999998</v>
      </c>
      <c r="L2226" s="22">
        <f t="shared" si="658"/>
        <v>2122.375</v>
      </c>
      <c r="M2226" s="2">
        <f t="shared" si="669"/>
        <v>-22.207500000000437</v>
      </c>
      <c r="N2226" s="2">
        <f t="shared" si="670"/>
        <v>-22.627500000000509</v>
      </c>
      <c r="O2226" s="2">
        <f t="shared" si="671"/>
        <v>-23.383333333333667</v>
      </c>
      <c r="P2226" s="2">
        <f t="shared" si="672"/>
        <v>-25.735000000000127</v>
      </c>
      <c r="Q2226" s="2">
        <f t="shared" si="659"/>
        <v>76.817500000000109</v>
      </c>
      <c r="R2226" s="2">
        <f t="shared" si="660"/>
        <v>77.237500000000182</v>
      </c>
      <c r="S2226" s="2">
        <f t="shared" si="661"/>
        <v>77.993333333333339</v>
      </c>
      <c r="T2226" s="2">
        <f t="shared" si="662"/>
        <v>80.3449999999998</v>
      </c>
      <c r="U2226" s="2">
        <f ca="1">IFERROR(SUM(OFFSET(M2226,0,0,-计算结果!$B$18,1)),SUM(OFFSET(M2226,0,0,-ROW(),1)))</f>
        <v>533.28999999999951</v>
      </c>
      <c r="V2226" s="2">
        <f ca="1">IFERROR(SUM(OFFSET(N2226,0,0,-计算结果!$B$18,1)),SUM(OFFSET(N2226,0,0,-ROW(),1)))</f>
        <v>524.64749999999822</v>
      </c>
      <c r="W2226" s="2">
        <f ca="1">IFERROR(SUM(OFFSET(O2226,0,0,-计算结果!$B$18,1)),SUM(OFFSET(O2226,0,0,-ROW(),1)))</f>
        <v>533.47333333333154</v>
      </c>
      <c r="X2226" s="2">
        <f ca="1">IFERROR(SUM(OFFSET(P2226,0,0,-计算结果!$B$18,1)),SUM(OFFSET(P2226,0,0,-ROW(),1)))</f>
        <v>533.84000000000015</v>
      </c>
      <c r="Y2226" s="2">
        <f ca="1">IFERROR(SUM(OFFSET(Q2226,0,0,-计算结果!$B$18,1)),SUM(OFFSET(Q2226,0,0,-ROW(),1)))</f>
        <v>805.33999999999878</v>
      </c>
      <c r="Z2226" s="2">
        <f ca="1">IFERROR(SUM(OFFSET(R2226,0,0,-计算结果!$B$18,1)),SUM(OFFSET(R2226,0,0,-ROW(),1)))</f>
        <v>813.98250000000007</v>
      </c>
      <c r="AA2226" s="2">
        <f ca="1">IFERROR(SUM(OFFSET(S2226,0,0,-计算结果!$B$18,1)),SUM(OFFSET(S2226,0,0,-ROW(),1)))</f>
        <v>805.15666666666675</v>
      </c>
      <c r="AB2226" s="2">
        <f ca="1">IFERROR(SUM(OFFSET(T2226,0,0,-计算结果!$B$18,1)),SUM(OFFSET(T2226,0,0,-ROW(),1)))</f>
        <v>804.78999999999814</v>
      </c>
      <c r="AC2226" s="2">
        <f t="shared" ca="1" si="663"/>
        <v>0.66219236595723585</v>
      </c>
      <c r="AD2226" s="2">
        <f t="shared" ca="1" si="664"/>
        <v>0.64454395518330942</v>
      </c>
      <c r="AE2226" s="2">
        <f t="shared" ca="1" si="665"/>
        <v>0.66257084542552569</v>
      </c>
      <c r="AF2226" s="2">
        <f t="shared" ca="1" si="666"/>
        <v>0.66332832167397882</v>
      </c>
      <c r="AG2226" s="4" t="str">
        <f ca="1">IF(AND(AC2226&lt;计算结果!$B$19,AD2226&lt;计算结果!$B$19,AE2226&lt;计算结果!$B$19,AF2226&lt;计算结果!$B$19),"买",IF(AND(AC2226&gt;计算结果!$B$20,AD2226&gt;计算结果!$B$20,AE2226&gt;计算结果!$B$20,AF2226&gt;计算结果!$B$20),"卖",AG2225))</f>
        <v>卖</v>
      </c>
      <c r="AH2226" s="4" t="str">
        <f t="shared" ca="1" si="667"/>
        <v/>
      </c>
      <c r="AI2226" s="3">
        <f ca="1">IF(AG2225="买",E2226/E2225-1,0)-IF(AH2226=1,计算结果!B$17,0)</f>
        <v>0</v>
      </c>
      <c r="AJ2226" s="2">
        <f t="shared" ca="1" si="668"/>
        <v>1.4677729438245932</v>
      </c>
      <c r="AK2226" s="3">
        <f ca="1">1-AJ2226/MAX(AJ$2:AJ2226)</f>
        <v>0</v>
      </c>
    </row>
    <row r="2227" spans="1:37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6">
        <v>53075783680</v>
      </c>
      <c r="G2227" s="3">
        <f t="shared" si="654"/>
        <v>5.1816435391529581E-3</v>
      </c>
      <c r="H2227" s="3">
        <f>1-E2227/MAX(E$2:E2227)</f>
        <v>0.6412135030286531</v>
      </c>
      <c r="I2227" s="22">
        <f t="shared" si="655"/>
        <v>2106.21</v>
      </c>
      <c r="J2227" s="22">
        <f t="shared" si="656"/>
        <v>2102.1974999999998</v>
      </c>
      <c r="K2227" s="22">
        <f t="shared" si="657"/>
        <v>2105.3933333333334</v>
      </c>
      <c r="L2227" s="22">
        <f t="shared" si="658"/>
        <v>2103.7600000000002</v>
      </c>
      <c r="M2227" s="2">
        <f t="shared" si="669"/>
        <v>8.7074999999999818</v>
      </c>
      <c r="N2227" s="2">
        <f t="shared" si="670"/>
        <v>-4.2650000000003274</v>
      </c>
      <c r="O2227" s="2">
        <f t="shared" si="671"/>
        <v>4.6100000000001273</v>
      </c>
      <c r="P2227" s="2">
        <f t="shared" si="672"/>
        <v>-3.5850000000000364</v>
      </c>
      <c r="Q2227" s="2">
        <f t="shared" si="659"/>
        <v>21.352499999999964</v>
      </c>
      <c r="R2227" s="2">
        <f t="shared" si="660"/>
        <v>34.325000000000273</v>
      </c>
      <c r="S2227" s="2">
        <f t="shared" si="661"/>
        <v>25.449999999999818</v>
      </c>
      <c r="T2227" s="2">
        <f t="shared" si="662"/>
        <v>33.644999999999982</v>
      </c>
      <c r="U2227" s="2">
        <f ca="1">IFERROR(SUM(OFFSET(M2227,0,0,-计算结果!$B$18,1)),SUM(OFFSET(M2227,0,0,-ROW(),1)))</f>
        <v>543.45249999999942</v>
      </c>
      <c r="V2227" s="2">
        <f ca="1">IFERROR(SUM(OFFSET(N2227,0,0,-计算结果!$B$18,1)),SUM(OFFSET(N2227,0,0,-ROW(),1)))</f>
        <v>533.76999999999771</v>
      </c>
      <c r="W2227" s="2">
        <f ca="1">IFERROR(SUM(OFFSET(O2227,0,0,-计算结果!$B$18,1)),SUM(OFFSET(O2227,0,0,-ROW(),1)))</f>
        <v>542.73999999999842</v>
      </c>
      <c r="X2227" s="2">
        <f ca="1">IFERROR(SUM(OFFSET(P2227,0,0,-计算结果!$B$18,1)),SUM(OFFSET(P2227,0,0,-ROW(),1)))</f>
        <v>541.31500000000005</v>
      </c>
      <c r="Y2227" s="2">
        <f ca="1">IFERROR(SUM(OFFSET(Q2227,0,0,-计算结果!$B$18,1)),SUM(OFFSET(Q2227,0,0,-ROW(),1)))</f>
        <v>797.09749999999894</v>
      </c>
      <c r="Z2227" s="2">
        <f ca="1">IFERROR(SUM(OFFSET(R2227,0,0,-计算结果!$B$18,1)),SUM(OFFSET(R2227,0,0,-ROW(),1)))</f>
        <v>806.78000000000065</v>
      </c>
      <c r="AA2227" s="2">
        <f ca="1">IFERROR(SUM(OFFSET(S2227,0,0,-计算结果!$B$18,1)),SUM(OFFSET(S2227,0,0,-ROW(),1)))</f>
        <v>797.81</v>
      </c>
      <c r="AB2227" s="2">
        <f ca="1">IFERROR(SUM(OFFSET(T2227,0,0,-计算结果!$B$18,1)),SUM(OFFSET(T2227,0,0,-ROW(),1)))</f>
        <v>799.23499999999831</v>
      </c>
      <c r="AC2227" s="2">
        <f t="shared" ca="1" si="663"/>
        <v>0.68178924159215171</v>
      </c>
      <c r="AD2227" s="2">
        <f t="shared" ca="1" si="664"/>
        <v>0.66160539428344445</v>
      </c>
      <c r="AE2227" s="2">
        <f t="shared" ca="1" si="665"/>
        <v>0.68028728644664571</v>
      </c>
      <c r="AF2227" s="2">
        <f t="shared" ca="1" si="666"/>
        <v>0.67729140991072867</v>
      </c>
      <c r="AG2227" s="4" t="str">
        <f ca="1">IF(AND(AC2227&lt;计算结果!$B$19,AD2227&lt;计算结果!$B$19,AE2227&lt;计算结果!$B$19,AF2227&lt;计算结果!$B$19),"买",IF(AND(AC2227&gt;计算结果!$B$20,AD2227&gt;计算结果!$B$20,AE2227&gt;计算结果!$B$20,AF2227&gt;计算结果!$B$20),"卖",AG2226))</f>
        <v>卖</v>
      </c>
      <c r="AH2227" s="4" t="str">
        <f t="shared" ca="1" si="667"/>
        <v/>
      </c>
      <c r="AI2227" s="3">
        <f ca="1">IF(AG2226="买",E2227/E2226-1,0)-IF(AH2227=1,计算结果!B$17,0)</f>
        <v>0</v>
      </c>
      <c r="AJ2227" s="2">
        <f t="shared" ca="1" si="668"/>
        <v>1.4677729438245932</v>
      </c>
      <c r="AK2227" s="3">
        <f ca="1">1-AJ2227/MAX(AJ$2:AJ2227)</f>
        <v>0</v>
      </c>
    </row>
    <row r="2228" spans="1:37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6">
        <v>60115238912</v>
      </c>
      <c r="G2228" s="3">
        <f t="shared" si="654"/>
        <v>2.5940644769666399E-3</v>
      </c>
      <c r="H2228" s="3">
        <f>1-E2228/MAX(E$2:E2228)</f>
        <v>0.6402827877220445</v>
      </c>
      <c r="I2228" s="22">
        <f t="shared" si="655"/>
        <v>2112.4025000000001</v>
      </c>
      <c r="J2228" s="22">
        <f t="shared" si="656"/>
        <v>2109.5700000000002</v>
      </c>
      <c r="K2228" s="22">
        <f t="shared" si="657"/>
        <v>2111.8266666666668</v>
      </c>
      <c r="L2228" s="22">
        <f t="shared" si="658"/>
        <v>2110.6750000000002</v>
      </c>
      <c r="M2228" s="2">
        <f t="shared" si="669"/>
        <v>24.380000000000109</v>
      </c>
      <c r="N2228" s="2">
        <f t="shared" si="670"/>
        <v>28.392500000000382</v>
      </c>
      <c r="O2228" s="2">
        <f t="shared" si="671"/>
        <v>25.196666666666715</v>
      </c>
      <c r="P2228" s="2">
        <f t="shared" si="672"/>
        <v>26.829999999999927</v>
      </c>
      <c r="Q2228" s="2">
        <f t="shared" si="659"/>
        <v>15.449999999999818</v>
      </c>
      <c r="R2228" s="2">
        <f t="shared" si="660"/>
        <v>11.437499999999545</v>
      </c>
      <c r="S2228" s="2">
        <f t="shared" si="661"/>
        <v>14.633333333333212</v>
      </c>
      <c r="T2228" s="2">
        <f t="shared" si="662"/>
        <v>13</v>
      </c>
      <c r="U2228" s="2">
        <f ca="1">IFERROR(SUM(OFFSET(M2228,0,0,-计算结果!$B$18,1)),SUM(OFFSET(M2228,0,0,-ROW(),1)))</f>
        <v>540.61249999999973</v>
      </c>
      <c r="V2228" s="2">
        <f ca="1">IFERROR(SUM(OFFSET(N2228,0,0,-计算结果!$B$18,1)),SUM(OFFSET(N2228,0,0,-ROW(),1)))</f>
        <v>531.01999999999816</v>
      </c>
      <c r="W2228" s="2">
        <f ca="1">IFERROR(SUM(OFFSET(O2228,0,0,-计算结果!$B$18,1)),SUM(OFFSET(O2228,0,0,-ROW(),1)))</f>
        <v>539.83666666666522</v>
      </c>
      <c r="X2228" s="2">
        <f ca="1">IFERROR(SUM(OFFSET(P2228,0,0,-计算结果!$B$18,1)),SUM(OFFSET(P2228,0,0,-ROW(),1)))</f>
        <v>538.28500000000031</v>
      </c>
      <c r="Y2228" s="2">
        <f ca="1">IFERROR(SUM(OFFSET(Q2228,0,0,-计算结果!$B$18,1)),SUM(OFFSET(Q2228,0,0,-ROW(),1)))</f>
        <v>805.60749999999871</v>
      </c>
      <c r="Z2228" s="2">
        <f ca="1">IFERROR(SUM(OFFSET(R2228,0,0,-计算结果!$B$18,1)),SUM(OFFSET(R2228,0,0,-ROW(),1)))</f>
        <v>815.20000000000027</v>
      </c>
      <c r="AA2228" s="2">
        <f ca="1">IFERROR(SUM(OFFSET(S2228,0,0,-计算结果!$B$18,1)),SUM(OFFSET(S2228,0,0,-ROW(),1)))</f>
        <v>806.38333333333321</v>
      </c>
      <c r="AB2228" s="2">
        <f ca="1">IFERROR(SUM(OFFSET(T2228,0,0,-计算结果!$B$18,1)),SUM(OFFSET(T2228,0,0,-ROW(),1)))</f>
        <v>807.93499999999813</v>
      </c>
      <c r="AC2228" s="2">
        <f t="shared" ca="1" si="663"/>
        <v>0.67106190049124492</v>
      </c>
      <c r="AD2228" s="2">
        <f t="shared" ca="1" si="664"/>
        <v>0.65139842983316731</v>
      </c>
      <c r="AE2228" s="2">
        <f t="shared" ca="1" si="665"/>
        <v>0.66945414711778761</v>
      </c>
      <c r="AF2228" s="2">
        <f t="shared" ca="1" si="666"/>
        <v>0.66624790360610886</v>
      </c>
      <c r="AG2228" s="4" t="str">
        <f ca="1">IF(AND(AC2228&lt;计算结果!$B$19,AD2228&lt;计算结果!$B$19,AE2228&lt;计算结果!$B$19,AF2228&lt;计算结果!$B$19),"买",IF(AND(AC2228&gt;计算结果!$B$20,AD2228&gt;计算结果!$B$20,AE2228&gt;计算结果!$B$20,AF2228&gt;计算结果!$B$20),"卖",AG2227))</f>
        <v>卖</v>
      </c>
      <c r="AH2228" s="4" t="str">
        <f t="shared" ca="1" si="667"/>
        <v/>
      </c>
      <c r="AI2228" s="3">
        <f ca="1">IF(AG2227="买",E2228/E2227-1,0)-IF(AH2228=1,计算结果!B$17,0)</f>
        <v>0</v>
      </c>
      <c r="AJ2228" s="2">
        <f t="shared" ca="1" si="668"/>
        <v>1.4677729438245932</v>
      </c>
      <c r="AK2228" s="3">
        <f ca="1">1-AJ2228/MAX(AJ$2:AJ2228)</f>
        <v>0</v>
      </c>
    </row>
    <row r="2229" spans="1:37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6">
        <v>59163095040</v>
      </c>
      <c r="G2229" s="3">
        <f t="shared" si="654"/>
        <v>1.2392804605203978E-2</v>
      </c>
      <c r="H2229" s="3">
        <f>1-E2229/MAX(E$2:E2229)</f>
        <v>0.63582488259715508</v>
      </c>
      <c r="I2229" s="22">
        <f t="shared" si="655"/>
        <v>2136.5225</v>
      </c>
      <c r="J2229" s="22">
        <f t="shared" si="656"/>
        <v>2131.3274999999999</v>
      </c>
      <c r="K2229" s="22">
        <f t="shared" si="657"/>
        <v>2135.2533333333336</v>
      </c>
      <c r="L2229" s="22">
        <f t="shared" si="658"/>
        <v>2132.7150000000001</v>
      </c>
      <c r="M2229" s="2">
        <f t="shared" si="669"/>
        <v>37.037499999999909</v>
      </c>
      <c r="N2229" s="2">
        <f t="shared" si="670"/>
        <v>39.869999999999891</v>
      </c>
      <c r="O2229" s="2">
        <f t="shared" si="671"/>
        <v>37.61333333333323</v>
      </c>
      <c r="P2229" s="2">
        <f t="shared" si="672"/>
        <v>38.764999999999873</v>
      </c>
      <c r="Q2229" s="2">
        <f t="shared" si="659"/>
        <v>-3.5874999999996362</v>
      </c>
      <c r="R2229" s="2">
        <f t="shared" si="660"/>
        <v>-6.419999999999618</v>
      </c>
      <c r="S2229" s="2">
        <f t="shared" si="661"/>
        <v>-4.1633333333329574</v>
      </c>
      <c r="T2229" s="2">
        <f t="shared" si="662"/>
        <v>-5.3149999999995998</v>
      </c>
      <c r="U2229" s="2">
        <f ca="1">IFERROR(SUM(OFFSET(M2229,0,0,-计算结果!$B$18,1)),SUM(OFFSET(M2229,0,0,-ROW(),1)))</f>
        <v>562.46499999999969</v>
      </c>
      <c r="V2229" s="2">
        <f ca="1">IFERROR(SUM(OFFSET(N2229,0,0,-计算结果!$B$18,1)),SUM(OFFSET(N2229,0,0,-ROW(),1)))</f>
        <v>555.387499999998</v>
      </c>
      <c r="W2229" s="2">
        <f ca="1">IFERROR(SUM(OFFSET(O2229,0,0,-计算结果!$B$18,1)),SUM(OFFSET(O2229,0,0,-ROW(),1)))</f>
        <v>562.86333333333187</v>
      </c>
      <c r="X2229" s="2">
        <f ca="1">IFERROR(SUM(OFFSET(P2229,0,0,-计算结果!$B$18,1)),SUM(OFFSET(P2229,0,0,-ROW(),1)))</f>
        <v>563.66000000000031</v>
      </c>
      <c r="Y2229" s="2">
        <f ca="1">IFERROR(SUM(OFFSET(Q2229,0,0,-计算结果!$B$18,1)),SUM(OFFSET(Q2229,0,0,-ROW(),1)))</f>
        <v>779.11499999999933</v>
      </c>
      <c r="Z2229" s="2">
        <f ca="1">IFERROR(SUM(OFFSET(R2229,0,0,-计算结果!$B$18,1)),SUM(OFFSET(R2229,0,0,-ROW(),1)))</f>
        <v>786.19250000000102</v>
      </c>
      <c r="AA2229" s="2">
        <f ca="1">IFERROR(SUM(OFFSET(S2229,0,0,-计算结果!$B$18,1)),SUM(OFFSET(S2229,0,0,-ROW(),1)))</f>
        <v>778.71666666666715</v>
      </c>
      <c r="AB2229" s="2">
        <f ca="1">IFERROR(SUM(OFFSET(T2229,0,0,-计算结果!$B$18,1)),SUM(OFFSET(T2229,0,0,-ROW(),1)))</f>
        <v>777.91999999999871</v>
      </c>
      <c r="AC2229" s="2">
        <f t="shared" ca="1" si="663"/>
        <v>0.72192808507088191</v>
      </c>
      <c r="AD2229" s="2">
        <f t="shared" ca="1" si="664"/>
        <v>0.70642686110589614</v>
      </c>
      <c r="AE2229" s="2">
        <f t="shared" ca="1" si="665"/>
        <v>0.7228088949767757</v>
      </c>
      <c r="AF2229" s="2">
        <f t="shared" ca="1" si="666"/>
        <v>0.72457322089675191</v>
      </c>
      <c r="AG2229" s="4" t="str">
        <f ca="1">IF(AND(AC2229&lt;计算结果!$B$19,AD2229&lt;计算结果!$B$19,AE2229&lt;计算结果!$B$19,AF2229&lt;计算结果!$B$19),"买",IF(AND(AC2229&gt;计算结果!$B$20,AD2229&gt;计算结果!$B$20,AE2229&gt;计算结果!$B$20,AF2229&gt;计算结果!$B$20),"卖",AG2228))</f>
        <v>卖</v>
      </c>
      <c r="AH2229" s="4" t="str">
        <f t="shared" ca="1" si="667"/>
        <v/>
      </c>
      <c r="AI2229" s="3">
        <f ca="1">IF(AG2228="买",E2229/E2228-1,0)-IF(AH2229=1,计算结果!B$17,0)</f>
        <v>0</v>
      </c>
      <c r="AJ2229" s="2">
        <f t="shared" ca="1" si="668"/>
        <v>1.4677729438245932</v>
      </c>
      <c r="AK2229" s="3">
        <f ca="1">1-AJ2229/MAX(AJ$2:AJ2229)</f>
        <v>0</v>
      </c>
    </row>
    <row r="2230" spans="1:37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6">
        <v>49805246464</v>
      </c>
      <c r="G2230" s="3">
        <f t="shared" si="654"/>
        <v>-8.1716370840009267E-3</v>
      </c>
      <c r="H2230" s="3">
        <f>1-E2230/MAX(E$2:E2230)</f>
        <v>0.63880078949159458</v>
      </c>
      <c r="I2230" s="22">
        <f t="shared" si="655"/>
        <v>2123.9075000000003</v>
      </c>
      <c r="J2230" s="22">
        <f t="shared" si="656"/>
        <v>2125.665</v>
      </c>
      <c r="K2230" s="22">
        <f t="shared" si="657"/>
        <v>2124.2633333333338</v>
      </c>
      <c r="L2230" s="22">
        <f t="shared" si="658"/>
        <v>2124.9750000000004</v>
      </c>
      <c r="M2230" s="2">
        <f t="shared" si="669"/>
        <v>3.8575000000000728</v>
      </c>
      <c r="N2230" s="2">
        <f t="shared" si="670"/>
        <v>9.0525000000002365</v>
      </c>
      <c r="O2230" s="2">
        <f t="shared" si="671"/>
        <v>5.1266666666665515</v>
      </c>
      <c r="P2230" s="2">
        <f t="shared" si="672"/>
        <v>7.6649999999999636</v>
      </c>
      <c r="Q2230" s="2">
        <f t="shared" si="659"/>
        <v>26.952499999999873</v>
      </c>
      <c r="R2230" s="2">
        <f t="shared" si="660"/>
        <v>21.757499999999709</v>
      </c>
      <c r="S2230" s="2">
        <f t="shared" si="661"/>
        <v>25.683333333333394</v>
      </c>
      <c r="T2230" s="2">
        <f t="shared" si="662"/>
        <v>23.144999999999982</v>
      </c>
      <c r="U2230" s="2">
        <f ca="1">IFERROR(SUM(OFFSET(M2230,0,0,-计算结果!$B$18,1)),SUM(OFFSET(M2230,0,0,-ROW(),1)))</f>
        <v>572.86500000000024</v>
      </c>
      <c r="V2230" s="2">
        <f ca="1">IFERROR(SUM(OFFSET(N2230,0,0,-计算结果!$B$18,1)),SUM(OFFSET(N2230,0,0,-ROW(),1)))</f>
        <v>574.66999999999825</v>
      </c>
      <c r="W2230" s="2">
        <f ca="1">IFERROR(SUM(OFFSET(O2230,0,0,-计算结果!$B$18,1)),SUM(OFFSET(O2230,0,0,-ROW(),1)))</f>
        <v>577.46999999999844</v>
      </c>
      <c r="X2230" s="2">
        <f ca="1">IFERROR(SUM(OFFSET(P2230,0,0,-计算结果!$B$18,1)),SUM(OFFSET(P2230,0,0,-ROW(),1)))</f>
        <v>586.68000000000075</v>
      </c>
      <c r="Y2230" s="2">
        <f ca="1">IFERROR(SUM(OFFSET(Q2230,0,0,-计算结果!$B$18,1)),SUM(OFFSET(Q2230,0,0,-ROW(),1)))</f>
        <v>775.25499999999874</v>
      </c>
      <c r="Z2230" s="2">
        <f ca="1">IFERROR(SUM(OFFSET(R2230,0,0,-计算结果!$B$18,1)),SUM(OFFSET(R2230,0,0,-ROW(),1)))</f>
        <v>773.45000000000073</v>
      </c>
      <c r="AA2230" s="2">
        <f ca="1">IFERROR(SUM(OFFSET(S2230,0,0,-计算结果!$B$18,1)),SUM(OFFSET(S2230,0,0,-ROW(),1)))</f>
        <v>770.65000000000055</v>
      </c>
      <c r="AB2230" s="2">
        <f ca="1">IFERROR(SUM(OFFSET(T2230,0,0,-计算结果!$B$18,1)),SUM(OFFSET(T2230,0,0,-ROW(),1)))</f>
        <v>761.43999999999824</v>
      </c>
      <c r="AC2230" s="2">
        <f t="shared" ca="1" si="663"/>
        <v>0.73893751088351722</v>
      </c>
      <c r="AD2230" s="2">
        <f t="shared" ca="1" si="664"/>
        <v>0.74299566875686562</v>
      </c>
      <c r="AE2230" s="2">
        <f t="shared" ca="1" si="665"/>
        <v>0.74932848893790704</v>
      </c>
      <c r="AF2230" s="2">
        <f t="shared" ca="1" si="666"/>
        <v>0.7704874973734005</v>
      </c>
      <c r="AG2230" s="4" t="str">
        <f ca="1">IF(AND(AC2230&lt;计算结果!$B$19,AD2230&lt;计算结果!$B$19,AE2230&lt;计算结果!$B$19,AF2230&lt;计算结果!$B$19),"买",IF(AND(AC2230&gt;计算结果!$B$20,AD2230&gt;计算结果!$B$20,AE2230&gt;计算结果!$B$20,AF2230&gt;计算结果!$B$20),"卖",AG2229))</f>
        <v>卖</v>
      </c>
      <c r="AH2230" s="4" t="str">
        <f t="shared" ca="1" si="667"/>
        <v/>
      </c>
      <c r="AI2230" s="3">
        <f ca="1">IF(AG2229="买",E2230/E2229-1,0)-IF(AH2230=1,计算结果!B$17,0)</f>
        <v>0</v>
      </c>
      <c r="AJ2230" s="2">
        <f t="shared" ca="1" si="668"/>
        <v>1.4677729438245932</v>
      </c>
      <c r="AK2230" s="3">
        <f ca="1">1-AJ2230/MAX(AJ$2:AJ2230)</f>
        <v>0</v>
      </c>
    </row>
    <row r="2231" spans="1:37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6">
        <v>47571288064</v>
      </c>
      <c r="G2231" s="3">
        <f t="shared" si="654"/>
        <v>9.5155546343577146E-3</v>
      </c>
      <c r="H2231" s="3">
        <f>1-E2231/MAX(E$2:E2231)</f>
        <v>0.63536377867011495</v>
      </c>
      <c r="I2231" s="22">
        <f t="shared" si="655"/>
        <v>2137.0574999999999</v>
      </c>
      <c r="J2231" s="22">
        <f t="shared" si="656"/>
        <v>2134.4949999999999</v>
      </c>
      <c r="K2231" s="22">
        <f t="shared" si="657"/>
        <v>2135.063333333333</v>
      </c>
      <c r="L2231" s="22">
        <f t="shared" si="658"/>
        <v>2131.0749999999998</v>
      </c>
      <c r="M2231" s="2">
        <f t="shared" si="669"/>
        <v>19.292499999999563</v>
      </c>
      <c r="N2231" s="2">
        <f t="shared" si="670"/>
        <v>17.534999999999854</v>
      </c>
      <c r="O2231" s="2">
        <f t="shared" si="671"/>
        <v>18.936666666666042</v>
      </c>
      <c r="P2231" s="2">
        <f t="shared" si="672"/>
        <v>18.224999999999454</v>
      </c>
      <c r="Q2231" s="2">
        <f t="shared" si="659"/>
        <v>4.9575000000004366</v>
      </c>
      <c r="R2231" s="2">
        <f t="shared" si="660"/>
        <v>6.7150000000001455</v>
      </c>
      <c r="S2231" s="2">
        <f t="shared" si="661"/>
        <v>5.3133333333339579</v>
      </c>
      <c r="T2231" s="2">
        <f t="shared" si="662"/>
        <v>6.0250000000005457</v>
      </c>
      <c r="U2231" s="2">
        <f ca="1">IFERROR(SUM(OFFSET(M2231,0,0,-计算结果!$B$18,1)),SUM(OFFSET(M2231,0,0,-ROW(),1)))</f>
        <v>578.6899999999996</v>
      </c>
      <c r="V2231" s="2">
        <f ca="1">IFERROR(SUM(OFFSET(N2231,0,0,-计算结果!$B$18,1)),SUM(OFFSET(N2231,0,0,-ROW(),1)))</f>
        <v>581.65499999999793</v>
      </c>
      <c r="W2231" s="2">
        <f ca="1">IFERROR(SUM(OFFSET(O2231,0,0,-计算结果!$B$18,1)),SUM(OFFSET(O2231,0,0,-ROW(),1)))</f>
        <v>584.18999999999733</v>
      </c>
      <c r="X2231" s="2">
        <f ca="1">IFERROR(SUM(OFFSET(P2231,0,0,-计算结果!$B$18,1)),SUM(OFFSET(P2231,0,0,-ROW(),1)))</f>
        <v>595.1899999999996</v>
      </c>
      <c r="Y2231" s="2">
        <f ca="1">IFERROR(SUM(OFFSET(Q2231,0,0,-计算结果!$B$18,1)),SUM(OFFSET(Q2231,0,0,-ROW(),1)))</f>
        <v>755.20999999999913</v>
      </c>
      <c r="Z2231" s="2">
        <f ca="1">IFERROR(SUM(OFFSET(R2231,0,0,-计算结果!$B$18,1)),SUM(OFFSET(R2231,0,0,-ROW(),1)))</f>
        <v>752.2450000000008</v>
      </c>
      <c r="AA2231" s="2">
        <f ca="1">IFERROR(SUM(OFFSET(S2231,0,0,-计算结果!$B$18,1)),SUM(OFFSET(S2231,0,0,-ROW(),1)))</f>
        <v>749.7100000000014</v>
      </c>
      <c r="AB2231" s="2">
        <f ca="1">IFERROR(SUM(OFFSET(T2231,0,0,-计算结果!$B$18,1)),SUM(OFFSET(T2231,0,0,-ROW(),1)))</f>
        <v>738.70999999999913</v>
      </c>
      <c r="AC2231" s="2">
        <f t="shared" ca="1" si="663"/>
        <v>0.76626368824565383</v>
      </c>
      <c r="AD2231" s="2">
        <f t="shared" ca="1" si="664"/>
        <v>0.77322547840131517</v>
      </c>
      <c r="AE2231" s="2">
        <f t="shared" ca="1" si="665"/>
        <v>0.77922129890223713</v>
      </c>
      <c r="AF2231" s="2">
        <f t="shared" ca="1" si="666"/>
        <v>0.80571536868324556</v>
      </c>
      <c r="AG2231" s="4" t="str">
        <f ca="1">IF(AND(AC2231&lt;计算结果!$B$19,AD2231&lt;计算结果!$B$19,AE2231&lt;计算结果!$B$19,AF2231&lt;计算结果!$B$19),"买",IF(AND(AC2231&gt;计算结果!$B$20,AD2231&gt;计算结果!$B$20,AE2231&gt;计算结果!$B$20,AF2231&gt;计算结果!$B$20),"卖",AG2230))</f>
        <v>卖</v>
      </c>
      <c r="AH2231" s="4" t="str">
        <f t="shared" ca="1" si="667"/>
        <v/>
      </c>
      <c r="AI2231" s="3">
        <f ca="1">IF(AG2230="买",E2231/E2230-1,0)-IF(AH2231=1,计算结果!B$17,0)</f>
        <v>0</v>
      </c>
      <c r="AJ2231" s="2">
        <f t="shared" ca="1" si="668"/>
        <v>1.4677729438245932</v>
      </c>
      <c r="AK2231" s="3">
        <f ca="1">1-AJ2231/MAX(AJ$2:AJ2231)</f>
        <v>0</v>
      </c>
    </row>
    <row r="2232" spans="1:37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6">
        <v>54188441600</v>
      </c>
      <c r="G2232" s="3">
        <f t="shared" si="654"/>
        <v>-2.2911378229056867E-3</v>
      </c>
      <c r="H2232" s="3">
        <f>1-E2232/MAX(E$2:E2232)</f>
        <v>0.63619921050840533</v>
      </c>
      <c r="I2232" s="22">
        <f t="shared" si="655"/>
        <v>2140.91</v>
      </c>
      <c r="J2232" s="22">
        <f t="shared" si="656"/>
        <v>2142.9075000000003</v>
      </c>
      <c r="K2232" s="22">
        <f t="shared" si="657"/>
        <v>2141.8366666666666</v>
      </c>
      <c r="L2232" s="22">
        <f t="shared" si="658"/>
        <v>2143.69</v>
      </c>
      <c r="M2232" s="2">
        <f t="shared" si="669"/>
        <v>15.402500000000146</v>
      </c>
      <c r="N2232" s="2">
        <f t="shared" si="670"/>
        <v>17.965000000000146</v>
      </c>
      <c r="O2232" s="2">
        <f t="shared" si="671"/>
        <v>17.396666666666988</v>
      </c>
      <c r="P2232" s="2">
        <f t="shared" si="672"/>
        <v>21.385000000000218</v>
      </c>
      <c r="Q2232" s="2">
        <f t="shared" si="659"/>
        <v>2.1374999999998181</v>
      </c>
      <c r="R2232" s="2">
        <f t="shared" si="660"/>
        <v>-0.4250000000001819</v>
      </c>
      <c r="S2232" s="2">
        <f t="shared" si="661"/>
        <v>0.1433333333329756</v>
      </c>
      <c r="T2232" s="2">
        <f t="shared" si="662"/>
        <v>-3.8450000000002547</v>
      </c>
      <c r="U2232" s="2">
        <f ca="1">IFERROR(SUM(OFFSET(M2232,0,0,-计算结果!$B$18,1)),SUM(OFFSET(M2232,0,0,-ROW(),1)))</f>
        <v>578.23</v>
      </c>
      <c r="V2232" s="2">
        <f ca="1">IFERROR(SUM(OFFSET(N2232,0,0,-计算结果!$B$18,1)),SUM(OFFSET(N2232,0,0,-ROW(),1)))</f>
        <v>587.08749999999827</v>
      </c>
      <c r="W2232" s="2">
        <f ca="1">IFERROR(SUM(OFFSET(O2232,0,0,-计算结果!$B$18,1)),SUM(OFFSET(O2232,0,0,-ROW(),1)))</f>
        <v>587.24999999999773</v>
      </c>
      <c r="X2232" s="2">
        <f ca="1">IFERROR(SUM(OFFSET(P2232,0,0,-计算结果!$B$18,1)),SUM(OFFSET(P2232,0,0,-ROW(),1)))</f>
        <v>605.29</v>
      </c>
      <c r="Y2232" s="2">
        <f ca="1">IFERROR(SUM(OFFSET(Q2232,0,0,-计算结果!$B$18,1)),SUM(OFFSET(Q2232,0,0,-ROW(),1)))</f>
        <v>738.99999999999864</v>
      </c>
      <c r="Z2232" s="2">
        <f ca="1">IFERROR(SUM(OFFSET(R2232,0,0,-计算结果!$B$18,1)),SUM(OFFSET(R2232,0,0,-ROW(),1)))</f>
        <v>730.14250000000038</v>
      </c>
      <c r="AA2232" s="2">
        <f ca="1">IFERROR(SUM(OFFSET(S2232,0,0,-计算结果!$B$18,1)),SUM(OFFSET(S2232,0,0,-ROW(),1)))</f>
        <v>729.98000000000093</v>
      </c>
      <c r="AB2232" s="2">
        <f ca="1">IFERROR(SUM(OFFSET(T2232,0,0,-计算结果!$B$18,1)),SUM(OFFSET(T2232,0,0,-ROW(),1)))</f>
        <v>711.93999999999869</v>
      </c>
      <c r="AC2232" s="2">
        <f t="shared" ca="1" si="663"/>
        <v>0.78244925575101631</v>
      </c>
      <c r="AD2232" s="2">
        <f t="shared" ca="1" si="664"/>
        <v>0.80407249269834036</v>
      </c>
      <c r="AE2232" s="2">
        <f t="shared" ca="1" si="665"/>
        <v>0.8044740951806858</v>
      </c>
      <c r="AF2232" s="2">
        <f t="shared" ca="1" si="666"/>
        <v>0.85019805039750695</v>
      </c>
      <c r="AG2232" s="4" t="str">
        <f ca="1">IF(AND(AC2232&lt;计算结果!$B$19,AD2232&lt;计算结果!$B$19,AE2232&lt;计算结果!$B$19,AF2232&lt;计算结果!$B$19),"买",IF(AND(AC2232&gt;计算结果!$B$20,AD2232&gt;计算结果!$B$20,AE2232&gt;计算结果!$B$20,AF2232&gt;计算结果!$B$20),"卖",AG2231))</f>
        <v>卖</v>
      </c>
      <c r="AH2232" s="4" t="str">
        <f t="shared" ca="1" si="667"/>
        <v/>
      </c>
      <c r="AI2232" s="3">
        <f ca="1">IF(AG2231="买",E2232/E2231-1,0)-IF(AH2232=1,计算结果!B$17,0)</f>
        <v>0</v>
      </c>
      <c r="AJ2232" s="2">
        <f t="shared" ca="1" si="668"/>
        <v>1.4677729438245932</v>
      </c>
      <c r="AK2232" s="3">
        <f ca="1">1-AJ2232/MAX(AJ$2:AJ2232)</f>
        <v>0</v>
      </c>
    </row>
    <row r="2233" spans="1:37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6">
        <v>55283945472</v>
      </c>
      <c r="G2233" s="3">
        <f t="shared" si="654"/>
        <v>-8.0724745455141855E-3</v>
      </c>
      <c r="H2233" s="3">
        <f>1-E2233/MAX(E$2:E2233)</f>
        <v>0.63913598312121422</v>
      </c>
      <c r="I2233" s="22">
        <f t="shared" si="655"/>
        <v>2118.5775000000003</v>
      </c>
      <c r="J2233" s="22">
        <f t="shared" si="656"/>
        <v>2121.1800000000003</v>
      </c>
      <c r="K2233" s="22">
        <f t="shared" si="657"/>
        <v>2117.813333333333</v>
      </c>
      <c r="L2233" s="22">
        <f t="shared" si="658"/>
        <v>2116.2849999999999</v>
      </c>
      <c r="M2233" s="2">
        <f t="shared" si="669"/>
        <v>-9.6299999999996544</v>
      </c>
      <c r="N2233" s="2">
        <f t="shared" si="670"/>
        <v>-11.627500000000055</v>
      </c>
      <c r="O2233" s="2">
        <f t="shared" si="671"/>
        <v>-10.556666666666388</v>
      </c>
      <c r="P2233" s="2">
        <f t="shared" si="672"/>
        <v>-12.409999999999854</v>
      </c>
      <c r="Q2233" s="2">
        <f t="shared" si="659"/>
        <v>39.619999999999891</v>
      </c>
      <c r="R2233" s="2">
        <f t="shared" si="660"/>
        <v>41.617500000000291</v>
      </c>
      <c r="S2233" s="2">
        <f t="shared" si="661"/>
        <v>40.546666666666624</v>
      </c>
      <c r="T2233" s="2">
        <f t="shared" si="662"/>
        <v>42.400000000000091</v>
      </c>
      <c r="U2233" s="2">
        <f ca="1">IFERROR(SUM(OFFSET(M2233,0,0,-计算结果!$B$18,1)),SUM(OFFSET(M2233,0,0,-ROW(),1)))</f>
        <v>557.63250000000016</v>
      </c>
      <c r="V2233" s="2">
        <f ca="1">IFERROR(SUM(OFFSET(N2233,0,0,-计算结果!$B$18,1)),SUM(OFFSET(N2233,0,0,-ROW(),1)))</f>
        <v>559.48999999999796</v>
      </c>
      <c r="W2233" s="2">
        <f ca="1">IFERROR(SUM(OFFSET(O2233,0,0,-计算结果!$B$18,1)),SUM(OFFSET(O2233,0,0,-ROW(),1)))</f>
        <v>563.08666666666431</v>
      </c>
      <c r="X2233" s="2">
        <f ca="1">IFERROR(SUM(OFFSET(P2233,0,0,-计算结果!$B$18,1)),SUM(OFFSET(P2233,0,0,-ROW(),1)))</f>
        <v>573.99499999999989</v>
      </c>
      <c r="Y2233" s="2">
        <f ca="1">IFERROR(SUM(OFFSET(Q2233,0,0,-计算结果!$B$18,1)),SUM(OFFSET(Q2233,0,0,-ROW(),1)))</f>
        <v>767.48749999999882</v>
      </c>
      <c r="Z2233" s="2">
        <f ca="1">IFERROR(SUM(OFFSET(R2233,0,0,-计算结果!$B$18,1)),SUM(OFFSET(R2233,0,0,-ROW(),1)))</f>
        <v>765.63000000000102</v>
      </c>
      <c r="AA2233" s="2">
        <f ca="1">IFERROR(SUM(OFFSET(S2233,0,0,-计算结果!$B$18,1)),SUM(OFFSET(S2233,0,0,-ROW(),1)))</f>
        <v>762.03333333333467</v>
      </c>
      <c r="AB2233" s="2">
        <f ca="1">IFERROR(SUM(OFFSET(T2233,0,0,-计算结果!$B$18,1)),SUM(OFFSET(T2233,0,0,-ROW(),1)))</f>
        <v>751.12499999999909</v>
      </c>
      <c r="AC2233" s="2">
        <f t="shared" ca="1" si="663"/>
        <v>0.72656883662600502</v>
      </c>
      <c r="AD2233" s="2">
        <f t="shared" ca="1" si="664"/>
        <v>0.73075767668455682</v>
      </c>
      <c r="AE2233" s="2">
        <f t="shared" ca="1" si="665"/>
        <v>0.73892655614364633</v>
      </c>
      <c r="AF2233" s="2">
        <f t="shared" ca="1" si="666"/>
        <v>0.76418039607255861</v>
      </c>
      <c r="AG2233" s="4" t="str">
        <f ca="1">IF(AND(AC2233&lt;计算结果!$B$19,AD2233&lt;计算结果!$B$19,AE2233&lt;计算结果!$B$19,AF2233&lt;计算结果!$B$19),"买",IF(AND(AC2233&gt;计算结果!$B$20,AD2233&gt;计算结果!$B$20,AE2233&gt;计算结果!$B$20,AF2233&gt;计算结果!$B$20),"卖",AG2232))</f>
        <v>卖</v>
      </c>
      <c r="AH2233" s="4" t="str">
        <f t="shared" ca="1" si="667"/>
        <v/>
      </c>
      <c r="AI2233" s="3">
        <f ca="1">IF(AG2232="买",E2233/E2232-1,0)-IF(AH2233=1,计算结果!B$17,0)</f>
        <v>0</v>
      </c>
      <c r="AJ2233" s="2">
        <f t="shared" ca="1" si="668"/>
        <v>1.4677729438245932</v>
      </c>
      <c r="AK2233" s="3">
        <f ca="1">1-AJ2233/MAX(AJ$2:AJ2233)</f>
        <v>0</v>
      </c>
    </row>
    <row r="2234" spans="1:37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6">
        <v>58951602176</v>
      </c>
      <c r="G2234" s="3">
        <f t="shared" si="654"/>
        <v>-1.5984006563344311E-2</v>
      </c>
      <c r="H2234" s="3">
        <f>1-E2234/MAX(E$2:E2234)</f>
        <v>0.64490403593547951</v>
      </c>
      <c r="I2234" s="22">
        <f t="shared" si="655"/>
        <v>2098.8074999999999</v>
      </c>
      <c r="J2234" s="22">
        <f t="shared" si="656"/>
        <v>2106.1124999999997</v>
      </c>
      <c r="K2234" s="22">
        <f t="shared" si="657"/>
        <v>2102.7533333333336</v>
      </c>
      <c r="L2234" s="22">
        <f t="shared" si="658"/>
        <v>2110.645</v>
      </c>
      <c r="M2234" s="2">
        <f t="shared" si="669"/>
        <v>16.212499999999636</v>
      </c>
      <c r="N2234" s="2">
        <f t="shared" si="670"/>
        <v>13.609999999999673</v>
      </c>
      <c r="O2234" s="2">
        <f t="shared" si="671"/>
        <v>16.976666666666915</v>
      </c>
      <c r="P2234" s="2">
        <f t="shared" si="672"/>
        <v>18.505000000000109</v>
      </c>
      <c r="Q2234" s="2">
        <f t="shared" si="659"/>
        <v>32.077500000000327</v>
      </c>
      <c r="R2234" s="2">
        <f t="shared" si="660"/>
        <v>34.680000000000291</v>
      </c>
      <c r="S2234" s="2">
        <f t="shared" si="661"/>
        <v>31.313333333333048</v>
      </c>
      <c r="T2234" s="2">
        <f t="shared" si="662"/>
        <v>29.784999999999854</v>
      </c>
      <c r="U2234" s="2">
        <f ca="1">IFERROR(SUM(OFFSET(M2234,0,0,-计算结果!$B$18,1)),SUM(OFFSET(M2234,0,0,-ROW(),1)))</f>
        <v>553.48</v>
      </c>
      <c r="V2234" s="2">
        <f ca="1">IFERROR(SUM(OFFSET(N2234,0,0,-计算结果!$B$18,1)),SUM(OFFSET(N2234,0,0,-ROW(),1)))</f>
        <v>553.00499999999738</v>
      </c>
      <c r="W2234" s="2">
        <f ca="1">IFERROR(SUM(OFFSET(O2234,0,0,-计算结果!$B$18,1)),SUM(OFFSET(O2234,0,0,-ROW(),1)))</f>
        <v>559.01666666666461</v>
      </c>
      <c r="X2234" s="2">
        <f ca="1">IFERROR(SUM(OFFSET(P2234,0,0,-计算结果!$B$18,1)),SUM(OFFSET(P2234,0,0,-ROW(),1)))</f>
        <v>570.09000000000015</v>
      </c>
      <c r="Y2234" s="2">
        <f ca="1">IFERROR(SUM(OFFSET(Q2234,0,0,-计算结果!$B$18,1)),SUM(OFFSET(Q2234,0,0,-ROW(),1)))</f>
        <v>794.22999999999865</v>
      </c>
      <c r="Z2234" s="2">
        <f ca="1">IFERROR(SUM(OFFSET(R2234,0,0,-计算结果!$B$18,1)),SUM(OFFSET(R2234,0,0,-ROW(),1)))</f>
        <v>794.70500000000129</v>
      </c>
      <c r="AA2234" s="2">
        <f ca="1">IFERROR(SUM(OFFSET(S2234,0,0,-计算结果!$B$18,1)),SUM(OFFSET(S2234,0,0,-ROW(),1)))</f>
        <v>788.69333333333407</v>
      </c>
      <c r="AB2234" s="2">
        <f ca="1">IFERROR(SUM(OFFSET(T2234,0,0,-计算结果!$B$18,1)),SUM(OFFSET(T2234,0,0,-ROW(),1)))</f>
        <v>777.61999999999853</v>
      </c>
      <c r="AC2234" s="2">
        <f t="shared" ca="1" si="663"/>
        <v>0.69687621973483871</v>
      </c>
      <c r="AD2234" s="2">
        <f t="shared" ca="1" si="664"/>
        <v>0.69586198652329667</v>
      </c>
      <c r="AE2234" s="2">
        <f t="shared" ca="1" si="665"/>
        <v>0.70878837571003184</v>
      </c>
      <c r="AF2234" s="2">
        <f t="shared" ca="1" si="666"/>
        <v>0.73312157609115147</v>
      </c>
      <c r="AG2234" s="4" t="str">
        <f ca="1">IF(AND(AC2234&lt;计算结果!$B$19,AD2234&lt;计算结果!$B$19,AE2234&lt;计算结果!$B$19,AF2234&lt;计算结果!$B$19),"买",IF(AND(AC2234&gt;计算结果!$B$20,AD2234&gt;计算结果!$B$20,AE2234&gt;计算结果!$B$20,AF2234&gt;计算结果!$B$20),"卖",AG2233))</f>
        <v>卖</v>
      </c>
      <c r="AH2234" s="4" t="str">
        <f t="shared" ca="1" si="667"/>
        <v/>
      </c>
      <c r="AI2234" s="3">
        <f ca="1">IF(AG2233="买",E2234/E2233-1,0)-IF(AH2234=1,计算结果!B$17,0)</f>
        <v>0</v>
      </c>
      <c r="AJ2234" s="2">
        <f t="shared" ca="1" si="668"/>
        <v>1.4677729438245932</v>
      </c>
      <c r="AK2234" s="3">
        <f ca="1">1-AJ2234/MAX(AJ$2:AJ2234)</f>
        <v>0</v>
      </c>
    </row>
    <row r="2235" spans="1:37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6">
        <v>83560513536</v>
      </c>
      <c r="G2235" s="3">
        <f t="shared" si="654"/>
        <v>3.4418319381687601E-2</v>
      </c>
      <c r="H2235" s="3">
        <f>1-E2235/MAX(E$2:E2235)</f>
        <v>0.63268222963315868</v>
      </c>
      <c r="I2235" s="22">
        <f t="shared" si="655"/>
        <v>2139.6475</v>
      </c>
      <c r="J2235" s="22">
        <f t="shared" si="656"/>
        <v>2119.915</v>
      </c>
      <c r="K2235" s="22">
        <f t="shared" si="657"/>
        <v>2133.2633333333333</v>
      </c>
      <c r="L2235" s="22">
        <f t="shared" si="658"/>
        <v>2120.4949999999999</v>
      </c>
      <c r="M2235" s="2">
        <f t="shared" si="669"/>
        <v>64.422500000000127</v>
      </c>
      <c r="N2235" s="2">
        <f t="shared" si="670"/>
        <v>57.117500000000291</v>
      </c>
      <c r="O2235" s="2">
        <f t="shared" si="671"/>
        <v>60.476666666666461</v>
      </c>
      <c r="P2235" s="2">
        <f t="shared" si="672"/>
        <v>52.585000000000036</v>
      </c>
      <c r="Q2235" s="2">
        <f t="shared" si="659"/>
        <v>21.047499999999673</v>
      </c>
      <c r="R2235" s="2">
        <f t="shared" si="660"/>
        <v>28.352499999999509</v>
      </c>
      <c r="S2235" s="2">
        <f t="shared" si="661"/>
        <v>24.993333333333339</v>
      </c>
      <c r="T2235" s="2">
        <f t="shared" si="662"/>
        <v>32.884999999999764</v>
      </c>
      <c r="U2235" s="2">
        <f ca="1">IFERROR(SUM(OFFSET(M2235,0,0,-计算结果!$B$18,1)),SUM(OFFSET(M2235,0,0,-ROW(),1)))</f>
        <v>625.05750000000035</v>
      </c>
      <c r="V2235" s="2">
        <f ca="1">IFERROR(SUM(OFFSET(N2235,0,0,-计算结果!$B$18,1)),SUM(OFFSET(N2235,0,0,-ROW(),1)))</f>
        <v>616.67999999999802</v>
      </c>
      <c r="W2235" s="2">
        <f ca="1">IFERROR(SUM(OFFSET(O2235,0,0,-计算结果!$B$18,1)),SUM(OFFSET(O2235,0,0,-ROW(),1)))</f>
        <v>627.07666666666455</v>
      </c>
      <c r="X2235" s="2">
        <f ca="1">IFERROR(SUM(OFFSET(P2235,0,0,-计算结果!$B$18,1)),SUM(OFFSET(P2235,0,0,-ROW(),1)))</f>
        <v>631.11500000000024</v>
      </c>
      <c r="Y2235" s="2">
        <f ca="1">IFERROR(SUM(OFFSET(Q2235,0,0,-计算结果!$B$18,1)),SUM(OFFSET(Q2235,0,0,-ROW(),1)))</f>
        <v>778.03249999999844</v>
      </c>
      <c r="Z2235" s="2">
        <f ca="1">IFERROR(SUM(OFFSET(R2235,0,0,-计算结果!$B$18,1)),SUM(OFFSET(R2235,0,0,-ROW(),1)))</f>
        <v>786.41000000000076</v>
      </c>
      <c r="AA2235" s="2">
        <f ca="1">IFERROR(SUM(OFFSET(S2235,0,0,-计算结果!$B$18,1)),SUM(OFFSET(S2235,0,0,-ROW(),1)))</f>
        <v>776.01333333333423</v>
      </c>
      <c r="AB2235" s="2">
        <f ca="1">IFERROR(SUM(OFFSET(T2235,0,0,-计算结果!$B$18,1)),SUM(OFFSET(T2235,0,0,-ROW(),1)))</f>
        <v>771.97499999999854</v>
      </c>
      <c r="AC2235" s="2">
        <f t="shared" ca="1" si="663"/>
        <v>0.80338224945616232</v>
      </c>
      <c r="AD2235" s="2">
        <f t="shared" ca="1" si="664"/>
        <v>0.78417110667463208</v>
      </c>
      <c r="AE2235" s="2">
        <f t="shared" ca="1" si="665"/>
        <v>0.80807460352914529</v>
      </c>
      <c r="AF2235" s="2">
        <f t="shared" ca="1" si="666"/>
        <v>0.81753295119660796</v>
      </c>
      <c r="AG2235" s="4" t="str">
        <f ca="1">IF(AND(AC2235&lt;计算结果!$B$19,AD2235&lt;计算结果!$B$19,AE2235&lt;计算结果!$B$19,AF2235&lt;计算结果!$B$19),"买",IF(AND(AC2235&gt;计算结果!$B$20,AD2235&gt;计算结果!$B$20,AE2235&gt;计算结果!$B$20,AF2235&gt;计算结果!$B$20),"卖",AG2234))</f>
        <v>卖</v>
      </c>
      <c r="AH2235" s="4" t="str">
        <f t="shared" ca="1" si="667"/>
        <v/>
      </c>
      <c r="AI2235" s="3">
        <f ca="1">IF(AG2234="买",E2235/E2234-1,0)-IF(AH2235=1,计算结果!B$17,0)</f>
        <v>0</v>
      </c>
      <c r="AJ2235" s="2">
        <f t="shared" ca="1" si="668"/>
        <v>1.4677729438245932</v>
      </c>
      <c r="AK2235" s="3">
        <f ca="1">1-AJ2235/MAX(AJ$2:AJ2235)</f>
        <v>0</v>
      </c>
    </row>
    <row r="2236" spans="1:37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6">
        <v>81203912704</v>
      </c>
      <c r="G2236" s="3">
        <f t="shared" si="654"/>
        <v>8.2221604595145159E-3</v>
      </c>
      <c r="H2236" s="3">
        <f>1-E2236/MAX(E$2:E2236)</f>
        <v>0.62966208398557133</v>
      </c>
      <c r="I2236" s="22">
        <f t="shared" si="655"/>
        <v>2172.6750000000002</v>
      </c>
      <c r="J2236" s="22">
        <f t="shared" si="656"/>
        <v>2169.0124999999998</v>
      </c>
      <c r="K2236" s="22">
        <f t="shared" si="657"/>
        <v>2171.3833333333337</v>
      </c>
      <c r="L2236" s="22">
        <f t="shared" si="658"/>
        <v>2168.8000000000002</v>
      </c>
      <c r="M2236" s="2">
        <f t="shared" si="669"/>
        <v>47.082499999999982</v>
      </c>
      <c r="N2236" s="2">
        <f t="shared" si="670"/>
        <v>66.815000000000055</v>
      </c>
      <c r="O2236" s="2">
        <f t="shared" si="671"/>
        <v>53.466666666666697</v>
      </c>
      <c r="P2236" s="2">
        <f t="shared" si="672"/>
        <v>66.235000000000127</v>
      </c>
      <c r="Q2236" s="2">
        <f t="shared" si="659"/>
        <v>-11.222499999999854</v>
      </c>
      <c r="R2236" s="2">
        <f t="shared" si="660"/>
        <v>-30.954999999999927</v>
      </c>
      <c r="S2236" s="2">
        <f t="shared" si="661"/>
        <v>-17.60666666666657</v>
      </c>
      <c r="T2236" s="2">
        <f t="shared" si="662"/>
        <v>-30.375</v>
      </c>
      <c r="U2236" s="2">
        <f ca="1">IFERROR(SUM(OFFSET(M2236,0,0,-计算结果!$B$18,1)),SUM(OFFSET(M2236,0,0,-ROW(),1)))</f>
        <v>674.38749999999982</v>
      </c>
      <c r="V2236" s="2">
        <f ca="1">IFERROR(SUM(OFFSET(N2236,0,0,-计算结果!$B$18,1)),SUM(OFFSET(N2236,0,0,-ROW(),1)))</f>
        <v>692.074999999998</v>
      </c>
      <c r="W2236" s="2">
        <f ca="1">IFERROR(SUM(OFFSET(O2236,0,0,-计算结果!$B$18,1)),SUM(OFFSET(O2236,0,0,-ROW(),1)))</f>
        <v>684.86333333333141</v>
      </c>
      <c r="X2236" s="2">
        <f ca="1">IFERROR(SUM(OFFSET(P2236,0,0,-计算结果!$B$18,1)),SUM(OFFSET(P2236,0,0,-ROW(),1)))</f>
        <v>705.81500000000051</v>
      </c>
      <c r="Y2236" s="2">
        <f ca="1">IFERROR(SUM(OFFSET(Q2236,0,0,-计算结果!$B$18,1)),SUM(OFFSET(Q2236,0,0,-ROW(),1)))</f>
        <v>738.56249999999909</v>
      </c>
      <c r="Z2236" s="2">
        <f ca="1">IFERROR(SUM(OFFSET(R2236,0,0,-计算结果!$B$18,1)),SUM(OFFSET(R2236,0,0,-ROW(),1)))</f>
        <v>720.87500000000091</v>
      </c>
      <c r="AA2236" s="2">
        <f ca="1">IFERROR(SUM(OFFSET(S2236,0,0,-计算结果!$B$18,1)),SUM(OFFSET(S2236,0,0,-ROW(),1)))</f>
        <v>728.0866666666675</v>
      </c>
      <c r="AB2236" s="2">
        <f ca="1">IFERROR(SUM(OFFSET(T2236,0,0,-计算结果!$B$18,1)),SUM(OFFSET(T2236,0,0,-ROW(),1)))</f>
        <v>707.1349999999984</v>
      </c>
      <c r="AC2236" s="2">
        <f t="shared" ca="1" si="663"/>
        <v>0.91310823390031404</v>
      </c>
      <c r="AD2236" s="2">
        <f t="shared" ca="1" si="664"/>
        <v>0.96004855210681062</v>
      </c>
      <c r="AE2236" s="2">
        <f t="shared" ca="1" si="665"/>
        <v>0.94063435671577189</v>
      </c>
      <c r="AF2236" s="2">
        <f t="shared" ca="1" si="666"/>
        <v>0.99813331259236515</v>
      </c>
      <c r="AG2236" s="4" t="str">
        <f ca="1">IF(AND(AC2236&lt;计算结果!$B$19,AD2236&lt;计算结果!$B$19,AE2236&lt;计算结果!$B$19,AF2236&lt;计算结果!$B$19),"买",IF(AND(AC2236&gt;计算结果!$B$20,AD2236&gt;计算结果!$B$20,AE2236&gt;计算结果!$B$20,AF2236&gt;计算结果!$B$20),"卖",AG2235))</f>
        <v>卖</v>
      </c>
      <c r="AH2236" s="4" t="str">
        <f t="shared" ca="1" si="667"/>
        <v/>
      </c>
      <c r="AI2236" s="3">
        <f ca="1">IF(AG2235="买",E2236/E2235-1,0)-IF(AH2236=1,计算结果!B$17,0)</f>
        <v>0</v>
      </c>
      <c r="AJ2236" s="2">
        <f t="shared" ca="1" si="668"/>
        <v>1.4677729438245932</v>
      </c>
      <c r="AK2236" s="3">
        <f ca="1">1-AJ2236/MAX(AJ$2:AJ2236)</f>
        <v>0</v>
      </c>
    </row>
    <row r="2237" spans="1:37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6">
        <v>67548475392</v>
      </c>
      <c r="G2237" s="3">
        <f t="shared" si="654"/>
        <v>-9.6942408858058382E-4</v>
      </c>
      <c r="H2237" s="3">
        <f>1-E2237/MAX(E$2:E2237)</f>
        <v>0.6300210984822705</v>
      </c>
      <c r="I2237" s="22">
        <f t="shared" si="655"/>
        <v>2176.2600000000002</v>
      </c>
      <c r="J2237" s="22">
        <f t="shared" si="656"/>
        <v>2175.3450000000003</v>
      </c>
      <c r="K2237" s="22">
        <f t="shared" si="657"/>
        <v>2176.8666666666668</v>
      </c>
      <c r="L2237" s="22">
        <f t="shared" si="658"/>
        <v>2178.08</v>
      </c>
      <c r="M2237" s="2">
        <f t="shared" si="669"/>
        <v>18.8149999999996</v>
      </c>
      <c r="N2237" s="2">
        <f t="shared" si="670"/>
        <v>22.477499999999964</v>
      </c>
      <c r="O2237" s="2">
        <f t="shared" si="671"/>
        <v>20.106666666666115</v>
      </c>
      <c r="P2237" s="2">
        <f t="shared" si="672"/>
        <v>22.6899999999996</v>
      </c>
      <c r="Q2237" s="2">
        <f t="shared" si="659"/>
        <v>8.0050000000001091</v>
      </c>
      <c r="R2237" s="2">
        <f t="shared" si="660"/>
        <v>4.3424999999997453</v>
      </c>
      <c r="S2237" s="2">
        <f t="shared" si="661"/>
        <v>6.7133333333335941</v>
      </c>
      <c r="T2237" s="2">
        <f t="shared" si="662"/>
        <v>4.1300000000001091</v>
      </c>
      <c r="U2237" s="2">
        <f ca="1">IFERROR(SUM(OFFSET(M2237,0,0,-计算结果!$B$18,1)),SUM(OFFSET(M2237,0,0,-ROW(),1)))</f>
        <v>663.00749999999925</v>
      </c>
      <c r="V2237" s="2">
        <f ca="1">IFERROR(SUM(OFFSET(N2237,0,0,-计算结果!$B$18,1)),SUM(OFFSET(N2237,0,0,-ROW(),1)))</f>
        <v>686.27249999999822</v>
      </c>
      <c r="W2237" s="2">
        <f ca="1">IFERROR(SUM(OFFSET(O2237,0,0,-计算结果!$B$18,1)),SUM(OFFSET(O2237,0,0,-ROW(),1)))</f>
        <v>675.35333333333074</v>
      </c>
      <c r="X2237" s="2">
        <f ca="1">IFERROR(SUM(OFFSET(P2237,0,0,-计算结果!$B$18,1)),SUM(OFFSET(P2237,0,0,-ROW(),1)))</f>
        <v>700.04500000000007</v>
      </c>
      <c r="Y2237" s="2">
        <f ca="1">IFERROR(SUM(OFFSET(Q2237,0,0,-计算结果!$B$18,1)),SUM(OFFSET(Q2237,0,0,-ROW(),1)))</f>
        <v>747.26249999999936</v>
      </c>
      <c r="Z2237" s="2">
        <f ca="1">IFERROR(SUM(OFFSET(R2237,0,0,-计算结果!$B$18,1)),SUM(OFFSET(R2237,0,0,-ROW(),1)))</f>
        <v>723.9975000000004</v>
      </c>
      <c r="AA2237" s="2">
        <f ca="1">IFERROR(SUM(OFFSET(S2237,0,0,-计算结果!$B$18,1)),SUM(OFFSET(S2237,0,0,-ROW(),1)))</f>
        <v>734.91666666666788</v>
      </c>
      <c r="AB2237" s="2">
        <f ca="1">IFERROR(SUM(OFFSET(T2237,0,0,-计算结果!$B$18,1)),SUM(OFFSET(T2237,0,0,-ROW(),1)))</f>
        <v>710.22499999999854</v>
      </c>
      <c r="AC2237" s="2">
        <f t="shared" ca="1" si="663"/>
        <v>0.88724845686756637</v>
      </c>
      <c r="AD2237" s="2">
        <f t="shared" ca="1" si="664"/>
        <v>0.94789346648296136</v>
      </c>
      <c r="AE2237" s="2">
        <f t="shared" ca="1" si="665"/>
        <v>0.91895226216123771</v>
      </c>
      <c r="AF2237" s="2">
        <f t="shared" ca="1" si="666"/>
        <v>0.98566651413284734</v>
      </c>
      <c r="AG2237" s="4" t="str">
        <f ca="1">IF(AND(AC2237&lt;计算结果!$B$19,AD2237&lt;计算结果!$B$19,AE2237&lt;计算结果!$B$19,AF2237&lt;计算结果!$B$19),"买",IF(AND(AC2237&gt;计算结果!$B$20,AD2237&gt;计算结果!$B$20,AE2237&gt;计算结果!$B$20,AF2237&gt;计算结果!$B$20),"卖",AG2236))</f>
        <v>卖</v>
      </c>
      <c r="AH2237" s="4" t="str">
        <f t="shared" ca="1" si="667"/>
        <v/>
      </c>
      <c r="AI2237" s="3">
        <f ca="1">IF(AG2236="买",E2237/E2236-1,0)-IF(AH2237=1,计算结果!B$17,0)</f>
        <v>0</v>
      </c>
      <c r="AJ2237" s="2">
        <f t="shared" ca="1" si="668"/>
        <v>1.4677729438245932</v>
      </c>
      <c r="AK2237" s="3">
        <f ca="1">1-AJ2237/MAX(AJ$2:AJ2237)</f>
        <v>0</v>
      </c>
    </row>
    <row r="2238" spans="1:37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6">
        <v>50116022272</v>
      </c>
      <c r="G2238" s="3">
        <f t="shared" si="654"/>
        <v>-1.559022093044593E-3</v>
      </c>
      <c r="H2238" s="3">
        <f>1-E2238/MAX(E$2:E2238)</f>
        <v>0.63059790376369695</v>
      </c>
      <c r="I2238" s="22">
        <f t="shared" si="655"/>
        <v>2173.35</v>
      </c>
      <c r="J2238" s="22">
        <f t="shared" si="656"/>
        <v>2175.8949999999995</v>
      </c>
      <c r="K2238" s="22">
        <f t="shared" si="657"/>
        <v>2174.1166666666663</v>
      </c>
      <c r="L2238" s="22">
        <f t="shared" si="658"/>
        <v>2175.6499999999996</v>
      </c>
      <c r="M2238" s="2">
        <f t="shared" si="669"/>
        <v>9.819999999999709</v>
      </c>
      <c r="N2238" s="2">
        <f t="shared" si="670"/>
        <v>10.734999999999673</v>
      </c>
      <c r="O2238" s="2">
        <f t="shared" si="671"/>
        <v>9.2133333333331393</v>
      </c>
      <c r="P2238" s="2">
        <f t="shared" si="672"/>
        <v>8</v>
      </c>
      <c r="Q2238" s="2">
        <f t="shared" si="659"/>
        <v>11.040000000000418</v>
      </c>
      <c r="R2238" s="2">
        <f t="shared" si="660"/>
        <v>10.125000000000455</v>
      </c>
      <c r="S2238" s="2">
        <f t="shared" si="661"/>
        <v>11.646666666666988</v>
      </c>
      <c r="T2238" s="2">
        <f t="shared" si="662"/>
        <v>12.860000000000127</v>
      </c>
      <c r="U2238" s="2">
        <f ca="1">IFERROR(SUM(OFFSET(M2238,0,0,-计算结果!$B$18,1)),SUM(OFFSET(M2238,0,0,-ROW(),1)))</f>
        <v>613.98749999999882</v>
      </c>
      <c r="V2238" s="2">
        <f ca="1">IFERROR(SUM(OFFSET(N2238,0,0,-计算结果!$B$18,1)),SUM(OFFSET(N2238,0,0,-ROW(),1)))</f>
        <v>633.4199999999978</v>
      </c>
      <c r="W2238" s="2">
        <f ca="1">IFERROR(SUM(OFFSET(O2238,0,0,-计算结果!$B$18,1)),SUM(OFFSET(O2238,0,0,-ROW(),1)))</f>
        <v>625.01999999999725</v>
      </c>
      <c r="X2238" s="2">
        <f ca="1">IFERROR(SUM(OFFSET(P2238,0,0,-计算结果!$B$18,1)),SUM(OFFSET(P2238,0,0,-ROW(),1)))</f>
        <v>647.08500000000004</v>
      </c>
      <c r="Y2238" s="2">
        <f ca="1">IFERROR(SUM(OFFSET(Q2238,0,0,-计算结果!$B$18,1)),SUM(OFFSET(Q2238,0,0,-ROW(),1)))</f>
        <v>760.54250000000002</v>
      </c>
      <c r="Z2238" s="2">
        <f ca="1">IFERROR(SUM(OFFSET(R2238,0,0,-计算结果!$B$18,1)),SUM(OFFSET(R2238,0,0,-ROW(),1)))</f>
        <v>741.11000000000104</v>
      </c>
      <c r="AA2238" s="2">
        <f ca="1">IFERROR(SUM(OFFSET(S2238,0,0,-计算结果!$B$18,1)),SUM(OFFSET(S2238,0,0,-ROW(),1)))</f>
        <v>749.51000000000158</v>
      </c>
      <c r="AB2238" s="2">
        <f ca="1">IFERROR(SUM(OFFSET(T2238,0,0,-计算结果!$B$18,1)),SUM(OFFSET(T2238,0,0,-ROW(),1)))</f>
        <v>727.4449999999988</v>
      </c>
      <c r="AC2238" s="2">
        <f t="shared" ca="1" si="663"/>
        <v>0.80730202454169075</v>
      </c>
      <c r="AD2238" s="2">
        <f t="shared" ca="1" si="664"/>
        <v>0.85469093656811668</v>
      </c>
      <c r="AE2238" s="2">
        <f t="shared" ca="1" si="665"/>
        <v>0.83390481781429993</v>
      </c>
      <c r="AF2238" s="2">
        <f t="shared" ca="1" si="666"/>
        <v>0.88953116730474624</v>
      </c>
      <c r="AG2238" s="4" t="str">
        <f ca="1">IF(AND(AC2238&lt;计算结果!$B$19,AD2238&lt;计算结果!$B$19,AE2238&lt;计算结果!$B$19,AF2238&lt;计算结果!$B$19),"买",IF(AND(AC2238&gt;计算结果!$B$20,AD2238&gt;计算结果!$B$20,AE2238&gt;计算结果!$B$20,AF2238&gt;计算结果!$B$20),"卖",AG2237))</f>
        <v>卖</v>
      </c>
      <c r="AH2238" s="4" t="str">
        <f t="shared" ca="1" si="667"/>
        <v/>
      </c>
      <c r="AI2238" s="3">
        <f ca="1">IF(AG2237="买",E2238/E2237-1,0)-IF(AH2238=1,计算结果!B$17,0)</f>
        <v>0</v>
      </c>
      <c r="AJ2238" s="2">
        <f t="shared" ca="1" si="668"/>
        <v>1.4677729438245932</v>
      </c>
      <c r="AK2238" s="3">
        <f ca="1">1-AJ2238/MAX(AJ$2:AJ2238)</f>
        <v>0</v>
      </c>
    </row>
    <row r="2239" spans="1:37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6">
        <v>62175858688</v>
      </c>
      <c r="G2239" s="3">
        <f t="shared" si="654"/>
        <v>-7.0657055341886155E-3</v>
      </c>
      <c r="H2239" s="3">
        <f>1-E2239/MAX(E$2:E2239)</f>
        <v>0.63320799019941465</v>
      </c>
      <c r="I2239" s="22">
        <f t="shared" si="655"/>
        <v>2161.3074999999999</v>
      </c>
      <c r="J2239" s="22">
        <f t="shared" si="656"/>
        <v>2164.4650000000001</v>
      </c>
      <c r="K2239" s="22">
        <f t="shared" si="657"/>
        <v>2163.1733333333332</v>
      </c>
      <c r="L2239" s="22">
        <f t="shared" si="658"/>
        <v>2166.9049999999997</v>
      </c>
      <c r="M2239" s="2">
        <f t="shared" si="669"/>
        <v>13.539999999999964</v>
      </c>
      <c r="N2239" s="2">
        <f t="shared" si="670"/>
        <v>10.995000000000346</v>
      </c>
      <c r="O2239" s="2">
        <f t="shared" si="671"/>
        <v>12.773333333333539</v>
      </c>
      <c r="P2239" s="2">
        <f t="shared" si="672"/>
        <v>11.240000000000236</v>
      </c>
      <c r="Q2239" s="2">
        <f t="shared" si="659"/>
        <v>26.429999999999836</v>
      </c>
      <c r="R2239" s="2">
        <f t="shared" si="660"/>
        <v>28.974999999999454</v>
      </c>
      <c r="S2239" s="2">
        <f t="shared" si="661"/>
        <v>27.19666666666626</v>
      </c>
      <c r="T2239" s="2">
        <f t="shared" si="662"/>
        <v>28.729999999999563</v>
      </c>
      <c r="U2239" s="2">
        <f ca="1">IFERROR(SUM(OFFSET(M2239,0,0,-计算结果!$B$18,1)),SUM(OFFSET(M2239,0,0,-ROW(),1)))</f>
        <v>608.42249999999876</v>
      </c>
      <c r="V2239" s="2">
        <f ca="1">IFERROR(SUM(OFFSET(N2239,0,0,-计算结果!$B$18,1)),SUM(OFFSET(N2239,0,0,-ROW(),1)))</f>
        <v>611.96749999999793</v>
      </c>
      <c r="W2239" s="2">
        <f ca="1">IFERROR(SUM(OFFSET(O2239,0,0,-计算结果!$B$18,1)),SUM(OFFSET(O2239,0,0,-ROW(),1)))</f>
        <v>614.02666666666391</v>
      </c>
      <c r="X2239" s="2">
        <f ca="1">IFERROR(SUM(OFFSET(P2239,0,0,-计算结果!$B$18,1)),SUM(OFFSET(P2239,0,0,-ROW(),1)))</f>
        <v>625.23500000000013</v>
      </c>
      <c r="Y2239" s="2">
        <f ca="1">IFERROR(SUM(OFFSET(Q2239,0,0,-计算结果!$B$18,1)),SUM(OFFSET(Q2239,0,0,-ROW(),1)))</f>
        <v>785.21749999999975</v>
      </c>
      <c r="Z2239" s="2">
        <f ca="1">IFERROR(SUM(OFFSET(R2239,0,0,-计算结果!$B$18,1)),SUM(OFFSET(R2239,0,0,-ROW(),1)))</f>
        <v>781.67250000000058</v>
      </c>
      <c r="AA2239" s="2">
        <f ca="1">IFERROR(SUM(OFFSET(S2239,0,0,-计算结果!$B$18,1)),SUM(OFFSET(S2239,0,0,-ROW(),1)))</f>
        <v>779.61333333333459</v>
      </c>
      <c r="AB2239" s="2">
        <f ca="1">IFERROR(SUM(OFFSET(T2239,0,0,-计算结果!$B$18,1)),SUM(OFFSET(T2239,0,0,-ROW(),1)))</f>
        <v>768.40499999999838</v>
      </c>
      <c r="AC2239" s="2">
        <f t="shared" ca="1" si="663"/>
        <v>0.77484582297261451</v>
      </c>
      <c r="AD2239" s="2">
        <f t="shared" ca="1" si="664"/>
        <v>0.78289501037838416</v>
      </c>
      <c r="AE2239" s="2">
        <f t="shared" ca="1" si="665"/>
        <v>0.78760411143985432</v>
      </c>
      <c r="AF2239" s="2">
        <f t="shared" ca="1" si="666"/>
        <v>0.81367898438974429</v>
      </c>
      <c r="AG2239" s="4" t="str">
        <f ca="1">IF(AND(AC2239&lt;计算结果!$B$19,AD2239&lt;计算结果!$B$19,AE2239&lt;计算结果!$B$19,AF2239&lt;计算结果!$B$19),"买",IF(AND(AC2239&gt;计算结果!$B$20,AD2239&gt;计算结果!$B$20,AE2239&gt;计算结果!$B$20,AF2239&gt;计算结果!$B$20),"卖",AG2238))</f>
        <v>卖</v>
      </c>
      <c r="AH2239" s="4" t="str">
        <f t="shared" ca="1" si="667"/>
        <v/>
      </c>
      <c r="AI2239" s="3">
        <f ca="1">IF(AG2238="买",E2239/E2238-1,0)-IF(AH2239=1,计算结果!B$17,0)</f>
        <v>0</v>
      </c>
      <c r="AJ2239" s="2">
        <f t="shared" ca="1" si="668"/>
        <v>1.4677729438245932</v>
      </c>
      <c r="AK2239" s="3">
        <f ca="1">1-AJ2239/MAX(AJ$2:AJ2239)</f>
        <v>0</v>
      </c>
    </row>
    <row r="2240" spans="1:37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6">
        <v>60123340800</v>
      </c>
      <c r="G2240" s="3">
        <f t="shared" si="654"/>
        <v>-1.7395660826363679E-3</v>
      </c>
      <c r="H2240" s="3">
        <f>1-E2240/MAX(E$2:E2240)</f>
        <v>0.63384604913904585</v>
      </c>
      <c r="I2240" s="22">
        <f t="shared" si="655"/>
        <v>2155.2925</v>
      </c>
      <c r="J2240" s="22">
        <f t="shared" si="656"/>
        <v>2155.9300000000003</v>
      </c>
      <c r="K2240" s="22">
        <f t="shared" si="657"/>
        <v>2156.4033333333332</v>
      </c>
      <c r="L2240" s="22">
        <f t="shared" si="658"/>
        <v>2158.625</v>
      </c>
      <c r="M2240" s="2">
        <f t="shared" si="669"/>
        <v>11.362500000000182</v>
      </c>
      <c r="N2240" s="2">
        <f t="shared" si="670"/>
        <v>8.2049999999999272</v>
      </c>
      <c r="O2240" s="2">
        <f t="shared" si="671"/>
        <v>9.4966666666668971</v>
      </c>
      <c r="P2240" s="2">
        <f t="shared" si="672"/>
        <v>5.7650000000003274</v>
      </c>
      <c r="Q2240" s="2">
        <f t="shared" si="659"/>
        <v>16.727499999999964</v>
      </c>
      <c r="R2240" s="2">
        <f t="shared" si="660"/>
        <v>19.885000000000218</v>
      </c>
      <c r="S2240" s="2">
        <f t="shared" si="661"/>
        <v>18.593333333333248</v>
      </c>
      <c r="T2240" s="2">
        <f t="shared" si="662"/>
        <v>22.324999999999818</v>
      </c>
      <c r="U2240" s="2">
        <f ca="1">IFERROR(SUM(OFFSET(M2240,0,0,-计算结果!$B$18,1)),SUM(OFFSET(M2240,0,0,-ROW(),1)))</f>
        <v>597.61499999999887</v>
      </c>
      <c r="V2240" s="2">
        <f ca="1">IFERROR(SUM(OFFSET(N2240,0,0,-计算结果!$B$18,1)),SUM(OFFSET(N2240,0,0,-ROW(),1)))</f>
        <v>600.58999999999742</v>
      </c>
      <c r="W2240" s="2">
        <f ca="1">IFERROR(SUM(OFFSET(O2240,0,0,-计算结果!$B$18,1)),SUM(OFFSET(O2240,0,0,-ROW(),1)))</f>
        <v>602.45333333333019</v>
      </c>
      <c r="X2240" s="2">
        <f ca="1">IFERROR(SUM(OFFSET(P2240,0,0,-计算结果!$B$18,1)),SUM(OFFSET(P2240,0,0,-ROW(),1)))</f>
        <v>612.13000000000011</v>
      </c>
      <c r="Y2240" s="2">
        <f ca="1">IFERROR(SUM(OFFSET(Q2240,0,0,-计算结果!$B$18,1)),SUM(OFFSET(Q2240,0,0,-ROW(),1)))</f>
        <v>789.64499999999953</v>
      </c>
      <c r="Z2240" s="2">
        <f ca="1">IFERROR(SUM(OFFSET(R2240,0,0,-计算结果!$B$18,1)),SUM(OFFSET(R2240,0,0,-ROW(),1)))</f>
        <v>786.67000000000098</v>
      </c>
      <c r="AA2240" s="2">
        <f ca="1">IFERROR(SUM(OFFSET(S2240,0,0,-计算结果!$B$18,1)),SUM(OFFSET(S2240,0,0,-ROW(),1)))</f>
        <v>784.80666666666821</v>
      </c>
      <c r="AB2240" s="2">
        <f ca="1">IFERROR(SUM(OFFSET(T2240,0,0,-计算结果!$B$18,1)),SUM(OFFSET(T2240,0,0,-ROW(),1)))</f>
        <v>775.12999999999829</v>
      </c>
      <c r="AC2240" s="2">
        <f t="shared" ca="1" si="663"/>
        <v>0.75681477119464979</v>
      </c>
      <c r="AD2240" s="2">
        <f t="shared" ca="1" si="664"/>
        <v>0.76345862941258302</v>
      </c>
      <c r="AE2240" s="2">
        <f t="shared" ca="1" si="665"/>
        <v>0.76764553478138442</v>
      </c>
      <c r="AF2240" s="2">
        <f t="shared" ca="1" si="666"/>
        <v>0.78971269335466499</v>
      </c>
      <c r="AG2240" s="4" t="str">
        <f ca="1">IF(AND(AC2240&lt;计算结果!$B$19,AD2240&lt;计算结果!$B$19,AE2240&lt;计算结果!$B$19,AF2240&lt;计算结果!$B$19),"买",IF(AND(AC2240&gt;计算结果!$B$20,AD2240&gt;计算结果!$B$20,AE2240&gt;计算结果!$B$20,AF2240&gt;计算结果!$B$20),"卖",AG2239))</f>
        <v>卖</v>
      </c>
      <c r="AH2240" s="4" t="str">
        <f t="shared" ca="1" si="667"/>
        <v/>
      </c>
      <c r="AI2240" s="3">
        <f ca="1">IF(AG2239="买",E2240/E2239-1,0)-IF(AH2240=1,计算结果!B$17,0)</f>
        <v>0</v>
      </c>
      <c r="AJ2240" s="2">
        <f t="shared" ca="1" si="668"/>
        <v>1.4677729438245932</v>
      </c>
      <c r="AK2240" s="3">
        <f ca="1">1-AJ2240/MAX(AJ$2:AJ2240)</f>
        <v>0</v>
      </c>
    </row>
    <row r="2241" spans="1:37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6">
        <v>48105021440</v>
      </c>
      <c r="G2241" s="3">
        <f t="shared" si="654"/>
        <v>-2.6301604119034483E-3</v>
      </c>
      <c r="H2241" s="3">
        <f>1-E2241/MAX(E$2:E2241)</f>
        <v>0.63480909276526232</v>
      </c>
      <c r="I2241" s="22">
        <f t="shared" si="655"/>
        <v>2148.0675000000001</v>
      </c>
      <c r="J2241" s="22">
        <f t="shared" si="656"/>
        <v>2150.5050000000001</v>
      </c>
      <c r="K2241" s="22">
        <f t="shared" si="657"/>
        <v>2148.6566666666668</v>
      </c>
      <c r="L2241" s="22">
        <f t="shared" si="658"/>
        <v>2149.835</v>
      </c>
      <c r="M2241" s="2">
        <f t="shared" si="669"/>
        <v>9.9574999999999818</v>
      </c>
      <c r="N2241" s="2">
        <f t="shared" si="670"/>
        <v>9.319999999999709</v>
      </c>
      <c r="O2241" s="2">
        <f t="shared" si="671"/>
        <v>8.8466666666668061</v>
      </c>
      <c r="P2241" s="2">
        <f t="shared" si="672"/>
        <v>6.625</v>
      </c>
      <c r="Q2241" s="2">
        <f t="shared" si="659"/>
        <v>20.872499999999945</v>
      </c>
      <c r="R2241" s="2">
        <f t="shared" si="660"/>
        <v>21.510000000000218</v>
      </c>
      <c r="S2241" s="2">
        <f t="shared" si="661"/>
        <v>21.983333333333121</v>
      </c>
      <c r="T2241" s="2">
        <f t="shared" si="662"/>
        <v>24.204999999999927</v>
      </c>
      <c r="U2241" s="2">
        <f ca="1">IFERROR(SUM(OFFSET(M2241,0,0,-计算结果!$B$18,1)),SUM(OFFSET(M2241,0,0,-ROW(),1)))</f>
        <v>617.24499999999853</v>
      </c>
      <c r="V2241" s="2">
        <f ca="1">IFERROR(SUM(OFFSET(N2241,0,0,-计算结果!$B$18,1)),SUM(OFFSET(N2241,0,0,-ROW(),1)))</f>
        <v>614.60249999999724</v>
      </c>
      <c r="W2241" s="2">
        <f ca="1">IFERROR(SUM(OFFSET(O2241,0,0,-计算结果!$B$18,1)),SUM(OFFSET(O2241,0,0,-ROW(),1)))</f>
        <v>620.0466666666639</v>
      </c>
      <c r="X2241" s="2">
        <f ca="1">IFERROR(SUM(OFFSET(P2241,0,0,-计算结果!$B$18,1)),SUM(OFFSET(P2241,0,0,-ROW(),1)))</f>
        <v>625.65000000000009</v>
      </c>
      <c r="Y2241" s="2">
        <f ca="1">IFERROR(SUM(OFFSET(Q2241,0,0,-计算结果!$B$18,1)),SUM(OFFSET(Q2241,0,0,-ROW(),1)))</f>
        <v>779.41499999999996</v>
      </c>
      <c r="Z2241" s="2">
        <f ca="1">IFERROR(SUM(OFFSET(R2241,0,0,-计算结果!$B$18,1)),SUM(OFFSET(R2241,0,0,-ROW(),1)))</f>
        <v>782.05750000000126</v>
      </c>
      <c r="AA2241" s="2">
        <f ca="1">IFERROR(SUM(OFFSET(S2241,0,0,-计算结果!$B$18,1)),SUM(OFFSET(S2241,0,0,-ROW(),1)))</f>
        <v>776.61333333333459</v>
      </c>
      <c r="AB2241" s="2">
        <f ca="1">IFERROR(SUM(OFFSET(T2241,0,0,-计算结果!$B$18,1)),SUM(OFFSET(T2241,0,0,-ROW(),1)))</f>
        <v>771.0099999999984</v>
      </c>
      <c r="AC2241" s="2">
        <f t="shared" ca="1" si="663"/>
        <v>0.79193369386013679</v>
      </c>
      <c r="AD2241" s="2">
        <f t="shared" ca="1" si="664"/>
        <v>0.7858789155528797</v>
      </c>
      <c r="AE2241" s="2">
        <f t="shared" ca="1" si="665"/>
        <v>0.79839817326511209</v>
      </c>
      <c r="AF2241" s="2">
        <f t="shared" ca="1" si="666"/>
        <v>0.811468074344044</v>
      </c>
      <c r="AG2241" s="4" t="str">
        <f ca="1">IF(AND(AC2241&lt;计算结果!$B$19,AD2241&lt;计算结果!$B$19,AE2241&lt;计算结果!$B$19,AF2241&lt;计算结果!$B$19),"买",IF(AND(AC2241&gt;计算结果!$B$20,AD2241&gt;计算结果!$B$20,AE2241&gt;计算结果!$B$20,AF2241&gt;计算结果!$B$20),"卖",AG2240))</f>
        <v>卖</v>
      </c>
      <c r="AH2241" s="4" t="str">
        <f t="shared" ca="1" si="667"/>
        <v/>
      </c>
      <c r="AI2241" s="3">
        <f ca="1">IF(AG2240="买",E2241/E2240-1,0)-IF(AH2241=1,计算结果!B$17,0)</f>
        <v>0</v>
      </c>
      <c r="AJ2241" s="2">
        <f t="shared" ca="1" si="668"/>
        <v>1.4677729438245932</v>
      </c>
      <c r="AK2241" s="3">
        <f ca="1">1-AJ2241/MAX(AJ$2:AJ2241)</f>
        <v>0</v>
      </c>
    </row>
    <row r="2242" spans="1:37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6">
        <v>43659063296</v>
      </c>
      <c r="G2242" s="3">
        <f t="shared" si="654"/>
        <v>7.8320831197875584E-3</v>
      </c>
      <c r="H2242" s="3">
        <f>1-E2242/MAX(E$2:E2242)</f>
        <v>0.63194888722520925</v>
      </c>
      <c r="I2242" s="22">
        <f t="shared" si="655"/>
        <v>2159.3674999999998</v>
      </c>
      <c r="J2242" s="22">
        <f t="shared" si="656"/>
        <v>2154.52</v>
      </c>
      <c r="K2242" s="22">
        <f t="shared" si="657"/>
        <v>2158.1200000000003</v>
      </c>
      <c r="L2242" s="22">
        <f t="shared" si="658"/>
        <v>2155.625</v>
      </c>
      <c r="M2242" s="2">
        <f t="shared" si="669"/>
        <v>22.0324999999998</v>
      </c>
      <c r="N2242" s="2">
        <f t="shared" si="670"/>
        <v>19.5949999999998</v>
      </c>
      <c r="O2242" s="2">
        <f t="shared" si="671"/>
        <v>21.443333333333157</v>
      </c>
      <c r="P2242" s="2">
        <f t="shared" si="672"/>
        <v>20.264999999999873</v>
      </c>
      <c r="Q2242" s="2">
        <f t="shared" si="659"/>
        <v>6.9175000000000182</v>
      </c>
      <c r="R2242" s="2">
        <f t="shared" si="660"/>
        <v>9.3550000000000182</v>
      </c>
      <c r="S2242" s="2">
        <f t="shared" si="661"/>
        <v>7.5066666666666606</v>
      </c>
      <c r="T2242" s="2">
        <f t="shared" si="662"/>
        <v>8.6849999999999454</v>
      </c>
      <c r="U2242" s="2">
        <f ca="1">IFERROR(SUM(OFFSET(M2242,0,0,-计算结果!$B$18,1)),SUM(OFFSET(M2242,0,0,-ROW(),1)))</f>
        <v>625.23499999999785</v>
      </c>
      <c r="V2242" s="2">
        <f ca="1">IFERROR(SUM(OFFSET(N2242,0,0,-计算结果!$B$18,1)),SUM(OFFSET(N2242,0,0,-ROW(),1)))</f>
        <v>624.4274999999966</v>
      </c>
      <c r="W2242" s="2">
        <f ca="1">IFERROR(SUM(OFFSET(O2242,0,0,-计算结果!$B$18,1)),SUM(OFFSET(O2242,0,0,-ROW(),1)))</f>
        <v>628.5466666666639</v>
      </c>
      <c r="X2242" s="2">
        <f ca="1">IFERROR(SUM(OFFSET(P2242,0,0,-计算结果!$B$18,1)),SUM(OFFSET(P2242,0,0,-ROW(),1)))</f>
        <v>635.17000000000007</v>
      </c>
      <c r="Y2242" s="2">
        <f ca="1">IFERROR(SUM(OFFSET(Q2242,0,0,-计算结果!$B$18,1)),SUM(OFFSET(Q2242,0,0,-ROW(),1)))</f>
        <v>773.08500000000004</v>
      </c>
      <c r="Z2242" s="2">
        <f ca="1">IFERROR(SUM(OFFSET(R2242,0,0,-计算结果!$B$18,1)),SUM(OFFSET(R2242,0,0,-ROW(),1)))</f>
        <v>773.89250000000129</v>
      </c>
      <c r="AA2242" s="2">
        <f ca="1">IFERROR(SUM(OFFSET(S2242,0,0,-计算结果!$B$18,1)),SUM(OFFSET(S2242,0,0,-ROW(),1)))</f>
        <v>769.77333333333399</v>
      </c>
      <c r="AB2242" s="2">
        <f ca="1">IFERROR(SUM(OFFSET(T2242,0,0,-计算结果!$B$18,1)),SUM(OFFSET(T2242,0,0,-ROW(),1)))</f>
        <v>763.14999999999782</v>
      </c>
      <c r="AC2242" s="2">
        <f t="shared" ca="1" si="663"/>
        <v>0.80875324188154962</v>
      </c>
      <c r="AD2242" s="2">
        <f t="shared" ca="1" si="664"/>
        <v>0.80686594068297024</v>
      </c>
      <c r="AE2242" s="2">
        <f t="shared" ca="1" si="665"/>
        <v>0.81653473749848016</v>
      </c>
      <c r="AF2242" s="2">
        <f t="shared" ca="1" si="666"/>
        <v>0.83230033414139015</v>
      </c>
      <c r="AG2242" s="4" t="str">
        <f ca="1">IF(AND(AC2242&lt;计算结果!$B$19,AD2242&lt;计算结果!$B$19,AE2242&lt;计算结果!$B$19,AF2242&lt;计算结果!$B$19),"买",IF(AND(AC2242&gt;计算结果!$B$20,AD2242&gt;计算结果!$B$20,AE2242&gt;计算结果!$B$20,AF2242&gt;计算结果!$B$20),"卖",AG2241))</f>
        <v>卖</v>
      </c>
      <c r="AH2242" s="4" t="str">
        <f t="shared" ca="1" si="667"/>
        <v/>
      </c>
      <c r="AI2242" s="3">
        <f ca="1">IF(AG2241="买",E2242/E2241-1,0)-IF(AH2242=1,计算结果!B$17,0)</f>
        <v>0</v>
      </c>
      <c r="AJ2242" s="2">
        <f t="shared" ca="1" si="668"/>
        <v>1.4677729438245932</v>
      </c>
      <c r="AK2242" s="3">
        <f ca="1">1-AJ2242/MAX(AJ$2:AJ2242)</f>
        <v>0</v>
      </c>
    </row>
    <row r="2243" spans="1:37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6">
        <v>56777150464</v>
      </c>
      <c r="G2243" s="3">
        <f t="shared" ref="G2243:G2306" si="673">E2243/E2242-1</f>
        <v>8.1456791379079796E-3</v>
      </c>
      <c r="H2243" s="3">
        <f>1-E2243/MAX(E$2:E2243)</f>
        <v>0.62895086095419583</v>
      </c>
      <c r="I2243" s="22">
        <f t="shared" si="655"/>
        <v>2177.0374999999999</v>
      </c>
      <c r="J2243" s="22">
        <f t="shared" si="656"/>
        <v>2173.3724999999999</v>
      </c>
      <c r="K2243" s="22">
        <f t="shared" si="657"/>
        <v>2175.8066666666668</v>
      </c>
      <c r="L2243" s="22">
        <f t="shared" si="658"/>
        <v>2173.3450000000003</v>
      </c>
      <c r="M2243" s="2">
        <f t="shared" si="669"/>
        <v>23.3125</v>
      </c>
      <c r="N2243" s="2">
        <f t="shared" si="670"/>
        <v>28.159999999999854</v>
      </c>
      <c r="O2243" s="2">
        <f t="shared" si="671"/>
        <v>24.559999999999491</v>
      </c>
      <c r="P2243" s="2">
        <f t="shared" si="672"/>
        <v>27.054999999999836</v>
      </c>
      <c r="Q2243" s="2">
        <f t="shared" si="659"/>
        <v>-4.642500000000382</v>
      </c>
      <c r="R2243" s="2">
        <f t="shared" si="660"/>
        <v>-9.4900000000002365</v>
      </c>
      <c r="S2243" s="2">
        <f t="shared" si="661"/>
        <v>-5.8899999999998727</v>
      </c>
      <c r="T2243" s="2">
        <f t="shared" si="662"/>
        <v>-8.3850000000002183</v>
      </c>
      <c r="U2243" s="2">
        <f ca="1">IFERROR(SUM(OFFSET(M2243,0,0,-计算结果!$B$18,1)),SUM(OFFSET(M2243,0,0,-ROW(),1)))</f>
        <v>635.22499999999809</v>
      </c>
      <c r="V2243" s="2">
        <f ca="1">IFERROR(SUM(OFFSET(N2243,0,0,-计算结果!$B$18,1)),SUM(OFFSET(N2243,0,0,-ROW(),1)))</f>
        <v>639.49499999999671</v>
      </c>
      <c r="W2243" s="2">
        <f ca="1">IFERROR(SUM(OFFSET(O2243,0,0,-计算结果!$B$18,1)),SUM(OFFSET(O2243,0,0,-ROW(),1)))</f>
        <v>639.74333333333016</v>
      </c>
      <c r="X2243" s="2">
        <f ca="1">IFERROR(SUM(OFFSET(P2243,0,0,-计算结果!$B$18,1)),SUM(OFFSET(P2243,0,0,-ROW(),1)))</f>
        <v>648.77999999999975</v>
      </c>
      <c r="Y2243" s="2">
        <f ca="1">IFERROR(SUM(OFFSET(Q2243,0,0,-计算结果!$B$18,1)),SUM(OFFSET(Q2243,0,0,-ROW(),1)))</f>
        <v>768.63499999999931</v>
      </c>
      <c r="Z2243" s="2">
        <f ca="1">IFERROR(SUM(OFFSET(R2243,0,0,-计算结果!$B$18,1)),SUM(OFFSET(R2243,0,0,-ROW(),1)))</f>
        <v>764.36500000000069</v>
      </c>
      <c r="AA2243" s="2">
        <f ca="1">IFERROR(SUM(OFFSET(S2243,0,0,-计算结果!$B$18,1)),SUM(OFFSET(S2243,0,0,-ROW(),1)))</f>
        <v>764.11666666666724</v>
      </c>
      <c r="AB2243" s="2">
        <f ca="1">IFERROR(SUM(OFFSET(T2243,0,0,-计算结果!$B$18,1)),SUM(OFFSET(T2243,0,0,-ROW(),1)))</f>
        <v>755.07999999999765</v>
      </c>
      <c r="AC2243" s="2">
        <f t="shared" ca="1" si="663"/>
        <v>0.82643257202703324</v>
      </c>
      <c r="AD2243" s="2">
        <f t="shared" ca="1" si="664"/>
        <v>0.83663563873279934</v>
      </c>
      <c r="AE2243" s="2">
        <f t="shared" ca="1" si="665"/>
        <v>0.8372325342988588</v>
      </c>
      <c r="AF2243" s="2">
        <f t="shared" ca="1" si="666"/>
        <v>0.85922021507655055</v>
      </c>
      <c r="AG2243" s="4" t="str">
        <f ca="1">IF(AND(AC2243&lt;计算结果!$B$19,AD2243&lt;计算结果!$B$19,AE2243&lt;计算结果!$B$19,AF2243&lt;计算结果!$B$19),"买",IF(AND(AC2243&gt;计算结果!$B$20,AD2243&gt;计算结果!$B$20,AE2243&gt;计算结果!$B$20,AF2243&gt;计算结果!$B$20),"卖",AG2242))</f>
        <v>卖</v>
      </c>
      <c r="AH2243" s="4" t="str">
        <f t="shared" ca="1" si="667"/>
        <v/>
      </c>
      <c r="AI2243" s="3">
        <f ca="1">IF(AG2242="买",E2243/E2242-1,0)-IF(AH2243=1,计算结果!B$17,0)</f>
        <v>0</v>
      </c>
      <c r="AJ2243" s="2">
        <f t="shared" ca="1" si="668"/>
        <v>1.4677729438245932</v>
      </c>
      <c r="AK2243" s="3">
        <f ca="1">1-AJ2243/MAX(AJ$2:AJ2243)</f>
        <v>0</v>
      </c>
    </row>
    <row r="2244" spans="1:37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6">
        <v>57708859392</v>
      </c>
      <c r="G2244" s="3">
        <f t="shared" si="673"/>
        <v>-7.2085952868992109E-3</v>
      </c>
      <c r="H2244" s="3">
        <f>1-E2244/MAX(E$2:E2244)</f>
        <v>0.63162560402912948</v>
      </c>
      <c r="I2244" s="22">
        <f t="shared" ref="I2244:I2307" si="674">(2*E2244+C2244+D2244)/4</f>
        <v>2171.7275</v>
      </c>
      <c r="J2244" s="22">
        <f t="shared" ref="J2244:J2307" si="675">AVERAGE(B2244:E2244)</f>
        <v>2177.6350000000002</v>
      </c>
      <c r="K2244" s="22">
        <f t="shared" ref="K2244:K2307" si="676">AVERAGE(C2244:E2244)</f>
        <v>2173.9666666666667</v>
      </c>
      <c r="L2244" s="22">
        <f t="shared" ref="L2244:L2307" si="677">AVERAGE(C2244:D2244)</f>
        <v>2178.4449999999997</v>
      </c>
      <c r="M2244" s="2">
        <f t="shared" si="669"/>
        <v>19.102499999999964</v>
      </c>
      <c r="N2244" s="2">
        <f t="shared" si="670"/>
        <v>22.767499999999927</v>
      </c>
      <c r="O2244" s="2">
        <f t="shared" si="671"/>
        <v>20.33333333333303</v>
      </c>
      <c r="P2244" s="2">
        <f t="shared" si="672"/>
        <v>22.794999999999618</v>
      </c>
      <c r="Q2244" s="2">
        <f t="shared" ref="Q2244:Q2307" si="678">I2243-$D2244</f>
        <v>16.287499999999909</v>
      </c>
      <c r="R2244" s="2">
        <f t="shared" ref="R2244:R2307" si="679">J2243-$D2244</f>
        <v>12.622499999999945</v>
      </c>
      <c r="S2244" s="2">
        <f t="shared" ref="S2244:S2307" si="680">K2243-$D2244</f>
        <v>15.056666666666843</v>
      </c>
      <c r="T2244" s="2">
        <f t="shared" ref="T2244:T2307" si="681">L2243-$D2244</f>
        <v>12.595000000000255</v>
      </c>
      <c r="U2244" s="2">
        <f ca="1">IFERROR(SUM(OFFSET(M2244,0,0,-计算结果!$B$18,1)),SUM(OFFSET(M2244,0,0,-ROW(),1)))</f>
        <v>658.30499999999847</v>
      </c>
      <c r="V2244" s="2">
        <f ca="1">IFERROR(SUM(OFFSET(N2244,0,0,-计算结果!$B$18,1)),SUM(OFFSET(N2244,0,0,-ROW(),1)))</f>
        <v>665.72249999999713</v>
      </c>
      <c r="W2244" s="2">
        <f ca="1">IFERROR(SUM(OFFSET(O2244,0,0,-计算结果!$B$18,1)),SUM(OFFSET(O2244,0,0,-ROW(),1)))</f>
        <v>663.83999999999696</v>
      </c>
      <c r="X2244" s="2">
        <f ca="1">IFERROR(SUM(OFFSET(P2244,0,0,-计算结果!$B$18,1)),SUM(OFFSET(P2244,0,0,-ROW(),1)))</f>
        <v>674.9099999999994</v>
      </c>
      <c r="Y2244" s="2">
        <f ca="1">IFERROR(SUM(OFFSET(Q2244,0,0,-计算结果!$B$18,1)),SUM(OFFSET(Q2244,0,0,-ROW(),1)))</f>
        <v>758.00499999999874</v>
      </c>
      <c r="Z2244" s="2">
        <f ca="1">IFERROR(SUM(OFFSET(R2244,0,0,-计算结果!$B$18,1)),SUM(OFFSET(R2244,0,0,-ROW(),1)))</f>
        <v>750.58750000000009</v>
      </c>
      <c r="AA2244" s="2">
        <f ca="1">IFERROR(SUM(OFFSET(S2244,0,0,-计算结果!$B$18,1)),SUM(OFFSET(S2244,0,0,-ROW(),1)))</f>
        <v>752.47000000000025</v>
      </c>
      <c r="AB2244" s="2">
        <f ca="1">IFERROR(SUM(OFFSET(T2244,0,0,-计算结果!$B$18,1)),SUM(OFFSET(T2244,0,0,-ROW(),1)))</f>
        <v>741.39999999999782</v>
      </c>
      <c r="AC2244" s="2">
        <f t="shared" ref="AC2244:AC2307" ca="1" si="682">U2244/Y2244</f>
        <v>0.86847052460076068</v>
      </c>
      <c r="AD2244" s="2">
        <f t="shared" ref="AD2244:AD2307" ca="1" si="683">V2244/Z2244</f>
        <v>0.88693523406664387</v>
      </c>
      <c r="AE2244" s="2">
        <f t="shared" ref="AE2244:AE2307" ca="1" si="684">W2244/AA2244</f>
        <v>0.88221457333846764</v>
      </c>
      <c r="AF2244" s="2">
        <f t="shared" ref="AF2244:AF2307" ca="1" si="685">X2244/AB2244</f>
        <v>0.91031831669814056</v>
      </c>
      <c r="AG2244" s="4" t="str">
        <f ca="1">IF(AND(AC2244&lt;计算结果!$B$19,AD2244&lt;计算结果!$B$19,AE2244&lt;计算结果!$B$19,AF2244&lt;计算结果!$B$19),"买",IF(AND(AC2244&gt;计算结果!$B$20,AD2244&gt;计算结果!$B$20,AE2244&gt;计算结果!$B$20,AF2244&gt;计算结果!$B$20),"卖",AG2243))</f>
        <v>卖</v>
      </c>
      <c r="AH2244" s="4" t="str">
        <f t="shared" ref="AH2244:AH2307" ca="1" si="686">IF(AG2243&lt;&gt;AG2244,1,"")</f>
        <v/>
      </c>
      <c r="AI2244" s="3">
        <f ca="1">IF(AG2243="买",E2244/E2243-1,0)-IF(AH2244=1,计算结果!B$17,0)</f>
        <v>0</v>
      </c>
      <c r="AJ2244" s="2">
        <f t="shared" ref="AJ2244:AJ2307" ca="1" si="687">IFERROR(AJ2243*(1+AI2244),AJ2243)</f>
        <v>1.4677729438245932</v>
      </c>
      <c r="AK2244" s="3">
        <f ca="1">1-AJ2244/MAX(AJ$2:AJ2244)</f>
        <v>0</v>
      </c>
    </row>
    <row r="2245" spans="1:37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6">
        <v>43912626176</v>
      </c>
      <c r="G2245" s="3">
        <f t="shared" si="673"/>
        <v>9.4503027699639475E-3</v>
      </c>
      <c r="H2245" s="3">
        <f>1-E2245/MAX(E$2:E2245)</f>
        <v>0.62814435445450223</v>
      </c>
      <c r="I2245" s="22">
        <f t="shared" si="674"/>
        <v>2178.0925000000002</v>
      </c>
      <c r="J2245" s="22">
        <f t="shared" si="675"/>
        <v>2171.2199999999998</v>
      </c>
      <c r="K2245" s="22">
        <f t="shared" si="676"/>
        <v>2175.6333333333332</v>
      </c>
      <c r="L2245" s="22">
        <f t="shared" si="677"/>
        <v>2170.7150000000001</v>
      </c>
      <c r="M2245" s="2">
        <f t="shared" si="669"/>
        <v>14.422500000000127</v>
      </c>
      <c r="N2245" s="2">
        <f t="shared" si="670"/>
        <v>8.5149999999998727</v>
      </c>
      <c r="O2245" s="2">
        <f t="shared" si="671"/>
        <v>12.183333333333394</v>
      </c>
      <c r="P2245" s="2">
        <f t="shared" si="672"/>
        <v>7.705000000000382</v>
      </c>
      <c r="Q2245" s="2">
        <f t="shared" si="678"/>
        <v>16.447499999999764</v>
      </c>
      <c r="R2245" s="2">
        <f t="shared" si="679"/>
        <v>22.355000000000018</v>
      </c>
      <c r="S2245" s="2">
        <f t="shared" si="680"/>
        <v>18.686666666666497</v>
      </c>
      <c r="T2245" s="2">
        <f t="shared" si="681"/>
        <v>23.164999999999509</v>
      </c>
      <c r="U2245" s="2">
        <f ca="1">IFERROR(SUM(OFFSET(M2245,0,0,-计算结果!$B$18,1)),SUM(OFFSET(M2245,0,0,-ROW(),1)))</f>
        <v>667.29749999999831</v>
      </c>
      <c r="V2245" s="2">
        <f ca="1">IFERROR(SUM(OFFSET(N2245,0,0,-计算结果!$B$18,1)),SUM(OFFSET(N2245,0,0,-ROW(),1)))</f>
        <v>673.98499999999649</v>
      </c>
      <c r="W2245" s="2">
        <f ca="1">IFERROR(SUM(OFFSET(O2245,0,0,-计算结果!$B$18,1)),SUM(OFFSET(O2245,0,0,-ROW(),1)))</f>
        <v>672.13333333333003</v>
      </c>
      <c r="X2245" s="2">
        <f ca="1">IFERROR(SUM(OFFSET(P2245,0,0,-计算结果!$B$18,1)),SUM(OFFSET(P2245,0,0,-ROW(),1)))</f>
        <v>681.80499999999938</v>
      </c>
      <c r="Y2245" s="2">
        <f ca="1">IFERROR(SUM(OFFSET(Q2245,0,0,-计算结果!$B$18,1)),SUM(OFFSET(Q2245,0,0,-ROW(),1)))</f>
        <v>744.50249999999869</v>
      </c>
      <c r="Z2245" s="2">
        <f ca="1">IFERROR(SUM(OFFSET(R2245,0,0,-计算结果!$B$18,1)),SUM(OFFSET(R2245,0,0,-ROW(),1)))</f>
        <v>737.81500000000051</v>
      </c>
      <c r="AA2245" s="2">
        <f ca="1">IFERROR(SUM(OFFSET(S2245,0,0,-计算结果!$B$18,1)),SUM(OFFSET(S2245,0,0,-ROW(),1)))</f>
        <v>739.66666666666697</v>
      </c>
      <c r="AB2245" s="2">
        <f ca="1">IFERROR(SUM(OFFSET(T2245,0,0,-计算结果!$B$18,1)),SUM(OFFSET(T2245,0,0,-ROW(),1)))</f>
        <v>729.99499999999762</v>
      </c>
      <c r="AC2245" s="2">
        <f t="shared" ca="1" si="682"/>
        <v>0.89629987810652012</v>
      </c>
      <c r="AD2245" s="2">
        <f t="shared" ca="1" si="683"/>
        <v>0.91348779843185079</v>
      </c>
      <c r="AE2245" s="2">
        <f t="shared" ca="1" si="684"/>
        <v>0.90869761153672346</v>
      </c>
      <c r="AF2245" s="2">
        <f t="shared" ca="1" si="685"/>
        <v>0.93398584921814753</v>
      </c>
      <c r="AG2245" s="4" t="str">
        <f ca="1">IF(AND(AC2245&lt;计算结果!$B$19,AD2245&lt;计算结果!$B$19,AE2245&lt;计算结果!$B$19,AF2245&lt;计算结果!$B$19),"买",IF(AND(AC2245&gt;计算结果!$B$20,AD2245&gt;计算结果!$B$20,AE2245&gt;计算结果!$B$20,AF2245&gt;计算结果!$B$20),"卖",AG2244))</f>
        <v>卖</v>
      </c>
      <c r="AH2245" s="4" t="str">
        <f t="shared" ca="1" si="686"/>
        <v/>
      </c>
      <c r="AI2245" s="3">
        <f ca="1">IF(AG2244="买",E2245/E2244-1,0)-IF(AH2245=1,计算结果!B$17,0)</f>
        <v>0</v>
      </c>
      <c r="AJ2245" s="2">
        <f t="shared" ca="1" si="687"/>
        <v>1.4677729438245932</v>
      </c>
      <c r="AK2245" s="3">
        <f ca="1">1-AJ2245/MAX(AJ$2:AJ2245)</f>
        <v>0</v>
      </c>
    </row>
    <row r="2246" spans="1:37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6">
        <v>85692891136</v>
      </c>
      <c r="G2246" s="3">
        <f t="shared" si="673"/>
        <v>2.3724873825767601E-2</v>
      </c>
      <c r="H2246" s="3">
        <f>1-E2246/MAX(E$2:E2246)</f>
        <v>0.6193221261825359</v>
      </c>
      <c r="I2246" s="22">
        <f t="shared" si="674"/>
        <v>2224.3775000000001</v>
      </c>
      <c r="J2246" s="22">
        <f t="shared" si="675"/>
        <v>2210.0274999999997</v>
      </c>
      <c r="K2246" s="22">
        <f t="shared" si="676"/>
        <v>2220.0633333333335</v>
      </c>
      <c r="L2246" s="22">
        <f t="shared" si="677"/>
        <v>2211.4349999999999</v>
      </c>
      <c r="M2246" s="2">
        <f t="shared" si="669"/>
        <v>65.8774999999996</v>
      </c>
      <c r="N2246" s="2">
        <f t="shared" si="670"/>
        <v>72.75</v>
      </c>
      <c r="O2246" s="2">
        <f t="shared" si="671"/>
        <v>68.336666666666588</v>
      </c>
      <c r="P2246" s="2">
        <f t="shared" si="672"/>
        <v>73.254999999999654</v>
      </c>
      <c r="Q2246" s="2">
        <f t="shared" si="678"/>
        <v>-0.80749999999989086</v>
      </c>
      <c r="R2246" s="2">
        <f t="shared" si="679"/>
        <v>-7.680000000000291</v>
      </c>
      <c r="S2246" s="2">
        <f t="shared" si="680"/>
        <v>-3.2666666666668789</v>
      </c>
      <c r="T2246" s="2">
        <f t="shared" si="681"/>
        <v>-8.1849999999999454</v>
      </c>
      <c r="U2246" s="2">
        <f ca="1">IFERROR(SUM(OFFSET(M2246,0,0,-计算结果!$B$18,1)),SUM(OFFSET(M2246,0,0,-ROW(),1)))</f>
        <v>666.62999999999784</v>
      </c>
      <c r="V2246" s="2">
        <f ca="1">IFERROR(SUM(OFFSET(N2246,0,0,-计算结果!$B$18,1)),SUM(OFFSET(N2246,0,0,-ROW(),1)))</f>
        <v>673.90499999999656</v>
      </c>
      <c r="W2246" s="2">
        <f ca="1">IFERROR(SUM(OFFSET(O2246,0,0,-计算结果!$B$18,1)),SUM(OFFSET(O2246,0,0,-ROW(),1)))</f>
        <v>670.97999999999683</v>
      </c>
      <c r="X2246" s="2">
        <f ca="1">IFERROR(SUM(OFFSET(P2246,0,0,-计算结果!$B$18,1)),SUM(OFFSET(P2246,0,0,-ROW(),1)))</f>
        <v>679.67999999999893</v>
      </c>
      <c r="Y2246" s="2">
        <f ca="1">IFERROR(SUM(OFFSET(Q2246,0,0,-计算结果!$B$18,1)),SUM(OFFSET(Q2246,0,0,-ROW(),1)))</f>
        <v>761.58999999999878</v>
      </c>
      <c r="Z2246" s="2">
        <f ca="1">IFERROR(SUM(OFFSET(R2246,0,0,-计算结果!$B$18,1)),SUM(OFFSET(R2246,0,0,-ROW(),1)))</f>
        <v>754.31500000000005</v>
      </c>
      <c r="AA2246" s="2">
        <f ca="1">IFERROR(SUM(OFFSET(S2246,0,0,-计算结果!$B$18,1)),SUM(OFFSET(S2246,0,0,-ROW(),1)))</f>
        <v>757.23999999999978</v>
      </c>
      <c r="AB2246" s="2">
        <f ca="1">IFERROR(SUM(OFFSET(T2246,0,0,-计算结果!$B$18,1)),SUM(OFFSET(T2246,0,0,-ROW(),1)))</f>
        <v>748.53999999999769</v>
      </c>
      <c r="AC2246" s="2">
        <f t="shared" ca="1" si="682"/>
        <v>0.87531348888509419</v>
      </c>
      <c r="AD2246" s="2">
        <f t="shared" ca="1" si="683"/>
        <v>0.8933999721601672</v>
      </c>
      <c r="AE2246" s="2">
        <f t="shared" ca="1" si="684"/>
        <v>0.88608631345411892</v>
      </c>
      <c r="AF2246" s="2">
        <f t="shared" ca="1" si="685"/>
        <v>0.9080075881048455</v>
      </c>
      <c r="AG2246" s="4" t="str">
        <f ca="1">IF(AND(AC2246&lt;计算结果!$B$19,AD2246&lt;计算结果!$B$19,AE2246&lt;计算结果!$B$19,AF2246&lt;计算结果!$B$19),"买",IF(AND(AC2246&gt;计算结果!$B$20,AD2246&gt;计算结果!$B$20,AE2246&gt;计算结果!$B$20,AF2246&gt;计算结果!$B$20),"卖",AG2245))</f>
        <v>卖</v>
      </c>
      <c r="AH2246" s="4" t="str">
        <f t="shared" ca="1" si="686"/>
        <v/>
      </c>
      <c r="AI2246" s="3">
        <f ca="1">IF(AG2245="买",E2246/E2245-1,0)-IF(AH2246=1,计算结果!B$17,0)</f>
        <v>0</v>
      </c>
      <c r="AJ2246" s="2">
        <f t="shared" ca="1" si="687"/>
        <v>1.4677729438245932</v>
      </c>
      <c r="AK2246" s="3">
        <f ca="1">1-AJ2246/MAX(AJ$2:AJ2246)</f>
        <v>0</v>
      </c>
    </row>
    <row r="2247" spans="1:37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6">
        <v>61178630144</v>
      </c>
      <c r="G2247" s="3">
        <f t="shared" si="673"/>
        <v>5.8105233046679139E-4</v>
      </c>
      <c r="H2247" s="3">
        <f>1-E2247/MAX(E$2:E2247)</f>
        <v>0.61910093241679709</v>
      </c>
      <c r="I2247" s="22">
        <f t="shared" si="674"/>
        <v>2238.2550000000001</v>
      </c>
      <c r="J2247" s="22">
        <f t="shared" si="675"/>
        <v>2238.5474999999997</v>
      </c>
      <c r="K2247" s="22">
        <f t="shared" si="676"/>
        <v>2238.1333333333332</v>
      </c>
      <c r="L2247" s="22">
        <f t="shared" si="677"/>
        <v>2237.89</v>
      </c>
      <c r="M2247" s="2">
        <f t="shared" si="669"/>
        <v>22.412499999999909</v>
      </c>
      <c r="N2247" s="2">
        <f t="shared" si="670"/>
        <v>36.762500000000273</v>
      </c>
      <c r="O2247" s="2">
        <f t="shared" si="671"/>
        <v>26.726666666666461</v>
      </c>
      <c r="P2247" s="2">
        <f t="shared" si="672"/>
        <v>35.355000000000018</v>
      </c>
      <c r="Q2247" s="2">
        <f t="shared" si="678"/>
        <v>-4.6124999999997272</v>
      </c>
      <c r="R2247" s="2">
        <f t="shared" si="679"/>
        <v>-18.962500000000091</v>
      </c>
      <c r="S2247" s="2">
        <f t="shared" si="680"/>
        <v>-8.9266666666662786</v>
      </c>
      <c r="T2247" s="2">
        <f t="shared" si="681"/>
        <v>-17.554999999999836</v>
      </c>
      <c r="U2247" s="2">
        <f ca="1">IFERROR(SUM(OFFSET(M2247,0,0,-计算结果!$B$18,1)),SUM(OFFSET(M2247,0,0,-ROW(),1)))</f>
        <v>649.21999999999798</v>
      </c>
      <c r="V2247" s="2">
        <f ca="1">IFERROR(SUM(OFFSET(N2247,0,0,-计算结果!$B$18,1)),SUM(OFFSET(N2247,0,0,-ROW(),1)))</f>
        <v>659.34749999999667</v>
      </c>
      <c r="W2247" s="2">
        <f ca="1">IFERROR(SUM(OFFSET(O2247,0,0,-计算结果!$B$18,1)),SUM(OFFSET(O2247,0,0,-ROW(),1)))</f>
        <v>654.2733333333299</v>
      </c>
      <c r="X2247" s="2">
        <f ca="1">IFERROR(SUM(OFFSET(P2247,0,0,-计算结果!$B$18,1)),SUM(OFFSET(P2247,0,0,-ROW(),1)))</f>
        <v>664.37999999999874</v>
      </c>
      <c r="Y2247" s="2">
        <f ca="1">IFERROR(SUM(OFFSET(Q2247,0,0,-计算结果!$B$18,1)),SUM(OFFSET(Q2247,0,0,-ROW(),1)))</f>
        <v>762.87999999999874</v>
      </c>
      <c r="Z2247" s="2">
        <f ca="1">IFERROR(SUM(OFFSET(R2247,0,0,-计算结果!$B$18,1)),SUM(OFFSET(R2247,0,0,-ROW(),1)))</f>
        <v>752.75250000000005</v>
      </c>
      <c r="AA2247" s="2">
        <f ca="1">IFERROR(SUM(OFFSET(S2247,0,0,-计算结果!$B$18,1)),SUM(OFFSET(S2247,0,0,-ROW(),1)))</f>
        <v>757.82666666666682</v>
      </c>
      <c r="AB2247" s="2">
        <f ca="1">IFERROR(SUM(OFFSET(T2247,0,0,-计算结果!$B$18,1)),SUM(OFFSET(T2247,0,0,-ROW(),1)))</f>
        <v>747.71999999999798</v>
      </c>
      <c r="AC2247" s="2">
        <f t="shared" ca="1" si="682"/>
        <v>0.8510119546979853</v>
      </c>
      <c r="AD2247" s="2">
        <f t="shared" ca="1" si="683"/>
        <v>0.8759153905167989</v>
      </c>
      <c r="AE2247" s="2">
        <f t="shared" ca="1" si="684"/>
        <v>0.86335485687139946</v>
      </c>
      <c r="AF2247" s="2">
        <f t="shared" ca="1" si="685"/>
        <v>0.88854116514203252</v>
      </c>
      <c r="AG2247" s="4" t="str">
        <f ca="1">IF(AND(AC2247&lt;计算结果!$B$19,AD2247&lt;计算结果!$B$19,AE2247&lt;计算结果!$B$19,AF2247&lt;计算结果!$B$19),"买",IF(AND(AC2247&gt;计算结果!$B$20,AD2247&gt;计算结果!$B$20,AE2247&gt;计算结果!$B$20,AF2247&gt;计算结果!$B$20),"卖",AG2246))</f>
        <v>卖</v>
      </c>
      <c r="AH2247" s="4" t="str">
        <f t="shared" ca="1" si="686"/>
        <v/>
      </c>
      <c r="AI2247" s="3">
        <f ca="1">IF(AG2246="买",E2247/E2246-1,0)-IF(AH2247=1,计算结果!B$17,0)</f>
        <v>0</v>
      </c>
      <c r="AJ2247" s="2">
        <f t="shared" ca="1" si="687"/>
        <v>1.4677729438245932</v>
      </c>
      <c r="AK2247" s="3">
        <f ca="1">1-AJ2247/MAX(AJ$2:AJ2247)</f>
        <v>0</v>
      </c>
    </row>
    <row r="2248" spans="1:37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6">
        <v>101616812032</v>
      </c>
      <c r="G2248" s="3">
        <f t="shared" si="673"/>
        <v>1.5697170578302888E-2</v>
      </c>
      <c r="H2248" s="3">
        <f>1-E2248/MAX(E$2:E2248)</f>
        <v>0.61312189477982715</v>
      </c>
      <c r="I2248" s="22">
        <f t="shared" si="674"/>
        <v>2266.9425000000001</v>
      </c>
      <c r="J2248" s="22">
        <f t="shared" si="675"/>
        <v>2258.8649999999998</v>
      </c>
      <c r="K2248" s="22">
        <f t="shared" si="676"/>
        <v>2264.67</v>
      </c>
      <c r="L2248" s="22">
        <f t="shared" si="677"/>
        <v>2260.125</v>
      </c>
      <c r="M2248" s="2">
        <f t="shared" si="669"/>
        <v>52.484999999999673</v>
      </c>
      <c r="N2248" s="2">
        <f t="shared" si="670"/>
        <v>52.192500000000109</v>
      </c>
      <c r="O2248" s="2">
        <f t="shared" si="671"/>
        <v>52.60666666666657</v>
      </c>
      <c r="P2248" s="2">
        <f t="shared" si="672"/>
        <v>52.849999999999909</v>
      </c>
      <c r="Q2248" s="2">
        <f t="shared" si="678"/>
        <v>8.7449999999998909</v>
      </c>
      <c r="R2248" s="2">
        <f t="shared" si="679"/>
        <v>9.0374999999994543</v>
      </c>
      <c r="S2248" s="2">
        <f t="shared" si="680"/>
        <v>8.6233333333329938</v>
      </c>
      <c r="T2248" s="2">
        <f t="shared" si="681"/>
        <v>8.3799999999996544</v>
      </c>
      <c r="U2248" s="2">
        <f ca="1">IFERROR(SUM(OFFSET(M2248,0,0,-计算结果!$B$18,1)),SUM(OFFSET(M2248,0,0,-ROW(),1)))</f>
        <v>689.94499999999744</v>
      </c>
      <c r="V2248" s="2">
        <f ca="1">IFERROR(SUM(OFFSET(N2248,0,0,-计算结果!$B$18,1)),SUM(OFFSET(N2248,0,0,-ROW(),1)))</f>
        <v>695.32499999999663</v>
      </c>
      <c r="W2248" s="2">
        <f ca="1">IFERROR(SUM(OFFSET(O2248,0,0,-计算结果!$B$18,1)),SUM(OFFSET(O2248,0,0,-ROW(),1)))</f>
        <v>694.11999999999625</v>
      </c>
      <c r="X2248" s="2">
        <f ca="1">IFERROR(SUM(OFFSET(P2248,0,0,-计算结果!$B$18,1)),SUM(OFFSET(P2248,0,0,-ROW(),1)))</f>
        <v>702.46999999999844</v>
      </c>
      <c r="Y2248" s="2">
        <f ca="1">IFERROR(SUM(OFFSET(Q2248,0,0,-计算结果!$B$18,1)),SUM(OFFSET(Q2248,0,0,-ROW(),1)))</f>
        <v>765.50499999999874</v>
      </c>
      <c r="Z2248" s="2">
        <f ca="1">IFERROR(SUM(OFFSET(R2248,0,0,-计算结果!$B$18,1)),SUM(OFFSET(R2248,0,0,-ROW(),1)))</f>
        <v>760.12499999999955</v>
      </c>
      <c r="AA2248" s="2">
        <f ca="1">IFERROR(SUM(OFFSET(S2248,0,0,-计算结果!$B$18,1)),SUM(OFFSET(S2248,0,0,-ROW(),1)))</f>
        <v>761.32999999999993</v>
      </c>
      <c r="AB2248" s="2">
        <f ca="1">IFERROR(SUM(OFFSET(T2248,0,0,-计算结果!$B$18,1)),SUM(OFFSET(T2248,0,0,-ROW(),1)))</f>
        <v>752.97999999999774</v>
      </c>
      <c r="AC2248" s="2">
        <f t="shared" ca="1" si="682"/>
        <v>0.90129391708741102</v>
      </c>
      <c r="AD2248" s="2">
        <f t="shared" ca="1" si="683"/>
        <v>0.91475086334484068</v>
      </c>
      <c r="AE2248" s="2">
        <f t="shared" ca="1" si="684"/>
        <v>0.91172027898545482</v>
      </c>
      <c r="AF2248" s="2">
        <f t="shared" ca="1" si="685"/>
        <v>0.93291986506945812</v>
      </c>
      <c r="AG2248" s="4" t="str">
        <f ca="1">IF(AND(AC2248&lt;计算结果!$B$19,AD2248&lt;计算结果!$B$19,AE2248&lt;计算结果!$B$19,AF2248&lt;计算结果!$B$19),"买",IF(AND(AC2248&gt;计算结果!$B$20,AD2248&gt;计算结果!$B$20,AE2248&gt;计算结果!$B$20,AF2248&gt;计算结果!$B$20),"卖",AG2247))</f>
        <v>卖</v>
      </c>
      <c r="AH2248" s="4" t="str">
        <f t="shared" ca="1" si="686"/>
        <v/>
      </c>
      <c r="AI2248" s="3">
        <f ca="1">IF(AG2247="买",E2248/E2247-1,0)-IF(AH2248=1,计算结果!B$17,0)</f>
        <v>0</v>
      </c>
      <c r="AJ2248" s="2">
        <f t="shared" ca="1" si="687"/>
        <v>1.4677729438245932</v>
      </c>
      <c r="AK2248" s="3">
        <f ca="1">1-AJ2248/MAX(AJ$2:AJ2248)</f>
        <v>0</v>
      </c>
    </row>
    <row r="2249" spans="1:37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6">
        <v>86154854400</v>
      </c>
      <c r="G2249" s="3">
        <f t="shared" si="673"/>
        <v>-1.3589824783618587E-3</v>
      </c>
      <c r="H2249" s="3">
        <f>1-E2249/MAX(E$2:E2249)</f>
        <v>0.61364765534608312</v>
      </c>
      <c r="I2249" s="22">
        <f t="shared" si="674"/>
        <v>2270.8924999999999</v>
      </c>
      <c r="J2249" s="22">
        <f t="shared" si="675"/>
        <v>2270.6149999999998</v>
      </c>
      <c r="K2249" s="22">
        <f t="shared" si="676"/>
        <v>2270.9666666666667</v>
      </c>
      <c r="L2249" s="22">
        <f t="shared" si="677"/>
        <v>2271.1149999999998</v>
      </c>
      <c r="M2249" s="2">
        <f t="shared" si="669"/>
        <v>14.1574999999998</v>
      </c>
      <c r="N2249" s="2">
        <f t="shared" si="670"/>
        <v>22.235000000000127</v>
      </c>
      <c r="O2249" s="2">
        <f t="shared" si="671"/>
        <v>16.429999999999836</v>
      </c>
      <c r="P2249" s="2">
        <f t="shared" si="672"/>
        <v>20.974999999999909</v>
      </c>
      <c r="Q2249" s="2">
        <f t="shared" si="678"/>
        <v>5.8125</v>
      </c>
      <c r="R2249" s="2">
        <f t="shared" si="679"/>
        <v>-2.2650000000003274</v>
      </c>
      <c r="S2249" s="2">
        <f t="shared" si="680"/>
        <v>3.5399999999999636</v>
      </c>
      <c r="T2249" s="2">
        <f t="shared" si="681"/>
        <v>-1.0050000000001091</v>
      </c>
      <c r="U2249" s="2">
        <f ca="1">IFERROR(SUM(OFFSET(M2249,0,0,-计算结果!$B$18,1)),SUM(OFFSET(M2249,0,0,-ROW(),1)))</f>
        <v>684.94749999999749</v>
      </c>
      <c r="V2249" s="2">
        <f ca="1">IFERROR(SUM(OFFSET(N2249,0,0,-计算结果!$B$18,1)),SUM(OFFSET(N2249,0,0,-ROW(),1)))</f>
        <v>697.13999999999714</v>
      </c>
      <c r="W2249" s="2">
        <f ca="1">IFERROR(SUM(OFFSET(O2249,0,0,-计算结果!$B$18,1)),SUM(OFFSET(O2249,0,0,-ROW(),1)))</f>
        <v>690.41666666666288</v>
      </c>
      <c r="X2249" s="2">
        <f ca="1">IFERROR(SUM(OFFSET(P2249,0,0,-计算结果!$B$18,1)),SUM(OFFSET(P2249,0,0,-ROW(),1)))</f>
        <v>701.35499999999865</v>
      </c>
      <c r="Y2249" s="2">
        <f ca="1">IFERROR(SUM(OFFSET(Q2249,0,0,-计算结果!$B$18,1)),SUM(OFFSET(Q2249,0,0,-ROW(),1)))</f>
        <v>761.26249999999891</v>
      </c>
      <c r="Z2249" s="2">
        <f ca="1">IFERROR(SUM(OFFSET(R2249,0,0,-计算结果!$B$18,1)),SUM(OFFSET(R2249,0,0,-ROW(),1)))</f>
        <v>749.06999999999925</v>
      </c>
      <c r="AA2249" s="2">
        <f ca="1">IFERROR(SUM(OFFSET(S2249,0,0,-计算结果!$B$18,1)),SUM(OFFSET(S2249,0,0,-ROW(),1)))</f>
        <v>755.79333333333352</v>
      </c>
      <c r="AB2249" s="2">
        <f ca="1">IFERROR(SUM(OFFSET(T2249,0,0,-计算结果!$B$18,1)),SUM(OFFSET(T2249,0,0,-ROW(),1)))</f>
        <v>744.85499999999774</v>
      </c>
      <c r="AC2249" s="2">
        <f t="shared" ca="1" si="682"/>
        <v>0.89975205661647395</v>
      </c>
      <c r="AD2249" s="2">
        <f t="shared" ca="1" si="683"/>
        <v>0.93067403580439456</v>
      </c>
      <c r="AE2249" s="2">
        <f t="shared" ca="1" si="684"/>
        <v>0.91349928110858702</v>
      </c>
      <c r="AF2249" s="2">
        <f t="shared" ca="1" si="685"/>
        <v>0.94159937168979302</v>
      </c>
      <c r="AG2249" s="4" t="str">
        <f ca="1">IF(AND(AC2249&lt;计算结果!$B$19,AD2249&lt;计算结果!$B$19,AE2249&lt;计算结果!$B$19,AF2249&lt;计算结果!$B$19),"买",IF(AND(AC2249&gt;计算结果!$B$20,AD2249&gt;计算结果!$B$20,AE2249&gt;计算结果!$B$20,AF2249&gt;计算结果!$B$20),"卖",AG2248))</f>
        <v>卖</v>
      </c>
      <c r="AH2249" s="4" t="str">
        <f t="shared" ca="1" si="686"/>
        <v/>
      </c>
      <c r="AI2249" s="3">
        <f ca="1">IF(AG2248="买",E2249/E2248-1,0)-IF(AH2249=1,计算结果!B$17,0)</f>
        <v>0</v>
      </c>
      <c r="AJ2249" s="2">
        <f t="shared" ca="1" si="687"/>
        <v>1.4677729438245932</v>
      </c>
      <c r="AK2249" s="3">
        <f ca="1">1-AJ2249/MAX(AJ$2:AJ2249)</f>
        <v>0</v>
      </c>
    </row>
    <row r="2250" spans="1:37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6">
        <v>60254150656</v>
      </c>
      <c r="G2250" s="3">
        <f t="shared" si="673"/>
        <v>-9.072212166453264E-4</v>
      </c>
      <c r="H2250" s="3">
        <f>1-E2250/MAX(E$2:E2250)</f>
        <v>0.61399816239025384</v>
      </c>
      <c r="I2250" s="22">
        <f t="shared" si="674"/>
        <v>2267.1275000000001</v>
      </c>
      <c r="J2250" s="22">
        <f t="shared" si="675"/>
        <v>2266.96</v>
      </c>
      <c r="K2250" s="22">
        <f t="shared" si="676"/>
        <v>2266.6333333333332</v>
      </c>
      <c r="L2250" s="22">
        <f t="shared" si="677"/>
        <v>2265.645</v>
      </c>
      <c r="M2250" s="2">
        <f t="shared" si="669"/>
        <v>4.9375</v>
      </c>
      <c r="N2250" s="2">
        <f t="shared" si="670"/>
        <v>5.2150000000001455</v>
      </c>
      <c r="O2250" s="2">
        <f t="shared" si="671"/>
        <v>4.8633333333332303</v>
      </c>
      <c r="P2250" s="2">
        <f t="shared" si="672"/>
        <v>4.7150000000001455</v>
      </c>
      <c r="Q2250" s="2">
        <f t="shared" si="678"/>
        <v>15.432499999999891</v>
      </c>
      <c r="R2250" s="2">
        <f t="shared" si="679"/>
        <v>15.154999999999745</v>
      </c>
      <c r="S2250" s="2">
        <f t="shared" si="680"/>
        <v>15.506666666666661</v>
      </c>
      <c r="T2250" s="2">
        <f t="shared" si="681"/>
        <v>15.654999999999745</v>
      </c>
      <c r="U2250" s="2">
        <f ca="1">IFERROR(SUM(OFFSET(M2250,0,0,-计算结果!$B$18,1)),SUM(OFFSET(M2250,0,0,-ROW(),1)))</f>
        <v>680.24249999999756</v>
      </c>
      <c r="V2250" s="2">
        <f ca="1">IFERROR(SUM(OFFSET(N2250,0,0,-计算结果!$B$18,1)),SUM(OFFSET(N2250,0,0,-ROW(),1)))</f>
        <v>694.93749999999727</v>
      </c>
      <c r="W2250" s="2">
        <f ca="1">IFERROR(SUM(OFFSET(O2250,0,0,-计算结果!$B$18,1)),SUM(OFFSET(O2250,0,0,-ROW(),1)))</f>
        <v>687.85666666666293</v>
      </c>
      <c r="X2250" s="2">
        <f ca="1">IFERROR(SUM(OFFSET(P2250,0,0,-计算结果!$B$18,1)),SUM(OFFSET(P2250,0,0,-ROW(),1)))</f>
        <v>703.08499999999867</v>
      </c>
      <c r="Y2250" s="2">
        <f ca="1">IFERROR(SUM(OFFSET(Q2250,0,0,-计算结果!$B$18,1)),SUM(OFFSET(Q2250,0,0,-ROW(),1)))</f>
        <v>764.91749999999865</v>
      </c>
      <c r="Z2250" s="2">
        <f ca="1">IFERROR(SUM(OFFSET(R2250,0,0,-计算结果!$B$18,1)),SUM(OFFSET(R2250,0,0,-ROW(),1)))</f>
        <v>750.22249999999894</v>
      </c>
      <c r="AA2250" s="2">
        <f ca="1">IFERROR(SUM(OFFSET(S2250,0,0,-计算结果!$B$18,1)),SUM(OFFSET(S2250,0,0,-ROW(),1)))</f>
        <v>757.30333333333328</v>
      </c>
      <c r="AB2250" s="2">
        <f ca="1">IFERROR(SUM(OFFSET(T2250,0,0,-计算结果!$B$18,1)),SUM(OFFSET(T2250,0,0,-ROW(),1)))</f>
        <v>742.07499999999754</v>
      </c>
      <c r="AC2250" s="2">
        <f t="shared" ca="1" si="682"/>
        <v>0.8893017874476643</v>
      </c>
      <c r="AD2250" s="2">
        <f t="shared" ca="1" si="683"/>
        <v>0.92630852846988498</v>
      </c>
      <c r="AE2250" s="2">
        <f t="shared" ca="1" si="684"/>
        <v>0.90829742375357692</v>
      </c>
      <c r="AF2250" s="2">
        <f t="shared" ca="1" si="685"/>
        <v>0.9474581410234828</v>
      </c>
      <c r="AG2250" s="4" t="str">
        <f ca="1">IF(AND(AC2250&lt;计算结果!$B$19,AD2250&lt;计算结果!$B$19,AE2250&lt;计算结果!$B$19,AF2250&lt;计算结果!$B$19),"买",IF(AND(AC2250&gt;计算结果!$B$20,AD2250&gt;计算结果!$B$20,AE2250&gt;计算结果!$B$20,AF2250&gt;计算结果!$B$20),"卖",AG2249))</f>
        <v>卖</v>
      </c>
      <c r="AH2250" s="4" t="str">
        <f t="shared" ca="1" si="686"/>
        <v/>
      </c>
      <c r="AI2250" s="3">
        <f ca="1">IF(AG2249="买",E2250/E2249-1,0)-IF(AH2250=1,计算结果!B$17,0)</f>
        <v>0</v>
      </c>
      <c r="AJ2250" s="2">
        <f t="shared" ca="1" si="687"/>
        <v>1.4677729438245932</v>
      </c>
      <c r="AK2250" s="3">
        <f ca="1">1-AJ2250/MAX(AJ$2:AJ2250)</f>
        <v>0</v>
      </c>
    </row>
    <row r="2251" spans="1:37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6">
        <v>62599114752</v>
      </c>
      <c r="G2251" s="3">
        <f t="shared" si="673"/>
        <v>-1.7257263258118494E-2</v>
      </c>
      <c r="H2251" s="3">
        <f>1-E2251/MAX(E$2:E2251)</f>
        <v>0.62065949772000273</v>
      </c>
      <c r="I2251" s="22">
        <f t="shared" si="674"/>
        <v>2236.5174999999999</v>
      </c>
      <c r="J2251" s="22">
        <f t="shared" si="675"/>
        <v>2244.5050000000001</v>
      </c>
      <c r="K2251" s="22">
        <f t="shared" si="676"/>
        <v>2238.87</v>
      </c>
      <c r="L2251" s="22">
        <f t="shared" si="677"/>
        <v>2243.5749999999998</v>
      </c>
      <c r="M2251" s="2">
        <f t="shared" si="669"/>
        <v>-5.6575000000002547</v>
      </c>
      <c r="N2251" s="2">
        <f t="shared" si="670"/>
        <v>-5.4900000000002365</v>
      </c>
      <c r="O2251" s="2">
        <f t="shared" si="671"/>
        <v>-5.1633333333334122</v>
      </c>
      <c r="P2251" s="2">
        <f t="shared" si="672"/>
        <v>-4.1750000000001819</v>
      </c>
      <c r="Q2251" s="2">
        <f t="shared" si="678"/>
        <v>41.447500000000218</v>
      </c>
      <c r="R2251" s="2">
        <f t="shared" si="679"/>
        <v>41.2800000000002</v>
      </c>
      <c r="S2251" s="2">
        <f t="shared" si="680"/>
        <v>40.953333333333376</v>
      </c>
      <c r="T2251" s="2">
        <f t="shared" si="681"/>
        <v>39.965000000000146</v>
      </c>
      <c r="U2251" s="2">
        <f ca="1">IFERROR(SUM(OFFSET(M2251,0,0,-计算结果!$B$18,1)),SUM(OFFSET(M2251,0,0,-ROW(),1)))</f>
        <v>649.3599999999974</v>
      </c>
      <c r="V2251" s="2">
        <f ca="1">IFERROR(SUM(OFFSET(N2251,0,0,-计算结果!$B$18,1)),SUM(OFFSET(N2251,0,0,-ROW(),1)))</f>
        <v>659.92999999999711</v>
      </c>
      <c r="W2251" s="2">
        <f ca="1">IFERROR(SUM(OFFSET(O2251,0,0,-计算结果!$B$18,1)),SUM(OFFSET(O2251,0,0,-ROW(),1)))</f>
        <v>655.72999999999638</v>
      </c>
      <c r="X2251" s="2">
        <f ca="1">IFERROR(SUM(OFFSET(P2251,0,0,-计算结果!$B$18,1)),SUM(OFFSET(P2251,0,0,-ROW(),1)))</f>
        <v>668.46999999999844</v>
      </c>
      <c r="Y2251" s="2">
        <f ca="1">IFERROR(SUM(OFFSET(Q2251,0,0,-计算结果!$B$18,1)),SUM(OFFSET(Q2251,0,0,-ROW(),1)))</f>
        <v>809.55999999999904</v>
      </c>
      <c r="Z2251" s="2">
        <f ca="1">IFERROR(SUM(OFFSET(R2251,0,0,-计算结果!$B$18,1)),SUM(OFFSET(R2251,0,0,-ROW(),1)))</f>
        <v>798.98999999999933</v>
      </c>
      <c r="AA2251" s="2">
        <f ca="1">IFERROR(SUM(OFFSET(S2251,0,0,-计算结果!$B$18,1)),SUM(OFFSET(S2251,0,0,-ROW(),1)))</f>
        <v>803.19</v>
      </c>
      <c r="AB2251" s="2">
        <f ca="1">IFERROR(SUM(OFFSET(T2251,0,0,-计算结果!$B$18,1)),SUM(OFFSET(T2251,0,0,-ROW(),1)))</f>
        <v>790.449999999998</v>
      </c>
      <c r="AC2251" s="2">
        <f t="shared" ca="1" si="682"/>
        <v>0.80211472898858416</v>
      </c>
      <c r="AD2251" s="2">
        <f t="shared" ca="1" si="683"/>
        <v>0.8259552685265118</v>
      </c>
      <c r="AE2251" s="2">
        <f t="shared" ca="1" si="684"/>
        <v>0.81640707678132984</v>
      </c>
      <c r="AF2251" s="2">
        <f t="shared" ca="1" si="685"/>
        <v>0.84568283888924045</v>
      </c>
      <c r="AG2251" s="4" t="str">
        <f ca="1">IF(AND(AC2251&lt;计算结果!$B$19,AD2251&lt;计算结果!$B$19,AE2251&lt;计算结果!$B$19,AF2251&lt;计算结果!$B$19),"买",IF(AND(AC2251&gt;计算结果!$B$20,AD2251&gt;计算结果!$B$20,AE2251&gt;计算结果!$B$20,AF2251&gt;计算结果!$B$20),"卖",AG2250))</f>
        <v>卖</v>
      </c>
      <c r="AH2251" s="4" t="str">
        <f t="shared" ca="1" si="686"/>
        <v/>
      </c>
      <c r="AI2251" s="3">
        <f ca="1">IF(AG2250="买",E2251/E2250-1,0)-IF(AH2251=1,计算结果!B$17,0)</f>
        <v>0</v>
      </c>
      <c r="AJ2251" s="2">
        <f t="shared" ca="1" si="687"/>
        <v>1.4677729438245932</v>
      </c>
      <c r="AK2251" s="3">
        <f ca="1">1-AJ2251/MAX(AJ$2:AJ2251)</f>
        <v>0</v>
      </c>
    </row>
    <row r="2252" spans="1:37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6">
        <v>47770218496</v>
      </c>
      <c r="G2252" s="3">
        <f t="shared" si="673"/>
        <v>1.3770150619434318E-3</v>
      </c>
      <c r="H2252" s="3">
        <f>1-E2252/MAX(E$2:E2252)</f>
        <v>0.62013714013475796</v>
      </c>
      <c r="I2252" s="22">
        <f t="shared" si="674"/>
        <v>2232.88</v>
      </c>
      <c r="J2252" s="22">
        <f t="shared" si="675"/>
        <v>2230.6150000000002</v>
      </c>
      <c r="K2252" s="22">
        <f t="shared" si="676"/>
        <v>2232.9966666666664</v>
      </c>
      <c r="L2252" s="22">
        <f t="shared" si="677"/>
        <v>2233.23</v>
      </c>
      <c r="M2252" s="2">
        <f t="shared" si="669"/>
        <v>8.7925000000000182</v>
      </c>
      <c r="N2252" s="2">
        <f t="shared" si="670"/>
        <v>0.80499999999983629</v>
      </c>
      <c r="O2252" s="2">
        <f t="shared" si="671"/>
        <v>6.4400000000000546</v>
      </c>
      <c r="P2252" s="2">
        <f t="shared" si="672"/>
        <v>1.7350000000001273</v>
      </c>
      <c r="Q2252" s="2">
        <f t="shared" si="678"/>
        <v>15.367499999999836</v>
      </c>
      <c r="R2252" s="2">
        <f t="shared" si="679"/>
        <v>23.355000000000018</v>
      </c>
      <c r="S2252" s="2">
        <f t="shared" si="680"/>
        <v>17.7199999999998</v>
      </c>
      <c r="T2252" s="2">
        <f t="shared" si="681"/>
        <v>22.424999999999727</v>
      </c>
      <c r="U2252" s="2">
        <f ca="1">IFERROR(SUM(OFFSET(M2252,0,0,-计算结果!$B$18,1)),SUM(OFFSET(M2252,0,0,-ROW(),1)))</f>
        <v>655.94999999999754</v>
      </c>
      <c r="V2252" s="2">
        <f ca="1">IFERROR(SUM(OFFSET(N2252,0,0,-计算结果!$B$18,1)),SUM(OFFSET(N2252,0,0,-ROW(),1)))</f>
        <v>657.81749999999693</v>
      </c>
      <c r="W2252" s="2">
        <f ca="1">IFERROR(SUM(OFFSET(O2252,0,0,-计算结果!$B$18,1)),SUM(OFFSET(O2252,0,0,-ROW(),1)))</f>
        <v>658.78666666666322</v>
      </c>
      <c r="X2252" s="2">
        <f ca="1">IFERROR(SUM(OFFSET(P2252,0,0,-计算结果!$B$18,1)),SUM(OFFSET(P2252,0,0,-ROW(),1)))</f>
        <v>664.45999999999867</v>
      </c>
      <c r="Y2252" s="2">
        <f ca="1">IFERROR(SUM(OFFSET(Q2252,0,0,-计算结果!$B$18,1)),SUM(OFFSET(Q2252,0,0,-ROW(),1)))</f>
        <v>792.92999999999893</v>
      </c>
      <c r="Z2252" s="2">
        <f ca="1">IFERROR(SUM(OFFSET(R2252,0,0,-计算结果!$B$18,1)),SUM(OFFSET(R2252,0,0,-ROW(),1)))</f>
        <v>791.06249999999955</v>
      </c>
      <c r="AA2252" s="2">
        <f ca="1">IFERROR(SUM(OFFSET(S2252,0,0,-计算结果!$B$18,1)),SUM(OFFSET(S2252,0,0,-ROW(),1)))</f>
        <v>790.09333333333325</v>
      </c>
      <c r="AB2252" s="2">
        <f ca="1">IFERROR(SUM(OFFSET(T2252,0,0,-计算结果!$B$18,1)),SUM(OFFSET(T2252,0,0,-ROW(),1)))</f>
        <v>784.4199999999978</v>
      </c>
      <c r="AC2252" s="2">
        <f t="shared" ca="1" si="682"/>
        <v>0.82724830691233586</v>
      </c>
      <c r="AD2252" s="2">
        <f t="shared" ca="1" si="683"/>
        <v>0.83156198151220329</v>
      </c>
      <c r="AE2252" s="2">
        <f t="shared" ca="1" si="684"/>
        <v>0.83380866395530906</v>
      </c>
      <c r="AF2252" s="2">
        <f t="shared" ca="1" si="685"/>
        <v>0.84707172178169932</v>
      </c>
      <c r="AG2252" s="4" t="str">
        <f ca="1">IF(AND(AC2252&lt;计算结果!$B$19,AD2252&lt;计算结果!$B$19,AE2252&lt;计算结果!$B$19,AF2252&lt;计算结果!$B$19),"买",IF(AND(AC2252&gt;计算结果!$B$20,AD2252&gt;计算结果!$B$20,AE2252&gt;计算结果!$B$20,AF2252&gt;计算结果!$B$20),"卖",AG2251))</f>
        <v>卖</v>
      </c>
      <c r="AH2252" s="4" t="str">
        <f t="shared" ca="1" si="686"/>
        <v/>
      </c>
      <c r="AI2252" s="3">
        <f ca="1">IF(AG2251="买",E2252/E2251-1,0)-IF(AH2252=1,计算结果!B$17,0)</f>
        <v>0</v>
      </c>
      <c r="AJ2252" s="2">
        <f t="shared" ca="1" si="687"/>
        <v>1.4677729438245932</v>
      </c>
      <c r="AK2252" s="3">
        <f ca="1">1-AJ2252/MAX(AJ$2:AJ2252)</f>
        <v>0</v>
      </c>
    </row>
    <row r="2253" spans="1:37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6">
        <v>45096435712</v>
      </c>
      <c r="G2253" s="3">
        <f t="shared" si="673"/>
        <v>-3.4624394744975362E-3</v>
      </c>
      <c r="H2253" s="3">
        <f>1-E2253/MAX(E$2:E2253)</f>
        <v>0.62145239229565097</v>
      </c>
      <c r="I2253" s="22">
        <f t="shared" si="674"/>
        <v>2228.2925</v>
      </c>
      <c r="J2253" s="22">
        <f t="shared" si="675"/>
        <v>2231.7874999999999</v>
      </c>
      <c r="K2253" s="22">
        <f t="shared" si="676"/>
        <v>2229.4566666666665</v>
      </c>
      <c r="L2253" s="22">
        <f t="shared" si="677"/>
        <v>2231.7849999999999</v>
      </c>
      <c r="M2253" s="2">
        <f t="shared" ref="M2253:M2316" si="688">$C2253-I2252</f>
        <v>8.7399999999997817</v>
      </c>
      <c r="N2253" s="2">
        <f t="shared" ref="N2253:N2316" si="689">$C2253-J2252</f>
        <v>11.004999999999654</v>
      </c>
      <c r="O2253" s="2">
        <f t="shared" ref="O2253:O2316" si="690">$C2253-K2252</f>
        <v>8.6233333333334485</v>
      </c>
      <c r="P2253" s="2">
        <f t="shared" ref="P2253:P2316" si="691">$C2253-L2252</f>
        <v>8.3899999999998727</v>
      </c>
      <c r="Q2253" s="2">
        <f t="shared" si="678"/>
        <v>10.930000000000291</v>
      </c>
      <c r="R2253" s="2">
        <f t="shared" si="679"/>
        <v>8.6650000000004184</v>
      </c>
      <c r="S2253" s="2">
        <f t="shared" si="680"/>
        <v>11.046666666666624</v>
      </c>
      <c r="T2253" s="2">
        <f t="shared" si="681"/>
        <v>11.2800000000002</v>
      </c>
      <c r="U2253" s="2">
        <f ca="1">IFERROR(SUM(OFFSET(M2253,0,0,-计算结果!$B$18,1)),SUM(OFFSET(M2253,0,0,-ROW(),1)))</f>
        <v>635.09499999999753</v>
      </c>
      <c r="V2253" s="2">
        <f ca="1">IFERROR(SUM(OFFSET(N2253,0,0,-计算结果!$B$18,1)),SUM(OFFSET(N2253,0,0,-ROW(),1)))</f>
        <v>646.19499999999653</v>
      </c>
      <c r="W2253" s="2">
        <f ca="1">IFERROR(SUM(OFFSET(O2253,0,0,-计算结果!$B$18,1)),SUM(OFFSET(O2253,0,0,-ROW(),1)))</f>
        <v>639.60999999999694</v>
      </c>
      <c r="X2253" s="2">
        <f ca="1">IFERROR(SUM(OFFSET(P2253,0,0,-计算结果!$B$18,1)),SUM(OFFSET(P2253,0,0,-ROW(),1)))</f>
        <v>648.63999999999851</v>
      </c>
      <c r="Y2253" s="2">
        <f ca="1">IFERROR(SUM(OFFSET(Q2253,0,0,-计算结果!$B$18,1)),SUM(OFFSET(Q2253,0,0,-ROW(),1)))</f>
        <v>790.18499999999904</v>
      </c>
      <c r="Z2253" s="2">
        <f ca="1">IFERROR(SUM(OFFSET(R2253,0,0,-计算结果!$B$18,1)),SUM(OFFSET(R2253,0,0,-ROW(),1)))</f>
        <v>779.08500000000004</v>
      </c>
      <c r="AA2253" s="2">
        <f ca="1">IFERROR(SUM(OFFSET(S2253,0,0,-计算结果!$B$18,1)),SUM(OFFSET(S2253,0,0,-ROW(),1)))</f>
        <v>785.66999999999962</v>
      </c>
      <c r="AB2253" s="2">
        <f ca="1">IFERROR(SUM(OFFSET(T2253,0,0,-计算结果!$B$18,1)),SUM(OFFSET(T2253,0,0,-ROW(),1)))</f>
        <v>776.63999999999805</v>
      </c>
      <c r="AC2253" s="2">
        <f t="shared" ca="1" si="682"/>
        <v>0.80372950638141483</v>
      </c>
      <c r="AD2253" s="2">
        <f t="shared" ca="1" si="683"/>
        <v>0.82942811118170223</v>
      </c>
      <c r="AE2253" s="2">
        <f t="shared" ca="1" si="684"/>
        <v>0.81409497626229488</v>
      </c>
      <c r="AF2253" s="2">
        <f t="shared" ca="1" si="685"/>
        <v>0.83518747424804307</v>
      </c>
      <c r="AG2253" s="4" t="str">
        <f ca="1">IF(AND(AC2253&lt;计算结果!$B$19,AD2253&lt;计算结果!$B$19,AE2253&lt;计算结果!$B$19,AF2253&lt;计算结果!$B$19),"买",IF(AND(AC2253&gt;计算结果!$B$20,AD2253&gt;计算结果!$B$20,AE2253&gt;计算结果!$B$20,AF2253&gt;计算结果!$B$20),"卖",AG2252))</f>
        <v>卖</v>
      </c>
      <c r="AH2253" s="4" t="str">
        <f t="shared" ca="1" si="686"/>
        <v/>
      </c>
      <c r="AI2253" s="3">
        <f ca="1">IF(AG2252="买",E2253/E2252-1,0)-IF(AH2253=1,计算结果!B$17,0)</f>
        <v>0</v>
      </c>
      <c r="AJ2253" s="2">
        <f t="shared" ca="1" si="687"/>
        <v>1.4677729438245932</v>
      </c>
      <c r="AK2253" s="3">
        <f ca="1">1-AJ2253/MAX(AJ$2:AJ2253)</f>
        <v>0</v>
      </c>
    </row>
    <row r="2254" spans="1:37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6">
        <v>45709615104</v>
      </c>
      <c r="G2254" s="3">
        <f t="shared" si="673"/>
        <v>-1.4383315354193904E-4</v>
      </c>
      <c r="H2254" s="3">
        <f>1-E2254/MAX(E$2:E2254)</f>
        <v>0.62150683999183287</v>
      </c>
      <c r="I2254" s="22">
        <f t="shared" si="674"/>
        <v>2220.1949999999997</v>
      </c>
      <c r="J2254" s="22">
        <f t="shared" si="675"/>
        <v>2218.0450000000001</v>
      </c>
      <c r="K2254" s="22">
        <f t="shared" si="676"/>
        <v>2218.7666666666664</v>
      </c>
      <c r="L2254" s="22">
        <f t="shared" si="677"/>
        <v>2215.91</v>
      </c>
      <c r="M2254" s="2">
        <f t="shared" si="688"/>
        <v>0.47749999999996362</v>
      </c>
      <c r="N2254" s="2">
        <f t="shared" si="689"/>
        <v>-3.0174999999999272</v>
      </c>
      <c r="O2254" s="2">
        <f t="shared" si="690"/>
        <v>-0.68666666666649689</v>
      </c>
      <c r="P2254" s="2">
        <f t="shared" si="691"/>
        <v>-3.0149999999998727</v>
      </c>
      <c r="Q2254" s="2">
        <f t="shared" si="678"/>
        <v>25.242499999999836</v>
      </c>
      <c r="R2254" s="2">
        <f t="shared" si="679"/>
        <v>28.737499999999727</v>
      </c>
      <c r="S2254" s="2">
        <f t="shared" si="680"/>
        <v>26.406666666666297</v>
      </c>
      <c r="T2254" s="2">
        <f t="shared" si="681"/>
        <v>28.734999999999673</v>
      </c>
      <c r="U2254" s="2">
        <f ca="1">IFERROR(SUM(OFFSET(M2254,0,0,-计算结果!$B$18,1)),SUM(OFFSET(M2254,0,0,-ROW(),1)))</f>
        <v>606.09499999999753</v>
      </c>
      <c r="V2254" s="2">
        <f ca="1">IFERROR(SUM(OFFSET(N2254,0,0,-计算结果!$B$18,1)),SUM(OFFSET(N2254,0,0,-ROW(),1)))</f>
        <v>606.76749999999674</v>
      </c>
      <c r="W2254" s="2">
        <f ca="1">IFERROR(SUM(OFFSET(O2254,0,0,-计算结果!$B$18,1)),SUM(OFFSET(O2254,0,0,-ROW(),1)))</f>
        <v>607.299999999997</v>
      </c>
      <c r="X2254" s="2">
        <f ca="1">IFERROR(SUM(OFFSET(P2254,0,0,-计算结果!$B$18,1)),SUM(OFFSET(P2254,0,0,-ROW(),1)))</f>
        <v>609.70999999999867</v>
      </c>
      <c r="Y2254" s="2">
        <f ca="1">IFERROR(SUM(OFFSET(Q2254,0,0,-计算结果!$B$18,1)),SUM(OFFSET(Q2254,0,0,-ROW(),1)))</f>
        <v>799.40499999999884</v>
      </c>
      <c r="Z2254" s="2">
        <f ca="1">IFERROR(SUM(OFFSET(R2254,0,0,-计算结果!$B$18,1)),SUM(OFFSET(R2254,0,0,-ROW(),1)))</f>
        <v>798.73249999999962</v>
      </c>
      <c r="AA2254" s="2">
        <f ca="1">IFERROR(SUM(OFFSET(S2254,0,0,-计算结果!$B$18,1)),SUM(OFFSET(S2254,0,0,-ROW(),1)))</f>
        <v>798.19999999999936</v>
      </c>
      <c r="AB2254" s="2">
        <f ca="1">IFERROR(SUM(OFFSET(T2254,0,0,-计算结果!$B$18,1)),SUM(OFFSET(T2254,0,0,-ROW(),1)))</f>
        <v>795.78999999999769</v>
      </c>
      <c r="AC2254" s="2">
        <f t="shared" ca="1" si="682"/>
        <v>0.75818264834470439</v>
      </c>
      <c r="AD2254" s="2">
        <f t="shared" ca="1" si="683"/>
        <v>0.75966296601177119</v>
      </c>
      <c r="AE2254" s="2">
        <f t="shared" ca="1" si="684"/>
        <v>0.76083688298671692</v>
      </c>
      <c r="AF2254" s="2">
        <f t="shared" ca="1" si="685"/>
        <v>0.76616946681913622</v>
      </c>
      <c r="AG2254" s="4" t="str">
        <f ca="1">IF(AND(AC2254&lt;计算结果!$B$19,AD2254&lt;计算结果!$B$19,AE2254&lt;计算结果!$B$19,AF2254&lt;计算结果!$B$19),"买",IF(AND(AC2254&gt;计算结果!$B$20,AD2254&gt;计算结果!$B$20,AE2254&gt;计算结果!$B$20,AF2254&gt;计算结果!$B$20),"卖",AG2253))</f>
        <v>卖</v>
      </c>
      <c r="AH2254" s="4" t="str">
        <f t="shared" ca="1" si="686"/>
        <v/>
      </c>
      <c r="AI2254" s="3">
        <f ca="1">IF(AG2253="买",E2254/E2253-1,0)-IF(AH2254=1,计算结果!B$17,0)</f>
        <v>0</v>
      </c>
      <c r="AJ2254" s="2">
        <f t="shared" ca="1" si="687"/>
        <v>1.4677729438245932</v>
      </c>
      <c r="AK2254" s="3">
        <f ca="1">1-AJ2254/MAX(AJ$2:AJ2254)</f>
        <v>0</v>
      </c>
    </row>
    <row r="2255" spans="1:37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6">
        <v>51856113664</v>
      </c>
      <c r="G2255" s="3">
        <f t="shared" si="673"/>
        <v>-1.6736495720348188E-2</v>
      </c>
      <c r="H2255" s="3">
        <f>1-E2255/MAX(E$2:E2255)</f>
        <v>0.62784148914449056</v>
      </c>
      <c r="I2255" s="22">
        <f t="shared" si="674"/>
        <v>2198.2425000000003</v>
      </c>
      <c r="J2255" s="22">
        <f t="shared" si="675"/>
        <v>2203.915</v>
      </c>
      <c r="K2255" s="22">
        <f t="shared" si="676"/>
        <v>2201.9066666666668</v>
      </c>
      <c r="L2255" s="22">
        <f t="shared" si="677"/>
        <v>2209.2350000000001</v>
      </c>
      <c r="M2255" s="2">
        <f t="shared" si="688"/>
        <v>11.515000000000327</v>
      </c>
      <c r="N2255" s="2">
        <f t="shared" si="689"/>
        <v>13.664999999999964</v>
      </c>
      <c r="O2255" s="2">
        <f t="shared" si="690"/>
        <v>12.943333333333612</v>
      </c>
      <c r="P2255" s="2">
        <f t="shared" si="691"/>
        <v>15.800000000000182</v>
      </c>
      <c r="Q2255" s="2">
        <f t="shared" si="678"/>
        <v>33.434999999999491</v>
      </c>
      <c r="R2255" s="2">
        <f t="shared" si="679"/>
        <v>31.284999999999854</v>
      </c>
      <c r="S2255" s="2">
        <f t="shared" si="680"/>
        <v>32.006666666666206</v>
      </c>
      <c r="T2255" s="2">
        <f t="shared" si="681"/>
        <v>29.149999999999636</v>
      </c>
      <c r="U2255" s="2">
        <f ca="1">IFERROR(SUM(OFFSET(M2255,0,0,-计算结果!$B$18,1)),SUM(OFFSET(M2255,0,0,-ROW(),1)))</f>
        <v>627.93499999999767</v>
      </c>
      <c r="V2255" s="2">
        <f ca="1">IFERROR(SUM(OFFSET(N2255,0,0,-计算结果!$B$18,1)),SUM(OFFSET(N2255,0,0,-ROW(),1)))</f>
        <v>637.41999999999689</v>
      </c>
      <c r="W2255" s="2">
        <f ca="1">IFERROR(SUM(OFFSET(O2255,0,0,-计算结果!$B$18,1)),SUM(OFFSET(O2255,0,0,-ROW(),1)))</f>
        <v>634.15333333333092</v>
      </c>
      <c r="X2255" s="2">
        <f ca="1">IFERROR(SUM(OFFSET(P2255,0,0,-计算结果!$B$18,1)),SUM(OFFSET(P2255,0,0,-ROW(),1)))</f>
        <v>646.58999999999878</v>
      </c>
      <c r="Y2255" s="2">
        <f ca="1">IFERROR(SUM(OFFSET(Q2255,0,0,-计算结果!$B$18,1)),SUM(OFFSET(Q2255,0,0,-ROW(),1)))</f>
        <v>785.29499999999871</v>
      </c>
      <c r="Z2255" s="2">
        <f ca="1">IFERROR(SUM(OFFSET(R2255,0,0,-计算结果!$B$18,1)),SUM(OFFSET(R2255,0,0,-ROW(),1)))</f>
        <v>775.80999999999949</v>
      </c>
      <c r="AA2255" s="2">
        <f ca="1">IFERROR(SUM(OFFSET(S2255,0,0,-计算结果!$B$18,1)),SUM(OFFSET(S2255,0,0,-ROW(),1)))</f>
        <v>779.07666666666546</v>
      </c>
      <c r="AB2255" s="2">
        <f ca="1">IFERROR(SUM(OFFSET(T2255,0,0,-计算结果!$B$18,1)),SUM(OFFSET(T2255,0,0,-ROW(),1)))</f>
        <v>766.6399999999976</v>
      </c>
      <c r="AC2255" s="2">
        <f t="shared" ca="1" si="682"/>
        <v>0.79961670455051759</v>
      </c>
      <c r="AD2255" s="2">
        <f t="shared" ca="1" si="683"/>
        <v>0.82161869529910325</v>
      </c>
      <c r="AE2255" s="2">
        <f t="shared" ca="1" si="684"/>
        <v>0.81398065231063943</v>
      </c>
      <c r="AF2255" s="2">
        <f t="shared" ca="1" si="685"/>
        <v>0.84340759678597621</v>
      </c>
      <c r="AG2255" s="4" t="str">
        <f ca="1">IF(AND(AC2255&lt;计算结果!$B$19,AD2255&lt;计算结果!$B$19,AE2255&lt;计算结果!$B$19,AF2255&lt;计算结果!$B$19),"买",IF(AND(AC2255&gt;计算结果!$B$20,AD2255&gt;计算结果!$B$20,AE2255&gt;计算结果!$B$20,AF2255&gt;计算结果!$B$20),"卖",AG2254))</f>
        <v>卖</v>
      </c>
      <c r="AH2255" s="4" t="str">
        <f t="shared" ca="1" si="686"/>
        <v/>
      </c>
      <c r="AI2255" s="3">
        <f ca="1">IF(AG2254="买",E2255/E2254-1,0)-IF(AH2255=1,计算结果!B$17,0)</f>
        <v>0</v>
      </c>
      <c r="AJ2255" s="2">
        <f t="shared" ca="1" si="687"/>
        <v>1.4677729438245932</v>
      </c>
      <c r="AK2255" s="3">
        <f ca="1">1-AJ2255/MAX(AJ$2:AJ2255)</f>
        <v>0</v>
      </c>
    </row>
    <row r="2256" spans="1:37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6">
        <v>52351991808</v>
      </c>
      <c r="G2256" s="3">
        <f t="shared" si="673"/>
        <v>4.3662132815178722E-3</v>
      </c>
      <c r="H2256" s="3">
        <f>1-E2256/MAX(E$2:E2256)</f>
        <v>0.62621656571156326</v>
      </c>
      <c r="I2256" s="22">
        <f t="shared" si="674"/>
        <v>2188.88</v>
      </c>
      <c r="J2256" s="22">
        <f t="shared" si="675"/>
        <v>2185.6850000000004</v>
      </c>
      <c r="K2256" s="22">
        <f t="shared" si="676"/>
        <v>2186.2400000000002</v>
      </c>
      <c r="L2256" s="22">
        <f t="shared" si="677"/>
        <v>2180.96</v>
      </c>
      <c r="M2256" s="2">
        <f t="shared" si="688"/>
        <v>-1.392500000000382</v>
      </c>
      <c r="N2256" s="2">
        <f t="shared" si="689"/>
        <v>-7.0650000000000546</v>
      </c>
      <c r="O2256" s="2">
        <f t="shared" si="690"/>
        <v>-5.0566666666668425</v>
      </c>
      <c r="P2256" s="2">
        <f t="shared" si="691"/>
        <v>-12.385000000000218</v>
      </c>
      <c r="Q2256" s="2">
        <f t="shared" si="678"/>
        <v>33.172500000000127</v>
      </c>
      <c r="R2256" s="2">
        <f t="shared" si="679"/>
        <v>38.8449999999998</v>
      </c>
      <c r="S2256" s="2">
        <f t="shared" si="680"/>
        <v>36.836666666666588</v>
      </c>
      <c r="T2256" s="2">
        <f t="shared" si="681"/>
        <v>44.164999999999964</v>
      </c>
      <c r="U2256" s="2">
        <f ca="1">IFERROR(SUM(OFFSET(M2256,0,0,-计算结果!$B$18,1)),SUM(OFFSET(M2256,0,0,-ROW(),1)))</f>
        <v>646.59749999999758</v>
      </c>
      <c r="V2256" s="2">
        <f ca="1">IFERROR(SUM(OFFSET(N2256,0,0,-计算结果!$B$18,1)),SUM(OFFSET(N2256,0,0,-ROW(),1)))</f>
        <v>655.34499999999707</v>
      </c>
      <c r="W2256" s="2">
        <f ca="1">IFERROR(SUM(OFFSET(O2256,0,0,-计算结果!$B$18,1)),SUM(OFFSET(O2256,0,0,-ROW(),1)))</f>
        <v>649.97999999999774</v>
      </c>
      <c r="X2256" s="2">
        <f ca="1">IFERROR(SUM(OFFSET(P2256,0,0,-计算结果!$B$18,1)),SUM(OFFSET(P2256,0,0,-ROW(),1)))</f>
        <v>656.74499999999898</v>
      </c>
      <c r="Y2256" s="2">
        <f ca="1">IFERROR(SUM(OFFSET(Q2256,0,0,-计算结果!$B$18,1)),SUM(OFFSET(Q2256,0,0,-ROW(),1)))</f>
        <v>745.8524999999986</v>
      </c>
      <c r="Z2256" s="2">
        <f ca="1">IFERROR(SUM(OFFSET(R2256,0,0,-计算结果!$B$18,1)),SUM(OFFSET(R2256,0,0,-ROW(),1)))</f>
        <v>737.10499999999911</v>
      </c>
      <c r="AA2256" s="2">
        <f ca="1">IFERROR(SUM(OFFSET(S2256,0,0,-计算结果!$B$18,1)),SUM(OFFSET(S2256,0,0,-ROW(),1)))</f>
        <v>742.46999999999844</v>
      </c>
      <c r="AB2256" s="2">
        <f ca="1">IFERROR(SUM(OFFSET(T2256,0,0,-计算结果!$B$18,1)),SUM(OFFSET(T2256,0,0,-ROW(),1)))</f>
        <v>735.7049999999972</v>
      </c>
      <c r="AC2256" s="2">
        <f t="shared" ca="1" si="682"/>
        <v>0.86692409021890893</v>
      </c>
      <c r="AD2256" s="2">
        <f t="shared" ca="1" si="683"/>
        <v>0.88907957482312272</v>
      </c>
      <c r="AE2256" s="2">
        <f t="shared" ca="1" si="684"/>
        <v>0.87542931027516147</v>
      </c>
      <c r="AF2256" s="2">
        <f t="shared" ca="1" si="685"/>
        <v>0.89267437356005663</v>
      </c>
      <c r="AG2256" s="4" t="str">
        <f ca="1">IF(AND(AC2256&lt;计算结果!$B$19,AD2256&lt;计算结果!$B$19,AE2256&lt;计算结果!$B$19,AF2256&lt;计算结果!$B$19),"买",IF(AND(AC2256&gt;计算结果!$B$20,AD2256&gt;计算结果!$B$20,AE2256&gt;计算结果!$B$20,AF2256&gt;计算结果!$B$20),"卖",AG2255))</f>
        <v>卖</v>
      </c>
      <c r="AH2256" s="4" t="str">
        <f t="shared" ca="1" si="686"/>
        <v/>
      </c>
      <c r="AI2256" s="3">
        <f ca="1">IF(AG2255="买",E2256/E2255-1,0)-IF(AH2256=1,计算结果!B$17,0)</f>
        <v>0</v>
      </c>
      <c r="AJ2256" s="2">
        <f t="shared" ca="1" si="687"/>
        <v>1.4677729438245932</v>
      </c>
      <c r="AK2256" s="3">
        <f ca="1">1-AJ2256/MAX(AJ$2:AJ2256)</f>
        <v>0</v>
      </c>
    </row>
    <row r="2257" spans="1:37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6">
        <v>45191151616</v>
      </c>
      <c r="G2257" s="3">
        <f t="shared" si="673"/>
        <v>-9.6959213401315303E-4</v>
      </c>
      <c r="H2257" s="3">
        <f>1-E2257/MAX(E$2:E2257)</f>
        <v>0.62657898318927385</v>
      </c>
      <c r="I2257" s="22">
        <f t="shared" si="674"/>
        <v>2195.58</v>
      </c>
      <c r="J2257" s="22">
        <f t="shared" si="675"/>
        <v>2194.7199999999998</v>
      </c>
      <c r="K2257" s="22">
        <f t="shared" si="676"/>
        <v>2195.8833333333332</v>
      </c>
      <c r="L2257" s="22">
        <f t="shared" si="677"/>
        <v>2196.4899999999998</v>
      </c>
      <c r="M2257" s="2">
        <f t="shared" si="688"/>
        <v>16.710000000000036</v>
      </c>
      <c r="N2257" s="2">
        <f t="shared" si="689"/>
        <v>19.904999999999745</v>
      </c>
      <c r="O2257" s="2">
        <f t="shared" si="690"/>
        <v>19.349999999999909</v>
      </c>
      <c r="P2257" s="2">
        <f t="shared" si="691"/>
        <v>24.630000000000109</v>
      </c>
      <c r="Q2257" s="2">
        <f t="shared" si="678"/>
        <v>1.4900000000002365</v>
      </c>
      <c r="R2257" s="2">
        <f t="shared" si="679"/>
        <v>-1.7049999999994725</v>
      </c>
      <c r="S2257" s="2">
        <f t="shared" si="680"/>
        <v>-1.1499999999996362</v>
      </c>
      <c r="T2257" s="2">
        <f t="shared" si="681"/>
        <v>-6.4299999999998363</v>
      </c>
      <c r="U2257" s="2">
        <f ca="1">IFERROR(SUM(OFFSET(M2257,0,0,-计算结果!$B$18,1)),SUM(OFFSET(M2257,0,0,-ROW(),1)))</f>
        <v>655.57249999999749</v>
      </c>
      <c r="V2257" s="2">
        <f ca="1">IFERROR(SUM(OFFSET(N2257,0,0,-计算结果!$B$18,1)),SUM(OFFSET(N2257,0,0,-ROW(),1)))</f>
        <v>675.56749999999693</v>
      </c>
      <c r="W2257" s="2">
        <f ca="1">IFERROR(SUM(OFFSET(O2257,0,0,-计算结果!$B$18,1)),SUM(OFFSET(O2257,0,0,-ROW(),1)))</f>
        <v>662.58333333333076</v>
      </c>
      <c r="X2257" s="2">
        <f ca="1">IFERROR(SUM(OFFSET(P2257,0,0,-计算结果!$B$18,1)),SUM(OFFSET(P2257,0,0,-ROW(),1)))</f>
        <v>676.60499999999865</v>
      </c>
      <c r="Y2257" s="2">
        <f ca="1">IFERROR(SUM(OFFSET(Q2257,0,0,-计算结果!$B$18,1)),SUM(OFFSET(Q2257,0,0,-ROW(),1)))</f>
        <v>679.95749999999907</v>
      </c>
      <c r="Z2257" s="2">
        <f ca="1">IFERROR(SUM(OFFSET(R2257,0,0,-计算结果!$B$18,1)),SUM(OFFSET(R2257,0,0,-ROW(),1)))</f>
        <v>659.96249999999964</v>
      </c>
      <c r="AA2257" s="2">
        <f ca="1">IFERROR(SUM(OFFSET(S2257,0,0,-计算结果!$B$18,1)),SUM(OFFSET(S2257,0,0,-ROW(),1)))</f>
        <v>672.94666666666581</v>
      </c>
      <c r="AB2257" s="2">
        <f ca="1">IFERROR(SUM(OFFSET(T2257,0,0,-计算结果!$B$18,1)),SUM(OFFSET(T2257,0,0,-ROW(),1)))</f>
        <v>658.92499999999791</v>
      </c>
      <c r="AC2257" s="2">
        <f t="shared" ca="1" si="682"/>
        <v>0.96413746447388016</v>
      </c>
      <c r="AD2257" s="2">
        <f t="shared" ca="1" si="683"/>
        <v>1.0236452828759168</v>
      </c>
      <c r="AE2257" s="2">
        <f t="shared" ca="1" si="684"/>
        <v>0.98460006736541517</v>
      </c>
      <c r="AF2257" s="2">
        <f t="shared" ca="1" si="685"/>
        <v>1.0268315817429916</v>
      </c>
      <c r="AG2257" s="4" t="str">
        <f ca="1">IF(AND(AC2257&lt;计算结果!$B$19,AD2257&lt;计算结果!$B$19,AE2257&lt;计算结果!$B$19,AF2257&lt;计算结果!$B$19),"买",IF(AND(AC2257&gt;计算结果!$B$20,AD2257&gt;计算结果!$B$20,AE2257&gt;计算结果!$B$20,AF2257&gt;计算结果!$B$20),"卖",AG2256))</f>
        <v>卖</v>
      </c>
      <c r="AH2257" s="4" t="str">
        <f t="shared" ca="1" si="686"/>
        <v/>
      </c>
      <c r="AI2257" s="3">
        <f ca="1">IF(AG2256="买",E2257/E2256-1,0)-IF(AH2257=1,计算结果!B$17,0)</f>
        <v>0</v>
      </c>
      <c r="AJ2257" s="2">
        <f t="shared" ca="1" si="687"/>
        <v>1.4677729438245932</v>
      </c>
      <c r="AK2257" s="3">
        <f ca="1">1-AJ2257/MAX(AJ$2:AJ2257)</f>
        <v>0</v>
      </c>
    </row>
    <row r="2258" spans="1:37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6">
        <v>41927012352</v>
      </c>
      <c r="G2258" s="3">
        <f t="shared" si="673"/>
        <v>-1.9137273485309025E-3</v>
      </c>
      <c r="H2258" s="3">
        <f>1-E2258/MAX(E$2:E2258)</f>
        <v>0.62729360920166066</v>
      </c>
      <c r="I2258" s="22">
        <f t="shared" si="674"/>
        <v>2194.2874999999999</v>
      </c>
      <c r="J2258" s="22">
        <f t="shared" si="675"/>
        <v>2194.8624999999997</v>
      </c>
      <c r="K2258" s="22">
        <f t="shared" si="676"/>
        <v>2195.56</v>
      </c>
      <c r="L2258" s="22">
        <f t="shared" si="677"/>
        <v>2198.105</v>
      </c>
      <c r="M2258" s="2">
        <f t="shared" si="688"/>
        <v>13.869999999999891</v>
      </c>
      <c r="N2258" s="2">
        <f t="shared" si="689"/>
        <v>14.730000000000018</v>
      </c>
      <c r="O2258" s="2">
        <f t="shared" si="690"/>
        <v>13.566666666666606</v>
      </c>
      <c r="P2258" s="2">
        <f t="shared" si="691"/>
        <v>12.960000000000036</v>
      </c>
      <c r="Q2258" s="2">
        <f t="shared" si="678"/>
        <v>8.819999999999709</v>
      </c>
      <c r="R2258" s="2">
        <f t="shared" si="679"/>
        <v>7.9599999999995816</v>
      </c>
      <c r="S2258" s="2">
        <f t="shared" si="680"/>
        <v>9.1233333333329938</v>
      </c>
      <c r="T2258" s="2">
        <f t="shared" si="681"/>
        <v>9.7299999999995634</v>
      </c>
      <c r="U2258" s="2">
        <f ca="1">IFERROR(SUM(OFFSET(M2258,0,0,-计算结果!$B$18,1)),SUM(OFFSET(M2258,0,0,-ROW(),1)))</f>
        <v>677.52249999999731</v>
      </c>
      <c r="V2258" s="2">
        <f ca="1">IFERROR(SUM(OFFSET(N2258,0,0,-计算结果!$B$18,1)),SUM(OFFSET(N2258,0,0,-ROW(),1)))</f>
        <v>713.02749999999742</v>
      </c>
      <c r="W2258" s="2">
        <f ca="1">IFERROR(SUM(OFFSET(O2258,0,0,-计算结果!$B$18,1)),SUM(OFFSET(O2258,0,0,-ROW(),1)))</f>
        <v>689.18666666666422</v>
      </c>
      <c r="X2258" s="2">
        <f ca="1">IFERROR(SUM(OFFSET(P2258,0,0,-计算结果!$B$18,1)),SUM(OFFSET(P2258,0,0,-ROW(),1)))</f>
        <v>712.51499999999896</v>
      </c>
      <c r="Y2258" s="2">
        <f ca="1">IFERROR(SUM(OFFSET(Q2258,0,0,-计算结果!$B$18,1)),SUM(OFFSET(Q2258,0,0,-ROW(),1)))</f>
        <v>653.07749999999896</v>
      </c>
      <c r="Z2258" s="2">
        <f ca="1">IFERROR(SUM(OFFSET(R2258,0,0,-计算结果!$B$18,1)),SUM(OFFSET(R2258,0,0,-ROW(),1)))</f>
        <v>617.57249999999885</v>
      </c>
      <c r="AA2258" s="2">
        <f ca="1">IFERROR(SUM(OFFSET(S2258,0,0,-计算结果!$B$18,1)),SUM(OFFSET(S2258,0,0,-ROW(),1)))</f>
        <v>641.41333333333205</v>
      </c>
      <c r="AB2258" s="2">
        <f ca="1">IFERROR(SUM(OFFSET(T2258,0,0,-计算结果!$B$18,1)),SUM(OFFSET(T2258,0,0,-ROW(),1)))</f>
        <v>618.08499999999731</v>
      </c>
      <c r="AC2258" s="2">
        <f t="shared" ca="1" si="682"/>
        <v>1.037430473412418</v>
      </c>
      <c r="AD2258" s="2">
        <f t="shared" ca="1" si="683"/>
        <v>1.1545648486614912</v>
      </c>
      <c r="AE2258" s="2">
        <f t="shared" ca="1" si="684"/>
        <v>1.0744813536772944</v>
      </c>
      <c r="AF2258" s="2">
        <f t="shared" ca="1" si="685"/>
        <v>1.152778339548771</v>
      </c>
      <c r="AG2258" s="4" t="str">
        <f ca="1">IF(AND(AC2258&lt;计算结果!$B$19,AD2258&lt;计算结果!$B$19,AE2258&lt;计算结果!$B$19,AF2258&lt;计算结果!$B$19),"买",IF(AND(AC2258&gt;计算结果!$B$20,AD2258&gt;计算结果!$B$20,AE2258&gt;计算结果!$B$20,AF2258&gt;计算结果!$B$20),"卖",AG2257))</f>
        <v>卖</v>
      </c>
      <c r="AH2258" s="4" t="str">
        <f t="shared" ca="1" si="686"/>
        <v/>
      </c>
      <c r="AI2258" s="3">
        <f ca="1">IF(AG2257="买",E2258/E2257-1,0)-IF(AH2258=1,计算结果!B$17,0)</f>
        <v>0</v>
      </c>
      <c r="AJ2258" s="2">
        <f t="shared" ca="1" si="687"/>
        <v>1.4677729438245932</v>
      </c>
      <c r="AK2258" s="3">
        <f ca="1">1-AJ2258/MAX(AJ$2:AJ2258)</f>
        <v>0</v>
      </c>
    </row>
    <row r="2259" spans="1:37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6">
        <v>52092022784</v>
      </c>
      <c r="G2259" s="3">
        <f t="shared" si="673"/>
        <v>-1.0335681383447315E-2</v>
      </c>
      <c r="H2259" s="3">
        <f>1-E2259/MAX(E$2:E2259)</f>
        <v>0.63114578370652685</v>
      </c>
      <c r="I2259" s="22">
        <f t="shared" si="674"/>
        <v>2176.2525000000001</v>
      </c>
      <c r="J2259" s="22">
        <f t="shared" si="675"/>
        <v>2183.2474999999999</v>
      </c>
      <c r="K2259" s="22">
        <f t="shared" si="676"/>
        <v>2179.06</v>
      </c>
      <c r="L2259" s="22">
        <f t="shared" si="677"/>
        <v>2184.6750000000002</v>
      </c>
      <c r="M2259" s="2">
        <f t="shared" si="688"/>
        <v>7.4225000000001273</v>
      </c>
      <c r="N2259" s="2">
        <f t="shared" si="689"/>
        <v>6.8475000000003092</v>
      </c>
      <c r="O2259" s="2">
        <f t="shared" si="690"/>
        <v>6.1500000000000909</v>
      </c>
      <c r="P2259" s="2">
        <f t="shared" si="691"/>
        <v>3.6050000000000182</v>
      </c>
      <c r="Q2259" s="2">
        <f t="shared" si="678"/>
        <v>26.647500000000036</v>
      </c>
      <c r="R2259" s="2">
        <f t="shared" si="679"/>
        <v>27.222499999999854</v>
      </c>
      <c r="S2259" s="2">
        <f t="shared" si="680"/>
        <v>27.920000000000073</v>
      </c>
      <c r="T2259" s="2">
        <f t="shared" si="681"/>
        <v>30.465000000000146</v>
      </c>
      <c r="U2259" s="2">
        <f ca="1">IFERROR(SUM(OFFSET(M2259,0,0,-计算结果!$B$18,1)),SUM(OFFSET(M2259,0,0,-ROW(),1)))</f>
        <v>662.02999999999747</v>
      </c>
      <c r="V2259" s="2">
        <f ca="1">IFERROR(SUM(OFFSET(N2259,0,0,-计算结果!$B$18,1)),SUM(OFFSET(N2259,0,0,-ROW(),1)))</f>
        <v>693.0449999999978</v>
      </c>
      <c r="W2259" s="2">
        <f ca="1">IFERROR(SUM(OFFSET(O2259,0,0,-计算结果!$B$18,1)),SUM(OFFSET(O2259,0,0,-ROW(),1)))</f>
        <v>670.33666666666431</v>
      </c>
      <c r="X2259" s="2">
        <f ca="1">IFERROR(SUM(OFFSET(P2259,0,0,-计算结果!$B$18,1)),SUM(OFFSET(P2259,0,0,-ROW(),1)))</f>
        <v>686.94999999999891</v>
      </c>
      <c r="Y2259" s="2">
        <f ca="1">IFERROR(SUM(OFFSET(Q2259,0,0,-计算结果!$B$18,1)),SUM(OFFSET(Q2259,0,0,-ROW(),1)))</f>
        <v>672.71999999999889</v>
      </c>
      <c r="Z2259" s="2">
        <f ca="1">IFERROR(SUM(OFFSET(R2259,0,0,-计算结果!$B$18,1)),SUM(OFFSET(R2259,0,0,-ROW(),1)))</f>
        <v>641.70499999999856</v>
      </c>
      <c r="AA2259" s="2">
        <f ca="1">IFERROR(SUM(OFFSET(S2259,0,0,-计算结果!$B$18,1)),SUM(OFFSET(S2259,0,0,-ROW(),1)))</f>
        <v>664.41333333333205</v>
      </c>
      <c r="AB2259" s="2">
        <f ca="1">IFERROR(SUM(OFFSET(T2259,0,0,-计算结果!$B$18,1)),SUM(OFFSET(T2259,0,0,-ROW(),1)))</f>
        <v>647.79999999999745</v>
      </c>
      <c r="AC2259" s="2">
        <f t="shared" ca="1" si="682"/>
        <v>0.98410928766797268</v>
      </c>
      <c r="AD2259" s="2">
        <f t="shared" ca="1" si="683"/>
        <v>1.0800056100544633</v>
      </c>
      <c r="AE2259" s="2">
        <f t="shared" ca="1" si="684"/>
        <v>1.0089151331500457</v>
      </c>
      <c r="AF2259" s="2">
        <f t="shared" ca="1" si="685"/>
        <v>1.0604353195430714</v>
      </c>
      <c r="AG2259" s="4" t="str">
        <f ca="1">IF(AND(AC2259&lt;计算结果!$B$19,AD2259&lt;计算结果!$B$19,AE2259&lt;计算结果!$B$19,AF2259&lt;计算结果!$B$19),"买",IF(AND(AC2259&gt;计算结果!$B$20,AD2259&gt;计算结果!$B$20,AE2259&gt;计算结果!$B$20,AF2259&gt;计算结果!$B$20),"卖",AG2258))</f>
        <v>卖</v>
      </c>
      <c r="AH2259" s="4" t="str">
        <f t="shared" ca="1" si="686"/>
        <v/>
      </c>
      <c r="AI2259" s="3">
        <f ca="1">IF(AG2258="买",E2259/E2258-1,0)-IF(AH2259=1,计算结果!B$17,0)</f>
        <v>0</v>
      </c>
      <c r="AJ2259" s="2">
        <f t="shared" ca="1" si="687"/>
        <v>1.4677729438245932</v>
      </c>
      <c r="AK2259" s="3">
        <f ca="1">1-AJ2259/MAX(AJ$2:AJ2259)</f>
        <v>0</v>
      </c>
    </row>
    <row r="2260" spans="1:37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6">
        <v>49998811136</v>
      </c>
      <c r="G2260" s="3">
        <f t="shared" si="673"/>
        <v>-1.5158015158015181E-2</v>
      </c>
      <c r="H2260" s="3">
        <f>1-E2260/MAX(E$2:E2260)</f>
        <v>0.63673688150820118</v>
      </c>
      <c r="I2260" s="22">
        <f t="shared" si="674"/>
        <v>2143.5050000000001</v>
      </c>
      <c r="J2260" s="22">
        <f t="shared" si="675"/>
        <v>2151.2049999999999</v>
      </c>
      <c r="K2260" s="22">
        <f t="shared" si="676"/>
        <v>2146.35</v>
      </c>
      <c r="L2260" s="22">
        <f t="shared" si="677"/>
        <v>2152.04</v>
      </c>
      <c r="M2260" s="2">
        <f t="shared" si="688"/>
        <v>-4.8625000000001819</v>
      </c>
      <c r="N2260" s="2">
        <f t="shared" si="689"/>
        <v>-11.857500000000073</v>
      </c>
      <c r="O2260" s="2">
        <f t="shared" si="690"/>
        <v>-7.6700000000000728</v>
      </c>
      <c r="P2260" s="2">
        <f t="shared" si="691"/>
        <v>-13.285000000000309</v>
      </c>
      <c r="Q2260" s="2">
        <f t="shared" si="678"/>
        <v>43.5625</v>
      </c>
      <c r="R2260" s="2">
        <f t="shared" si="679"/>
        <v>50.557499999999891</v>
      </c>
      <c r="S2260" s="2">
        <f t="shared" si="680"/>
        <v>46.369999999999891</v>
      </c>
      <c r="T2260" s="2">
        <f t="shared" si="681"/>
        <v>51.985000000000127</v>
      </c>
      <c r="U2260" s="2">
        <f ca="1">IFERROR(SUM(OFFSET(M2260,0,0,-计算结果!$B$18,1)),SUM(OFFSET(M2260,0,0,-ROW(),1)))</f>
        <v>636.30249999999751</v>
      </c>
      <c r="V2260" s="2">
        <f ca="1">IFERROR(SUM(OFFSET(N2260,0,0,-计算结果!$B$18,1)),SUM(OFFSET(N2260,0,0,-ROW(),1)))</f>
        <v>664.49749999999813</v>
      </c>
      <c r="W2260" s="2">
        <f ca="1">IFERROR(SUM(OFFSET(O2260,0,0,-计算结果!$B$18,1)),SUM(OFFSET(O2260,0,0,-ROW(),1)))</f>
        <v>643.63333333333094</v>
      </c>
      <c r="X2260" s="2">
        <f ca="1">IFERROR(SUM(OFFSET(P2260,0,0,-计算结果!$B$18,1)),SUM(OFFSET(P2260,0,0,-ROW(),1)))</f>
        <v>658.29499999999871</v>
      </c>
      <c r="Y2260" s="2">
        <f ca="1">IFERROR(SUM(OFFSET(Q2260,0,0,-计算结果!$B$18,1)),SUM(OFFSET(Q2260,0,0,-ROW(),1)))</f>
        <v>690.22749999999905</v>
      </c>
      <c r="Z2260" s="2">
        <f ca="1">IFERROR(SUM(OFFSET(R2260,0,0,-计算结果!$B$18,1)),SUM(OFFSET(R2260,0,0,-ROW(),1)))</f>
        <v>662.03249999999844</v>
      </c>
      <c r="AA2260" s="2">
        <f ca="1">IFERROR(SUM(OFFSET(S2260,0,0,-计算结果!$B$18,1)),SUM(OFFSET(S2260,0,0,-ROW(),1)))</f>
        <v>682.89666666666562</v>
      </c>
      <c r="AB2260" s="2">
        <f ca="1">IFERROR(SUM(OFFSET(T2260,0,0,-计算结果!$B$18,1)),SUM(OFFSET(T2260,0,0,-ROW(),1)))</f>
        <v>668.23499999999785</v>
      </c>
      <c r="AC2260" s="2">
        <f t="shared" ca="1" si="682"/>
        <v>0.92187358515851425</v>
      </c>
      <c r="AD2260" s="2">
        <f t="shared" ca="1" si="683"/>
        <v>1.0037233821602409</v>
      </c>
      <c r="AE2260" s="2">
        <f t="shared" ca="1" si="684"/>
        <v>0.94250472253000495</v>
      </c>
      <c r="AF2260" s="2">
        <f t="shared" ca="1" si="685"/>
        <v>0.98512499345290327</v>
      </c>
      <c r="AG2260" s="4" t="str">
        <f ca="1">IF(AND(AC2260&lt;计算结果!$B$19,AD2260&lt;计算结果!$B$19,AE2260&lt;计算结果!$B$19,AF2260&lt;计算结果!$B$19),"买",IF(AND(AC2260&gt;计算结果!$B$20,AD2260&gt;计算结果!$B$20,AE2260&gt;计算结果!$B$20,AF2260&gt;计算结果!$B$20),"卖",AG2259))</f>
        <v>卖</v>
      </c>
      <c r="AH2260" s="4" t="str">
        <f t="shared" ca="1" si="686"/>
        <v/>
      </c>
      <c r="AI2260" s="3">
        <f ca="1">IF(AG2259="买",E2260/E2259-1,0)-IF(AH2260=1,计算结果!B$17,0)</f>
        <v>0</v>
      </c>
      <c r="AJ2260" s="2">
        <f t="shared" ca="1" si="687"/>
        <v>1.4677729438245932</v>
      </c>
      <c r="AK2260" s="3">
        <f ca="1">1-AJ2260/MAX(AJ$2:AJ2260)</f>
        <v>0</v>
      </c>
    </row>
    <row r="2261" spans="1:37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6">
        <v>41550352384</v>
      </c>
      <c r="G2261" s="3">
        <f t="shared" si="673"/>
        <v>1.1007180428764807E-2</v>
      </c>
      <c r="H2261" s="3">
        <f>1-E2261/MAX(E$2:E2261)</f>
        <v>0.63273837881984618</v>
      </c>
      <c r="I2261" s="22">
        <f t="shared" si="674"/>
        <v>2152.0250000000001</v>
      </c>
      <c r="J2261" s="22">
        <f t="shared" si="675"/>
        <v>2146.0099999999998</v>
      </c>
      <c r="K2261" s="22">
        <f t="shared" si="676"/>
        <v>2149.8766666666666</v>
      </c>
      <c r="L2261" s="22">
        <f t="shared" si="677"/>
        <v>2145.58</v>
      </c>
      <c r="M2261" s="2">
        <f t="shared" si="688"/>
        <v>15.875</v>
      </c>
      <c r="N2261" s="2">
        <f t="shared" si="689"/>
        <v>8.1750000000001819</v>
      </c>
      <c r="O2261" s="2">
        <f t="shared" si="690"/>
        <v>13.0300000000002</v>
      </c>
      <c r="P2261" s="2">
        <f t="shared" si="691"/>
        <v>7.3400000000001455</v>
      </c>
      <c r="Q2261" s="2">
        <f t="shared" si="678"/>
        <v>11.724999999999909</v>
      </c>
      <c r="R2261" s="2">
        <f t="shared" si="679"/>
        <v>19.424999999999727</v>
      </c>
      <c r="S2261" s="2">
        <f t="shared" si="680"/>
        <v>14.569999999999709</v>
      </c>
      <c r="T2261" s="2">
        <f t="shared" si="681"/>
        <v>20.259999999999764</v>
      </c>
      <c r="U2261" s="2">
        <f ca="1">IFERROR(SUM(OFFSET(M2261,0,0,-计算结果!$B$18,1)),SUM(OFFSET(M2261,0,0,-ROW(),1)))</f>
        <v>625.94749999999749</v>
      </c>
      <c r="V2261" s="2">
        <f ca="1">IFERROR(SUM(OFFSET(N2261,0,0,-计算结果!$B$18,1)),SUM(OFFSET(N2261,0,0,-ROW(),1)))</f>
        <v>639.06249999999864</v>
      </c>
      <c r="W2261" s="2">
        <f ca="1">IFERROR(SUM(OFFSET(O2261,0,0,-计算结果!$B$18,1)),SUM(OFFSET(O2261,0,0,-ROW(),1)))</f>
        <v>626.77333333333127</v>
      </c>
      <c r="X2261" s="2">
        <f ca="1">IFERROR(SUM(OFFSET(P2261,0,0,-计算结果!$B$18,1)),SUM(OFFSET(P2261,0,0,-ROW(),1)))</f>
        <v>628.42499999999927</v>
      </c>
      <c r="Y2261" s="2">
        <f ca="1">IFERROR(SUM(OFFSET(Q2261,0,0,-计算结果!$B$18,1)),SUM(OFFSET(Q2261,0,0,-ROW(),1)))</f>
        <v>701.87249999999904</v>
      </c>
      <c r="Z2261" s="2">
        <f ca="1">IFERROR(SUM(OFFSET(R2261,0,0,-计算结果!$B$18,1)),SUM(OFFSET(R2261,0,0,-ROW(),1)))</f>
        <v>688.75749999999789</v>
      </c>
      <c r="AA2261" s="2">
        <f ca="1">IFERROR(SUM(OFFSET(S2261,0,0,-计算结果!$B$18,1)),SUM(OFFSET(S2261,0,0,-ROW(),1)))</f>
        <v>701.04666666666526</v>
      </c>
      <c r="AB2261" s="2">
        <f ca="1">IFERROR(SUM(OFFSET(T2261,0,0,-计算结果!$B$18,1)),SUM(OFFSET(T2261,0,0,-ROW(),1)))</f>
        <v>699.39499999999725</v>
      </c>
      <c r="AC2261" s="2">
        <f t="shared" ca="1" si="682"/>
        <v>0.89182508219085144</v>
      </c>
      <c r="AD2261" s="2">
        <f t="shared" ca="1" si="683"/>
        <v>0.92784833558981294</v>
      </c>
      <c r="AE2261" s="2">
        <f t="shared" ca="1" si="684"/>
        <v>0.89405365310915941</v>
      </c>
      <c r="AF2261" s="2">
        <f t="shared" ca="1" si="685"/>
        <v>0.89852658369019189</v>
      </c>
      <c r="AG2261" s="4" t="str">
        <f ca="1">IF(AND(AC2261&lt;计算结果!$B$19,AD2261&lt;计算结果!$B$19,AE2261&lt;计算结果!$B$19,AF2261&lt;计算结果!$B$19),"买",IF(AND(AC2261&gt;计算结果!$B$20,AD2261&gt;计算结果!$B$20,AE2261&gt;计算结果!$B$20,AF2261&gt;计算结果!$B$20),"卖",AG2260))</f>
        <v>卖</v>
      </c>
      <c r="AH2261" s="4" t="str">
        <f t="shared" ca="1" si="686"/>
        <v/>
      </c>
      <c r="AI2261" s="3">
        <f ca="1">IF(AG2260="买",E2261/E2260-1,0)-IF(AH2261=1,计算结果!B$17,0)</f>
        <v>0</v>
      </c>
      <c r="AJ2261" s="2">
        <f t="shared" ca="1" si="687"/>
        <v>1.4677729438245932</v>
      </c>
      <c r="AK2261" s="3">
        <f ca="1">1-AJ2261/MAX(AJ$2:AJ2261)</f>
        <v>0</v>
      </c>
    </row>
    <row r="2262" spans="1:37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6">
        <v>39493021696</v>
      </c>
      <c r="G2262" s="3">
        <f t="shared" si="673"/>
        <v>8.8025314227246909E-5</v>
      </c>
      <c r="H2262" s="3">
        <f>1-E2262/MAX(E$2:E2262)</f>
        <v>0.6327060505002382</v>
      </c>
      <c r="I2262" s="22">
        <f t="shared" si="674"/>
        <v>2158.6525000000001</v>
      </c>
      <c r="J2262" s="22">
        <f t="shared" si="675"/>
        <v>2158.6774999999998</v>
      </c>
      <c r="K2262" s="22">
        <f t="shared" si="676"/>
        <v>2158.65</v>
      </c>
      <c r="L2262" s="22">
        <f t="shared" si="677"/>
        <v>2158.645</v>
      </c>
      <c r="M2262" s="2">
        <f t="shared" si="688"/>
        <v>12.144999999999982</v>
      </c>
      <c r="N2262" s="2">
        <f t="shared" si="689"/>
        <v>18.160000000000309</v>
      </c>
      <c r="O2262" s="2">
        <f t="shared" si="690"/>
        <v>14.293333333333521</v>
      </c>
      <c r="P2262" s="2">
        <f t="shared" si="691"/>
        <v>18.590000000000146</v>
      </c>
      <c r="Q2262" s="2">
        <f t="shared" si="678"/>
        <v>-1.0949999999997999</v>
      </c>
      <c r="R2262" s="2">
        <f t="shared" si="679"/>
        <v>-7.1100000000001273</v>
      </c>
      <c r="S2262" s="2">
        <f t="shared" si="680"/>
        <v>-3.2433333333333394</v>
      </c>
      <c r="T2262" s="2">
        <f t="shared" si="681"/>
        <v>-7.5399999999999636</v>
      </c>
      <c r="U2262" s="2">
        <f ca="1">IFERROR(SUM(OFFSET(M2262,0,0,-计算结果!$B$18,1)),SUM(OFFSET(M2262,0,0,-ROW(),1)))</f>
        <v>635.20999999999731</v>
      </c>
      <c r="V2262" s="2">
        <f ca="1">IFERROR(SUM(OFFSET(N2262,0,0,-计算结果!$B$18,1)),SUM(OFFSET(N2262,0,0,-ROW(),1)))</f>
        <v>650.224999999999</v>
      </c>
      <c r="W2262" s="2">
        <f ca="1">IFERROR(SUM(OFFSET(O2262,0,0,-计算结果!$B$18,1)),SUM(OFFSET(O2262,0,0,-ROW(),1)))</f>
        <v>636.63333333333139</v>
      </c>
      <c r="X2262" s="2">
        <f ca="1">IFERROR(SUM(OFFSET(P2262,0,0,-计算结果!$B$18,1)),SUM(OFFSET(P2262,0,0,-ROW(),1)))</f>
        <v>639.47999999999911</v>
      </c>
      <c r="Y2262" s="2">
        <f ca="1">IFERROR(SUM(OFFSET(Q2262,0,0,-计算结果!$B$18,1)),SUM(OFFSET(Q2262,0,0,-ROW(),1)))</f>
        <v>676.64999999999964</v>
      </c>
      <c r="Z2262" s="2">
        <f ca="1">IFERROR(SUM(OFFSET(R2262,0,0,-计算结果!$B$18,1)),SUM(OFFSET(R2262,0,0,-ROW(),1)))</f>
        <v>661.63499999999794</v>
      </c>
      <c r="AA2262" s="2">
        <f ca="1">IFERROR(SUM(OFFSET(S2262,0,0,-计算结果!$B$18,1)),SUM(OFFSET(S2262,0,0,-ROW(),1)))</f>
        <v>675.22666666666555</v>
      </c>
      <c r="AB2262" s="2">
        <f ca="1">IFERROR(SUM(OFFSET(T2262,0,0,-计算结果!$B$18,1)),SUM(OFFSET(T2262,0,0,-ROW(),1)))</f>
        <v>672.37999999999784</v>
      </c>
      <c r="AC2262" s="2">
        <f t="shared" ca="1" si="682"/>
        <v>0.93875711224414049</v>
      </c>
      <c r="AD2262" s="2">
        <f t="shared" ca="1" si="683"/>
        <v>0.98275484217128939</v>
      </c>
      <c r="AE2262" s="2">
        <f t="shared" ca="1" si="684"/>
        <v>0.94284388452272683</v>
      </c>
      <c r="AF2262" s="2">
        <f t="shared" ca="1" si="685"/>
        <v>0.95106933579226205</v>
      </c>
      <c r="AG2262" s="4" t="str">
        <f ca="1">IF(AND(AC2262&lt;计算结果!$B$19,AD2262&lt;计算结果!$B$19,AE2262&lt;计算结果!$B$19,AF2262&lt;计算结果!$B$19),"买",IF(AND(AC2262&gt;计算结果!$B$20,AD2262&gt;计算结果!$B$20,AE2262&gt;计算结果!$B$20,AF2262&gt;计算结果!$B$20),"卖",AG2261))</f>
        <v>卖</v>
      </c>
      <c r="AH2262" s="4" t="str">
        <f t="shared" ca="1" si="686"/>
        <v/>
      </c>
      <c r="AI2262" s="3">
        <f ca="1">IF(AG2261="买",E2262/E2261-1,0)-IF(AH2262=1,计算结果!B$17,0)</f>
        <v>0</v>
      </c>
      <c r="AJ2262" s="2">
        <f t="shared" ca="1" si="687"/>
        <v>1.4677729438245932</v>
      </c>
      <c r="AK2262" s="3">
        <f ca="1">1-AJ2262/MAX(AJ$2:AJ2262)</f>
        <v>0</v>
      </c>
    </row>
    <row r="2263" spans="1:37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6">
        <v>41470451712</v>
      </c>
      <c r="G2263" s="3">
        <f t="shared" si="673"/>
        <v>-1.0145182659613283E-3</v>
      </c>
      <c r="H2263" s="3">
        <f>1-E2263/MAX(E$2:E2263)</f>
        <v>0.63307867692098285</v>
      </c>
      <c r="I2263" s="22">
        <f t="shared" si="674"/>
        <v>2151.4674999999997</v>
      </c>
      <c r="J2263" s="22">
        <f t="shared" si="675"/>
        <v>2150.4974999999999</v>
      </c>
      <c r="K2263" s="22">
        <f t="shared" si="676"/>
        <v>2149.7999999999997</v>
      </c>
      <c r="L2263" s="22">
        <f t="shared" si="677"/>
        <v>2146.4650000000001</v>
      </c>
      <c r="M2263" s="2">
        <f t="shared" si="688"/>
        <v>3.0474999999996726</v>
      </c>
      <c r="N2263" s="2">
        <f t="shared" si="689"/>
        <v>3.0225000000000364</v>
      </c>
      <c r="O2263" s="2">
        <f t="shared" si="690"/>
        <v>3.0499999999997272</v>
      </c>
      <c r="P2263" s="2">
        <f t="shared" si="691"/>
        <v>3.0549999999998363</v>
      </c>
      <c r="Q2263" s="2">
        <f t="shared" si="678"/>
        <v>27.422500000000127</v>
      </c>
      <c r="R2263" s="2">
        <f t="shared" si="679"/>
        <v>27.447499999999764</v>
      </c>
      <c r="S2263" s="2">
        <f t="shared" si="680"/>
        <v>27.420000000000073</v>
      </c>
      <c r="T2263" s="2">
        <f t="shared" si="681"/>
        <v>27.414999999999964</v>
      </c>
      <c r="U2263" s="2">
        <f ca="1">IFERROR(SUM(OFFSET(M2263,0,0,-计算结果!$B$18,1)),SUM(OFFSET(M2263,0,0,-ROW(),1)))</f>
        <v>628.84999999999673</v>
      </c>
      <c r="V2263" s="2">
        <f ca="1">IFERROR(SUM(OFFSET(N2263,0,0,-计算结果!$B$18,1)),SUM(OFFSET(N2263,0,0,-ROW(),1)))</f>
        <v>643.73749999999882</v>
      </c>
      <c r="W2263" s="2">
        <f ca="1">IFERROR(SUM(OFFSET(O2263,0,0,-计算结果!$B$18,1)),SUM(OFFSET(O2263,0,0,-ROW(),1)))</f>
        <v>628.74666666666462</v>
      </c>
      <c r="X2263" s="2">
        <f ca="1">IFERROR(SUM(OFFSET(P2263,0,0,-计算结果!$B$18,1)),SUM(OFFSET(P2263,0,0,-ROW(),1)))</f>
        <v>628.53999999999905</v>
      </c>
      <c r="Y2263" s="2">
        <f ca="1">IFERROR(SUM(OFFSET(Q2263,0,0,-计算结果!$B$18,1)),SUM(OFFSET(Q2263,0,0,-ROW(),1)))</f>
        <v>683.98</v>
      </c>
      <c r="Z2263" s="2">
        <f ca="1">IFERROR(SUM(OFFSET(R2263,0,0,-计算结果!$B$18,1)),SUM(OFFSET(R2263,0,0,-ROW(),1)))</f>
        <v>669.09249999999793</v>
      </c>
      <c r="AA2263" s="2">
        <f ca="1">IFERROR(SUM(OFFSET(S2263,0,0,-计算结果!$B$18,1)),SUM(OFFSET(S2263,0,0,-ROW(),1)))</f>
        <v>684.08333333333212</v>
      </c>
      <c r="AB2263" s="2">
        <f ca="1">IFERROR(SUM(OFFSET(T2263,0,0,-计算结果!$B$18,1)),SUM(OFFSET(T2263,0,0,-ROW(),1)))</f>
        <v>684.28999999999769</v>
      </c>
      <c r="AC2263" s="2">
        <f t="shared" ca="1" si="682"/>
        <v>0.91939822801835824</v>
      </c>
      <c r="AD2263" s="2">
        <f t="shared" ca="1" si="683"/>
        <v>0.96210538901572029</v>
      </c>
      <c r="AE2263" s="2">
        <f t="shared" ca="1" si="684"/>
        <v>0.91910829577293074</v>
      </c>
      <c r="AF2263" s="2">
        <f t="shared" ca="1" si="685"/>
        <v>0.91852869397477854</v>
      </c>
      <c r="AG2263" s="4" t="str">
        <f ca="1">IF(AND(AC2263&lt;计算结果!$B$19,AD2263&lt;计算结果!$B$19,AE2263&lt;计算结果!$B$19,AF2263&lt;计算结果!$B$19),"买",IF(AND(AC2263&gt;计算结果!$B$20,AD2263&gt;计算结果!$B$20,AE2263&gt;计算结果!$B$20,AF2263&gt;计算结果!$B$20),"卖",AG2262))</f>
        <v>卖</v>
      </c>
      <c r="AH2263" s="4" t="str">
        <f t="shared" ca="1" si="686"/>
        <v/>
      </c>
      <c r="AI2263" s="3">
        <f ca="1">IF(AG2262="买",E2263/E2262-1,0)-IF(AH2263=1,计算结果!B$17,0)</f>
        <v>0</v>
      </c>
      <c r="AJ2263" s="2">
        <f t="shared" ca="1" si="687"/>
        <v>1.4677729438245932</v>
      </c>
      <c r="AK2263" s="3">
        <f ca="1">1-AJ2263/MAX(AJ$2:AJ2263)</f>
        <v>0</v>
      </c>
    </row>
    <row r="2264" spans="1:37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6">
        <v>41486450688</v>
      </c>
      <c r="G2264" s="3">
        <f t="shared" si="673"/>
        <v>3.9879989056190723E-4</v>
      </c>
      <c r="H2264" s="3">
        <f>1-E2264/MAX(E$2:E2264)</f>
        <v>0.63293234873749404</v>
      </c>
      <c r="I2264" s="22">
        <f t="shared" si="674"/>
        <v>2159.5974999999999</v>
      </c>
      <c r="J2264" s="22">
        <f t="shared" si="675"/>
        <v>2158.1125000000002</v>
      </c>
      <c r="K2264" s="22">
        <f t="shared" si="676"/>
        <v>2160.353333333333</v>
      </c>
      <c r="L2264" s="22">
        <f t="shared" si="677"/>
        <v>2161.8649999999998</v>
      </c>
      <c r="M2264" s="2">
        <f t="shared" si="688"/>
        <v>22.152500000000146</v>
      </c>
      <c r="N2264" s="2">
        <f t="shared" si="689"/>
        <v>23.122499999999945</v>
      </c>
      <c r="O2264" s="2">
        <f t="shared" si="690"/>
        <v>23.820000000000164</v>
      </c>
      <c r="P2264" s="2">
        <f t="shared" si="691"/>
        <v>27.154999999999745</v>
      </c>
      <c r="Q2264" s="2">
        <f t="shared" si="678"/>
        <v>1.357499999999618</v>
      </c>
      <c r="R2264" s="2">
        <f t="shared" si="679"/>
        <v>0.3874999999998181</v>
      </c>
      <c r="S2264" s="2">
        <f t="shared" si="680"/>
        <v>-0.31000000000040018</v>
      </c>
      <c r="T2264" s="2">
        <f t="shared" si="681"/>
        <v>-3.6449999999999818</v>
      </c>
      <c r="U2264" s="2">
        <f ca="1">IFERROR(SUM(OFFSET(M2264,0,0,-计算结果!$B$18,1)),SUM(OFFSET(M2264,0,0,-ROW(),1)))</f>
        <v>638.73249999999689</v>
      </c>
      <c r="V2264" s="2">
        <f ca="1">IFERROR(SUM(OFFSET(N2264,0,0,-计算结果!$B$18,1)),SUM(OFFSET(N2264,0,0,-ROW(),1)))</f>
        <v>660.43249999999898</v>
      </c>
      <c r="W2264" s="2">
        <f ca="1">IFERROR(SUM(OFFSET(O2264,0,0,-计算结果!$B$18,1)),SUM(OFFSET(O2264,0,0,-ROW(),1)))</f>
        <v>642.02333333333172</v>
      </c>
      <c r="X2264" s="2">
        <f ca="1">IFERROR(SUM(OFFSET(P2264,0,0,-计算结果!$B$18,1)),SUM(OFFSET(P2264,0,0,-ROW(),1)))</f>
        <v>648.60499999999911</v>
      </c>
      <c r="Y2264" s="2">
        <f ca="1">IFERROR(SUM(OFFSET(Q2264,0,0,-计算结果!$B$18,1)),SUM(OFFSET(Q2264,0,0,-ROW(),1)))</f>
        <v>652.6274999999996</v>
      </c>
      <c r="Z2264" s="2">
        <f ca="1">IFERROR(SUM(OFFSET(R2264,0,0,-计算结果!$B$18,1)),SUM(OFFSET(R2264,0,0,-ROW(),1)))</f>
        <v>630.92749999999751</v>
      </c>
      <c r="AA2264" s="2">
        <f ca="1">IFERROR(SUM(OFFSET(S2264,0,0,-计算结果!$B$18,1)),SUM(OFFSET(S2264,0,0,-ROW(),1)))</f>
        <v>649.33666666666477</v>
      </c>
      <c r="AB2264" s="2">
        <f ca="1">IFERROR(SUM(OFFSET(T2264,0,0,-计算结果!$B$18,1)),SUM(OFFSET(T2264,0,0,-ROW(),1)))</f>
        <v>642.75499999999738</v>
      </c>
      <c r="AC2264" s="2">
        <f t="shared" ca="1" si="682"/>
        <v>0.97870914112567631</v>
      </c>
      <c r="AD2264" s="2">
        <f t="shared" ca="1" si="683"/>
        <v>1.0467644856183977</v>
      </c>
      <c r="AE2264" s="2">
        <f t="shared" ca="1" si="684"/>
        <v>0.98873722414156029</v>
      </c>
      <c r="AF2264" s="2">
        <f t="shared" ca="1" si="685"/>
        <v>1.0091014461186638</v>
      </c>
      <c r="AG2264" s="4" t="str">
        <f ca="1">IF(AND(AC2264&lt;计算结果!$B$19,AD2264&lt;计算结果!$B$19,AE2264&lt;计算结果!$B$19,AF2264&lt;计算结果!$B$19),"买",IF(AND(AC2264&gt;计算结果!$B$20,AD2264&gt;计算结果!$B$20,AE2264&gt;计算结果!$B$20,AF2264&gt;计算结果!$B$20),"卖",AG2263))</f>
        <v>卖</v>
      </c>
      <c r="AH2264" s="4" t="str">
        <f t="shared" ca="1" si="686"/>
        <v/>
      </c>
      <c r="AI2264" s="3">
        <f ca="1">IF(AG2263="买",E2264/E2263-1,0)-IF(AH2264=1,计算结果!B$17,0)</f>
        <v>0</v>
      </c>
      <c r="AJ2264" s="2">
        <f t="shared" ca="1" si="687"/>
        <v>1.4677729438245932</v>
      </c>
      <c r="AK2264" s="3">
        <f ca="1">1-AJ2264/MAX(AJ$2:AJ2264)</f>
        <v>0</v>
      </c>
    </row>
    <row r="2265" spans="1:37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6">
        <v>37751021568</v>
      </c>
      <c r="G2265" s="3">
        <f t="shared" si="673"/>
        <v>-9.2753542573458247E-3</v>
      </c>
      <c r="H2265" s="3">
        <f>1-E2265/MAX(E$2:E2265)</f>
        <v>0.63633703123936569</v>
      </c>
      <c r="I2265" s="22">
        <f t="shared" si="674"/>
        <v>2141.3375000000001</v>
      </c>
      <c r="J2265" s="22">
        <f t="shared" si="675"/>
        <v>2144.875</v>
      </c>
      <c r="K2265" s="22">
        <f t="shared" si="676"/>
        <v>2142.6766666666663</v>
      </c>
      <c r="L2265" s="22">
        <f t="shared" si="677"/>
        <v>2145.3549999999996</v>
      </c>
      <c r="M2265" s="2">
        <f t="shared" si="688"/>
        <v>-5.8775000000000546</v>
      </c>
      <c r="N2265" s="2">
        <f t="shared" si="689"/>
        <v>-4.392500000000382</v>
      </c>
      <c r="O2265" s="2">
        <f t="shared" si="690"/>
        <v>-6.6333333333332121</v>
      </c>
      <c r="P2265" s="2">
        <f t="shared" si="691"/>
        <v>-8.1449999999999818</v>
      </c>
      <c r="Q2265" s="2">
        <f t="shared" si="678"/>
        <v>22.607500000000073</v>
      </c>
      <c r="R2265" s="2">
        <f t="shared" si="679"/>
        <v>21.1225000000004</v>
      </c>
      <c r="S2265" s="2">
        <f t="shared" si="680"/>
        <v>23.36333333333323</v>
      </c>
      <c r="T2265" s="2">
        <f t="shared" si="681"/>
        <v>24.875</v>
      </c>
      <c r="U2265" s="2">
        <f ca="1">IFERROR(SUM(OFFSET(M2265,0,0,-计算结果!$B$18,1)),SUM(OFFSET(M2265,0,0,-ROW(),1)))</f>
        <v>609.74999999999682</v>
      </c>
      <c r="V2265" s="2">
        <f ca="1">IFERROR(SUM(OFFSET(N2265,0,0,-计算结果!$B$18,1)),SUM(OFFSET(N2265,0,0,-ROW(),1)))</f>
        <v>629.37749999999869</v>
      </c>
      <c r="W2265" s="2">
        <f ca="1">IFERROR(SUM(OFFSET(O2265,0,0,-计算结果!$B$18,1)),SUM(OFFSET(O2265,0,0,-ROW(),1)))</f>
        <v>609.83666666666522</v>
      </c>
      <c r="X2265" s="2">
        <f ca="1">IFERROR(SUM(OFFSET(P2265,0,0,-计算结果!$B$18,1)),SUM(OFFSET(P2265,0,0,-ROW(),1)))</f>
        <v>610.00999999999885</v>
      </c>
      <c r="Y2265" s="2">
        <f ca="1">IFERROR(SUM(OFFSET(Q2265,0,0,-计算结果!$B$18,1)),SUM(OFFSET(Q2265,0,0,-ROW(),1)))</f>
        <v>670.38999999999987</v>
      </c>
      <c r="Z2265" s="2">
        <f ca="1">IFERROR(SUM(OFFSET(R2265,0,0,-计算结果!$B$18,1)),SUM(OFFSET(R2265,0,0,-ROW(),1)))</f>
        <v>650.762499999998</v>
      </c>
      <c r="AA2265" s="2">
        <f ca="1">IFERROR(SUM(OFFSET(S2265,0,0,-计算结果!$B$18,1)),SUM(OFFSET(S2265,0,0,-ROW(),1)))</f>
        <v>670.30333333333147</v>
      </c>
      <c r="AB2265" s="2">
        <f ca="1">IFERROR(SUM(OFFSET(T2265,0,0,-计算结果!$B$18,1)),SUM(OFFSET(T2265,0,0,-ROW(),1)))</f>
        <v>670.12999999999784</v>
      </c>
      <c r="AC2265" s="2">
        <f t="shared" ca="1" si="682"/>
        <v>0.90954519011321311</v>
      </c>
      <c r="AD2265" s="2">
        <f t="shared" ca="1" si="683"/>
        <v>0.96713854900981633</v>
      </c>
      <c r="AE2265" s="2">
        <f t="shared" ca="1" si="684"/>
        <v>0.90979208418079416</v>
      </c>
      <c r="AF2265" s="2">
        <f t="shared" ca="1" si="685"/>
        <v>0.91028606389805089</v>
      </c>
      <c r="AG2265" s="4" t="str">
        <f ca="1">IF(AND(AC2265&lt;计算结果!$B$19,AD2265&lt;计算结果!$B$19,AE2265&lt;计算结果!$B$19,AF2265&lt;计算结果!$B$19),"买",IF(AND(AC2265&gt;计算结果!$B$20,AD2265&gt;计算结果!$B$20,AE2265&gt;计算结果!$B$20,AF2265&gt;计算结果!$B$20),"卖",AG2264))</f>
        <v>卖</v>
      </c>
      <c r="AH2265" s="4" t="str">
        <f t="shared" ca="1" si="686"/>
        <v/>
      </c>
      <c r="AI2265" s="3">
        <f ca="1">IF(AG2264="买",E2265/E2264-1,0)-IF(AH2265=1,计算结果!B$17,0)</f>
        <v>0</v>
      </c>
      <c r="AJ2265" s="2">
        <f t="shared" ca="1" si="687"/>
        <v>1.4677729438245932</v>
      </c>
      <c r="AK2265" s="3">
        <f ca="1">1-AJ2265/MAX(AJ$2:AJ2265)</f>
        <v>0</v>
      </c>
    </row>
    <row r="2266" spans="1:37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6">
        <v>40729772032</v>
      </c>
      <c r="G2266" s="3">
        <f t="shared" si="673"/>
        <v>-8.5153369640489363E-4</v>
      </c>
      <c r="H2266" s="3">
        <f>1-E2266/MAX(E$2:E2266)</f>
        <v>0.63664670251139999</v>
      </c>
      <c r="I2266" s="22">
        <f t="shared" si="674"/>
        <v>2141.8825000000002</v>
      </c>
      <c r="J2266" s="22">
        <f t="shared" si="675"/>
        <v>2141.0174999999999</v>
      </c>
      <c r="K2266" s="22">
        <f t="shared" si="676"/>
        <v>2144.0100000000002</v>
      </c>
      <c r="L2266" s="22">
        <f t="shared" si="677"/>
        <v>2148.2650000000003</v>
      </c>
      <c r="M2266" s="2">
        <f t="shared" si="688"/>
        <v>26.872499999999945</v>
      </c>
      <c r="N2266" s="2">
        <f t="shared" si="689"/>
        <v>23.335000000000036</v>
      </c>
      <c r="O2266" s="2">
        <f t="shared" si="690"/>
        <v>25.533333333333758</v>
      </c>
      <c r="P2266" s="2">
        <f t="shared" si="691"/>
        <v>22.855000000000473</v>
      </c>
      <c r="Q2266" s="2">
        <f t="shared" si="678"/>
        <v>13.017499999999927</v>
      </c>
      <c r="R2266" s="2">
        <f t="shared" si="679"/>
        <v>16.554999999999836</v>
      </c>
      <c r="S2266" s="2">
        <f t="shared" si="680"/>
        <v>14.356666666666115</v>
      </c>
      <c r="T2266" s="2">
        <f t="shared" si="681"/>
        <v>17.0349999999994</v>
      </c>
      <c r="U2266" s="2">
        <f ca="1">IFERROR(SUM(OFFSET(M2266,0,0,-计算结果!$B$18,1)),SUM(OFFSET(M2266,0,0,-ROW(),1)))</f>
        <v>658.8299999999972</v>
      </c>
      <c r="V2266" s="2">
        <f ca="1">IFERROR(SUM(OFFSET(N2266,0,0,-计算结果!$B$18,1)),SUM(OFFSET(N2266,0,0,-ROW(),1)))</f>
        <v>675.33999999999924</v>
      </c>
      <c r="W2266" s="2">
        <f ca="1">IFERROR(SUM(OFFSET(O2266,0,0,-计算结果!$B$18,1)),SUM(OFFSET(O2266,0,0,-ROW(),1)))</f>
        <v>658.75333333333265</v>
      </c>
      <c r="X2266" s="2">
        <f ca="1">IFERROR(SUM(OFFSET(P2266,0,0,-计算结果!$B$18,1)),SUM(OFFSET(P2266,0,0,-ROW(),1)))</f>
        <v>658.59999999999945</v>
      </c>
      <c r="Y2266" s="2">
        <f ca="1">IFERROR(SUM(OFFSET(Q2266,0,0,-计算结果!$B$18,1)),SUM(OFFSET(Q2266,0,0,-ROW(),1)))</f>
        <v>606.58999999999969</v>
      </c>
      <c r="Z2266" s="2">
        <f ca="1">IFERROR(SUM(OFFSET(R2266,0,0,-计算结果!$B$18,1)),SUM(OFFSET(R2266,0,0,-ROW(),1)))</f>
        <v>590.07999999999765</v>
      </c>
      <c r="AA2266" s="2">
        <f ca="1">IFERROR(SUM(OFFSET(S2266,0,0,-计算结果!$B$18,1)),SUM(OFFSET(S2266,0,0,-ROW(),1)))</f>
        <v>606.66666666666424</v>
      </c>
      <c r="AB2266" s="2">
        <f ca="1">IFERROR(SUM(OFFSET(T2266,0,0,-计算结果!$B$18,1)),SUM(OFFSET(T2266,0,0,-ROW(),1)))</f>
        <v>606.81999999999744</v>
      </c>
      <c r="AC2266" s="2">
        <f t="shared" ca="1" si="682"/>
        <v>1.0861207735043399</v>
      </c>
      <c r="AD2266" s="2">
        <f t="shared" ca="1" si="683"/>
        <v>1.1444888828633437</v>
      </c>
      <c r="AE2266" s="2">
        <f t="shared" ca="1" si="684"/>
        <v>1.085857142857146</v>
      </c>
      <c r="AF2266" s="2">
        <f t="shared" ca="1" si="685"/>
        <v>1.0853300814079994</v>
      </c>
      <c r="AG2266" s="4" t="str">
        <f ca="1">IF(AND(AC2266&lt;计算结果!$B$19,AD2266&lt;计算结果!$B$19,AE2266&lt;计算结果!$B$19,AF2266&lt;计算结果!$B$19),"买",IF(AND(AC2266&gt;计算结果!$B$20,AD2266&gt;计算结果!$B$20,AE2266&gt;计算结果!$B$20,AF2266&gt;计算结果!$B$20),"卖",AG2265))</f>
        <v>卖</v>
      </c>
      <c r="AH2266" s="4" t="str">
        <f t="shared" ca="1" si="686"/>
        <v/>
      </c>
      <c r="AI2266" s="3">
        <f ca="1">IF(AG2265="买",E2266/E2265-1,0)-IF(AH2266=1,计算结果!B$17,0)</f>
        <v>0</v>
      </c>
      <c r="AJ2266" s="2">
        <f t="shared" ca="1" si="687"/>
        <v>1.4677729438245932</v>
      </c>
      <c r="AK2266" s="3">
        <f ca="1">1-AJ2266/MAX(AJ$2:AJ2266)</f>
        <v>0</v>
      </c>
    </row>
    <row r="2267" spans="1:37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6">
        <v>40242745344</v>
      </c>
      <c r="G2267" s="3">
        <f t="shared" si="673"/>
        <v>-7.445563099977015E-4</v>
      </c>
      <c r="H2267" s="3">
        <f>1-E2267/MAX(E$2:E2267)</f>
        <v>0.63691723950180357</v>
      </c>
      <c r="I2267" s="22">
        <f t="shared" si="674"/>
        <v>2132.4949999999999</v>
      </c>
      <c r="J2267" s="22">
        <f t="shared" si="675"/>
        <v>2133.7275</v>
      </c>
      <c r="K2267" s="22">
        <f t="shared" si="676"/>
        <v>2132.0233333333331</v>
      </c>
      <c r="L2267" s="22">
        <f t="shared" si="677"/>
        <v>2131.08</v>
      </c>
      <c r="M2267" s="2">
        <f t="shared" si="688"/>
        <v>-0.32250000000021828</v>
      </c>
      <c r="N2267" s="2">
        <f t="shared" si="689"/>
        <v>0.54250000000001819</v>
      </c>
      <c r="O2267" s="2">
        <f t="shared" si="690"/>
        <v>-2.4500000000002728</v>
      </c>
      <c r="P2267" s="2">
        <f t="shared" si="691"/>
        <v>-6.705000000000382</v>
      </c>
      <c r="Q2267" s="2">
        <f t="shared" si="678"/>
        <v>21.282500000000255</v>
      </c>
      <c r="R2267" s="2">
        <f t="shared" si="679"/>
        <v>20.417500000000018</v>
      </c>
      <c r="S2267" s="2">
        <f t="shared" si="680"/>
        <v>23.410000000000309</v>
      </c>
      <c r="T2267" s="2">
        <f t="shared" si="681"/>
        <v>27.665000000000418</v>
      </c>
      <c r="U2267" s="2">
        <f ca="1">IFERROR(SUM(OFFSET(M2267,0,0,-计算结果!$B$18,1)),SUM(OFFSET(M2267,0,0,-ROW(),1)))</f>
        <v>649.799999999997</v>
      </c>
      <c r="V2267" s="2">
        <f ca="1">IFERROR(SUM(OFFSET(N2267,0,0,-计算结果!$B$18,1)),SUM(OFFSET(N2267,0,0,-ROW(),1)))</f>
        <v>680.14749999999958</v>
      </c>
      <c r="W2267" s="2">
        <f ca="1">IFERROR(SUM(OFFSET(O2267,0,0,-计算结果!$B$18,1)),SUM(OFFSET(O2267,0,0,-ROW(),1)))</f>
        <v>651.69333333333225</v>
      </c>
      <c r="X2267" s="2">
        <f ca="1">IFERROR(SUM(OFFSET(P2267,0,0,-计算结果!$B$18,1)),SUM(OFFSET(P2267,0,0,-ROW(),1)))</f>
        <v>655.47999999999911</v>
      </c>
      <c r="Y2267" s="2">
        <f ca="1">IFERROR(SUM(OFFSET(Q2267,0,0,-计算结果!$B$18,1)),SUM(OFFSET(Q2267,0,0,-ROW(),1)))</f>
        <v>606.52</v>
      </c>
      <c r="Z2267" s="2">
        <f ca="1">IFERROR(SUM(OFFSET(R2267,0,0,-计算结果!$B$18,1)),SUM(OFFSET(R2267,0,0,-ROW(),1)))</f>
        <v>576.1724999999974</v>
      </c>
      <c r="AA2267" s="2">
        <f ca="1">IFERROR(SUM(OFFSET(S2267,0,0,-计算结果!$B$18,1)),SUM(OFFSET(S2267,0,0,-ROW(),1)))</f>
        <v>604.62666666666473</v>
      </c>
      <c r="AB2267" s="2">
        <f ca="1">IFERROR(SUM(OFFSET(T2267,0,0,-计算结果!$B$18,1)),SUM(OFFSET(T2267,0,0,-ROW(),1)))</f>
        <v>600.83999999999787</v>
      </c>
      <c r="AC2267" s="2">
        <f t="shared" ca="1" si="682"/>
        <v>1.0713579107036817</v>
      </c>
      <c r="AD2267" s="2">
        <f t="shared" ca="1" si="683"/>
        <v>1.1804581093335809</v>
      </c>
      <c r="AE2267" s="2">
        <f t="shared" ca="1" si="684"/>
        <v>1.0778441793282925</v>
      </c>
      <c r="AF2267" s="2">
        <f t="shared" ca="1" si="685"/>
        <v>1.0909393515744648</v>
      </c>
      <c r="AG2267" s="4" t="str">
        <f ca="1">IF(AND(AC2267&lt;计算结果!$B$19,AD2267&lt;计算结果!$B$19,AE2267&lt;计算结果!$B$19,AF2267&lt;计算结果!$B$19),"买",IF(AND(AC2267&gt;计算结果!$B$20,AD2267&gt;计算结果!$B$20,AE2267&gt;计算结果!$B$20,AF2267&gt;计算结果!$B$20),"卖",AG2266))</f>
        <v>卖</v>
      </c>
      <c r="AH2267" s="4" t="str">
        <f t="shared" ca="1" si="686"/>
        <v/>
      </c>
      <c r="AI2267" s="3">
        <f ca="1">IF(AG2266="买",E2267/E2266-1,0)-IF(AH2267=1,计算结果!B$17,0)</f>
        <v>0</v>
      </c>
      <c r="AJ2267" s="2">
        <f t="shared" ca="1" si="687"/>
        <v>1.4677729438245932</v>
      </c>
      <c r="AK2267" s="3">
        <f ca="1">1-AJ2267/MAX(AJ$2:AJ2267)</f>
        <v>0</v>
      </c>
    </row>
    <row r="2268" spans="1:37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6">
        <v>66275508224</v>
      </c>
      <c r="G2268" s="3">
        <f t="shared" si="673"/>
        <v>2.1622280227376223E-2</v>
      </c>
      <c r="H2268" s="3">
        <f>1-E2268/MAX(E$2:E2268)</f>
        <v>0.62906656230858227</v>
      </c>
      <c r="I2268" s="22">
        <f t="shared" si="674"/>
        <v>2170.9775</v>
      </c>
      <c r="J2268" s="22">
        <f t="shared" si="675"/>
        <v>2163.5424999999996</v>
      </c>
      <c r="K2268" s="22">
        <f t="shared" si="676"/>
        <v>2167.9533333333334</v>
      </c>
      <c r="L2268" s="22">
        <f t="shared" si="677"/>
        <v>2161.9049999999997</v>
      </c>
      <c r="M2268" s="2">
        <f t="shared" si="688"/>
        <v>51.835000000000036</v>
      </c>
      <c r="N2268" s="2">
        <f t="shared" si="689"/>
        <v>50.602499999999964</v>
      </c>
      <c r="O2268" s="2">
        <f t="shared" si="690"/>
        <v>52.306666666666843</v>
      </c>
      <c r="P2268" s="2">
        <f t="shared" si="691"/>
        <v>53.25</v>
      </c>
      <c r="Q2268" s="2">
        <f t="shared" si="678"/>
        <v>-6.9850000000001273</v>
      </c>
      <c r="R2268" s="2">
        <f t="shared" si="679"/>
        <v>-5.7525000000000546</v>
      </c>
      <c r="S2268" s="2">
        <f t="shared" si="680"/>
        <v>-7.4566666666669335</v>
      </c>
      <c r="T2268" s="2">
        <f t="shared" si="681"/>
        <v>-8.4000000000000909</v>
      </c>
      <c r="U2268" s="2">
        <f ca="1">IFERROR(SUM(OFFSET(M2268,0,0,-计算结果!$B$18,1)),SUM(OFFSET(M2268,0,0,-ROW(),1)))</f>
        <v>677.25499999999693</v>
      </c>
      <c r="V2268" s="2">
        <f ca="1">IFERROR(SUM(OFFSET(N2268,0,0,-计算结果!$B$18,1)),SUM(OFFSET(N2268,0,0,-ROW(),1)))</f>
        <v>702.35749999999916</v>
      </c>
      <c r="W2268" s="2">
        <f ca="1">IFERROR(SUM(OFFSET(O2268,0,0,-计算结果!$B$18,1)),SUM(OFFSET(O2268,0,0,-ROW(),1)))</f>
        <v>678.80333333333238</v>
      </c>
      <c r="X2268" s="2">
        <f ca="1">IFERROR(SUM(OFFSET(P2268,0,0,-计算结果!$B$18,1)),SUM(OFFSET(P2268,0,0,-ROW(),1)))</f>
        <v>681.89999999999918</v>
      </c>
      <c r="Y2268" s="2">
        <f ca="1">IFERROR(SUM(OFFSET(Q2268,0,0,-计算结果!$B$18,1)),SUM(OFFSET(Q2268,0,0,-ROW(),1)))</f>
        <v>584.08500000000004</v>
      </c>
      <c r="Z2268" s="2">
        <f ca="1">IFERROR(SUM(OFFSET(R2268,0,0,-计算结果!$B$18,1)),SUM(OFFSET(R2268,0,0,-ROW(),1)))</f>
        <v>558.9824999999978</v>
      </c>
      <c r="AA2268" s="2">
        <f ca="1">IFERROR(SUM(OFFSET(S2268,0,0,-计算结果!$B$18,1)),SUM(OFFSET(S2268,0,0,-ROW(),1)))</f>
        <v>582.53666666666459</v>
      </c>
      <c r="AB2268" s="2">
        <f ca="1">IFERROR(SUM(OFFSET(T2268,0,0,-计算结果!$B$18,1)),SUM(OFFSET(T2268,0,0,-ROW(),1)))</f>
        <v>579.43999999999778</v>
      </c>
      <c r="AC2268" s="2">
        <f t="shared" ca="1" si="682"/>
        <v>1.1595144542318274</v>
      </c>
      <c r="AD2268" s="2">
        <f t="shared" ca="1" si="683"/>
        <v>1.2564928240150666</v>
      </c>
      <c r="AE2268" s="2">
        <f t="shared" ca="1" si="684"/>
        <v>1.1652542615343264</v>
      </c>
      <c r="AF2268" s="2">
        <f t="shared" ca="1" si="685"/>
        <v>1.1768259008698083</v>
      </c>
      <c r="AG2268" s="4" t="str">
        <f ca="1">IF(AND(AC2268&lt;计算结果!$B$19,AD2268&lt;计算结果!$B$19,AE2268&lt;计算结果!$B$19,AF2268&lt;计算结果!$B$19),"买",IF(AND(AC2268&gt;计算结果!$B$20,AD2268&gt;计算结果!$B$20,AE2268&gt;计算结果!$B$20,AF2268&gt;计算结果!$B$20),"卖",AG2267))</f>
        <v>卖</v>
      </c>
      <c r="AH2268" s="4" t="str">
        <f t="shared" ca="1" si="686"/>
        <v/>
      </c>
      <c r="AI2268" s="3">
        <f ca="1">IF(AG2267="买",E2268/E2267-1,0)-IF(AH2268=1,计算结果!B$17,0)</f>
        <v>0</v>
      </c>
      <c r="AJ2268" s="2">
        <f t="shared" ca="1" si="687"/>
        <v>1.4677729438245932</v>
      </c>
      <c r="AK2268" s="3">
        <f ca="1">1-AJ2268/MAX(AJ$2:AJ2268)</f>
        <v>0</v>
      </c>
    </row>
    <row r="2269" spans="1:37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6">
        <v>50241277952</v>
      </c>
      <c r="G2269" s="3">
        <f t="shared" si="673"/>
        <v>-2.3852663929727624E-3</v>
      </c>
      <c r="H2269" s="3">
        <f>1-E2269/MAX(E$2:E2269)</f>
        <v>0.62995133737153752</v>
      </c>
      <c r="I2269" s="22">
        <f t="shared" si="674"/>
        <v>2175.63</v>
      </c>
      <c r="J2269" s="22">
        <f t="shared" si="675"/>
        <v>2176.9325000000003</v>
      </c>
      <c r="K2269" s="22">
        <f t="shared" si="676"/>
        <v>2175.89</v>
      </c>
      <c r="L2269" s="22">
        <f t="shared" si="677"/>
        <v>2176.41</v>
      </c>
      <c r="M2269" s="2">
        <f t="shared" si="688"/>
        <v>14.072500000000218</v>
      </c>
      <c r="N2269" s="2">
        <f t="shared" si="689"/>
        <v>21.507500000000618</v>
      </c>
      <c r="O2269" s="2">
        <f t="shared" si="690"/>
        <v>17.096666666666806</v>
      </c>
      <c r="P2269" s="2">
        <f t="shared" si="691"/>
        <v>23.145000000000437</v>
      </c>
      <c r="Q2269" s="2">
        <f t="shared" si="678"/>
        <v>3.2074999999999818</v>
      </c>
      <c r="R2269" s="2">
        <f t="shared" si="679"/>
        <v>-4.2275000000004184</v>
      </c>
      <c r="S2269" s="2">
        <f t="shared" si="680"/>
        <v>0.18333333333339397</v>
      </c>
      <c r="T2269" s="2">
        <f t="shared" si="681"/>
        <v>-5.8650000000002365</v>
      </c>
      <c r="U2269" s="2">
        <f ca="1">IFERROR(SUM(OFFSET(M2269,0,0,-计算结果!$B$18,1)),SUM(OFFSET(M2269,0,0,-ROW(),1)))</f>
        <v>654.28999999999724</v>
      </c>
      <c r="V2269" s="2">
        <f ca="1">IFERROR(SUM(OFFSET(N2269,0,0,-计算结果!$B$18,1)),SUM(OFFSET(N2269,0,0,-ROW(),1)))</f>
        <v>683.99499999999989</v>
      </c>
      <c r="W2269" s="2">
        <f ca="1">IFERROR(SUM(OFFSET(O2269,0,0,-计算结果!$B$18,1)),SUM(OFFSET(O2269,0,0,-ROW(),1)))</f>
        <v>658.28666666666595</v>
      </c>
      <c r="X2269" s="2">
        <f ca="1">IFERROR(SUM(OFFSET(P2269,0,0,-计算结果!$B$18,1)),SUM(OFFSET(P2269,0,0,-ROW(),1)))</f>
        <v>666.27999999999975</v>
      </c>
      <c r="Y2269" s="2">
        <f ca="1">IFERROR(SUM(OFFSET(Q2269,0,0,-计算结果!$B$18,1)),SUM(OFFSET(Q2269,0,0,-ROW(),1)))</f>
        <v>590.87999999999965</v>
      </c>
      <c r="Z2269" s="2">
        <f ca="1">IFERROR(SUM(OFFSET(R2269,0,0,-计算结果!$B$18,1)),SUM(OFFSET(R2269,0,0,-ROW(),1)))</f>
        <v>561.174999999997</v>
      </c>
      <c r="AA2269" s="2">
        <f ca="1">IFERROR(SUM(OFFSET(S2269,0,0,-计算结果!$B$18,1)),SUM(OFFSET(S2269,0,0,-ROW(),1)))</f>
        <v>586.88333333333094</v>
      </c>
      <c r="AB2269" s="2">
        <f ca="1">IFERROR(SUM(OFFSET(T2269,0,0,-计算结果!$B$18,1)),SUM(OFFSET(T2269,0,0,-ROW(),1)))</f>
        <v>578.88999999999714</v>
      </c>
      <c r="AC2269" s="2">
        <f t="shared" ca="1" si="682"/>
        <v>1.1073145139452978</v>
      </c>
      <c r="AD2269" s="2">
        <f t="shared" ca="1" si="683"/>
        <v>1.2188622087584151</v>
      </c>
      <c r="AE2269" s="2">
        <f t="shared" ca="1" si="684"/>
        <v>1.1216652940675353</v>
      </c>
      <c r="AF2269" s="2">
        <f t="shared" ca="1" si="685"/>
        <v>1.150961322531056</v>
      </c>
      <c r="AG2269" s="4" t="str">
        <f ca="1">IF(AND(AC2269&lt;计算结果!$B$19,AD2269&lt;计算结果!$B$19,AE2269&lt;计算结果!$B$19,AF2269&lt;计算结果!$B$19),"买",IF(AND(AC2269&gt;计算结果!$B$20,AD2269&gt;计算结果!$B$20,AE2269&gt;计算结果!$B$20,AF2269&gt;计算结果!$B$20),"卖",AG2268))</f>
        <v>卖</v>
      </c>
      <c r="AH2269" s="4" t="str">
        <f t="shared" ca="1" si="686"/>
        <v/>
      </c>
      <c r="AI2269" s="3">
        <f ca="1">IF(AG2268="买",E2269/E2268-1,0)-IF(AH2269=1,计算结果!B$17,0)</f>
        <v>0</v>
      </c>
      <c r="AJ2269" s="2">
        <f t="shared" ca="1" si="687"/>
        <v>1.4677729438245932</v>
      </c>
      <c r="AK2269" s="3">
        <f ca="1">1-AJ2269/MAX(AJ$2:AJ2269)</f>
        <v>0</v>
      </c>
    </row>
    <row r="2270" spans="1:37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6">
        <v>39214125056</v>
      </c>
      <c r="G2270" s="3">
        <f t="shared" si="673"/>
        <v>-1.140308527024847E-3</v>
      </c>
      <c r="H2270" s="3">
        <f>1-E2270/MAX(E$2:E2270)</f>
        <v>0.63037330701694683</v>
      </c>
      <c r="I2270" s="22">
        <f t="shared" si="674"/>
        <v>2174.4899999999998</v>
      </c>
      <c r="J2270" s="22">
        <f t="shared" si="675"/>
        <v>2175.17</v>
      </c>
      <c r="K2270" s="22">
        <f t="shared" si="676"/>
        <v>2175.1966666666663</v>
      </c>
      <c r="L2270" s="22">
        <f t="shared" si="677"/>
        <v>2176.6099999999997</v>
      </c>
      <c r="M2270" s="2">
        <f t="shared" si="688"/>
        <v>8.5899999999996908</v>
      </c>
      <c r="N2270" s="2">
        <f t="shared" si="689"/>
        <v>7.2874999999994543</v>
      </c>
      <c r="O2270" s="2">
        <f t="shared" si="690"/>
        <v>8.3299999999999272</v>
      </c>
      <c r="P2270" s="2">
        <f t="shared" si="691"/>
        <v>7.8099999999999454</v>
      </c>
      <c r="Q2270" s="2">
        <f t="shared" si="678"/>
        <v>6.6300000000001091</v>
      </c>
      <c r="R2270" s="2">
        <f t="shared" si="679"/>
        <v>7.9325000000003456</v>
      </c>
      <c r="S2270" s="2">
        <f t="shared" si="680"/>
        <v>6.8899999999998727</v>
      </c>
      <c r="T2270" s="2">
        <f t="shared" si="681"/>
        <v>7.4099999999998545</v>
      </c>
      <c r="U2270" s="2">
        <f ca="1">IFERROR(SUM(OFFSET(M2270,0,0,-计算结果!$B$18,1)),SUM(OFFSET(M2270,0,0,-ROW(),1)))</f>
        <v>659.02249999999685</v>
      </c>
      <c r="V2270" s="2">
        <f ca="1">IFERROR(SUM(OFFSET(N2270,0,0,-计算结果!$B$18,1)),SUM(OFFSET(N2270,0,0,-ROW(),1)))</f>
        <v>682.22999999999911</v>
      </c>
      <c r="W2270" s="2">
        <f ca="1">IFERROR(SUM(OFFSET(O2270,0,0,-计算结果!$B$18,1)),SUM(OFFSET(O2270,0,0,-ROW(),1)))</f>
        <v>661.48999999999933</v>
      </c>
      <c r="X2270" s="2">
        <f ca="1">IFERROR(SUM(OFFSET(P2270,0,0,-计算结果!$B$18,1)),SUM(OFFSET(P2270,0,0,-ROW(),1)))</f>
        <v>666.42499999999973</v>
      </c>
      <c r="Y2270" s="2">
        <f ca="1">IFERROR(SUM(OFFSET(Q2270,0,0,-计算结果!$B$18,1)),SUM(OFFSET(Q2270,0,0,-ROW(),1)))</f>
        <v>570.55749999999989</v>
      </c>
      <c r="Z2270" s="2">
        <f ca="1">IFERROR(SUM(OFFSET(R2270,0,0,-计算结果!$B$18,1)),SUM(OFFSET(R2270,0,0,-ROW(),1)))</f>
        <v>547.34999999999764</v>
      </c>
      <c r="AA2270" s="2">
        <f ca="1">IFERROR(SUM(OFFSET(S2270,0,0,-计算结果!$B$18,1)),SUM(OFFSET(S2270,0,0,-ROW(),1)))</f>
        <v>568.08999999999742</v>
      </c>
      <c r="AB2270" s="2">
        <f ca="1">IFERROR(SUM(OFFSET(T2270,0,0,-计算结果!$B$18,1)),SUM(OFFSET(T2270,0,0,-ROW(),1)))</f>
        <v>563.15499999999702</v>
      </c>
      <c r="AC2270" s="2">
        <f t="shared" ca="1" si="682"/>
        <v>1.1550501045030466</v>
      </c>
      <c r="AD2270" s="2">
        <f t="shared" ca="1" si="683"/>
        <v>1.2464236777199271</v>
      </c>
      <c r="AE2270" s="2">
        <f t="shared" ca="1" si="684"/>
        <v>1.1644105687479138</v>
      </c>
      <c r="AF2270" s="2">
        <f t="shared" ca="1" si="685"/>
        <v>1.1833775781090521</v>
      </c>
      <c r="AG2270" s="4" t="str">
        <f ca="1">IF(AND(AC2270&lt;计算结果!$B$19,AD2270&lt;计算结果!$B$19,AE2270&lt;计算结果!$B$19,AF2270&lt;计算结果!$B$19),"买",IF(AND(AC2270&gt;计算结果!$B$20,AD2270&gt;计算结果!$B$20,AE2270&gt;计算结果!$B$20,AF2270&gt;计算结果!$B$20),"卖",AG2269))</f>
        <v>卖</v>
      </c>
      <c r="AH2270" s="4" t="str">
        <f t="shared" ca="1" si="686"/>
        <v/>
      </c>
      <c r="AI2270" s="3">
        <f ca="1">IF(AG2269="买",E2270/E2269-1,0)-IF(AH2270=1,计算结果!B$17,0)</f>
        <v>0</v>
      </c>
      <c r="AJ2270" s="2">
        <f t="shared" ca="1" si="687"/>
        <v>1.4677729438245932</v>
      </c>
      <c r="AK2270" s="3">
        <f ca="1">1-AJ2270/MAX(AJ$2:AJ2270)</f>
        <v>0</v>
      </c>
    </row>
    <row r="2271" spans="1:37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6">
        <v>38938529792</v>
      </c>
      <c r="G2271" s="3">
        <f t="shared" si="673"/>
        <v>-1.3022643472336615E-2</v>
      </c>
      <c r="H2271" s="3">
        <f>1-E2271/MAX(E$2:E2271)</f>
        <v>0.63518682365752399</v>
      </c>
      <c r="I2271" s="22">
        <f t="shared" si="674"/>
        <v>2150.4875000000002</v>
      </c>
      <c r="J2271" s="22">
        <f t="shared" si="675"/>
        <v>2156.7874999999999</v>
      </c>
      <c r="K2271" s="22">
        <f t="shared" si="676"/>
        <v>2152.6233333333334</v>
      </c>
      <c r="L2271" s="22">
        <f t="shared" si="677"/>
        <v>2156.895</v>
      </c>
      <c r="M2271" s="2">
        <f t="shared" si="688"/>
        <v>-3.0399999999999636</v>
      </c>
      <c r="N2271" s="2">
        <f t="shared" si="689"/>
        <v>-3.7200000000002547</v>
      </c>
      <c r="O2271" s="2">
        <f t="shared" si="690"/>
        <v>-3.7466666666664423</v>
      </c>
      <c r="P2271" s="2">
        <f t="shared" si="691"/>
        <v>-5.1599999999998545</v>
      </c>
      <c r="Q2271" s="2">
        <f t="shared" si="678"/>
        <v>32.149999999999636</v>
      </c>
      <c r="R2271" s="2">
        <f t="shared" si="679"/>
        <v>32.829999999999927</v>
      </c>
      <c r="S2271" s="2">
        <f t="shared" si="680"/>
        <v>32.856666666666115</v>
      </c>
      <c r="T2271" s="2">
        <f t="shared" si="681"/>
        <v>34.269999999999527</v>
      </c>
      <c r="U2271" s="2">
        <f ca="1">IFERROR(SUM(OFFSET(M2271,0,0,-计算结果!$B$18,1)),SUM(OFFSET(M2271,0,0,-ROW(),1)))</f>
        <v>636.68999999999733</v>
      </c>
      <c r="V2271" s="2">
        <f ca="1">IFERROR(SUM(OFFSET(N2271,0,0,-计算结果!$B$18,1)),SUM(OFFSET(N2271,0,0,-ROW(),1)))</f>
        <v>660.974999999999</v>
      </c>
      <c r="W2271" s="2">
        <f ca="1">IFERROR(SUM(OFFSET(O2271,0,0,-计算结果!$B$18,1)),SUM(OFFSET(O2271,0,0,-ROW(),1)))</f>
        <v>638.80666666666684</v>
      </c>
      <c r="X2271" s="2">
        <f ca="1">IFERROR(SUM(OFFSET(P2271,0,0,-计算结果!$B$18,1)),SUM(OFFSET(P2271,0,0,-ROW(),1)))</f>
        <v>643.04000000000042</v>
      </c>
      <c r="Y2271" s="2">
        <f ca="1">IFERROR(SUM(OFFSET(Q2271,0,0,-计算结果!$B$18,1)),SUM(OFFSET(Q2271,0,0,-ROW(),1)))</f>
        <v>597.74999999999909</v>
      </c>
      <c r="Z2271" s="2">
        <f ca="1">IFERROR(SUM(OFFSET(R2271,0,0,-计算结果!$B$18,1)),SUM(OFFSET(R2271,0,0,-ROW(),1)))</f>
        <v>573.46499999999742</v>
      </c>
      <c r="AA2271" s="2">
        <f ca="1">IFERROR(SUM(OFFSET(S2271,0,0,-计算结果!$B$18,1)),SUM(OFFSET(S2271,0,0,-ROW(),1)))</f>
        <v>595.63333333332957</v>
      </c>
      <c r="AB2271" s="2">
        <f ca="1">IFERROR(SUM(OFFSET(T2271,0,0,-计算结果!$B$18,1)),SUM(OFFSET(T2271,0,0,-ROW(),1)))</f>
        <v>591.399999999996</v>
      </c>
      <c r="AC2271" s="2">
        <f t="shared" ca="1" si="682"/>
        <v>1.0651442910915907</v>
      </c>
      <c r="AD2271" s="2">
        <f t="shared" ca="1" si="683"/>
        <v>1.1525986764667451</v>
      </c>
      <c r="AE2271" s="2">
        <f t="shared" ca="1" si="684"/>
        <v>1.0724830712407032</v>
      </c>
      <c r="AF2271" s="2">
        <f t="shared" ca="1" si="685"/>
        <v>1.0873182279337246</v>
      </c>
      <c r="AG2271" s="4" t="str">
        <f ca="1">IF(AND(AC2271&lt;计算结果!$B$19,AD2271&lt;计算结果!$B$19,AE2271&lt;计算结果!$B$19,AF2271&lt;计算结果!$B$19),"买",IF(AND(AC2271&gt;计算结果!$B$20,AD2271&gt;计算结果!$B$20,AE2271&gt;计算结果!$B$20,AF2271&gt;计算结果!$B$20),"卖",AG2270))</f>
        <v>卖</v>
      </c>
      <c r="AH2271" s="4" t="str">
        <f t="shared" ca="1" si="686"/>
        <v/>
      </c>
      <c r="AI2271" s="3">
        <f ca="1">IF(AG2270="买",E2271/E2270-1,0)-IF(AH2271=1,计算结果!B$17,0)</f>
        <v>0</v>
      </c>
      <c r="AJ2271" s="2">
        <f t="shared" ca="1" si="687"/>
        <v>1.4677729438245932</v>
      </c>
      <c r="AK2271" s="3">
        <f ca="1">1-AJ2271/MAX(AJ$2:AJ2271)</f>
        <v>0</v>
      </c>
    </row>
    <row r="2272" spans="1:37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6">
        <v>34987585536</v>
      </c>
      <c r="G2272" s="3">
        <f t="shared" si="673"/>
        <v>8.7216894891972707E-4</v>
      </c>
      <c r="H2272" s="3">
        <f>1-E2272/MAX(E$2:E2272)</f>
        <v>0.63486864493296125</v>
      </c>
      <c r="I2272" s="22">
        <f t="shared" si="674"/>
        <v>2143.6475</v>
      </c>
      <c r="J2272" s="22">
        <f t="shared" si="675"/>
        <v>2143.1424999999999</v>
      </c>
      <c r="K2272" s="22">
        <f t="shared" si="676"/>
        <v>2142.88</v>
      </c>
      <c r="L2272" s="22">
        <f t="shared" si="677"/>
        <v>2141.3450000000003</v>
      </c>
      <c r="M2272" s="2">
        <f t="shared" si="688"/>
        <v>1.2499999999818101E-2</v>
      </c>
      <c r="N2272" s="2">
        <f t="shared" si="689"/>
        <v>-6.2874999999999091</v>
      </c>
      <c r="O2272" s="2">
        <f t="shared" si="690"/>
        <v>-2.1233333333334485</v>
      </c>
      <c r="P2272" s="2">
        <f t="shared" si="691"/>
        <v>-6.3949999999999818</v>
      </c>
      <c r="Q2272" s="2">
        <f t="shared" si="678"/>
        <v>18.297500000000127</v>
      </c>
      <c r="R2272" s="2">
        <f t="shared" si="679"/>
        <v>24.597499999999854</v>
      </c>
      <c r="S2272" s="2">
        <f t="shared" si="680"/>
        <v>20.433333333333394</v>
      </c>
      <c r="T2272" s="2">
        <f t="shared" si="681"/>
        <v>24.704999999999927</v>
      </c>
      <c r="U2272" s="2">
        <f ca="1">IFERROR(SUM(OFFSET(M2272,0,0,-计算结果!$B$18,1)),SUM(OFFSET(M2272,0,0,-ROW(),1)))</f>
        <v>621.299999999997</v>
      </c>
      <c r="V2272" s="2">
        <f ca="1">IFERROR(SUM(OFFSET(N2272,0,0,-计算结果!$B$18,1)),SUM(OFFSET(N2272,0,0,-ROW(),1)))</f>
        <v>636.72249999999894</v>
      </c>
      <c r="W2272" s="2">
        <f ca="1">IFERROR(SUM(OFFSET(O2272,0,0,-计算结果!$B$18,1)),SUM(OFFSET(O2272,0,0,-ROW(),1)))</f>
        <v>619.28666666666641</v>
      </c>
      <c r="X2272" s="2">
        <f ca="1">IFERROR(SUM(OFFSET(P2272,0,0,-计算结果!$B$18,1)),SUM(OFFSET(P2272,0,0,-ROW(),1)))</f>
        <v>615.26000000000022</v>
      </c>
      <c r="Y2272" s="2">
        <f ca="1">IFERROR(SUM(OFFSET(Q2272,0,0,-计算结果!$B$18,1)),SUM(OFFSET(Q2272,0,0,-ROW(),1)))</f>
        <v>613.9099999999994</v>
      </c>
      <c r="Z2272" s="2">
        <f ca="1">IFERROR(SUM(OFFSET(R2272,0,0,-计算结果!$B$18,1)),SUM(OFFSET(R2272,0,0,-ROW(),1)))</f>
        <v>598.48749999999745</v>
      </c>
      <c r="AA2272" s="2">
        <f ca="1">IFERROR(SUM(OFFSET(S2272,0,0,-计算结果!$B$18,1)),SUM(OFFSET(S2272,0,0,-ROW(),1)))</f>
        <v>615.92333333332999</v>
      </c>
      <c r="AB2272" s="2">
        <f ca="1">IFERROR(SUM(OFFSET(T2272,0,0,-计算结果!$B$18,1)),SUM(OFFSET(T2272,0,0,-ROW(),1)))</f>
        <v>619.94999999999618</v>
      </c>
      <c r="AC2272" s="2">
        <f t="shared" ca="1" si="682"/>
        <v>1.0120375950872238</v>
      </c>
      <c r="AD2272" s="2">
        <f t="shared" ca="1" si="683"/>
        <v>1.0638860460744821</v>
      </c>
      <c r="AE2272" s="2">
        <f t="shared" ca="1" si="684"/>
        <v>1.0054606363346137</v>
      </c>
      <c r="AF2272" s="2">
        <f t="shared" ca="1" si="685"/>
        <v>0.99243487378015005</v>
      </c>
      <c r="AG2272" s="4" t="str">
        <f ca="1">IF(AND(AC2272&lt;计算结果!$B$19,AD2272&lt;计算结果!$B$19,AE2272&lt;计算结果!$B$19,AF2272&lt;计算结果!$B$19),"买",IF(AND(AC2272&gt;计算结果!$B$20,AD2272&gt;计算结果!$B$20,AE2272&gt;计算结果!$B$20,AF2272&gt;计算结果!$B$20),"卖",AG2271))</f>
        <v>卖</v>
      </c>
      <c r="AH2272" s="4" t="str">
        <f t="shared" ca="1" si="686"/>
        <v/>
      </c>
      <c r="AI2272" s="3">
        <f ca="1">IF(AG2271="买",E2272/E2271-1,0)-IF(AH2272=1,计算结果!B$17,0)</f>
        <v>0</v>
      </c>
      <c r="AJ2272" s="2">
        <f t="shared" ca="1" si="687"/>
        <v>1.4677729438245932</v>
      </c>
      <c r="AK2272" s="3">
        <f ca="1">1-AJ2272/MAX(AJ$2:AJ2272)</f>
        <v>0</v>
      </c>
    </row>
    <row r="2273" spans="1:37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6">
        <v>37135949824</v>
      </c>
      <c r="G2273" s="3">
        <f t="shared" si="673"/>
        <v>-1.4357277662573664E-2</v>
      </c>
      <c r="H2273" s="3">
        <f>1-E2273/MAX(E$2:E2273)</f>
        <v>0.64011093718097056</v>
      </c>
      <c r="I2273" s="22">
        <f t="shared" si="674"/>
        <v>2118.8374999999996</v>
      </c>
      <c r="J2273" s="22">
        <f t="shared" si="675"/>
        <v>2124.8924999999999</v>
      </c>
      <c r="K2273" s="22">
        <f t="shared" si="676"/>
        <v>2120.0699999999997</v>
      </c>
      <c r="L2273" s="22">
        <f t="shared" si="677"/>
        <v>2122.5349999999999</v>
      </c>
      <c r="M2273" s="2">
        <f t="shared" si="688"/>
        <v>-4.2874999999999091</v>
      </c>
      <c r="N2273" s="2">
        <f t="shared" si="689"/>
        <v>-3.7824999999997999</v>
      </c>
      <c r="O2273" s="2">
        <f t="shared" si="690"/>
        <v>-3.5199999999999818</v>
      </c>
      <c r="P2273" s="2">
        <f t="shared" si="691"/>
        <v>-1.9850000000001273</v>
      </c>
      <c r="Q2273" s="2">
        <f t="shared" si="678"/>
        <v>37.9375</v>
      </c>
      <c r="R2273" s="2">
        <f t="shared" si="679"/>
        <v>37.432499999999891</v>
      </c>
      <c r="S2273" s="2">
        <f t="shared" si="680"/>
        <v>37.170000000000073</v>
      </c>
      <c r="T2273" s="2">
        <f t="shared" si="681"/>
        <v>35.635000000000218</v>
      </c>
      <c r="U2273" s="2">
        <f ca="1">IFERROR(SUM(OFFSET(M2273,0,0,-计算结果!$B$18,1)),SUM(OFFSET(M2273,0,0,-ROW(),1)))</f>
        <v>626.64249999999674</v>
      </c>
      <c r="V2273" s="2">
        <f ca="1">IFERROR(SUM(OFFSET(N2273,0,0,-计算结果!$B$18,1)),SUM(OFFSET(N2273,0,0,-ROW(),1)))</f>
        <v>644.5674999999992</v>
      </c>
      <c r="W2273" s="2">
        <f ca="1">IFERROR(SUM(OFFSET(O2273,0,0,-计算结果!$B$18,1)),SUM(OFFSET(O2273,0,0,-ROW(),1)))</f>
        <v>626.32333333333281</v>
      </c>
      <c r="X2273" s="2">
        <f ca="1">IFERROR(SUM(OFFSET(P2273,0,0,-计算结果!$B$18,1)),SUM(OFFSET(P2273,0,0,-ROW(),1)))</f>
        <v>625.68499999999995</v>
      </c>
      <c r="Y2273" s="2">
        <f ca="1">IFERROR(SUM(OFFSET(Q2273,0,0,-计算结果!$B$18,1)),SUM(OFFSET(Q2273,0,0,-ROW(),1)))</f>
        <v>612.22749999999951</v>
      </c>
      <c r="Z2273" s="2">
        <f ca="1">IFERROR(SUM(OFFSET(R2273,0,0,-计算结果!$B$18,1)),SUM(OFFSET(R2273,0,0,-ROW(),1)))</f>
        <v>594.30249999999705</v>
      </c>
      <c r="AA2273" s="2">
        <f ca="1">IFERROR(SUM(OFFSET(S2273,0,0,-计算结果!$B$18,1)),SUM(OFFSET(S2273,0,0,-ROW(),1)))</f>
        <v>612.54666666666344</v>
      </c>
      <c r="AB2273" s="2">
        <f ca="1">IFERROR(SUM(OFFSET(T2273,0,0,-计算结果!$B$18,1)),SUM(OFFSET(T2273,0,0,-ROW(),1)))</f>
        <v>613.18499999999631</v>
      </c>
      <c r="AC2273" s="2">
        <f t="shared" ca="1" si="682"/>
        <v>1.0235451690752166</v>
      </c>
      <c r="AD2273" s="2">
        <f t="shared" ca="1" si="683"/>
        <v>1.0845781399203307</v>
      </c>
      <c r="AE2273" s="2">
        <f t="shared" ca="1" si="684"/>
        <v>1.0224908034217846</v>
      </c>
      <c r="AF2273" s="2">
        <f t="shared" ca="1" si="685"/>
        <v>1.0203853649388093</v>
      </c>
      <c r="AG2273" s="4" t="str">
        <f ca="1">IF(AND(AC2273&lt;计算结果!$B$19,AD2273&lt;计算结果!$B$19,AE2273&lt;计算结果!$B$19,AF2273&lt;计算结果!$B$19),"买",IF(AND(AC2273&gt;计算结果!$B$20,AD2273&gt;计算结果!$B$20,AE2273&gt;计算结果!$B$20,AF2273&gt;计算结果!$B$20),"卖",AG2272))</f>
        <v>卖</v>
      </c>
      <c r="AH2273" s="4" t="str">
        <f t="shared" ca="1" si="686"/>
        <v/>
      </c>
      <c r="AI2273" s="3">
        <f ca="1">IF(AG2272="买",E2273/E2272-1,0)-IF(AH2273=1,计算结果!B$17,0)</f>
        <v>0</v>
      </c>
      <c r="AJ2273" s="2">
        <f t="shared" ca="1" si="687"/>
        <v>1.4677729438245932</v>
      </c>
      <c r="AK2273" s="3">
        <f ca="1">1-AJ2273/MAX(AJ$2:AJ2273)</f>
        <v>0</v>
      </c>
    </row>
    <row r="2274" spans="1:37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6">
        <v>31576338432</v>
      </c>
      <c r="G2274" s="3">
        <f t="shared" si="673"/>
        <v>2.9785262441262006E-4</v>
      </c>
      <c r="H2274" s="3">
        <f>1-E2274/MAX(E$2:E2274)</f>
        <v>0.64000374327911247</v>
      </c>
      <c r="I2274" s="22">
        <f t="shared" si="674"/>
        <v>2118.4575</v>
      </c>
      <c r="J2274" s="22">
        <f t="shared" si="675"/>
        <v>2120.6925000000001</v>
      </c>
      <c r="K2274" s="22">
        <f t="shared" si="676"/>
        <v>2119.353333333333</v>
      </c>
      <c r="L2274" s="22">
        <f t="shared" si="677"/>
        <v>2121.145</v>
      </c>
      <c r="M2274" s="2">
        <f t="shared" si="688"/>
        <v>12.732500000000528</v>
      </c>
      <c r="N2274" s="2">
        <f t="shared" si="689"/>
        <v>6.6775000000002365</v>
      </c>
      <c r="O2274" s="2">
        <f t="shared" si="690"/>
        <v>11.500000000000455</v>
      </c>
      <c r="P2274" s="2">
        <f t="shared" si="691"/>
        <v>9.0350000000003092</v>
      </c>
      <c r="Q2274" s="2">
        <f t="shared" si="678"/>
        <v>8.1174999999998363</v>
      </c>
      <c r="R2274" s="2">
        <f t="shared" si="679"/>
        <v>14.172500000000127</v>
      </c>
      <c r="S2274" s="2">
        <f t="shared" si="680"/>
        <v>9.3499999999999091</v>
      </c>
      <c r="T2274" s="2">
        <f t="shared" si="681"/>
        <v>11.815000000000055</v>
      </c>
      <c r="U2274" s="2">
        <f ca="1">IFERROR(SUM(OFFSET(M2274,0,0,-计算结果!$B$18,1)),SUM(OFFSET(M2274,0,0,-ROW(),1)))</f>
        <v>623.16249999999764</v>
      </c>
      <c r="V2274" s="2">
        <f ca="1">IFERROR(SUM(OFFSET(N2274,0,0,-计算结果!$B$18,1)),SUM(OFFSET(N2274,0,0,-ROW(),1)))</f>
        <v>637.63499999999976</v>
      </c>
      <c r="W2274" s="2">
        <f ca="1">IFERROR(SUM(OFFSET(O2274,0,0,-计算结果!$B$18,1)),SUM(OFFSET(O2274,0,0,-ROW(),1)))</f>
        <v>620.84666666666635</v>
      </c>
      <c r="X2274" s="2">
        <f ca="1">IFERROR(SUM(OFFSET(P2274,0,0,-计算结果!$B$18,1)),SUM(OFFSET(P2274,0,0,-ROW(),1)))</f>
        <v>616.21500000000015</v>
      </c>
      <c r="Y2274" s="2">
        <f ca="1">IFERROR(SUM(OFFSET(Q2274,0,0,-计算结果!$B$18,1)),SUM(OFFSET(Q2274,0,0,-ROW(),1)))</f>
        <v>588.26749999999902</v>
      </c>
      <c r="Z2274" s="2">
        <f ca="1">IFERROR(SUM(OFFSET(R2274,0,0,-计算结果!$B$18,1)),SUM(OFFSET(R2274,0,0,-ROW(),1)))</f>
        <v>573.79499999999689</v>
      </c>
      <c r="AA2274" s="2">
        <f ca="1">IFERROR(SUM(OFFSET(S2274,0,0,-计算结果!$B$18,1)),SUM(OFFSET(S2274,0,0,-ROW(),1)))</f>
        <v>590.5833333333303</v>
      </c>
      <c r="AB2274" s="2">
        <f ca="1">IFERROR(SUM(OFFSET(T2274,0,0,-计算结果!$B$18,1)),SUM(OFFSET(T2274,0,0,-ROW(),1)))</f>
        <v>595.21499999999651</v>
      </c>
      <c r="AC2274" s="2">
        <f t="shared" ca="1" si="682"/>
        <v>1.059318252325683</v>
      </c>
      <c r="AD2274" s="2">
        <f t="shared" ca="1" si="683"/>
        <v>1.1112592476407135</v>
      </c>
      <c r="AE2274" s="2">
        <f t="shared" ca="1" si="684"/>
        <v>1.0512431212078501</v>
      </c>
      <c r="AF2274" s="2">
        <f t="shared" ca="1" si="685"/>
        <v>1.0352813689171203</v>
      </c>
      <c r="AG2274" s="4" t="str">
        <f ca="1">IF(AND(AC2274&lt;计算结果!$B$19,AD2274&lt;计算结果!$B$19,AE2274&lt;计算结果!$B$19,AF2274&lt;计算结果!$B$19),"买",IF(AND(AC2274&gt;计算结果!$B$20,AD2274&gt;计算结果!$B$20,AE2274&gt;计算结果!$B$20,AF2274&gt;计算结果!$B$20),"卖",AG2273))</f>
        <v>卖</v>
      </c>
      <c r="AH2274" s="4" t="str">
        <f t="shared" ca="1" si="686"/>
        <v/>
      </c>
      <c r="AI2274" s="3">
        <f ca="1">IF(AG2273="买",E2274/E2273-1,0)-IF(AH2274=1,计算结果!B$17,0)</f>
        <v>0</v>
      </c>
      <c r="AJ2274" s="2">
        <f t="shared" ca="1" si="687"/>
        <v>1.4677729438245932</v>
      </c>
      <c r="AK2274" s="3">
        <f ca="1">1-AJ2274/MAX(AJ$2:AJ2274)</f>
        <v>0</v>
      </c>
    </row>
    <row r="2275" spans="1:37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6">
        <v>32246808576</v>
      </c>
      <c r="G2275" s="3">
        <f t="shared" si="673"/>
        <v>9.5142666735987813E-3</v>
      </c>
      <c r="H2275" s="3">
        <f>1-E2275/MAX(E$2:E2275)</f>
        <v>0.63657864289117261</v>
      </c>
      <c r="I2275" s="22">
        <f t="shared" si="674"/>
        <v>2126.1025</v>
      </c>
      <c r="J2275" s="22">
        <f t="shared" si="675"/>
        <v>2118.8175000000001</v>
      </c>
      <c r="K2275" s="22">
        <f t="shared" si="676"/>
        <v>2122.8366666666666</v>
      </c>
      <c r="L2275" s="22">
        <f t="shared" si="677"/>
        <v>2116.3050000000003</v>
      </c>
      <c r="M2275" s="2">
        <f t="shared" si="688"/>
        <v>17.642499999999927</v>
      </c>
      <c r="N2275" s="2">
        <f t="shared" si="689"/>
        <v>15.4074999999998</v>
      </c>
      <c r="O2275" s="2">
        <f t="shared" si="690"/>
        <v>16.746666666666897</v>
      </c>
      <c r="P2275" s="2">
        <f t="shared" si="691"/>
        <v>14.954999999999927</v>
      </c>
      <c r="Q2275" s="2">
        <f t="shared" si="678"/>
        <v>21.947499999999764</v>
      </c>
      <c r="R2275" s="2">
        <f t="shared" si="679"/>
        <v>24.182499999999891</v>
      </c>
      <c r="S2275" s="2">
        <f t="shared" si="680"/>
        <v>22.843333333332794</v>
      </c>
      <c r="T2275" s="2">
        <f t="shared" si="681"/>
        <v>24.634999999999764</v>
      </c>
      <c r="U2275" s="2">
        <f ca="1">IFERROR(SUM(OFFSET(M2275,0,0,-计算结果!$B$18,1)),SUM(OFFSET(M2275,0,0,-ROW(),1)))</f>
        <v>576.38249999999744</v>
      </c>
      <c r="V2275" s="2">
        <f ca="1">IFERROR(SUM(OFFSET(N2275,0,0,-计算结果!$B$18,1)),SUM(OFFSET(N2275,0,0,-ROW(),1)))</f>
        <v>595.92499999999927</v>
      </c>
      <c r="W2275" s="2">
        <f ca="1">IFERROR(SUM(OFFSET(O2275,0,0,-计算结果!$B$18,1)),SUM(OFFSET(O2275,0,0,-ROW(),1)))</f>
        <v>577.11666666666679</v>
      </c>
      <c r="X2275" s="2">
        <f ca="1">IFERROR(SUM(OFFSET(P2275,0,0,-计算结果!$B$18,1)),SUM(OFFSET(P2275,0,0,-ROW(),1)))</f>
        <v>578.58500000000004</v>
      </c>
      <c r="Y2275" s="2">
        <f ca="1">IFERROR(SUM(OFFSET(Q2275,0,0,-计算结果!$B$18,1)),SUM(OFFSET(Q2275,0,0,-ROW(),1)))</f>
        <v>589.16749999999911</v>
      </c>
      <c r="Z2275" s="2">
        <f ca="1">IFERROR(SUM(OFFSET(R2275,0,0,-计算结果!$B$18,1)),SUM(OFFSET(R2275,0,0,-ROW(),1)))</f>
        <v>569.62499999999727</v>
      </c>
      <c r="AA2275" s="2">
        <f ca="1">IFERROR(SUM(OFFSET(S2275,0,0,-计算结果!$B$18,1)),SUM(OFFSET(S2275,0,0,-ROW(),1)))</f>
        <v>588.43333333332976</v>
      </c>
      <c r="AB2275" s="2">
        <f ca="1">IFERROR(SUM(OFFSET(T2275,0,0,-计算结果!$B$18,1)),SUM(OFFSET(T2275,0,0,-ROW(),1)))</f>
        <v>586.96499999999651</v>
      </c>
      <c r="AC2275" s="2">
        <f t="shared" ca="1" si="682"/>
        <v>0.97829988925050737</v>
      </c>
      <c r="AD2275" s="2">
        <f t="shared" ca="1" si="683"/>
        <v>1.0461707263550619</v>
      </c>
      <c r="AE2275" s="2">
        <f t="shared" ca="1" si="684"/>
        <v>0.98076814139240409</v>
      </c>
      <c r="AF2275" s="2">
        <f t="shared" ca="1" si="685"/>
        <v>0.98572316918385849</v>
      </c>
      <c r="AG2275" s="4" t="str">
        <f ca="1">IF(AND(AC2275&lt;计算结果!$B$19,AD2275&lt;计算结果!$B$19,AE2275&lt;计算结果!$B$19,AF2275&lt;计算结果!$B$19),"买",IF(AND(AC2275&gt;计算结果!$B$20,AD2275&gt;计算结果!$B$20,AE2275&gt;计算结果!$B$20,AF2275&gt;计算结果!$B$20),"卖",AG2274))</f>
        <v>卖</v>
      </c>
      <c r="AH2275" s="4" t="str">
        <f t="shared" ca="1" si="686"/>
        <v/>
      </c>
      <c r="AI2275" s="3">
        <f ca="1">IF(AG2274="买",E2275/E2274-1,0)-IF(AH2275=1,计算结果!B$17,0)</f>
        <v>0</v>
      </c>
      <c r="AJ2275" s="2">
        <f t="shared" ca="1" si="687"/>
        <v>1.4677729438245932</v>
      </c>
      <c r="AK2275" s="3">
        <f ca="1">1-AJ2275/MAX(AJ$2:AJ2275)</f>
        <v>0</v>
      </c>
    </row>
    <row r="2276" spans="1:37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6">
        <v>39227551744</v>
      </c>
      <c r="G2276" s="3">
        <f t="shared" si="673"/>
        <v>-2.3549791656913843E-3</v>
      </c>
      <c r="H2276" s="3">
        <f>1-E2276/MAX(E$2:E2276)</f>
        <v>0.6374344926155312</v>
      </c>
      <c r="I2276" s="22">
        <f t="shared" si="674"/>
        <v>2137.8775000000001</v>
      </c>
      <c r="J2276" s="22">
        <f t="shared" si="675"/>
        <v>2138.6824999999999</v>
      </c>
      <c r="K2276" s="22">
        <f t="shared" si="676"/>
        <v>2140.2133333333336</v>
      </c>
      <c r="L2276" s="22">
        <f t="shared" si="677"/>
        <v>2144.8850000000002</v>
      </c>
      <c r="M2276" s="2">
        <f t="shared" si="688"/>
        <v>34.807499999999891</v>
      </c>
      <c r="N2276" s="2">
        <f t="shared" si="689"/>
        <v>42.092499999999745</v>
      </c>
      <c r="O2276" s="2">
        <f t="shared" si="690"/>
        <v>38.073333333333267</v>
      </c>
      <c r="P2276" s="2">
        <f t="shared" si="691"/>
        <v>44.604999999999563</v>
      </c>
      <c r="Q2276" s="2">
        <f t="shared" si="678"/>
        <v>-2.7575000000001637</v>
      </c>
      <c r="R2276" s="2">
        <f t="shared" si="679"/>
        <v>-10.042500000000018</v>
      </c>
      <c r="S2276" s="2">
        <f t="shared" si="680"/>
        <v>-6.0233333333335395</v>
      </c>
      <c r="T2276" s="2">
        <f t="shared" si="681"/>
        <v>-12.554999999999836</v>
      </c>
      <c r="U2276" s="2">
        <f ca="1">IFERROR(SUM(OFFSET(M2276,0,0,-计算结果!$B$18,1)),SUM(OFFSET(M2276,0,0,-ROW(),1)))</f>
        <v>564.10749999999734</v>
      </c>
      <c r="V2276" s="2">
        <f ca="1">IFERROR(SUM(OFFSET(N2276,0,0,-计算结果!$B$18,1)),SUM(OFFSET(N2276,0,0,-ROW(),1)))</f>
        <v>571.20249999999896</v>
      </c>
      <c r="W2276" s="2">
        <f ca="1">IFERROR(SUM(OFFSET(O2276,0,0,-计算结果!$B$18,1)),SUM(OFFSET(O2276,0,0,-ROW(),1)))</f>
        <v>561.72333333333336</v>
      </c>
      <c r="X2276" s="2">
        <f ca="1">IFERROR(SUM(OFFSET(P2276,0,0,-计算结果!$B$18,1)),SUM(OFFSET(P2276,0,0,-ROW(),1)))</f>
        <v>556.95499999999947</v>
      </c>
      <c r="Y2276" s="2">
        <f ca="1">IFERROR(SUM(OFFSET(Q2276,0,0,-计算结果!$B$18,1)),SUM(OFFSET(Q2276,0,0,-ROW(),1)))</f>
        <v>597.6324999999988</v>
      </c>
      <c r="Z2276" s="2">
        <f ca="1">IFERROR(SUM(OFFSET(R2276,0,0,-计算结果!$B$18,1)),SUM(OFFSET(R2276,0,0,-ROW(),1)))</f>
        <v>590.53749999999718</v>
      </c>
      <c r="AA2276" s="2">
        <f ca="1">IFERROR(SUM(OFFSET(S2276,0,0,-计算结果!$B$18,1)),SUM(OFFSET(S2276,0,0,-ROW(),1)))</f>
        <v>600.01666666666279</v>
      </c>
      <c r="AB2276" s="2">
        <f ca="1">IFERROR(SUM(OFFSET(T2276,0,0,-计算结果!$B$18,1)),SUM(OFFSET(T2276,0,0,-ROW(),1)))</f>
        <v>604.78499999999667</v>
      </c>
      <c r="AC2276" s="2">
        <f t="shared" ca="1" si="682"/>
        <v>0.94390365316477676</v>
      </c>
      <c r="AD2276" s="2">
        <f t="shared" ca="1" si="683"/>
        <v>0.96725864149186414</v>
      </c>
      <c r="AE2276" s="2">
        <f t="shared" ca="1" si="684"/>
        <v>0.93617955056804592</v>
      </c>
      <c r="AF2276" s="2">
        <f t="shared" ca="1" si="685"/>
        <v>0.9209140438337633</v>
      </c>
      <c r="AG2276" s="4" t="str">
        <f ca="1">IF(AND(AC2276&lt;计算结果!$B$19,AD2276&lt;计算结果!$B$19,AE2276&lt;计算结果!$B$19,AF2276&lt;计算结果!$B$19),"买",IF(AND(AC2276&gt;计算结果!$B$20,AD2276&gt;计算结果!$B$20,AE2276&gt;计算结果!$B$20,AF2276&gt;计算结果!$B$20),"卖",AG2275))</f>
        <v>卖</v>
      </c>
      <c r="AH2276" s="4" t="str">
        <f t="shared" ca="1" si="686"/>
        <v/>
      </c>
      <c r="AI2276" s="3">
        <f ca="1">IF(AG2275="买",E2276/E2275-1,0)-IF(AH2276=1,计算结果!B$17,0)</f>
        <v>0</v>
      </c>
      <c r="AJ2276" s="2">
        <f t="shared" ca="1" si="687"/>
        <v>1.4677729438245932</v>
      </c>
      <c r="AK2276" s="3">
        <f ca="1">1-AJ2276/MAX(AJ$2:AJ2276)</f>
        <v>0</v>
      </c>
    </row>
    <row r="2277" spans="1:37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6">
        <v>32420020224</v>
      </c>
      <c r="G2277" s="3">
        <f t="shared" si="673"/>
        <v>8.231379671214123E-3</v>
      </c>
      <c r="H2277" s="3">
        <f>1-E2277/MAX(E$2:E2277)</f>
        <v>0.63445007826856326</v>
      </c>
      <c r="I2277" s="22">
        <f t="shared" si="674"/>
        <v>2143.5149999999999</v>
      </c>
      <c r="J2277" s="22">
        <f t="shared" si="675"/>
        <v>2139.105</v>
      </c>
      <c r="K2277" s="22">
        <f t="shared" si="676"/>
        <v>2141.8833333333332</v>
      </c>
      <c r="L2277" s="22">
        <f t="shared" si="677"/>
        <v>2138.62</v>
      </c>
      <c r="M2277" s="2">
        <f t="shared" si="688"/>
        <v>10.702499999999873</v>
      </c>
      <c r="N2277" s="2">
        <f t="shared" si="689"/>
        <v>9.8975000000000364</v>
      </c>
      <c r="O2277" s="2">
        <f t="shared" si="690"/>
        <v>8.3666666666663332</v>
      </c>
      <c r="P2277" s="2">
        <f t="shared" si="691"/>
        <v>3.694999999999709</v>
      </c>
      <c r="Q2277" s="2">
        <f t="shared" si="678"/>
        <v>9.2175000000002001</v>
      </c>
      <c r="R2277" s="2">
        <f t="shared" si="679"/>
        <v>10.022500000000036</v>
      </c>
      <c r="S2277" s="2">
        <f t="shared" si="680"/>
        <v>11.55333333333374</v>
      </c>
      <c r="T2277" s="2">
        <f t="shared" si="681"/>
        <v>16.225000000000364</v>
      </c>
      <c r="U2277" s="2">
        <f ca="1">IFERROR(SUM(OFFSET(M2277,0,0,-计算结果!$B$18,1)),SUM(OFFSET(M2277,0,0,-ROW(),1)))</f>
        <v>555.99499999999762</v>
      </c>
      <c r="V2277" s="2">
        <f ca="1">IFERROR(SUM(OFFSET(N2277,0,0,-计算结果!$B$18,1)),SUM(OFFSET(N2277,0,0,-ROW(),1)))</f>
        <v>558.62249999999904</v>
      </c>
      <c r="W2277" s="2">
        <f ca="1">IFERROR(SUM(OFFSET(O2277,0,0,-计算结果!$B$18,1)),SUM(OFFSET(O2277,0,0,-ROW(),1)))</f>
        <v>549.98333333333358</v>
      </c>
      <c r="X2277" s="2">
        <f ca="1">IFERROR(SUM(OFFSET(P2277,0,0,-计算结果!$B$18,1)),SUM(OFFSET(P2277,0,0,-ROW(),1)))</f>
        <v>537.95999999999958</v>
      </c>
      <c r="Y2277" s="2">
        <f ca="1">IFERROR(SUM(OFFSET(Q2277,0,0,-计算结果!$B$18,1)),SUM(OFFSET(Q2277,0,0,-ROW(),1)))</f>
        <v>598.84499999999889</v>
      </c>
      <c r="Z2277" s="2">
        <f ca="1">IFERROR(SUM(OFFSET(R2277,0,0,-计算结果!$B$18,1)),SUM(OFFSET(R2277,0,0,-ROW(),1)))</f>
        <v>596.21749999999747</v>
      </c>
      <c r="AA2277" s="2">
        <f ca="1">IFERROR(SUM(OFFSET(S2277,0,0,-计算结果!$B$18,1)),SUM(OFFSET(S2277,0,0,-ROW(),1)))</f>
        <v>604.85666666666293</v>
      </c>
      <c r="AB2277" s="2">
        <f ca="1">IFERROR(SUM(OFFSET(T2277,0,0,-计算结果!$B$18,1)),SUM(OFFSET(T2277,0,0,-ROW(),1)))</f>
        <v>616.87999999999693</v>
      </c>
      <c r="AC2277" s="2">
        <f t="shared" ca="1" si="682"/>
        <v>0.92844559109619129</v>
      </c>
      <c r="AD2277" s="2">
        <f t="shared" ca="1" si="683"/>
        <v>0.93694415209214998</v>
      </c>
      <c r="AE2277" s="2">
        <f t="shared" ca="1" si="684"/>
        <v>0.90927878230104708</v>
      </c>
      <c r="AF2277" s="2">
        <f t="shared" ca="1" si="685"/>
        <v>0.87206587991181794</v>
      </c>
      <c r="AG2277" s="4" t="str">
        <f ca="1">IF(AND(AC2277&lt;计算结果!$B$19,AD2277&lt;计算结果!$B$19,AE2277&lt;计算结果!$B$19,AF2277&lt;计算结果!$B$19),"买",IF(AND(AC2277&gt;计算结果!$B$20,AD2277&gt;计算结果!$B$20,AE2277&gt;计算结果!$B$20,AF2277&gt;计算结果!$B$20),"卖",AG2276))</f>
        <v>卖</v>
      </c>
      <c r="AH2277" s="4" t="str">
        <f t="shared" ca="1" si="686"/>
        <v/>
      </c>
      <c r="AI2277" s="3">
        <f ca="1">IF(AG2276="买",E2277/E2276-1,0)-IF(AH2277=1,计算结果!B$17,0)</f>
        <v>0</v>
      </c>
      <c r="AJ2277" s="2">
        <f t="shared" ca="1" si="687"/>
        <v>1.4677729438245932</v>
      </c>
      <c r="AK2277" s="3">
        <f ca="1">1-AJ2277/MAX(AJ$2:AJ2277)</f>
        <v>0</v>
      </c>
    </row>
    <row r="2278" spans="1:37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6">
        <v>37788483584</v>
      </c>
      <c r="G2278" s="3">
        <f t="shared" si="673"/>
        <v>3.5235360103518243E-3</v>
      </c>
      <c r="H2278" s="3">
        <f>1-E2278/MAX(E$2:E2278)</f>
        <v>0.63316204995576131</v>
      </c>
      <c r="I2278" s="22">
        <f t="shared" si="674"/>
        <v>2156.2075</v>
      </c>
      <c r="J2278" s="22">
        <f t="shared" si="675"/>
        <v>2157.6849999999999</v>
      </c>
      <c r="K2278" s="22">
        <f t="shared" si="676"/>
        <v>2156.2833333333333</v>
      </c>
      <c r="L2278" s="22">
        <f t="shared" si="677"/>
        <v>2156.4349999999999</v>
      </c>
      <c r="M2278" s="2">
        <f t="shared" si="688"/>
        <v>21.9050000000002</v>
      </c>
      <c r="N2278" s="2">
        <f t="shared" si="689"/>
        <v>26.315000000000055</v>
      </c>
      <c r="O2278" s="2">
        <f t="shared" si="690"/>
        <v>23.536666666666861</v>
      </c>
      <c r="P2278" s="2">
        <f t="shared" si="691"/>
        <v>26.800000000000182</v>
      </c>
      <c r="Q2278" s="2">
        <f t="shared" si="678"/>
        <v>-3.9349999999999454</v>
      </c>
      <c r="R2278" s="2">
        <f t="shared" si="679"/>
        <v>-8.3449999999997999</v>
      </c>
      <c r="S2278" s="2">
        <f t="shared" si="680"/>
        <v>-5.566666666666606</v>
      </c>
      <c r="T2278" s="2">
        <f t="shared" si="681"/>
        <v>-8.8299999999999272</v>
      </c>
      <c r="U2278" s="2">
        <f ca="1">IFERROR(SUM(OFFSET(M2278,0,0,-计算结果!$B$18,1)),SUM(OFFSET(M2278,0,0,-ROW(),1)))</f>
        <v>568.07999999999811</v>
      </c>
      <c r="V2278" s="2">
        <f ca="1">IFERROR(SUM(OFFSET(N2278,0,0,-计算结果!$B$18,1)),SUM(OFFSET(N2278,0,0,-ROW(),1)))</f>
        <v>574.20249999999942</v>
      </c>
      <c r="W2278" s="2">
        <f ca="1">IFERROR(SUM(OFFSET(O2278,0,0,-计算结果!$B$18,1)),SUM(OFFSET(O2278,0,0,-ROW(),1)))</f>
        <v>564.3066666666673</v>
      </c>
      <c r="X2278" s="2">
        <f ca="1">IFERROR(SUM(OFFSET(P2278,0,0,-计算结果!$B$18,1)),SUM(OFFSET(P2278,0,0,-ROW(),1)))</f>
        <v>556.75999999999976</v>
      </c>
      <c r="Y2278" s="2">
        <f ca="1">IFERROR(SUM(OFFSET(Q2278,0,0,-计算结果!$B$18,1)),SUM(OFFSET(Q2278,0,0,-ROW(),1)))</f>
        <v>583.86999999999853</v>
      </c>
      <c r="Z2278" s="2">
        <f ca="1">IFERROR(SUM(OFFSET(R2278,0,0,-计算结果!$B$18,1)),SUM(OFFSET(R2278,0,0,-ROW(),1)))</f>
        <v>577.74749999999722</v>
      </c>
      <c r="AA2278" s="2">
        <f ca="1">IFERROR(SUM(OFFSET(S2278,0,0,-计算结果!$B$18,1)),SUM(OFFSET(S2278,0,0,-ROW(),1)))</f>
        <v>587.64333333332934</v>
      </c>
      <c r="AB2278" s="2">
        <f ca="1">IFERROR(SUM(OFFSET(T2278,0,0,-计算结果!$B$18,1)),SUM(OFFSET(T2278,0,0,-ROW(),1)))</f>
        <v>595.18999999999687</v>
      </c>
      <c r="AC2278" s="2">
        <f t="shared" ca="1" si="682"/>
        <v>0.97295630876736183</v>
      </c>
      <c r="AD2278" s="2">
        <f t="shared" ca="1" si="683"/>
        <v>0.99386410153224758</v>
      </c>
      <c r="AE2278" s="2">
        <f t="shared" ca="1" si="684"/>
        <v>0.96028770285831733</v>
      </c>
      <c r="AF2278" s="2">
        <f t="shared" ca="1" si="685"/>
        <v>0.93543238293654585</v>
      </c>
      <c r="AG2278" s="4" t="str">
        <f ca="1">IF(AND(AC2278&lt;计算结果!$B$19,AD2278&lt;计算结果!$B$19,AE2278&lt;计算结果!$B$19,AF2278&lt;计算结果!$B$19),"买",IF(AND(AC2278&gt;计算结果!$B$20,AD2278&gt;计算结果!$B$20,AE2278&gt;计算结果!$B$20,AF2278&gt;计算结果!$B$20),"卖",AG2277))</f>
        <v>卖</v>
      </c>
      <c r="AH2278" s="4" t="str">
        <f t="shared" ca="1" si="686"/>
        <v/>
      </c>
      <c r="AI2278" s="3">
        <f ca="1">IF(AG2277="买",E2278/E2277-1,0)-IF(AH2278=1,计算结果!B$17,0)</f>
        <v>0</v>
      </c>
      <c r="AJ2278" s="2">
        <f t="shared" ca="1" si="687"/>
        <v>1.4677729438245932</v>
      </c>
      <c r="AK2278" s="3">
        <f ca="1">1-AJ2278/MAX(AJ$2:AJ2278)</f>
        <v>0</v>
      </c>
    </row>
    <row r="2279" spans="1:37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6">
        <v>32374255616</v>
      </c>
      <c r="G2279" s="3">
        <f t="shared" si="673"/>
        <v>-4.0352878969192041E-3</v>
      </c>
      <c r="H2279" s="3">
        <f>1-E2279/MAX(E$2:E2279)</f>
        <v>0.63464234669570541</v>
      </c>
      <c r="I2279" s="22">
        <f t="shared" si="674"/>
        <v>2150.085</v>
      </c>
      <c r="J2279" s="22">
        <f t="shared" si="675"/>
        <v>2151.8650000000002</v>
      </c>
      <c r="K2279" s="22">
        <f t="shared" si="676"/>
        <v>2151.0200000000004</v>
      </c>
      <c r="L2279" s="22">
        <f t="shared" si="677"/>
        <v>2152.8900000000003</v>
      </c>
      <c r="M2279" s="2">
        <f t="shared" si="688"/>
        <v>3.8225000000002183</v>
      </c>
      <c r="N2279" s="2">
        <f t="shared" si="689"/>
        <v>2.3450000000002547</v>
      </c>
      <c r="O2279" s="2">
        <f t="shared" si="690"/>
        <v>3.7466666666668971</v>
      </c>
      <c r="P2279" s="2">
        <f t="shared" si="691"/>
        <v>3.5950000000002547</v>
      </c>
      <c r="Q2279" s="2">
        <f t="shared" si="678"/>
        <v>10.457499999999982</v>
      </c>
      <c r="R2279" s="2">
        <f t="shared" si="679"/>
        <v>11.934999999999945</v>
      </c>
      <c r="S2279" s="2">
        <f t="shared" si="680"/>
        <v>10.533333333333303</v>
      </c>
      <c r="T2279" s="2">
        <f t="shared" si="681"/>
        <v>10.684999999999945</v>
      </c>
      <c r="U2279" s="2">
        <f ca="1">IFERROR(SUM(OFFSET(M2279,0,0,-计算结果!$B$18,1)),SUM(OFFSET(M2279,0,0,-ROW(),1)))</f>
        <v>558.36249999999836</v>
      </c>
      <c r="V2279" s="2">
        <f ca="1">IFERROR(SUM(OFFSET(N2279,0,0,-计算结果!$B$18,1)),SUM(OFFSET(N2279,0,0,-ROW(),1)))</f>
        <v>565.55249999999933</v>
      </c>
      <c r="W2279" s="2">
        <f ca="1">IFERROR(SUM(OFFSET(O2279,0,0,-计算结果!$B$18,1)),SUM(OFFSET(O2279,0,0,-ROW(),1)))</f>
        <v>555.28000000000065</v>
      </c>
      <c r="X2279" s="2">
        <f ca="1">IFERROR(SUM(OFFSET(P2279,0,0,-计算结果!$B$18,1)),SUM(OFFSET(P2279,0,0,-ROW(),1)))</f>
        <v>549.11499999999978</v>
      </c>
      <c r="Y2279" s="2">
        <f ca="1">IFERROR(SUM(OFFSET(Q2279,0,0,-计算结果!$B$18,1)),SUM(OFFSET(Q2279,0,0,-ROW(),1)))</f>
        <v>567.89749999999867</v>
      </c>
      <c r="Z2279" s="2">
        <f ca="1">IFERROR(SUM(OFFSET(R2279,0,0,-计算结果!$B$18,1)),SUM(OFFSET(R2279,0,0,-ROW(),1)))</f>
        <v>560.70749999999771</v>
      </c>
      <c r="AA2279" s="2">
        <f ca="1">IFERROR(SUM(OFFSET(S2279,0,0,-计算结果!$B$18,1)),SUM(OFFSET(S2279,0,0,-ROW(),1)))</f>
        <v>570.97999999999638</v>
      </c>
      <c r="AB2279" s="2">
        <f ca="1">IFERROR(SUM(OFFSET(T2279,0,0,-计算结果!$B$18,1)),SUM(OFFSET(T2279,0,0,-ROW(),1)))</f>
        <v>577.14499999999725</v>
      </c>
      <c r="AC2279" s="2">
        <f t="shared" ca="1" si="682"/>
        <v>0.98320999828314026</v>
      </c>
      <c r="AD2279" s="2">
        <f t="shared" ca="1" si="683"/>
        <v>1.0086408689022381</v>
      </c>
      <c r="AE2279" s="2">
        <f t="shared" ca="1" si="684"/>
        <v>0.97250341518092431</v>
      </c>
      <c r="AF2279" s="2">
        <f t="shared" ca="1" si="685"/>
        <v>0.95143334863856122</v>
      </c>
      <c r="AG2279" s="4" t="str">
        <f ca="1">IF(AND(AC2279&lt;计算结果!$B$19,AD2279&lt;计算结果!$B$19,AE2279&lt;计算结果!$B$19,AF2279&lt;计算结果!$B$19),"买",IF(AND(AC2279&gt;计算结果!$B$20,AD2279&gt;计算结果!$B$20,AE2279&gt;计算结果!$B$20,AF2279&gt;计算结果!$B$20),"卖",AG2278))</f>
        <v>卖</v>
      </c>
      <c r="AH2279" s="4" t="str">
        <f t="shared" ca="1" si="686"/>
        <v/>
      </c>
      <c r="AI2279" s="3">
        <f ca="1">IF(AG2278="买",E2279/E2278-1,0)-IF(AH2279=1,计算结果!B$17,0)</f>
        <v>0</v>
      </c>
      <c r="AJ2279" s="2">
        <f t="shared" ca="1" si="687"/>
        <v>1.4677729438245932</v>
      </c>
      <c r="AK2279" s="3">
        <f ca="1">1-AJ2279/MAX(AJ$2:AJ2279)</f>
        <v>0</v>
      </c>
    </row>
    <row r="2280" spans="1:37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6">
        <v>45627621376</v>
      </c>
      <c r="G2280" s="3">
        <f t="shared" si="673"/>
        <v>1.0278119295108024E-2</v>
      </c>
      <c r="H2280" s="3">
        <f>1-E2280/MAX(E$2:E2280)</f>
        <v>0.63088715714966304</v>
      </c>
      <c r="I2280" s="22">
        <f t="shared" si="674"/>
        <v>2162.9700000000003</v>
      </c>
      <c r="J2280" s="22">
        <f t="shared" si="675"/>
        <v>2157.5</v>
      </c>
      <c r="K2280" s="22">
        <f t="shared" si="676"/>
        <v>2160.8433333333337</v>
      </c>
      <c r="L2280" s="22">
        <f t="shared" si="677"/>
        <v>2156.59</v>
      </c>
      <c r="M2280" s="2">
        <f t="shared" si="688"/>
        <v>21.085000000000036</v>
      </c>
      <c r="N2280" s="2">
        <f t="shared" si="689"/>
        <v>19.304999999999836</v>
      </c>
      <c r="O2280" s="2">
        <f t="shared" si="690"/>
        <v>20.149999999999636</v>
      </c>
      <c r="P2280" s="2">
        <f t="shared" si="691"/>
        <v>18.279999999999745</v>
      </c>
      <c r="Q2280" s="2">
        <f t="shared" si="678"/>
        <v>8.0749999999998181</v>
      </c>
      <c r="R2280" s="2">
        <f t="shared" si="679"/>
        <v>9.8550000000000182</v>
      </c>
      <c r="S2280" s="2">
        <f t="shared" si="680"/>
        <v>9.0100000000002183</v>
      </c>
      <c r="T2280" s="2">
        <f t="shared" si="681"/>
        <v>10.880000000000109</v>
      </c>
      <c r="U2280" s="2">
        <f ca="1">IFERROR(SUM(OFFSET(M2280,0,0,-计算结果!$B$18,1)),SUM(OFFSET(M2280,0,0,-ROW(),1)))</f>
        <v>568.08499999999822</v>
      </c>
      <c r="V2280" s="2">
        <f ca="1">IFERROR(SUM(OFFSET(N2280,0,0,-计算结果!$B$18,1)),SUM(OFFSET(N2280,0,0,-ROW(),1)))</f>
        <v>576.65249999999924</v>
      </c>
      <c r="W2280" s="2">
        <f ca="1">IFERROR(SUM(OFFSET(O2280,0,0,-计算结果!$B$18,1)),SUM(OFFSET(O2280,0,0,-ROW(),1)))</f>
        <v>565.93333333333339</v>
      </c>
      <c r="X2280" s="2">
        <f ca="1">IFERROR(SUM(OFFSET(P2280,0,0,-计算结果!$B$18,1)),SUM(OFFSET(P2280,0,0,-ROW(),1)))</f>
        <v>561.6299999999992</v>
      </c>
      <c r="Y2280" s="2">
        <f ca="1">IFERROR(SUM(OFFSET(Q2280,0,0,-计算结果!$B$18,1)),SUM(OFFSET(Q2280,0,0,-ROW(),1)))</f>
        <v>559.24499999999853</v>
      </c>
      <c r="Z2280" s="2">
        <f ca="1">IFERROR(SUM(OFFSET(R2280,0,0,-计算结果!$B$18,1)),SUM(OFFSET(R2280,0,0,-ROW(),1)))</f>
        <v>550.67749999999751</v>
      </c>
      <c r="AA2280" s="2">
        <f ca="1">IFERROR(SUM(OFFSET(S2280,0,0,-计算结果!$B$18,1)),SUM(OFFSET(S2280,0,0,-ROW(),1)))</f>
        <v>561.39666666666335</v>
      </c>
      <c r="AB2280" s="2">
        <f ca="1">IFERROR(SUM(OFFSET(T2280,0,0,-计算结果!$B$18,1)),SUM(OFFSET(T2280,0,0,-ROW(),1)))</f>
        <v>565.69999999999754</v>
      </c>
      <c r="AC2280" s="2">
        <f t="shared" ca="1" si="682"/>
        <v>1.015807025543366</v>
      </c>
      <c r="AD2280" s="2">
        <f t="shared" ca="1" si="683"/>
        <v>1.0471691688874194</v>
      </c>
      <c r="AE2280" s="2">
        <f t="shared" ca="1" si="684"/>
        <v>1.0080810359876322</v>
      </c>
      <c r="AF2280" s="2">
        <f t="shared" ca="1" si="685"/>
        <v>0.99280537387308054</v>
      </c>
      <c r="AG2280" s="4" t="str">
        <f ca="1">IF(AND(AC2280&lt;计算结果!$B$19,AD2280&lt;计算结果!$B$19,AE2280&lt;计算结果!$B$19,AF2280&lt;计算结果!$B$19),"买",IF(AND(AC2280&gt;计算结果!$B$20,AD2280&gt;计算结果!$B$20,AE2280&gt;计算结果!$B$20,AF2280&gt;计算结果!$B$20),"卖",AG2279))</f>
        <v>卖</v>
      </c>
      <c r="AH2280" s="4" t="str">
        <f t="shared" ca="1" si="686"/>
        <v/>
      </c>
      <c r="AI2280" s="3">
        <f ca="1">IF(AG2279="买",E2280/E2279-1,0)-IF(AH2280=1,计算结果!B$17,0)</f>
        <v>0</v>
      </c>
      <c r="AJ2280" s="2">
        <f t="shared" ca="1" si="687"/>
        <v>1.4677729438245932</v>
      </c>
      <c r="AK2280" s="3">
        <f ca="1">1-AJ2280/MAX(AJ$2:AJ2280)</f>
        <v>0</v>
      </c>
    </row>
    <row r="2281" spans="1:37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6">
        <v>41076912128</v>
      </c>
      <c r="G2281" s="3">
        <f t="shared" si="673"/>
        <v>-6.5411298315163346E-3</v>
      </c>
      <c r="H2281" s="3">
        <f>1-E2281/MAX(E$2:E2281)</f>
        <v>0.63330157217722727</v>
      </c>
      <c r="I2281" s="22">
        <f t="shared" si="674"/>
        <v>2160.8325</v>
      </c>
      <c r="J2281" s="22">
        <f t="shared" si="675"/>
        <v>2164.8575000000001</v>
      </c>
      <c r="K2281" s="22">
        <f t="shared" si="676"/>
        <v>2162.7233333333334</v>
      </c>
      <c r="L2281" s="22">
        <f t="shared" si="677"/>
        <v>2166.5050000000001</v>
      </c>
      <c r="M2281" s="2">
        <f t="shared" si="688"/>
        <v>15.119999999999891</v>
      </c>
      <c r="N2281" s="2">
        <f t="shared" si="689"/>
        <v>20.590000000000146</v>
      </c>
      <c r="O2281" s="2">
        <f t="shared" si="690"/>
        <v>17.246666666666442</v>
      </c>
      <c r="P2281" s="2">
        <f t="shared" si="691"/>
        <v>21.5</v>
      </c>
      <c r="Q2281" s="2">
        <f t="shared" si="678"/>
        <v>8.0500000000001819</v>
      </c>
      <c r="R2281" s="2">
        <f t="shared" si="679"/>
        <v>2.5799999999999272</v>
      </c>
      <c r="S2281" s="2">
        <f t="shared" si="680"/>
        <v>5.9233333333336304</v>
      </c>
      <c r="T2281" s="2">
        <f t="shared" si="681"/>
        <v>1.6700000000000728</v>
      </c>
      <c r="U2281" s="2">
        <f ca="1">IFERROR(SUM(OFFSET(M2281,0,0,-计算结果!$B$18,1)),SUM(OFFSET(M2281,0,0,-ROW(),1)))</f>
        <v>573.24749999999813</v>
      </c>
      <c r="V2281" s="2">
        <f ca="1">IFERROR(SUM(OFFSET(N2281,0,0,-计算结果!$B$18,1)),SUM(OFFSET(N2281,0,0,-ROW(),1)))</f>
        <v>587.92249999999967</v>
      </c>
      <c r="W2281" s="2">
        <f ca="1">IFERROR(SUM(OFFSET(O2281,0,0,-计算结果!$B$18,1)),SUM(OFFSET(O2281,0,0,-ROW(),1)))</f>
        <v>574.33333333333303</v>
      </c>
      <c r="X2281" s="2">
        <f ca="1">IFERROR(SUM(OFFSET(P2281,0,0,-计算结果!$B$18,1)),SUM(OFFSET(P2281,0,0,-ROW(),1)))</f>
        <v>576.5049999999992</v>
      </c>
      <c r="Y2281" s="2">
        <f ca="1">IFERROR(SUM(OFFSET(Q2281,0,0,-计算结果!$B$18,1)),SUM(OFFSET(Q2281,0,0,-ROW(),1)))</f>
        <v>546.42249999999876</v>
      </c>
      <c r="Z2281" s="2">
        <f ca="1">IFERROR(SUM(OFFSET(R2281,0,0,-计算结果!$B$18,1)),SUM(OFFSET(R2281,0,0,-ROW(),1)))</f>
        <v>531.74749999999722</v>
      </c>
      <c r="AA2281" s="2">
        <f ca="1">IFERROR(SUM(OFFSET(S2281,0,0,-计算结果!$B$18,1)),SUM(OFFSET(S2281,0,0,-ROW(),1)))</f>
        <v>545.33666666666386</v>
      </c>
      <c r="AB2281" s="2">
        <f ca="1">IFERROR(SUM(OFFSET(T2281,0,0,-计算结果!$B$18,1)),SUM(OFFSET(T2281,0,0,-ROW(),1)))</f>
        <v>543.16499999999769</v>
      </c>
      <c r="AC2281" s="2">
        <f t="shared" ca="1" si="682"/>
        <v>1.0490920487351809</v>
      </c>
      <c r="AD2281" s="2">
        <f t="shared" ca="1" si="683"/>
        <v>1.1056422456147001</v>
      </c>
      <c r="AE2281" s="2">
        <f t="shared" ca="1" si="684"/>
        <v>1.0531720466256367</v>
      </c>
      <c r="AF2281" s="2">
        <f t="shared" ca="1" si="685"/>
        <v>1.0613809799968732</v>
      </c>
      <c r="AG2281" s="4" t="str">
        <f ca="1">IF(AND(AC2281&lt;计算结果!$B$19,AD2281&lt;计算结果!$B$19,AE2281&lt;计算结果!$B$19,AF2281&lt;计算结果!$B$19),"买",IF(AND(AC2281&gt;计算结果!$B$20,AD2281&gt;计算结果!$B$20,AE2281&gt;计算结果!$B$20,AF2281&gt;计算结果!$B$20),"卖",AG2280))</f>
        <v>卖</v>
      </c>
      <c r="AH2281" s="4" t="str">
        <f t="shared" ca="1" si="686"/>
        <v/>
      </c>
      <c r="AI2281" s="3">
        <f ca="1">IF(AG2280="买",E2281/E2280-1,0)-IF(AH2281=1,计算结果!B$17,0)</f>
        <v>0</v>
      </c>
      <c r="AJ2281" s="2">
        <f t="shared" ca="1" si="687"/>
        <v>1.4677729438245932</v>
      </c>
      <c r="AK2281" s="3">
        <f ca="1">1-AJ2281/MAX(AJ$2:AJ2281)</f>
        <v>0</v>
      </c>
    </row>
    <row r="2282" spans="1:37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6">
        <v>39769198592</v>
      </c>
      <c r="G2282" s="3">
        <f t="shared" si="673"/>
        <v>6.0320347445208533E-4</v>
      </c>
      <c r="H2282" s="3">
        <f>1-E2282/MAX(E$2:E2282)</f>
        <v>0.63308037841148845</v>
      </c>
      <c r="I2282" s="22">
        <f t="shared" si="674"/>
        <v>2156.5124999999998</v>
      </c>
      <c r="J2282" s="22">
        <f t="shared" si="675"/>
        <v>2156.4925000000003</v>
      </c>
      <c r="K2282" s="22">
        <f t="shared" si="676"/>
        <v>2156.5299999999997</v>
      </c>
      <c r="L2282" s="22">
        <f t="shared" si="677"/>
        <v>2156.5649999999996</v>
      </c>
      <c r="M2282" s="2">
        <f t="shared" si="688"/>
        <v>6.0774999999998727</v>
      </c>
      <c r="N2282" s="2">
        <f t="shared" si="689"/>
        <v>2.0524999999997817</v>
      </c>
      <c r="O2282" s="2">
        <f t="shared" si="690"/>
        <v>4.1866666666664969</v>
      </c>
      <c r="P2282" s="2">
        <f t="shared" si="691"/>
        <v>0.40499999999974534</v>
      </c>
      <c r="Q2282" s="2">
        <f t="shared" si="678"/>
        <v>14.612500000000182</v>
      </c>
      <c r="R2282" s="2">
        <f t="shared" si="679"/>
        <v>18.637500000000273</v>
      </c>
      <c r="S2282" s="2">
        <f t="shared" si="680"/>
        <v>16.503333333333558</v>
      </c>
      <c r="T2282" s="2">
        <f t="shared" si="681"/>
        <v>20.285000000000309</v>
      </c>
      <c r="U2282" s="2">
        <f ca="1">IFERROR(SUM(OFFSET(M2282,0,0,-计算结果!$B$18,1)),SUM(OFFSET(M2282,0,0,-ROW(),1)))</f>
        <v>557.2924999999982</v>
      </c>
      <c r="V2282" s="2">
        <f ca="1">IFERROR(SUM(OFFSET(N2282,0,0,-计算结果!$B$18,1)),SUM(OFFSET(N2282,0,0,-ROW(),1)))</f>
        <v>570.37999999999965</v>
      </c>
      <c r="W2282" s="2">
        <f ca="1">IFERROR(SUM(OFFSET(O2282,0,0,-计算结果!$B$18,1)),SUM(OFFSET(O2282,0,0,-ROW(),1)))</f>
        <v>557.07666666666637</v>
      </c>
      <c r="X2282" s="2">
        <f ca="1">IFERROR(SUM(OFFSET(P2282,0,0,-计算结果!$B$18,1)),SUM(OFFSET(P2282,0,0,-ROW(),1)))</f>
        <v>556.64499999999907</v>
      </c>
      <c r="Y2282" s="2">
        <f ca="1">IFERROR(SUM(OFFSET(Q2282,0,0,-计算结果!$B$18,1)),SUM(OFFSET(Q2282,0,0,-ROW(),1)))</f>
        <v>554.11749999999893</v>
      </c>
      <c r="Z2282" s="2">
        <f ca="1">IFERROR(SUM(OFFSET(R2282,0,0,-计算结果!$B$18,1)),SUM(OFFSET(R2282,0,0,-ROW(),1)))</f>
        <v>541.02999999999747</v>
      </c>
      <c r="AA2282" s="2">
        <f ca="1">IFERROR(SUM(OFFSET(S2282,0,0,-计算结果!$B$18,1)),SUM(OFFSET(S2282,0,0,-ROW(),1)))</f>
        <v>554.33333333333076</v>
      </c>
      <c r="AB2282" s="2">
        <f ca="1">IFERROR(SUM(OFFSET(T2282,0,0,-计算结果!$B$18,1)),SUM(OFFSET(T2282,0,0,-ROW(),1)))</f>
        <v>554.76499999999805</v>
      </c>
      <c r="AC2282" s="2">
        <f t="shared" ca="1" si="682"/>
        <v>1.0057298316692747</v>
      </c>
      <c r="AD2282" s="2">
        <f t="shared" ca="1" si="683"/>
        <v>1.0542483780936405</v>
      </c>
      <c r="AE2282" s="2">
        <f t="shared" ca="1" si="684"/>
        <v>1.0049488875526198</v>
      </c>
      <c r="AF2282" s="2">
        <f t="shared" ca="1" si="685"/>
        <v>1.0033888222941263</v>
      </c>
      <c r="AG2282" s="4" t="str">
        <f ca="1">IF(AND(AC2282&lt;计算结果!$B$19,AD2282&lt;计算结果!$B$19,AE2282&lt;计算结果!$B$19,AF2282&lt;计算结果!$B$19),"买",IF(AND(AC2282&gt;计算结果!$B$20,AD2282&gt;计算结果!$B$20,AE2282&gt;计算结果!$B$20,AF2282&gt;计算结果!$B$20),"卖",AG2281))</f>
        <v>卖</v>
      </c>
      <c r="AH2282" s="4" t="str">
        <f t="shared" ca="1" si="686"/>
        <v/>
      </c>
      <c r="AI2282" s="3">
        <f ca="1">IF(AG2281="买",E2282/E2281-1,0)-IF(AH2282=1,计算结果!B$17,0)</f>
        <v>0</v>
      </c>
      <c r="AJ2282" s="2">
        <f t="shared" ca="1" si="687"/>
        <v>1.4677729438245932</v>
      </c>
      <c r="AK2282" s="3">
        <f ca="1">1-AJ2282/MAX(AJ$2:AJ2282)</f>
        <v>0</v>
      </c>
    </row>
    <row r="2283" spans="1:37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6">
        <v>37906227200</v>
      </c>
      <c r="G2283" s="3">
        <f t="shared" si="673"/>
        <v>-3.0327481149662328E-3</v>
      </c>
      <c r="H2283" s="3">
        <f>1-E2283/MAX(E$2:E2283)</f>
        <v>0.63419315320220515</v>
      </c>
      <c r="I2283" s="22">
        <f t="shared" si="674"/>
        <v>2154.5299999999997</v>
      </c>
      <c r="J2283" s="22">
        <f t="shared" si="675"/>
        <v>2156.46</v>
      </c>
      <c r="K2283" s="22">
        <f t="shared" si="676"/>
        <v>2156.0666666666666</v>
      </c>
      <c r="L2283" s="22">
        <f t="shared" si="677"/>
        <v>2159.14</v>
      </c>
      <c r="M2283" s="2">
        <f t="shared" si="688"/>
        <v>12.477499999999964</v>
      </c>
      <c r="N2283" s="2">
        <f t="shared" si="689"/>
        <v>12.497499999999491</v>
      </c>
      <c r="O2283" s="2">
        <f t="shared" si="690"/>
        <v>12.460000000000036</v>
      </c>
      <c r="P2283" s="2">
        <f t="shared" si="691"/>
        <v>12.425000000000182</v>
      </c>
      <c r="Q2283" s="2">
        <f t="shared" si="678"/>
        <v>7.2224999999998545</v>
      </c>
      <c r="R2283" s="2">
        <f t="shared" si="679"/>
        <v>7.2025000000003274</v>
      </c>
      <c r="S2283" s="2">
        <f t="shared" si="680"/>
        <v>7.2399999999997817</v>
      </c>
      <c r="T2283" s="2">
        <f t="shared" si="681"/>
        <v>7.2749999999996362</v>
      </c>
      <c r="U2283" s="2">
        <f ca="1">IFERROR(SUM(OFFSET(M2283,0,0,-计算结果!$B$18,1)),SUM(OFFSET(M2283,0,0,-ROW(),1)))</f>
        <v>546.45749999999816</v>
      </c>
      <c r="V2283" s="2">
        <f ca="1">IFERROR(SUM(OFFSET(N2283,0,0,-计算结果!$B$18,1)),SUM(OFFSET(N2283,0,0,-ROW(),1)))</f>
        <v>554.71749999999929</v>
      </c>
      <c r="W2283" s="2">
        <f ca="1">IFERROR(SUM(OFFSET(O2283,0,0,-计算结果!$B$18,1)),SUM(OFFSET(O2283,0,0,-ROW(),1)))</f>
        <v>544.97666666666692</v>
      </c>
      <c r="X2283" s="2">
        <f ca="1">IFERROR(SUM(OFFSET(P2283,0,0,-计算结果!$B$18,1)),SUM(OFFSET(P2283,0,0,-ROW(),1)))</f>
        <v>542.01499999999942</v>
      </c>
      <c r="Y2283" s="2">
        <f ca="1">IFERROR(SUM(OFFSET(Q2283,0,0,-计算结果!$B$18,1)),SUM(OFFSET(Q2283,0,0,-ROW(),1)))</f>
        <v>565.98249999999916</v>
      </c>
      <c r="Z2283" s="2">
        <f ca="1">IFERROR(SUM(OFFSET(R2283,0,0,-计算结果!$B$18,1)),SUM(OFFSET(R2283,0,0,-ROW(),1)))</f>
        <v>557.72249999999804</v>
      </c>
      <c r="AA2283" s="2">
        <f ca="1">IFERROR(SUM(OFFSET(S2283,0,0,-计算结果!$B$18,1)),SUM(OFFSET(S2283,0,0,-ROW(),1)))</f>
        <v>567.46333333333041</v>
      </c>
      <c r="AB2283" s="2">
        <f ca="1">IFERROR(SUM(OFFSET(T2283,0,0,-计算结果!$B$18,1)),SUM(OFFSET(T2283,0,0,-ROW(),1)))</f>
        <v>570.42499999999791</v>
      </c>
      <c r="AC2283" s="2">
        <f t="shared" ca="1" si="682"/>
        <v>0.96550246694906461</v>
      </c>
      <c r="AD2283" s="2">
        <f t="shared" ca="1" si="683"/>
        <v>0.99461201583224856</v>
      </c>
      <c r="AE2283" s="2">
        <f t="shared" ca="1" si="684"/>
        <v>0.96037335745628738</v>
      </c>
      <c r="AF2283" s="2">
        <f t="shared" ca="1" si="685"/>
        <v>0.95019503002147765</v>
      </c>
      <c r="AG2283" s="4" t="str">
        <f ca="1">IF(AND(AC2283&lt;计算结果!$B$19,AD2283&lt;计算结果!$B$19,AE2283&lt;计算结果!$B$19,AF2283&lt;计算结果!$B$19),"买",IF(AND(AC2283&gt;计算结果!$B$20,AD2283&gt;计算结果!$B$20,AE2283&gt;计算结果!$B$20,AF2283&gt;计算结果!$B$20),"卖",AG2282))</f>
        <v>卖</v>
      </c>
      <c r="AH2283" s="4" t="str">
        <f t="shared" ca="1" si="686"/>
        <v/>
      </c>
      <c r="AI2283" s="3">
        <f ca="1">IF(AG2282="买",E2283/E2282-1,0)-IF(AH2283=1,计算结果!B$17,0)</f>
        <v>0</v>
      </c>
      <c r="AJ2283" s="2">
        <f t="shared" ca="1" si="687"/>
        <v>1.4677729438245932</v>
      </c>
      <c r="AK2283" s="3">
        <f ca="1">1-AJ2283/MAX(AJ$2:AJ2283)</f>
        <v>0</v>
      </c>
    </row>
    <row r="2284" spans="1:37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6">
        <v>35607023616</v>
      </c>
      <c r="G2284" s="3">
        <f t="shared" si="673"/>
        <v>-1.0070142144824046E-2</v>
      </c>
      <c r="H2284" s="3">
        <f>1-E2284/MAX(E$2:E2284)</f>
        <v>0.63787688014700872</v>
      </c>
      <c r="I2284" s="22">
        <f t="shared" si="674"/>
        <v>2130.8249999999998</v>
      </c>
      <c r="J2284" s="22">
        <f t="shared" si="675"/>
        <v>2136.11</v>
      </c>
      <c r="K2284" s="22">
        <f t="shared" si="676"/>
        <v>2131.6766666666667</v>
      </c>
      <c r="L2284" s="22">
        <f t="shared" si="677"/>
        <v>2133.38</v>
      </c>
      <c r="M2284" s="2">
        <f t="shared" si="688"/>
        <v>-5.0799999999999272</v>
      </c>
      <c r="N2284" s="2">
        <f t="shared" si="689"/>
        <v>-7.0100000000002183</v>
      </c>
      <c r="O2284" s="2">
        <f t="shared" si="690"/>
        <v>-6.6166666666667879</v>
      </c>
      <c r="P2284" s="2">
        <f t="shared" si="691"/>
        <v>-9.6900000000000546</v>
      </c>
      <c r="Q2284" s="2">
        <f t="shared" si="678"/>
        <v>37.2199999999998</v>
      </c>
      <c r="R2284" s="2">
        <f t="shared" si="679"/>
        <v>39.150000000000091</v>
      </c>
      <c r="S2284" s="2">
        <f t="shared" si="680"/>
        <v>38.756666666666661</v>
      </c>
      <c r="T2284" s="2">
        <f t="shared" si="681"/>
        <v>41.829999999999927</v>
      </c>
      <c r="U2284" s="2">
        <f ca="1">IFERROR(SUM(OFFSET(M2284,0,0,-计算结果!$B$18,1)),SUM(OFFSET(M2284,0,0,-ROW(),1)))</f>
        <v>522.27499999999827</v>
      </c>
      <c r="V2284" s="2">
        <f ca="1">IFERROR(SUM(OFFSET(N2284,0,0,-计算结果!$B$18,1)),SUM(OFFSET(N2284,0,0,-ROW(),1)))</f>
        <v>524.93999999999915</v>
      </c>
      <c r="W2284" s="2">
        <f ca="1">IFERROR(SUM(OFFSET(O2284,0,0,-计算结果!$B$18,1)),SUM(OFFSET(O2284,0,0,-ROW(),1)))</f>
        <v>518.0266666666671</v>
      </c>
      <c r="X2284" s="2">
        <f ca="1">IFERROR(SUM(OFFSET(P2284,0,0,-计算结果!$B$18,1)),SUM(OFFSET(P2284,0,0,-ROW(),1)))</f>
        <v>509.52999999999975</v>
      </c>
      <c r="Y2284" s="2">
        <f ca="1">IFERROR(SUM(OFFSET(Q2284,0,0,-计算结果!$B$18,1)),SUM(OFFSET(Q2284,0,0,-ROW(),1)))</f>
        <v>586.91499999999905</v>
      </c>
      <c r="Z2284" s="2">
        <f ca="1">IFERROR(SUM(OFFSET(R2284,0,0,-计算结果!$B$18,1)),SUM(OFFSET(R2284,0,0,-ROW(),1)))</f>
        <v>584.24999999999818</v>
      </c>
      <c r="AA2284" s="2">
        <f ca="1">IFERROR(SUM(OFFSET(S2284,0,0,-计算结果!$B$18,1)),SUM(OFFSET(S2284,0,0,-ROW(),1)))</f>
        <v>591.16333333333023</v>
      </c>
      <c r="AB2284" s="2">
        <f ca="1">IFERROR(SUM(OFFSET(T2284,0,0,-计算结果!$B$18,1)),SUM(OFFSET(T2284,0,0,-ROW(),1)))</f>
        <v>599.65999999999758</v>
      </c>
      <c r="AC2284" s="2">
        <f t="shared" ca="1" si="682"/>
        <v>0.88986480154707093</v>
      </c>
      <c r="AD2284" s="2">
        <f t="shared" ca="1" si="683"/>
        <v>0.89848523748395515</v>
      </c>
      <c r="AE2284" s="2">
        <f t="shared" ca="1" si="684"/>
        <v>0.87628348623336438</v>
      </c>
      <c r="AF2284" s="2">
        <f t="shared" ca="1" si="685"/>
        <v>0.84969816229196848</v>
      </c>
      <c r="AG2284" s="4" t="str">
        <f ca="1">IF(AND(AC2284&lt;计算结果!$B$19,AD2284&lt;计算结果!$B$19,AE2284&lt;计算结果!$B$19,AF2284&lt;计算结果!$B$19),"买",IF(AND(AC2284&gt;计算结果!$B$20,AD2284&gt;计算结果!$B$20,AE2284&gt;计算结果!$B$20,AF2284&gt;计算结果!$B$20),"卖",AG2283))</f>
        <v>卖</v>
      </c>
      <c r="AH2284" s="4" t="str">
        <f t="shared" ca="1" si="686"/>
        <v/>
      </c>
      <c r="AI2284" s="3">
        <f ca="1">IF(AG2283="买",E2284/E2283-1,0)-IF(AH2284=1,计算结果!B$17,0)</f>
        <v>0</v>
      </c>
      <c r="AJ2284" s="2">
        <f t="shared" ca="1" si="687"/>
        <v>1.4677729438245932</v>
      </c>
      <c r="AK2284" s="3">
        <f ca="1">1-AJ2284/MAX(AJ$2:AJ2284)</f>
        <v>0</v>
      </c>
    </row>
    <row r="2285" spans="1:37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6">
        <v>33050775552</v>
      </c>
      <c r="G2285" s="3">
        <f t="shared" si="673"/>
        <v>1.0492089819430728E-2</v>
      </c>
      <c r="H2285" s="3">
        <f>1-E2285/MAX(E$2:E2285)</f>
        <v>0.63407745184781872</v>
      </c>
      <c r="I2285" s="22">
        <f t="shared" si="674"/>
        <v>2143.9124999999999</v>
      </c>
      <c r="J2285" s="22">
        <f t="shared" si="675"/>
        <v>2137.915</v>
      </c>
      <c r="K2285" s="22">
        <f t="shared" si="676"/>
        <v>2141.6833333333329</v>
      </c>
      <c r="L2285" s="22">
        <f t="shared" si="677"/>
        <v>2137.2249999999999</v>
      </c>
      <c r="M2285" s="2">
        <f t="shared" si="688"/>
        <v>20.105000000000018</v>
      </c>
      <c r="N2285" s="2">
        <f t="shared" si="689"/>
        <v>14.819999999999709</v>
      </c>
      <c r="O2285" s="2">
        <f t="shared" si="690"/>
        <v>19.253333333333103</v>
      </c>
      <c r="P2285" s="2">
        <f t="shared" si="691"/>
        <v>17.549999999999727</v>
      </c>
      <c r="Q2285" s="2">
        <f t="shared" si="678"/>
        <v>7.3049999999998363</v>
      </c>
      <c r="R2285" s="2">
        <f t="shared" si="679"/>
        <v>12.590000000000146</v>
      </c>
      <c r="S2285" s="2">
        <f t="shared" si="680"/>
        <v>8.1566666666667516</v>
      </c>
      <c r="T2285" s="2">
        <f t="shared" si="681"/>
        <v>9.8600000000001273</v>
      </c>
      <c r="U2285" s="2">
        <f ca="1">IFERROR(SUM(OFFSET(M2285,0,0,-计算结果!$B$18,1)),SUM(OFFSET(M2285,0,0,-ROW(),1)))</f>
        <v>527.95749999999816</v>
      </c>
      <c r="V2285" s="2">
        <f ca="1">IFERROR(SUM(OFFSET(N2285,0,0,-计算结果!$B$18,1)),SUM(OFFSET(N2285,0,0,-ROW(),1)))</f>
        <v>531.24499999999898</v>
      </c>
      <c r="W2285" s="2">
        <f ca="1">IFERROR(SUM(OFFSET(O2285,0,0,-计算结果!$B$18,1)),SUM(OFFSET(O2285,0,0,-ROW(),1)))</f>
        <v>525.09666666666681</v>
      </c>
      <c r="X2285" s="2">
        <f ca="1">IFERROR(SUM(OFFSET(P2285,0,0,-计算结果!$B$18,1)),SUM(OFFSET(P2285,0,0,-ROW(),1)))</f>
        <v>519.37499999999909</v>
      </c>
      <c r="Y2285" s="2">
        <f ca="1">IFERROR(SUM(OFFSET(Q2285,0,0,-计算结果!$B$18,1)),SUM(OFFSET(Q2285,0,0,-ROW(),1)))</f>
        <v>577.77249999999913</v>
      </c>
      <c r="Z2285" s="2">
        <f ca="1">IFERROR(SUM(OFFSET(R2285,0,0,-计算结果!$B$18,1)),SUM(OFFSET(R2285,0,0,-ROW(),1)))</f>
        <v>574.48499999999831</v>
      </c>
      <c r="AA2285" s="2">
        <f ca="1">IFERROR(SUM(OFFSET(S2285,0,0,-计算结果!$B$18,1)),SUM(OFFSET(S2285,0,0,-ROW(),1)))</f>
        <v>580.63333333333048</v>
      </c>
      <c r="AB2285" s="2">
        <f ca="1">IFERROR(SUM(OFFSET(T2285,0,0,-计算结果!$B$18,1)),SUM(OFFSET(T2285,0,0,-ROW(),1)))</f>
        <v>586.3549999999982</v>
      </c>
      <c r="AC2285" s="2">
        <f t="shared" ca="1" si="682"/>
        <v>0.91378094319130621</v>
      </c>
      <c r="AD2285" s="2">
        <f t="shared" ca="1" si="683"/>
        <v>0.92473258657754431</v>
      </c>
      <c r="AE2285" s="2">
        <f t="shared" ca="1" si="684"/>
        <v>0.90435157012458134</v>
      </c>
      <c r="AF2285" s="2">
        <f t="shared" ca="1" si="685"/>
        <v>0.88576886016150747</v>
      </c>
      <c r="AG2285" s="4" t="str">
        <f ca="1">IF(AND(AC2285&lt;计算结果!$B$19,AD2285&lt;计算结果!$B$19,AE2285&lt;计算结果!$B$19,AF2285&lt;计算结果!$B$19),"买",IF(AND(AC2285&gt;计算结果!$B$20,AD2285&gt;计算结果!$B$20,AE2285&gt;计算结果!$B$20,AF2285&gt;计算结果!$B$20),"卖",AG2284))</f>
        <v>卖</v>
      </c>
      <c r="AH2285" s="4" t="str">
        <f t="shared" ca="1" si="686"/>
        <v/>
      </c>
      <c r="AI2285" s="3">
        <f ca="1">IF(AG2284="买",E2285/E2284-1,0)-IF(AH2285=1,计算结果!B$17,0)</f>
        <v>0</v>
      </c>
      <c r="AJ2285" s="2">
        <f t="shared" ca="1" si="687"/>
        <v>1.4677729438245932</v>
      </c>
      <c r="AK2285" s="3">
        <f ca="1">1-AJ2285/MAX(AJ$2:AJ2285)</f>
        <v>0</v>
      </c>
    </row>
    <row r="2286" spans="1:37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6">
        <v>32415598592</v>
      </c>
      <c r="G2286" s="3">
        <f t="shared" si="673"/>
        <v>-7.3839858644100254E-3</v>
      </c>
      <c r="H2286" s="3">
        <f>1-E2286/MAX(E$2:E2286)</f>
        <v>0.63677941877084332</v>
      </c>
      <c r="I2286" s="22">
        <f t="shared" si="674"/>
        <v>2135.7999999999997</v>
      </c>
      <c r="J2286" s="22">
        <f t="shared" si="675"/>
        <v>2139.4224999999997</v>
      </c>
      <c r="K2286" s="22">
        <f t="shared" si="676"/>
        <v>2136.16</v>
      </c>
      <c r="L2286" s="22">
        <f t="shared" si="677"/>
        <v>2136.88</v>
      </c>
      <c r="M2286" s="2">
        <f t="shared" si="688"/>
        <v>5.867500000000291</v>
      </c>
      <c r="N2286" s="2">
        <f t="shared" si="689"/>
        <v>11.865000000000236</v>
      </c>
      <c r="O2286" s="2">
        <f t="shared" si="690"/>
        <v>8.0966666666672609</v>
      </c>
      <c r="P2286" s="2">
        <f t="shared" si="691"/>
        <v>12.555000000000291</v>
      </c>
      <c r="Q2286" s="2">
        <f t="shared" si="678"/>
        <v>19.932499999999891</v>
      </c>
      <c r="R2286" s="2">
        <f t="shared" si="679"/>
        <v>13.934999999999945</v>
      </c>
      <c r="S2286" s="2">
        <f t="shared" si="680"/>
        <v>17.703333333332921</v>
      </c>
      <c r="T2286" s="2">
        <f t="shared" si="681"/>
        <v>13.244999999999891</v>
      </c>
      <c r="U2286" s="2">
        <f ca="1">IFERROR(SUM(OFFSET(M2286,0,0,-计算结果!$B$18,1)),SUM(OFFSET(M2286,0,0,-ROW(),1)))</f>
        <v>467.94749999999885</v>
      </c>
      <c r="V2286" s="2">
        <f ca="1">IFERROR(SUM(OFFSET(N2286,0,0,-计算结果!$B$18,1)),SUM(OFFSET(N2286,0,0,-ROW(),1)))</f>
        <v>470.35999999999922</v>
      </c>
      <c r="W2286" s="2">
        <f ca="1">IFERROR(SUM(OFFSET(O2286,0,0,-计算结果!$B$18,1)),SUM(OFFSET(O2286,0,0,-ROW(),1)))</f>
        <v>464.85666666666748</v>
      </c>
      <c r="X2286" s="2">
        <f ca="1">IFERROR(SUM(OFFSET(P2286,0,0,-计算结果!$B$18,1)),SUM(OFFSET(P2286,0,0,-ROW(),1)))</f>
        <v>458.67499999999973</v>
      </c>
      <c r="Y2286" s="2">
        <f ca="1">IFERROR(SUM(OFFSET(Q2286,0,0,-计算结果!$B$18,1)),SUM(OFFSET(Q2286,0,0,-ROW(),1)))</f>
        <v>598.51249999999891</v>
      </c>
      <c r="Z2286" s="2">
        <f ca="1">IFERROR(SUM(OFFSET(R2286,0,0,-计算结果!$B$18,1)),SUM(OFFSET(R2286,0,0,-ROW(),1)))</f>
        <v>596.09999999999854</v>
      </c>
      <c r="AA2286" s="2">
        <f ca="1">IFERROR(SUM(OFFSET(S2286,0,0,-计算结果!$B$18,1)),SUM(OFFSET(S2286,0,0,-ROW(),1)))</f>
        <v>601.60333333333028</v>
      </c>
      <c r="AB2286" s="2">
        <f ca="1">IFERROR(SUM(OFFSET(T2286,0,0,-计算结果!$B$18,1)),SUM(OFFSET(T2286,0,0,-ROW(),1)))</f>
        <v>607.78499999999804</v>
      </c>
      <c r="AC2286" s="2">
        <f t="shared" ca="1" si="682"/>
        <v>0.78185083853720638</v>
      </c>
      <c r="AD2286" s="2">
        <f t="shared" ca="1" si="683"/>
        <v>0.78906223787955099</v>
      </c>
      <c r="AE2286" s="2">
        <f t="shared" ca="1" si="684"/>
        <v>0.77269629490085356</v>
      </c>
      <c r="AF2286" s="2">
        <f t="shared" ca="1" si="685"/>
        <v>0.75466653504117609</v>
      </c>
      <c r="AG2286" s="4" t="str">
        <f ca="1">IF(AND(AC2286&lt;计算结果!$B$19,AD2286&lt;计算结果!$B$19,AE2286&lt;计算结果!$B$19,AF2286&lt;计算结果!$B$19),"买",IF(AND(AC2286&gt;计算结果!$B$20,AD2286&gt;计算结果!$B$20,AE2286&gt;计算结果!$B$20,AF2286&gt;计算结果!$B$20),"卖",AG2285))</f>
        <v>卖</v>
      </c>
      <c r="AH2286" s="4" t="str">
        <f t="shared" ca="1" si="686"/>
        <v/>
      </c>
      <c r="AI2286" s="3">
        <f ca="1">IF(AG2285="买",E2286/E2285-1,0)-IF(AH2286=1,计算结果!B$17,0)</f>
        <v>0</v>
      </c>
      <c r="AJ2286" s="2">
        <f t="shared" ca="1" si="687"/>
        <v>1.4677729438245932</v>
      </c>
      <c r="AK2286" s="3">
        <f ca="1">1-AJ2286/MAX(AJ$2:AJ2286)</f>
        <v>0</v>
      </c>
    </row>
    <row r="2287" spans="1:37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6">
        <v>35326730240</v>
      </c>
      <c r="G2287" s="3">
        <f t="shared" si="673"/>
        <v>-2.0611602458386891E-4</v>
      </c>
      <c r="H2287" s="3">
        <f>1-E2287/MAX(E$2:E2287)</f>
        <v>0.63685428435309333</v>
      </c>
      <c r="I2287" s="22">
        <f t="shared" si="674"/>
        <v>2137.2825000000003</v>
      </c>
      <c r="J2287" s="22">
        <f t="shared" si="675"/>
        <v>2135.7674999999999</v>
      </c>
      <c r="K2287" s="22">
        <f t="shared" si="676"/>
        <v>2138.2833333333333</v>
      </c>
      <c r="L2287" s="22">
        <f t="shared" si="677"/>
        <v>2140.2849999999999</v>
      </c>
      <c r="M2287" s="2">
        <f t="shared" si="688"/>
        <v>18.100000000000364</v>
      </c>
      <c r="N2287" s="2">
        <f t="shared" si="689"/>
        <v>14.477500000000418</v>
      </c>
      <c r="O2287" s="2">
        <f t="shared" si="690"/>
        <v>17.740000000000236</v>
      </c>
      <c r="P2287" s="2">
        <f t="shared" si="691"/>
        <v>17.019999999999982</v>
      </c>
      <c r="Q2287" s="2">
        <f t="shared" si="678"/>
        <v>9.1299999999996544</v>
      </c>
      <c r="R2287" s="2">
        <f t="shared" si="679"/>
        <v>12.7524999999996</v>
      </c>
      <c r="S2287" s="2">
        <f t="shared" si="680"/>
        <v>9.4899999999997817</v>
      </c>
      <c r="T2287" s="2">
        <f t="shared" si="681"/>
        <v>10.210000000000036</v>
      </c>
      <c r="U2287" s="2">
        <f ca="1">IFERROR(SUM(OFFSET(M2287,0,0,-计算结果!$B$18,1)),SUM(OFFSET(M2287,0,0,-ROW(),1)))</f>
        <v>463.63499999999931</v>
      </c>
      <c r="V2287" s="2">
        <f ca="1">IFERROR(SUM(OFFSET(N2287,0,0,-计算结果!$B$18,1)),SUM(OFFSET(N2287,0,0,-ROW(),1)))</f>
        <v>448.07499999999936</v>
      </c>
      <c r="W2287" s="2">
        <f ca="1">IFERROR(SUM(OFFSET(O2287,0,0,-计算结果!$B$18,1)),SUM(OFFSET(O2287,0,0,-ROW(),1)))</f>
        <v>455.87000000000126</v>
      </c>
      <c r="X2287" s="2">
        <f ca="1">IFERROR(SUM(OFFSET(P2287,0,0,-计算结果!$B$18,1)),SUM(OFFSET(P2287,0,0,-ROW(),1)))</f>
        <v>440.33999999999969</v>
      </c>
      <c r="Y2287" s="2">
        <f ca="1">IFERROR(SUM(OFFSET(Q2287,0,0,-计算结果!$B$18,1)),SUM(OFFSET(Q2287,0,0,-ROW(),1)))</f>
        <v>612.25499999999829</v>
      </c>
      <c r="Z2287" s="2">
        <f ca="1">IFERROR(SUM(OFFSET(R2287,0,0,-计算结果!$B$18,1)),SUM(OFFSET(R2287,0,0,-ROW(),1)))</f>
        <v>627.81499999999824</v>
      </c>
      <c r="AA2287" s="2">
        <f ca="1">IFERROR(SUM(OFFSET(S2287,0,0,-计算结果!$B$18,1)),SUM(OFFSET(S2287,0,0,-ROW(),1)))</f>
        <v>620.01999999999634</v>
      </c>
      <c r="AB2287" s="2">
        <f ca="1">IFERROR(SUM(OFFSET(T2287,0,0,-计算结果!$B$18,1)),SUM(OFFSET(T2287,0,0,-ROW(),1)))</f>
        <v>635.54999999999791</v>
      </c>
      <c r="AC2287" s="2">
        <f t="shared" ca="1" si="682"/>
        <v>0.75725800524291442</v>
      </c>
      <c r="AD2287" s="2">
        <f t="shared" ca="1" si="683"/>
        <v>0.71370547056059608</v>
      </c>
      <c r="AE2287" s="2">
        <f t="shared" ca="1" si="684"/>
        <v>0.73525047579110991</v>
      </c>
      <c r="AF2287" s="2">
        <f t="shared" ca="1" si="685"/>
        <v>0.6928487137125342</v>
      </c>
      <c r="AG2287" s="4" t="str">
        <f ca="1">IF(AND(AC2287&lt;计算结果!$B$19,AD2287&lt;计算结果!$B$19,AE2287&lt;计算结果!$B$19,AF2287&lt;计算结果!$B$19),"买",IF(AND(AC2287&gt;计算结果!$B$20,AD2287&gt;计算结果!$B$20,AE2287&gt;计算结果!$B$20,AF2287&gt;计算结果!$B$20),"卖",AG2286))</f>
        <v>卖</v>
      </c>
      <c r="AH2287" s="4" t="str">
        <f t="shared" ca="1" si="686"/>
        <v/>
      </c>
      <c r="AI2287" s="3">
        <f ca="1">IF(AG2286="买",E2287/E2286-1,0)-IF(AH2287=1,计算结果!B$17,0)</f>
        <v>0</v>
      </c>
      <c r="AJ2287" s="2">
        <f t="shared" ca="1" si="687"/>
        <v>1.4677729438245932</v>
      </c>
      <c r="AK2287" s="3">
        <f ca="1">1-AJ2287/MAX(AJ$2:AJ2287)</f>
        <v>0</v>
      </c>
    </row>
    <row r="2288" spans="1:37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6">
        <v>44416139264</v>
      </c>
      <c r="G2288" s="3">
        <f t="shared" si="673"/>
        <v>1.2645950859305977E-2</v>
      </c>
      <c r="H2288" s="3">
        <f>1-E2288/MAX(E$2:E2288)</f>
        <v>0.63226196147825497</v>
      </c>
      <c r="I2288" s="22">
        <f t="shared" si="674"/>
        <v>2154.13</v>
      </c>
      <c r="J2288" s="22">
        <f t="shared" si="675"/>
        <v>2148.48</v>
      </c>
      <c r="K2288" s="22">
        <f t="shared" si="676"/>
        <v>2151.75</v>
      </c>
      <c r="L2288" s="22">
        <f t="shared" si="677"/>
        <v>2146.9899999999998</v>
      </c>
      <c r="M2288" s="2">
        <f t="shared" si="688"/>
        <v>24.247499999999945</v>
      </c>
      <c r="N2288" s="2">
        <f t="shared" si="689"/>
        <v>25.762500000000273</v>
      </c>
      <c r="O2288" s="2">
        <f t="shared" si="690"/>
        <v>23.246666666666897</v>
      </c>
      <c r="P2288" s="2">
        <f t="shared" si="691"/>
        <v>21.245000000000346</v>
      </c>
      <c r="Q2288" s="2">
        <f t="shared" si="678"/>
        <v>4.8325000000004366</v>
      </c>
      <c r="R2288" s="2">
        <f t="shared" si="679"/>
        <v>3.3175000000001091</v>
      </c>
      <c r="S2288" s="2">
        <f t="shared" si="680"/>
        <v>5.8333333333334849</v>
      </c>
      <c r="T2288" s="2">
        <f t="shared" si="681"/>
        <v>7.8350000000000364</v>
      </c>
      <c r="U2288" s="2">
        <f ca="1">IFERROR(SUM(OFFSET(M2288,0,0,-计算结果!$B$18,1)),SUM(OFFSET(M2288,0,0,-ROW(),1)))</f>
        <v>435.39749999999958</v>
      </c>
      <c r="V2288" s="2">
        <f ca="1">IFERROR(SUM(OFFSET(N2288,0,0,-计算结果!$B$18,1)),SUM(OFFSET(N2288,0,0,-ROW(),1)))</f>
        <v>421.64499999999953</v>
      </c>
      <c r="W2288" s="2">
        <f ca="1">IFERROR(SUM(OFFSET(O2288,0,0,-计算结果!$B$18,1)),SUM(OFFSET(O2288,0,0,-ROW(),1)))</f>
        <v>426.51000000000158</v>
      </c>
      <c r="X2288" s="2">
        <f ca="1">IFERROR(SUM(OFFSET(P2288,0,0,-计算结果!$B$18,1)),SUM(OFFSET(P2288,0,0,-ROW(),1)))</f>
        <v>408.73500000000013</v>
      </c>
      <c r="Y2288" s="2">
        <f ca="1">IFERROR(SUM(OFFSET(Q2288,0,0,-计算结果!$B$18,1)),SUM(OFFSET(Q2288,0,0,-ROW(),1)))</f>
        <v>608.34249999999884</v>
      </c>
      <c r="Z2288" s="2">
        <f ca="1">IFERROR(SUM(OFFSET(R2288,0,0,-计算结果!$B$18,1)),SUM(OFFSET(R2288,0,0,-ROW(),1)))</f>
        <v>622.09499999999889</v>
      </c>
      <c r="AA2288" s="2">
        <f ca="1">IFERROR(SUM(OFFSET(S2288,0,0,-计算结果!$B$18,1)),SUM(OFFSET(S2288,0,0,-ROW(),1)))</f>
        <v>617.22999999999683</v>
      </c>
      <c r="AB2288" s="2">
        <f ca="1">IFERROR(SUM(OFFSET(T2288,0,0,-计算结果!$B$18,1)),SUM(OFFSET(T2288,0,0,-ROW(),1)))</f>
        <v>635.00499999999829</v>
      </c>
      <c r="AC2288" s="2">
        <f t="shared" ca="1" si="682"/>
        <v>0.71571113311991252</v>
      </c>
      <c r="AD2288" s="2">
        <f t="shared" ca="1" si="683"/>
        <v>0.67778233228043994</v>
      </c>
      <c r="AE2288" s="2">
        <f t="shared" ca="1" si="684"/>
        <v>0.69100659397631958</v>
      </c>
      <c r="AF2288" s="2">
        <f t="shared" ca="1" si="685"/>
        <v>0.64367209707010375</v>
      </c>
      <c r="AG2288" s="4" t="str">
        <f ca="1">IF(AND(AC2288&lt;计算结果!$B$19,AD2288&lt;计算结果!$B$19,AE2288&lt;计算结果!$B$19,AF2288&lt;计算结果!$B$19),"买",IF(AND(AC2288&gt;计算结果!$B$20,AD2288&gt;计算结果!$B$20,AE2288&gt;计算结果!$B$20,AF2288&gt;计算结果!$B$20),"卖",AG2287))</f>
        <v>卖</v>
      </c>
      <c r="AH2288" s="4" t="str">
        <f t="shared" ca="1" si="686"/>
        <v/>
      </c>
      <c r="AI2288" s="3">
        <f ca="1">IF(AG2287="买",E2288/E2287-1,0)-IF(AH2288=1,计算结果!B$17,0)</f>
        <v>0</v>
      </c>
      <c r="AJ2288" s="2">
        <f t="shared" ca="1" si="687"/>
        <v>1.4677729438245932</v>
      </c>
      <c r="AK2288" s="3">
        <f ca="1">1-AJ2288/MAX(AJ$2:AJ2288)</f>
        <v>0</v>
      </c>
    </row>
    <row r="2289" spans="1:37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6">
        <v>37311082496</v>
      </c>
      <c r="G2289" s="3">
        <f t="shared" si="673"/>
        <v>-2.3134545892000702E-4</v>
      </c>
      <c r="H2289" s="3">
        <f>1-E2289/MAX(E$2:E2289)</f>
        <v>0.63234703600353903</v>
      </c>
      <c r="I2289" s="22">
        <f t="shared" si="674"/>
        <v>2159.3074999999999</v>
      </c>
      <c r="J2289" s="22">
        <f t="shared" si="675"/>
        <v>2158.1525000000001</v>
      </c>
      <c r="K2289" s="22">
        <f t="shared" si="676"/>
        <v>2158.8200000000002</v>
      </c>
      <c r="L2289" s="22">
        <f t="shared" si="677"/>
        <v>2157.8450000000003</v>
      </c>
      <c r="M2289" s="2">
        <f t="shared" si="688"/>
        <v>9.4800000000000182</v>
      </c>
      <c r="N2289" s="2">
        <f t="shared" si="689"/>
        <v>15.130000000000109</v>
      </c>
      <c r="O2289" s="2">
        <f t="shared" si="690"/>
        <v>11.860000000000127</v>
      </c>
      <c r="P2289" s="2">
        <f t="shared" si="691"/>
        <v>16.620000000000346</v>
      </c>
      <c r="Q2289" s="2">
        <f t="shared" si="678"/>
        <v>2.0500000000001819</v>
      </c>
      <c r="R2289" s="2">
        <f t="shared" si="679"/>
        <v>-3.5999999999999091</v>
      </c>
      <c r="S2289" s="2">
        <f t="shared" si="680"/>
        <v>-0.32999999999992724</v>
      </c>
      <c r="T2289" s="2">
        <f t="shared" si="681"/>
        <v>-5.0900000000001455</v>
      </c>
      <c r="U2289" s="2">
        <f ca="1">IFERROR(SUM(OFFSET(M2289,0,0,-计算结果!$B$18,1)),SUM(OFFSET(M2289,0,0,-ROW(),1)))</f>
        <v>430.7199999999998</v>
      </c>
      <c r="V2289" s="2">
        <f ca="1">IFERROR(SUM(OFFSET(N2289,0,0,-计算结果!$B$18,1)),SUM(OFFSET(N2289,0,0,-ROW(),1)))</f>
        <v>414.53999999999951</v>
      </c>
      <c r="W2289" s="2">
        <f ca="1">IFERROR(SUM(OFFSET(O2289,0,0,-计算结果!$B$18,1)),SUM(OFFSET(O2289,0,0,-ROW(),1)))</f>
        <v>421.94000000000187</v>
      </c>
      <c r="X2289" s="2">
        <f ca="1">IFERROR(SUM(OFFSET(P2289,0,0,-计算结果!$B$18,1)),SUM(OFFSET(P2289,0,0,-ROW(),1)))</f>
        <v>404.38000000000056</v>
      </c>
      <c r="Y2289" s="2">
        <f ca="1">IFERROR(SUM(OFFSET(Q2289,0,0,-计算结果!$B$18,1)),SUM(OFFSET(Q2289,0,0,-ROW(),1)))</f>
        <v>604.57999999999902</v>
      </c>
      <c r="Z2289" s="2">
        <f ca="1">IFERROR(SUM(OFFSET(R2289,0,0,-计算结果!$B$18,1)),SUM(OFFSET(R2289,0,0,-ROW(),1)))</f>
        <v>620.75999999999931</v>
      </c>
      <c r="AA2289" s="2">
        <f ca="1">IFERROR(SUM(OFFSET(S2289,0,0,-计算结果!$B$18,1)),SUM(OFFSET(S2289,0,0,-ROW(),1)))</f>
        <v>613.35999999999694</v>
      </c>
      <c r="AB2289" s="2">
        <f ca="1">IFERROR(SUM(OFFSET(T2289,0,0,-计算结果!$B$18,1)),SUM(OFFSET(T2289,0,0,-ROW(),1)))</f>
        <v>630.91999999999825</v>
      </c>
      <c r="AC2289" s="2">
        <f t="shared" ca="1" si="682"/>
        <v>0.71242846273446114</v>
      </c>
      <c r="AD2289" s="2">
        <f t="shared" ca="1" si="683"/>
        <v>0.66779431664411359</v>
      </c>
      <c r="AE2289" s="2">
        <f t="shared" ca="1" si="684"/>
        <v>0.68791574279379808</v>
      </c>
      <c r="AF2289" s="2">
        <f t="shared" ca="1" si="685"/>
        <v>0.64093704431623932</v>
      </c>
      <c r="AG2289" s="4" t="str">
        <f ca="1">IF(AND(AC2289&lt;计算结果!$B$19,AD2289&lt;计算结果!$B$19,AE2289&lt;计算结果!$B$19,AF2289&lt;计算结果!$B$19),"买",IF(AND(AC2289&gt;计算结果!$B$20,AD2289&gt;计算结果!$B$20,AE2289&gt;计算结果!$B$20,AF2289&gt;计算结果!$B$20),"卖",AG2288))</f>
        <v>卖</v>
      </c>
      <c r="AH2289" s="4" t="str">
        <f t="shared" ca="1" si="686"/>
        <v/>
      </c>
      <c r="AI2289" s="3">
        <f ca="1">IF(AG2288="买",E2289/E2288-1,0)-IF(AH2289=1,计算结果!B$17,0)</f>
        <v>0</v>
      </c>
      <c r="AJ2289" s="2">
        <f t="shared" ca="1" si="687"/>
        <v>1.4677729438245932</v>
      </c>
      <c r="AK2289" s="3">
        <f ca="1">1-AJ2289/MAX(AJ$2:AJ2289)</f>
        <v>0</v>
      </c>
    </row>
    <row r="2290" spans="1:37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6">
        <v>37252042752</v>
      </c>
      <c r="G2290" s="3">
        <f t="shared" si="673"/>
        <v>-3.4061931626226949E-3</v>
      </c>
      <c r="H2290" s="3">
        <f>1-E2290/MAX(E$2:E2290)</f>
        <v>0.6335993330157218</v>
      </c>
      <c r="I2290" s="22">
        <f t="shared" si="674"/>
        <v>2154.0549999999998</v>
      </c>
      <c r="J2290" s="22">
        <f t="shared" si="675"/>
        <v>2154.8924999999999</v>
      </c>
      <c r="K2290" s="22">
        <f t="shared" si="676"/>
        <v>2154.27</v>
      </c>
      <c r="L2290" s="22">
        <f t="shared" si="677"/>
        <v>2154.6999999999998</v>
      </c>
      <c r="M2290" s="2">
        <f t="shared" si="688"/>
        <v>1.6824999999998909</v>
      </c>
      <c r="N2290" s="2">
        <f t="shared" si="689"/>
        <v>2.8374999999996362</v>
      </c>
      <c r="O2290" s="2">
        <f t="shared" si="690"/>
        <v>2.169999999999618</v>
      </c>
      <c r="P2290" s="2">
        <f t="shared" si="691"/>
        <v>3.1449999999995271</v>
      </c>
      <c r="Q2290" s="2">
        <f t="shared" si="678"/>
        <v>10.897500000000036</v>
      </c>
      <c r="R2290" s="2">
        <f t="shared" si="679"/>
        <v>9.742500000000291</v>
      </c>
      <c r="S2290" s="2">
        <f t="shared" si="680"/>
        <v>10.410000000000309</v>
      </c>
      <c r="T2290" s="2">
        <f t="shared" si="681"/>
        <v>9.4350000000004002</v>
      </c>
      <c r="U2290" s="2">
        <f ca="1">IFERROR(SUM(OFFSET(M2290,0,0,-计算结果!$B$18,1)),SUM(OFFSET(M2290,0,0,-ROW(),1)))</f>
        <v>427.46499999999969</v>
      </c>
      <c r="V2290" s="2">
        <f ca="1">IFERROR(SUM(OFFSET(N2290,0,0,-计算结果!$B$18,1)),SUM(OFFSET(N2290,0,0,-ROW(),1)))</f>
        <v>412.162499999999</v>
      </c>
      <c r="W2290" s="2">
        <f ca="1">IFERROR(SUM(OFFSET(O2290,0,0,-计算结果!$B$18,1)),SUM(OFFSET(O2290,0,0,-ROW(),1)))</f>
        <v>419.24666666666826</v>
      </c>
      <c r="X2290" s="2">
        <f ca="1">IFERROR(SUM(OFFSET(P2290,0,0,-计算结果!$B$18,1)),SUM(OFFSET(P2290,0,0,-ROW(),1)))</f>
        <v>402.80999999999995</v>
      </c>
      <c r="Y2290" s="2">
        <f ca="1">IFERROR(SUM(OFFSET(Q2290,0,0,-计算结果!$B$18,1)),SUM(OFFSET(Q2290,0,0,-ROW(),1)))</f>
        <v>600.04499999999916</v>
      </c>
      <c r="Z2290" s="2">
        <f ca="1">IFERROR(SUM(OFFSET(R2290,0,0,-计算结果!$B$18,1)),SUM(OFFSET(R2290,0,0,-ROW(),1)))</f>
        <v>615.34749999999985</v>
      </c>
      <c r="AA2290" s="2">
        <f ca="1">IFERROR(SUM(OFFSET(S2290,0,0,-计算结果!$B$18,1)),SUM(OFFSET(S2290,0,0,-ROW(),1)))</f>
        <v>608.26333333333059</v>
      </c>
      <c r="AB2290" s="2">
        <f ca="1">IFERROR(SUM(OFFSET(T2290,0,0,-计算结果!$B$18,1)),SUM(OFFSET(T2290,0,0,-ROW(),1)))</f>
        <v>624.69999999999891</v>
      </c>
      <c r="AC2290" s="2">
        <f t="shared" ca="1" si="682"/>
        <v>0.71238823754885094</v>
      </c>
      <c r="AD2290" s="2">
        <f t="shared" ca="1" si="683"/>
        <v>0.66980446008149719</v>
      </c>
      <c r="AE2290" s="2">
        <f t="shared" ca="1" si="684"/>
        <v>0.68925191391886764</v>
      </c>
      <c r="AF2290" s="2">
        <f t="shared" ca="1" si="685"/>
        <v>0.64480550664318981</v>
      </c>
      <c r="AG2290" s="4" t="str">
        <f ca="1">IF(AND(AC2290&lt;计算结果!$B$19,AD2290&lt;计算结果!$B$19,AE2290&lt;计算结果!$B$19,AF2290&lt;计算结果!$B$19),"买",IF(AND(AC2290&gt;计算结果!$B$20,AD2290&gt;计算结果!$B$20,AE2290&gt;计算结果!$B$20,AF2290&gt;计算结果!$B$20),"卖",AG2289))</f>
        <v>卖</v>
      </c>
      <c r="AH2290" s="4" t="str">
        <f t="shared" ca="1" si="686"/>
        <v/>
      </c>
      <c r="AI2290" s="3">
        <f ca="1">IF(AG2289="买",E2290/E2289-1,0)-IF(AH2290=1,计算结果!B$17,0)</f>
        <v>0</v>
      </c>
      <c r="AJ2290" s="2">
        <f t="shared" ca="1" si="687"/>
        <v>1.4677729438245932</v>
      </c>
      <c r="AK2290" s="3">
        <f ca="1">1-AJ2290/MAX(AJ$2:AJ2290)</f>
        <v>0</v>
      </c>
    </row>
    <row r="2291" spans="1:37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6">
        <v>51765510144</v>
      </c>
      <c r="G2291" s="3">
        <f t="shared" si="673"/>
        <v>1.0601789719560939E-2</v>
      </c>
      <c r="H2291" s="3">
        <f>1-E2291/MAX(E$2:E2291)</f>
        <v>0.62971483019124763</v>
      </c>
      <c r="I2291" s="22">
        <f t="shared" si="674"/>
        <v>2171.6724999999997</v>
      </c>
      <c r="J2291" s="22">
        <f t="shared" si="675"/>
        <v>2165.3599999999997</v>
      </c>
      <c r="K2291" s="22">
        <f t="shared" si="676"/>
        <v>2170.15</v>
      </c>
      <c r="L2291" s="22">
        <f t="shared" si="677"/>
        <v>2167.105</v>
      </c>
      <c r="M2291" s="2">
        <f t="shared" si="688"/>
        <v>29.585000000000036</v>
      </c>
      <c r="N2291" s="2">
        <f t="shared" si="689"/>
        <v>28.747499999999945</v>
      </c>
      <c r="O2291" s="2">
        <f t="shared" si="690"/>
        <v>29.369999999999891</v>
      </c>
      <c r="P2291" s="2">
        <f t="shared" si="691"/>
        <v>28.940000000000055</v>
      </c>
      <c r="Q2291" s="2">
        <f t="shared" si="678"/>
        <v>3.4849999999996726</v>
      </c>
      <c r="R2291" s="2">
        <f t="shared" si="679"/>
        <v>4.3224999999997635</v>
      </c>
      <c r="S2291" s="2">
        <f t="shared" si="680"/>
        <v>3.6999999999998181</v>
      </c>
      <c r="T2291" s="2">
        <f t="shared" si="681"/>
        <v>4.1299999999996544</v>
      </c>
      <c r="U2291" s="2">
        <f ca="1">IFERROR(SUM(OFFSET(M2291,0,0,-计算结果!$B$18,1)),SUM(OFFSET(M2291,0,0,-ROW(),1)))</f>
        <v>462.70749999999998</v>
      </c>
      <c r="V2291" s="2">
        <f ca="1">IFERROR(SUM(OFFSET(N2291,0,0,-计算结果!$B$18,1)),SUM(OFFSET(N2291,0,0,-ROW(),1)))</f>
        <v>446.39999999999918</v>
      </c>
      <c r="W2291" s="2">
        <f ca="1">IFERROR(SUM(OFFSET(O2291,0,0,-计算结果!$B$18,1)),SUM(OFFSET(O2291,0,0,-ROW(),1)))</f>
        <v>453.78000000000156</v>
      </c>
      <c r="X2291" s="2">
        <f ca="1">IFERROR(SUM(OFFSET(P2291,0,0,-计算结果!$B$18,1)),SUM(OFFSET(P2291,0,0,-ROW(),1)))</f>
        <v>435.92500000000018</v>
      </c>
      <c r="Y2291" s="2">
        <f ca="1">IFERROR(SUM(OFFSET(Q2291,0,0,-计算结果!$B$18,1)),SUM(OFFSET(Q2291,0,0,-ROW(),1)))</f>
        <v>562.08249999999862</v>
      </c>
      <c r="Z2291" s="2">
        <f ca="1">IFERROR(SUM(OFFSET(R2291,0,0,-计算结果!$B$18,1)),SUM(OFFSET(R2291,0,0,-ROW(),1)))</f>
        <v>578.38999999999942</v>
      </c>
      <c r="AA2291" s="2">
        <f ca="1">IFERROR(SUM(OFFSET(S2291,0,0,-计算结果!$B$18,1)),SUM(OFFSET(S2291,0,0,-ROW(),1)))</f>
        <v>571.00999999999704</v>
      </c>
      <c r="AB2291" s="2">
        <f ca="1">IFERROR(SUM(OFFSET(T2291,0,0,-计算结果!$B$18,1)),SUM(OFFSET(T2291,0,0,-ROW(),1)))</f>
        <v>588.86499999999842</v>
      </c>
      <c r="AC2291" s="2">
        <f t="shared" ca="1" si="682"/>
        <v>0.82320211001054311</v>
      </c>
      <c r="AD2291" s="2">
        <f t="shared" ca="1" si="683"/>
        <v>0.77179757603001375</v>
      </c>
      <c r="AE2291" s="2">
        <f t="shared" ca="1" si="684"/>
        <v>0.79469711563721113</v>
      </c>
      <c r="AF2291" s="2">
        <f t="shared" ca="1" si="685"/>
        <v>0.74028003022764366</v>
      </c>
      <c r="AG2291" s="4" t="str">
        <f ca="1">IF(AND(AC2291&lt;计算结果!$B$19,AD2291&lt;计算结果!$B$19,AE2291&lt;计算结果!$B$19,AF2291&lt;计算结果!$B$19),"买",IF(AND(AC2291&gt;计算结果!$B$20,AD2291&gt;计算结果!$B$20,AE2291&gt;计算结果!$B$20,AF2291&gt;计算结果!$B$20),"卖",AG2290))</f>
        <v>卖</v>
      </c>
      <c r="AH2291" s="4" t="str">
        <f t="shared" ca="1" si="686"/>
        <v/>
      </c>
      <c r="AI2291" s="3">
        <f ca="1">IF(AG2290="买",E2291/E2290-1,0)-IF(AH2291=1,计算结果!B$17,0)</f>
        <v>0</v>
      </c>
      <c r="AJ2291" s="2">
        <f t="shared" ca="1" si="687"/>
        <v>1.4677729438245932</v>
      </c>
      <c r="AK2291" s="3">
        <f ca="1">1-AJ2291/MAX(AJ$2:AJ2291)</f>
        <v>0</v>
      </c>
    </row>
    <row r="2292" spans="1:37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6">
        <v>56904298496</v>
      </c>
      <c r="G2292" s="3">
        <f t="shared" si="673"/>
        <v>7.1775171856047759E-3</v>
      </c>
      <c r="H2292" s="3">
        <f>1-E2292/MAX(E$2:E2292)</f>
        <v>0.62705710202137066</v>
      </c>
      <c r="I2292" s="22">
        <f t="shared" si="674"/>
        <v>2188.585</v>
      </c>
      <c r="J2292" s="22">
        <f t="shared" si="675"/>
        <v>2184.7300000000005</v>
      </c>
      <c r="K2292" s="22">
        <f t="shared" si="676"/>
        <v>2187.4933333333338</v>
      </c>
      <c r="L2292" s="22">
        <f t="shared" si="677"/>
        <v>2185.3100000000004</v>
      </c>
      <c r="M2292" s="2">
        <f t="shared" si="688"/>
        <v>24.667500000000473</v>
      </c>
      <c r="N2292" s="2">
        <f t="shared" si="689"/>
        <v>30.980000000000473</v>
      </c>
      <c r="O2292" s="2">
        <f t="shared" si="690"/>
        <v>26.190000000000055</v>
      </c>
      <c r="P2292" s="2">
        <f t="shared" si="691"/>
        <v>29.235000000000127</v>
      </c>
      <c r="Q2292" s="2">
        <f t="shared" si="678"/>
        <v>-2.6075000000005275</v>
      </c>
      <c r="R2292" s="2">
        <f t="shared" si="679"/>
        <v>-8.9200000000005275</v>
      </c>
      <c r="S2292" s="2">
        <f t="shared" si="680"/>
        <v>-4.1300000000001091</v>
      </c>
      <c r="T2292" s="2">
        <f t="shared" si="681"/>
        <v>-7.1750000000001819</v>
      </c>
      <c r="U2292" s="2">
        <f ca="1">IFERROR(SUM(OFFSET(M2292,0,0,-计算结果!$B$18,1)),SUM(OFFSET(M2292,0,0,-ROW(),1)))</f>
        <v>478.58250000000044</v>
      </c>
      <c r="V2292" s="2">
        <f ca="1">IFERROR(SUM(OFFSET(N2292,0,0,-计算结果!$B$18,1)),SUM(OFFSET(N2292,0,0,-ROW(),1)))</f>
        <v>476.57499999999982</v>
      </c>
      <c r="W2292" s="2">
        <f ca="1">IFERROR(SUM(OFFSET(O2292,0,0,-计算结果!$B$18,1)),SUM(OFFSET(O2292,0,0,-ROW(),1)))</f>
        <v>473.53000000000156</v>
      </c>
      <c r="X2292" s="2">
        <f ca="1">IFERROR(SUM(OFFSET(P2292,0,0,-计算结果!$B$18,1)),SUM(OFFSET(P2292,0,0,-ROW(),1)))</f>
        <v>463.42500000000018</v>
      </c>
      <c r="Y2292" s="2">
        <f ca="1">IFERROR(SUM(OFFSET(Q2292,0,0,-计算结果!$B$18,1)),SUM(OFFSET(Q2292,0,0,-ROW(),1)))</f>
        <v>544.10749999999825</v>
      </c>
      <c r="Z2292" s="2">
        <f ca="1">IFERROR(SUM(OFFSET(R2292,0,0,-计算结果!$B$18,1)),SUM(OFFSET(R2292,0,0,-ROW(),1)))</f>
        <v>546.11499999999887</v>
      </c>
      <c r="AA2292" s="2">
        <f ca="1">IFERROR(SUM(OFFSET(S2292,0,0,-计算结果!$B$18,1)),SUM(OFFSET(S2292,0,0,-ROW(),1)))</f>
        <v>549.15999999999713</v>
      </c>
      <c r="AB2292" s="2">
        <f ca="1">IFERROR(SUM(OFFSET(T2292,0,0,-计算结果!$B$18,1)),SUM(OFFSET(T2292,0,0,-ROW(),1)))</f>
        <v>559.26499999999851</v>
      </c>
      <c r="AC2292" s="2">
        <f t="shared" ca="1" si="682"/>
        <v>0.87957342988288523</v>
      </c>
      <c r="AD2292" s="2">
        <f t="shared" ca="1" si="683"/>
        <v>0.87266418245241528</v>
      </c>
      <c r="AE2292" s="2">
        <f t="shared" ca="1" si="684"/>
        <v>0.86228057396752134</v>
      </c>
      <c r="AF2292" s="2">
        <f t="shared" ca="1" si="685"/>
        <v>0.82863222264937264</v>
      </c>
      <c r="AG2292" s="4" t="str">
        <f ca="1">IF(AND(AC2292&lt;计算结果!$B$19,AD2292&lt;计算结果!$B$19,AE2292&lt;计算结果!$B$19,AF2292&lt;计算结果!$B$19),"买",IF(AND(AC2292&gt;计算结果!$B$20,AD2292&gt;计算结果!$B$20,AE2292&gt;计算结果!$B$20,AF2292&gt;计算结果!$B$20),"卖",AG2291))</f>
        <v>卖</v>
      </c>
      <c r="AH2292" s="4" t="str">
        <f t="shared" ca="1" si="686"/>
        <v/>
      </c>
      <c r="AI2292" s="3">
        <f ca="1">IF(AG2291="买",E2292/E2291-1,0)-IF(AH2292=1,计算结果!B$17,0)</f>
        <v>0</v>
      </c>
      <c r="AJ2292" s="2">
        <f t="shared" ca="1" si="687"/>
        <v>1.4677729438245932</v>
      </c>
      <c r="AK2292" s="3">
        <f ca="1">1-AJ2292/MAX(AJ$2:AJ2292)</f>
        <v>0</v>
      </c>
    </row>
    <row r="2293" spans="1:37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6">
        <v>46244978688</v>
      </c>
      <c r="G2293" s="3">
        <f t="shared" si="673"/>
        <v>-1.012382177693838E-2</v>
      </c>
      <c r="H2293" s="3">
        <f>1-E2293/MAX(E$2:E2293)</f>
        <v>0.63083270945348124</v>
      </c>
      <c r="I2293" s="22">
        <f t="shared" si="674"/>
        <v>2173.3650000000002</v>
      </c>
      <c r="J2293" s="22">
        <f t="shared" si="675"/>
        <v>2177.3674999999998</v>
      </c>
      <c r="K2293" s="22">
        <f t="shared" si="676"/>
        <v>2174.5966666666668</v>
      </c>
      <c r="L2293" s="22">
        <f t="shared" si="677"/>
        <v>2177.06</v>
      </c>
      <c r="M2293" s="2">
        <f t="shared" si="688"/>
        <v>-2.9050000000002001</v>
      </c>
      <c r="N2293" s="2">
        <f t="shared" si="689"/>
        <v>0.94999999999936335</v>
      </c>
      <c r="O2293" s="2">
        <f t="shared" si="690"/>
        <v>-1.8133333333339579</v>
      </c>
      <c r="P2293" s="2">
        <f t="shared" si="691"/>
        <v>0.36999999999943611</v>
      </c>
      <c r="Q2293" s="2">
        <f t="shared" si="678"/>
        <v>20.144999999999982</v>
      </c>
      <c r="R2293" s="2">
        <f t="shared" si="679"/>
        <v>16.290000000000418</v>
      </c>
      <c r="S2293" s="2">
        <f t="shared" si="680"/>
        <v>19.05333333333374</v>
      </c>
      <c r="T2293" s="2">
        <f t="shared" si="681"/>
        <v>16.870000000000346</v>
      </c>
      <c r="U2293" s="2">
        <f ca="1">IFERROR(SUM(OFFSET(M2293,0,0,-计算结果!$B$18,1)),SUM(OFFSET(M2293,0,0,-ROW(),1)))</f>
        <v>466.93750000000045</v>
      </c>
      <c r="V2293" s="2">
        <f ca="1">IFERROR(SUM(OFFSET(N2293,0,0,-计算结果!$B$18,1)),SUM(OFFSET(N2293,0,0,-ROW(),1)))</f>
        <v>466.51999999999953</v>
      </c>
      <c r="W2293" s="2">
        <f ca="1">IFERROR(SUM(OFFSET(O2293,0,0,-计算结果!$B$18,1)),SUM(OFFSET(O2293,0,0,-ROW(),1)))</f>
        <v>463.09333333333416</v>
      </c>
      <c r="X2293" s="2">
        <f ca="1">IFERROR(SUM(OFFSET(P2293,0,0,-计算结果!$B$18,1)),SUM(OFFSET(P2293,0,0,-ROW(),1)))</f>
        <v>455.40499999999975</v>
      </c>
      <c r="Y2293" s="2">
        <f ca="1">IFERROR(SUM(OFFSET(Q2293,0,0,-计算结果!$B$18,1)),SUM(OFFSET(Q2293,0,0,-ROW(),1)))</f>
        <v>553.32249999999794</v>
      </c>
      <c r="Z2293" s="2">
        <f ca="1">IFERROR(SUM(OFFSET(R2293,0,0,-计算结果!$B$18,1)),SUM(OFFSET(R2293,0,0,-ROW(),1)))</f>
        <v>553.73999999999887</v>
      </c>
      <c r="AA2293" s="2">
        <f ca="1">IFERROR(SUM(OFFSET(S2293,0,0,-计算结果!$B$18,1)),SUM(OFFSET(S2293,0,0,-ROW(),1)))</f>
        <v>557.16666666666424</v>
      </c>
      <c r="AB2293" s="2">
        <f ca="1">IFERROR(SUM(OFFSET(T2293,0,0,-计算结果!$B$18,1)),SUM(OFFSET(T2293,0,0,-ROW(),1)))</f>
        <v>564.85499999999865</v>
      </c>
      <c r="AC2293" s="2">
        <f t="shared" ca="1" si="682"/>
        <v>0.84387947354391368</v>
      </c>
      <c r="AD2293" s="2">
        <f t="shared" ca="1" si="683"/>
        <v>0.84248925488496496</v>
      </c>
      <c r="AE2293" s="2">
        <f t="shared" ca="1" si="684"/>
        <v>0.83115764283578131</v>
      </c>
      <c r="AF2293" s="2">
        <f t="shared" ca="1" si="685"/>
        <v>0.80623345814412695</v>
      </c>
      <c r="AG2293" s="4" t="str">
        <f ca="1">IF(AND(AC2293&lt;计算结果!$B$19,AD2293&lt;计算结果!$B$19,AE2293&lt;计算结果!$B$19,AF2293&lt;计算结果!$B$19),"买",IF(AND(AC2293&gt;计算结果!$B$20,AD2293&gt;计算结果!$B$20,AE2293&gt;计算结果!$B$20,AF2293&gt;计算结果!$B$20),"卖",AG2292))</f>
        <v>卖</v>
      </c>
      <c r="AH2293" s="4" t="str">
        <f t="shared" ca="1" si="686"/>
        <v/>
      </c>
      <c r="AI2293" s="3">
        <f ca="1">IF(AG2292="买",E2293/E2292-1,0)-IF(AH2293=1,计算结果!B$17,0)</f>
        <v>0</v>
      </c>
      <c r="AJ2293" s="2">
        <f t="shared" ca="1" si="687"/>
        <v>1.4677729438245932</v>
      </c>
      <c r="AK2293" s="3">
        <f ca="1">1-AJ2293/MAX(AJ$2:AJ2293)</f>
        <v>0</v>
      </c>
    </row>
    <row r="2294" spans="1:37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6">
        <v>42538094592</v>
      </c>
      <c r="G2294" s="3">
        <f t="shared" si="673"/>
        <v>-4.3462830753064896E-3</v>
      </c>
      <c r="H2294" s="3">
        <f>1-E2294/MAX(E$2:E2294)</f>
        <v>0.63243721500034034</v>
      </c>
      <c r="I2294" s="22">
        <f t="shared" si="674"/>
        <v>2162.8824999999997</v>
      </c>
      <c r="J2294" s="22">
        <f t="shared" si="675"/>
        <v>2165.1350000000002</v>
      </c>
      <c r="K2294" s="22">
        <f t="shared" si="676"/>
        <v>2163.7633333333333</v>
      </c>
      <c r="L2294" s="22">
        <f t="shared" si="677"/>
        <v>2165.5250000000001</v>
      </c>
      <c r="M2294" s="2">
        <f t="shared" si="688"/>
        <v>-0.81500000000005457</v>
      </c>
      <c r="N2294" s="2">
        <f t="shared" si="689"/>
        <v>-4.8174999999996544</v>
      </c>
      <c r="O2294" s="2">
        <f t="shared" si="690"/>
        <v>-2.0466666666666242</v>
      </c>
      <c r="P2294" s="2">
        <f t="shared" si="691"/>
        <v>-4.5099999999997635</v>
      </c>
      <c r="Q2294" s="2">
        <f t="shared" si="678"/>
        <v>14.865000000000236</v>
      </c>
      <c r="R2294" s="2">
        <f t="shared" si="679"/>
        <v>18.867499999999836</v>
      </c>
      <c r="S2294" s="2">
        <f t="shared" si="680"/>
        <v>16.096666666666806</v>
      </c>
      <c r="T2294" s="2">
        <f t="shared" si="681"/>
        <v>18.559999999999945</v>
      </c>
      <c r="U2294" s="2">
        <f ca="1">IFERROR(SUM(OFFSET(M2294,0,0,-计算结果!$B$18,1)),SUM(OFFSET(M2294,0,0,-ROW(),1)))</f>
        <v>465.64500000000044</v>
      </c>
      <c r="V2294" s="2">
        <f ca="1">IFERROR(SUM(OFFSET(N2294,0,0,-计算结果!$B$18,1)),SUM(OFFSET(N2294,0,0,-ROW(),1)))</f>
        <v>464.7199999999998</v>
      </c>
      <c r="W2294" s="2">
        <f ca="1">IFERROR(SUM(OFFSET(O2294,0,0,-计算结果!$B$18,1)),SUM(OFFSET(O2294,0,0,-ROW(),1)))</f>
        <v>461.73333333333403</v>
      </c>
      <c r="X2294" s="2">
        <f ca="1">IFERROR(SUM(OFFSET(P2294,0,0,-计算结果!$B$18,1)),SUM(OFFSET(P2294,0,0,-ROW(),1)))</f>
        <v>453.90999999999985</v>
      </c>
      <c r="Y2294" s="2">
        <f ca="1">IFERROR(SUM(OFFSET(Q2294,0,0,-计算结果!$B$18,1)),SUM(OFFSET(Q2294,0,0,-ROW(),1)))</f>
        <v>542.94499999999834</v>
      </c>
      <c r="Z2294" s="2">
        <f ca="1">IFERROR(SUM(OFFSET(R2294,0,0,-计算结果!$B$18,1)),SUM(OFFSET(R2294,0,0,-ROW(),1)))</f>
        <v>543.86999999999898</v>
      </c>
      <c r="AA2294" s="2">
        <f ca="1">IFERROR(SUM(OFFSET(S2294,0,0,-计算结果!$B$18,1)),SUM(OFFSET(S2294,0,0,-ROW(),1)))</f>
        <v>546.85666666666475</v>
      </c>
      <c r="AB2294" s="2">
        <f ca="1">IFERROR(SUM(OFFSET(T2294,0,0,-计算结果!$B$18,1)),SUM(OFFSET(T2294,0,0,-ROW(),1)))</f>
        <v>554.67999999999893</v>
      </c>
      <c r="AC2294" s="2">
        <f t="shared" ca="1" si="682"/>
        <v>0.8576283048927642</v>
      </c>
      <c r="AD2294" s="2">
        <f t="shared" ca="1" si="683"/>
        <v>0.85446889881773336</v>
      </c>
      <c r="AE2294" s="2">
        <f t="shared" ca="1" si="684"/>
        <v>0.84434068646873162</v>
      </c>
      <c r="AF2294" s="2">
        <f t="shared" ca="1" si="685"/>
        <v>0.81832768443066406</v>
      </c>
      <c r="AG2294" s="4" t="str">
        <f ca="1">IF(AND(AC2294&lt;计算结果!$B$19,AD2294&lt;计算结果!$B$19,AE2294&lt;计算结果!$B$19,AF2294&lt;计算结果!$B$19),"买",IF(AND(AC2294&gt;计算结果!$B$20,AD2294&gt;计算结果!$B$20,AE2294&gt;计算结果!$B$20,AF2294&gt;计算结果!$B$20),"卖",AG2293))</f>
        <v>卖</v>
      </c>
      <c r="AH2294" s="4" t="str">
        <f t="shared" ca="1" si="686"/>
        <v/>
      </c>
      <c r="AI2294" s="3">
        <f ca="1">IF(AG2293="买",E2294/E2293-1,0)-IF(AH2294=1,计算结果!B$17,0)</f>
        <v>0</v>
      </c>
      <c r="AJ2294" s="2">
        <f t="shared" ca="1" si="687"/>
        <v>1.4677729438245932</v>
      </c>
      <c r="AK2294" s="3">
        <f ca="1">1-AJ2294/MAX(AJ$2:AJ2294)</f>
        <v>0</v>
      </c>
    </row>
    <row r="2295" spans="1:37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6">
        <v>46029746176</v>
      </c>
      <c r="G2295" s="3">
        <f t="shared" si="673"/>
        <v>-1.5428841239862212E-2</v>
      </c>
      <c r="H2295" s="3">
        <f>1-E2295/MAX(E$2:E2295)</f>
        <v>0.63810828285578169</v>
      </c>
      <c r="I2295" s="22">
        <f t="shared" si="674"/>
        <v>2134.9324999999999</v>
      </c>
      <c r="J2295" s="22">
        <f t="shared" si="675"/>
        <v>2143.5625</v>
      </c>
      <c r="K2295" s="22">
        <f t="shared" si="676"/>
        <v>2137.6066666666666</v>
      </c>
      <c r="L2295" s="22">
        <f t="shared" si="677"/>
        <v>2142.9549999999999</v>
      </c>
      <c r="M2295" s="2">
        <f t="shared" si="688"/>
        <v>3.5275000000001455</v>
      </c>
      <c r="N2295" s="2">
        <f t="shared" si="689"/>
        <v>1.2749999999996362</v>
      </c>
      <c r="O2295" s="2">
        <f t="shared" si="690"/>
        <v>2.6466666666665333</v>
      </c>
      <c r="P2295" s="2">
        <f t="shared" si="691"/>
        <v>0.88499999999976353</v>
      </c>
      <c r="Q2295" s="2">
        <f t="shared" si="678"/>
        <v>43.382499999999709</v>
      </c>
      <c r="R2295" s="2">
        <f t="shared" si="679"/>
        <v>45.635000000000218</v>
      </c>
      <c r="S2295" s="2">
        <f t="shared" si="680"/>
        <v>44.263333333333321</v>
      </c>
      <c r="T2295" s="2">
        <f t="shared" si="681"/>
        <v>46.025000000000091</v>
      </c>
      <c r="U2295" s="2">
        <f ca="1">IFERROR(SUM(OFFSET(M2295,0,0,-计算结果!$B$18,1)),SUM(OFFSET(M2295,0,0,-ROW(),1)))</f>
        <v>457.65750000000025</v>
      </c>
      <c r="V2295" s="2">
        <f ca="1">IFERROR(SUM(OFFSET(N2295,0,0,-计算结果!$B$18,1)),SUM(OFFSET(N2295,0,0,-ROW(),1)))</f>
        <v>452.32999999999947</v>
      </c>
      <c r="W2295" s="2">
        <f ca="1">IFERROR(SUM(OFFSET(O2295,0,0,-计算结果!$B$18,1)),SUM(OFFSET(O2295,0,0,-ROW(),1)))</f>
        <v>451.43666666666695</v>
      </c>
      <c r="X2295" s="2">
        <f ca="1">IFERROR(SUM(OFFSET(P2295,0,0,-计算结果!$B$18,1)),SUM(OFFSET(P2295,0,0,-ROW(),1)))</f>
        <v>438.99499999999944</v>
      </c>
      <c r="Y2295" s="2">
        <f ca="1">IFERROR(SUM(OFFSET(Q2295,0,0,-计算结果!$B$18,1)),SUM(OFFSET(Q2295,0,0,-ROW(),1)))</f>
        <v>552.89249999999856</v>
      </c>
      <c r="Z2295" s="2">
        <f ca="1">IFERROR(SUM(OFFSET(R2295,0,0,-计算结果!$B$18,1)),SUM(OFFSET(R2295,0,0,-ROW(),1)))</f>
        <v>558.21999999999935</v>
      </c>
      <c r="AA2295" s="2">
        <f ca="1">IFERROR(SUM(OFFSET(S2295,0,0,-计算结果!$B$18,1)),SUM(OFFSET(S2295,0,0,-ROW(),1)))</f>
        <v>559.11333333333187</v>
      </c>
      <c r="AB2295" s="2">
        <f ca="1">IFERROR(SUM(OFFSET(T2295,0,0,-计算结果!$B$18,1)),SUM(OFFSET(T2295,0,0,-ROW(),1)))</f>
        <v>571.55499999999938</v>
      </c>
      <c r="AC2295" s="2">
        <f t="shared" ca="1" si="682"/>
        <v>0.82775132598109302</v>
      </c>
      <c r="AD2295" s="2">
        <f t="shared" ca="1" si="683"/>
        <v>0.81030776396402848</v>
      </c>
      <c r="AE2295" s="2">
        <f t="shared" ca="1" si="684"/>
        <v>0.8074153123397787</v>
      </c>
      <c r="AF2295" s="2">
        <f t="shared" ca="1" si="685"/>
        <v>0.76807131422172825</v>
      </c>
      <c r="AG2295" s="4" t="str">
        <f ca="1">IF(AND(AC2295&lt;计算结果!$B$19,AD2295&lt;计算结果!$B$19,AE2295&lt;计算结果!$B$19,AF2295&lt;计算结果!$B$19),"买",IF(AND(AC2295&gt;计算结果!$B$20,AD2295&gt;计算结果!$B$20,AE2295&gt;计算结果!$B$20,AF2295&gt;计算结果!$B$20),"卖",AG2294))</f>
        <v>卖</v>
      </c>
      <c r="AH2295" s="4" t="str">
        <f t="shared" ca="1" si="686"/>
        <v/>
      </c>
      <c r="AI2295" s="3">
        <f ca="1">IF(AG2294="买",E2295/E2294-1,0)-IF(AH2295=1,计算结果!B$17,0)</f>
        <v>0</v>
      </c>
      <c r="AJ2295" s="2">
        <f t="shared" ca="1" si="687"/>
        <v>1.4677729438245932</v>
      </c>
      <c r="AK2295" s="3">
        <f ca="1">1-AJ2295/MAX(AJ$2:AJ2295)</f>
        <v>0</v>
      </c>
    </row>
    <row r="2296" spans="1:37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6">
        <v>35425714176</v>
      </c>
      <c r="G2296" s="3">
        <f t="shared" si="673"/>
        <v>4.6170265784637454E-3</v>
      </c>
      <c r="H2296" s="3">
        <f>1-E2296/MAX(E$2:E2296)</f>
        <v>0.63643741917920105</v>
      </c>
      <c r="I2296" s="22">
        <f t="shared" si="674"/>
        <v>2132.8249999999998</v>
      </c>
      <c r="J2296" s="22">
        <f t="shared" si="675"/>
        <v>2129.8824999999997</v>
      </c>
      <c r="K2296" s="22">
        <f t="shared" si="676"/>
        <v>2131.5233333333331</v>
      </c>
      <c r="L2296" s="22">
        <f t="shared" si="677"/>
        <v>2128.92</v>
      </c>
      <c r="M2296" s="2">
        <f t="shared" si="688"/>
        <v>2.0975000000003092</v>
      </c>
      <c r="N2296" s="2">
        <f t="shared" si="689"/>
        <v>-6.5324999999997999</v>
      </c>
      <c r="O2296" s="2">
        <f t="shared" si="690"/>
        <v>-0.57666666666636957</v>
      </c>
      <c r="P2296" s="2">
        <f t="shared" si="691"/>
        <v>-5.9249999999997272</v>
      </c>
      <c r="Q2296" s="2">
        <f t="shared" si="678"/>
        <v>14.122499999999945</v>
      </c>
      <c r="R2296" s="2">
        <f t="shared" si="679"/>
        <v>22.752500000000055</v>
      </c>
      <c r="S2296" s="2">
        <f t="shared" si="680"/>
        <v>16.796666666666624</v>
      </c>
      <c r="T2296" s="2">
        <f t="shared" si="681"/>
        <v>22.144999999999982</v>
      </c>
      <c r="U2296" s="2">
        <f ca="1">IFERROR(SUM(OFFSET(M2296,0,0,-计算结果!$B$18,1)),SUM(OFFSET(M2296,0,0,-ROW(),1)))</f>
        <v>461.14750000000095</v>
      </c>
      <c r="V2296" s="2">
        <f ca="1">IFERROR(SUM(OFFSET(N2296,0,0,-计算结果!$B$18,1)),SUM(OFFSET(N2296,0,0,-ROW(),1)))</f>
        <v>452.86249999999973</v>
      </c>
      <c r="W2296" s="2">
        <f ca="1">IFERROR(SUM(OFFSET(O2296,0,0,-计算结果!$B$18,1)),SUM(OFFSET(O2296,0,0,-ROW(),1)))</f>
        <v>455.91666666666742</v>
      </c>
      <c r="X2296" s="2">
        <f ca="1">IFERROR(SUM(OFFSET(P2296,0,0,-计算结果!$B$18,1)),SUM(OFFSET(P2296,0,0,-ROW(),1)))</f>
        <v>445.45499999999993</v>
      </c>
      <c r="Y2296" s="2">
        <f ca="1">IFERROR(SUM(OFFSET(Q2296,0,0,-计算结果!$B$18,1)),SUM(OFFSET(Q2296,0,0,-ROW(),1)))</f>
        <v>533.84249999999838</v>
      </c>
      <c r="Z2296" s="2">
        <f ca="1">IFERROR(SUM(OFFSET(R2296,0,0,-计算结果!$B$18,1)),SUM(OFFSET(R2296,0,0,-ROW(),1)))</f>
        <v>542.1274999999996</v>
      </c>
      <c r="AA2296" s="2">
        <f ca="1">IFERROR(SUM(OFFSET(S2296,0,0,-计算结果!$B$18,1)),SUM(OFFSET(S2296,0,0,-ROW(),1)))</f>
        <v>539.0733333333319</v>
      </c>
      <c r="AB2296" s="2">
        <f ca="1">IFERROR(SUM(OFFSET(T2296,0,0,-计算结果!$B$18,1)),SUM(OFFSET(T2296,0,0,-ROW(),1)))</f>
        <v>549.5349999999994</v>
      </c>
      <c r="AC2296" s="2">
        <f t="shared" ca="1" si="682"/>
        <v>0.86382687777762612</v>
      </c>
      <c r="AD2296" s="2">
        <f t="shared" ca="1" si="683"/>
        <v>0.83534316189457292</v>
      </c>
      <c r="AE2296" s="2">
        <f t="shared" ca="1" si="684"/>
        <v>0.84574145756298214</v>
      </c>
      <c r="AF2296" s="2">
        <f t="shared" ca="1" si="685"/>
        <v>0.81060351024047683</v>
      </c>
      <c r="AG2296" s="4" t="str">
        <f ca="1">IF(AND(AC2296&lt;计算结果!$B$19,AD2296&lt;计算结果!$B$19,AE2296&lt;计算结果!$B$19,AF2296&lt;计算结果!$B$19),"买",IF(AND(AC2296&gt;计算结果!$B$20,AD2296&gt;计算结果!$B$20,AE2296&gt;计算结果!$B$20,AF2296&gt;计算结果!$B$20),"卖",AG2295))</f>
        <v>卖</v>
      </c>
      <c r="AH2296" s="4" t="str">
        <f t="shared" ca="1" si="686"/>
        <v/>
      </c>
      <c r="AI2296" s="3">
        <f ca="1">IF(AG2295="买",E2296/E2295-1,0)-IF(AH2296=1,计算结果!B$17,0)</f>
        <v>0</v>
      </c>
      <c r="AJ2296" s="2">
        <f t="shared" ca="1" si="687"/>
        <v>1.4677729438245932</v>
      </c>
      <c r="AK2296" s="3">
        <f ca="1">1-AJ2296/MAX(AJ$2:AJ2296)</f>
        <v>0</v>
      </c>
    </row>
    <row r="2297" spans="1:37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6">
        <v>37112430592</v>
      </c>
      <c r="G2297" s="3">
        <f t="shared" si="673"/>
        <v>-1.2261727031491754E-3</v>
      </c>
      <c r="H2297" s="3">
        <f>1-E2297/MAX(E$2:E2297)</f>
        <v>0.63688320969168988</v>
      </c>
      <c r="I2297" s="22">
        <f t="shared" si="674"/>
        <v>2136.9750000000004</v>
      </c>
      <c r="J2297" s="22">
        <f t="shared" si="675"/>
        <v>2137.9299999999998</v>
      </c>
      <c r="K2297" s="22">
        <f t="shared" si="676"/>
        <v>2137.9300000000003</v>
      </c>
      <c r="L2297" s="22">
        <f t="shared" si="677"/>
        <v>2139.84</v>
      </c>
      <c r="M2297" s="2">
        <f t="shared" si="688"/>
        <v>14.4050000000002</v>
      </c>
      <c r="N2297" s="2">
        <f t="shared" si="689"/>
        <v>17.347500000000309</v>
      </c>
      <c r="O2297" s="2">
        <f t="shared" si="690"/>
        <v>15.706666666666933</v>
      </c>
      <c r="P2297" s="2">
        <f t="shared" si="691"/>
        <v>18.309999999999945</v>
      </c>
      <c r="Q2297" s="2">
        <f t="shared" si="678"/>
        <v>0.375</v>
      </c>
      <c r="R2297" s="2">
        <f t="shared" si="679"/>
        <v>-2.5675000000001091</v>
      </c>
      <c r="S2297" s="2">
        <f t="shared" si="680"/>
        <v>-0.92666666666673336</v>
      </c>
      <c r="T2297" s="2">
        <f t="shared" si="681"/>
        <v>-3.5299999999997453</v>
      </c>
      <c r="U2297" s="2">
        <f ca="1">IFERROR(SUM(OFFSET(M2297,0,0,-计算结果!$B$18,1)),SUM(OFFSET(M2297,0,0,-ROW(),1)))</f>
        <v>458.84250000000111</v>
      </c>
      <c r="V2297" s="2">
        <f ca="1">IFERROR(SUM(OFFSET(N2297,0,0,-计算结果!$B$18,1)),SUM(OFFSET(N2297,0,0,-ROW(),1)))</f>
        <v>450.30500000000029</v>
      </c>
      <c r="W2297" s="2">
        <f ca="1">IFERROR(SUM(OFFSET(O2297,0,0,-计算结果!$B$18,1)),SUM(OFFSET(O2297,0,0,-ROW(),1)))</f>
        <v>452.27333333333445</v>
      </c>
      <c r="X2297" s="2">
        <f ca="1">IFERROR(SUM(OFFSET(P2297,0,0,-计算结果!$B$18,1)),SUM(OFFSET(P2297,0,0,-ROW(),1)))</f>
        <v>439.13499999999976</v>
      </c>
      <c r="Y2297" s="2">
        <f ca="1">IFERROR(SUM(OFFSET(Q2297,0,0,-计算结果!$B$18,1)),SUM(OFFSET(Q2297,0,0,-ROW(),1)))</f>
        <v>532.72749999999814</v>
      </c>
      <c r="Z2297" s="2">
        <f ca="1">IFERROR(SUM(OFFSET(R2297,0,0,-计算结果!$B$18,1)),SUM(OFFSET(R2297,0,0,-ROW(),1)))</f>
        <v>541.26499999999896</v>
      </c>
      <c r="AA2297" s="2">
        <f ca="1">IFERROR(SUM(OFFSET(S2297,0,0,-计算结果!$B$18,1)),SUM(OFFSET(S2297,0,0,-ROW(),1)))</f>
        <v>539.29666666666481</v>
      </c>
      <c r="AB2297" s="2">
        <f ca="1">IFERROR(SUM(OFFSET(T2297,0,0,-计算结果!$B$18,1)),SUM(OFFSET(T2297,0,0,-ROW(),1)))</f>
        <v>552.43499999999949</v>
      </c>
      <c r="AC2297" s="2">
        <f t="shared" ca="1" si="682"/>
        <v>0.86130807964672873</v>
      </c>
      <c r="AD2297" s="2">
        <f t="shared" ca="1" si="683"/>
        <v>0.83194923004443511</v>
      </c>
      <c r="AE2297" s="2">
        <f t="shared" ca="1" si="684"/>
        <v>0.83863550674026544</v>
      </c>
      <c r="AF2297" s="2">
        <f t="shared" ca="1" si="685"/>
        <v>0.79490799822603597</v>
      </c>
      <c r="AG2297" s="4" t="str">
        <f ca="1">IF(AND(AC2297&lt;计算结果!$B$19,AD2297&lt;计算结果!$B$19,AE2297&lt;计算结果!$B$19,AF2297&lt;计算结果!$B$19),"买",IF(AND(AC2297&gt;计算结果!$B$20,AD2297&gt;计算结果!$B$20,AE2297&gt;计算结果!$B$20,AF2297&gt;计算结果!$B$20),"卖",AG2296))</f>
        <v>卖</v>
      </c>
      <c r="AH2297" s="4" t="str">
        <f t="shared" ca="1" si="686"/>
        <v/>
      </c>
      <c r="AI2297" s="3">
        <f ca="1">IF(AG2296="买",E2297/E2296-1,0)-IF(AH2297=1,计算结果!B$17,0)</f>
        <v>0</v>
      </c>
      <c r="AJ2297" s="2">
        <f t="shared" ca="1" si="687"/>
        <v>1.4677729438245932</v>
      </c>
      <c r="AK2297" s="3">
        <f ca="1">1-AJ2297/MAX(AJ$2:AJ2297)</f>
        <v>0</v>
      </c>
    </row>
    <row r="2298" spans="1:37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6">
        <v>38778507264</v>
      </c>
      <c r="G2298" s="3">
        <f t="shared" si="673"/>
        <v>5.0184854576380555E-3</v>
      </c>
      <c r="H2298" s="3">
        <f>1-E2298/MAX(E$2:E2298)</f>
        <v>0.6350609133601034</v>
      </c>
      <c r="I2298" s="22">
        <f t="shared" si="674"/>
        <v>2141.2849999999999</v>
      </c>
      <c r="J2298" s="22">
        <f t="shared" si="675"/>
        <v>2138.0025000000001</v>
      </c>
      <c r="K2298" s="22">
        <f t="shared" si="676"/>
        <v>2140.1066666666666</v>
      </c>
      <c r="L2298" s="22">
        <f t="shared" si="677"/>
        <v>2137.75</v>
      </c>
      <c r="M2298" s="2">
        <f t="shared" si="688"/>
        <v>8.2349999999996726</v>
      </c>
      <c r="N2298" s="2">
        <f t="shared" si="689"/>
        <v>7.2800000000002001</v>
      </c>
      <c r="O2298" s="2">
        <f t="shared" si="690"/>
        <v>7.2799999999997453</v>
      </c>
      <c r="P2298" s="2">
        <f t="shared" si="691"/>
        <v>5.3699999999998909</v>
      </c>
      <c r="Q2298" s="2">
        <f t="shared" si="678"/>
        <v>6.6850000000004002</v>
      </c>
      <c r="R2298" s="2">
        <f t="shared" si="679"/>
        <v>7.6399999999998727</v>
      </c>
      <c r="S2298" s="2">
        <f t="shared" si="680"/>
        <v>7.6400000000003274</v>
      </c>
      <c r="T2298" s="2">
        <f t="shared" si="681"/>
        <v>9.5500000000001819</v>
      </c>
      <c r="U2298" s="2">
        <f ca="1">IFERROR(SUM(OFFSET(M2298,0,0,-计算结果!$B$18,1)),SUM(OFFSET(M2298,0,0,-ROW(),1)))</f>
        <v>453.20750000000089</v>
      </c>
      <c r="V2298" s="2">
        <f ca="1">IFERROR(SUM(OFFSET(N2298,0,0,-计算结果!$B$18,1)),SUM(OFFSET(N2298,0,0,-ROW(),1)))</f>
        <v>442.85500000000047</v>
      </c>
      <c r="W2298" s="2">
        <f ca="1">IFERROR(SUM(OFFSET(O2298,0,0,-计算结果!$B$18,1)),SUM(OFFSET(O2298,0,0,-ROW(),1)))</f>
        <v>445.98666666666759</v>
      </c>
      <c r="X2298" s="2">
        <f ca="1">IFERROR(SUM(OFFSET(P2298,0,0,-计算结果!$B$18,1)),SUM(OFFSET(P2298,0,0,-ROW(),1)))</f>
        <v>431.54499999999962</v>
      </c>
      <c r="Y2298" s="2">
        <f ca="1">IFERROR(SUM(OFFSET(Q2298,0,0,-计算结果!$B$18,1)),SUM(OFFSET(Q2298,0,0,-ROW(),1)))</f>
        <v>530.59249999999884</v>
      </c>
      <c r="Z2298" s="2">
        <f ca="1">IFERROR(SUM(OFFSET(R2298,0,0,-计算结果!$B$18,1)),SUM(OFFSET(R2298,0,0,-ROW(),1)))</f>
        <v>540.94499999999925</v>
      </c>
      <c r="AA2298" s="2">
        <f ca="1">IFERROR(SUM(OFFSET(S2298,0,0,-计算结果!$B$18,1)),SUM(OFFSET(S2298,0,0,-ROW(),1)))</f>
        <v>537.81333333333214</v>
      </c>
      <c r="AB2298" s="2">
        <f ca="1">IFERROR(SUM(OFFSET(T2298,0,0,-计算结果!$B$18,1)),SUM(OFFSET(T2298,0,0,-ROW(),1)))</f>
        <v>552.25500000000011</v>
      </c>
      <c r="AC2298" s="2">
        <f t="shared" ca="1" si="682"/>
        <v>0.85415361129303913</v>
      </c>
      <c r="AD2298" s="2">
        <f t="shared" ca="1" si="683"/>
        <v>0.81866918078547923</v>
      </c>
      <c r="AE2298" s="2">
        <f t="shared" ca="1" si="684"/>
        <v>0.82925922253074535</v>
      </c>
      <c r="AF2298" s="2">
        <f t="shared" ca="1" si="685"/>
        <v>0.78142343663705993</v>
      </c>
      <c r="AG2298" s="4" t="str">
        <f ca="1">IF(AND(AC2298&lt;计算结果!$B$19,AD2298&lt;计算结果!$B$19,AE2298&lt;计算结果!$B$19,AF2298&lt;计算结果!$B$19),"买",IF(AND(AC2298&gt;计算结果!$B$20,AD2298&gt;计算结果!$B$20,AE2298&gt;计算结果!$B$20,AF2298&gt;计算结果!$B$20),"卖",AG2297))</f>
        <v>卖</v>
      </c>
      <c r="AH2298" s="4" t="str">
        <f t="shared" ca="1" si="686"/>
        <v/>
      </c>
      <c r="AI2298" s="3">
        <f ca="1">IF(AG2297="买",E2298/E2297-1,0)-IF(AH2298=1,计算结果!B$17,0)</f>
        <v>0</v>
      </c>
      <c r="AJ2298" s="2">
        <f t="shared" ca="1" si="687"/>
        <v>1.4677729438245932</v>
      </c>
      <c r="AK2298" s="3">
        <f ca="1">1-AJ2298/MAX(AJ$2:AJ2298)</f>
        <v>0</v>
      </c>
    </row>
    <row r="2299" spans="1:37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6">
        <v>33809315840</v>
      </c>
      <c r="G2299" s="3">
        <f t="shared" si="673"/>
        <v>-5.3384433192530389E-3</v>
      </c>
      <c r="H2299" s="3">
        <f>1-E2299/MAX(E$2:E2299)</f>
        <v>0.63700911998911047</v>
      </c>
      <c r="I2299" s="22">
        <f t="shared" si="674"/>
        <v>2133.625</v>
      </c>
      <c r="J2299" s="22">
        <f t="shared" si="675"/>
        <v>2135.7150000000001</v>
      </c>
      <c r="K2299" s="22">
        <f t="shared" si="676"/>
        <v>2133.71</v>
      </c>
      <c r="L2299" s="22">
        <f t="shared" si="677"/>
        <v>2133.88</v>
      </c>
      <c r="M2299" s="2">
        <f t="shared" si="688"/>
        <v>0.44500000000016371</v>
      </c>
      <c r="N2299" s="2">
        <f t="shared" si="689"/>
        <v>3.7274999999999636</v>
      </c>
      <c r="O2299" s="2">
        <f t="shared" si="690"/>
        <v>1.6233333333334485</v>
      </c>
      <c r="P2299" s="2">
        <f t="shared" si="691"/>
        <v>3.9800000000000182</v>
      </c>
      <c r="Q2299" s="2">
        <f t="shared" si="678"/>
        <v>15.254999999999654</v>
      </c>
      <c r="R2299" s="2">
        <f t="shared" si="679"/>
        <v>11.972499999999854</v>
      </c>
      <c r="S2299" s="2">
        <f t="shared" si="680"/>
        <v>14.07666666666637</v>
      </c>
      <c r="T2299" s="2">
        <f t="shared" si="681"/>
        <v>11.7199999999998</v>
      </c>
      <c r="U2299" s="2">
        <f ca="1">IFERROR(SUM(OFFSET(M2299,0,0,-计算结果!$B$18,1)),SUM(OFFSET(M2299,0,0,-ROW(),1)))</f>
        <v>446.23000000000093</v>
      </c>
      <c r="V2299" s="2">
        <f ca="1">IFERROR(SUM(OFFSET(N2299,0,0,-计算结果!$B$18,1)),SUM(OFFSET(N2299,0,0,-ROW(),1)))</f>
        <v>439.73500000000013</v>
      </c>
      <c r="W2299" s="2">
        <f ca="1">IFERROR(SUM(OFFSET(O2299,0,0,-计算结果!$B$18,1)),SUM(OFFSET(O2299,0,0,-ROW(),1)))</f>
        <v>441.46000000000095</v>
      </c>
      <c r="X2299" s="2">
        <f ca="1">IFERROR(SUM(OFFSET(P2299,0,0,-计算结果!$B$18,1)),SUM(OFFSET(P2299,0,0,-ROW(),1)))</f>
        <v>431.91999999999962</v>
      </c>
      <c r="Y2299" s="2">
        <f ca="1">IFERROR(SUM(OFFSET(Q2299,0,0,-计算结果!$B$18,1)),SUM(OFFSET(Q2299,0,0,-ROW(),1)))</f>
        <v>519.19999999999845</v>
      </c>
      <c r="Z2299" s="2">
        <f ca="1">IFERROR(SUM(OFFSET(R2299,0,0,-计算结果!$B$18,1)),SUM(OFFSET(R2299,0,0,-ROW(),1)))</f>
        <v>525.69499999999925</v>
      </c>
      <c r="AA2299" s="2">
        <f ca="1">IFERROR(SUM(OFFSET(S2299,0,0,-计算结果!$B$18,1)),SUM(OFFSET(S2299,0,0,-ROW(),1)))</f>
        <v>523.96999999999844</v>
      </c>
      <c r="AB2299" s="2">
        <f ca="1">IFERROR(SUM(OFFSET(T2299,0,0,-计算结果!$B$18,1)),SUM(OFFSET(T2299,0,0,-ROW(),1)))</f>
        <v>533.50999999999976</v>
      </c>
      <c r="AC2299" s="2">
        <f t="shared" ca="1" si="682"/>
        <v>0.85945685670262373</v>
      </c>
      <c r="AD2299" s="2">
        <f t="shared" ca="1" si="683"/>
        <v>0.83648313185402323</v>
      </c>
      <c r="AE2299" s="2">
        <f t="shared" ca="1" si="684"/>
        <v>0.84252915243239546</v>
      </c>
      <c r="AF2299" s="2">
        <f t="shared" ca="1" si="685"/>
        <v>0.80958182602013051</v>
      </c>
      <c r="AG2299" s="4" t="str">
        <f ca="1">IF(AND(AC2299&lt;计算结果!$B$19,AD2299&lt;计算结果!$B$19,AE2299&lt;计算结果!$B$19,AF2299&lt;计算结果!$B$19),"买",IF(AND(AC2299&gt;计算结果!$B$20,AD2299&gt;计算结果!$B$20,AE2299&gt;计算结果!$B$20,AF2299&gt;计算结果!$B$20),"卖",AG2298))</f>
        <v>卖</v>
      </c>
      <c r="AH2299" s="4" t="str">
        <f t="shared" ca="1" si="686"/>
        <v/>
      </c>
      <c r="AI2299" s="3">
        <f ca="1">IF(AG2298="买",E2299/E2298-1,0)-IF(AH2299=1,计算结果!B$17,0)</f>
        <v>0</v>
      </c>
      <c r="AJ2299" s="2">
        <f t="shared" ca="1" si="687"/>
        <v>1.4677729438245932</v>
      </c>
      <c r="AK2299" s="3">
        <f ca="1">1-AJ2299/MAX(AJ$2:AJ2299)</f>
        <v>0</v>
      </c>
    </row>
    <row r="2300" spans="1:37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6">
        <v>40601837568</v>
      </c>
      <c r="G2300" s="3">
        <f t="shared" si="673"/>
        <v>7.3639359323511844E-3</v>
      </c>
      <c r="H2300" s="3">
        <f>1-E2300/MAX(E$2:E2300)</f>
        <v>0.63433607840468254</v>
      </c>
      <c r="I2300" s="22">
        <f t="shared" si="674"/>
        <v>2146.04</v>
      </c>
      <c r="J2300" s="22">
        <f t="shared" si="675"/>
        <v>2142.56</v>
      </c>
      <c r="K2300" s="22">
        <f t="shared" si="676"/>
        <v>2145.0266666666666</v>
      </c>
      <c r="L2300" s="22">
        <f t="shared" si="677"/>
        <v>2143</v>
      </c>
      <c r="M2300" s="2">
        <f t="shared" si="688"/>
        <v>17.485000000000127</v>
      </c>
      <c r="N2300" s="2">
        <f t="shared" si="689"/>
        <v>15.394999999999982</v>
      </c>
      <c r="O2300" s="2">
        <f t="shared" si="690"/>
        <v>17.400000000000091</v>
      </c>
      <c r="P2300" s="2">
        <f t="shared" si="691"/>
        <v>17.230000000000018</v>
      </c>
      <c r="Q2300" s="2">
        <f t="shared" si="678"/>
        <v>-1.2649999999998727</v>
      </c>
      <c r="R2300" s="2">
        <f t="shared" si="679"/>
        <v>0.82500000000027285</v>
      </c>
      <c r="S2300" s="2">
        <f t="shared" si="680"/>
        <v>-1.1799999999998363</v>
      </c>
      <c r="T2300" s="2">
        <f t="shared" si="681"/>
        <v>-1.0099999999997635</v>
      </c>
      <c r="U2300" s="2">
        <f ca="1">IFERROR(SUM(OFFSET(M2300,0,0,-计算结果!$B$18,1)),SUM(OFFSET(M2300,0,0,-ROW(),1)))</f>
        <v>468.57750000000124</v>
      </c>
      <c r="V2300" s="2">
        <f ca="1">IFERROR(SUM(OFFSET(N2300,0,0,-计算结果!$B$18,1)),SUM(OFFSET(N2300,0,0,-ROW(),1)))</f>
        <v>466.98750000000018</v>
      </c>
      <c r="W2300" s="2">
        <f ca="1">IFERROR(SUM(OFFSET(O2300,0,0,-计算结果!$B$18,1)),SUM(OFFSET(O2300,0,0,-ROW(),1)))</f>
        <v>466.53000000000111</v>
      </c>
      <c r="X2300" s="2">
        <f ca="1">IFERROR(SUM(OFFSET(P2300,0,0,-计算结果!$B$18,1)),SUM(OFFSET(P2300,0,0,-ROW(),1)))</f>
        <v>462.43499999999995</v>
      </c>
      <c r="Y2300" s="2">
        <f ca="1">IFERROR(SUM(OFFSET(Q2300,0,0,-计算结果!$B$18,1)),SUM(OFFSET(Q2300,0,0,-ROW(),1)))</f>
        <v>474.37249999999858</v>
      </c>
      <c r="Z2300" s="2">
        <f ca="1">IFERROR(SUM(OFFSET(R2300,0,0,-计算结果!$B$18,1)),SUM(OFFSET(R2300,0,0,-ROW(),1)))</f>
        <v>475.96249999999964</v>
      </c>
      <c r="AA2300" s="2">
        <f ca="1">IFERROR(SUM(OFFSET(S2300,0,0,-计算结果!$B$18,1)),SUM(OFFSET(S2300,0,0,-ROW(),1)))</f>
        <v>476.41999999999871</v>
      </c>
      <c r="AB2300" s="2">
        <f ca="1">IFERROR(SUM(OFFSET(T2300,0,0,-计算结果!$B$18,1)),SUM(OFFSET(T2300,0,0,-ROW(),1)))</f>
        <v>480.51499999999987</v>
      </c>
      <c r="AC2300" s="2">
        <f t="shared" ca="1" si="682"/>
        <v>0.98778386183853961</v>
      </c>
      <c r="AD2300" s="2">
        <f t="shared" ca="1" si="683"/>
        <v>0.9811434724374305</v>
      </c>
      <c r="AE2300" s="2">
        <f t="shared" ca="1" si="684"/>
        <v>0.97924100583519247</v>
      </c>
      <c r="AF2300" s="2">
        <f t="shared" ca="1" si="685"/>
        <v>0.96237370321425986</v>
      </c>
      <c r="AG2300" s="4" t="str">
        <f ca="1">IF(AND(AC2300&lt;计算结果!$B$19,AD2300&lt;计算结果!$B$19,AE2300&lt;计算结果!$B$19,AF2300&lt;计算结果!$B$19),"买",IF(AND(AC2300&gt;计算结果!$B$20,AD2300&gt;计算结果!$B$20,AE2300&gt;计算结果!$B$20,AF2300&gt;计算结果!$B$20),"卖",AG2299))</f>
        <v>卖</v>
      </c>
      <c r="AH2300" s="4" t="str">
        <f t="shared" ca="1" si="686"/>
        <v/>
      </c>
      <c r="AI2300" s="3">
        <f ca="1">IF(AG2299="买",E2300/E2299-1,0)-IF(AH2300=1,计算结果!B$17,0)</f>
        <v>0</v>
      </c>
      <c r="AJ2300" s="2">
        <f t="shared" ca="1" si="687"/>
        <v>1.4677729438245932</v>
      </c>
      <c r="AK2300" s="3">
        <f ca="1">1-AJ2300/MAX(AJ$2:AJ2300)</f>
        <v>0</v>
      </c>
    </row>
    <row r="2301" spans="1:37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6">
        <v>45525671936</v>
      </c>
      <c r="G2301" s="3">
        <f t="shared" si="673"/>
        <v>5.4907216111099721E-4</v>
      </c>
      <c r="H2301" s="3">
        <f>1-E2301/MAX(E$2:E2301)</f>
        <v>0.63413530252501182</v>
      </c>
      <c r="I2301" s="22">
        <f t="shared" si="674"/>
        <v>2149.7450000000003</v>
      </c>
      <c r="J2301" s="22">
        <f t="shared" si="675"/>
        <v>2148.7725</v>
      </c>
      <c r="K2301" s="22">
        <f t="shared" si="676"/>
        <v>2149.5733333333333</v>
      </c>
      <c r="L2301" s="22">
        <f t="shared" si="677"/>
        <v>2149.23</v>
      </c>
      <c r="M2301" s="2">
        <f t="shared" si="688"/>
        <v>13.490000000000236</v>
      </c>
      <c r="N2301" s="2">
        <f t="shared" si="689"/>
        <v>16.970000000000255</v>
      </c>
      <c r="O2301" s="2">
        <f t="shared" si="690"/>
        <v>14.503333333333558</v>
      </c>
      <c r="P2301" s="2">
        <f t="shared" si="691"/>
        <v>16.5300000000002</v>
      </c>
      <c r="Q2301" s="2">
        <f t="shared" si="678"/>
        <v>7.1100000000001273</v>
      </c>
      <c r="R2301" s="2">
        <f t="shared" si="679"/>
        <v>3.6300000000001091</v>
      </c>
      <c r="S2301" s="2">
        <f t="shared" si="680"/>
        <v>6.0966666666668061</v>
      </c>
      <c r="T2301" s="2">
        <f t="shared" si="681"/>
        <v>4.0700000000001637</v>
      </c>
      <c r="U2301" s="2">
        <f ca="1">IFERROR(SUM(OFFSET(M2301,0,0,-计算结果!$B$18,1)),SUM(OFFSET(M2301,0,0,-ROW(),1)))</f>
        <v>466.19250000000147</v>
      </c>
      <c r="V2301" s="2">
        <f ca="1">IFERROR(SUM(OFFSET(N2301,0,0,-计算结果!$B$18,1)),SUM(OFFSET(N2301,0,0,-ROW(),1)))</f>
        <v>475.78250000000025</v>
      </c>
      <c r="W2301" s="2">
        <f ca="1">IFERROR(SUM(OFFSET(O2301,0,0,-计算结果!$B$18,1)),SUM(OFFSET(O2301,0,0,-ROW(),1)))</f>
        <v>468.00333333333447</v>
      </c>
      <c r="X2301" s="2">
        <f ca="1">IFERROR(SUM(OFFSET(P2301,0,0,-计算结果!$B$18,1)),SUM(OFFSET(P2301,0,0,-ROW(),1)))</f>
        <v>471.625</v>
      </c>
      <c r="Y2301" s="2">
        <f ca="1">IFERROR(SUM(OFFSET(Q2301,0,0,-计算结果!$B$18,1)),SUM(OFFSET(Q2301,0,0,-ROW(),1)))</f>
        <v>469.7574999999988</v>
      </c>
      <c r="Z2301" s="2">
        <f ca="1">IFERROR(SUM(OFFSET(R2301,0,0,-计算结果!$B$18,1)),SUM(OFFSET(R2301,0,0,-ROW(),1)))</f>
        <v>460.16750000000002</v>
      </c>
      <c r="AA2301" s="2">
        <f ca="1">IFERROR(SUM(OFFSET(S2301,0,0,-计算结果!$B$18,1)),SUM(OFFSET(S2301,0,0,-ROW(),1)))</f>
        <v>467.94666666666581</v>
      </c>
      <c r="AB2301" s="2">
        <f ca="1">IFERROR(SUM(OFFSET(T2301,0,0,-计算结果!$B$18,1)),SUM(OFFSET(T2301,0,0,-ROW(),1)))</f>
        <v>464.32500000000027</v>
      </c>
      <c r="AC2301" s="2">
        <f t="shared" ca="1" si="682"/>
        <v>0.99241097800461442</v>
      </c>
      <c r="AD2301" s="2">
        <f t="shared" ca="1" si="683"/>
        <v>1.0339332960280772</v>
      </c>
      <c r="AE2301" s="2">
        <f t="shared" ca="1" si="684"/>
        <v>1.0001210964212488</v>
      </c>
      <c r="AF2301" s="2">
        <f t="shared" ca="1" si="685"/>
        <v>1.0157217466214392</v>
      </c>
      <c r="AG2301" s="4" t="str">
        <f ca="1">IF(AND(AC2301&lt;计算结果!$B$19,AD2301&lt;计算结果!$B$19,AE2301&lt;计算结果!$B$19,AF2301&lt;计算结果!$B$19),"买",IF(AND(AC2301&gt;计算结果!$B$20,AD2301&gt;计算结果!$B$20,AE2301&gt;计算结果!$B$20,AF2301&gt;计算结果!$B$20),"卖",AG2300))</f>
        <v>卖</v>
      </c>
      <c r="AH2301" s="4" t="str">
        <f t="shared" ca="1" si="686"/>
        <v/>
      </c>
      <c r="AI2301" s="3">
        <f ca="1">IF(AG2300="买",E2301/E2300-1,0)-IF(AH2301=1,计算结果!B$17,0)</f>
        <v>0</v>
      </c>
      <c r="AJ2301" s="2">
        <f t="shared" ca="1" si="687"/>
        <v>1.4677729438245932</v>
      </c>
      <c r="AK2301" s="3">
        <f ca="1">1-AJ2301/MAX(AJ$2:AJ2301)</f>
        <v>0</v>
      </c>
    </row>
    <row r="2302" spans="1:37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6">
        <v>50277572608</v>
      </c>
      <c r="G2302" s="3">
        <f t="shared" si="673"/>
        <v>6.9107921832707309E-3</v>
      </c>
      <c r="H2302" s="3">
        <f>1-E2302/MAX(E$2:E2302)</f>
        <v>0.63160688763356698</v>
      </c>
      <c r="I2302" s="22">
        <f t="shared" si="674"/>
        <v>2162.6924999999997</v>
      </c>
      <c r="J2302" s="22">
        <f t="shared" si="675"/>
        <v>2159.4899999999998</v>
      </c>
      <c r="K2302" s="22">
        <f t="shared" si="676"/>
        <v>2161.8833333333332</v>
      </c>
      <c r="L2302" s="22">
        <f t="shared" si="677"/>
        <v>2160.2649999999999</v>
      </c>
      <c r="M2302" s="2">
        <f t="shared" si="688"/>
        <v>18.474999999999454</v>
      </c>
      <c r="N2302" s="2">
        <f t="shared" si="689"/>
        <v>19.447499999999764</v>
      </c>
      <c r="O2302" s="2">
        <f t="shared" si="690"/>
        <v>18.646666666666533</v>
      </c>
      <c r="P2302" s="2">
        <f t="shared" si="691"/>
        <v>18.989999999999782</v>
      </c>
      <c r="Q2302" s="2">
        <f t="shared" si="678"/>
        <v>-2.5649999999995998</v>
      </c>
      <c r="R2302" s="2">
        <f t="shared" si="679"/>
        <v>-3.5374999999999091</v>
      </c>
      <c r="S2302" s="2">
        <f t="shared" si="680"/>
        <v>-2.7366666666666788</v>
      </c>
      <c r="T2302" s="2">
        <f t="shared" si="681"/>
        <v>-3.0799999999999272</v>
      </c>
      <c r="U2302" s="2">
        <f ca="1">IFERROR(SUM(OFFSET(M2302,0,0,-计算结果!$B$18,1)),SUM(OFFSET(M2302,0,0,-ROW(),1)))</f>
        <v>472.52250000000095</v>
      </c>
      <c r="V2302" s="2">
        <f ca="1">IFERROR(SUM(OFFSET(N2302,0,0,-计算结果!$B$18,1)),SUM(OFFSET(N2302,0,0,-ROW(),1)))</f>
        <v>477.06999999999971</v>
      </c>
      <c r="W2302" s="2">
        <f ca="1">IFERROR(SUM(OFFSET(O2302,0,0,-计算结果!$B$18,1)),SUM(OFFSET(O2302,0,0,-ROW(),1)))</f>
        <v>472.35666666666748</v>
      </c>
      <c r="X2302" s="2">
        <f ca="1">IFERROR(SUM(OFFSET(P2302,0,0,-计算结果!$B$18,1)),SUM(OFFSET(P2302,0,0,-ROW(),1)))</f>
        <v>472.02499999999964</v>
      </c>
      <c r="Y2302" s="2">
        <f ca="1">IFERROR(SUM(OFFSET(Q2302,0,0,-计算结果!$B$18,1)),SUM(OFFSET(Q2302,0,0,-ROW(),1)))</f>
        <v>468.287499999999</v>
      </c>
      <c r="Z2302" s="2">
        <f ca="1">IFERROR(SUM(OFFSET(R2302,0,0,-计算结果!$B$18,1)),SUM(OFFSET(R2302,0,0,-ROW(),1)))</f>
        <v>463.74000000000024</v>
      </c>
      <c r="AA2302" s="2">
        <f ca="1">IFERROR(SUM(OFFSET(S2302,0,0,-计算结果!$B$18,1)),SUM(OFFSET(S2302,0,0,-ROW(),1)))</f>
        <v>468.45333333333247</v>
      </c>
      <c r="AB2302" s="2">
        <f ca="1">IFERROR(SUM(OFFSET(T2302,0,0,-计算结果!$B$18,1)),SUM(OFFSET(T2302,0,0,-ROW(),1)))</f>
        <v>468.78500000000031</v>
      </c>
      <c r="AC2302" s="2">
        <f t="shared" ca="1" si="682"/>
        <v>1.0090435896751504</v>
      </c>
      <c r="AD2302" s="2">
        <f t="shared" ca="1" si="683"/>
        <v>1.028744555138654</v>
      </c>
      <c r="AE2302" s="2">
        <f t="shared" ca="1" si="684"/>
        <v>1.0083323845847363</v>
      </c>
      <c r="AF2302" s="2">
        <f t="shared" ca="1" si="685"/>
        <v>1.0069114839425308</v>
      </c>
      <c r="AG2302" s="4" t="str">
        <f ca="1">IF(AND(AC2302&lt;计算结果!$B$19,AD2302&lt;计算结果!$B$19,AE2302&lt;计算结果!$B$19,AF2302&lt;计算结果!$B$19),"买",IF(AND(AC2302&gt;计算结果!$B$20,AD2302&gt;计算结果!$B$20,AE2302&gt;计算结果!$B$20,AF2302&gt;计算结果!$B$20),"卖",AG2301))</f>
        <v>卖</v>
      </c>
      <c r="AH2302" s="4" t="str">
        <f t="shared" ca="1" si="686"/>
        <v/>
      </c>
      <c r="AI2302" s="3">
        <f ca="1">IF(AG2301="买",E2302/E2301-1,0)-IF(AH2302=1,计算结果!B$17,0)</f>
        <v>0</v>
      </c>
      <c r="AJ2302" s="2">
        <f t="shared" ca="1" si="687"/>
        <v>1.4677729438245932</v>
      </c>
      <c r="AK2302" s="3">
        <f ca="1">1-AJ2302/MAX(AJ$2:AJ2302)</f>
        <v>0</v>
      </c>
    </row>
    <row r="2303" spans="1:37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6">
        <v>49936285696</v>
      </c>
      <c r="G2303" s="3">
        <f t="shared" si="673"/>
        <v>-2.586461720366362E-4</v>
      </c>
      <c r="H2303" s="3">
        <f>1-E2303/MAX(E$2:E2303)</f>
        <v>0.63170217110188531</v>
      </c>
      <c r="I2303" s="22">
        <f t="shared" si="674"/>
        <v>2164.3500000000004</v>
      </c>
      <c r="J2303" s="22">
        <f t="shared" si="675"/>
        <v>2165.5100000000002</v>
      </c>
      <c r="K2303" s="22">
        <f t="shared" si="676"/>
        <v>2164.2800000000002</v>
      </c>
      <c r="L2303" s="22">
        <f t="shared" si="677"/>
        <v>2164.1400000000003</v>
      </c>
      <c r="M2303" s="2">
        <f t="shared" si="688"/>
        <v>8.4575000000004366</v>
      </c>
      <c r="N2303" s="2">
        <f t="shared" si="689"/>
        <v>11.660000000000309</v>
      </c>
      <c r="O2303" s="2">
        <f t="shared" si="690"/>
        <v>9.2666666666668789</v>
      </c>
      <c r="P2303" s="2">
        <f t="shared" si="691"/>
        <v>10.885000000000218</v>
      </c>
      <c r="Q2303" s="2">
        <f t="shared" si="678"/>
        <v>5.5624999999995453</v>
      </c>
      <c r="R2303" s="2">
        <f t="shared" si="679"/>
        <v>2.3599999999996726</v>
      </c>
      <c r="S2303" s="2">
        <f t="shared" si="680"/>
        <v>4.7533333333331029</v>
      </c>
      <c r="T2303" s="2">
        <f t="shared" si="681"/>
        <v>3.1349999999997635</v>
      </c>
      <c r="U2303" s="2">
        <f ca="1">IFERROR(SUM(OFFSET(M2303,0,0,-计算结果!$B$18,1)),SUM(OFFSET(M2303,0,0,-ROW(),1)))</f>
        <v>477.93250000000171</v>
      </c>
      <c r="V2303" s="2">
        <f ca="1">IFERROR(SUM(OFFSET(N2303,0,0,-计算结果!$B$18,1)),SUM(OFFSET(N2303,0,0,-ROW(),1)))</f>
        <v>485.70749999999998</v>
      </c>
      <c r="W2303" s="2">
        <f ca="1">IFERROR(SUM(OFFSET(O2303,0,0,-计算结果!$B$18,1)),SUM(OFFSET(O2303,0,0,-ROW(),1)))</f>
        <v>478.57333333333463</v>
      </c>
      <c r="X2303" s="2">
        <f ca="1">IFERROR(SUM(OFFSET(P2303,0,0,-计算结果!$B$18,1)),SUM(OFFSET(P2303,0,0,-ROW(),1)))</f>
        <v>479.85500000000002</v>
      </c>
      <c r="Y2303" s="2">
        <f ca="1">IFERROR(SUM(OFFSET(Q2303,0,0,-计算结果!$B$18,1)),SUM(OFFSET(Q2303,0,0,-ROW(),1)))</f>
        <v>446.42749999999842</v>
      </c>
      <c r="Z2303" s="2">
        <f ca="1">IFERROR(SUM(OFFSET(R2303,0,0,-计算结果!$B$18,1)),SUM(OFFSET(R2303,0,0,-ROW(),1)))</f>
        <v>438.65250000000015</v>
      </c>
      <c r="AA2303" s="2">
        <f ca="1">IFERROR(SUM(OFFSET(S2303,0,0,-计算结果!$B$18,1)),SUM(OFFSET(S2303,0,0,-ROW(),1)))</f>
        <v>445.7866666666655</v>
      </c>
      <c r="AB2303" s="2">
        <f ca="1">IFERROR(SUM(OFFSET(T2303,0,0,-计算结果!$B$18,1)),SUM(OFFSET(T2303,0,0,-ROW(),1)))</f>
        <v>444.50500000000011</v>
      </c>
      <c r="AC2303" s="2">
        <f t="shared" ca="1" si="682"/>
        <v>1.0705713693712942</v>
      </c>
      <c r="AD2303" s="2">
        <f t="shared" ca="1" si="683"/>
        <v>1.1072717014037303</v>
      </c>
      <c r="AE2303" s="2">
        <f t="shared" ca="1" si="684"/>
        <v>1.0735478853861395</v>
      </c>
      <c r="AF2303" s="2">
        <f t="shared" ca="1" si="685"/>
        <v>1.0795266644919628</v>
      </c>
      <c r="AG2303" s="4" t="str">
        <f ca="1">IF(AND(AC2303&lt;计算结果!$B$19,AD2303&lt;计算结果!$B$19,AE2303&lt;计算结果!$B$19,AF2303&lt;计算结果!$B$19),"买",IF(AND(AC2303&gt;计算结果!$B$20,AD2303&gt;计算结果!$B$20,AE2303&gt;计算结果!$B$20,AF2303&gt;计算结果!$B$20),"卖",AG2302))</f>
        <v>卖</v>
      </c>
      <c r="AH2303" s="4" t="str">
        <f t="shared" ca="1" si="686"/>
        <v/>
      </c>
      <c r="AI2303" s="3">
        <f ca="1">IF(AG2302="买",E2303/E2302-1,0)-IF(AH2303=1,计算结果!B$17,0)</f>
        <v>0</v>
      </c>
      <c r="AJ2303" s="2">
        <f t="shared" ca="1" si="687"/>
        <v>1.4677729438245932</v>
      </c>
      <c r="AK2303" s="3">
        <f ca="1">1-AJ2303/MAX(AJ$2:AJ2303)</f>
        <v>0</v>
      </c>
    </row>
    <row r="2304" spans="1:37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6">
        <v>53273657344</v>
      </c>
      <c r="G2304" s="3">
        <f t="shared" si="673"/>
        <v>2.9151421074029571E-3</v>
      </c>
      <c r="H2304" s="3">
        <f>1-E2304/MAX(E$2:E2304)</f>
        <v>0.63062853059279922</v>
      </c>
      <c r="I2304" s="22">
        <f t="shared" si="674"/>
        <v>2167.2150000000001</v>
      </c>
      <c r="J2304" s="22">
        <f t="shared" si="675"/>
        <v>2165.4975000000004</v>
      </c>
      <c r="K2304" s="22">
        <f t="shared" si="676"/>
        <v>2165.9966666666669</v>
      </c>
      <c r="L2304" s="22">
        <f t="shared" si="677"/>
        <v>2163.5600000000004</v>
      </c>
      <c r="M2304" s="2">
        <f t="shared" si="688"/>
        <v>7.1599999999998545</v>
      </c>
      <c r="N2304" s="2">
        <f t="shared" si="689"/>
        <v>6</v>
      </c>
      <c r="O2304" s="2">
        <f t="shared" si="690"/>
        <v>7.2300000000000182</v>
      </c>
      <c r="P2304" s="2">
        <f t="shared" si="691"/>
        <v>7.3699999999998909</v>
      </c>
      <c r="Q2304" s="2">
        <f t="shared" si="678"/>
        <v>8.7400000000002365</v>
      </c>
      <c r="R2304" s="2">
        <f t="shared" si="679"/>
        <v>9.9000000000000909</v>
      </c>
      <c r="S2304" s="2">
        <f t="shared" si="680"/>
        <v>8.6700000000000728</v>
      </c>
      <c r="T2304" s="2">
        <f t="shared" si="681"/>
        <v>8.5300000000002001</v>
      </c>
      <c r="U2304" s="2">
        <f ca="1">IFERROR(SUM(OFFSET(M2304,0,0,-计算结果!$B$18,1)),SUM(OFFSET(M2304,0,0,-ROW(),1)))</f>
        <v>462.94000000000142</v>
      </c>
      <c r="V2304" s="2">
        <f ca="1">IFERROR(SUM(OFFSET(N2304,0,0,-计算结果!$B$18,1)),SUM(OFFSET(N2304,0,0,-ROW(),1)))</f>
        <v>468.58500000000004</v>
      </c>
      <c r="W2304" s="2">
        <f ca="1">IFERROR(SUM(OFFSET(O2304,0,0,-计算结果!$B$18,1)),SUM(OFFSET(O2304,0,0,-ROW(),1)))</f>
        <v>461.98333333333449</v>
      </c>
      <c r="X2304" s="2">
        <f ca="1">IFERROR(SUM(OFFSET(P2304,0,0,-计算结果!$B$18,1)),SUM(OFFSET(P2304,0,0,-ROW(),1)))</f>
        <v>460.07000000000016</v>
      </c>
      <c r="Y2304" s="2">
        <f ca="1">IFERROR(SUM(OFFSET(Q2304,0,0,-计算结果!$B$18,1)),SUM(OFFSET(Q2304,0,0,-ROW(),1)))</f>
        <v>453.80999999999904</v>
      </c>
      <c r="Z2304" s="2">
        <f ca="1">IFERROR(SUM(OFFSET(R2304,0,0,-计算结果!$B$18,1)),SUM(OFFSET(R2304,0,0,-ROW(),1)))</f>
        <v>448.16500000000042</v>
      </c>
      <c r="AA2304" s="2">
        <f ca="1">IFERROR(SUM(OFFSET(S2304,0,0,-计算结果!$B$18,1)),SUM(OFFSET(S2304,0,0,-ROW(),1)))</f>
        <v>454.76666666666597</v>
      </c>
      <c r="AB2304" s="2">
        <f ca="1">IFERROR(SUM(OFFSET(T2304,0,0,-计算结果!$B$18,1)),SUM(OFFSET(T2304,0,0,-ROW(),1)))</f>
        <v>456.68000000000029</v>
      </c>
      <c r="AC2304" s="2">
        <f t="shared" ca="1" si="682"/>
        <v>1.020118551816845</v>
      </c>
      <c r="AD2304" s="2">
        <f t="shared" ca="1" si="683"/>
        <v>1.0455635759151196</v>
      </c>
      <c r="AE2304" s="2">
        <f t="shared" ca="1" si="684"/>
        <v>1.0158689437806976</v>
      </c>
      <c r="AF2304" s="2">
        <f t="shared" ca="1" si="685"/>
        <v>1.0074231409301915</v>
      </c>
      <c r="AG2304" s="4" t="str">
        <f ca="1">IF(AND(AC2304&lt;计算结果!$B$19,AD2304&lt;计算结果!$B$19,AE2304&lt;计算结果!$B$19,AF2304&lt;计算结果!$B$19),"买",IF(AND(AC2304&gt;计算结果!$B$20,AD2304&gt;计算结果!$B$20,AE2304&gt;计算结果!$B$20,AF2304&gt;计算结果!$B$20),"卖",AG2303))</f>
        <v>卖</v>
      </c>
      <c r="AH2304" s="4" t="str">
        <f t="shared" ca="1" si="686"/>
        <v/>
      </c>
      <c r="AI2304" s="3">
        <f ca="1">IF(AG2303="买",E2304/E2303-1,0)-IF(AH2304=1,计算结果!B$17,0)</f>
        <v>0</v>
      </c>
      <c r="AJ2304" s="2">
        <f t="shared" ca="1" si="687"/>
        <v>1.4677729438245932</v>
      </c>
      <c r="AK2304" s="3">
        <f ca="1">1-AJ2304/MAX(AJ$2:AJ2304)</f>
        <v>0</v>
      </c>
    </row>
    <row r="2305" spans="1:37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6">
        <v>56024940544</v>
      </c>
      <c r="G2305" s="3">
        <f t="shared" si="673"/>
        <v>4.2932096348469173E-3</v>
      </c>
      <c r="H2305" s="3">
        <f>1-E2305/MAX(E$2:E2305)</f>
        <v>0.62904274144150274</v>
      </c>
      <c r="I2305" s="22">
        <f t="shared" si="674"/>
        <v>2177.5450000000001</v>
      </c>
      <c r="J2305" s="22">
        <f t="shared" si="675"/>
        <v>2174.7474999999999</v>
      </c>
      <c r="K2305" s="22">
        <f t="shared" si="676"/>
        <v>2176.6633333333334</v>
      </c>
      <c r="L2305" s="22">
        <f t="shared" si="677"/>
        <v>2174.9</v>
      </c>
      <c r="M2305" s="2">
        <f t="shared" si="688"/>
        <v>17.744999999999891</v>
      </c>
      <c r="N2305" s="2">
        <f t="shared" si="689"/>
        <v>19.462499999999636</v>
      </c>
      <c r="O2305" s="2">
        <f t="shared" si="690"/>
        <v>18.963333333333139</v>
      </c>
      <c r="P2305" s="2">
        <f t="shared" si="691"/>
        <v>21.399999999999636</v>
      </c>
      <c r="Q2305" s="2">
        <f t="shared" si="678"/>
        <v>2.375</v>
      </c>
      <c r="R2305" s="2">
        <f t="shared" si="679"/>
        <v>0.65750000000025466</v>
      </c>
      <c r="S2305" s="2">
        <f t="shared" si="680"/>
        <v>1.1566666666667516</v>
      </c>
      <c r="T2305" s="2">
        <f t="shared" si="681"/>
        <v>-1.2799999999997453</v>
      </c>
      <c r="U2305" s="2">
        <f ca="1">IFERROR(SUM(OFFSET(M2305,0,0,-计算结果!$B$18,1)),SUM(OFFSET(M2305,0,0,-ROW(),1)))</f>
        <v>486.56250000000136</v>
      </c>
      <c r="V2305" s="2">
        <f ca="1">IFERROR(SUM(OFFSET(N2305,0,0,-计算结果!$B$18,1)),SUM(OFFSET(N2305,0,0,-ROW(),1)))</f>
        <v>492.44000000000005</v>
      </c>
      <c r="W2305" s="2">
        <f ca="1">IFERROR(SUM(OFFSET(O2305,0,0,-计算结果!$B$18,1)),SUM(OFFSET(O2305,0,0,-ROW(),1)))</f>
        <v>487.58000000000084</v>
      </c>
      <c r="X2305" s="2">
        <f ca="1">IFERROR(SUM(OFFSET(P2305,0,0,-计算结果!$B$18,1)),SUM(OFFSET(P2305,0,0,-ROW(),1)))</f>
        <v>489.61499999999978</v>
      </c>
      <c r="Y2305" s="2">
        <f ca="1">IFERROR(SUM(OFFSET(Q2305,0,0,-计算结果!$B$18,1)),SUM(OFFSET(Q2305,0,0,-ROW(),1)))</f>
        <v>433.57749999999896</v>
      </c>
      <c r="Z2305" s="2">
        <f ca="1">IFERROR(SUM(OFFSET(R2305,0,0,-计算结果!$B$18,1)),SUM(OFFSET(R2305,0,0,-ROW(),1)))</f>
        <v>427.70000000000027</v>
      </c>
      <c r="AA2305" s="2">
        <f ca="1">IFERROR(SUM(OFFSET(S2305,0,0,-计算结果!$B$18,1)),SUM(OFFSET(S2305,0,0,-ROW(),1)))</f>
        <v>432.55999999999949</v>
      </c>
      <c r="AB2305" s="2">
        <f ca="1">IFERROR(SUM(OFFSET(T2305,0,0,-计算结果!$B$18,1)),SUM(OFFSET(T2305,0,0,-ROW(),1)))</f>
        <v>430.52500000000055</v>
      </c>
      <c r="AC2305" s="2">
        <f t="shared" ca="1" si="682"/>
        <v>1.1222042195455311</v>
      </c>
      <c r="AD2305" s="2">
        <f t="shared" ca="1" si="683"/>
        <v>1.1513677811550145</v>
      </c>
      <c r="AE2305" s="2">
        <f t="shared" ca="1" si="684"/>
        <v>1.1271962271130049</v>
      </c>
      <c r="AF2305" s="2">
        <f t="shared" ca="1" si="685"/>
        <v>1.137251030718307</v>
      </c>
      <c r="AG2305" s="4" t="str">
        <f ca="1">IF(AND(AC2305&lt;计算结果!$B$19,AD2305&lt;计算结果!$B$19,AE2305&lt;计算结果!$B$19,AF2305&lt;计算结果!$B$19),"买",IF(AND(AC2305&gt;计算结果!$B$20,AD2305&gt;计算结果!$B$20,AE2305&gt;计算结果!$B$20,AF2305&gt;计算结果!$B$20),"卖",AG2304))</f>
        <v>卖</v>
      </c>
      <c r="AH2305" s="4" t="str">
        <f t="shared" ca="1" si="686"/>
        <v/>
      </c>
      <c r="AI2305" s="3">
        <f ca="1">IF(AG2304="买",E2305/E2304-1,0)-IF(AH2305=1,计算结果!B$17,0)</f>
        <v>0</v>
      </c>
      <c r="AJ2305" s="2">
        <f t="shared" ca="1" si="687"/>
        <v>1.4677729438245932</v>
      </c>
      <c r="AK2305" s="3">
        <f ca="1">1-AJ2305/MAX(AJ$2:AJ2305)</f>
        <v>0</v>
      </c>
    </row>
    <row r="2306" spans="1:37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6">
        <v>47990034432</v>
      </c>
      <c r="G2306" s="3">
        <f t="shared" si="673"/>
        <v>-6.8801343002211635E-4</v>
      </c>
      <c r="H2306" s="3">
        <f>1-E2306/MAX(E$2:E2306)</f>
        <v>0.62929796501735513</v>
      </c>
      <c r="I2306" s="22">
        <f t="shared" si="674"/>
        <v>2178.8125</v>
      </c>
      <c r="J2306" s="22">
        <f t="shared" si="675"/>
        <v>2179.25</v>
      </c>
      <c r="K2306" s="22">
        <f t="shared" si="676"/>
        <v>2178.8533333333339</v>
      </c>
      <c r="L2306" s="22">
        <f t="shared" si="677"/>
        <v>2178.9350000000004</v>
      </c>
      <c r="M2306" s="2">
        <f t="shared" si="688"/>
        <v>6.2550000000001091</v>
      </c>
      <c r="N2306" s="2">
        <f t="shared" si="689"/>
        <v>9.0525000000002365</v>
      </c>
      <c r="O2306" s="2">
        <f t="shared" si="690"/>
        <v>7.1366666666667697</v>
      </c>
      <c r="P2306" s="2">
        <f t="shared" si="691"/>
        <v>8.9000000000000909</v>
      </c>
      <c r="Q2306" s="2">
        <f t="shared" si="678"/>
        <v>3.4749999999999091</v>
      </c>
      <c r="R2306" s="2">
        <f t="shared" si="679"/>
        <v>0.67749999999978172</v>
      </c>
      <c r="S2306" s="2">
        <f t="shared" si="680"/>
        <v>2.5933333333332484</v>
      </c>
      <c r="T2306" s="2">
        <f t="shared" si="681"/>
        <v>0.82999999999992724</v>
      </c>
      <c r="U2306" s="2">
        <f ca="1">IFERROR(SUM(OFFSET(M2306,0,0,-计算结果!$B$18,1)),SUM(OFFSET(M2306,0,0,-ROW(),1)))</f>
        <v>465.94500000000153</v>
      </c>
      <c r="V2306" s="2">
        <f ca="1">IFERROR(SUM(OFFSET(N2306,0,0,-计算结果!$B$18,1)),SUM(OFFSET(N2306,0,0,-ROW(),1)))</f>
        <v>478.15750000000025</v>
      </c>
      <c r="W2306" s="2">
        <f ca="1">IFERROR(SUM(OFFSET(O2306,0,0,-计算结果!$B$18,1)),SUM(OFFSET(O2306,0,0,-ROW(),1)))</f>
        <v>469.18333333333385</v>
      </c>
      <c r="X2306" s="2">
        <f ca="1">IFERROR(SUM(OFFSET(P2306,0,0,-计算结果!$B$18,1)),SUM(OFFSET(P2306,0,0,-ROW(),1)))</f>
        <v>475.6599999999994</v>
      </c>
      <c r="Y2306" s="2">
        <f ca="1">IFERROR(SUM(OFFSET(Q2306,0,0,-计算结果!$B$18,1)),SUM(OFFSET(Q2306,0,0,-ROW(),1)))</f>
        <v>424.03499999999894</v>
      </c>
      <c r="Z2306" s="2">
        <f ca="1">IFERROR(SUM(OFFSET(R2306,0,0,-计算结果!$B$18,1)),SUM(OFFSET(R2306,0,0,-ROW(),1)))</f>
        <v>411.82250000000022</v>
      </c>
      <c r="AA2306" s="2">
        <f ca="1">IFERROR(SUM(OFFSET(S2306,0,0,-计算结果!$B$18,1)),SUM(OFFSET(S2306,0,0,-ROW(),1)))</f>
        <v>420.79666666666662</v>
      </c>
      <c r="AB2306" s="2">
        <f ca="1">IFERROR(SUM(OFFSET(T2306,0,0,-计算结果!$B$18,1)),SUM(OFFSET(T2306,0,0,-ROW(),1)))</f>
        <v>414.32000000000107</v>
      </c>
      <c r="AC2306" s="2">
        <f t="shared" ca="1" si="682"/>
        <v>1.0988361809756333</v>
      </c>
      <c r="AD2306" s="2">
        <f t="shared" ca="1" si="683"/>
        <v>1.1610766774520576</v>
      </c>
      <c r="AE2306" s="2">
        <f t="shared" ca="1" si="684"/>
        <v>1.1149882365988337</v>
      </c>
      <c r="AF2306" s="2">
        <f t="shared" ca="1" si="685"/>
        <v>1.1480498165669004</v>
      </c>
      <c r="AG2306" s="4" t="str">
        <f ca="1">IF(AND(AC2306&lt;计算结果!$B$19,AD2306&lt;计算结果!$B$19,AE2306&lt;计算结果!$B$19,AF2306&lt;计算结果!$B$19),"买",IF(AND(AC2306&gt;计算结果!$B$20,AD2306&gt;计算结果!$B$20,AE2306&gt;计算结果!$B$20,AF2306&gt;计算结果!$B$20),"卖",AG2305))</f>
        <v>卖</v>
      </c>
      <c r="AH2306" s="4" t="str">
        <f t="shared" ca="1" si="686"/>
        <v/>
      </c>
      <c r="AI2306" s="3">
        <f ca="1">IF(AG2305="买",E2306/E2305-1,0)-IF(AH2306=1,计算结果!B$17,0)</f>
        <v>0</v>
      </c>
      <c r="AJ2306" s="2">
        <f t="shared" ca="1" si="687"/>
        <v>1.4677729438245932</v>
      </c>
      <c r="AK2306" s="3">
        <f ca="1">1-AJ2306/MAX(AJ$2:AJ2306)</f>
        <v>0</v>
      </c>
    </row>
    <row r="2307" spans="1:37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6">
        <v>47663878144</v>
      </c>
      <c r="G2307" s="3">
        <f t="shared" ref="G2307:G2370" si="692">E2307/E2306-1</f>
        <v>-1.1015793894496584E-3</v>
      </c>
      <c r="H2307" s="3">
        <f>1-E2307/MAX(E$2:E2307)</f>
        <v>0.62970632273871918</v>
      </c>
      <c r="I2307" s="22">
        <f t="shared" si="674"/>
        <v>2177.4650000000001</v>
      </c>
      <c r="J2307" s="22">
        <f t="shared" si="675"/>
        <v>2178.0299999999997</v>
      </c>
      <c r="K2307" s="22">
        <f t="shared" si="676"/>
        <v>2177.8566666666666</v>
      </c>
      <c r="L2307" s="22">
        <f t="shared" si="677"/>
        <v>2178.64</v>
      </c>
      <c r="M2307" s="2">
        <f t="shared" si="688"/>
        <v>7.3874999999998181</v>
      </c>
      <c r="N2307" s="2">
        <f t="shared" si="689"/>
        <v>6.9499999999998181</v>
      </c>
      <c r="O2307" s="2">
        <f t="shared" si="690"/>
        <v>7.3466666666658966</v>
      </c>
      <c r="P2307" s="2">
        <f t="shared" si="691"/>
        <v>7.2649999999994179</v>
      </c>
      <c r="Q2307" s="2">
        <f t="shared" si="678"/>
        <v>7.7325000000000728</v>
      </c>
      <c r="R2307" s="2">
        <f t="shared" si="679"/>
        <v>8.1700000000000728</v>
      </c>
      <c r="S2307" s="2">
        <f t="shared" si="680"/>
        <v>7.7733333333339942</v>
      </c>
      <c r="T2307" s="2">
        <f t="shared" si="681"/>
        <v>7.8550000000004729</v>
      </c>
      <c r="U2307" s="2">
        <f ca="1">IFERROR(SUM(OFFSET(M2307,0,0,-计算结果!$B$18,1)),SUM(OFFSET(M2307,0,0,-ROW(),1)))</f>
        <v>473.65500000000156</v>
      </c>
      <c r="V2307" s="2">
        <f ca="1">IFERROR(SUM(OFFSET(N2307,0,0,-计算结果!$B$18,1)),SUM(OFFSET(N2307,0,0,-ROW(),1)))</f>
        <v>484.56500000000005</v>
      </c>
      <c r="W2307" s="2">
        <f ca="1">IFERROR(SUM(OFFSET(O2307,0,0,-计算结果!$B$18,1)),SUM(OFFSET(O2307,0,0,-ROW(),1)))</f>
        <v>478.98</v>
      </c>
      <c r="X2307" s="2">
        <f ca="1">IFERROR(SUM(OFFSET(P2307,0,0,-计算结果!$B$18,1)),SUM(OFFSET(P2307,0,0,-ROW(),1)))</f>
        <v>489.6299999999992</v>
      </c>
      <c r="Y2307" s="2">
        <f ca="1">IFERROR(SUM(OFFSET(Q2307,0,0,-计算结果!$B$18,1)),SUM(OFFSET(Q2307,0,0,-ROW(),1)))</f>
        <v>410.48499999999876</v>
      </c>
      <c r="Z2307" s="2">
        <f ca="1">IFERROR(SUM(OFFSET(R2307,0,0,-计算结果!$B$18,1)),SUM(OFFSET(R2307,0,0,-ROW(),1)))</f>
        <v>399.57500000000027</v>
      </c>
      <c r="AA2307" s="2">
        <f ca="1">IFERROR(SUM(OFFSET(S2307,0,0,-计算结果!$B$18,1)),SUM(OFFSET(S2307,0,0,-ROW(),1)))</f>
        <v>405.16000000000031</v>
      </c>
      <c r="AB2307" s="2">
        <f ca="1">IFERROR(SUM(OFFSET(T2307,0,0,-计算结果!$B$18,1)),SUM(OFFSET(T2307,0,0,-ROW(),1)))</f>
        <v>394.51000000000113</v>
      </c>
      <c r="AC2307" s="2">
        <f t="shared" ca="1" si="682"/>
        <v>1.1538911287866864</v>
      </c>
      <c r="AD2307" s="2">
        <f t="shared" ca="1" si="683"/>
        <v>1.2127009948069818</v>
      </c>
      <c r="AE2307" s="2">
        <f t="shared" ca="1" si="684"/>
        <v>1.1821996248395688</v>
      </c>
      <c r="AF2307" s="2">
        <f t="shared" ca="1" si="685"/>
        <v>1.2411092241007777</v>
      </c>
      <c r="AG2307" s="4" t="str">
        <f ca="1">IF(AND(AC2307&lt;计算结果!$B$19,AD2307&lt;计算结果!$B$19,AE2307&lt;计算结果!$B$19,AF2307&lt;计算结果!$B$19),"买",IF(AND(AC2307&gt;计算结果!$B$20,AD2307&gt;计算结果!$B$20,AE2307&gt;计算结果!$B$20,AF2307&gt;计算结果!$B$20),"卖",AG2306))</f>
        <v>卖</v>
      </c>
      <c r="AH2307" s="4" t="str">
        <f t="shared" ca="1" si="686"/>
        <v/>
      </c>
      <c r="AI2307" s="3">
        <f ca="1">IF(AG2306="买",E2307/E2306-1,0)-IF(AH2307=1,计算结果!B$17,0)</f>
        <v>0</v>
      </c>
      <c r="AJ2307" s="2">
        <f t="shared" ca="1" si="687"/>
        <v>1.4677729438245932</v>
      </c>
      <c r="AK2307" s="3">
        <f ca="1">1-AJ2307/MAX(AJ$2:AJ2307)</f>
        <v>0</v>
      </c>
    </row>
    <row r="2308" spans="1:37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6">
        <v>46017265664</v>
      </c>
      <c r="G2308" s="3">
        <f t="shared" si="692"/>
        <v>1.9206999067218344E-3</v>
      </c>
      <c r="H2308" s="3">
        <f>1-E2308/MAX(E$2:E2308)</f>
        <v>0.62899509970734369</v>
      </c>
      <c r="I2308" s="22">
        <f t="shared" ref="I2308:I2371" si="693">(2*E2308+C2308+D2308)/4</f>
        <v>2176.27</v>
      </c>
      <c r="J2308" s="22">
        <f t="shared" ref="J2308:J2371" si="694">AVERAGE(B2308:E2308)</f>
        <v>2174.86</v>
      </c>
      <c r="K2308" s="22">
        <f t="shared" ref="K2308:K2371" si="695">AVERAGE(C2308:E2308)</f>
        <v>2174.8700000000003</v>
      </c>
      <c r="L2308" s="22">
        <f t="shared" ref="L2308:L2371" si="696">AVERAGE(C2308:D2308)</f>
        <v>2172.0700000000002</v>
      </c>
      <c r="M2308" s="2">
        <f t="shared" si="688"/>
        <v>3.3150000000000546</v>
      </c>
      <c r="N2308" s="2">
        <f t="shared" si="689"/>
        <v>2.7500000000004547</v>
      </c>
      <c r="O2308" s="2">
        <f t="shared" si="690"/>
        <v>2.9233333333336304</v>
      </c>
      <c r="P2308" s="2">
        <f t="shared" si="691"/>
        <v>2.1400000000003274</v>
      </c>
      <c r="Q2308" s="2">
        <f t="shared" ref="Q2308:Q2371" si="697">I2307-$D2308</f>
        <v>14.105000000000018</v>
      </c>
      <c r="R2308" s="2">
        <f t="shared" ref="R2308:R2371" si="698">J2307-$D2308</f>
        <v>14.669999999999618</v>
      </c>
      <c r="S2308" s="2">
        <f t="shared" ref="S2308:S2371" si="699">K2307-$D2308</f>
        <v>14.496666666666442</v>
      </c>
      <c r="T2308" s="2">
        <f t="shared" ref="T2308:T2371" si="700">L2307-$D2308</f>
        <v>15.279999999999745</v>
      </c>
      <c r="U2308" s="2">
        <f ca="1">IFERROR(SUM(OFFSET(M2308,0,0,-计算结果!$B$18,1)),SUM(OFFSET(M2308,0,0,-ROW(),1)))</f>
        <v>425.13500000000158</v>
      </c>
      <c r="V2308" s="2">
        <f ca="1">IFERROR(SUM(OFFSET(N2308,0,0,-计算结果!$B$18,1)),SUM(OFFSET(N2308,0,0,-ROW(),1)))</f>
        <v>436.71250000000055</v>
      </c>
      <c r="W2308" s="2">
        <f ca="1">IFERROR(SUM(OFFSET(O2308,0,0,-计算结果!$B$18,1)),SUM(OFFSET(O2308,0,0,-ROW(),1)))</f>
        <v>429.59666666666681</v>
      </c>
      <c r="X2308" s="2">
        <f ca="1">IFERROR(SUM(OFFSET(P2308,0,0,-计算结果!$B$18,1)),SUM(OFFSET(P2308,0,0,-ROW(),1)))</f>
        <v>438.51999999999953</v>
      </c>
      <c r="Y2308" s="2">
        <f ca="1">IFERROR(SUM(OFFSET(Q2308,0,0,-计算结果!$B$18,1)),SUM(OFFSET(Q2308,0,0,-ROW(),1)))</f>
        <v>431.57499999999891</v>
      </c>
      <c r="Z2308" s="2">
        <f ca="1">IFERROR(SUM(OFFSET(R2308,0,0,-计算结果!$B$18,1)),SUM(OFFSET(R2308,0,0,-ROW(),1)))</f>
        <v>419.99749999999995</v>
      </c>
      <c r="AA2308" s="2">
        <f ca="1">IFERROR(SUM(OFFSET(S2308,0,0,-计算结果!$B$18,1)),SUM(OFFSET(S2308,0,0,-ROW(),1)))</f>
        <v>427.11333333333369</v>
      </c>
      <c r="AB2308" s="2">
        <f ca="1">IFERROR(SUM(OFFSET(T2308,0,0,-计算结果!$B$18,1)),SUM(OFFSET(T2308,0,0,-ROW(),1)))</f>
        <v>418.19000000000096</v>
      </c>
      <c r="AC2308" s="2">
        <f t="shared" ref="AC2308:AC2371" ca="1" si="701">U2308/Y2308</f>
        <v>0.98507791229798447</v>
      </c>
      <c r="AD2308" s="2">
        <f t="shared" ref="AD2308:AD2371" ca="1" si="702">V2308/Z2308</f>
        <v>1.0397978559396202</v>
      </c>
      <c r="AE2308" s="2">
        <f t="shared" ref="AE2308:AE2371" ca="1" si="703">W2308/AA2308</f>
        <v>1.0058142257324358</v>
      </c>
      <c r="AF2308" s="2">
        <f t="shared" ref="AF2308:AF2371" ca="1" si="704">X2308/AB2308</f>
        <v>1.0486142662426134</v>
      </c>
      <c r="AG2308" s="4" t="str">
        <f ca="1">IF(AND(AC2308&lt;计算结果!$B$19,AD2308&lt;计算结果!$B$19,AE2308&lt;计算结果!$B$19,AF2308&lt;计算结果!$B$19),"买",IF(AND(AC2308&gt;计算结果!$B$20,AD2308&gt;计算结果!$B$20,AE2308&gt;计算结果!$B$20,AF2308&gt;计算结果!$B$20),"卖",AG2307))</f>
        <v>卖</v>
      </c>
      <c r="AH2308" s="4" t="str">
        <f t="shared" ref="AH2308:AH2371" ca="1" si="705">IF(AG2307&lt;&gt;AG2308,1,"")</f>
        <v/>
      </c>
      <c r="AI2308" s="3">
        <f ca="1">IF(AG2307="买",E2308/E2307-1,0)-IF(AH2308=1,计算结果!B$17,0)</f>
        <v>0</v>
      </c>
      <c r="AJ2308" s="2">
        <f t="shared" ref="AJ2308:AJ2371" ca="1" si="706">IFERROR(AJ2307*(1+AI2308),AJ2307)</f>
        <v>1.4677729438245932</v>
      </c>
      <c r="AK2308" s="3">
        <f ca="1">1-AJ2308/MAX(AJ$2:AJ2308)</f>
        <v>0</v>
      </c>
    </row>
    <row r="2309" spans="1:37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6">
        <v>58980249600</v>
      </c>
      <c r="G2309" s="3">
        <f t="shared" si="692"/>
        <v>-1.4565667035088659E-2</v>
      </c>
      <c r="H2309" s="3">
        <f>1-E2309/MAX(E$2:E2309)</f>
        <v>0.63439903355339278</v>
      </c>
      <c r="I2309" s="22">
        <f t="shared" si="693"/>
        <v>2156.0475000000001</v>
      </c>
      <c r="J2309" s="22">
        <f t="shared" si="694"/>
        <v>2163.4049999999997</v>
      </c>
      <c r="K2309" s="22">
        <f t="shared" si="695"/>
        <v>2158.4933333333333</v>
      </c>
      <c r="L2309" s="22">
        <f t="shared" si="696"/>
        <v>2163.3850000000002</v>
      </c>
      <c r="M2309" s="2">
        <f t="shared" si="688"/>
        <v>2.2400000000002365</v>
      </c>
      <c r="N2309" s="2">
        <f t="shared" si="689"/>
        <v>3.6500000000000909</v>
      </c>
      <c r="O2309" s="2">
        <f t="shared" si="690"/>
        <v>3.6399999999998727</v>
      </c>
      <c r="P2309" s="2">
        <f t="shared" si="691"/>
        <v>6.4400000000000546</v>
      </c>
      <c r="Q2309" s="2">
        <f t="shared" si="697"/>
        <v>28.009999999999764</v>
      </c>
      <c r="R2309" s="2">
        <f t="shared" si="698"/>
        <v>26.599999999999909</v>
      </c>
      <c r="S2309" s="2">
        <f t="shared" si="699"/>
        <v>26.610000000000127</v>
      </c>
      <c r="T2309" s="2">
        <f t="shared" si="700"/>
        <v>23.809999999999945</v>
      </c>
      <c r="U2309" s="2">
        <f ca="1">IFERROR(SUM(OFFSET(M2309,0,0,-计算结果!$B$18,1)),SUM(OFFSET(M2309,0,0,-ROW(),1)))</f>
        <v>413.3025000000016</v>
      </c>
      <c r="V2309" s="2">
        <f ca="1">IFERROR(SUM(OFFSET(N2309,0,0,-计算结果!$B$18,1)),SUM(OFFSET(N2309,0,0,-ROW(),1)))</f>
        <v>418.85500000000002</v>
      </c>
      <c r="W2309" s="2">
        <f ca="1">IFERROR(SUM(OFFSET(O2309,0,0,-计算结果!$B$18,1)),SUM(OFFSET(O2309,0,0,-ROW(),1)))</f>
        <v>416.13999999999987</v>
      </c>
      <c r="X2309" s="2">
        <f ca="1">IFERROR(SUM(OFFSET(P2309,0,0,-计算结果!$B$18,1)),SUM(OFFSET(P2309,0,0,-ROW(),1)))</f>
        <v>421.81499999999915</v>
      </c>
      <c r="Y2309" s="2">
        <f ca="1">IFERROR(SUM(OFFSET(Q2309,0,0,-计算结果!$B$18,1)),SUM(OFFSET(Q2309,0,0,-ROW(),1)))</f>
        <v>456.37749999999869</v>
      </c>
      <c r="Z2309" s="2">
        <f ca="1">IFERROR(SUM(OFFSET(R2309,0,0,-计算结果!$B$18,1)),SUM(OFFSET(R2309,0,0,-ROW(),1)))</f>
        <v>450.82500000000027</v>
      </c>
      <c r="AA2309" s="2">
        <f ca="1">IFERROR(SUM(OFFSET(S2309,0,0,-计算结果!$B$18,1)),SUM(OFFSET(S2309,0,0,-ROW(),1)))</f>
        <v>453.54000000000042</v>
      </c>
      <c r="AB2309" s="2">
        <f ca="1">IFERROR(SUM(OFFSET(T2309,0,0,-计算结果!$B$18,1)),SUM(OFFSET(T2309,0,0,-ROW(),1)))</f>
        <v>447.86500000000115</v>
      </c>
      <c r="AC2309" s="2">
        <f t="shared" ca="1" si="701"/>
        <v>0.90561541706153958</v>
      </c>
      <c r="AD2309" s="2">
        <f t="shared" ca="1" si="702"/>
        <v>0.92908556535240894</v>
      </c>
      <c r="AE2309" s="2">
        <f t="shared" ca="1" si="703"/>
        <v>0.91753759315606009</v>
      </c>
      <c r="AF2309" s="2">
        <f t="shared" ca="1" si="704"/>
        <v>0.94183515121743844</v>
      </c>
      <c r="AG2309" s="4" t="str">
        <f ca="1">IF(AND(AC2309&lt;计算结果!$B$19,AD2309&lt;计算结果!$B$19,AE2309&lt;计算结果!$B$19,AF2309&lt;计算结果!$B$19),"买",IF(AND(AC2309&gt;计算结果!$B$20,AD2309&gt;计算结果!$B$20,AE2309&gt;计算结果!$B$20,AF2309&gt;计算结果!$B$20),"卖",AG2308))</f>
        <v>卖</v>
      </c>
      <c r="AH2309" s="4" t="str">
        <f t="shared" ca="1" si="705"/>
        <v/>
      </c>
      <c r="AI2309" s="3">
        <f ca="1">IF(AG2308="买",E2309/E2308-1,0)-IF(AH2309=1,计算结果!B$17,0)</f>
        <v>0</v>
      </c>
      <c r="AJ2309" s="2">
        <f t="shared" ca="1" si="706"/>
        <v>1.4677729438245932</v>
      </c>
      <c r="AK2309" s="3">
        <f ca="1">1-AJ2309/MAX(AJ$2:AJ2309)</f>
        <v>0</v>
      </c>
    </row>
    <row r="2310" spans="1:37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6">
        <v>50931666944</v>
      </c>
      <c r="G2310" s="3">
        <f t="shared" si="692"/>
        <v>-2.7272177259844987E-3</v>
      </c>
      <c r="H2310" s="3">
        <f>1-E2310/MAX(E$2:E2310)</f>
        <v>0.63539610698972293</v>
      </c>
      <c r="I2310" s="22">
        <f t="shared" si="693"/>
        <v>2144.2474999999999</v>
      </c>
      <c r="J2310" s="22">
        <f t="shared" si="694"/>
        <v>2145.1849999999999</v>
      </c>
      <c r="K2310" s="22">
        <f t="shared" si="695"/>
        <v>2144.7133333333331</v>
      </c>
      <c r="L2310" s="22">
        <f t="shared" si="696"/>
        <v>2145.645</v>
      </c>
      <c r="M2310" s="2">
        <f t="shared" si="688"/>
        <v>-4.2775000000001455</v>
      </c>
      <c r="N2310" s="2">
        <f t="shared" si="689"/>
        <v>-11.634999999999764</v>
      </c>
      <c r="O2310" s="2">
        <f t="shared" si="690"/>
        <v>-6.7233333333333576</v>
      </c>
      <c r="P2310" s="2">
        <f t="shared" si="691"/>
        <v>-11.615000000000236</v>
      </c>
      <c r="Q2310" s="2">
        <f t="shared" si="697"/>
        <v>16.527500000000146</v>
      </c>
      <c r="R2310" s="2">
        <f t="shared" si="698"/>
        <v>23.884999999999764</v>
      </c>
      <c r="S2310" s="2">
        <f t="shared" si="699"/>
        <v>18.973333333333358</v>
      </c>
      <c r="T2310" s="2">
        <f t="shared" si="700"/>
        <v>23.865000000000236</v>
      </c>
      <c r="U2310" s="2">
        <f ca="1">IFERROR(SUM(OFFSET(M2310,0,0,-计算结果!$B$18,1)),SUM(OFFSET(M2310,0,0,-ROW(),1)))</f>
        <v>400.43500000000176</v>
      </c>
      <c r="V2310" s="2">
        <f ca="1">IFERROR(SUM(OFFSET(N2310,0,0,-计算结果!$B$18,1)),SUM(OFFSET(N2310,0,0,-ROW(),1)))</f>
        <v>399.9325000000008</v>
      </c>
      <c r="W2310" s="2">
        <f ca="1">IFERROR(SUM(OFFSET(O2310,0,0,-计算结果!$B$18,1)),SUM(OFFSET(O2310,0,0,-ROW(),1)))</f>
        <v>401.08666666666659</v>
      </c>
      <c r="X2310" s="2">
        <f ca="1">IFERROR(SUM(OFFSET(P2310,0,0,-计算结果!$B$18,1)),SUM(OFFSET(P2310,0,0,-ROW(),1)))</f>
        <v>402.38999999999896</v>
      </c>
      <c r="Y2310" s="2">
        <f ca="1">IFERROR(SUM(OFFSET(Q2310,0,0,-计算结果!$B$18,1)),SUM(OFFSET(Q2310,0,0,-ROW(),1)))</f>
        <v>466.27499999999873</v>
      </c>
      <c r="Z2310" s="2">
        <f ca="1">IFERROR(SUM(OFFSET(R2310,0,0,-计算结果!$B$18,1)),SUM(OFFSET(R2310,0,0,-ROW(),1)))</f>
        <v>466.77749999999969</v>
      </c>
      <c r="AA2310" s="2">
        <f ca="1">IFERROR(SUM(OFFSET(S2310,0,0,-计算结果!$B$18,1)),SUM(OFFSET(S2310,0,0,-ROW(),1)))</f>
        <v>465.6233333333339</v>
      </c>
      <c r="AB2310" s="2">
        <f ca="1">IFERROR(SUM(OFFSET(T2310,0,0,-计算结果!$B$18,1)),SUM(OFFSET(T2310,0,0,-ROW(),1)))</f>
        <v>464.32000000000153</v>
      </c>
      <c r="AC2310" s="2">
        <f t="shared" ca="1" si="701"/>
        <v>0.85879577502547388</v>
      </c>
      <c r="AD2310" s="2">
        <f t="shared" ca="1" si="702"/>
        <v>0.85679472553840119</v>
      </c>
      <c r="AE2310" s="2">
        <f t="shared" ca="1" si="703"/>
        <v>0.86139726674636741</v>
      </c>
      <c r="AF2310" s="2">
        <f t="shared" ca="1" si="704"/>
        <v>0.86662215713300661</v>
      </c>
      <c r="AG2310" s="4" t="str">
        <f ca="1">IF(AND(AC2310&lt;计算结果!$B$19,AD2310&lt;计算结果!$B$19,AE2310&lt;计算结果!$B$19,AF2310&lt;计算结果!$B$19),"买",IF(AND(AC2310&gt;计算结果!$B$20,AD2310&gt;计算结果!$B$20,AE2310&gt;计算结果!$B$20,AF2310&gt;计算结果!$B$20),"卖",AG2309))</f>
        <v>卖</v>
      </c>
      <c r="AH2310" s="4" t="str">
        <f t="shared" ca="1" si="705"/>
        <v/>
      </c>
      <c r="AI2310" s="3">
        <f ca="1">IF(AG2309="买",E2310/E2309-1,0)-IF(AH2310=1,计算结果!B$17,0)</f>
        <v>0</v>
      </c>
      <c r="AJ2310" s="2">
        <f t="shared" ca="1" si="706"/>
        <v>1.4677729438245932</v>
      </c>
      <c r="AK2310" s="3">
        <f ca="1">1-AJ2310/MAX(AJ$2:AJ2310)</f>
        <v>0</v>
      </c>
    </row>
    <row r="2311" spans="1:37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6">
        <v>51551825920</v>
      </c>
      <c r="G2311" s="3">
        <f t="shared" si="692"/>
        <v>2.4080080266934978E-3</v>
      </c>
      <c r="H2311" s="3">
        <f>1-E2311/MAX(E$2:E2311)</f>
        <v>0.63451813788879052</v>
      </c>
      <c r="I2311" s="22">
        <f t="shared" si="693"/>
        <v>2146.3850000000002</v>
      </c>
      <c r="J2311" s="22">
        <f t="shared" si="694"/>
        <v>2143.4625000000001</v>
      </c>
      <c r="K2311" s="22">
        <f t="shared" si="695"/>
        <v>2145.8433333333337</v>
      </c>
      <c r="L2311" s="22">
        <f t="shared" si="696"/>
        <v>2144.7600000000002</v>
      </c>
      <c r="M2311" s="2">
        <f t="shared" si="688"/>
        <v>10.482500000000073</v>
      </c>
      <c r="N2311" s="2">
        <f t="shared" si="689"/>
        <v>9.5450000000000728</v>
      </c>
      <c r="O2311" s="2">
        <f t="shared" si="690"/>
        <v>10.016666666666879</v>
      </c>
      <c r="P2311" s="2">
        <f t="shared" si="691"/>
        <v>9.0850000000000364</v>
      </c>
      <c r="Q2311" s="2">
        <f t="shared" si="697"/>
        <v>9.4574999999999818</v>
      </c>
      <c r="R2311" s="2">
        <f t="shared" si="698"/>
        <v>10.394999999999982</v>
      </c>
      <c r="S2311" s="2">
        <f t="shared" si="699"/>
        <v>9.9233333333331757</v>
      </c>
      <c r="T2311" s="2">
        <f t="shared" si="700"/>
        <v>10.855000000000018</v>
      </c>
      <c r="U2311" s="2">
        <f ca="1">IFERROR(SUM(OFFSET(M2311,0,0,-计算结果!$B$18,1)),SUM(OFFSET(M2311,0,0,-ROW(),1)))</f>
        <v>413.9575000000018</v>
      </c>
      <c r="V2311" s="2">
        <f ca="1">IFERROR(SUM(OFFSET(N2311,0,0,-计算结果!$B$18,1)),SUM(OFFSET(N2311,0,0,-ROW(),1)))</f>
        <v>413.19750000000113</v>
      </c>
      <c r="W2311" s="2">
        <f ca="1">IFERROR(SUM(OFFSET(O2311,0,0,-计算结果!$B$18,1)),SUM(OFFSET(O2311,0,0,-ROW(),1)))</f>
        <v>414.84999999999991</v>
      </c>
      <c r="X2311" s="2">
        <f ca="1">IFERROR(SUM(OFFSET(P2311,0,0,-计算结果!$B$18,1)),SUM(OFFSET(P2311,0,0,-ROW(),1)))</f>
        <v>416.63499999999885</v>
      </c>
      <c r="Y2311" s="2">
        <f ca="1">IFERROR(SUM(OFFSET(Q2311,0,0,-计算结果!$B$18,1)),SUM(OFFSET(Q2311,0,0,-ROW(),1)))</f>
        <v>443.58249999999907</v>
      </c>
      <c r="Z2311" s="2">
        <f ca="1">IFERROR(SUM(OFFSET(R2311,0,0,-计算结果!$B$18,1)),SUM(OFFSET(R2311,0,0,-ROW(),1)))</f>
        <v>444.34249999999975</v>
      </c>
      <c r="AA2311" s="2">
        <f ca="1">IFERROR(SUM(OFFSET(S2311,0,0,-计算结果!$B$18,1)),SUM(OFFSET(S2311,0,0,-ROW(),1)))</f>
        <v>442.69000000000096</v>
      </c>
      <c r="AB2311" s="2">
        <f ca="1">IFERROR(SUM(OFFSET(T2311,0,0,-计算结果!$B$18,1)),SUM(OFFSET(T2311,0,0,-ROW(),1)))</f>
        <v>440.90500000000202</v>
      </c>
      <c r="AC2311" s="2">
        <f t="shared" ca="1" si="701"/>
        <v>0.93321422734215764</v>
      </c>
      <c r="AD2311" s="2">
        <f t="shared" ca="1" si="702"/>
        <v>0.92990767257239937</v>
      </c>
      <c r="AE2311" s="2">
        <f t="shared" ca="1" si="703"/>
        <v>0.93711174862770563</v>
      </c>
      <c r="AF2311" s="2">
        <f t="shared" ca="1" si="704"/>
        <v>0.94495412844036009</v>
      </c>
      <c r="AG2311" s="4" t="str">
        <f ca="1">IF(AND(AC2311&lt;计算结果!$B$19,AD2311&lt;计算结果!$B$19,AE2311&lt;计算结果!$B$19,AF2311&lt;计算结果!$B$19),"买",IF(AND(AC2311&gt;计算结果!$B$20,AD2311&gt;计算结果!$B$20,AE2311&gt;计算结果!$B$20,AF2311&gt;计算结果!$B$20),"卖",AG2310))</f>
        <v>卖</v>
      </c>
      <c r="AH2311" s="4" t="str">
        <f t="shared" ca="1" si="705"/>
        <v/>
      </c>
      <c r="AI2311" s="3">
        <f ca="1">IF(AG2310="买",E2311/E2310-1,0)-IF(AH2311=1,计算结果!B$17,0)</f>
        <v>0</v>
      </c>
      <c r="AJ2311" s="2">
        <f t="shared" ca="1" si="706"/>
        <v>1.4677729438245932</v>
      </c>
      <c r="AK2311" s="3">
        <f ca="1">1-AJ2311/MAX(AJ$2:AJ2311)</f>
        <v>0</v>
      </c>
    </row>
    <row r="2312" spans="1:37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6">
        <v>60467089408</v>
      </c>
      <c r="G2312" s="3">
        <f t="shared" si="692"/>
        <v>1.1056745545877433E-2</v>
      </c>
      <c r="H2312" s="3">
        <f>1-E2312/MAX(E$2:E2312)</f>
        <v>0.63047709793779338</v>
      </c>
      <c r="I2312" s="22">
        <f t="shared" si="693"/>
        <v>2165.1750000000002</v>
      </c>
      <c r="J2312" s="22">
        <f t="shared" si="694"/>
        <v>2159.6200000000003</v>
      </c>
      <c r="K2312" s="22">
        <f t="shared" si="695"/>
        <v>2162.98</v>
      </c>
      <c r="L2312" s="22">
        <f t="shared" si="696"/>
        <v>2158.59</v>
      </c>
      <c r="M2312" s="2">
        <f t="shared" si="688"/>
        <v>25.514999999999873</v>
      </c>
      <c r="N2312" s="2">
        <f t="shared" si="689"/>
        <v>28.4375</v>
      </c>
      <c r="O2312" s="2">
        <f t="shared" si="690"/>
        <v>26.056666666666388</v>
      </c>
      <c r="P2312" s="2">
        <f t="shared" si="691"/>
        <v>27.139999999999873</v>
      </c>
      <c r="Q2312" s="2">
        <f t="shared" si="697"/>
        <v>1.1050000000000182</v>
      </c>
      <c r="R2312" s="2">
        <f t="shared" si="698"/>
        <v>-1.8175000000001091</v>
      </c>
      <c r="S2312" s="2">
        <f t="shared" si="699"/>
        <v>0.56333333333350311</v>
      </c>
      <c r="T2312" s="2">
        <f t="shared" si="700"/>
        <v>-0.51999999999998181</v>
      </c>
      <c r="U2312" s="2">
        <f ca="1">IFERROR(SUM(OFFSET(M2312,0,0,-计算结果!$B$18,1)),SUM(OFFSET(M2312,0,0,-ROW(),1)))</f>
        <v>439.46000000000186</v>
      </c>
      <c r="V2312" s="2">
        <f ca="1">IFERROR(SUM(OFFSET(N2312,0,0,-计算结果!$B$18,1)),SUM(OFFSET(N2312,0,0,-ROW(),1)))</f>
        <v>447.92250000000104</v>
      </c>
      <c r="W2312" s="2">
        <f ca="1">IFERROR(SUM(OFFSET(O2312,0,0,-计算结果!$B$18,1)),SUM(OFFSET(O2312,0,0,-ROW(),1)))</f>
        <v>443.02999999999975</v>
      </c>
      <c r="X2312" s="2">
        <f ca="1">IFERROR(SUM(OFFSET(P2312,0,0,-计算结果!$B$18,1)),SUM(OFFSET(P2312,0,0,-ROW(),1)))</f>
        <v>450.16999999999871</v>
      </c>
      <c r="Y2312" s="2">
        <f ca="1">IFERROR(SUM(OFFSET(Q2312,0,0,-计算结果!$B$18,1)),SUM(OFFSET(Q2312,0,0,-ROW(),1)))</f>
        <v>426.38999999999896</v>
      </c>
      <c r="Z2312" s="2">
        <f ca="1">IFERROR(SUM(OFFSET(R2312,0,0,-计算结果!$B$18,1)),SUM(OFFSET(R2312,0,0,-ROW(),1)))</f>
        <v>417.92749999999978</v>
      </c>
      <c r="AA2312" s="2">
        <f ca="1">IFERROR(SUM(OFFSET(S2312,0,0,-计算结果!$B$18,1)),SUM(OFFSET(S2312,0,0,-ROW(),1)))</f>
        <v>422.82000000000107</v>
      </c>
      <c r="AB2312" s="2">
        <f ca="1">IFERROR(SUM(OFFSET(T2312,0,0,-计算结果!$B$18,1)),SUM(OFFSET(T2312,0,0,-ROW(),1)))</f>
        <v>415.68000000000211</v>
      </c>
      <c r="AC2312" s="2">
        <f t="shared" ca="1" si="701"/>
        <v>1.0306526888529348</v>
      </c>
      <c r="AD2312" s="2">
        <f t="shared" ca="1" si="702"/>
        <v>1.0717708214941617</v>
      </c>
      <c r="AE2312" s="2">
        <f t="shared" ca="1" si="703"/>
        <v>1.0477981174022011</v>
      </c>
      <c r="AF2312" s="2">
        <f t="shared" ca="1" si="704"/>
        <v>1.0829724788298605</v>
      </c>
      <c r="AG2312" s="4" t="str">
        <f ca="1">IF(AND(AC2312&lt;计算结果!$B$19,AD2312&lt;计算结果!$B$19,AE2312&lt;计算结果!$B$19,AF2312&lt;计算结果!$B$19),"买",IF(AND(AC2312&gt;计算结果!$B$20,AD2312&gt;计算结果!$B$20,AE2312&gt;计算结果!$B$20,AF2312&gt;计算结果!$B$20),"卖",AG2311))</f>
        <v>卖</v>
      </c>
      <c r="AH2312" s="4" t="str">
        <f t="shared" ca="1" si="705"/>
        <v/>
      </c>
      <c r="AI2312" s="3">
        <f ca="1">IF(AG2311="买",E2312/E2311-1,0)-IF(AH2312=1,计算结果!B$17,0)</f>
        <v>0</v>
      </c>
      <c r="AJ2312" s="2">
        <f t="shared" ca="1" si="706"/>
        <v>1.4677729438245932</v>
      </c>
      <c r="AK2312" s="3">
        <f ca="1">1-AJ2312/MAX(AJ$2:AJ2312)</f>
        <v>0</v>
      </c>
    </row>
    <row r="2313" spans="1:37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6">
        <v>64304873472</v>
      </c>
      <c r="G2313" s="3">
        <f t="shared" si="692"/>
        <v>1.4826684348177022E-3</v>
      </c>
      <c r="H2313" s="3">
        <f>1-E2313/MAX(E$2:E2313)</f>
        <v>0.6299292179949636</v>
      </c>
      <c r="I2313" s="22">
        <f t="shared" si="693"/>
        <v>2172.8599999999997</v>
      </c>
      <c r="J2313" s="22">
        <f t="shared" si="694"/>
        <v>2171.6375000000003</v>
      </c>
      <c r="K2313" s="22">
        <f t="shared" si="695"/>
        <v>2172.1533333333332</v>
      </c>
      <c r="L2313" s="22">
        <f t="shared" si="696"/>
        <v>2170.7399999999998</v>
      </c>
      <c r="M2313" s="2">
        <f t="shared" si="688"/>
        <v>11.0949999999998</v>
      </c>
      <c r="N2313" s="2">
        <f t="shared" si="689"/>
        <v>16.649999999999636</v>
      </c>
      <c r="O2313" s="2">
        <f t="shared" si="690"/>
        <v>13.289999999999964</v>
      </c>
      <c r="P2313" s="2">
        <f t="shared" si="691"/>
        <v>17.679999999999836</v>
      </c>
      <c r="Q2313" s="2">
        <f t="shared" si="697"/>
        <v>-3.4999999999854481E-2</v>
      </c>
      <c r="R2313" s="2">
        <f t="shared" si="698"/>
        <v>-5.5899999999996908</v>
      </c>
      <c r="S2313" s="2">
        <f t="shared" si="699"/>
        <v>-2.2300000000000182</v>
      </c>
      <c r="T2313" s="2">
        <f t="shared" si="700"/>
        <v>-6.6199999999998909</v>
      </c>
      <c r="U2313" s="2">
        <f ca="1">IFERROR(SUM(OFFSET(M2313,0,0,-计算结果!$B$18,1)),SUM(OFFSET(M2313,0,0,-ROW(),1)))</f>
        <v>454.84250000000156</v>
      </c>
      <c r="V2313" s="2">
        <f ca="1">IFERROR(SUM(OFFSET(N2313,0,0,-计算结果!$B$18,1)),SUM(OFFSET(N2313,0,0,-ROW(),1)))</f>
        <v>468.35500000000047</v>
      </c>
      <c r="W2313" s="2">
        <f ca="1">IFERROR(SUM(OFFSET(O2313,0,0,-计算结果!$B$18,1)),SUM(OFFSET(O2313,0,0,-ROW(),1)))</f>
        <v>459.83999999999969</v>
      </c>
      <c r="X2313" s="2">
        <f ca="1">IFERROR(SUM(OFFSET(P2313,0,0,-计算结果!$B$18,1)),SUM(OFFSET(P2313,0,0,-ROW(),1)))</f>
        <v>469.83499999999867</v>
      </c>
      <c r="Y2313" s="2">
        <f ca="1">IFERROR(SUM(OFFSET(Q2313,0,0,-计算结果!$B$18,1)),SUM(OFFSET(Q2313,0,0,-ROW(),1)))</f>
        <v>388.41749999999911</v>
      </c>
      <c r="Z2313" s="2">
        <f ca="1">IFERROR(SUM(OFFSET(R2313,0,0,-计算结果!$B$18,1)),SUM(OFFSET(R2313,0,0,-ROW(),1)))</f>
        <v>374.9050000000002</v>
      </c>
      <c r="AA2313" s="2">
        <f ca="1">IFERROR(SUM(OFFSET(S2313,0,0,-计算结果!$B$18,1)),SUM(OFFSET(S2313,0,0,-ROW(),1)))</f>
        <v>383.42000000000098</v>
      </c>
      <c r="AB2313" s="2">
        <f ca="1">IFERROR(SUM(OFFSET(T2313,0,0,-计算结果!$B$18,1)),SUM(OFFSET(T2313,0,0,-ROW(),1)))</f>
        <v>373.425000000002</v>
      </c>
      <c r="AC2313" s="2">
        <f t="shared" ca="1" si="701"/>
        <v>1.1710144367851669</v>
      </c>
      <c r="AD2313" s="2">
        <f t="shared" ca="1" si="702"/>
        <v>1.249263146663822</v>
      </c>
      <c r="AE2313" s="2">
        <f t="shared" ca="1" si="703"/>
        <v>1.1993114600177313</v>
      </c>
      <c r="AF2313" s="2">
        <f t="shared" ca="1" si="704"/>
        <v>1.258177679587591</v>
      </c>
      <c r="AG2313" s="4" t="str">
        <f ca="1">IF(AND(AC2313&lt;计算结果!$B$19,AD2313&lt;计算结果!$B$19,AE2313&lt;计算结果!$B$19,AF2313&lt;计算结果!$B$19),"买",IF(AND(AC2313&gt;计算结果!$B$20,AD2313&gt;计算结果!$B$20,AE2313&gt;计算结果!$B$20,AF2313&gt;计算结果!$B$20),"卖",AG2312))</f>
        <v>卖</v>
      </c>
      <c r="AH2313" s="4" t="str">
        <f t="shared" ca="1" si="705"/>
        <v/>
      </c>
      <c r="AI2313" s="3">
        <f ca="1">IF(AG2312="买",E2313/E2312-1,0)-IF(AH2313=1,计算结果!B$17,0)</f>
        <v>0</v>
      </c>
      <c r="AJ2313" s="2">
        <f t="shared" ca="1" si="706"/>
        <v>1.4677729438245932</v>
      </c>
      <c r="AK2313" s="3">
        <f ca="1">1-AJ2313/MAX(AJ$2:AJ2313)</f>
        <v>0</v>
      </c>
    </row>
    <row r="2314" spans="1:37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6">
        <v>61126053888</v>
      </c>
      <c r="G2314" s="3">
        <f t="shared" si="692"/>
        <v>-1.8896725487131949E-3</v>
      </c>
      <c r="H2314" s="3">
        <f>1-E2314/MAX(E$2:E2314)</f>
        <v>0.63062853059279922</v>
      </c>
      <c r="I2314" s="22">
        <f t="shared" si="693"/>
        <v>2172.94</v>
      </c>
      <c r="J2314" s="22">
        <f t="shared" si="694"/>
        <v>2173.4274999999998</v>
      </c>
      <c r="K2314" s="22">
        <f t="shared" si="695"/>
        <v>2173.63</v>
      </c>
      <c r="L2314" s="22">
        <f t="shared" si="696"/>
        <v>2175.0100000000002</v>
      </c>
      <c r="M2314" s="2">
        <f t="shared" si="688"/>
        <v>10.390000000000327</v>
      </c>
      <c r="N2314" s="2">
        <f t="shared" si="689"/>
        <v>11.612499999999727</v>
      </c>
      <c r="O2314" s="2">
        <f t="shared" si="690"/>
        <v>11.096666666666806</v>
      </c>
      <c r="P2314" s="2">
        <f t="shared" si="691"/>
        <v>12.510000000000218</v>
      </c>
      <c r="Q2314" s="2">
        <f t="shared" si="697"/>
        <v>6.0899999999996908</v>
      </c>
      <c r="R2314" s="2">
        <f t="shared" si="698"/>
        <v>4.867500000000291</v>
      </c>
      <c r="S2314" s="2">
        <f t="shared" si="699"/>
        <v>5.3833333333332121</v>
      </c>
      <c r="T2314" s="2">
        <f t="shared" si="700"/>
        <v>3.9699999999997999</v>
      </c>
      <c r="U2314" s="2">
        <f ca="1">IFERROR(SUM(OFFSET(M2314,0,0,-计算结果!$B$18,1)),SUM(OFFSET(M2314,0,0,-ROW(),1)))</f>
        <v>452.50000000000136</v>
      </c>
      <c r="V2314" s="2">
        <f ca="1">IFERROR(SUM(OFFSET(N2314,0,0,-计算结果!$B$18,1)),SUM(OFFSET(N2314,0,0,-ROW(),1)))</f>
        <v>473.28999999999996</v>
      </c>
      <c r="W2314" s="2">
        <f ca="1">IFERROR(SUM(OFFSET(O2314,0,0,-计算结果!$B$18,1)),SUM(OFFSET(O2314,0,0,-ROW(),1)))</f>
        <v>459.43666666666604</v>
      </c>
      <c r="X2314" s="2">
        <f ca="1">IFERROR(SUM(OFFSET(P2314,0,0,-计算结果!$B$18,1)),SUM(OFFSET(P2314,0,0,-ROW(),1)))</f>
        <v>473.30999999999858</v>
      </c>
      <c r="Y2314" s="2">
        <f ca="1">IFERROR(SUM(OFFSET(Q2314,0,0,-计算结果!$B$18,1)),SUM(OFFSET(Q2314,0,0,-ROW(),1)))</f>
        <v>386.38999999999896</v>
      </c>
      <c r="Z2314" s="2">
        <f ca="1">IFERROR(SUM(OFFSET(R2314,0,0,-计算结果!$B$18,1)),SUM(OFFSET(R2314,0,0,-ROW(),1)))</f>
        <v>365.60000000000036</v>
      </c>
      <c r="AA2314" s="2">
        <f ca="1">IFERROR(SUM(OFFSET(S2314,0,0,-计算结果!$B$18,1)),SUM(OFFSET(S2314,0,0,-ROW(),1)))</f>
        <v>379.45333333333429</v>
      </c>
      <c r="AB2314" s="2">
        <f ca="1">IFERROR(SUM(OFFSET(T2314,0,0,-计算结果!$B$18,1)),SUM(OFFSET(T2314,0,0,-ROW(),1)))</f>
        <v>365.58000000000175</v>
      </c>
      <c r="AC2314" s="2">
        <f t="shared" ca="1" si="701"/>
        <v>1.1710965604699981</v>
      </c>
      <c r="AD2314" s="2">
        <f t="shared" ca="1" si="702"/>
        <v>1.2945568927789921</v>
      </c>
      <c r="AE2314" s="2">
        <f t="shared" ca="1" si="703"/>
        <v>1.2107856916968223</v>
      </c>
      <c r="AF2314" s="2">
        <f t="shared" ca="1" si="704"/>
        <v>1.2946824224519839</v>
      </c>
      <c r="AG2314" s="4" t="str">
        <f ca="1">IF(AND(AC2314&lt;计算结果!$B$19,AD2314&lt;计算结果!$B$19,AE2314&lt;计算结果!$B$19,AF2314&lt;计算结果!$B$19),"买",IF(AND(AC2314&gt;计算结果!$B$20,AD2314&gt;计算结果!$B$20,AE2314&gt;计算结果!$B$20,AF2314&gt;计算结果!$B$20),"卖",AG2313))</f>
        <v>卖</v>
      </c>
      <c r="AH2314" s="4" t="str">
        <f t="shared" ca="1" si="705"/>
        <v/>
      </c>
      <c r="AI2314" s="3">
        <f ca="1">IF(AG2313="买",E2314/E2313-1,0)-IF(AH2314=1,计算结果!B$17,0)</f>
        <v>0</v>
      </c>
      <c r="AJ2314" s="2">
        <f t="shared" ca="1" si="706"/>
        <v>1.4677729438245932</v>
      </c>
      <c r="AK2314" s="3">
        <f ca="1">1-AJ2314/MAX(AJ$2:AJ2314)</f>
        <v>0</v>
      </c>
    </row>
    <row r="2315" spans="1:37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6">
        <v>46354644992</v>
      </c>
      <c r="G2315" s="3">
        <f t="shared" si="692"/>
        <v>-6.3568983863611095E-3</v>
      </c>
      <c r="H2315" s="3">
        <f>1-E2315/MAX(E$2:E2315)</f>
        <v>0.63297658749064178</v>
      </c>
      <c r="I2315" s="22">
        <f t="shared" si="693"/>
        <v>2157.0374999999999</v>
      </c>
      <c r="J2315" s="22">
        <f t="shared" si="694"/>
        <v>2159.4775</v>
      </c>
      <c r="K2315" s="22">
        <f t="shared" si="695"/>
        <v>2157.0266666666666</v>
      </c>
      <c r="L2315" s="22">
        <f t="shared" si="696"/>
        <v>2157.0050000000001</v>
      </c>
      <c r="M2315" s="2">
        <f t="shared" si="688"/>
        <v>-6.0100000000002183</v>
      </c>
      <c r="N2315" s="2">
        <f t="shared" si="689"/>
        <v>-6.4974999999999454</v>
      </c>
      <c r="O2315" s="2">
        <f t="shared" si="690"/>
        <v>-6.7000000000002728</v>
      </c>
      <c r="P2315" s="2">
        <f t="shared" si="691"/>
        <v>-8.080000000000382</v>
      </c>
      <c r="Q2315" s="2">
        <f t="shared" si="697"/>
        <v>25.860000000000127</v>
      </c>
      <c r="R2315" s="2">
        <f t="shared" si="698"/>
        <v>26.347499999999854</v>
      </c>
      <c r="S2315" s="2">
        <f t="shared" si="699"/>
        <v>26.550000000000182</v>
      </c>
      <c r="T2315" s="2">
        <f t="shared" si="700"/>
        <v>27.930000000000291</v>
      </c>
      <c r="U2315" s="2">
        <f ca="1">IFERROR(SUM(OFFSET(M2315,0,0,-计算结果!$B$18,1)),SUM(OFFSET(M2315,0,0,-ROW(),1)))</f>
        <v>428.84750000000122</v>
      </c>
      <c r="V2315" s="2">
        <f ca="1">IFERROR(SUM(OFFSET(N2315,0,0,-计算结果!$B$18,1)),SUM(OFFSET(N2315,0,0,-ROW(),1)))</f>
        <v>451.38500000000022</v>
      </c>
      <c r="W2315" s="2">
        <f ca="1">IFERROR(SUM(OFFSET(O2315,0,0,-计算结果!$B$18,1)),SUM(OFFSET(O2315,0,0,-ROW(),1)))</f>
        <v>435.98999999999887</v>
      </c>
      <c r="X2315" s="2">
        <f ca="1">IFERROR(SUM(OFFSET(P2315,0,0,-计算结果!$B$18,1)),SUM(OFFSET(P2315,0,0,-ROW(),1)))</f>
        <v>450.27499999999827</v>
      </c>
      <c r="Y2315" s="2">
        <f ca="1">IFERROR(SUM(OFFSET(Q2315,0,0,-计算结果!$B$18,1)),SUM(OFFSET(Q2315,0,0,-ROW(),1)))</f>
        <v>390.30249999999933</v>
      </c>
      <c r="Z2315" s="2">
        <f ca="1">IFERROR(SUM(OFFSET(R2315,0,0,-计算结果!$B$18,1)),SUM(OFFSET(R2315,0,0,-ROW(),1)))</f>
        <v>367.76500000000033</v>
      </c>
      <c r="AA2315" s="2">
        <f ca="1">IFERROR(SUM(OFFSET(S2315,0,0,-计算结果!$B$18,1)),SUM(OFFSET(S2315,0,0,-ROW(),1)))</f>
        <v>383.16000000000167</v>
      </c>
      <c r="AB2315" s="2">
        <f ca="1">IFERROR(SUM(OFFSET(T2315,0,0,-计算结果!$B$18,1)),SUM(OFFSET(T2315,0,0,-ROW(),1)))</f>
        <v>368.87500000000227</v>
      </c>
      <c r="AC2315" s="2">
        <f t="shared" ca="1" si="701"/>
        <v>1.0987567335592314</v>
      </c>
      <c r="AD2315" s="2">
        <f t="shared" ca="1" si="702"/>
        <v>1.2273734585944824</v>
      </c>
      <c r="AE2315" s="2">
        <f t="shared" ca="1" si="703"/>
        <v>1.1378797369245144</v>
      </c>
      <c r="AF2315" s="2">
        <f t="shared" ca="1" si="704"/>
        <v>1.220670958996938</v>
      </c>
      <c r="AG2315" s="4" t="str">
        <f ca="1">IF(AND(AC2315&lt;计算结果!$B$19,AD2315&lt;计算结果!$B$19,AE2315&lt;计算结果!$B$19,AF2315&lt;计算结果!$B$19),"买",IF(AND(AC2315&gt;计算结果!$B$20,AD2315&gt;计算结果!$B$20,AE2315&gt;计算结果!$B$20,AF2315&gt;计算结果!$B$20),"卖",AG2314))</f>
        <v>卖</v>
      </c>
      <c r="AH2315" s="4" t="str">
        <f t="shared" ca="1" si="705"/>
        <v/>
      </c>
      <c r="AI2315" s="3">
        <f ca="1">IF(AG2314="买",E2315/E2314-1,0)-IF(AH2315=1,计算结果!B$17,0)</f>
        <v>0</v>
      </c>
      <c r="AJ2315" s="2">
        <f t="shared" ca="1" si="706"/>
        <v>1.4677729438245932</v>
      </c>
      <c r="AK2315" s="3">
        <f ca="1">1-AJ2315/MAX(AJ$2:AJ2315)</f>
        <v>0</v>
      </c>
    </row>
    <row r="2316" spans="1:37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6">
        <v>53758918656</v>
      </c>
      <c r="G2316" s="3">
        <f t="shared" si="692"/>
        <v>3.2775941439080469E-3</v>
      </c>
      <c r="H2316" s="3">
        <f>1-E2316/MAX(E$2:E2316)</f>
        <v>0.63177363370312389</v>
      </c>
      <c r="I2316" s="22">
        <f t="shared" si="693"/>
        <v>2162.5124999999998</v>
      </c>
      <c r="J2316" s="22">
        <f t="shared" si="694"/>
        <v>2158.3924999999999</v>
      </c>
      <c r="K2316" s="22">
        <f t="shared" si="695"/>
        <v>2161.9699999999998</v>
      </c>
      <c r="L2316" s="22">
        <f t="shared" si="696"/>
        <v>2160.8850000000002</v>
      </c>
      <c r="M2316" s="2">
        <f t="shared" si="688"/>
        <v>19.282500000000255</v>
      </c>
      <c r="N2316" s="2">
        <f t="shared" si="689"/>
        <v>16.8425000000002</v>
      </c>
      <c r="O2316" s="2">
        <f t="shared" si="690"/>
        <v>19.293333333333521</v>
      </c>
      <c r="P2316" s="2">
        <f t="shared" si="691"/>
        <v>19.315000000000055</v>
      </c>
      <c r="Q2316" s="2">
        <f t="shared" si="697"/>
        <v>11.587500000000091</v>
      </c>
      <c r="R2316" s="2">
        <f t="shared" si="698"/>
        <v>14.027500000000146</v>
      </c>
      <c r="S2316" s="2">
        <f t="shared" si="699"/>
        <v>11.576666666666824</v>
      </c>
      <c r="T2316" s="2">
        <f t="shared" si="700"/>
        <v>11.555000000000291</v>
      </c>
      <c r="U2316" s="2">
        <f ca="1">IFERROR(SUM(OFFSET(M2316,0,0,-计算结果!$B$18,1)),SUM(OFFSET(M2316,0,0,-ROW(),1)))</f>
        <v>413.32250000000158</v>
      </c>
      <c r="V2316" s="2">
        <f ca="1">IFERROR(SUM(OFFSET(N2316,0,0,-计算结果!$B$18,1)),SUM(OFFSET(N2316,0,0,-ROW(),1)))</f>
        <v>426.13500000000067</v>
      </c>
      <c r="W2316" s="2">
        <f ca="1">IFERROR(SUM(OFFSET(O2316,0,0,-计算结果!$B$18,1)),SUM(OFFSET(O2316,0,0,-ROW(),1)))</f>
        <v>417.20999999999913</v>
      </c>
      <c r="X2316" s="2">
        <f ca="1">IFERROR(SUM(OFFSET(P2316,0,0,-计算结果!$B$18,1)),SUM(OFFSET(P2316,0,0,-ROW(),1)))</f>
        <v>424.98499999999876</v>
      </c>
      <c r="Y2316" s="2">
        <f ca="1">IFERROR(SUM(OFFSET(Q2316,0,0,-计算结果!$B$18,1)),SUM(OFFSET(Q2316,0,0,-ROW(),1)))</f>
        <v>404.64749999999958</v>
      </c>
      <c r="Z2316" s="2">
        <f ca="1">IFERROR(SUM(OFFSET(R2316,0,0,-计算结果!$B$18,1)),SUM(OFFSET(R2316,0,0,-ROW(),1)))</f>
        <v>391.83500000000049</v>
      </c>
      <c r="AA2316" s="2">
        <f ca="1">IFERROR(SUM(OFFSET(S2316,0,0,-计算结果!$B$18,1)),SUM(OFFSET(S2316,0,0,-ROW(),1)))</f>
        <v>400.76000000000204</v>
      </c>
      <c r="AB2316" s="2">
        <f ca="1">IFERROR(SUM(OFFSET(T2316,0,0,-计算结果!$B$18,1)),SUM(OFFSET(T2316,0,0,-ROW(),1)))</f>
        <v>392.9850000000024</v>
      </c>
      <c r="AC2316" s="2">
        <f t="shared" ca="1" si="701"/>
        <v>1.021438412445405</v>
      </c>
      <c r="AD2316" s="2">
        <f t="shared" ca="1" si="702"/>
        <v>1.0875368458662451</v>
      </c>
      <c r="AE2316" s="2">
        <f t="shared" ca="1" si="703"/>
        <v>1.0410470106797012</v>
      </c>
      <c r="AF2316" s="2">
        <f t="shared" ca="1" si="704"/>
        <v>1.0814280443273818</v>
      </c>
      <c r="AG2316" s="4" t="str">
        <f ca="1">IF(AND(AC2316&lt;计算结果!$B$19,AD2316&lt;计算结果!$B$19,AE2316&lt;计算结果!$B$19,AF2316&lt;计算结果!$B$19),"买",IF(AND(AC2316&gt;计算结果!$B$20,AD2316&gt;计算结果!$B$20,AE2316&gt;计算结果!$B$20,AF2316&gt;计算结果!$B$20),"卖",AG2315))</f>
        <v>卖</v>
      </c>
      <c r="AH2316" s="4" t="str">
        <f t="shared" ca="1" si="705"/>
        <v/>
      </c>
      <c r="AI2316" s="3">
        <f ca="1">IF(AG2315="买",E2316/E2315-1,0)-IF(AH2316=1,计算结果!B$17,0)</f>
        <v>0</v>
      </c>
      <c r="AJ2316" s="2">
        <f t="shared" ca="1" si="706"/>
        <v>1.4677729438245932</v>
      </c>
      <c r="AK2316" s="3">
        <f ca="1">1-AJ2316/MAX(AJ$2:AJ2316)</f>
        <v>0</v>
      </c>
    </row>
    <row r="2317" spans="1:37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6">
        <v>47731630080</v>
      </c>
      <c r="G2317" s="3">
        <f t="shared" si="692"/>
        <v>9.9808699991688066E-4</v>
      </c>
      <c r="H2317" s="3">
        <f>1-E2317/MAX(E$2:E2317)</f>
        <v>0.63140611175389638</v>
      </c>
      <c r="I2317" s="22">
        <f t="shared" si="693"/>
        <v>2165.875</v>
      </c>
      <c r="J2317" s="22">
        <f t="shared" si="694"/>
        <v>2165.355</v>
      </c>
      <c r="K2317" s="22">
        <f t="shared" si="695"/>
        <v>2165.7333333333331</v>
      </c>
      <c r="L2317" s="22">
        <f t="shared" si="696"/>
        <v>2165.4499999999998</v>
      </c>
      <c r="M2317" s="2">
        <f t="shared" ref="M2317:M2380" si="707">$C2317-I2316</f>
        <v>9.4275000000002365</v>
      </c>
      <c r="N2317" s="2">
        <f t="shared" ref="N2317:N2380" si="708">$C2317-J2316</f>
        <v>13.547500000000127</v>
      </c>
      <c r="O2317" s="2">
        <f t="shared" ref="O2317:O2380" si="709">$C2317-K2316</f>
        <v>9.9700000000002547</v>
      </c>
      <c r="P2317" s="2">
        <f t="shared" ref="P2317:P2380" si="710">$C2317-L2316</f>
        <v>11.054999999999836</v>
      </c>
      <c r="Q2317" s="2">
        <f t="shared" si="697"/>
        <v>3.5524999999997817</v>
      </c>
      <c r="R2317" s="2">
        <f t="shared" si="698"/>
        <v>-0.56750000000010914</v>
      </c>
      <c r="S2317" s="2">
        <f t="shared" si="699"/>
        <v>3.0099999999997635</v>
      </c>
      <c r="T2317" s="2">
        <f t="shared" si="700"/>
        <v>1.9250000000001819</v>
      </c>
      <c r="U2317" s="2">
        <f ca="1">IFERROR(SUM(OFFSET(M2317,0,0,-计算结果!$B$18,1)),SUM(OFFSET(M2317,0,0,-ROW(),1)))</f>
        <v>412.04750000000195</v>
      </c>
      <c r="V2317" s="2">
        <f ca="1">IFERROR(SUM(OFFSET(N2317,0,0,-计算结果!$B$18,1)),SUM(OFFSET(N2317,0,0,-ROW(),1)))</f>
        <v>429.78500000000076</v>
      </c>
      <c r="W2317" s="2">
        <f ca="1">IFERROR(SUM(OFFSET(O2317,0,0,-计算结果!$B$18,1)),SUM(OFFSET(O2317,0,0,-ROW(),1)))</f>
        <v>418.81333333333305</v>
      </c>
      <c r="X2317" s="2">
        <f ca="1">IFERROR(SUM(OFFSET(P2317,0,0,-计算结果!$B$18,1)),SUM(OFFSET(P2317,0,0,-ROW(),1)))</f>
        <v>432.34499999999889</v>
      </c>
      <c r="Y2317" s="2">
        <f ca="1">IFERROR(SUM(OFFSET(Q2317,0,0,-计算结果!$B$18,1)),SUM(OFFSET(Q2317,0,0,-ROW(),1)))</f>
        <v>398.98249999999916</v>
      </c>
      <c r="Z2317" s="2">
        <f ca="1">IFERROR(SUM(OFFSET(R2317,0,0,-计算结果!$B$18,1)),SUM(OFFSET(R2317,0,0,-ROW(),1)))</f>
        <v>381.24500000000035</v>
      </c>
      <c r="AA2317" s="2">
        <f ca="1">IFERROR(SUM(OFFSET(S2317,0,0,-计算结果!$B$18,1)),SUM(OFFSET(S2317,0,0,-ROW(),1)))</f>
        <v>392.21666666666806</v>
      </c>
      <c r="AB2317" s="2">
        <f ca="1">IFERROR(SUM(OFFSET(T2317,0,0,-计算结果!$B$18,1)),SUM(OFFSET(T2317,0,0,-ROW(),1)))</f>
        <v>378.68500000000222</v>
      </c>
      <c r="AC2317" s="2">
        <f t="shared" ca="1" si="701"/>
        <v>1.0327457971214347</v>
      </c>
      <c r="AD2317" s="2">
        <f t="shared" ca="1" si="702"/>
        <v>1.1273197025534771</v>
      </c>
      <c r="AE2317" s="2">
        <f t="shared" ca="1" si="703"/>
        <v>1.0678111587982788</v>
      </c>
      <c r="AF2317" s="2">
        <f t="shared" ca="1" si="704"/>
        <v>1.1417008859606173</v>
      </c>
      <c r="AG2317" s="4" t="str">
        <f ca="1">IF(AND(AC2317&lt;计算结果!$B$19,AD2317&lt;计算结果!$B$19,AE2317&lt;计算结果!$B$19,AF2317&lt;计算结果!$B$19),"买",IF(AND(AC2317&gt;计算结果!$B$20,AD2317&gt;计算结果!$B$20,AE2317&gt;计算结果!$B$20,AF2317&gt;计算结果!$B$20),"卖",AG2316))</f>
        <v>卖</v>
      </c>
      <c r="AH2317" s="4" t="str">
        <f t="shared" ca="1" si="705"/>
        <v/>
      </c>
      <c r="AI2317" s="3">
        <f ca="1">IF(AG2316="买",E2317/E2316-1,0)-IF(AH2317=1,计算结果!B$17,0)</f>
        <v>0</v>
      </c>
      <c r="AJ2317" s="2">
        <f t="shared" ca="1" si="706"/>
        <v>1.4677729438245932</v>
      </c>
      <c r="AK2317" s="3">
        <f ca="1">1-AJ2317/MAX(AJ$2:AJ2317)</f>
        <v>0</v>
      </c>
    </row>
    <row r="2318" spans="1:37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6">
        <v>66806116352</v>
      </c>
      <c r="G2318" s="3">
        <f t="shared" si="692"/>
        <v>1.2186677745464447E-2</v>
      </c>
      <c r="H2318" s="3">
        <f>1-E2318/MAX(E$2:E2318)</f>
        <v>0.62691417681889339</v>
      </c>
      <c r="I2318" s="22">
        <f t="shared" si="693"/>
        <v>2186.3074999999999</v>
      </c>
      <c r="J2318" s="22">
        <f t="shared" si="694"/>
        <v>2178.7425000000003</v>
      </c>
      <c r="K2318" s="22">
        <f t="shared" si="695"/>
        <v>2184.1766666666667</v>
      </c>
      <c r="L2318" s="22">
        <f t="shared" si="696"/>
        <v>2179.915</v>
      </c>
      <c r="M2318" s="2">
        <f t="shared" si="707"/>
        <v>31.715000000000146</v>
      </c>
      <c r="N2318" s="2">
        <f t="shared" si="708"/>
        <v>32.235000000000127</v>
      </c>
      <c r="O2318" s="2">
        <f t="shared" si="709"/>
        <v>31.856666666667024</v>
      </c>
      <c r="P2318" s="2">
        <f t="shared" si="710"/>
        <v>32.140000000000327</v>
      </c>
      <c r="Q2318" s="2">
        <f t="shared" si="697"/>
        <v>3.6350000000002183</v>
      </c>
      <c r="R2318" s="2">
        <f t="shared" si="698"/>
        <v>3.1150000000002365</v>
      </c>
      <c r="S2318" s="2">
        <f t="shared" si="699"/>
        <v>3.4933333333333394</v>
      </c>
      <c r="T2318" s="2">
        <f t="shared" si="700"/>
        <v>3.2100000000000364</v>
      </c>
      <c r="U2318" s="2">
        <f ca="1">IFERROR(SUM(OFFSET(M2318,0,0,-计算结果!$B$18,1)),SUM(OFFSET(M2318,0,0,-ROW(),1)))</f>
        <v>421.85750000000189</v>
      </c>
      <c r="V2318" s="2">
        <f ca="1">IFERROR(SUM(OFFSET(N2318,0,0,-计算结果!$B$18,1)),SUM(OFFSET(N2318,0,0,-ROW(),1)))</f>
        <v>435.70500000000084</v>
      </c>
      <c r="W2318" s="2">
        <f ca="1">IFERROR(SUM(OFFSET(O2318,0,0,-计算结果!$B$18,1)),SUM(OFFSET(O2318,0,0,-ROW(),1)))</f>
        <v>427.13333333333321</v>
      </c>
      <c r="X2318" s="2">
        <f ca="1">IFERROR(SUM(OFFSET(P2318,0,0,-计算结果!$B$18,1)),SUM(OFFSET(P2318,0,0,-ROW(),1)))</f>
        <v>437.68499999999904</v>
      </c>
      <c r="Y2318" s="2">
        <f ca="1">IFERROR(SUM(OFFSET(Q2318,0,0,-计算结果!$B$18,1)),SUM(OFFSET(Q2318,0,0,-ROW(),1)))</f>
        <v>406.55249999999933</v>
      </c>
      <c r="Z2318" s="2">
        <f ca="1">IFERROR(SUM(OFFSET(R2318,0,0,-计算结果!$B$18,1)),SUM(OFFSET(R2318,0,0,-ROW(),1)))</f>
        <v>392.70500000000038</v>
      </c>
      <c r="AA2318" s="2">
        <f ca="1">IFERROR(SUM(OFFSET(S2318,0,0,-计算结果!$B$18,1)),SUM(OFFSET(S2318,0,0,-ROW(),1)))</f>
        <v>401.27666666666801</v>
      </c>
      <c r="AB2318" s="2">
        <f ca="1">IFERROR(SUM(OFFSET(T2318,0,0,-计算结果!$B$18,1)),SUM(OFFSET(T2318,0,0,-ROW(),1)))</f>
        <v>390.72500000000218</v>
      </c>
      <c r="AC2318" s="2">
        <f t="shared" ca="1" si="701"/>
        <v>1.0376458145012086</v>
      </c>
      <c r="AD2318" s="2">
        <f t="shared" ca="1" si="702"/>
        <v>1.1094969506372478</v>
      </c>
      <c r="AE2318" s="2">
        <f t="shared" ca="1" si="703"/>
        <v>1.0644360084064988</v>
      </c>
      <c r="AF2318" s="2">
        <f t="shared" ca="1" si="704"/>
        <v>1.1201868321709556</v>
      </c>
      <c r="AG2318" s="4" t="str">
        <f ca="1">IF(AND(AC2318&lt;计算结果!$B$19,AD2318&lt;计算结果!$B$19,AE2318&lt;计算结果!$B$19,AF2318&lt;计算结果!$B$19),"买",IF(AND(AC2318&gt;计算结果!$B$20,AD2318&gt;计算结果!$B$20,AE2318&gt;计算结果!$B$20,AF2318&gt;计算结果!$B$20),"卖",AG2317))</f>
        <v>卖</v>
      </c>
      <c r="AH2318" s="4" t="str">
        <f t="shared" ca="1" si="705"/>
        <v/>
      </c>
      <c r="AI2318" s="3">
        <f ca="1">IF(AG2317="买",E2318/E2317-1,0)-IF(AH2318=1,计算结果!B$17,0)</f>
        <v>0</v>
      </c>
      <c r="AJ2318" s="2">
        <f t="shared" ca="1" si="706"/>
        <v>1.4677729438245932</v>
      </c>
      <c r="AK2318" s="3">
        <f ca="1">1-AJ2318/MAX(AJ$2:AJ2318)</f>
        <v>0</v>
      </c>
    </row>
    <row r="2319" spans="1:37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6">
        <v>69177999360</v>
      </c>
      <c r="G2319" s="3">
        <f t="shared" si="692"/>
        <v>2.3395813380764352E-3</v>
      </c>
      <c r="H2319" s="3">
        <f>1-E2319/MAX(E$2:E2319)</f>
        <v>0.62604131218947801</v>
      </c>
      <c r="I2319" s="22">
        <f t="shared" si="693"/>
        <v>2199.1225000000004</v>
      </c>
      <c r="J2319" s="22">
        <f t="shared" si="694"/>
        <v>2197.5124999999998</v>
      </c>
      <c r="K2319" s="22">
        <f t="shared" si="695"/>
        <v>2199.5533333333333</v>
      </c>
      <c r="L2319" s="22">
        <f t="shared" si="696"/>
        <v>2200.415</v>
      </c>
      <c r="M2319" s="2">
        <f t="shared" si="707"/>
        <v>23.972500000000309</v>
      </c>
      <c r="N2319" s="2">
        <f t="shared" si="708"/>
        <v>31.537499999999909</v>
      </c>
      <c r="O2319" s="2">
        <f t="shared" si="709"/>
        <v>26.103333333333467</v>
      </c>
      <c r="P2319" s="2">
        <f t="shared" si="710"/>
        <v>30.365000000000236</v>
      </c>
      <c r="Q2319" s="2">
        <f t="shared" si="697"/>
        <v>-4.242500000000291</v>
      </c>
      <c r="R2319" s="2">
        <f t="shared" si="698"/>
        <v>-11.807499999999891</v>
      </c>
      <c r="S2319" s="2">
        <f t="shared" si="699"/>
        <v>-6.3733333333334485</v>
      </c>
      <c r="T2319" s="2">
        <f t="shared" si="700"/>
        <v>-10.635000000000218</v>
      </c>
      <c r="U2319" s="2">
        <f ca="1">IFERROR(SUM(OFFSET(M2319,0,0,-计算结果!$B$18,1)),SUM(OFFSET(M2319,0,0,-ROW(),1)))</f>
        <v>442.00750000000198</v>
      </c>
      <c r="V2319" s="2">
        <f ca="1">IFERROR(SUM(OFFSET(N2319,0,0,-计算结果!$B$18,1)),SUM(OFFSET(N2319,0,0,-ROW(),1)))</f>
        <v>464.89750000000049</v>
      </c>
      <c r="W2319" s="2">
        <f ca="1">IFERROR(SUM(OFFSET(O2319,0,0,-计算结果!$B$18,1)),SUM(OFFSET(O2319,0,0,-ROW(),1)))</f>
        <v>449.48999999999978</v>
      </c>
      <c r="X2319" s="2">
        <f ca="1">IFERROR(SUM(OFFSET(P2319,0,0,-计算结果!$B$18,1)),SUM(OFFSET(P2319,0,0,-ROW(),1)))</f>
        <v>464.45499999999902</v>
      </c>
      <c r="Y2319" s="2">
        <f ca="1">IFERROR(SUM(OFFSET(Q2319,0,0,-计算结果!$B$18,1)),SUM(OFFSET(Q2319,0,0,-ROW(),1)))</f>
        <v>391.85249999999905</v>
      </c>
      <c r="Z2319" s="2">
        <f ca="1">IFERROR(SUM(OFFSET(R2319,0,0,-计算结果!$B$18,1)),SUM(OFFSET(R2319,0,0,-ROW(),1)))</f>
        <v>368.96250000000055</v>
      </c>
      <c r="AA2319" s="2">
        <f ca="1">IFERROR(SUM(OFFSET(S2319,0,0,-计算结果!$B$18,1)),SUM(OFFSET(S2319,0,0,-ROW(),1)))</f>
        <v>384.37000000000126</v>
      </c>
      <c r="AB2319" s="2">
        <f ca="1">IFERROR(SUM(OFFSET(T2319,0,0,-计算结果!$B$18,1)),SUM(OFFSET(T2319,0,0,-ROW(),1)))</f>
        <v>369.40500000000202</v>
      </c>
      <c r="AC2319" s="2">
        <f t="shared" ca="1" si="701"/>
        <v>1.1279945898010171</v>
      </c>
      <c r="AD2319" s="2">
        <f t="shared" ca="1" si="702"/>
        <v>1.2600128739370526</v>
      </c>
      <c r="AE2319" s="2">
        <f t="shared" ca="1" si="703"/>
        <v>1.1694200900174267</v>
      </c>
      <c r="AF2319" s="2">
        <f t="shared" ca="1" si="704"/>
        <v>1.2573056672216036</v>
      </c>
      <c r="AG2319" s="4" t="str">
        <f ca="1">IF(AND(AC2319&lt;计算结果!$B$19,AD2319&lt;计算结果!$B$19,AE2319&lt;计算结果!$B$19,AF2319&lt;计算结果!$B$19),"买",IF(AND(AC2319&gt;计算结果!$B$20,AD2319&gt;计算结果!$B$20,AE2319&gt;计算结果!$B$20,AF2319&gt;计算结果!$B$20),"卖",AG2318))</f>
        <v>卖</v>
      </c>
      <c r="AH2319" s="4" t="str">
        <f t="shared" ca="1" si="705"/>
        <v/>
      </c>
      <c r="AI2319" s="3">
        <f ca="1">IF(AG2318="买",E2319/E2318-1,0)-IF(AH2319=1,计算结果!B$17,0)</f>
        <v>0</v>
      </c>
      <c r="AJ2319" s="2">
        <f t="shared" ca="1" si="706"/>
        <v>1.4677729438245932</v>
      </c>
      <c r="AK2319" s="3">
        <f ca="1">1-AJ2319/MAX(AJ$2:AJ2319)</f>
        <v>0</v>
      </c>
    </row>
    <row r="2320" spans="1:37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6">
        <v>99964370944</v>
      </c>
      <c r="G2320" s="3">
        <f t="shared" si="692"/>
        <v>1.7826674492567696E-2</v>
      </c>
      <c r="H2320" s="3">
        <f>1-E2320/MAX(E$2:E2320)</f>
        <v>0.61937487238821198</v>
      </c>
      <c r="I2320" s="22">
        <f t="shared" si="693"/>
        <v>2228.415</v>
      </c>
      <c r="J2320" s="22">
        <f t="shared" si="694"/>
        <v>2219.12</v>
      </c>
      <c r="K2320" s="22">
        <f t="shared" si="695"/>
        <v>2225.5499999999997</v>
      </c>
      <c r="L2320" s="22">
        <f t="shared" si="696"/>
        <v>2219.8199999999997</v>
      </c>
      <c r="M2320" s="2">
        <f t="shared" si="707"/>
        <v>40.687499999999545</v>
      </c>
      <c r="N2320" s="2">
        <f t="shared" si="708"/>
        <v>42.297500000000127</v>
      </c>
      <c r="O2320" s="2">
        <f t="shared" si="709"/>
        <v>40.256666666666661</v>
      </c>
      <c r="P2320" s="2">
        <f t="shared" si="710"/>
        <v>39.394999999999982</v>
      </c>
      <c r="Q2320" s="2">
        <f t="shared" si="697"/>
        <v>-0.70749999999952706</v>
      </c>
      <c r="R2320" s="2">
        <f t="shared" si="698"/>
        <v>-2.3175000000001091</v>
      </c>
      <c r="S2320" s="2">
        <f t="shared" si="699"/>
        <v>-0.27666666666664241</v>
      </c>
      <c r="T2320" s="2">
        <f t="shared" si="700"/>
        <v>0.58500000000003638</v>
      </c>
      <c r="U2320" s="2">
        <f ca="1">IFERROR(SUM(OFFSET(M2320,0,0,-计算结果!$B$18,1)),SUM(OFFSET(M2320,0,0,-ROW(),1)))</f>
        <v>461.61000000000149</v>
      </c>
      <c r="V2320" s="2">
        <f ca="1">IFERROR(SUM(OFFSET(N2320,0,0,-计算结果!$B$18,1)),SUM(OFFSET(N2320,0,0,-ROW(),1)))</f>
        <v>487.89000000000078</v>
      </c>
      <c r="W2320" s="2">
        <f ca="1">IFERROR(SUM(OFFSET(O2320,0,0,-计算结果!$B$18,1)),SUM(OFFSET(O2320,0,0,-ROW(),1)))</f>
        <v>469.59666666666681</v>
      </c>
      <c r="X2320" s="2">
        <f ca="1">IFERROR(SUM(OFFSET(P2320,0,0,-计算结果!$B$18,1)),SUM(OFFSET(P2320,0,0,-ROW(),1)))</f>
        <v>485.56999999999925</v>
      </c>
      <c r="Y2320" s="2">
        <f ca="1">IFERROR(SUM(OFFSET(Q2320,0,0,-计算结果!$B$18,1)),SUM(OFFSET(Q2320,0,0,-ROW(),1)))</f>
        <v>383.06999999999971</v>
      </c>
      <c r="Z2320" s="2">
        <f ca="1">IFERROR(SUM(OFFSET(R2320,0,0,-计算结果!$B$18,1)),SUM(OFFSET(R2320,0,0,-ROW(),1)))</f>
        <v>356.79000000000042</v>
      </c>
      <c r="AA2320" s="2">
        <f ca="1">IFERROR(SUM(OFFSET(S2320,0,0,-计算结果!$B$18,1)),SUM(OFFSET(S2320,0,0,-ROW(),1)))</f>
        <v>375.08333333333439</v>
      </c>
      <c r="AB2320" s="2">
        <f ca="1">IFERROR(SUM(OFFSET(T2320,0,0,-计算结果!$B$18,1)),SUM(OFFSET(T2320,0,0,-ROW(),1)))</f>
        <v>359.11000000000195</v>
      </c>
      <c r="AC2320" s="2">
        <f t="shared" ca="1" si="701"/>
        <v>1.2050278017072646</v>
      </c>
      <c r="AD2320" s="2">
        <f t="shared" ca="1" si="702"/>
        <v>1.3674430337173133</v>
      </c>
      <c r="AE2320" s="2">
        <f t="shared" ca="1" si="703"/>
        <v>1.2519795600977528</v>
      </c>
      <c r="AF2320" s="2">
        <f t="shared" ca="1" si="704"/>
        <v>1.35214836679568</v>
      </c>
      <c r="AG2320" s="4" t="str">
        <f ca="1">IF(AND(AC2320&lt;计算结果!$B$19,AD2320&lt;计算结果!$B$19,AE2320&lt;计算结果!$B$19,AF2320&lt;计算结果!$B$19),"买",IF(AND(AC2320&gt;计算结果!$B$20,AD2320&gt;计算结果!$B$20,AE2320&gt;计算结果!$B$20,AF2320&gt;计算结果!$B$20),"卖",AG2319))</f>
        <v>卖</v>
      </c>
      <c r="AH2320" s="4" t="str">
        <f t="shared" ca="1" si="705"/>
        <v/>
      </c>
      <c r="AI2320" s="3">
        <f ca="1">IF(AG2319="买",E2320/E2319-1,0)-IF(AH2320=1,计算结果!B$17,0)</f>
        <v>0</v>
      </c>
      <c r="AJ2320" s="2">
        <f t="shared" ca="1" si="706"/>
        <v>1.4677729438245932</v>
      </c>
      <c r="AK2320" s="3">
        <f ca="1">1-AJ2320/MAX(AJ$2:AJ2320)</f>
        <v>0</v>
      </c>
    </row>
    <row r="2321" spans="1:37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6">
        <v>81994563584</v>
      </c>
      <c r="G2321" s="3">
        <f t="shared" si="692"/>
        <v>1.0478272336734928E-2</v>
      </c>
      <c r="H2321" s="3">
        <f>1-E2321/MAX(E$2:E2321)</f>
        <v>0.61538657864289115</v>
      </c>
      <c r="I2321" s="22">
        <f t="shared" si="693"/>
        <v>2255.2149999999997</v>
      </c>
      <c r="J2321" s="22">
        <f t="shared" si="694"/>
        <v>2250.87</v>
      </c>
      <c r="K2321" s="22">
        <f t="shared" si="695"/>
        <v>2253.4699999999998</v>
      </c>
      <c r="L2321" s="22">
        <f t="shared" si="696"/>
        <v>2249.98</v>
      </c>
      <c r="M2321" s="2">
        <f t="shared" si="707"/>
        <v>32.474999999999909</v>
      </c>
      <c r="N2321" s="2">
        <f t="shared" si="708"/>
        <v>41.769999999999982</v>
      </c>
      <c r="O2321" s="2">
        <f t="shared" si="709"/>
        <v>35.340000000000146</v>
      </c>
      <c r="P2321" s="2">
        <f t="shared" si="710"/>
        <v>41.070000000000164</v>
      </c>
      <c r="Q2321" s="2">
        <f t="shared" si="697"/>
        <v>-10.6550000000002</v>
      </c>
      <c r="R2321" s="2">
        <f t="shared" si="698"/>
        <v>-19.950000000000273</v>
      </c>
      <c r="S2321" s="2">
        <f t="shared" si="699"/>
        <v>-13.520000000000437</v>
      </c>
      <c r="T2321" s="2">
        <f t="shared" si="700"/>
        <v>-19.250000000000455</v>
      </c>
      <c r="U2321" s="2">
        <f ca="1">IFERROR(SUM(OFFSET(M2321,0,0,-计算结果!$B$18,1)),SUM(OFFSET(M2321,0,0,-ROW(),1)))</f>
        <v>478.96500000000151</v>
      </c>
      <c r="V2321" s="2">
        <f ca="1">IFERROR(SUM(OFFSET(N2321,0,0,-计算结果!$B$18,1)),SUM(OFFSET(N2321,0,0,-ROW(),1)))</f>
        <v>509.07000000000062</v>
      </c>
      <c r="W2321" s="2">
        <f ca="1">IFERROR(SUM(OFFSET(O2321,0,0,-计算结果!$B$18,1)),SUM(OFFSET(O2321,0,0,-ROW(),1)))</f>
        <v>487.69000000000051</v>
      </c>
      <c r="X2321" s="2">
        <f ca="1">IFERROR(SUM(OFFSET(P2321,0,0,-计算结果!$B$18,1)),SUM(OFFSET(P2321,0,0,-ROW(),1)))</f>
        <v>505.13999999999942</v>
      </c>
      <c r="Y2321" s="2">
        <f ca="1">IFERROR(SUM(OFFSET(Q2321,0,0,-计算结果!$B$18,1)),SUM(OFFSET(Q2321,0,0,-ROW(),1)))</f>
        <v>364.36499999999933</v>
      </c>
      <c r="Z2321" s="2">
        <f ca="1">IFERROR(SUM(OFFSET(R2321,0,0,-计算结果!$B$18,1)),SUM(OFFSET(R2321,0,0,-ROW(),1)))</f>
        <v>334.26000000000022</v>
      </c>
      <c r="AA2321" s="2">
        <f ca="1">IFERROR(SUM(OFFSET(S2321,0,0,-计算结果!$B$18,1)),SUM(OFFSET(S2321,0,0,-ROW(),1)))</f>
        <v>355.64000000000033</v>
      </c>
      <c r="AB2321" s="2">
        <f ca="1">IFERROR(SUM(OFFSET(T2321,0,0,-计算结果!$B$18,1)),SUM(OFFSET(T2321,0,0,-ROW(),1)))</f>
        <v>338.19000000000142</v>
      </c>
      <c r="AC2321" s="2">
        <f t="shared" ca="1" si="701"/>
        <v>1.3145197809888503</v>
      </c>
      <c r="AD2321" s="2">
        <f t="shared" ca="1" si="702"/>
        <v>1.5229761263686958</v>
      </c>
      <c r="AE2321" s="2">
        <f t="shared" ca="1" si="703"/>
        <v>1.3713024406703409</v>
      </c>
      <c r="AF2321" s="2">
        <f t="shared" ca="1" si="704"/>
        <v>1.4936574115142296</v>
      </c>
      <c r="AG2321" s="4" t="str">
        <f ca="1">IF(AND(AC2321&lt;计算结果!$B$19,AD2321&lt;计算结果!$B$19,AE2321&lt;计算结果!$B$19,AF2321&lt;计算结果!$B$19),"买",IF(AND(AC2321&gt;计算结果!$B$20,AD2321&gt;计算结果!$B$20,AE2321&gt;计算结果!$B$20,AF2321&gt;计算结果!$B$20),"卖",AG2320))</f>
        <v>卖</v>
      </c>
      <c r="AH2321" s="4" t="str">
        <f t="shared" ca="1" si="705"/>
        <v/>
      </c>
      <c r="AI2321" s="3">
        <f ca="1">IF(AG2320="买",E2321/E2320-1,0)-IF(AH2321=1,计算结果!B$17,0)</f>
        <v>0</v>
      </c>
      <c r="AJ2321" s="2">
        <f t="shared" ca="1" si="706"/>
        <v>1.4677729438245932</v>
      </c>
      <c r="AK2321" s="3">
        <f ca="1">1-AJ2321/MAX(AJ$2:AJ2321)</f>
        <v>0</v>
      </c>
    </row>
    <row r="2322" spans="1:37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6">
        <v>145277419520</v>
      </c>
      <c r="G2322" s="3">
        <f t="shared" si="692"/>
        <v>2.8069632152889934E-2</v>
      </c>
      <c r="H2322" s="3">
        <f>1-E2322/MAX(E$2:E2322)</f>
        <v>0.60459062138433262</v>
      </c>
      <c r="I2322" s="22">
        <f t="shared" si="693"/>
        <v>2312.9125000000004</v>
      </c>
      <c r="J2322" s="22">
        <f t="shared" si="694"/>
        <v>2300.0325000000003</v>
      </c>
      <c r="K2322" s="22">
        <f t="shared" si="695"/>
        <v>2309.25</v>
      </c>
      <c r="L2322" s="22">
        <f t="shared" si="696"/>
        <v>2301.9250000000002</v>
      </c>
      <c r="M2322" s="2">
        <f t="shared" si="707"/>
        <v>76.255000000000109</v>
      </c>
      <c r="N2322" s="2">
        <f t="shared" si="708"/>
        <v>80.599999999999909</v>
      </c>
      <c r="O2322" s="2">
        <f t="shared" si="709"/>
        <v>78</v>
      </c>
      <c r="P2322" s="2">
        <f t="shared" si="710"/>
        <v>81.489999999999782</v>
      </c>
      <c r="Q2322" s="2">
        <f t="shared" si="697"/>
        <v>-17.165000000000418</v>
      </c>
      <c r="R2322" s="2">
        <f t="shared" si="698"/>
        <v>-21.510000000000218</v>
      </c>
      <c r="S2322" s="2">
        <f t="shared" si="699"/>
        <v>-18.910000000000309</v>
      </c>
      <c r="T2322" s="2">
        <f t="shared" si="700"/>
        <v>-22.400000000000091</v>
      </c>
      <c r="U2322" s="2">
        <f ca="1">IFERROR(SUM(OFFSET(M2322,0,0,-计算结果!$B$18,1)),SUM(OFFSET(M2322,0,0,-ROW(),1)))</f>
        <v>549.14250000000175</v>
      </c>
      <c r="V2322" s="2">
        <f ca="1">IFERROR(SUM(OFFSET(N2322,0,0,-计算结果!$B$18,1)),SUM(OFFSET(N2322,0,0,-ROW(),1)))</f>
        <v>587.61750000000075</v>
      </c>
      <c r="W2322" s="2">
        <f ca="1">IFERROR(SUM(OFFSET(O2322,0,0,-计算结果!$B$18,1)),SUM(OFFSET(O2322,0,0,-ROW(),1)))</f>
        <v>561.50333333333401</v>
      </c>
      <c r="X2322" s="2">
        <f ca="1">IFERROR(SUM(OFFSET(P2322,0,0,-计算结果!$B$18,1)),SUM(OFFSET(P2322,0,0,-ROW(),1)))</f>
        <v>586.22499999999945</v>
      </c>
      <c r="Y2322" s="2">
        <f ca="1">IFERROR(SUM(OFFSET(Q2322,0,0,-计算结果!$B$18,1)),SUM(OFFSET(Q2322,0,0,-ROW(),1)))</f>
        <v>332.58749999999873</v>
      </c>
      <c r="Z2322" s="2">
        <f ca="1">IFERROR(SUM(OFFSET(R2322,0,0,-计算结果!$B$18,1)),SUM(OFFSET(R2322,0,0,-ROW(),1)))</f>
        <v>294.11249999999973</v>
      </c>
      <c r="AA2322" s="2">
        <f ca="1">IFERROR(SUM(OFFSET(S2322,0,0,-计算结果!$B$18,1)),SUM(OFFSET(S2322,0,0,-ROW(),1)))</f>
        <v>320.22666666666646</v>
      </c>
      <c r="AB2322" s="2">
        <f ca="1">IFERROR(SUM(OFFSET(T2322,0,0,-计算结果!$B$18,1)),SUM(OFFSET(T2322,0,0,-ROW(),1)))</f>
        <v>295.50500000000102</v>
      </c>
      <c r="AC2322" s="2">
        <f t="shared" ca="1" si="701"/>
        <v>1.6511218852181873</v>
      </c>
      <c r="AD2322" s="2">
        <f t="shared" ca="1" si="702"/>
        <v>1.9979344638531218</v>
      </c>
      <c r="AE2322" s="2">
        <f t="shared" ca="1" si="703"/>
        <v>1.7534558854145013</v>
      </c>
      <c r="AF2322" s="2">
        <f t="shared" ca="1" si="704"/>
        <v>1.9838073805857681</v>
      </c>
      <c r="AG2322" s="4" t="str">
        <f ca="1">IF(AND(AC2322&lt;计算结果!$B$19,AD2322&lt;计算结果!$B$19,AE2322&lt;计算结果!$B$19,AF2322&lt;计算结果!$B$19),"买",IF(AND(AC2322&gt;计算结果!$B$20,AD2322&gt;计算结果!$B$20,AE2322&gt;计算结果!$B$20,AF2322&gt;计算结果!$B$20),"卖",AG2321))</f>
        <v>卖</v>
      </c>
      <c r="AH2322" s="4" t="str">
        <f t="shared" ca="1" si="705"/>
        <v/>
      </c>
      <c r="AI2322" s="3">
        <f ca="1">IF(AG2321="买",E2322/E2321-1,0)-IF(AH2322=1,计算结果!B$17,0)</f>
        <v>0</v>
      </c>
      <c r="AJ2322" s="2">
        <f t="shared" ca="1" si="706"/>
        <v>1.4677729438245932</v>
      </c>
      <c r="AK2322" s="3">
        <f ca="1">1-AJ2322/MAX(AJ$2:AJ2322)</f>
        <v>0</v>
      </c>
    </row>
    <row r="2323" spans="1:37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6">
        <v>112176545792</v>
      </c>
      <c r="G2323" s="3">
        <f t="shared" si="692"/>
        <v>3.2144240285725267E-3</v>
      </c>
      <c r="H2323" s="3">
        <f>1-E2323/MAX(E$2:E2323)</f>
        <v>0.60331960797658746</v>
      </c>
      <c r="I2323" s="22">
        <f t="shared" si="693"/>
        <v>2330.4324999999999</v>
      </c>
      <c r="J2323" s="22">
        <f t="shared" si="694"/>
        <v>2329.0999999999995</v>
      </c>
      <c r="K2323" s="22">
        <f t="shared" si="695"/>
        <v>2330.12</v>
      </c>
      <c r="L2323" s="22">
        <f t="shared" si="696"/>
        <v>2329.4949999999999</v>
      </c>
      <c r="M2323" s="2">
        <f t="shared" si="707"/>
        <v>29.857499999999618</v>
      </c>
      <c r="N2323" s="2">
        <f t="shared" si="708"/>
        <v>42.737499999999727</v>
      </c>
      <c r="O2323" s="2">
        <f t="shared" si="709"/>
        <v>33.519999999999982</v>
      </c>
      <c r="P2323" s="2">
        <f t="shared" si="710"/>
        <v>40.8449999999998</v>
      </c>
      <c r="Q2323" s="2">
        <f t="shared" si="697"/>
        <v>-3.3074999999994361</v>
      </c>
      <c r="R2323" s="2">
        <f t="shared" si="698"/>
        <v>-16.187499999999545</v>
      </c>
      <c r="S2323" s="2">
        <f t="shared" si="699"/>
        <v>-6.9699999999997999</v>
      </c>
      <c r="T2323" s="2">
        <f t="shared" si="700"/>
        <v>-14.294999999999618</v>
      </c>
      <c r="U2323" s="2">
        <f ca="1">IFERROR(SUM(OFFSET(M2323,0,0,-计算结果!$B$18,1)),SUM(OFFSET(M2323,0,0,-ROW(),1)))</f>
        <v>566.5225000000014</v>
      </c>
      <c r="V2323" s="2">
        <f ca="1">IFERROR(SUM(OFFSET(N2323,0,0,-计算结果!$B$18,1)),SUM(OFFSET(N2323,0,0,-ROW(),1)))</f>
        <v>617.85750000000098</v>
      </c>
      <c r="W2323" s="2">
        <f ca="1">IFERROR(SUM(OFFSET(O2323,0,0,-计算结果!$B$18,1)),SUM(OFFSET(O2323,0,0,-ROW(),1)))</f>
        <v>582.56333333333396</v>
      </c>
      <c r="X2323" s="2">
        <f ca="1">IFERROR(SUM(OFFSET(P2323,0,0,-计算结果!$B$18,1)),SUM(OFFSET(P2323,0,0,-ROW(),1)))</f>
        <v>614.64499999999907</v>
      </c>
      <c r="Y2323" s="2">
        <f ca="1">IFERROR(SUM(OFFSET(Q2323,0,0,-计算结果!$B$18,1)),SUM(OFFSET(Q2323,0,0,-ROW(),1)))</f>
        <v>322.05749999999944</v>
      </c>
      <c r="Z2323" s="2">
        <f ca="1">IFERROR(SUM(OFFSET(R2323,0,0,-计算结果!$B$18,1)),SUM(OFFSET(R2323,0,0,-ROW(),1)))</f>
        <v>270.72249999999985</v>
      </c>
      <c r="AA2323" s="2">
        <f ca="1">IFERROR(SUM(OFFSET(S2323,0,0,-计算结果!$B$18,1)),SUM(OFFSET(S2323,0,0,-ROW(),1)))</f>
        <v>306.01666666666688</v>
      </c>
      <c r="AB2323" s="2">
        <f ca="1">IFERROR(SUM(OFFSET(T2323,0,0,-计算结果!$B$18,1)),SUM(OFFSET(T2323,0,0,-ROW(),1)))</f>
        <v>273.93500000000176</v>
      </c>
      <c r="AC2323" s="2">
        <f t="shared" ca="1" si="701"/>
        <v>1.7590725258688351</v>
      </c>
      <c r="AD2323" s="2">
        <f t="shared" ca="1" si="702"/>
        <v>2.2822539685471335</v>
      </c>
      <c r="AE2323" s="2">
        <f t="shared" ca="1" si="703"/>
        <v>1.9036980556614571</v>
      </c>
      <c r="AF2323" s="2">
        <f t="shared" ca="1" si="704"/>
        <v>2.2437622063628053</v>
      </c>
      <c r="AG2323" s="4" t="str">
        <f ca="1">IF(AND(AC2323&lt;计算结果!$B$19,AD2323&lt;计算结果!$B$19,AE2323&lt;计算结果!$B$19,AF2323&lt;计算结果!$B$19),"买",IF(AND(AC2323&gt;计算结果!$B$20,AD2323&gt;计算结果!$B$20,AE2323&gt;计算结果!$B$20,AF2323&gt;计算结果!$B$20),"卖",AG2322))</f>
        <v>卖</v>
      </c>
      <c r="AH2323" s="4" t="str">
        <f t="shared" ca="1" si="705"/>
        <v/>
      </c>
      <c r="AI2323" s="3">
        <f ca="1">IF(AG2322="买",E2323/E2322-1,0)-IF(AH2323=1,计算结果!B$17,0)</f>
        <v>0</v>
      </c>
      <c r="AJ2323" s="2">
        <f t="shared" ca="1" si="706"/>
        <v>1.4677729438245932</v>
      </c>
      <c r="AK2323" s="3">
        <f ca="1">1-AJ2323/MAX(AJ$2:AJ2323)</f>
        <v>0</v>
      </c>
    </row>
    <row r="2324" spans="1:37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6">
        <v>103362306048</v>
      </c>
      <c r="G2324" s="3">
        <f t="shared" si="692"/>
        <v>-4.014806744532029E-3</v>
      </c>
      <c r="H2324" s="3">
        <f>1-E2324/MAX(E$2:E2324)</f>
        <v>0.60491220308990679</v>
      </c>
      <c r="I2324" s="22">
        <f t="shared" si="693"/>
        <v>2324.7800000000002</v>
      </c>
      <c r="J2324" s="22">
        <f t="shared" si="694"/>
        <v>2325.4499999999998</v>
      </c>
      <c r="K2324" s="22">
        <f t="shared" si="695"/>
        <v>2325.7033333333334</v>
      </c>
      <c r="L2324" s="22">
        <f t="shared" si="696"/>
        <v>2327.5500000000002</v>
      </c>
      <c r="M2324" s="2">
        <f t="shared" si="707"/>
        <v>8.6075000000000728</v>
      </c>
      <c r="N2324" s="2">
        <f t="shared" si="708"/>
        <v>9.9400000000005093</v>
      </c>
      <c r="O2324" s="2">
        <f t="shared" si="709"/>
        <v>8.9200000000000728</v>
      </c>
      <c r="P2324" s="2">
        <f t="shared" si="710"/>
        <v>9.5450000000000728</v>
      </c>
      <c r="Q2324" s="2">
        <f t="shared" si="697"/>
        <v>14.372499999999945</v>
      </c>
      <c r="R2324" s="2">
        <f t="shared" si="698"/>
        <v>13.039999999999509</v>
      </c>
      <c r="S2324" s="2">
        <f t="shared" si="699"/>
        <v>14.059999999999945</v>
      </c>
      <c r="T2324" s="2">
        <f t="shared" si="700"/>
        <v>13.434999999999945</v>
      </c>
      <c r="U2324" s="2">
        <f ca="1">IFERROR(SUM(OFFSET(M2324,0,0,-计算结果!$B$18,1)),SUM(OFFSET(M2324,0,0,-ROW(),1)))</f>
        <v>580.2100000000014</v>
      </c>
      <c r="V2324" s="2">
        <f ca="1">IFERROR(SUM(OFFSET(N2324,0,0,-计算结果!$B$18,1)),SUM(OFFSET(N2324,0,0,-ROW(),1)))</f>
        <v>634.80750000000171</v>
      </c>
      <c r="W2324" s="2">
        <f ca="1">IFERROR(SUM(OFFSET(O2324,0,0,-计算结果!$B$18,1)),SUM(OFFSET(O2324,0,0,-ROW(),1)))</f>
        <v>598.10000000000082</v>
      </c>
      <c r="X2324" s="2">
        <f ca="1">IFERROR(SUM(OFFSET(P2324,0,0,-计算结果!$B$18,1)),SUM(OFFSET(P2324,0,0,-ROW(),1)))</f>
        <v>633.8799999999992</v>
      </c>
      <c r="Y2324" s="2">
        <f ca="1">IFERROR(SUM(OFFSET(Q2324,0,0,-计算结果!$B$18,1)),SUM(OFFSET(Q2324,0,0,-ROW(),1)))</f>
        <v>299.20999999999958</v>
      </c>
      <c r="Z2324" s="2">
        <f ca="1">IFERROR(SUM(OFFSET(R2324,0,0,-计算结果!$B$18,1)),SUM(OFFSET(R2324,0,0,-ROW(),1)))</f>
        <v>244.61249999999927</v>
      </c>
      <c r="AA2324" s="2">
        <f ca="1">IFERROR(SUM(OFFSET(S2324,0,0,-计算结果!$B$18,1)),SUM(OFFSET(S2324,0,0,-ROW(),1)))</f>
        <v>281.32000000000016</v>
      </c>
      <c r="AB2324" s="2">
        <f ca="1">IFERROR(SUM(OFFSET(T2324,0,0,-计算结果!$B$18,1)),SUM(OFFSET(T2324,0,0,-ROW(),1)))</f>
        <v>245.54000000000178</v>
      </c>
      <c r="AC2324" s="2">
        <f t="shared" ca="1" si="701"/>
        <v>1.9391397346345449</v>
      </c>
      <c r="AD2324" s="2">
        <f t="shared" ca="1" si="702"/>
        <v>2.5951556032500531</v>
      </c>
      <c r="AE2324" s="2">
        <f t="shared" ca="1" si="703"/>
        <v>2.1260486278970583</v>
      </c>
      <c r="AF2324" s="2">
        <f t="shared" ca="1" si="704"/>
        <v>2.5815753034128637</v>
      </c>
      <c r="AG2324" s="4" t="str">
        <f ca="1">IF(AND(AC2324&lt;计算结果!$B$19,AD2324&lt;计算结果!$B$19,AE2324&lt;计算结果!$B$19,AF2324&lt;计算结果!$B$19),"买",IF(AND(AC2324&gt;计算结果!$B$20,AD2324&gt;计算结果!$B$20,AE2324&gt;计算结果!$B$20,AF2324&gt;计算结果!$B$20),"卖",AG2323))</f>
        <v>卖</v>
      </c>
      <c r="AH2324" s="4" t="str">
        <f t="shared" ca="1" si="705"/>
        <v/>
      </c>
      <c r="AI2324" s="3">
        <f ca="1">IF(AG2323="买",E2324/E2323-1,0)-IF(AH2324=1,计算结果!B$17,0)</f>
        <v>0</v>
      </c>
      <c r="AJ2324" s="2">
        <f t="shared" ca="1" si="706"/>
        <v>1.4677729438245932</v>
      </c>
      <c r="AK2324" s="3">
        <f ca="1">1-AJ2324/MAX(AJ$2:AJ2324)</f>
        <v>0</v>
      </c>
    </row>
    <row r="2325" spans="1:37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6">
        <v>93135568896</v>
      </c>
      <c r="G2325" s="3">
        <f t="shared" si="692"/>
        <v>1.2161876994500442E-2</v>
      </c>
      <c r="H2325" s="3">
        <f>1-E2325/MAX(E$2:E2325)</f>
        <v>0.60010719390185807</v>
      </c>
      <c r="I2325" s="22">
        <f t="shared" si="693"/>
        <v>2341.9075000000003</v>
      </c>
      <c r="J2325" s="22">
        <f t="shared" si="694"/>
        <v>2334.8375000000001</v>
      </c>
      <c r="K2325" s="22">
        <f t="shared" si="695"/>
        <v>2339.1266666666666</v>
      </c>
      <c r="L2325" s="22">
        <f t="shared" si="696"/>
        <v>2333.5650000000001</v>
      </c>
      <c r="M2325" s="2">
        <f t="shared" si="707"/>
        <v>25.769999999999982</v>
      </c>
      <c r="N2325" s="2">
        <f t="shared" si="708"/>
        <v>25.100000000000364</v>
      </c>
      <c r="O2325" s="2">
        <f t="shared" si="709"/>
        <v>24.846666666666806</v>
      </c>
      <c r="P2325" s="2">
        <f t="shared" si="710"/>
        <v>23</v>
      </c>
      <c r="Q2325" s="2">
        <f t="shared" si="697"/>
        <v>8.2000000000002728</v>
      </c>
      <c r="R2325" s="2">
        <f t="shared" si="698"/>
        <v>8.8699999999998909</v>
      </c>
      <c r="S2325" s="2">
        <f t="shared" si="699"/>
        <v>9.1233333333334485</v>
      </c>
      <c r="T2325" s="2">
        <f t="shared" si="700"/>
        <v>10.970000000000255</v>
      </c>
      <c r="U2325" s="2">
        <f ca="1">IFERROR(SUM(OFFSET(M2325,0,0,-计算结果!$B$18,1)),SUM(OFFSET(M2325,0,0,-ROW(),1)))</f>
        <v>585.87500000000136</v>
      </c>
      <c r="V2325" s="2">
        <f ca="1">IFERROR(SUM(OFFSET(N2325,0,0,-计算结果!$B$18,1)),SUM(OFFSET(N2325,0,0,-ROW(),1)))</f>
        <v>645.08750000000236</v>
      </c>
      <c r="W2325" s="2">
        <f ca="1">IFERROR(SUM(OFFSET(O2325,0,0,-计算结果!$B$18,1)),SUM(OFFSET(O2325,0,0,-ROW(),1)))</f>
        <v>603.69333333333452</v>
      </c>
      <c r="X2325" s="2">
        <f ca="1">IFERROR(SUM(OFFSET(P2325,0,0,-计算结果!$B$18,1)),SUM(OFFSET(P2325,0,0,-ROW(),1)))</f>
        <v>639.32999999999947</v>
      </c>
      <c r="Y2325" s="2">
        <f ca="1">IFERROR(SUM(OFFSET(Q2325,0,0,-计算结果!$B$18,1)),SUM(OFFSET(Q2325,0,0,-ROW(),1)))</f>
        <v>300.10500000000002</v>
      </c>
      <c r="Z2325" s="2">
        <f ca="1">IFERROR(SUM(OFFSET(R2325,0,0,-计算结果!$B$18,1)),SUM(OFFSET(R2325,0,0,-ROW(),1)))</f>
        <v>240.89249999999902</v>
      </c>
      <c r="AA2325" s="2">
        <f ca="1">IFERROR(SUM(OFFSET(S2325,0,0,-计算结果!$B$18,1)),SUM(OFFSET(S2325,0,0,-ROW(),1)))</f>
        <v>282.28666666666686</v>
      </c>
      <c r="AB2325" s="2">
        <f ca="1">IFERROR(SUM(OFFSET(T2325,0,0,-计算结果!$B$18,1)),SUM(OFFSET(T2325,0,0,-ROW(),1)))</f>
        <v>246.65000000000191</v>
      </c>
      <c r="AC2325" s="2">
        <f t="shared" ca="1" si="701"/>
        <v>1.9522333849819273</v>
      </c>
      <c r="AD2325" s="2">
        <f t="shared" ca="1" si="702"/>
        <v>2.6779061199497907</v>
      </c>
      <c r="AE2325" s="2">
        <f t="shared" ca="1" si="703"/>
        <v>2.1385825283990298</v>
      </c>
      <c r="AF2325" s="2">
        <f t="shared" ca="1" si="704"/>
        <v>2.5920535171295134</v>
      </c>
      <c r="AG2325" s="4" t="str">
        <f ca="1">IF(AND(AC2325&lt;计算结果!$B$19,AD2325&lt;计算结果!$B$19,AE2325&lt;计算结果!$B$19,AF2325&lt;计算结果!$B$19),"买",IF(AND(AC2325&gt;计算结果!$B$20,AD2325&gt;计算结果!$B$20,AE2325&gt;计算结果!$B$20,AF2325&gt;计算结果!$B$20),"卖",AG2324))</f>
        <v>卖</v>
      </c>
      <c r="AH2325" s="4" t="str">
        <f t="shared" ca="1" si="705"/>
        <v/>
      </c>
      <c r="AI2325" s="3">
        <f ca="1">IF(AG2324="买",E2325/E2324-1,0)-IF(AH2325=1,计算结果!B$17,0)</f>
        <v>0</v>
      </c>
      <c r="AJ2325" s="2">
        <f t="shared" ca="1" si="706"/>
        <v>1.4677729438245932</v>
      </c>
      <c r="AK2325" s="3">
        <f ca="1">1-AJ2325/MAX(AJ$2:AJ2325)</f>
        <v>0</v>
      </c>
    </row>
    <row r="2326" spans="1:37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6">
        <v>106125189120</v>
      </c>
      <c r="G2326" s="3">
        <f t="shared" si="692"/>
        <v>-8.8713966599297533E-3</v>
      </c>
      <c r="H2326" s="3">
        <f>1-E2326/MAX(E$2:E2326)</f>
        <v>0.60365480160620699</v>
      </c>
      <c r="I2326" s="22">
        <f t="shared" si="693"/>
        <v>2339.8175000000001</v>
      </c>
      <c r="J2326" s="22">
        <f t="shared" si="694"/>
        <v>2342.7749999999996</v>
      </c>
      <c r="K2326" s="22">
        <f t="shared" si="695"/>
        <v>2343.2899999999995</v>
      </c>
      <c r="L2326" s="22">
        <f t="shared" si="696"/>
        <v>2350.2349999999997</v>
      </c>
      <c r="M2326" s="2">
        <f t="shared" si="707"/>
        <v>29.592499999999745</v>
      </c>
      <c r="N2326" s="2">
        <f t="shared" si="708"/>
        <v>36.662499999999909</v>
      </c>
      <c r="O2326" s="2">
        <f t="shared" si="709"/>
        <v>32.373333333333449</v>
      </c>
      <c r="P2326" s="2">
        <f t="shared" si="710"/>
        <v>37.934999999999945</v>
      </c>
      <c r="Q2326" s="2">
        <f t="shared" si="697"/>
        <v>12.937500000000455</v>
      </c>
      <c r="R2326" s="2">
        <f t="shared" si="698"/>
        <v>5.867500000000291</v>
      </c>
      <c r="S2326" s="2">
        <f t="shared" si="699"/>
        <v>10.156666666666752</v>
      </c>
      <c r="T2326" s="2">
        <f t="shared" si="700"/>
        <v>4.5950000000002547</v>
      </c>
      <c r="U2326" s="2">
        <f ca="1">IFERROR(SUM(OFFSET(M2326,0,0,-计算结果!$B$18,1)),SUM(OFFSET(M2326,0,0,-ROW(),1)))</f>
        <v>609.60000000000082</v>
      </c>
      <c r="V2326" s="2">
        <f ca="1">IFERROR(SUM(OFFSET(N2326,0,0,-计算结果!$B$18,1)),SUM(OFFSET(N2326,0,0,-ROW(),1)))</f>
        <v>669.88500000000204</v>
      </c>
      <c r="W2326" s="2">
        <f ca="1">IFERROR(SUM(OFFSET(O2326,0,0,-计算结果!$B$18,1)),SUM(OFFSET(O2326,0,0,-ROW(),1)))</f>
        <v>627.97000000000071</v>
      </c>
      <c r="X2326" s="2">
        <f ca="1">IFERROR(SUM(OFFSET(P2326,0,0,-计算结果!$B$18,1)),SUM(OFFSET(P2326,0,0,-ROW(),1)))</f>
        <v>664.70999999999913</v>
      </c>
      <c r="Y2326" s="2">
        <f ca="1">IFERROR(SUM(OFFSET(Q2326,0,0,-计算结果!$B$18,1)),SUM(OFFSET(Q2326,0,0,-ROW(),1)))</f>
        <v>293.11000000000058</v>
      </c>
      <c r="Z2326" s="2">
        <f ca="1">IFERROR(SUM(OFFSET(R2326,0,0,-计算结果!$B$18,1)),SUM(OFFSET(R2326,0,0,-ROW(),1)))</f>
        <v>232.82499999999936</v>
      </c>
      <c r="AA2326" s="2">
        <f ca="1">IFERROR(SUM(OFFSET(S2326,0,0,-计算结果!$B$18,1)),SUM(OFFSET(S2326,0,0,-ROW(),1)))</f>
        <v>274.74000000000069</v>
      </c>
      <c r="AB2326" s="2">
        <f ca="1">IFERROR(SUM(OFFSET(T2326,0,0,-计算结果!$B$18,1)),SUM(OFFSET(T2326,0,0,-ROW(),1)))</f>
        <v>238.00000000000227</v>
      </c>
      <c r="AC2326" s="2">
        <f t="shared" ca="1" si="701"/>
        <v>2.0797652758350096</v>
      </c>
      <c r="AD2326" s="2">
        <f t="shared" ca="1" si="702"/>
        <v>2.8772039085149959</v>
      </c>
      <c r="AE2326" s="2">
        <f t="shared" ca="1" si="703"/>
        <v>2.2856882871078077</v>
      </c>
      <c r="AF2326" s="2">
        <f t="shared" ca="1" si="704"/>
        <v>2.7928991596638353</v>
      </c>
      <c r="AG2326" s="4" t="str">
        <f ca="1">IF(AND(AC2326&lt;计算结果!$B$19,AD2326&lt;计算结果!$B$19,AE2326&lt;计算结果!$B$19,AF2326&lt;计算结果!$B$19),"买",IF(AND(AC2326&gt;计算结果!$B$20,AD2326&gt;计算结果!$B$20,AE2326&gt;计算结果!$B$20,AF2326&gt;计算结果!$B$20),"卖",AG2325))</f>
        <v>卖</v>
      </c>
      <c r="AH2326" s="4" t="str">
        <f t="shared" ca="1" si="705"/>
        <v/>
      </c>
      <c r="AI2326" s="3">
        <f ca="1">IF(AG2325="买",E2326/E2325-1,0)-IF(AH2326=1,计算结果!B$17,0)</f>
        <v>0</v>
      </c>
      <c r="AJ2326" s="2">
        <f t="shared" ca="1" si="706"/>
        <v>1.4677729438245932</v>
      </c>
      <c r="AK2326" s="3">
        <f ca="1">1-AJ2326/MAX(AJ$2:AJ2326)</f>
        <v>0</v>
      </c>
    </row>
    <row r="2327" spans="1:37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6">
        <v>101301886976</v>
      </c>
      <c r="G2327" s="3">
        <f t="shared" si="692"/>
        <v>1.9842019404138211E-2</v>
      </c>
      <c r="H2327" s="3">
        <f>1-E2327/MAX(E$2:E2327)</f>
        <v>0.59579051248894033</v>
      </c>
      <c r="I2327" s="22">
        <f t="shared" si="693"/>
        <v>2364.75</v>
      </c>
      <c r="J2327" s="22">
        <f t="shared" si="694"/>
        <v>2355.0024999999996</v>
      </c>
      <c r="K2327" s="22">
        <f t="shared" si="695"/>
        <v>2361.1266666666666</v>
      </c>
      <c r="L2327" s="22">
        <f t="shared" si="696"/>
        <v>2353.88</v>
      </c>
      <c r="M2327" s="2">
        <f t="shared" si="707"/>
        <v>35.802499999999782</v>
      </c>
      <c r="N2327" s="2">
        <f t="shared" si="708"/>
        <v>32.845000000000255</v>
      </c>
      <c r="O2327" s="2">
        <f t="shared" si="709"/>
        <v>32.330000000000382</v>
      </c>
      <c r="P2327" s="2">
        <f t="shared" si="710"/>
        <v>25.385000000000218</v>
      </c>
      <c r="Q2327" s="2">
        <f t="shared" si="697"/>
        <v>7.6775000000002365</v>
      </c>
      <c r="R2327" s="2">
        <f t="shared" si="698"/>
        <v>10.634999999999764</v>
      </c>
      <c r="S2327" s="2">
        <f t="shared" si="699"/>
        <v>11.149999999999636</v>
      </c>
      <c r="T2327" s="2">
        <f t="shared" si="700"/>
        <v>18.0949999999998</v>
      </c>
      <c r="U2327" s="2">
        <f ca="1">IFERROR(SUM(OFFSET(M2327,0,0,-计算结果!$B$18,1)),SUM(OFFSET(M2327,0,0,-ROW(),1)))</f>
        <v>627.30250000000024</v>
      </c>
      <c r="V2327" s="2">
        <f ca="1">IFERROR(SUM(OFFSET(N2327,0,0,-计算结果!$B$18,1)),SUM(OFFSET(N2327,0,0,-ROW(),1)))</f>
        <v>688.25250000000187</v>
      </c>
      <c r="W2327" s="2">
        <f ca="1">IFERROR(SUM(OFFSET(O2327,0,0,-计算结果!$B$18,1)),SUM(OFFSET(O2327,0,0,-ROW(),1)))</f>
        <v>642.56000000000085</v>
      </c>
      <c r="X2327" s="2">
        <f ca="1">IFERROR(SUM(OFFSET(P2327,0,0,-计算结果!$B$18,1)),SUM(OFFSET(P2327,0,0,-ROW(),1)))</f>
        <v>673.07499999999936</v>
      </c>
      <c r="Y2327" s="2">
        <f ca="1">IFERROR(SUM(OFFSET(Q2327,0,0,-计算结果!$B$18,1)),SUM(OFFSET(Q2327,0,0,-ROW(),1)))</f>
        <v>291.65750000000116</v>
      </c>
      <c r="Z2327" s="2">
        <f ca="1">IFERROR(SUM(OFFSET(R2327,0,0,-计算结果!$B$18,1)),SUM(OFFSET(R2327,0,0,-ROW(),1)))</f>
        <v>230.70749999999953</v>
      </c>
      <c r="AA2327" s="2">
        <f ca="1">IFERROR(SUM(OFFSET(S2327,0,0,-计算结果!$B$18,1)),SUM(OFFSET(S2327,0,0,-ROW(),1)))</f>
        <v>276.40000000000055</v>
      </c>
      <c r="AB2327" s="2">
        <f ca="1">IFERROR(SUM(OFFSET(T2327,0,0,-计算结果!$B$18,1)),SUM(OFFSET(T2327,0,0,-ROW(),1)))</f>
        <v>245.88500000000204</v>
      </c>
      <c r="AC2327" s="2">
        <f t="shared" ca="1" si="701"/>
        <v>2.1508190257408013</v>
      </c>
      <c r="AD2327" s="2">
        <f t="shared" ca="1" si="702"/>
        <v>2.9832255128246947</v>
      </c>
      <c r="AE2327" s="2">
        <f t="shared" ca="1" si="703"/>
        <v>2.324746743849492</v>
      </c>
      <c r="AF2327" s="2">
        <f t="shared" ca="1" si="704"/>
        <v>2.7373568944831681</v>
      </c>
      <c r="AG2327" s="4" t="str">
        <f ca="1">IF(AND(AC2327&lt;计算结果!$B$19,AD2327&lt;计算结果!$B$19,AE2327&lt;计算结果!$B$19,AF2327&lt;计算结果!$B$19),"买",IF(AND(AC2327&gt;计算结果!$B$20,AD2327&gt;计算结果!$B$20,AE2327&gt;计算结果!$B$20,AF2327&gt;计算结果!$B$20),"卖",AG2326))</f>
        <v>卖</v>
      </c>
      <c r="AH2327" s="4" t="str">
        <f t="shared" ca="1" si="705"/>
        <v/>
      </c>
      <c r="AI2327" s="3">
        <f ca="1">IF(AG2326="买",E2327/E2326-1,0)-IF(AH2327=1,计算结果!B$17,0)</f>
        <v>0</v>
      </c>
      <c r="AJ2327" s="2">
        <f t="shared" ca="1" si="706"/>
        <v>1.4677729438245932</v>
      </c>
      <c r="AK2327" s="3">
        <f ca="1">1-AJ2327/MAX(AJ$2:AJ2327)</f>
        <v>0</v>
      </c>
    </row>
    <row r="2328" spans="1:37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6">
        <v>97906974720</v>
      </c>
      <c r="G2328" s="3">
        <f t="shared" si="692"/>
        <v>-2.6393110009176324E-3</v>
      </c>
      <c r="H2328" s="3">
        <f>1-E2328/MAX(E$2:E2328)</f>
        <v>0.59685734703600346</v>
      </c>
      <c r="I2328" s="22">
        <f t="shared" si="693"/>
        <v>2368.3175000000001</v>
      </c>
      <c r="J2328" s="22">
        <f t="shared" si="694"/>
        <v>2370.1799999999998</v>
      </c>
      <c r="K2328" s="22">
        <f t="shared" si="695"/>
        <v>2367.9733333333334</v>
      </c>
      <c r="L2328" s="22">
        <f t="shared" si="696"/>
        <v>2367.2849999999999</v>
      </c>
      <c r="M2328" s="2">
        <f t="shared" si="707"/>
        <v>16.019999999999982</v>
      </c>
      <c r="N2328" s="2">
        <f t="shared" si="708"/>
        <v>25.767500000000382</v>
      </c>
      <c r="O2328" s="2">
        <f t="shared" si="709"/>
        <v>19.64333333333343</v>
      </c>
      <c r="P2328" s="2">
        <f t="shared" si="710"/>
        <v>26.889999999999873</v>
      </c>
      <c r="Q2328" s="2">
        <f t="shared" si="697"/>
        <v>10.949999999999818</v>
      </c>
      <c r="R2328" s="2">
        <f t="shared" si="698"/>
        <v>1.2024999999994179</v>
      </c>
      <c r="S2328" s="2">
        <f t="shared" si="699"/>
        <v>7.3266666666663696</v>
      </c>
      <c r="T2328" s="2">
        <f t="shared" si="700"/>
        <v>7.999999999992724E-2</v>
      </c>
      <c r="U2328" s="2">
        <f ca="1">IFERROR(SUM(OFFSET(M2328,0,0,-计算结果!$B$18,1)),SUM(OFFSET(M2328,0,0,-ROW(),1)))</f>
        <v>619.07500000000027</v>
      </c>
      <c r="V2328" s="2">
        <f ca="1">IFERROR(SUM(OFFSET(N2328,0,0,-计算结果!$B$18,1)),SUM(OFFSET(N2328,0,0,-ROW(),1)))</f>
        <v>688.25750000000198</v>
      </c>
      <c r="W2328" s="2">
        <f ca="1">IFERROR(SUM(OFFSET(O2328,0,0,-计算结果!$B$18,1)),SUM(OFFSET(O2328,0,0,-ROW(),1)))</f>
        <v>638.95666666666739</v>
      </c>
      <c r="X2328" s="2">
        <f ca="1">IFERROR(SUM(OFFSET(P2328,0,0,-计算结果!$B$18,1)),SUM(OFFSET(P2328,0,0,-ROW(),1)))</f>
        <v>678.71999999999889</v>
      </c>
      <c r="Y2328" s="2">
        <f ca="1">IFERROR(SUM(OFFSET(Q2328,0,0,-计算结果!$B$18,1)),SUM(OFFSET(Q2328,0,0,-ROW(),1)))</f>
        <v>297.77500000000055</v>
      </c>
      <c r="Z2328" s="2">
        <f ca="1">IFERROR(SUM(OFFSET(R2328,0,0,-计算结果!$B$18,1)),SUM(OFFSET(R2328,0,0,-ROW(),1)))</f>
        <v>228.59249999999884</v>
      </c>
      <c r="AA2328" s="2">
        <f ca="1">IFERROR(SUM(OFFSET(S2328,0,0,-计算结果!$B$18,1)),SUM(OFFSET(S2328,0,0,-ROW(),1)))</f>
        <v>277.89333333333343</v>
      </c>
      <c r="AB2328" s="2">
        <f ca="1">IFERROR(SUM(OFFSET(T2328,0,0,-计算结果!$B$18,1)),SUM(OFFSET(T2328,0,0,-ROW(),1)))</f>
        <v>238.13000000000193</v>
      </c>
      <c r="AC2328" s="2">
        <f t="shared" ca="1" si="701"/>
        <v>2.0790026026362156</v>
      </c>
      <c r="AD2328" s="2">
        <f t="shared" ca="1" si="702"/>
        <v>3.0108489998578496</v>
      </c>
      <c r="AE2328" s="2">
        <f t="shared" ca="1" si="703"/>
        <v>2.2992874964014987</v>
      </c>
      <c r="AF2328" s="2">
        <f t="shared" ca="1" si="704"/>
        <v>2.8502078696510034</v>
      </c>
      <c r="AG2328" s="4" t="str">
        <f ca="1">IF(AND(AC2328&lt;计算结果!$B$19,AD2328&lt;计算结果!$B$19,AE2328&lt;计算结果!$B$19,AF2328&lt;计算结果!$B$19),"买",IF(AND(AC2328&gt;计算结果!$B$20,AD2328&gt;计算结果!$B$20,AE2328&gt;计算结果!$B$20,AF2328&gt;计算结果!$B$20),"卖",AG2327))</f>
        <v>卖</v>
      </c>
      <c r="AH2328" s="4" t="str">
        <f t="shared" ca="1" si="705"/>
        <v/>
      </c>
      <c r="AI2328" s="3">
        <f ca="1">IF(AG2327="买",E2328/E2327-1,0)-IF(AH2328=1,计算结果!B$17,0)</f>
        <v>0</v>
      </c>
      <c r="AJ2328" s="2">
        <f t="shared" ca="1" si="706"/>
        <v>1.4677729438245932</v>
      </c>
      <c r="AK2328" s="3">
        <f ca="1">1-AJ2328/MAX(AJ$2:AJ2328)</f>
        <v>0</v>
      </c>
    </row>
    <row r="2329" spans="1:37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6">
        <v>96681295872</v>
      </c>
      <c r="G2329" s="3">
        <f t="shared" si="692"/>
        <v>-2.587207461962171E-3</v>
      </c>
      <c r="H2329" s="3">
        <f>1-E2329/MAX(E$2:E2329)</f>
        <v>0.59790036071598718</v>
      </c>
      <c r="I2329" s="22">
        <f t="shared" si="693"/>
        <v>2358.1099999999997</v>
      </c>
      <c r="J2329" s="22">
        <f t="shared" si="694"/>
        <v>2356.8575000000001</v>
      </c>
      <c r="K2329" s="22">
        <f t="shared" si="695"/>
        <v>2356.4066666666663</v>
      </c>
      <c r="L2329" s="22">
        <f t="shared" si="696"/>
        <v>2353</v>
      </c>
      <c r="M2329" s="2">
        <f t="shared" si="707"/>
        <v>3.3524999999999636</v>
      </c>
      <c r="N2329" s="2">
        <f t="shared" si="708"/>
        <v>1.4900000000002365</v>
      </c>
      <c r="O2329" s="2">
        <f t="shared" si="709"/>
        <v>3.6966666666667152</v>
      </c>
      <c r="P2329" s="2">
        <f t="shared" si="710"/>
        <v>4.3850000000002183</v>
      </c>
      <c r="Q2329" s="2">
        <f t="shared" si="697"/>
        <v>33.987500000000182</v>
      </c>
      <c r="R2329" s="2">
        <f t="shared" si="698"/>
        <v>35.849999999999909</v>
      </c>
      <c r="S2329" s="2">
        <f t="shared" si="699"/>
        <v>33.64333333333343</v>
      </c>
      <c r="T2329" s="2">
        <f t="shared" si="700"/>
        <v>32.954999999999927</v>
      </c>
      <c r="U2329" s="2">
        <f ca="1">IFERROR(SUM(OFFSET(M2329,0,0,-计算结果!$B$18,1)),SUM(OFFSET(M2329,0,0,-ROW(),1)))</f>
        <v>612.94750000000022</v>
      </c>
      <c r="V2329" s="2">
        <f ca="1">IFERROR(SUM(OFFSET(N2329,0,0,-计算结果!$B$18,1)),SUM(OFFSET(N2329,0,0,-ROW(),1)))</f>
        <v>674.61750000000211</v>
      </c>
      <c r="W2329" s="2">
        <f ca="1">IFERROR(SUM(OFFSET(O2329,0,0,-计算结果!$B$18,1)),SUM(OFFSET(O2329,0,0,-ROW(),1)))</f>
        <v>630.79333333333398</v>
      </c>
      <c r="X2329" s="2">
        <f ca="1">IFERROR(SUM(OFFSET(P2329,0,0,-计算结果!$B$18,1)),SUM(OFFSET(P2329,0,0,-ROW(),1)))</f>
        <v>666.48499999999876</v>
      </c>
      <c r="Y2329" s="2">
        <f ca="1">IFERROR(SUM(OFFSET(Q2329,0,0,-计算结果!$B$18,1)),SUM(OFFSET(Q2329,0,0,-ROW(),1)))</f>
        <v>329.71250000000055</v>
      </c>
      <c r="Z2329" s="2">
        <f ca="1">IFERROR(SUM(OFFSET(R2329,0,0,-计算结果!$B$18,1)),SUM(OFFSET(R2329,0,0,-ROW(),1)))</f>
        <v>268.04249999999865</v>
      </c>
      <c r="AA2329" s="2">
        <f ca="1">IFERROR(SUM(OFFSET(S2329,0,0,-计算结果!$B$18,1)),SUM(OFFSET(S2329,0,0,-ROW(),1)))</f>
        <v>311.86666666666679</v>
      </c>
      <c r="AB2329" s="2">
        <f ca="1">IFERROR(SUM(OFFSET(T2329,0,0,-计算结果!$B$18,1)),SUM(OFFSET(T2329,0,0,-ROW(),1)))</f>
        <v>276.175000000002</v>
      </c>
      <c r="AC2329" s="2">
        <f t="shared" ca="1" si="701"/>
        <v>1.8590362816089752</v>
      </c>
      <c r="AD2329" s="2">
        <f t="shared" ca="1" si="702"/>
        <v>2.5168303533954708</v>
      </c>
      <c r="AE2329" s="2">
        <f t="shared" ca="1" si="703"/>
        <v>2.0226378794356576</v>
      </c>
      <c r="AF2329" s="2">
        <f t="shared" ca="1" si="704"/>
        <v>2.4132705711957776</v>
      </c>
      <c r="AG2329" s="4" t="str">
        <f ca="1">IF(AND(AC2329&lt;计算结果!$B$19,AD2329&lt;计算结果!$B$19,AE2329&lt;计算结果!$B$19,AF2329&lt;计算结果!$B$19),"买",IF(AND(AC2329&gt;计算结果!$B$20,AD2329&gt;计算结果!$B$20,AE2329&gt;计算结果!$B$20,AF2329&gt;计算结果!$B$20),"卖",AG2328))</f>
        <v>卖</v>
      </c>
      <c r="AH2329" s="4" t="str">
        <f t="shared" ca="1" si="705"/>
        <v/>
      </c>
      <c r="AI2329" s="3">
        <f ca="1">IF(AG2328="买",E2329/E2328-1,0)-IF(AH2329=1,计算结果!B$17,0)</f>
        <v>0</v>
      </c>
      <c r="AJ2329" s="2">
        <f t="shared" ca="1" si="706"/>
        <v>1.4677729438245932</v>
      </c>
      <c r="AK2329" s="3">
        <f ca="1">1-AJ2329/MAX(AJ$2:AJ2329)</f>
        <v>0</v>
      </c>
    </row>
    <row r="2330" spans="1:37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6">
        <v>94254456832</v>
      </c>
      <c r="G2330" s="3">
        <f t="shared" si="692"/>
        <v>-1.5131896310965454E-2</v>
      </c>
      <c r="H2330" s="3">
        <f>1-E2330/MAX(E$2:E2330)</f>
        <v>0.6039848907643095</v>
      </c>
      <c r="I2330" s="22">
        <f t="shared" si="693"/>
        <v>2337.5974999999999</v>
      </c>
      <c r="J2330" s="22">
        <f t="shared" si="694"/>
        <v>2346.6350000000002</v>
      </c>
      <c r="K2330" s="22">
        <f t="shared" si="695"/>
        <v>2340.9766666666665</v>
      </c>
      <c r="L2330" s="22">
        <f t="shared" si="696"/>
        <v>2347.7349999999997</v>
      </c>
      <c r="M2330" s="2">
        <f t="shared" si="707"/>
        <v>11.090000000000146</v>
      </c>
      <c r="N2330" s="2">
        <f t="shared" si="708"/>
        <v>12.342499999999745</v>
      </c>
      <c r="O2330" s="2">
        <f t="shared" si="709"/>
        <v>12.793333333333521</v>
      </c>
      <c r="P2330" s="2">
        <f t="shared" si="710"/>
        <v>16.199999999999818</v>
      </c>
      <c r="Q2330" s="2">
        <f t="shared" si="697"/>
        <v>31.839999999999691</v>
      </c>
      <c r="R2330" s="2">
        <f t="shared" si="698"/>
        <v>30.587500000000091</v>
      </c>
      <c r="S2330" s="2">
        <f t="shared" si="699"/>
        <v>30.136666666666315</v>
      </c>
      <c r="T2330" s="2">
        <f t="shared" si="700"/>
        <v>26.730000000000018</v>
      </c>
      <c r="U2330" s="2">
        <f ca="1">IFERROR(SUM(OFFSET(M2330,0,0,-计算结果!$B$18,1)),SUM(OFFSET(M2330,0,0,-ROW(),1)))</f>
        <v>622.35500000000047</v>
      </c>
      <c r="V2330" s="2">
        <f ca="1">IFERROR(SUM(OFFSET(N2330,0,0,-计算结果!$B$18,1)),SUM(OFFSET(N2330,0,0,-ROW(),1)))</f>
        <v>684.12250000000222</v>
      </c>
      <c r="W2330" s="2">
        <f ca="1">IFERROR(SUM(OFFSET(O2330,0,0,-计算结果!$B$18,1)),SUM(OFFSET(O2330,0,0,-ROW(),1)))</f>
        <v>641.41666666666788</v>
      </c>
      <c r="X2330" s="2">
        <f ca="1">IFERROR(SUM(OFFSET(P2330,0,0,-计算结果!$B$18,1)),SUM(OFFSET(P2330,0,0,-ROW(),1)))</f>
        <v>679.53999999999905</v>
      </c>
      <c r="Y2330" s="2">
        <f ca="1">IFERROR(SUM(OFFSET(Q2330,0,0,-计算结果!$B$18,1)),SUM(OFFSET(Q2330,0,0,-ROW(),1)))</f>
        <v>350.6550000000002</v>
      </c>
      <c r="Z2330" s="2">
        <f ca="1">IFERROR(SUM(OFFSET(R2330,0,0,-计算结果!$B$18,1)),SUM(OFFSET(R2330,0,0,-ROW(),1)))</f>
        <v>288.88749999999845</v>
      </c>
      <c r="AA2330" s="2">
        <f ca="1">IFERROR(SUM(OFFSET(S2330,0,0,-计算结果!$B$18,1)),SUM(OFFSET(S2330,0,0,-ROW(),1)))</f>
        <v>331.59333333333279</v>
      </c>
      <c r="AB2330" s="2">
        <f ca="1">IFERROR(SUM(OFFSET(T2330,0,0,-计算结果!$B$18,1)),SUM(OFFSET(T2330,0,0,-ROW(),1)))</f>
        <v>293.47000000000162</v>
      </c>
      <c r="AC2330" s="2">
        <f t="shared" ca="1" si="701"/>
        <v>1.7748356646846619</v>
      </c>
      <c r="AD2330" s="2">
        <f t="shared" ca="1" si="702"/>
        <v>2.3681277313833444</v>
      </c>
      <c r="AE2330" s="2">
        <f t="shared" ca="1" si="703"/>
        <v>1.9343472928687817</v>
      </c>
      <c r="AF2330" s="2">
        <f t="shared" ca="1" si="704"/>
        <v>2.3155348076464213</v>
      </c>
      <c r="AG2330" s="4" t="str">
        <f ca="1">IF(AND(AC2330&lt;计算结果!$B$19,AD2330&lt;计算结果!$B$19,AE2330&lt;计算结果!$B$19,AF2330&lt;计算结果!$B$19),"买",IF(AND(AC2330&gt;计算结果!$B$20,AD2330&gt;计算结果!$B$20,AE2330&gt;计算结果!$B$20,AF2330&gt;计算结果!$B$20),"卖",AG2329))</f>
        <v>卖</v>
      </c>
      <c r="AH2330" s="4" t="str">
        <f t="shared" ca="1" si="705"/>
        <v/>
      </c>
      <c r="AI2330" s="3">
        <f ca="1">IF(AG2329="买",E2330/E2329-1,0)-IF(AH2330=1,计算结果!B$17,0)</f>
        <v>0</v>
      </c>
      <c r="AJ2330" s="2">
        <f t="shared" ca="1" si="706"/>
        <v>1.4677729438245932</v>
      </c>
      <c r="AK2330" s="3">
        <f ca="1">1-AJ2330/MAX(AJ$2:AJ2330)</f>
        <v>0</v>
      </c>
    </row>
    <row r="2331" spans="1:37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6">
        <v>72605663232</v>
      </c>
      <c r="G2331" s="3">
        <f t="shared" si="692"/>
        <v>1.576826239763518E-3</v>
      </c>
      <c r="H2331" s="3">
        <f>1-E2331/MAX(E$2:E2331)</f>
        <v>0.60336044374872388</v>
      </c>
      <c r="I2331" s="22">
        <f t="shared" si="693"/>
        <v>2330.2049999999999</v>
      </c>
      <c r="J2331" s="22">
        <f t="shared" si="694"/>
        <v>2329.7174999999997</v>
      </c>
      <c r="K2331" s="22">
        <f t="shared" si="695"/>
        <v>2329.8966666666665</v>
      </c>
      <c r="L2331" s="22">
        <f t="shared" si="696"/>
        <v>2329.2799999999997</v>
      </c>
      <c r="M2331" s="2">
        <f t="shared" si="707"/>
        <v>1.6725000000001273</v>
      </c>
      <c r="N2331" s="2">
        <f t="shared" si="708"/>
        <v>-7.3650000000002365</v>
      </c>
      <c r="O2331" s="2">
        <f t="shared" si="709"/>
        <v>-1.7066666666664787</v>
      </c>
      <c r="P2331" s="2">
        <f t="shared" si="710"/>
        <v>-8.4649999999996908</v>
      </c>
      <c r="Q2331" s="2">
        <f t="shared" si="697"/>
        <v>18.307499999999891</v>
      </c>
      <c r="R2331" s="2">
        <f t="shared" si="698"/>
        <v>27.345000000000255</v>
      </c>
      <c r="S2331" s="2">
        <f t="shared" si="699"/>
        <v>21.686666666666497</v>
      </c>
      <c r="T2331" s="2">
        <f t="shared" si="700"/>
        <v>28.444999999999709</v>
      </c>
      <c r="U2331" s="2">
        <f ca="1">IFERROR(SUM(OFFSET(M2331,0,0,-计算结果!$B$18,1)),SUM(OFFSET(M2331,0,0,-ROW(),1)))</f>
        <v>594.44250000000056</v>
      </c>
      <c r="V2331" s="2">
        <f ca="1">IFERROR(SUM(OFFSET(N2331,0,0,-计算结果!$B$18,1)),SUM(OFFSET(N2331,0,0,-ROW(),1)))</f>
        <v>648.01000000000204</v>
      </c>
      <c r="W2331" s="2">
        <f ca="1">IFERROR(SUM(OFFSET(O2331,0,0,-计算结果!$B$18,1)),SUM(OFFSET(O2331,0,0,-ROW(),1)))</f>
        <v>610.34000000000151</v>
      </c>
      <c r="X2331" s="2">
        <f ca="1">IFERROR(SUM(OFFSET(P2331,0,0,-计算结果!$B$18,1)),SUM(OFFSET(P2331,0,0,-ROW(),1)))</f>
        <v>642.13499999999931</v>
      </c>
      <c r="Y2331" s="2">
        <f ca="1">IFERROR(SUM(OFFSET(Q2331,0,0,-计算结果!$B$18,1)),SUM(OFFSET(Q2331,0,0,-ROW(),1)))</f>
        <v>365.47750000000042</v>
      </c>
      <c r="Z2331" s="2">
        <f ca="1">IFERROR(SUM(OFFSET(R2331,0,0,-计算结果!$B$18,1)),SUM(OFFSET(R2331,0,0,-ROW(),1)))</f>
        <v>311.90999999999894</v>
      </c>
      <c r="AA2331" s="2">
        <f ca="1">IFERROR(SUM(OFFSET(S2331,0,0,-计算结果!$B$18,1)),SUM(OFFSET(S2331,0,0,-ROW(),1)))</f>
        <v>349.57999999999947</v>
      </c>
      <c r="AB2331" s="2">
        <f ca="1">IFERROR(SUM(OFFSET(T2331,0,0,-计算结果!$B$18,1)),SUM(OFFSET(T2331,0,0,-ROW(),1)))</f>
        <v>317.78500000000167</v>
      </c>
      <c r="AC2331" s="2">
        <f t="shared" ca="1" si="701"/>
        <v>1.6264817943649059</v>
      </c>
      <c r="AD2331" s="2">
        <f t="shared" ca="1" si="702"/>
        <v>2.0775544227501657</v>
      </c>
      <c r="AE2331" s="2">
        <f t="shared" ca="1" si="703"/>
        <v>1.7459236798443916</v>
      </c>
      <c r="AF2331" s="2">
        <f t="shared" ca="1" si="704"/>
        <v>2.0206586213949556</v>
      </c>
      <c r="AG2331" s="4" t="str">
        <f ca="1">IF(AND(AC2331&lt;计算结果!$B$19,AD2331&lt;计算结果!$B$19,AE2331&lt;计算结果!$B$19,AF2331&lt;计算结果!$B$19),"买",IF(AND(AC2331&gt;计算结果!$B$20,AD2331&gt;计算结果!$B$20,AE2331&gt;计算结果!$B$20,AF2331&gt;计算结果!$B$20),"卖",AG2330))</f>
        <v>卖</v>
      </c>
      <c r="AH2331" s="4" t="str">
        <f t="shared" ca="1" si="705"/>
        <v/>
      </c>
      <c r="AI2331" s="3">
        <f ca="1">IF(AG2330="买",E2331/E2330-1,0)-IF(AH2331=1,计算结果!B$17,0)</f>
        <v>0</v>
      </c>
      <c r="AJ2331" s="2">
        <f t="shared" ca="1" si="706"/>
        <v>1.4677729438245932</v>
      </c>
      <c r="AK2331" s="3">
        <f ca="1">1-AJ2331/MAX(AJ$2:AJ2331)</f>
        <v>0</v>
      </c>
    </row>
    <row r="2332" spans="1:37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6">
        <v>82973900800</v>
      </c>
      <c r="G2332" s="3">
        <f t="shared" si="692"/>
        <v>1.467957599962233E-2</v>
      </c>
      <c r="H2332" s="3">
        <f>1-E2332/MAX(E$2:E2332)</f>
        <v>0.5975379432382768</v>
      </c>
      <c r="I2332" s="22">
        <f t="shared" si="693"/>
        <v>2358.6774999999998</v>
      </c>
      <c r="J2332" s="22">
        <f t="shared" si="694"/>
        <v>2351.8425000000002</v>
      </c>
      <c r="K2332" s="22">
        <f t="shared" si="695"/>
        <v>2356.4533333333334</v>
      </c>
      <c r="L2332" s="22">
        <f t="shared" si="696"/>
        <v>2352.0050000000001</v>
      </c>
      <c r="M2332" s="2">
        <f t="shared" si="707"/>
        <v>36.795000000000073</v>
      </c>
      <c r="N2332" s="2">
        <f t="shared" si="708"/>
        <v>37.282500000000255</v>
      </c>
      <c r="O2332" s="2">
        <f t="shared" si="709"/>
        <v>37.103333333333467</v>
      </c>
      <c r="P2332" s="2">
        <f t="shared" si="710"/>
        <v>37.720000000000255</v>
      </c>
      <c r="Q2332" s="2">
        <f t="shared" si="697"/>
        <v>-6.805000000000291</v>
      </c>
      <c r="R2332" s="2">
        <f t="shared" si="698"/>
        <v>-7.2925000000004729</v>
      </c>
      <c r="S2332" s="2">
        <f t="shared" si="699"/>
        <v>-7.113333333333685</v>
      </c>
      <c r="T2332" s="2">
        <f t="shared" si="700"/>
        <v>-7.7300000000004729</v>
      </c>
      <c r="U2332" s="2">
        <f ca="1">IFERROR(SUM(OFFSET(M2332,0,0,-计算结果!$B$18,1)),SUM(OFFSET(M2332,0,0,-ROW(),1)))</f>
        <v>606.57000000000016</v>
      </c>
      <c r="V2332" s="2">
        <f ca="1">IFERROR(SUM(OFFSET(N2332,0,0,-计算结果!$B$18,1)),SUM(OFFSET(N2332,0,0,-ROW(),1)))</f>
        <v>654.31250000000182</v>
      </c>
      <c r="W2332" s="2">
        <f ca="1">IFERROR(SUM(OFFSET(O2332,0,0,-计算结果!$B$18,1)),SUM(OFFSET(O2332,0,0,-ROW(),1)))</f>
        <v>621.25333333333492</v>
      </c>
      <c r="X2332" s="2">
        <f ca="1">IFERROR(SUM(OFFSET(P2332,0,0,-计算结果!$B$18,1)),SUM(OFFSET(P2332,0,0,-ROW(),1)))</f>
        <v>650.61999999999944</v>
      </c>
      <c r="Y2332" s="2">
        <f ca="1">IFERROR(SUM(OFFSET(Q2332,0,0,-计算结果!$B$18,1)),SUM(OFFSET(Q2332,0,0,-ROW(),1)))</f>
        <v>361.28000000000065</v>
      </c>
      <c r="Z2332" s="2">
        <f ca="1">IFERROR(SUM(OFFSET(R2332,0,0,-计算结果!$B$18,1)),SUM(OFFSET(R2332,0,0,-ROW(),1)))</f>
        <v>313.537499999999</v>
      </c>
      <c r="AA2332" s="2">
        <f ca="1">IFERROR(SUM(OFFSET(S2332,0,0,-计算结果!$B$18,1)),SUM(OFFSET(S2332,0,0,-ROW(),1)))</f>
        <v>346.5966666666659</v>
      </c>
      <c r="AB2332" s="2">
        <f ca="1">IFERROR(SUM(OFFSET(T2332,0,0,-计算结果!$B$18,1)),SUM(OFFSET(T2332,0,0,-ROW(),1)))</f>
        <v>317.23000000000138</v>
      </c>
      <c r="AC2332" s="2">
        <f t="shared" ca="1" si="701"/>
        <v>1.678947077059342</v>
      </c>
      <c r="AD2332" s="2">
        <f t="shared" ca="1" si="702"/>
        <v>2.0868715863333858</v>
      </c>
      <c r="AE2332" s="2">
        <f t="shared" ca="1" si="703"/>
        <v>1.7924388578463044</v>
      </c>
      <c r="AF2332" s="2">
        <f t="shared" ca="1" si="704"/>
        <v>2.0509409576647752</v>
      </c>
      <c r="AG2332" s="4" t="str">
        <f ca="1">IF(AND(AC2332&lt;计算结果!$B$19,AD2332&lt;计算结果!$B$19,AE2332&lt;计算结果!$B$19,AF2332&lt;计算结果!$B$19),"买",IF(AND(AC2332&gt;计算结果!$B$20,AD2332&gt;计算结果!$B$20,AE2332&gt;计算结果!$B$20,AF2332&gt;计算结果!$B$20),"卖",AG2331))</f>
        <v>卖</v>
      </c>
      <c r="AH2332" s="4" t="str">
        <f t="shared" ca="1" si="705"/>
        <v/>
      </c>
      <c r="AI2332" s="3">
        <f ca="1">IF(AG2331="买",E2332/E2331-1,0)-IF(AH2332=1,计算结果!B$17,0)</f>
        <v>0</v>
      </c>
      <c r="AJ2332" s="2">
        <f t="shared" ca="1" si="706"/>
        <v>1.4677729438245932</v>
      </c>
      <c r="AK2332" s="3">
        <f ca="1">1-AJ2332/MAX(AJ$2:AJ2332)</f>
        <v>0</v>
      </c>
    </row>
    <row r="2333" spans="1:37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6">
        <v>82973769728</v>
      </c>
      <c r="G2333" s="3">
        <f t="shared" si="692"/>
        <v>-3.5089944405689577E-3</v>
      </c>
      <c r="H2333" s="3">
        <f>1-E2333/MAX(E$2:E2333)</f>
        <v>0.59895018035799352</v>
      </c>
      <c r="I2333" s="22">
        <f t="shared" si="693"/>
        <v>2354.9974999999999</v>
      </c>
      <c r="J2333" s="22">
        <f t="shared" si="694"/>
        <v>2356.0275000000001</v>
      </c>
      <c r="K2333" s="22">
        <f t="shared" si="695"/>
        <v>2354.313333333333</v>
      </c>
      <c r="L2333" s="22">
        <f t="shared" si="696"/>
        <v>2352.9449999999997</v>
      </c>
      <c r="M2333" s="2">
        <f t="shared" si="707"/>
        <v>2.492500000000291</v>
      </c>
      <c r="N2333" s="2">
        <f t="shared" si="708"/>
        <v>9.3274999999998727</v>
      </c>
      <c r="O2333" s="2">
        <f t="shared" si="709"/>
        <v>4.716666666666697</v>
      </c>
      <c r="P2333" s="2">
        <f t="shared" si="710"/>
        <v>9.1649999999999636</v>
      </c>
      <c r="Q2333" s="2">
        <f t="shared" si="697"/>
        <v>13.957499999999982</v>
      </c>
      <c r="R2333" s="2">
        <f t="shared" si="698"/>
        <v>7.1225000000004002</v>
      </c>
      <c r="S2333" s="2">
        <f t="shared" si="699"/>
        <v>11.733333333333576</v>
      </c>
      <c r="T2333" s="2">
        <f t="shared" si="700"/>
        <v>7.2850000000003092</v>
      </c>
      <c r="U2333" s="2">
        <f ca="1">IFERROR(SUM(OFFSET(M2333,0,0,-计算结果!$B$18,1)),SUM(OFFSET(M2333,0,0,-ROW(),1)))</f>
        <v>611.96750000000065</v>
      </c>
      <c r="V2333" s="2">
        <f ca="1">IFERROR(SUM(OFFSET(N2333,0,0,-计算结果!$B$18,1)),SUM(OFFSET(N2333,0,0,-ROW(),1)))</f>
        <v>662.69000000000233</v>
      </c>
      <c r="W2333" s="2">
        <f ca="1">IFERROR(SUM(OFFSET(O2333,0,0,-计算结果!$B$18,1)),SUM(OFFSET(O2333,0,0,-ROW(),1)))</f>
        <v>627.78333333333558</v>
      </c>
      <c r="X2333" s="2">
        <f ca="1">IFERROR(SUM(OFFSET(P2333,0,0,-计算结果!$B$18,1)),SUM(OFFSET(P2333,0,0,-ROW(),1)))</f>
        <v>659.41499999999996</v>
      </c>
      <c r="Y2333" s="2">
        <f ca="1">IFERROR(SUM(OFFSET(Q2333,0,0,-计算结果!$B$18,1)),SUM(OFFSET(Q2333,0,0,-ROW(),1)))</f>
        <v>355.09250000000065</v>
      </c>
      <c r="Z2333" s="2">
        <f ca="1">IFERROR(SUM(OFFSET(R2333,0,0,-计算结果!$B$18,1)),SUM(OFFSET(R2333,0,0,-ROW(),1)))</f>
        <v>304.36999999999898</v>
      </c>
      <c r="AA2333" s="2">
        <f ca="1">IFERROR(SUM(OFFSET(S2333,0,0,-计算结果!$B$18,1)),SUM(OFFSET(S2333,0,0,-ROW(),1)))</f>
        <v>339.27666666666573</v>
      </c>
      <c r="AB2333" s="2">
        <f ca="1">IFERROR(SUM(OFFSET(T2333,0,0,-计算结果!$B$18,1)),SUM(OFFSET(T2333,0,0,-ROW(),1)))</f>
        <v>307.64500000000135</v>
      </c>
      <c r="AC2333" s="2">
        <f t="shared" ca="1" si="701"/>
        <v>1.7234030569499483</v>
      </c>
      <c r="AD2333" s="2">
        <f t="shared" ca="1" si="702"/>
        <v>2.177251371685792</v>
      </c>
      <c r="AE2333" s="2">
        <f t="shared" ca="1" si="703"/>
        <v>1.850358114812898</v>
      </c>
      <c r="AF2333" s="2">
        <f t="shared" ca="1" si="704"/>
        <v>2.1434283021014386</v>
      </c>
      <c r="AG2333" s="4" t="str">
        <f ca="1">IF(AND(AC2333&lt;计算结果!$B$19,AD2333&lt;计算结果!$B$19,AE2333&lt;计算结果!$B$19,AF2333&lt;计算结果!$B$19),"买",IF(AND(AC2333&gt;计算结果!$B$20,AD2333&gt;计算结果!$B$20,AE2333&gt;计算结果!$B$20,AF2333&gt;计算结果!$B$20),"卖",AG2332))</f>
        <v>卖</v>
      </c>
      <c r="AH2333" s="4" t="str">
        <f t="shared" ca="1" si="705"/>
        <v/>
      </c>
      <c r="AI2333" s="3">
        <f ca="1">IF(AG2332="买",E2333/E2332-1,0)-IF(AH2333=1,计算结果!B$17,0)</f>
        <v>0</v>
      </c>
      <c r="AJ2333" s="2">
        <f t="shared" ca="1" si="706"/>
        <v>1.4677729438245932</v>
      </c>
      <c r="AK2333" s="3">
        <f ca="1">1-AJ2333/MAX(AJ$2:AJ2333)</f>
        <v>0</v>
      </c>
    </row>
    <row r="2334" spans="1:37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6">
        <v>94185267200</v>
      </c>
      <c r="G2334" s="3">
        <f t="shared" si="692"/>
        <v>7.8487940434013304E-4</v>
      </c>
      <c r="H2334" s="3">
        <f>1-E2334/MAX(E$2:E2334)</f>
        <v>0.5986354046144422</v>
      </c>
      <c r="I2334" s="22">
        <f t="shared" si="693"/>
        <v>2356</v>
      </c>
      <c r="J2334" s="22">
        <f t="shared" si="694"/>
        <v>2355.89</v>
      </c>
      <c r="K2334" s="22">
        <f t="shared" si="695"/>
        <v>2355.0333333333333</v>
      </c>
      <c r="L2334" s="22">
        <f t="shared" si="696"/>
        <v>2353.1000000000004</v>
      </c>
      <c r="M2334" s="2">
        <f t="shared" si="707"/>
        <v>15.512500000000273</v>
      </c>
      <c r="N2334" s="2">
        <f t="shared" si="708"/>
        <v>14.482500000000073</v>
      </c>
      <c r="O2334" s="2">
        <f t="shared" si="709"/>
        <v>16.19666666666717</v>
      </c>
      <c r="P2334" s="2">
        <f t="shared" si="710"/>
        <v>17.565000000000509</v>
      </c>
      <c r="Q2334" s="2">
        <f t="shared" si="697"/>
        <v>19.307499999999891</v>
      </c>
      <c r="R2334" s="2">
        <f t="shared" si="698"/>
        <v>20.337500000000091</v>
      </c>
      <c r="S2334" s="2">
        <f t="shared" si="699"/>
        <v>18.623333333332994</v>
      </c>
      <c r="T2334" s="2">
        <f t="shared" si="700"/>
        <v>17.254999999999654</v>
      </c>
      <c r="U2334" s="2">
        <f ca="1">IFERROR(SUM(OFFSET(M2334,0,0,-计算结果!$B$18,1)),SUM(OFFSET(M2334,0,0,-ROW(),1)))</f>
        <v>628.29500000000098</v>
      </c>
      <c r="V2334" s="2">
        <f ca="1">IFERROR(SUM(OFFSET(N2334,0,0,-计算结果!$B$18,1)),SUM(OFFSET(N2334,0,0,-ROW(),1)))</f>
        <v>681.99000000000206</v>
      </c>
      <c r="W2334" s="2">
        <f ca="1">IFERROR(SUM(OFFSET(O2334,0,0,-计算结果!$B$18,1)),SUM(OFFSET(O2334,0,0,-ROW(),1)))</f>
        <v>646.02666666666937</v>
      </c>
      <c r="X2334" s="2">
        <f ca="1">IFERROR(SUM(OFFSET(P2334,0,0,-计算结果!$B$18,1)),SUM(OFFSET(P2334,0,0,-ROW(),1)))</f>
        <v>681.49000000000024</v>
      </c>
      <c r="Y2334" s="2">
        <f ca="1">IFERROR(SUM(OFFSET(Q2334,0,0,-计算结果!$B$18,1)),SUM(OFFSET(Q2334,0,0,-ROW(),1)))</f>
        <v>359.53500000000031</v>
      </c>
      <c r="Z2334" s="2">
        <f ca="1">IFERROR(SUM(OFFSET(R2334,0,0,-计算结果!$B$18,1)),SUM(OFFSET(R2334,0,0,-ROW(),1)))</f>
        <v>305.83999999999924</v>
      </c>
      <c r="AA2334" s="2">
        <f ca="1">IFERROR(SUM(OFFSET(S2334,0,0,-计算结果!$B$18,1)),SUM(OFFSET(S2334,0,0,-ROW(),1)))</f>
        <v>341.80333333333192</v>
      </c>
      <c r="AB2334" s="2">
        <f ca="1">IFERROR(SUM(OFFSET(T2334,0,0,-计算结果!$B$18,1)),SUM(OFFSET(T2334,0,0,-ROW(),1)))</f>
        <v>306.34000000000106</v>
      </c>
      <c r="AC2334" s="2">
        <f t="shared" ca="1" si="701"/>
        <v>1.7475211036477685</v>
      </c>
      <c r="AD2334" s="2">
        <f t="shared" ca="1" si="702"/>
        <v>2.2298914465079904</v>
      </c>
      <c r="AE2334" s="2">
        <f t="shared" ca="1" si="703"/>
        <v>1.8900537346037352</v>
      </c>
      <c r="AF2334" s="2">
        <f t="shared" ca="1" si="704"/>
        <v>2.2246197035973032</v>
      </c>
      <c r="AG2334" s="4" t="str">
        <f ca="1">IF(AND(AC2334&lt;计算结果!$B$19,AD2334&lt;计算结果!$B$19,AE2334&lt;计算结果!$B$19,AF2334&lt;计算结果!$B$19),"买",IF(AND(AC2334&gt;计算结果!$B$20,AD2334&gt;计算结果!$B$20,AE2334&gt;计算结果!$B$20,AF2334&gt;计算结果!$B$20),"卖",AG2333))</f>
        <v>卖</v>
      </c>
      <c r="AH2334" s="4" t="str">
        <f t="shared" ca="1" si="705"/>
        <v/>
      </c>
      <c r="AI2334" s="3">
        <f ca="1">IF(AG2333="买",E2334/E2333-1,0)-IF(AH2334=1,计算结果!B$17,0)</f>
        <v>0</v>
      </c>
      <c r="AJ2334" s="2">
        <f t="shared" ca="1" si="706"/>
        <v>1.4677729438245932</v>
      </c>
      <c r="AK2334" s="3">
        <f ca="1">1-AJ2334/MAX(AJ$2:AJ2334)</f>
        <v>0</v>
      </c>
    </row>
    <row r="2335" spans="1:37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6">
        <v>84251435008</v>
      </c>
      <c r="G2335" s="3">
        <f t="shared" si="692"/>
        <v>-9.7291110263258984E-3</v>
      </c>
      <c r="H2335" s="3">
        <f>1-E2335/MAX(E$2:E2335)</f>
        <v>0.60254032532498469</v>
      </c>
      <c r="I2335" s="22">
        <f t="shared" si="693"/>
        <v>2342.29</v>
      </c>
      <c r="J2335" s="22">
        <f t="shared" si="694"/>
        <v>2347.6025</v>
      </c>
      <c r="K2335" s="22">
        <f t="shared" si="695"/>
        <v>2344.4033333333332</v>
      </c>
      <c r="L2335" s="22">
        <f t="shared" si="696"/>
        <v>2348.63</v>
      </c>
      <c r="M2335" s="2">
        <f t="shared" si="707"/>
        <v>7.1799999999998363</v>
      </c>
      <c r="N2335" s="2">
        <f t="shared" si="708"/>
        <v>7.2899999999999636</v>
      </c>
      <c r="O2335" s="2">
        <f t="shared" si="709"/>
        <v>8.1466666666665333</v>
      </c>
      <c r="P2335" s="2">
        <f t="shared" si="710"/>
        <v>10.079999999999472</v>
      </c>
      <c r="Q2335" s="2">
        <f t="shared" si="697"/>
        <v>21.920000000000073</v>
      </c>
      <c r="R2335" s="2">
        <f t="shared" si="698"/>
        <v>21.809999999999945</v>
      </c>
      <c r="S2335" s="2">
        <f t="shared" si="699"/>
        <v>20.953333333333376</v>
      </c>
      <c r="T2335" s="2">
        <f t="shared" si="700"/>
        <v>19.020000000000437</v>
      </c>
      <c r="U2335" s="2">
        <f ca="1">IFERROR(SUM(OFFSET(M2335,0,0,-计算结果!$B$18,1)),SUM(OFFSET(M2335,0,0,-ROW(),1)))</f>
        <v>631.94750000000067</v>
      </c>
      <c r="V2335" s="2">
        <f ca="1">IFERROR(SUM(OFFSET(N2335,0,0,-计算结果!$B$18,1)),SUM(OFFSET(N2335,0,0,-ROW(),1)))</f>
        <v>688.00500000000238</v>
      </c>
      <c r="W2335" s="2">
        <f ca="1">IFERROR(SUM(OFFSET(O2335,0,0,-计算结果!$B$18,1)),SUM(OFFSET(O2335,0,0,-ROW(),1)))</f>
        <v>651.52666666666937</v>
      </c>
      <c r="X2335" s="2">
        <f ca="1">IFERROR(SUM(OFFSET(P2335,0,0,-计算结果!$B$18,1)),SUM(OFFSET(P2335,0,0,-ROW(),1)))</f>
        <v>690.68499999999995</v>
      </c>
      <c r="Y2335" s="2">
        <f ca="1">IFERROR(SUM(OFFSET(Q2335,0,0,-计算结果!$B$18,1)),SUM(OFFSET(Q2335,0,0,-ROW(),1)))</f>
        <v>338.07250000000067</v>
      </c>
      <c r="Z2335" s="2">
        <f ca="1">IFERROR(SUM(OFFSET(R2335,0,0,-计算结果!$B$18,1)),SUM(OFFSET(R2335,0,0,-ROW(),1)))</f>
        <v>282.01499999999896</v>
      </c>
      <c r="AA2335" s="2">
        <f ca="1">IFERROR(SUM(OFFSET(S2335,0,0,-计算结果!$B$18,1)),SUM(OFFSET(S2335,0,0,-ROW(),1)))</f>
        <v>318.49333333333198</v>
      </c>
      <c r="AB2335" s="2">
        <f ca="1">IFERROR(SUM(OFFSET(T2335,0,0,-计算结果!$B$18,1)),SUM(OFFSET(T2335,0,0,-ROW(),1)))</f>
        <v>279.3350000000014</v>
      </c>
      <c r="AC2335" s="2">
        <f t="shared" ca="1" si="701"/>
        <v>1.8692662076921354</v>
      </c>
      <c r="AD2335" s="2">
        <f t="shared" ca="1" si="702"/>
        <v>2.4396042763682959</v>
      </c>
      <c r="AE2335" s="2">
        <f t="shared" ca="1" si="703"/>
        <v>2.045652446937682</v>
      </c>
      <c r="AF2335" s="2">
        <f t="shared" ca="1" si="704"/>
        <v>2.4726045787316178</v>
      </c>
      <c r="AG2335" s="4" t="str">
        <f ca="1">IF(AND(AC2335&lt;计算结果!$B$19,AD2335&lt;计算结果!$B$19,AE2335&lt;计算结果!$B$19,AF2335&lt;计算结果!$B$19),"买",IF(AND(AC2335&gt;计算结果!$B$20,AD2335&gt;计算结果!$B$20,AE2335&gt;计算结果!$B$20,AF2335&gt;计算结果!$B$20),"卖",AG2334))</f>
        <v>卖</v>
      </c>
      <c r="AH2335" s="4" t="str">
        <f t="shared" ca="1" si="705"/>
        <v/>
      </c>
      <c r="AI2335" s="3">
        <f ca="1">IF(AG2334="买",E2335/E2334-1,0)-IF(AH2335=1,计算结果!B$17,0)</f>
        <v>0</v>
      </c>
      <c r="AJ2335" s="2">
        <f t="shared" ca="1" si="706"/>
        <v>1.4677729438245932</v>
      </c>
      <c r="AK2335" s="3">
        <f ca="1">1-AJ2335/MAX(AJ$2:AJ2335)</f>
        <v>0</v>
      </c>
    </row>
    <row r="2336" spans="1:37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6">
        <v>81888215040</v>
      </c>
      <c r="G2336" s="3">
        <f t="shared" si="692"/>
        <v>1.0565294633875011E-2</v>
      </c>
      <c r="H2336" s="3">
        <f>1-E2336/MAX(E$2:E2336)</f>
        <v>0.59834104675695898</v>
      </c>
      <c r="I2336" s="22">
        <f t="shared" si="693"/>
        <v>2355.3199999999997</v>
      </c>
      <c r="J2336" s="22">
        <f t="shared" si="694"/>
        <v>2349.66</v>
      </c>
      <c r="K2336" s="22">
        <f t="shared" si="695"/>
        <v>2353.5500000000002</v>
      </c>
      <c r="L2336" s="22">
        <f t="shared" si="696"/>
        <v>2350.0100000000002</v>
      </c>
      <c r="M2336" s="2">
        <f t="shared" si="707"/>
        <v>24.610000000000127</v>
      </c>
      <c r="N2336" s="2">
        <f t="shared" si="708"/>
        <v>19.297500000000127</v>
      </c>
      <c r="O2336" s="2">
        <f t="shared" si="709"/>
        <v>22.496666666666897</v>
      </c>
      <c r="P2336" s="2">
        <f t="shared" si="710"/>
        <v>18.269999999999982</v>
      </c>
      <c r="Q2336" s="2">
        <f t="shared" si="697"/>
        <v>9.1700000000000728</v>
      </c>
      <c r="R2336" s="2">
        <f t="shared" si="698"/>
        <v>14.482500000000073</v>
      </c>
      <c r="S2336" s="2">
        <f t="shared" si="699"/>
        <v>11.283333333333303</v>
      </c>
      <c r="T2336" s="2">
        <f t="shared" si="700"/>
        <v>15.510000000000218</v>
      </c>
      <c r="U2336" s="2">
        <f ca="1">IFERROR(SUM(OFFSET(M2336,0,0,-计算结果!$B$18,1)),SUM(OFFSET(M2336,0,0,-ROW(),1)))</f>
        <v>654.46000000000049</v>
      </c>
      <c r="V2336" s="2">
        <f ca="1">IFERROR(SUM(OFFSET(N2336,0,0,-计算结果!$B$18,1)),SUM(OFFSET(N2336,0,0,-ROW(),1)))</f>
        <v>713.83500000000231</v>
      </c>
      <c r="W2336" s="2">
        <f ca="1">IFERROR(SUM(OFFSET(O2336,0,0,-计算结果!$B$18,1)),SUM(OFFSET(O2336,0,0,-ROW(),1)))</f>
        <v>674.60000000000264</v>
      </c>
      <c r="X2336" s="2">
        <f ca="1">IFERROR(SUM(OFFSET(P2336,0,0,-计算结果!$B$18,1)),SUM(OFFSET(P2336,0,0,-ROW(),1)))</f>
        <v>714.87999999999965</v>
      </c>
      <c r="Y2336" s="2">
        <f ca="1">IFERROR(SUM(OFFSET(Q2336,0,0,-计算结果!$B$18,1)),SUM(OFFSET(Q2336,0,0,-ROW(),1)))</f>
        <v>333.1200000000008</v>
      </c>
      <c r="Z2336" s="2">
        <f ca="1">IFERROR(SUM(OFFSET(R2336,0,0,-计算结果!$B$18,1)),SUM(OFFSET(R2336,0,0,-ROW(),1)))</f>
        <v>273.74499999999898</v>
      </c>
      <c r="AA2336" s="2">
        <f ca="1">IFERROR(SUM(OFFSET(S2336,0,0,-计算结果!$B$18,1)),SUM(OFFSET(S2336,0,0,-ROW(),1)))</f>
        <v>312.97999999999865</v>
      </c>
      <c r="AB2336" s="2">
        <f ca="1">IFERROR(SUM(OFFSET(T2336,0,0,-计算结果!$B$18,1)),SUM(OFFSET(T2336,0,0,-ROW(),1)))</f>
        <v>272.70000000000164</v>
      </c>
      <c r="AC2336" s="2">
        <f t="shared" ca="1" si="701"/>
        <v>1.9646373679154627</v>
      </c>
      <c r="AD2336" s="2">
        <f t="shared" ca="1" si="702"/>
        <v>2.6076640669236149</v>
      </c>
      <c r="AE2336" s="2">
        <f t="shared" ca="1" si="703"/>
        <v>2.155409291328537</v>
      </c>
      <c r="AF2336" s="2">
        <f t="shared" ca="1" si="704"/>
        <v>2.6214888155482043</v>
      </c>
      <c r="AG2336" s="4" t="str">
        <f ca="1">IF(AND(AC2336&lt;计算结果!$B$19,AD2336&lt;计算结果!$B$19,AE2336&lt;计算结果!$B$19,AF2336&lt;计算结果!$B$19),"买",IF(AND(AC2336&gt;计算结果!$B$20,AD2336&gt;计算结果!$B$20,AE2336&gt;计算结果!$B$20,AF2336&gt;计算结果!$B$20),"卖",AG2335))</f>
        <v>卖</v>
      </c>
      <c r="AH2336" s="4" t="str">
        <f t="shared" ca="1" si="705"/>
        <v/>
      </c>
      <c r="AI2336" s="3">
        <f ca="1">IF(AG2335="买",E2336/E2335-1,0)-IF(AH2336=1,计算结果!B$17,0)</f>
        <v>0</v>
      </c>
      <c r="AJ2336" s="2">
        <f t="shared" ca="1" si="706"/>
        <v>1.4677729438245932</v>
      </c>
      <c r="AK2336" s="3">
        <f ca="1">1-AJ2336/MAX(AJ$2:AJ2336)</f>
        <v>0</v>
      </c>
    </row>
    <row r="2337" spans="1:37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6">
        <v>90148913152</v>
      </c>
      <c r="G2337" s="3">
        <f t="shared" si="692"/>
        <v>5.9009671147107756E-3</v>
      </c>
      <c r="H2337" s="3">
        <f>1-E2337/MAX(E$2:E2337)</f>
        <v>0.59597087048254271</v>
      </c>
      <c r="I2337" s="22">
        <f t="shared" si="693"/>
        <v>2372.5299999999997</v>
      </c>
      <c r="J2337" s="22">
        <f t="shared" si="694"/>
        <v>2370.4575</v>
      </c>
      <c r="K2337" s="22">
        <f t="shared" si="695"/>
        <v>2371.853333333333</v>
      </c>
      <c r="L2337" s="22">
        <f t="shared" si="696"/>
        <v>2370.5</v>
      </c>
      <c r="M2337" s="2">
        <f t="shared" si="707"/>
        <v>24.480000000000473</v>
      </c>
      <c r="N2337" s="2">
        <f t="shared" si="708"/>
        <v>30.140000000000327</v>
      </c>
      <c r="O2337" s="2">
        <f t="shared" si="709"/>
        <v>26.25</v>
      </c>
      <c r="P2337" s="2">
        <f t="shared" si="710"/>
        <v>29.789999999999964</v>
      </c>
      <c r="Q2337" s="2">
        <f t="shared" si="697"/>
        <v>-5.8800000000001091</v>
      </c>
      <c r="R2337" s="2">
        <f t="shared" si="698"/>
        <v>-11.539999999999964</v>
      </c>
      <c r="S2337" s="2">
        <f t="shared" si="699"/>
        <v>-7.6499999999996362</v>
      </c>
      <c r="T2337" s="2">
        <f t="shared" si="700"/>
        <v>-11.1899999999996</v>
      </c>
      <c r="U2337" s="2">
        <f ca="1">IFERROR(SUM(OFFSET(M2337,0,0,-计算结果!$B$18,1)),SUM(OFFSET(M2337,0,0,-ROW(),1)))</f>
        <v>664.53500000000076</v>
      </c>
      <c r="V2337" s="2">
        <f ca="1">IFERROR(SUM(OFFSET(N2337,0,0,-计算结果!$B$18,1)),SUM(OFFSET(N2337,0,0,-ROW(),1)))</f>
        <v>726.62750000000233</v>
      </c>
      <c r="W2337" s="2">
        <f ca="1">IFERROR(SUM(OFFSET(O2337,0,0,-计算结果!$B$18,1)),SUM(OFFSET(O2337,0,0,-ROW(),1)))</f>
        <v>685.1433333333357</v>
      </c>
      <c r="X2337" s="2">
        <f ca="1">IFERROR(SUM(OFFSET(P2337,0,0,-计算结果!$B$18,1)),SUM(OFFSET(P2337,0,0,-ROW(),1)))</f>
        <v>726.35999999999967</v>
      </c>
      <c r="Y2337" s="2">
        <f ca="1">IFERROR(SUM(OFFSET(Q2337,0,0,-计算结果!$B$18,1)),SUM(OFFSET(Q2337,0,0,-ROW(),1)))</f>
        <v>326.86500000000069</v>
      </c>
      <c r="Z2337" s="2">
        <f ca="1">IFERROR(SUM(OFFSET(R2337,0,0,-计算结果!$B$18,1)),SUM(OFFSET(R2337,0,0,-ROW(),1)))</f>
        <v>264.77249999999913</v>
      </c>
      <c r="AA2337" s="2">
        <f ca="1">IFERROR(SUM(OFFSET(S2337,0,0,-计算结果!$B$18,1)),SUM(OFFSET(S2337,0,0,-ROW(),1)))</f>
        <v>306.25666666666575</v>
      </c>
      <c r="AB2337" s="2">
        <f ca="1">IFERROR(SUM(OFFSET(T2337,0,0,-计算结果!$B$18,1)),SUM(OFFSET(T2337,0,0,-ROW(),1)))</f>
        <v>265.04000000000178</v>
      </c>
      <c r="AC2337" s="2">
        <f t="shared" ca="1" si="701"/>
        <v>2.0330564606182961</v>
      </c>
      <c r="AD2337" s="2">
        <f t="shared" ca="1" si="702"/>
        <v>2.7443465616708864</v>
      </c>
      <c r="AE2337" s="2">
        <f t="shared" ca="1" si="703"/>
        <v>2.2371540211369694</v>
      </c>
      <c r="AF2337" s="2">
        <f t="shared" ca="1" si="704"/>
        <v>2.7405674615152233</v>
      </c>
      <c r="AG2337" s="4" t="str">
        <f ca="1">IF(AND(AC2337&lt;计算结果!$B$19,AD2337&lt;计算结果!$B$19,AE2337&lt;计算结果!$B$19,AF2337&lt;计算结果!$B$19),"买",IF(AND(AC2337&gt;计算结果!$B$20,AD2337&gt;计算结果!$B$20,AE2337&gt;计算结果!$B$20,AF2337&gt;计算结果!$B$20),"卖",AG2336))</f>
        <v>卖</v>
      </c>
      <c r="AH2337" s="4" t="str">
        <f t="shared" ca="1" si="705"/>
        <v/>
      </c>
      <c r="AI2337" s="3">
        <f ca="1">IF(AG2336="买",E2337/E2336-1,0)-IF(AH2337=1,计算结果!B$17,0)</f>
        <v>0</v>
      </c>
      <c r="AJ2337" s="2">
        <f t="shared" ca="1" si="706"/>
        <v>1.4677729438245932</v>
      </c>
      <c r="AK2337" s="3">
        <f ca="1">1-AJ2337/MAX(AJ$2:AJ2337)</f>
        <v>0</v>
      </c>
    </row>
    <row r="2338" spans="1:37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6">
        <v>102742761472</v>
      </c>
      <c r="G2338" s="3">
        <f t="shared" si="692"/>
        <v>8.843743683040195E-5</v>
      </c>
      <c r="H2338" s="3">
        <f>1-E2338/MAX(E$2:E2338)</f>
        <v>0.59593513918192342</v>
      </c>
      <c r="I2338" s="22">
        <f t="shared" si="693"/>
        <v>2371.9949999999999</v>
      </c>
      <c r="J2338" s="22">
        <f t="shared" si="694"/>
        <v>2373.0250000000001</v>
      </c>
      <c r="K2338" s="22">
        <f t="shared" si="695"/>
        <v>2371.0699999999997</v>
      </c>
      <c r="L2338" s="22">
        <f t="shared" si="696"/>
        <v>2369.2199999999998</v>
      </c>
      <c r="M2338" s="2">
        <f t="shared" si="707"/>
        <v>6.9400000000000546</v>
      </c>
      <c r="N2338" s="2">
        <f t="shared" si="708"/>
        <v>9.0124999999998181</v>
      </c>
      <c r="O2338" s="2">
        <f t="shared" si="709"/>
        <v>7.6166666666667879</v>
      </c>
      <c r="P2338" s="2">
        <f t="shared" si="710"/>
        <v>8.9699999999997999</v>
      </c>
      <c r="Q2338" s="2">
        <f t="shared" si="697"/>
        <v>13.559999999999945</v>
      </c>
      <c r="R2338" s="2">
        <f t="shared" si="698"/>
        <v>11.487500000000182</v>
      </c>
      <c r="S2338" s="2">
        <f t="shared" si="699"/>
        <v>12.883333333333212</v>
      </c>
      <c r="T2338" s="2">
        <f t="shared" si="700"/>
        <v>11.5300000000002</v>
      </c>
      <c r="U2338" s="2">
        <f ca="1">IFERROR(SUM(OFFSET(M2338,0,0,-计算结果!$B$18,1)),SUM(OFFSET(M2338,0,0,-ROW(),1)))</f>
        <v>663.24000000000115</v>
      </c>
      <c r="V2338" s="2">
        <f ca="1">IFERROR(SUM(OFFSET(N2338,0,0,-计算结果!$B$18,1)),SUM(OFFSET(N2338,0,0,-ROW(),1)))</f>
        <v>728.36000000000195</v>
      </c>
      <c r="W2338" s="2">
        <f ca="1">IFERROR(SUM(OFFSET(O2338,0,0,-计算结果!$B$18,1)),SUM(OFFSET(O2338,0,0,-ROW(),1)))</f>
        <v>685.48000000000275</v>
      </c>
      <c r="X2338" s="2">
        <f ca="1">IFERROR(SUM(OFFSET(P2338,0,0,-计算结果!$B$18,1)),SUM(OFFSET(P2338,0,0,-ROW(),1)))</f>
        <v>729.95999999999958</v>
      </c>
      <c r="Y2338" s="2">
        <f ca="1">IFERROR(SUM(OFFSET(Q2338,0,0,-计算结果!$B$18,1)),SUM(OFFSET(Q2338,0,0,-ROW(),1)))</f>
        <v>333.74000000000024</v>
      </c>
      <c r="Z2338" s="2">
        <f ca="1">IFERROR(SUM(OFFSET(R2338,0,0,-计算结果!$B$18,1)),SUM(OFFSET(R2338,0,0,-ROW(),1)))</f>
        <v>268.61999999999944</v>
      </c>
      <c r="AA2338" s="2">
        <f ca="1">IFERROR(SUM(OFFSET(S2338,0,0,-计算结果!$B$18,1)),SUM(OFFSET(S2338,0,0,-ROW(),1)))</f>
        <v>311.49999999999864</v>
      </c>
      <c r="AB2338" s="2">
        <f ca="1">IFERROR(SUM(OFFSET(T2338,0,0,-计算结果!$B$18,1)),SUM(OFFSET(T2338,0,0,-ROW(),1)))</f>
        <v>267.0200000000018</v>
      </c>
      <c r="AC2338" s="2">
        <f t="shared" ca="1" si="701"/>
        <v>1.9872954994906236</v>
      </c>
      <c r="AD2338" s="2">
        <f t="shared" ca="1" si="702"/>
        <v>2.7114883478519971</v>
      </c>
      <c r="AE2338" s="2">
        <f t="shared" ca="1" si="703"/>
        <v>2.2005778491171935</v>
      </c>
      <c r="AF2338" s="2">
        <f t="shared" ca="1" si="704"/>
        <v>2.7337278106508678</v>
      </c>
      <c r="AG2338" s="4" t="str">
        <f ca="1">IF(AND(AC2338&lt;计算结果!$B$19,AD2338&lt;计算结果!$B$19,AE2338&lt;计算结果!$B$19,AF2338&lt;计算结果!$B$19),"买",IF(AND(AC2338&gt;计算结果!$B$20,AD2338&gt;计算结果!$B$20,AE2338&gt;计算结果!$B$20,AF2338&gt;计算结果!$B$20),"卖",AG2337))</f>
        <v>卖</v>
      </c>
      <c r="AH2338" s="4" t="str">
        <f t="shared" ca="1" si="705"/>
        <v/>
      </c>
      <c r="AI2338" s="3">
        <f ca="1">IF(AG2337="买",E2338/E2337-1,0)-IF(AH2338=1,计算结果!B$17,0)</f>
        <v>0</v>
      </c>
      <c r="AJ2338" s="2">
        <f t="shared" ca="1" si="706"/>
        <v>1.4677729438245932</v>
      </c>
      <c r="AK2338" s="3">
        <f ca="1">1-AJ2338/MAX(AJ$2:AJ2338)</f>
        <v>0</v>
      </c>
    </row>
    <row r="2339" spans="1:37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6">
        <v>91374804992</v>
      </c>
      <c r="G2339" s="3">
        <f t="shared" si="692"/>
        <v>-3.6340361382365405E-3</v>
      </c>
      <c r="H2339" s="3">
        <f>1-E2339/MAX(E$2:E2339)</f>
        <v>0.59740352548832776</v>
      </c>
      <c r="I2339" s="22">
        <f t="shared" si="693"/>
        <v>2367.1475</v>
      </c>
      <c r="J2339" s="22">
        <f t="shared" si="694"/>
        <v>2368.5250000000001</v>
      </c>
      <c r="K2339" s="22">
        <f t="shared" si="695"/>
        <v>2367.4833333333331</v>
      </c>
      <c r="L2339" s="22">
        <f t="shared" si="696"/>
        <v>2368.1549999999997</v>
      </c>
      <c r="M2339" s="2">
        <f t="shared" si="707"/>
        <v>3.4749999999999091</v>
      </c>
      <c r="N2339" s="2">
        <f t="shared" si="708"/>
        <v>2.444999999999709</v>
      </c>
      <c r="O2339" s="2">
        <f t="shared" si="709"/>
        <v>4.4000000000000909</v>
      </c>
      <c r="P2339" s="2">
        <f t="shared" si="710"/>
        <v>6.25</v>
      </c>
      <c r="Q2339" s="2">
        <f t="shared" si="697"/>
        <v>11.154999999999745</v>
      </c>
      <c r="R2339" s="2">
        <f t="shared" si="698"/>
        <v>12.184999999999945</v>
      </c>
      <c r="S2339" s="2">
        <f t="shared" si="699"/>
        <v>10.229999999999563</v>
      </c>
      <c r="T2339" s="2">
        <f t="shared" si="700"/>
        <v>8.3799999999996544</v>
      </c>
      <c r="U2339" s="2">
        <f ca="1">IFERROR(SUM(OFFSET(M2339,0,0,-计算结果!$B$18,1)),SUM(OFFSET(M2339,0,0,-ROW(),1)))</f>
        <v>666.27000000000089</v>
      </c>
      <c r="V2339" s="2">
        <f ca="1">IFERROR(SUM(OFFSET(N2339,0,0,-计算结果!$B$18,1)),SUM(OFFSET(N2339,0,0,-ROW(),1)))</f>
        <v>727.07750000000169</v>
      </c>
      <c r="W2339" s="2">
        <f ca="1">IFERROR(SUM(OFFSET(O2339,0,0,-计算结果!$B$18,1)),SUM(OFFSET(O2339,0,0,-ROW(),1)))</f>
        <v>688.25666666666939</v>
      </c>
      <c r="X2339" s="2">
        <f ca="1">IFERROR(SUM(OFFSET(P2339,0,0,-计算结果!$B$18,1)),SUM(OFFSET(P2339,0,0,-ROW(),1)))</f>
        <v>732.22999999999956</v>
      </c>
      <c r="Y2339" s="2">
        <f ca="1">IFERROR(SUM(OFFSET(Q2339,0,0,-计算结果!$B$18,1)),SUM(OFFSET(Q2339,0,0,-ROW(),1)))</f>
        <v>329.64000000000033</v>
      </c>
      <c r="Z2339" s="2">
        <f ca="1">IFERROR(SUM(OFFSET(R2339,0,0,-计算结果!$B$18,1)),SUM(OFFSET(R2339,0,0,-ROW(),1)))</f>
        <v>268.83249999999953</v>
      </c>
      <c r="AA2339" s="2">
        <f ca="1">IFERROR(SUM(OFFSET(S2339,0,0,-计算结果!$B$18,1)),SUM(OFFSET(S2339,0,0,-ROW(),1)))</f>
        <v>307.65333333333183</v>
      </c>
      <c r="AB2339" s="2">
        <f ca="1">IFERROR(SUM(OFFSET(T2339,0,0,-计算结果!$B$18,1)),SUM(OFFSET(T2339,0,0,-ROW(),1)))</f>
        <v>263.68000000000166</v>
      </c>
      <c r="AC2339" s="2">
        <f t="shared" ca="1" si="701"/>
        <v>2.0212049508554792</v>
      </c>
      <c r="AD2339" s="2">
        <f t="shared" ca="1" si="702"/>
        <v>2.7045744097160984</v>
      </c>
      <c r="AE2339" s="2">
        <f t="shared" ca="1" si="703"/>
        <v>2.2371175348877723</v>
      </c>
      <c r="AF2339" s="2">
        <f t="shared" ca="1" si="704"/>
        <v>2.7769645024271652</v>
      </c>
      <c r="AG2339" s="4" t="str">
        <f ca="1">IF(AND(AC2339&lt;计算结果!$B$19,AD2339&lt;计算结果!$B$19,AE2339&lt;计算结果!$B$19,AF2339&lt;计算结果!$B$19),"买",IF(AND(AC2339&gt;计算结果!$B$20,AD2339&gt;计算结果!$B$20,AE2339&gt;计算结果!$B$20,AF2339&gt;计算结果!$B$20),"卖",AG2338))</f>
        <v>卖</v>
      </c>
      <c r="AH2339" s="4" t="str">
        <f t="shared" ca="1" si="705"/>
        <v/>
      </c>
      <c r="AI2339" s="3">
        <f ca="1">IF(AG2338="买",E2339/E2338-1,0)-IF(AH2339=1,计算结果!B$17,0)</f>
        <v>0</v>
      </c>
      <c r="AJ2339" s="2">
        <f t="shared" ca="1" si="706"/>
        <v>1.4677729438245932</v>
      </c>
      <c r="AK2339" s="3">
        <f ca="1">1-AJ2339/MAX(AJ$2:AJ2339)</f>
        <v>0</v>
      </c>
    </row>
    <row r="2340" spans="1:37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6">
        <v>92192063488</v>
      </c>
      <c r="G2340" s="3">
        <f t="shared" si="692"/>
        <v>-5.0292882077983547E-3</v>
      </c>
      <c r="H2340" s="3">
        <f>1-E2340/MAX(E$2:E2340)</f>
        <v>0.59942829919009055</v>
      </c>
      <c r="I2340" s="22">
        <f t="shared" si="693"/>
        <v>2352.31</v>
      </c>
      <c r="J2340" s="22">
        <f t="shared" si="694"/>
        <v>2355.1824999999999</v>
      </c>
      <c r="K2340" s="22">
        <f t="shared" si="695"/>
        <v>2351.6666666666665</v>
      </c>
      <c r="L2340" s="22">
        <f t="shared" si="696"/>
        <v>2350.38</v>
      </c>
      <c r="M2340" s="2">
        <f t="shared" si="707"/>
        <v>0.3125</v>
      </c>
      <c r="N2340" s="2">
        <f t="shared" si="708"/>
        <v>-1.0650000000000546</v>
      </c>
      <c r="O2340" s="2">
        <f t="shared" si="709"/>
        <v>-2.3333333333084738E-2</v>
      </c>
      <c r="P2340" s="2">
        <f t="shared" si="710"/>
        <v>-0.69499999999970896</v>
      </c>
      <c r="Q2340" s="2">
        <f t="shared" si="697"/>
        <v>33.847499999999854</v>
      </c>
      <c r="R2340" s="2">
        <f t="shared" si="698"/>
        <v>35.224999999999909</v>
      </c>
      <c r="S2340" s="2">
        <f t="shared" si="699"/>
        <v>34.183333333332939</v>
      </c>
      <c r="T2340" s="2">
        <f t="shared" si="700"/>
        <v>34.854999999999563</v>
      </c>
      <c r="U2340" s="2">
        <f ca="1">IFERROR(SUM(OFFSET(M2340,0,0,-计算结果!$B$18,1)),SUM(OFFSET(M2340,0,0,-ROW(),1)))</f>
        <v>649.09750000000076</v>
      </c>
      <c r="V2340" s="2">
        <f ca="1">IFERROR(SUM(OFFSET(N2340,0,0,-计算结果!$B$18,1)),SUM(OFFSET(N2340,0,0,-ROW(),1)))</f>
        <v>710.61750000000166</v>
      </c>
      <c r="W2340" s="2">
        <f ca="1">IFERROR(SUM(OFFSET(O2340,0,0,-计算结果!$B$18,1)),SUM(OFFSET(O2340,0,0,-ROW(),1)))</f>
        <v>670.83333333333621</v>
      </c>
      <c r="X2340" s="2">
        <f ca="1">IFERROR(SUM(OFFSET(P2340,0,0,-计算结果!$B$18,1)),SUM(OFFSET(P2340,0,0,-ROW(),1)))</f>
        <v>714.30499999999984</v>
      </c>
      <c r="Y2340" s="2">
        <f ca="1">IFERROR(SUM(OFFSET(Q2340,0,0,-计算结果!$B$18,1)),SUM(OFFSET(Q2340,0,0,-ROW(),1)))</f>
        <v>364.75250000000005</v>
      </c>
      <c r="Z2340" s="2">
        <f ca="1">IFERROR(SUM(OFFSET(R2340,0,0,-计算结果!$B$18,1)),SUM(OFFSET(R2340,0,0,-ROW(),1)))</f>
        <v>303.23249999999916</v>
      </c>
      <c r="AA2340" s="2">
        <f ca="1">IFERROR(SUM(OFFSET(S2340,0,0,-计算结果!$B$18,1)),SUM(OFFSET(S2340,0,0,-ROW(),1)))</f>
        <v>343.01666666666461</v>
      </c>
      <c r="AB2340" s="2">
        <f ca="1">IFERROR(SUM(OFFSET(T2340,0,0,-计算结果!$B$18,1)),SUM(OFFSET(T2340,0,0,-ROW(),1)))</f>
        <v>299.54500000000098</v>
      </c>
      <c r="AC2340" s="2">
        <f t="shared" ca="1" si="701"/>
        <v>1.7795560003015762</v>
      </c>
      <c r="AD2340" s="2">
        <f t="shared" ca="1" si="702"/>
        <v>2.3434740669288536</v>
      </c>
      <c r="AE2340" s="2">
        <f t="shared" ca="1" si="703"/>
        <v>1.9556872843885338</v>
      </c>
      <c r="AF2340" s="2">
        <f t="shared" ca="1" si="704"/>
        <v>2.3846333605968968</v>
      </c>
      <c r="AG2340" s="4" t="str">
        <f ca="1">IF(AND(AC2340&lt;计算结果!$B$19,AD2340&lt;计算结果!$B$19,AE2340&lt;计算结果!$B$19,AF2340&lt;计算结果!$B$19),"买",IF(AND(AC2340&gt;计算结果!$B$20,AD2340&gt;计算结果!$B$20,AE2340&gt;计算结果!$B$20,AF2340&gt;计算结果!$B$20),"卖",AG2339))</f>
        <v>卖</v>
      </c>
      <c r="AH2340" s="4" t="str">
        <f t="shared" ca="1" si="705"/>
        <v/>
      </c>
      <c r="AI2340" s="3">
        <f ca="1">IF(AG2339="买",E2340/E2339-1,0)-IF(AH2340=1,计算结果!B$17,0)</f>
        <v>0</v>
      </c>
      <c r="AJ2340" s="2">
        <f t="shared" ca="1" si="706"/>
        <v>1.4677729438245932</v>
      </c>
      <c r="AK2340" s="3">
        <f ca="1">1-AJ2340/MAX(AJ$2:AJ2340)</f>
        <v>0</v>
      </c>
    </row>
    <row r="2341" spans="1:37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6">
        <v>85642461184</v>
      </c>
      <c r="G2341" s="3">
        <f t="shared" si="692"/>
        <v>4.7233926872367604E-3</v>
      </c>
      <c r="H2341" s="3">
        <f>1-E2341/MAX(E$2:E2341)</f>
        <v>0.59753624174777098</v>
      </c>
      <c r="I2341" s="22">
        <f t="shared" si="693"/>
        <v>2362.5425</v>
      </c>
      <c r="J2341" s="22">
        <f t="shared" si="694"/>
        <v>2359.2825000000003</v>
      </c>
      <c r="K2341" s="22">
        <f t="shared" si="695"/>
        <v>2361.603333333333</v>
      </c>
      <c r="L2341" s="22">
        <f t="shared" si="696"/>
        <v>2359.7249999999999</v>
      </c>
      <c r="M2341" s="2">
        <f t="shared" si="707"/>
        <v>16.150000000000091</v>
      </c>
      <c r="N2341" s="2">
        <f t="shared" si="708"/>
        <v>13.277500000000146</v>
      </c>
      <c r="O2341" s="2">
        <f t="shared" si="709"/>
        <v>16.793333333333521</v>
      </c>
      <c r="P2341" s="2">
        <f t="shared" si="710"/>
        <v>18.079999999999927</v>
      </c>
      <c r="Q2341" s="2">
        <f t="shared" si="697"/>
        <v>1.3200000000001637</v>
      </c>
      <c r="R2341" s="2">
        <f t="shared" si="698"/>
        <v>4.1925000000001091</v>
      </c>
      <c r="S2341" s="2">
        <f t="shared" si="699"/>
        <v>0.67666666666673336</v>
      </c>
      <c r="T2341" s="2">
        <f t="shared" si="700"/>
        <v>-0.60999999999967258</v>
      </c>
      <c r="U2341" s="2">
        <f ca="1">IFERROR(SUM(OFFSET(M2341,0,0,-计算结果!$B$18,1)),SUM(OFFSET(M2341,0,0,-ROW(),1)))</f>
        <v>651.75750000000062</v>
      </c>
      <c r="V2341" s="2">
        <f ca="1">IFERROR(SUM(OFFSET(N2341,0,0,-计算结果!$B$18,1)),SUM(OFFSET(N2341,0,0,-ROW(),1)))</f>
        <v>706.92500000000155</v>
      </c>
      <c r="W2341" s="2">
        <f ca="1">IFERROR(SUM(OFFSET(O2341,0,0,-计算结果!$B$18,1)),SUM(OFFSET(O2341,0,0,-ROW(),1)))</f>
        <v>673.12333333333618</v>
      </c>
      <c r="X2341" s="2">
        <f ca="1">IFERROR(SUM(OFFSET(P2341,0,0,-计算结果!$B$18,1)),SUM(OFFSET(P2341,0,0,-ROW(),1)))</f>
        <v>715.85499999999956</v>
      </c>
      <c r="Y2341" s="2">
        <f ca="1">IFERROR(SUM(OFFSET(Q2341,0,0,-计算结果!$B$18,1)),SUM(OFFSET(Q2341,0,0,-ROW(),1)))</f>
        <v>358.96250000000009</v>
      </c>
      <c r="Z2341" s="2">
        <f ca="1">IFERROR(SUM(OFFSET(R2341,0,0,-计算结果!$B$18,1)),SUM(OFFSET(R2341,0,0,-ROW(),1)))</f>
        <v>303.79499999999916</v>
      </c>
      <c r="AA2341" s="2">
        <f ca="1">IFERROR(SUM(OFFSET(S2341,0,0,-计算结果!$B$18,1)),SUM(OFFSET(S2341,0,0,-ROW(),1)))</f>
        <v>337.59666666666453</v>
      </c>
      <c r="AB2341" s="2">
        <f ca="1">IFERROR(SUM(OFFSET(T2341,0,0,-计算结果!$B$18,1)),SUM(OFFSET(T2341,0,0,-ROW(),1)))</f>
        <v>294.86500000000115</v>
      </c>
      <c r="AC2341" s="2">
        <f t="shared" ca="1" si="701"/>
        <v>1.8156701605320902</v>
      </c>
      <c r="AD2341" s="2">
        <f t="shared" ca="1" si="702"/>
        <v>2.326980365048811</v>
      </c>
      <c r="AE2341" s="2">
        <f t="shared" ca="1" si="703"/>
        <v>1.9938684228714949</v>
      </c>
      <c r="AF2341" s="2">
        <f t="shared" ca="1" si="704"/>
        <v>2.4277381174435648</v>
      </c>
      <c r="AG2341" s="4" t="str">
        <f ca="1">IF(AND(AC2341&lt;计算结果!$B$19,AD2341&lt;计算结果!$B$19,AE2341&lt;计算结果!$B$19,AF2341&lt;计算结果!$B$19),"买",IF(AND(AC2341&gt;计算结果!$B$20,AD2341&gt;计算结果!$B$20,AE2341&gt;计算结果!$B$20,AF2341&gt;计算结果!$B$20),"卖",AG2340))</f>
        <v>卖</v>
      </c>
      <c r="AH2341" s="4" t="str">
        <f t="shared" ca="1" si="705"/>
        <v/>
      </c>
      <c r="AI2341" s="3">
        <f ca="1">IF(AG2340="买",E2341/E2340-1,0)-IF(AH2341=1,计算结果!B$17,0)</f>
        <v>0</v>
      </c>
      <c r="AJ2341" s="2">
        <f t="shared" ca="1" si="706"/>
        <v>1.4677729438245932</v>
      </c>
      <c r="AK2341" s="3">
        <f ca="1">1-AJ2341/MAX(AJ$2:AJ2341)</f>
        <v>0</v>
      </c>
    </row>
    <row r="2342" spans="1:37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6">
        <v>85182496768</v>
      </c>
      <c r="G2342" s="3">
        <f t="shared" si="692"/>
        <v>-9.512294111678532E-3</v>
      </c>
      <c r="H2342" s="3">
        <f>1-E2342/MAX(E$2:E2342)</f>
        <v>0.60136459538555775</v>
      </c>
      <c r="I2342" s="22">
        <f t="shared" si="693"/>
        <v>2347.9475000000002</v>
      </c>
      <c r="J2342" s="22">
        <f t="shared" si="694"/>
        <v>2353.9875000000002</v>
      </c>
      <c r="K2342" s="22">
        <f t="shared" si="695"/>
        <v>2349.6433333333334</v>
      </c>
      <c r="L2342" s="22">
        <f t="shared" si="696"/>
        <v>2353.0349999999999</v>
      </c>
      <c r="M2342" s="2">
        <f t="shared" si="707"/>
        <v>5.0675000000001091</v>
      </c>
      <c r="N2342" s="2">
        <f t="shared" si="708"/>
        <v>8.3274999999998727</v>
      </c>
      <c r="O2342" s="2">
        <f t="shared" si="709"/>
        <v>6.0066666666671154</v>
      </c>
      <c r="P2342" s="2">
        <f t="shared" si="710"/>
        <v>7.8850000000002183</v>
      </c>
      <c r="Q2342" s="2">
        <f t="shared" si="697"/>
        <v>24.082499999999982</v>
      </c>
      <c r="R2342" s="2">
        <f t="shared" si="698"/>
        <v>20.822500000000218</v>
      </c>
      <c r="S2342" s="2">
        <f t="shared" si="699"/>
        <v>23.143333333332976</v>
      </c>
      <c r="T2342" s="2">
        <f t="shared" si="700"/>
        <v>21.264999999999873</v>
      </c>
      <c r="U2342" s="2">
        <f ca="1">IFERROR(SUM(OFFSET(M2342,0,0,-计算结果!$B$18,1)),SUM(OFFSET(M2342,0,0,-ROW(),1)))</f>
        <v>638.35000000000127</v>
      </c>
      <c r="V2342" s="2">
        <f ca="1">IFERROR(SUM(OFFSET(N2342,0,0,-计算结果!$B$18,1)),SUM(OFFSET(N2342,0,0,-ROW(),1)))</f>
        <v>695.80500000000166</v>
      </c>
      <c r="W2342" s="2">
        <f ca="1">IFERROR(SUM(OFFSET(O2342,0,0,-计算结果!$B$18,1)),SUM(OFFSET(O2342,0,0,-ROW(),1)))</f>
        <v>660.48333333333676</v>
      </c>
      <c r="X2342" s="2">
        <f ca="1">IFERROR(SUM(OFFSET(P2342,0,0,-计算结果!$B$18,1)),SUM(OFFSET(P2342,0,0,-ROW(),1)))</f>
        <v>704.75</v>
      </c>
      <c r="Y2342" s="2">
        <f ca="1">IFERROR(SUM(OFFSET(Q2342,0,0,-计算结果!$B$18,1)),SUM(OFFSET(Q2342,0,0,-ROW(),1)))</f>
        <v>385.60999999999967</v>
      </c>
      <c r="Z2342" s="2">
        <f ca="1">IFERROR(SUM(OFFSET(R2342,0,0,-计算结果!$B$18,1)),SUM(OFFSET(R2342,0,0,-ROW(),1)))</f>
        <v>328.15499999999929</v>
      </c>
      <c r="AA2342" s="2">
        <f ca="1">IFERROR(SUM(OFFSET(S2342,0,0,-计算结果!$B$18,1)),SUM(OFFSET(S2342,0,0,-ROW(),1)))</f>
        <v>363.47666666666419</v>
      </c>
      <c r="AB2342" s="2">
        <f ca="1">IFERROR(SUM(OFFSET(T2342,0,0,-计算结果!$B$18,1)),SUM(OFFSET(T2342,0,0,-ROW(),1)))</f>
        <v>319.21000000000095</v>
      </c>
      <c r="AC2342" s="2">
        <f t="shared" ca="1" si="701"/>
        <v>1.6554290604496817</v>
      </c>
      <c r="AD2342" s="2">
        <f t="shared" ca="1" si="702"/>
        <v>2.120354710426485</v>
      </c>
      <c r="AE2342" s="2">
        <f t="shared" ca="1" si="703"/>
        <v>1.8171271883569085</v>
      </c>
      <c r="AF2342" s="2">
        <f t="shared" ca="1" si="704"/>
        <v>2.2077942420350176</v>
      </c>
      <c r="AG2342" s="4" t="str">
        <f ca="1">IF(AND(AC2342&lt;计算结果!$B$19,AD2342&lt;计算结果!$B$19,AE2342&lt;计算结果!$B$19,AF2342&lt;计算结果!$B$19),"买",IF(AND(AC2342&gt;计算结果!$B$20,AD2342&gt;计算结果!$B$20,AE2342&gt;计算结果!$B$20,AF2342&gt;计算结果!$B$20),"卖",AG2341))</f>
        <v>卖</v>
      </c>
      <c r="AH2342" s="4" t="str">
        <f t="shared" ca="1" si="705"/>
        <v/>
      </c>
      <c r="AI2342" s="3">
        <f ca="1">IF(AG2341="买",E2342/E2341-1,0)-IF(AH2342=1,计算结果!B$17,0)</f>
        <v>0</v>
      </c>
      <c r="AJ2342" s="2">
        <f t="shared" ca="1" si="706"/>
        <v>1.4677729438245932</v>
      </c>
      <c r="AK2342" s="3">
        <f ca="1">1-AJ2342/MAX(AJ$2:AJ2342)</f>
        <v>0</v>
      </c>
    </row>
    <row r="2343" spans="1:37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6">
        <v>83135029248</v>
      </c>
      <c r="G2343" s="3">
        <f t="shared" si="692"/>
        <v>-8.0115755956394752E-3</v>
      </c>
      <c r="H2343" s="3">
        <f>1-E2343/MAX(E$2:E2343)</f>
        <v>0.60455829306472464</v>
      </c>
      <c r="I2343" s="22">
        <f t="shared" si="693"/>
        <v>2328.9375</v>
      </c>
      <c r="J2343" s="22">
        <f t="shared" si="694"/>
        <v>2332.8150000000001</v>
      </c>
      <c r="K2343" s="22">
        <f t="shared" si="695"/>
        <v>2330.5533333333333</v>
      </c>
      <c r="L2343" s="22">
        <f t="shared" si="696"/>
        <v>2333.7849999999999</v>
      </c>
      <c r="M2343" s="2">
        <f t="shared" si="707"/>
        <v>2.4424999999996544</v>
      </c>
      <c r="N2343" s="2">
        <f t="shared" si="708"/>
        <v>-3.5975000000003092</v>
      </c>
      <c r="O2343" s="2">
        <f t="shared" si="709"/>
        <v>0.74666666666644232</v>
      </c>
      <c r="P2343" s="2">
        <f t="shared" si="710"/>
        <v>-2.6449999999999818</v>
      </c>
      <c r="Q2343" s="2">
        <f t="shared" si="697"/>
        <v>30.767500000000382</v>
      </c>
      <c r="R2343" s="2">
        <f t="shared" si="698"/>
        <v>36.807500000000346</v>
      </c>
      <c r="S2343" s="2">
        <f t="shared" si="699"/>
        <v>32.463333333333594</v>
      </c>
      <c r="T2343" s="2">
        <f t="shared" si="700"/>
        <v>35.855000000000018</v>
      </c>
      <c r="U2343" s="2">
        <f ca="1">IFERROR(SUM(OFFSET(M2343,0,0,-计算结果!$B$18,1)),SUM(OFFSET(M2343,0,0,-ROW(),1)))</f>
        <v>632.33500000000049</v>
      </c>
      <c r="V2343" s="2">
        <f ca="1">IFERROR(SUM(OFFSET(N2343,0,0,-计算结果!$B$18,1)),SUM(OFFSET(N2343,0,0,-ROW(),1)))</f>
        <v>680.54750000000104</v>
      </c>
      <c r="W2343" s="2">
        <f ca="1">IFERROR(SUM(OFFSET(O2343,0,0,-计算结果!$B$18,1)),SUM(OFFSET(O2343,0,0,-ROW(),1)))</f>
        <v>651.96333333333632</v>
      </c>
      <c r="X2343" s="2">
        <f ca="1">IFERROR(SUM(OFFSET(P2343,0,0,-计算结果!$B$18,1)),SUM(OFFSET(P2343,0,0,-ROW(),1)))</f>
        <v>691.2199999999998</v>
      </c>
      <c r="Y2343" s="2">
        <f ca="1">IFERROR(SUM(OFFSET(Q2343,0,0,-计算结果!$B$18,1)),SUM(OFFSET(Q2343,0,0,-ROW(),1)))</f>
        <v>410.81500000000051</v>
      </c>
      <c r="Z2343" s="2">
        <f ca="1">IFERROR(SUM(OFFSET(R2343,0,0,-计算结果!$B$18,1)),SUM(OFFSET(R2343,0,0,-ROW(),1)))</f>
        <v>362.60249999999996</v>
      </c>
      <c r="AA2343" s="2">
        <f ca="1">IFERROR(SUM(OFFSET(S2343,0,0,-计算结果!$B$18,1)),SUM(OFFSET(S2343,0,0,-ROW(),1)))</f>
        <v>391.18666666666468</v>
      </c>
      <c r="AB2343" s="2">
        <f ca="1">IFERROR(SUM(OFFSET(T2343,0,0,-计算结果!$B$18,1)),SUM(OFFSET(T2343,0,0,-ROW(),1)))</f>
        <v>351.9300000000012</v>
      </c>
      <c r="AC2343" s="2">
        <f t="shared" ca="1" si="701"/>
        <v>1.5392208171561401</v>
      </c>
      <c r="AD2343" s="2">
        <f t="shared" ca="1" si="702"/>
        <v>1.8768417206169321</v>
      </c>
      <c r="AE2343" s="2">
        <f t="shared" ca="1" si="703"/>
        <v>1.6666297419816787</v>
      </c>
      <c r="AF2343" s="2">
        <f t="shared" ca="1" si="704"/>
        <v>1.964083766658135</v>
      </c>
      <c r="AG2343" s="4" t="str">
        <f ca="1">IF(AND(AC2343&lt;计算结果!$B$19,AD2343&lt;计算结果!$B$19,AE2343&lt;计算结果!$B$19,AF2343&lt;计算结果!$B$19),"买",IF(AND(AC2343&gt;计算结果!$B$20,AD2343&gt;计算结果!$B$20,AE2343&gt;计算结果!$B$20,AF2343&gt;计算结果!$B$20),"卖",AG2342))</f>
        <v>卖</v>
      </c>
      <c r="AH2343" s="4" t="str">
        <f t="shared" ca="1" si="705"/>
        <v/>
      </c>
      <c r="AI2343" s="3">
        <f ca="1">IF(AG2342="买",E2343/E2342-1,0)-IF(AH2343=1,计算结果!B$17,0)</f>
        <v>0</v>
      </c>
      <c r="AJ2343" s="2">
        <f t="shared" ca="1" si="706"/>
        <v>1.4677729438245932</v>
      </c>
      <c r="AK2343" s="3">
        <f ca="1">1-AJ2343/MAX(AJ$2:AJ2343)</f>
        <v>0</v>
      </c>
    </row>
    <row r="2344" spans="1:37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6">
        <v>62448676864</v>
      </c>
      <c r="G2344" s="3">
        <f t="shared" si="692"/>
        <v>1.510268535211523E-3</v>
      </c>
      <c r="H2344" s="3">
        <f>1-E2344/MAX(E$2:E2344)</f>
        <v>0.60396106989722997</v>
      </c>
      <c r="I2344" s="22">
        <f t="shared" si="693"/>
        <v>2328.7049999999999</v>
      </c>
      <c r="J2344" s="22">
        <f t="shared" si="694"/>
        <v>2327.7525000000001</v>
      </c>
      <c r="K2344" s="22">
        <f t="shared" si="695"/>
        <v>2329.0733333333333</v>
      </c>
      <c r="L2344" s="22">
        <f t="shared" si="696"/>
        <v>2329.81</v>
      </c>
      <c r="M2344" s="2">
        <f t="shared" si="707"/>
        <v>7.8024999999997817</v>
      </c>
      <c r="N2344" s="2">
        <f t="shared" si="708"/>
        <v>3.9249999999997272</v>
      </c>
      <c r="O2344" s="2">
        <f t="shared" si="709"/>
        <v>6.1866666666664969</v>
      </c>
      <c r="P2344" s="2">
        <f t="shared" si="710"/>
        <v>2.9549999999999272</v>
      </c>
      <c r="Q2344" s="2">
        <f t="shared" si="697"/>
        <v>6.0574999999998909</v>
      </c>
      <c r="R2344" s="2">
        <f t="shared" si="698"/>
        <v>9.9349999999999454</v>
      </c>
      <c r="S2344" s="2">
        <f t="shared" si="699"/>
        <v>7.6733333333331757</v>
      </c>
      <c r="T2344" s="2">
        <f t="shared" si="700"/>
        <v>10.904999999999745</v>
      </c>
      <c r="U2344" s="2">
        <f ca="1">IFERROR(SUM(OFFSET(M2344,0,0,-计算结果!$B$18,1)),SUM(OFFSET(M2344,0,0,-ROW(),1)))</f>
        <v>632.97750000000042</v>
      </c>
      <c r="V2344" s="2">
        <f ca="1">IFERROR(SUM(OFFSET(N2344,0,0,-计算结果!$B$18,1)),SUM(OFFSET(N2344,0,0,-ROW(),1)))</f>
        <v>678.47250000000076</v>
      </c>
      <c r="W2344" s="2">
        <f ca="1">IFERROR(SUM(OFFSET(O2344,0,0,-计算结果!$B$18,1)),SUM(OFFSET(O2344,0,0,-ROW(),1)))</f>
        <v>650.9200000000028</v>
      </c>
      <c r="X2344" s="2">
        <f ca="1">IFERROR(SUM(OFFSET(P2344,0,0,-计算结果!$B$18,1)),SUM(OFFSET(P2344,0,0,-ROW(),1)))</f>
        <v>686.80499999999984</v>
      </c>
      <c r="Y2344" s="2">
        <f ca="1">IFERROR(SUM(OFFSET(Q2344,0,0,-计算结果!$B$18,1)),SUM(OFFSET(Q2344,0,0,-ROW(),1)))</f>
        <v>408.13250000000016</v>
      </c>
      <c r="Z2344" s="2">
        <f ca="1">IFERROR(SUM(OFFSET(R2344,0,0,-计算结果!$B$18,1)),SUM(OFFSET(R2344,0,0,-ROW(),1)))</f>
        <v>362.63749999999982</v>
      </c>
      <c r="AA2344" s="2">
        <f ca="1">IFERROR(SUM(OFFSET(S2344,0,0,-计算结果!$B$18,1)),SUM(OFFSET(S2344,0,0,-ROW(),1)))</f>
        <v>390.18999999999778</v>
      </c>
      <c r="AB2344" s="2">
        <f ca="1">IFERROR(SUM(OFFSET(T2344,0,0,-计算结果!$B$18,1)),SUM(OFFSET(T2344,0,0,-ROW(),1)))</f>
        <v>354.30500000000075</v>
      </c>
      <c r="AC2344" s="2">
        <f t="shared" ca="1" si="701"/>
        <v>1.5509117749750392</v>
      </c>
      <c r="AD2344" s="2">
        <f t="shared" ca="1" si="702"/>
        <v>1.8709386094929541</v>
      </c>
      <c r="AE2344" s="2">
        <f t="shared" ca="1" si="703"/>
        <v>1.6682129219098554</v>
      </c>
      <c r="AF2344" s="2">
        <f t="shared" ca="1" si="704"/>
        <v>1.9384569791563719</v>
      </c>
      <c r="AG2344" s="4" t="str">
        <f ca="1">IF(AND(AC2344&lt;计算结果!$B$19,AD2344&lt;计算结果!$B$19,AE2344&lt;计算结果!$B$19,AF2344&lt;计算结果!$B$19),"买",IF(AND(AC2344&gt;计算结果!$B$20,AD2344&gt;计算结果!$B$20,AE2344&gt;计算结果!$B$20,AF2344&gt;计算结果!$B$20),"卖",AG2343))</f>
        <v>卖</v>
      </c>
      <c r="AH2344" s="4" t="str">
        <f t="shared" ca="1" si="705"/>
        <v/>
      </c>
      <c r="AI2344" s="3">
        <f ca="1">IF(AG2343="买",E2344/E2343-1,0)-IF(AH2344=1,计算结果!B$17,0)</f>
        <v>0</v>
      </c>
      <c r="AJ2344" s="2">
        <f t="shared" ca="1" si="706"/>
        <v>1.4677729438245932</v>
      </c>
      <c r="AK2344" s="3">
        <f ca="1">1-AJ2344/MAX(AJ$2:AJ2344)</f>
        <v>0</v>
      </c>
    </row>
    <row r="2345" spans="1:37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6">
        <v>66195968000</v>
      </c>
      <c r="G2345" s="3">
        <f t="shared" si="692"/>
        <v>-7.0115140058427672E-3</v>
      </c>
      <c r="H2345" s="3">
        <f>1-E2345/MAX(E$2:E2345)</f>
        <v>0.60673790240250458</v>
      </c>
      <c r="I2345" s="22">
        <f t="shared" si="693"/>
        <v>2317.14</v>
      </c>
      <c r="J2345" s="22">
        <f t="shared" si="694"/>
        <v>2321.335</v>
      </c>
      <c r="K2345" s="22">
        <f t="shared" si="695"/>
        <v>2319.0933333333337</v>
      </c>
      <c r="L2345" s="22">
        <f t="shared" si="696"/>
        <v>2323</v>
      </c>
      <c r="M2345" s="2">
        <f t="shared" si="707"/>
        <v>7.6550000000002001</v>
      </c>
      <c r="N2345" s="2">
        <f t="shared" si="708"/>
        <v>8.6075000000000728</v>
      </c>
      <c r="O2345" s="2">
        <f t="shared" si="709"/>
        <v>7.2866666666668607</v>
      </c>
      <c r="P2345" s="2">
        <f t="shared" si="710"/>
        <v>6.5500000000001819</v>
      </c>
      <c r="Q2345" s="2">
        <f t="shared" si="697"/>
        <v>19.065000000000055</v>
      </c>
      <c r="R2345" s="2">
        <f t="shared" si="698"/>
        <v>18.112500000000182</v>
      </c>
      <c r="S2345" s="2">
        <f t="shared" si="699"/>
        <v>19.433333333333394</v>
      </c>
      <c r="T2345" s="2">
        <f t="shared" si="700"/>
        <v>20.170000000000073</v>
      </c>
      <c r="U2345" s="2">
        <f ca="1">IFERROR(SUM(OFFSET(M2345,0,0,-计算结果!$B$18,1)),SUM(OFFSET(M2345,0,0,-ROW(),1)))</f>
        <v>622.88750000000073</v>
      </c>
      <c r="V2345" s="2">
        <f ca="1">IFERROR(SUM(OFFSET(N2345,0,0,-计算结果!$B$18,1)),SUM(OFFSET(N2345,0,0,-ROW(),1)))</f>
        <v>667.6175000000012</v>
      </c>
      <c r="W2345" s="2">
        <f ca="1">IFERROR(SUM(OFFSET(O2345,0,0,-计算结果!$B$18,1)),SUM(OFFSET(O2345,0,0,-ROW(),1)))</f>
        <v>639.24333333333652</v>
      </c>
      <c r="X2345" s="2">
        <f ca="1">IFERROR(SUM(OFFSET(P2345,0,0,-计算结果!$B$18,1)),SUM(OFFSET(P2345,0,0,-ROW(),1)))</f>
        <v>671.95500000000038</v>
      </c>
      <c r="Y2345" s="2">
        <f ca="1">IFERROR(SUM(OFFSET(Q2345,0,0,-计算结果!$B$18,1)),SUM(OFFSET(Q2345,0,0,-ROW(),1)))</f>
        <v>424.82250000000022</v>
      </c>
      <c r="Z2345" s="2">
        <f ca="1">IFERROR(SUM(OFFSET(R2345,0,0,-计算结果!$B$18,1)),SUM(OFFSET(R2345,0,0,-ROW(),1)))</f>
        <v>380.09249999999975</v>
      </c>
      <c r="AA2345" s="2">
        <f ca="1">IFERROR(SUM(OFFSET(S2345,0,0,-计算结果!$B$18,1)),SUM(OFFSET(S2345,0,0,-ROW(),1)))</f>
        <v>408.46666666666442</v>
      </c>
      <c r="AB2345" s="2">
        <f ca="1">IFERROR(SUM(OFFSET(T2345,0,0,-计算结果!$B$18,1)),SUM(OFFSET(T2345,0,0,-ROW(),1)))</f>
        <v>375.75500000000056</v>
      </c>
      <c r="AC2345" s="2">
        <f t="shared" ca="1" si="701"/>
        <v>1.46623001371161</v>
      </c>
      <c r="AD2345" s="2">
        <f t="shared" ca="1" si="702"/>
        <v>1.756460598406971</v>
      </c>
      <c r="AE2345" s="2">
        <f t="shared" ca="1" si="703"/>
        <v>1.5649828627387139</v>
      </c>
      <c r="AF2345" s="2">
        <f t="shared" ca="1" si="704"/>
        <v>1.7882795970778815</v>
      </c>
      <c r="AG2345" s="4" t="str">
        <f ca="1">IF(AND(AC2345&lt;计算结果!$B$19,AD2345&lt;计算结果!$B$19,AE2345&lt;计算结果!$B$19,AF2345&lt;计算结果!$B$19),"买",IF(AND(AC2345&gt;计算结果!$B$20,AD2345&gt;计算结果!$B$20,AE2345&gt;计算结果!$B$20,AF2345&gt;计算结果!$B$20),"卖",AG2344))</f>
        <v>卖</v>
      </c>
      <c r="AH2345" s="4" t="str">
        <f t="shared" ca="1" si="705"/>
        <v/>
      </c>
      <c r="AI2345" s="3">
        <f ca="1">IF(AG2344="买",E2345/E2344-1,0)-IF(AH2345=1,计算结果!B$17,0)</f>
        <v>0</v>
      </c>
      <c r="AJ2345" s="2">
        <f t="shared" ca="1" si="706"/>
        <v>1.4677729438245932</v>
      </c>
      <c r="AK2345" s="3">
        <f ca="1">1-AJ2345/MAX(AJ$2:AJ2345)</f>
        <v>0</v>
      </c>
    </row>
    <row r="2346" spans="1:37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6">
        <v>58359967744</v>
      </c>
      <c r="G2346" s="3">
        <f t="shared" si="692"/>
        <v>1.1686165241770796E-2</v>
      </c>
      <c r="H2346" s="3">
        <f>1-E2346/MAX(E$2:E2346)</f>
        <v>0.60214217654665481</v>
      </c>
      <c r="I2346" s="22">
        <f t="shared" si="693"/>
        <v>2332.1525000000001</v>
      </c>
      <c r="J2346" s="22">
        <f t="shared" si="694"/>
        <v>2326.9049999999997</v>
      </c>
      <c r="K2346" s="22">
        <f t="shared" si="695"/>
        <v>2330.106666666667</v>
      </c>
      <c r="L2346" s="22">
        <f t="shared" si="696"/>
        <v>2326.0150000000003</v>
      </c>
      <c r="M2346" s="2">
        <f t="shared" si="707"/>
        <v>21.630000000000109</v>
      </c>
      <c r="N2346" s="2">
        <f t="shared" si="708"/>
        <v>17.434999999999945</v>
      </c>
      <c r="O2346" s="2">
        <f t="shared" si="709"/>
        <v>19.676666666666279</v>
      </c>
      <c r="P2346" s="2">
        <f t="shared" si="710"/>
        <v>15.769999999999982</v>
      </c>
      <c r="Q2346" s="2">
        <f t="shared" si="697"/>
        <v>3.8799999999996544</v>
      </c>
      <c r="R2346" s="2">
        <f t="shared" si="698"/>
        <v>8.0749999999998181</v>
      </c>
      <c r="S2346" s="2">
        <f t="shared" si="699"/>
        <v>5.8333333333334849</v>
      </c>
      <c r="T2346" s="2">
        <f t="shared" si="700"/>
        <v>9.7399999999997817</v>
      </c>
      <c r="U2346" s="2">
        <f ca="1">IFERROR(SUM(OFFSET(M2346,0,0,-计算结果!$B$18,1)),SUM(OFFSET(M2346,0,0,-ROW(),1)))</f>
        <v>638.26250000000073</v>
      </c>
      <c r="V2346" s="2">
        <f ca="1">IFERROR(SUM(OFFSET(N2346,0,0,-计算结果!$B$18,1)),SUM(OFFSET(N2346,0,0,-ROW(),1)))</f>
        <v>676.00000000000091</v>
      </c>
      <c r="W2346" s="2">
        <f ca="1">IFERROR(SUM(OFFSET(O2346,0,0,-计算结果!$B$18,1)),SUM(OFFSET(O2346,0,0,-ROW(),1)))</f>
        <v>651.78333333333603</v>
      </c>
      <c r="X2346" s="2">
        <f ca="1">IFERROR(SUM(OFFSET(P2346,0,0,-计算结果!$B$18,1)),SUM(OFFSET(P2346,0,0,-ROW(),1)))</f>
        <v>678.82500000000027</v>
      </c>
      <c r="Y2346" s="2">
        <f ca="1">IFERROR(SUM(OFFSET(Q2346,0,0,-计算结果!$B$18,1)),SUM(OFFSET(Q2346,0,0,-ROW(),1)))</f>
        <v>425.22749999999996</v>
      </c>
      <c r="Z2346" s="2">
        <f ca="1">IFERROR(SUM(OFFSET(R2346,0,0,-计算结果!$B$18,1)),SUM(OFFSET(R2346,0,0,-ROW(),1)))</f>
        <v>387.48999999999978</v>
      </c>
      <c r="AA2346" s="2">
        <f ca="1">IFERROR(SUM(OFFSET(S2346,0,0,-计算结果!$B$18,1)),SUM(OFFSET(S2346,0,0,-ROW(),1)))</f>
        <v>411.70666666666466</v>
      </c>
      <c r="AB2346" s="2">
        <f ca="1">IFERROR(SUM(OFFSET(T2346,0,0,-计算结果!$B$18,1)),SUM(OFFSET(T2346,0,0,-ROW(),1)))</f>
        <v>384.66500000000042</v>
      </c>
      <c r="AC2346" s="2">
        <f t="shared" ca="1" si="701"/>
        <v>1.5009906461835154</v>
      </c>
      <c r="AD2346" s="2">
        <f t="shared" ca="1" si="702"/>
        <v>1.7445611499651636</v>
      </c>
      <c r="AE2346" s="2">
        <f t="shared" ca="1" si="703"/>
        <v>1.5831255262646686</v>
      </c>
      <c r="AF2346" s="2">
        <f t="shared" ca="1" si="704"/>
        <v>1.7647173514616603</v>
      </c>
      <c r="AG2346" s="4" t="str">
        <f ca="1">IF(AND(AC2346&lt;计算结果!$B$19,AD2346&lt;计算结果!$B$19,AE2346&lt;计算结果!$B$19,AF2346&lt;计算结果!$B$19),"买",IF(AND(AC2346&gt;计算结果!$B$20,AD2346&gt;计算结果!$B$20,AE2346&gt;计算结果!$B$20,AF2346&gt;计算结果!$B$20),"卖",AG2345))</f>
        <v>卖</v>
      </c>
      <c r="AH2346" s="4" t="str">
        <f t="shared" ca="1" si="705"/>
        <v/>
      </c>
      <c r="AI2346" s="3">
        <f ca="1">IF(AG2345="买",E2346/E2345-1,0)-IF(AH2346=1,计算结果!B$17,0)</f>
        <v>0</v>
      </c>
      <c r="AJ2346" s="2">
        <f t="shared" ca="1" si="706"/>
        <v>1.4677729438245932</v>
      </c>
      <c r="AK2346" s="3">
        <f ca="1">1-AJ2346/MAX(AJ$2:AJ2346)</f>
        <v>0</v>
      </c>
    </row>
    <row r="2347" spans="1:37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6">
        <v>73362243584</v>
      </c>
      <c r="G2347" s="3">
        <f t="shared" si="692"/>
        <v>7.2831000431941018E-3</v>
      </c>
      <c r="H2347" s="3">
        <f>1-E2347/MAX(E$2:E2347)</f>
        <v>0.59924453821547674</v>
      </c>
      <c r="I2347" s="22">
        <f t="shared" si="693"/>
        <v>2351.1800000000003</v>
      </c>
      <c r="J2347" s="22">
        <f t="shared" si="694"/>
        <v>2347.58</v>
      </c>
      <c r="K2347" s="22">
        <f t="shared" si="695"/>
        <v>2349.7999999999997</v>
      </c>
      <c r="L2347" s="22">
        <f t="shared" si="696"/>
        <v>2347.04</v>
      </c>
      <c r="M2347" s="2">
        <f t="shared" si="707"/>
        <v>23.397500000000036</v>
      </c>
      <c r="N2347" s="2">
        <f t="shared" si="708"/>
        <v>28.645000000000437</v>
      </c>
      <c r="O2347" s="2">
        <f t="shared" si="709"/>
        <v>25.443333333333157</v>
      </c>
      <c r="P2347" s="2">
        <f t="shared" si="710"/>
        <v>29.534999999999854</v>
      </c>
      <c r="Q2347" s="2">
        <f t="shared" si="697"/>
        <v>-6.3775000000000546</v>
      </c>
      <c r="R2347" s="2">
        <f t="shared" si="698"/>
        <v>-11.625000000000455</v>
      </c>
      <c r="S2347" s="2">
        <f t="shared" si="699"/>
        <v>-8.4233333333331757</v>
      </c>
      <c r="T2347" s="2">
        <f t="shared" si="700"/>
        <v>-12.514999999999873</v>
      </c>
      <c r="U2347" s="2">
        <f ca="1">IFERROR(SUM(OFFSET(M2347,0,0,-计算结果!$B$18,1)),SUM(OFFSET(M2347,0,0,-ROW(),1)))</f>
        <v>654.27250000000095</v>
      </c>
      <c r="V2347" s="2">
        <f ca="1">IFERROR(SUM(OFFSET(N2347,0,0,-计算结果!$B$18,1)),SUM(OFFSET(N2347,0,0,-ROW(),1)))</f>
        <v>697.69500000000153</v>
      </c>
      <c r="W2347" s="2">
        <f ca="1">IFERROR(SUM(OFFSET(O2347,0,0,-计算结果!$B$18,1)),SUM(OFFSET(O2347,0,0,-ROW(),1)))</f>
        <v>669.88000000000329</v>
      </c>
      <c r="X2347" s="2">
        <f ca="1">IFERROR(SUM(OFFSET(P2347,0,0,-计算结果!$B$18,1)),SUM(OFFSET(P2347,0,0,-ROW(),1)))</f>
        <v>701.09500000000071</v>
      </c>
      <c r="Y2347" s="2">
        <f ca="1">IFERROR(SUM(OFFSET(Q2347,0,0,-计算结果!$B$18,1)),SUM(OFFSET(Q2347,0,0,-ROW(),1)))</f>
        <v>411.11749999999984</v>
      </c>
      <c r="Z2347" s="2">
        <f ca="1">IFERROR(SUM(OFFSET(R2347,0,0,-计算结果!$B$18,1)),SUM(OFFSET(R2347,0,0,-ROW(),1)))</f>
        <v>367.69499999999925</v>
      </c>
      <c r="AA2347" s="2">
        <f ca="1">IFERROR(SUM(OFFSET(S2347,0,0,-计算结果!$B$18,1)),SUM(OFFSET(S2347,0,0,-ROW(),1)))</f>
        <v>395.50999999999749</v>
      </c>
      <c r="AB2347" s="2">
        <f ca="1">IFERROR(SUM(OFFSET(T2347,0,0,-计算结果!$B$18,1)),SUM(OFFSET(T2347,0,0,-ROW(),1)))</f>
        <v>364.29500000000007</v>
      </c>
      <c r="AC2347" s="2">
        <f t="shared" ca="1" si="701"/>
        <v>1.5914489166722439</v>
      </c>
      <c r="AD2347" s="2">
        <f t="shared" ca="1" si="702"/>
        <v>1.897482968220952</v>
      </c>
      <c r="AE2347" s="2">
        <f t="shared" ca="1" si="703"/>
        <v>1.6937119162600378</v>
      </c>
      <c r="AF2347" s="2">
        <f t="shared" ca="1" si="704"/>
        <v>1.9245254532727614</v>
      </c>
      <c r="AG2347" s="4" t="str">
        <f ca="1">IF(AND(AC2347&lt;计算结果!$B$19,AD2347&lt;计算结果!$B$19,AE2347&lt;计算结果!$B$19,AF2347&lt;计算结果!$B$19),"买",IF(AND(AC2347&gt;计算结果!$B$20,AD2347&gt;计算结果!$B$20,AE2347&gt;计算结果!$B$20,AF2347&gt;计算结果!$B$20),"卖",AG2346))</f>
        <v>卖</v>
      </c>
      <c r="AH2347" s="4" t="str">
        <f t="shared" ca="1" si="705"/>
        <v/>
      </c>
      <c r="AI2347" s="3">
        <f ca="1">IF(AG2346="买",E2347/E2346-1,0)-IF(AH2347=1,计算结果!B$17,0)</f>
        <v>0</v>
      </c>
      <c r="AJ2347" s="2">
        <f t="shared" ca="1" si="706"/>
        <v>1.4677729438245932</v>
      </c>
      <c r="AK2347" s="3">
        <f ca="1">1-AJ2347/MAX(AJ$2:AJ2347)</f>
        <v>0</v>
      </c>
    </row>
    <row r="2348" spans="1:37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6">
        <v>106925793280</v>
      </c>
      <c r="G2348" s="3">
        <f t="shared" si="692"/>
        <v>1.3221133434098142E-2</v>
      </c>
      <c r="H2348" s="3">
        <f>1-E2348/MAX(E$2:E2348)</f>
        <v>0.59394609678077992</v>
      </c>
      <c r="I2348" s="22">
        <f t="shared" si="693"/>
        <v>2377.6324999999997</v>
      </c>
      <c r="J2348" s="22">
        <f t="shared" si="694"/>
        <v>2370.9825000000001</v>
      </c>
      <c r="K2348" s="22">
        <f t="shared" si="695"/>
        <v>2374.69</v>
      </c>
      <c r="L2348" s="22">
        <f t="shared" si="696"/>
        <v>2368.8049999999998</v>
      </c>
      <c r="M2348" s="2">
        <f t="shared" si="707"/>
        <v>36.479999999999563</v>
      </c>
      <c r="N2348" s="2">
        <f t="shared" si="708"/>
        <v>40.079999999999927</v>
      </c>
      <c r="O2348" s="2">
        <f t="shared" si="709"/>
        <v>37.860000000000127</v>
      </c>
      <c r="P2348" s="2">
        <f t="shared" si="710"/>
        <v>40.619999999999891</v>
      </c>
      <c r="Q2348" s="2">
        <f t="shared" si="697"/>
        <v>1.2300000000004729</v>
      </c>
      <c r="R2348" s="2">
        <f t="shared" si="698"/>
        <v>-2.3699999999998909</v>
      </c>
      <c r="S2348" s="2">
        <f t="shared" si="699"/>
        <v>-0.15000000000009095</v>
      </c>
      <c r="T2348" s="2">
        <f t="shared" si="700"/>
        <v>-2.9099999999998545</v>
      </c>
      <c r="U2348" s="2">
        <f ca="1">IFERROR(SUM(OFFSET(M2348,0,0,-计算结果!$B$18,1)),SUM(OFFSET(M2348,0,0,-ROW(),1)))</f>
        <v>687.43750000000045</v>
      </c>
      <c r="V2348" s="2">
        <f ca="1">IFERROR(SUM(OFFSET(N2348,0,0,-计算结果!$B$18,1)),SUM(OFFSET(N2348,0,0,-ROW(),1)))</f>
        <v>735.025000000001</v>
      </c>
      <c r="W2348" s="2">
        <f ca="1">IFERROR(SUM(OFFSET(O2348,0,0,-计算结果!$B$18,1)),SUM(OFFSET(O2348,0,0,-ROW(),1)))</f>
        <v>704.81666666666979</v>
      </c>
      <c r="X2348" s="2">
        <f ca="1">IFERROR(SUM(OFFSET(P2348,0,0,-计算结果!$B$18,1)),SUM(OFFSET(P2348,0,0,-ROW(),1)))</f>
        <v>739.57500000000027</v>
      </c>
      <c r="Y2348" s="2">
        <f ca="1">IFERROR(SUM(OFFSET(Q2348,0,0,-计算结果!$B$18,1)),SUM(OFFSET(Q2348,0,0,-ROW(),1)))</f>
        <v>398.24250000000029</v>
      </c>
      <c r="Z2348" s="2">
        <f ca="1">IFERROR(SUM(OFFSET(R2348,0,0,-计算结果!$B$18,1)),SUM(OFFSET(R2348,0,0,-ROW(),1)))</f>
        <v>350.65499999999975</v>
      </c>
      <c r="AA2348" s="2">
        <f ca="1">IFERROR(SUM(OFFSET(S2348,0,0,-计算结果!$B$18,1)),SUM(OFFSET(S2348,0,0,-ROW(),1)))</f>
        <v>380.86333333333096</v>
      </c>
      <c r="AB2348" s="2">
        <f ca="1">IFERROR(SUM(OFFSET(T2348,0,0,-计算结果!$B$18,1)),SUM(OFFSET(T2348,0,0,-ROW(),1)))</f>
        <v>346.10500000000047</v>
      </c>
      <c r="AC2348" s="2">
        <f t="shared" ca="1" si="701"/>
        <v>1.7261781452255849</v>
      </c>
      <c r="AD2348" s="2">
        <f t="shared" ca="1" si="702"/>
        <v>2.09614863612383</v>
      </c>
      <c r="AE2348" s="2">
        <f t="shared" ca="1" si="703"/>
        <v>1.8505763222153375</v>
      </c>
      <c r="AF2348" s="2">
        <f t="shared" ca="1" si="704"/>
        <v>2.1368515334941689</v>
      </c>
      <c r="AG2348" s="4" t="str">
        <f ca="1">IF(AND(AC2348&lt;计算结果!$B$19,AD2348&lt;计算结果!$B$19,AE2348&lt;计算结果!$B$19,AF2348&lt;计算结果!$B$19),"买",IF(AND(AC2348&gt;计算结果!$B$20,AD2348&gt;计算结果!$B$20,AE2348&gt;计算结果!$B$20,AF2348&gt;计算结果!$B$20),"卖",AG2347))</f>
        <v>卖</v>
      </c>
      <c r="AH2348" s="4" t="str">
        <f t="shared" ca="1" si="705"/>
        <v/>
      </c>
      <c r="AI2348" s="3">
        <f ca="1">IF(AG2347="买",E2348/E2347-1,0)-IF(AH2348=1,计算结果!B$17,0)</f>
        <v>0</v>
      </c>
      <c r="AJ2348" s="2">
        <f t="shared" ca="1" si="706"/>
        <v>1.4677729438245932</v>
      </c>
      <c r="AK2348" s="3">
        <f ca="1">1-AJ2348/MAX(AJ$2:AJ2348)</f>
        <v>0</v>
      </c>
    </row>
    <row r="2349" spans="1:37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6">
        <v>123629191168</v>
      </c>
      <c r="G2349" s="3">
        <f t="shared" si="692"/>
        <v>9.3779070254687014E-3</v>
      </c>
      <c r="H2349" s="3">
        <f>1-E2349/MAX(E$2:E2349)</f>
        <v>0.59013816102906147</v>
      </c>
      <c r="I2349" s="22">
        <f t="shared" si="693"/>
        <v>2405.4050000000002</v>
      </c>
      <c r="J2349" s="22">
        <f t="shared" si="694"/>
        <v>2400.6175000000003</v>
      </c>
      <c r="K2349" s="22">
        <f t="shared" si="695"/>
        <v>2404.2600000000002</v>
      </c>
      <c r="L2349" s="22">
        <f t="shared" si="696"/>
        <v>2401.9700000000003</v>
      </c>
      <c r="M2349" s="2">
        <f t="shared" si="707"/>
        <v>36.627500000000509</v>
      </c>
      <c r="N2349" s="2">
        <f t="shared" si="708"/>
        <v>43.277500000000146</v>
      </c>
      <c r="O2349" s="2">
        <f t="shared" si="709"/>
        <v>39.570000000000164</v>
      </c>
      <c r="P2349" s="2">
        <f t="shared" si="710"/>
        <v>45.455000000000382</v>
      </c>
      <c r="Q2349" s="2">
        <f t="shared" si="697"/>
        <v>-12.047500000000127</v>
      </c>
      <c r="R2349" s="2">
        <f t="shared" si="698"/>
        <v>-18.697499999999764</v>
      </c>
      <c r="S2349" s="2">
        <f t="shared" si="699"/>
        <v>-14.989999999999782</v>
      </c>
      <c r="T2349" s="2">
        <f t="shared" si="700"/>
        <v>-20.875</v>
      </c>
      <c r="U2349" s="2">
        <f ca="1">IFERROR(SUM(OFFSET(M2349,0,0,-计算结果!$B$18,1)),SUM(OFFSET(M2349,0,0,-ROW(),1)))</f>
        <v>721.82500000000073</v>
      </c>
      <c r="V2349" s="2">
        <f ca="1">IFERROR(SUM(OFFSET(N2349,0,0,-计算结果!$B$18,1)),SUM(OFFSET(N2349,0,0,-ROW(),1)))</f>
        <v>774.65250000000106</v>
      </c>
      <c r="W2349" s="2">
        <f ca="1">IFERROR(SUM(OFFSET(O2349,0,0,-计算结果!$B$18,1)),SUM(OFFSET(O2349,0,0,-ROW(),1)))</f>
        <v>740.74666666667008</v>
      </c>
      <c r="X2349" s="2">
        <f ca="1">IFERROR(SUM(OFFSET(P2349,0,0,-计算结果!$B$18,1)),SUM(OFFSET(P2349,0,0,-ROW(),1)))</f>
        <v>778.5900000000006</v>
      </c>
      <c r="Y2349" s="2">
        <f ca="1">IFERROR(SUM(OFFSET(Q2349,0,0,-计算结果!$B$18,1)),SUM(OFFSET(Q2349,0,0,-ROW(),1)))</f>
        <v>358.1850000000004</v>
      </c>
      <c r="Z2349" s="2">
        <f ca="1">IFERROR(SUM(OFFSET(R2349,0,0,-计算结果!$B$18,1)),SUM(OFFSET(R2349,0,0,-ROW(),1)))</f>
        <v>305.35750000000007</v>
      </c>
      <c r="AA2349" s="2">
        <f ca="1">IFERROR(SUM(OFFSET(S2349,0,0,-计算结果!$B$18,1)),SUM(OFFSET(S2349,0,0,-ROW(),1)))</f>
        <v>339.26333333333105</v>
      </c>
      <c r="AB2349" s="2">
        <f ca="1">IFERROR(SUM(OFFSET(T2349,0,0,-计算结果!$B$18,1)),SUM(OFFSET(T2349,0,0,-ROW(),1)))</f>
        <v>301.42000000000053</v>
      </c>
      <c r="AC2349" s="2">
        <f t="shared" ca="1" si="701"/>
        <v>2.0152295601435011</v>
      </c>
      <c r="AD2349" s="2">
        <f t="shared" ca="1" si="702"/>
        <v>2.5368707171102751</v>
      </c>
      <c r="AE2349" s="2">
        <f t="shared" ca="1" si="703"/>
        <v>2.1833973609487471</v>
      </c>
      <c r="AF2349" s="2">
        <f t="shared" ca="1" si="704"/>
        <v>2.5830734523256562</v>
      </c>
      <c r="AG2349" s="4" t="str">
        <f ca="1">IF(AND(AC2349&lt;计算结果!$B$19,AD2349&lt;计算结果!$B$19,AE2349&lt;计算结果!$B$19,AF2349&lt;计算结果!$B$19),"买",IF(AND(AC2349&gt;计算结果!$B$20,AD2349&gt;计算结果!$B$20,AE2349&gt;计算结果!$B$20,AF2349&gt;计算结果!$B$20),"卖",AG2348))</f>
        <v>卖</v>
      </c>
      <c r="AH2349" s="4" t="str">
        <f t="shared" ca="1" si="705"/>
        <v/>
      </c>
      <c r="AI2349" s="3">
        <f ca="1">IF(AG2348="买",E2349/E2348-1,0)-IF(AH2349=1,计算结果!B$17,0)</f>
        <v>0</v>
      </c>
      <c r="AJ2349" s="2">
        <f t="shared" ca="1" si="706"/>
        <v>1.4677729438245932</v>
      </c>
      <c r="AK2349" s="3">
        <f ca="1">1-AJ2349/MAX(AJ$2:AJ2349)</f>
        <v>0</v>
      </c>
    </row>
    <row r="2350" spans="1:37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6">
        <v>108294701056</v>
      </c>
      <c r="G2350" s="3">
        <f t="shared" si="692"/>
        <v>7.2150910811841218E-3</v>
      </c>
      <c r="H2350" s="3">
        <f>1-E2350/MAX(E$2:E2350)</f>
        <v>0.58718097053018448</v>
      </c>
      <c r="I2350" s="22">
        <f t="shared" si="693"/>
        <v>2420.9549999999999</v>
      </c>
      <c r="J2350" s="22">
        <f t="shared" si="694"/>
        <v>2417.3824999999997</v>
      </c>
      <c r="K2350" s="22">
        <f t="shared" si="695"/>
        <v>2419.2000000000003</v>
      </c>
      <c r="L2350" s="22">
        <f t="shared" si="696"/>
        <v>2415.69</v>
      </c>
      <c r="M2350" s="2">
        <f t="shared" si="707"/>
        <v>21.894999999999982</v>
      </c>
      <c r="N2350" s="2">
        <f t="shared" si="708"/>
        <v>26.682499999999891</v>
      </c>
      <c r="O2350" s="2">
        <f t="shared" si="709"/>
        <v>23.039999999999964</v>
      </c>
      <c r="P2350" s="2">
        <f t="shared" si="710"/>
        <v>25.329999999999927</v>
      </c>
      <c r="Q2350" s="2">
        <f t="shared" si="697"/>
        <v>1.3250000000002728</v>
      </c>
      <c r="R2350" s="2">
        <f t="shared" si="698"/>
        <v>-3.4624999999996362</v>
      </c>
      <c r="S2350" s="2">
        <f t="shared" si="699"/>
        <v>0.18000000000029104</v>
      </c>
      <c r="T2350" s="2">
        <f t="shared" si="700"/>
        <v>-2.1099999999996726</v>
      </c>
      <c r="U2350" s="2">
        <f ca="1">IFERROR(SUM(OFFSET(M2350,0,0,-计算结果!$B$18,1)),SUM(OFFSET(M2350,0,0,-ROW(),1)))</f>
        <v>747.99750000000085</v>
      </c>
      <c r="V2350" s="2">
        <f ca="1">IFERROR(SUM(OFFSET(N2350,0,0,-计算结果!$B$18,1)),SUM(OFFSET(N2350,0,0,-ROW(),1)))</f>
        <v>812.97000000000071</v>
      </c>
      <c r="W2350" s="2">
        <f ca="1">IFERROR(SUM(OFFSET(O2350,0,0,-计算结果!$B$18,1)),SUM(OFFSET(O2350,0,0,-ROW(),1)))</f>
        <v>770.5100000000034</v>
      </c>
      <c r="X2350" s="2">
        <f ca="1">IFERROR(SUM(OFFSET(P2350,0,0,-计算结果!$B$18,1)),SUM(OFFSET(P2350,0,0,-ROW(),1)))</f>
        <v>815.53500000000076</v>
      </c>
      <c r="Y2350" s="2">
        <f ca="1">IFERROR(SUM(OFFSET(Q2350,0,0,-计算结果!$B$18,1)),SUM(OFFSET(Q2350,0,0,-ROW(),1)))</f>
        <v>342.98250000000053</v>
      </c>
      <c r="Z2350" s="2">
        <f ca="1">IFERROR(SUM(OFFSET(R2350,0,0,-计算结果!$B$18,1)),SUM(OFFSET(R2350,0,0,-ROW(),1)))</f>
        <v>278.01000000000067</v>
      </c>
      <c r="AA2350" s="2">
        <f ca="1">IFERROR(SUM(OFFSET(S2350,0,0,-计算结果!$B$18,1)),SUM(OFFSET(S2350,0,0,-ROW(),1)))</f>
        <v>320.46999999999798</v>
      </c>
      <c r="AB2350" s="2">
        <f ca="1">IFERROR(SUM(OFFSET(T2350,0,0,-计算结果!$B$18,1)),SUM(OFFSET(T2350,0,0,-ROW(),1)))</f>
        <v>275.44500000000062</v>
      </c>
      <c r="AC2350" s="2">
        <f t="shared" ca="1" si="701"/>
        <v>2.1808619973322245</v>
      </c>
      <c r="AD2350" s="2">
        <f t="shared" ca="1" si="702"/>
        <v>2.9242473292327569</v>
      </c>
      <c r="AE2350" s="2">
        <f t="shared" ca="1" si="703"/>
        <v>2.4043124161388221</v>
      </c>
      <c r="AF2350" s="2">
        <f t="shared" ca="1" si="704"/>
        <v>2.9607907204705075</v>
      </c>
      <c r="AG2350" s="4" t="str">
        <f ca="1">IF(AND(AC2350&lt;计算结果!$B$19,AD2350&lt;计算结果!$B$19,AE2350&lt;计算结果!$B$19,AF2350&lt;计算结果!$B$19),"买",IF(AND(AC2350&gt;计算结果!$B$20,AD2350&gt;计算结果!$B$20,AE2350&gt;计算结果!$B$20,AF2350&gt;计算结果!$B$20),"卖",AG2349))</f>
        <v>卖</v>
      </c>
      <c r="AH2350" s="4" t="str">
        <f t="shared" ca="1" si="705"/>
        <v/>
      </c>
      <c r="AI2350" s="3">
        <f ca="1">IF(AG2349="买",E2350/E2349-1,0)-IF(AH2350=1,计算结果!B$17,0)</f>
        <v>0</v>
      </c>
      <c r="AJ2350" s="2">
        <f t="shared" ca="1" si="706"/>
        <v>1.4677729438245932</v>
      </c>
      <c r="AK2350" s="3">
        <f ca="1">1-AJ2350/MAX(AJ$2:AJ2350)</f>
        <v>0</v>
      </c>
    </row>
    <row r="2351" spans="1:37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6">
        <v>123349319680</v>
      </c>
      <c r="G2351" s="3">
        <f t="shared" si="692"/>
        <v>9.4962534312637015E-3</v>
      </c>
      <c r="H2351" s="3">
        <f>1-E2351/MAX(E$2:E2351)</f>
        <v>0.5832607364050908</v>
      </c>
      <c r="I2351" s="22">
        <f t="shared" si="693"/>
        <v>2444.2849999999999</v>
      </c>
      <c r="J2351" s="22">
        <f t="shared" si="694"/>
        <v>2440.2624999999998</v>
      </c>
      <c r="K2351" s="22">
        <f t="shared" si="695"/>
        <v>2442.6266666666666</v>
      </c>
      <c r="L2351" s="22">
        <f t="shared" si="696"/>
        <v>2439.31</v>
      </c>
      <c r="M2351" s="2">
        <f t="shared" si="707"/>
        <v>29.675000000000182</v>
      </c>
      <c r="N2351" s="2">
        <f t="shared" si="708"/>
        <v>33.2475000000004</v>
      </c>
      <c r="O2351" s="2">
        <f t="shared" si="709"/>
        <v>31.429999999999836</v>
      </c>
      <c r="P2351" s="2">
        <f t="shared" si="710"/>
        <v>34.940000000000055</v>
      </c>
      <c r="Q2351" s="2">
        <f t="shared" si="697"/>
        <v>-7.0349999999998545</v>
      </c>
      <c r="R2351" s="2">
        <f t="shared" si="698"/>
        <v>-10.607500000000073</v>
      </c>
      <c r="S2351" s="2">
        <f t="shared" si="699"/>
        <v>-8.7899999999995089</v>
      </c>
      <c r="T2351" s="2">
        <f t="shared" si="700"/>
        <v>-12.299999999999727</v>
      </c>
      <c r="U2351" s="2">
        <f ca="1">IFERROR(SUM(OFFSET(M2351,0,0,-计算结果!$B$18,1)),SUM(OFFSET(M2351,0,0,-ROW(),1)))</f>
        <v>767.19000000000096</v>
      </c>
      <c r="V2351" s="2">
        <f ca="1">IFERROR(SUM(OFFSET(N2351,0,0,-计算结果!$B$18,1)),SUM(OFFSET(N2351,0,0,-ROW(),1)))</f>
        <v>836.67250000000104</v>
      </c>
      <c r="W2351" s="2">
        <f ca="1">IFERROR(SUM(OFFSET(O2351,0,0,-计算结果!$B$18,1)),SUM(OFFSET(O2351,0,0,-ROW(),1)))</f>
        <v>791.92333333333636</v>
      </c>
      <c r="X2351" s="2">
        <f ca="1">IFERROR(SUM(OFFSET(P2351,0,0,-计算结果!$B$18,1)),SUM(OFFSET(P2351,0,0,-ROW(),1)))</f>
        <v>841.39000000000078</v>
      </c>
      <c r="Y2351" s="2">
        <f ca="1">IFERROR(SUM(OFFSET(Q2351,0,0,-计算结果!$B$18,1)),SUM(OFFSET(Q2351,0,0,-ROW(),1)))</f>
        <v>326.49000000000069</v>
      </c>
      <c r="Z2351" s="2">
        <f ca="1">IFERROR(SUM(OFFSET(R2351,0,0,-计算结果!$B$18,1)),SUM(OFFSET(R2351,0,0,-ROW(),1)))</f>
        <v>257.00750000000062</v>
      </c>
      <c r="AA2351" s="2">
        <f ca="1">IFERROR(SUM(OFFSET(S2351,0,0,-计算结果!$B$18,1)),SUM(OFFSET(S2351,0,0,-ROW(),1)))</f>
        <v>301.7566666666653</v>
      </c>
      <c r="AB2351" s="2">
        <f ca="1">IFERROR(SUM(OFFSET(T2351,0,0,-计算结果!$B$18,1)),SUM(OFFSET(T2351,0,0,-ROW(),1)))</f>
        <v>252.29000000000087</v>
      </c>
      <c r="AC2351" s="2">
        <f t="shared" ca="1" si="701"/>
        <v>2.3498116328218304</v>
      </c>
      <c r="AD2351" s="2">
        <f t="shared" ca="1" si="702"/>
        <v>3.2554400163419319</v>
      </c>
      <c r="AE2351" s="2">
        <f t="shared" ca="1" si="703"/>
        <v>2.6243772576137725</v>
      </c>
      <c r="AF2351" s="2">
        <f t="shared" ca="1" si="704"/>
        <v>3.3350112965238332</v>
      </c>
      <c r="AG2351" s="4" t="str">
        <f ca="1">IF(AND(AC2351&lt;计算结果!$B$19,AD2351&lt;计算结果!$B$19,AE2351&lt;计算结果!$B$19,AF2351&lt;计算结果!$B$19),"买",IF(AND(AC2351&gt;计算结果!$B$20,AD2351&gt;计算结果!$B$20,AE2351&gt;计算结果!$B$20,AF2351&gt;计算结果!$B$20),"卖",AG2350))</f>
        <v>卖</v>
      </c>
      <c r="AH2351" s="4" t="str">
        <f t="shared" ca="1" si="705"/>
        <v/>
      </c>
      <c r="AI2351" s="3">
        <f ca="1">IF(AG2350="买",E2351/E2350-1,0)-IF(AH2351=1,计算结果!B$17,0)</f>
        <v>0</v>
      </c>
      <c r="AJ2351" s="2">
        <f t="shared" ca="1" si="706"/>
        <v>1.4677729438245932</v>
      </c>
      <c r="AK2351" s="3">
        <f ca="1">1-AJ2351/MAX(AJ$2:AJ2351)</f>
        <v>0</v>
      </c>
    </row>
    <row r="2352" spans="1:37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6">
        <v>107795210240</v>
      </c>
      <c r="G2352" s="3">
        <f t="shared" si="692"/>
        <v>-1.649477801458521E-3</v>
      </c>
      <c r="H2352" s="3">
        <f>1-E2352/MAX(E$2:E2352)</f>
        <v>0.58394813856938677</v>
      </c>
      <c r="I2352" s="22">
        <f t="shared" si="693"/>
        <v>2445.6025</v>
      </c>
      <c r="J2352" s="22">
        <f t="shared" si="694"/>
        <v>2447.355</v>
      </c>
      <c r="K2352" s="22">
        <f t="shared" si="695"/>
        <v>2445.7299999999996</v>
      </c>
      <c r="L2352" s="22">
        <f t="shared" si="696"/>
        <v>2445.9849999999997</v>
      </c>
      <c r="M2352" s="2">
        <f t="shared" si="707"/>
        <v>10.605000000000018</v>
      </c>
      <c r="N2352" s="2">
        <f t="shared" si="708"/>
        <v>14.627500000000055</v>
      </c>
      <c r="O2352" s="2">
        <f t="shared" si="709"/>
        <v>12.263333333333321</v>
      </c>
      <c r="P2352" s="2">
        <f t="shared" si="710"/>
        <v>15.579999999999927</v>
      </c>
      <c r="Q2352" s="2">
        <f t="shared" si="697"/>
        <v>7.2049999999999272</v>
      </c>
      <c r="R2352" s="2">
        <f t="shared" si="698"/>
        <v>3.1824999999998909</v>
      </c>
      <c r="S2352" s="2">
        <f t="shared" si="699"/>
        <v>5.5466666666666242</v>
      </c>
      <c r="T2352" s="2">
        <f t="shared" si="700"/>
        <v>2.2300000000000182</v>
      </c>
      <c r="U2352" s="2">
        <f ca="1">IFERROR(SUM(OFFSET(M2352,0,0,-计算结果!$B$18,1)),SUM(OFFSET(M2352,0,0,-ROW(),1)))</f>
        <v>752.28000000000111</v>
      </c>
      <c r="V2352" s="2">
        <f ca="1">IFERROR(SUM(OFFSET(N2352,0,0,-计算结果!$B$18,1)),SUM(OFFSET(N2352,0,0,-ROW(),1)))</f>
        <v>822.86250000000109</v>
      </c>
      <c r="W2352" s="2">
        <f ca="1">IFERROR(SUM(OFFSET(O2352,0,0,-计算结果!$B$18,1)),SUM(OFFSET(O2352,0,0,-ROW(),1)))</f>
        <v>778.13000000000329</v>
      </c>
      <c r="X2352" s="2">
        <f ca="1">IFERROR(SUM(OFFSET(P2352,0,0,-计算结果!$B$18,1)),SUM(OFFSET(P2352,0,0,-ROW(),1)))</f>
        <v>829.83000000000084</v>
      </c>
      <c r="Y2352" s="2">
        <f ca="1">IFERROR(SUM(OFFSET(Q2352,0,0,-计算结果!$B$18,1)),SUM(OFFSET(Q2352,0,0,-ROW(),1)))</f>
        <v>332.5900000000006</v>
      </c>
      <c r="Z2352" s="2">
        <f ca="1">IFERROR(SUM(OFFSET(R2352,0,0,-计算结果!$B$18,1)),SUM(OFFSET(R2352,0,0,-ROW(),1)))</f>
        <v>262.00750000000062</v>
      </c>
      <c r="AA2352" s="2">
        <f ca="1">IFERROR(SUM(OFFSET(S2352,0,0,-计算结果!$B$18,1)),SUM(OFFSET(S2352,0,0,-ROW(),1)))</f>
        <v>306.73999999999842</v>
      </c>
      <c r="AB2352" s="2">
        <f ca="1">IFERROR(SUM(OFFSET(T2352,0,0,-计算结果!$B$18,1)),SUM(OFFSET(T2352,0,0,-ROW(),1)))</f>
        <v>255.04000000000087</v>
      </c>
      <c r="AC2352" s="2">
        <f t="shared" ca="1" si="701"/>
        <v>2.2618840013229495</v>
      </c>
      <c r="AD2352" s="2">
        <f t="shared" ca="1" si="702"/>
        <v>3.1406066620230306</v>
      </c>
      <c r="AE2352" s="2">
        <f t="shared" ca="1" si="703"/>
        <v>2.5367738149573165</v>
      </c>
      <c r="AF2352" s="2">
        <f t="shared" ca="1" si="704"/>
        <v>3.2537249058971063</v>
      </c>
      <c r="AG2352" s="4" t="str">
        <f ca="1">IF(AND(AC2352&lt;计算结果!$B$19,AD2352&lt;计算结果!$B$19,AE2352&lt;计算结果!$B$19,AF2352&lt;计算结果!$B$19),"买",IF(AND(AC2352&gt;计算结果!$B$20,AD2352&gt;计算结果!$B$20,AE2352&gt;计算结果!$B$20,AF2352&gt;计算结果!$B$20),"卖",AG2351))</f>
        <v>卖</v>
      </c>
      <c r="AH2352" s="4" t="str">
        <f t="shared" ca="1" si="705"/>
        <v/>
      </c>
      <c r="AI2352" s="3">
        <f ca="1">IF(AG2351="买",E2352/E2351-1,0)-IF(AH2352=1,计算结果!B$17,0)</f>
        <v>0</v>
      </c>
      <c r="AJ2352" s="2">
        <f t="shared" ca="1" si="706"/>
        <v>1.4677729438245932</v>
      </c>
      <c r="AK2352" s="3">
        <f ca="1">1-AJ2352/MAX(AJ$2:AJ2352)</f>
        <v>0</v>
      </c>
    </row>
    <row r="2353" spans="1:37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6">
        <v>97472684032</v>
      </c>
      <c r="G2353" s="3">
        <f t="shared" si="692"/>
        <v>-5.2306131963586466E-3</v>
      </c>
      <c r="H2353" s="3">
        <f>1-E2353/MAX(E$2:E2353)</f>
        <v>0.58612434492615528</v>
      </c>
      <c r="I2353" s="22">
        <f t="shared" si="693"/>
        <v>2431.1475</v>
      </c>
      <c r="J2353" s="22">
        <f t="shared" si="694"/>
        <v>2431.9375</v>
      </c>
      <c r="K2353" s="22">
        <f t="shared" si="695"/>
        <v>2430.7199999999998</v>
      </c>
      <c r="L2353" s="22">
        <f t="shared" si="696"/>
        <v>2429.8649999999998</v>
      </c>
      <c r="M2353" s="2">
        <f t="shared" si="707"/>
        <v>-8.5225000000000364</v>
      </c>
      <c r="N2353" s="2">
        <f t="shared" si="708"/>
        <v>-10.275000000000091</v>
      </c>
      <c r="O2353" s="2">
        <f t="shared" si="709"/>
        <v>-8.6499999999996362</v>
      </c>
      <c r="P2353" s="2">
        <f t="shared" si="710"/>
        <v>-8.9049999999997453</v>
      </c>
      <c r="Q2353" s="2">
        <f t="shared" si="697"/>
        <v>22.952499999999873</v>
      </c>
      <c r="R2353" s="2">
        <f t="shared" si="698"/>
        <v>24.704999999999927</v>
      </c>
      <c r="S2353" s="2">
        <f t="shared" si="699"/>
        <v>23.079999999999472</v>
      </c>
      <c r="T2353" s="2">
        <f t="shared" si="700"/>
        <v>23.334999999999582</v>
      </c>
      <c r="U2353" s="2">
        <f ca="1">IFERROR(SUM(OFFSET(M2353,0,0,-计算结果!$B$18,1)),SUM(OFFSET(M2353,0,0,-ROW(),1)))</f>
        <v>732.66250000000127</v>
      </c>
      <c r="V2353" s="2">
        <f ca="1">IFERROR(SUM(OFFSET(N2353,0,0,-计算结果!$B$18,1)),SUM(OFFSET(N2353,0,0,-ROW(),1)))</f>
        <v>795.93750000000136</v>
      </c>
      <c r="W2353" s="2">
        <f ca="1">IFERROR(SUM(OFFSET(O2353,0,0,-计算结果!$B$18,1)),SUM(OFFSET(O2353,0,0,-ROW(),1)))</f>
        <v>756.19000000000369</v>
      </c>
      <c r="X2353" s="2">
        <f ca="1">IFERROR(SUM(OFFSET(P2353,0,0,-计算结果!$B$18,1)),SUM(OFFSET(P2353,0,0,-ROW(),1)))</f>
        <v>803.24500000000126</v>
      </c>
      <c r="Y2353" s="2">
        <f ca="1">IFERROR(SUM(OFFSET(Q2353,0,0,-计算结果!$B$18,1)),SUM(OFFSET(Q2353,0,0,-ROW(),1)))</f>
        <v>355.57750000000033</v>
      </c>
      <c r="Z2353" s="2">
        <f ca="1">IFERROR(SUM(OFFSET(R2353,0,0,-计算结果!$B$18,1)),SUM(OFFSET(R2353,0,0,-ROW(),1)))</f>
        <v>292.30250000000024</v>
      </c>
      <c r="AA2353" s="2">
        <f ca="1">IFERROR(SUM(OFFSET(S2353,0,0,-计算结果!$B$18,1)),SUM(OFFSET(S2353,0,0,-ROW(),1)))</f>
        <v>332.04999999999791</v>
      </c>
      <c r="AB2353" s="2">
        <f ca="1">IFERROR(SUM(OFFSET(T2353,0,0,-计算结果!$B$18,1)),SUM(OFFSET(T2353,0,0,-ROW(),1)))</f>
        <v>284.99500000000035</v>
      </c>
      <c r="AC2353" s="2">
        <f t="shared" ca="1" si="701"/>
        <v>2.0604861106228616</v>
      </c>
      <c r="AD2353" s="2">
        <f t="shared" ca="1" si="702"/>
        <v>2.7229924478921688</v>
      </c>
      <c r="AE2353" s="2">
        <f t="shared" ca="1" si="703"/>
        <v>2.2773377503388299</v>
      </c>
      <c r="AF2353" s="2">
        <f t="shared" ca="1" si="704"/>
        <v>2.8184529553150064</v>
      </c>
      <c r="AG2353" s="4" t="str">
        <f ca="1">IF(AND(AC2353&lt;计算结果!$B$19,AD2353&lt;计算结果!$B$19,AE2353&lt;计算结果!$B$19,AF2353&lt;计算结果!$B$19),"买",IF(AND(AC2353&gt;计算结果!$B$20,AD2353&gt;计算结果!$B$20,AE2353&gt;计算结果!$B$20,AF2353&gt;计算结果!$B$20),"卖",AG2352))</f>
        <v>卖</v>
      </c>
      <c r="AH2353" s="4" t="str">
        <f t="shared" ca="1" si="705"/>
        <v/>
      </c>
      <c r="AI2353" s="3">
        <f ca="1">IF(AG2352="买",E2353/E2352-1,0)-IF(AH2353=1,计算结果!B$17,0)</f>
        <v>0</v>
      </c>
      <c r="AJ2353" s="2">
        <f t="shared" ca="1" si="706"/>
        <v>1.4677729438245932</v>
      </c>
      <c r="AK2353" s="3">
        <f ca="1">1-AJ2353/MAX(AJ$2:AJ2353)</f>
        <v>0</v>
      </c>
    </row>
    <row r="2354" spans="1:37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6">
        <v>127203385344</v>
      </c>
      <c r="G2354" s="3">
        <f t="shared" si="692"/>
        <v>-3.6917814695592854E-3</v>
      </c>
      <c r="H2354" s="3">
        <f>1-E2354/MAX(E$2:E2354)</f>
        <v>0.58765228340025866</v>
      </c>
      <c r="I2354" s="22">
        <f t="shared" si="693"/>
        <v>2431.41</v>
      </c>
      <c r="J2354" s="22">
        <f t="shared" si="694"/>
        <v>2433.2174999999997</v>
      </c>
      <c r="K2354" s="22">
        <f t="shared" si="695"/>
        <v>2434.063333333333</v>
      </c>
      <c r="L2354" s="22">
        <f t="shared" si="696"/>
        <v>2439.37</v>
      </c>
      <c r="M2354" s="2">
        <f t="shared" si="707"/>
        <v>30.322499999999764</v>
      </c>
      <c r="N2354" s="2">
        <f t="shared" si="708"/>
        <v>29.5324999999998</v>
      </c>
      <c r="O2354" s="2">
        <f t="shared" si="709"/>
        <v>30.75</v>
      </c>
      <c r="P2354" s="2">
        <f t="shared" si="710"/>
        <v>31.605000000000018</v>
      </c>
      <c r="Q2354" s="2">
        <f t="shared" si="697"/>
        <v>13.877500000000055</v>
      </c>
      <c r="R2354" s="2">
        <f t="shared" si="698"/>
        <v>14.667500000000018</v>
      </c>
      <c r="S2354" s="2">
        <f t="shared" si="699"/>
        <v>13.449999999999818</v>
      </c>
      <c r="T2354" s="2">
        <f t="shared" si="700"/>
        <v>12.5949999999998</v>
      </c>
      <c r="U2354" s="2">
        <f ca="1">IFERROR(SUM(OFFSET(M2354,0,0,-计算结果!$B$18,1)),SUM(OFFSET(M2354,0,0,-ROW(),1)))</f>
        <v>752.59500000000071</v>
      </c>
      <c r="V2354" s="2">
        <f ca="1">IFERROR(SUM(OFFSET(N2354,0,0,-计算结果!$B$18,1)),SUM(OFFSET(N2354,0,0,-ROW(),1)))</f>
        <v>813.85750000000144</v>
      </c>
      <c r="W2354" s="2">
        <f ca="1">IFERROR(SUM(OFFSET(O2354,0,0,-计算结果!$B$18,1)),SUM(OFFSET(O2354,0,0,-ROW(),1)))</f>
        <v>775.84333333333689</v>
      </c>
      <c r="X2354" s="2">
        <f ca="1">IFERROR(SUM(OFFSET(P2354,0,0,-计算结果!$B$18,1)),SUM(OFFSET(P2354,0,0,-ROW(),1)))</f>
        <v>822.34000000000106</v>
      </c>
      <c r="Y2354" s="2">
        <f ca="1">IFERROR(SUM(OFFSET(Q2354,0,0,-计算结果!$B$18,1)),SUM(OFFSET(Q2354,0,0,-ROW(),1)))</f>
        <v>363.36500000000069</v>
      </c>
      <c r="Z2354" s="2">
        <f ca="1">IFERROR(SUM(OFFSET(R2354,0,0,-计算结果!$B$18,1)),SUM(OFFSET(R2354,0,0,-ROW(),1)))</f>
        <v>302.10249999999996</v>
      </c>
      <c r="AA2354" s="2">
        <f ca="1">IFERROR(SUM(OFFSET(S2354,0,0,-计算结果!$B$18,1)),SUM(OFFSET(S2354,0,0,-ROW(),1)))</f>
        <v>340.11666666666451</v>
      </c>
      <c r="AB2354" s="2">
        <f ca="1">IFERROR(SUM(OFFSET(T2354,0,0,-计算结果!$B$18,1)),SUM(OFFSET(T2354,0,0,-ROW(),1)))</f>
        <v>293.62000000000035</v>
      </c>
      <c r="AC2354" s="2">
        <f t="shared" ca="1" si="701"/>
        <v>2.0711818694700899</v>
      </c>
      <c r="AD2354" s="2">
        <f t="shared" ca="1" si="702"/>
        <v>2.6939780372555724</v>
      </c>
      <c r="AE2354" s="2">
        <f t="shared" ca="1" si="703"/>
        <v>2.2811094232371496</v>
      </c>
      <c r="AF2354" s="2">
        <f t="shared" ca="1" si="704"/>
        <v>2.800694775560248</v>
      </c>
      <c r="AG2354" s="4" t="str">
        <f ca="1">IF(AND(AC2354&lt;计算结果!$B$19,AD2354&lt;计算结果!$B$19,AE2354&lt;计算结果!$B$19,AF2354&lt;计算结果!$B$19),"买",IF(AND(AC2354&gt;计算结果!$B$20,AD2354&gt;计算结果!$B$20,AE2354&gt;计算结果!$B$20,AF2354&gt;计算结果!$B$20),"卖",AG2353))</f>
        <v>卖</v>
      </c>
      <c r="AH2354" s="4" t="str">
        <f t="shared" ca="1" si="705"/>
        <v/>
      </c>
      <c r="AI2354" s="3">
        <f ca="1">IF(AG2353="买",E2354/E2353-1,0)-IF(AH2354=1,计算结果!B$17,0)</f>
        <v>0</v>
      </c>
      <c r="AJ2354" s="2">
        <f t="shared" ca="1" si="706"/>
        <v>1.4677729438245932</v>
      </c>
      <c r="AK2354" s="3">
        <f ca="1">1-AJ2354/MAX(AJ$2:AJ2354)</f>
        <v>0</v>
      </c>
    </row>
    <row r="2355" spans="1:37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6">
        <v>96625762304</v>
      </c>
      <c r="G2355" s="3">
        <f t="shared" si="692"/>
        <v>6.1523860611938375E-3</v>
      </c>
      <c r="H2355" s="3">
        <f>1-E2355/MAX(E$2:E2355)</f>
        <v>0.58511536105628525</v>
      </c>
      <c r="I2355" s="22">
        <f t="shared" si="693"/>
        <v>2431.9250000000002</v>
      </c>
      <c r="J2355" s="22">
        <f t="shared" si="694"/>
        <v>2427.0225</v>
      </c>
      <c r="K2355" s="22">
        <f t="shared" si="695"/>
        <v>2429.7800000000002</v>
      </c>
      <c r="L2355" s="22">
        <f t="shared" si="696"/>
        <v>2425.4899999999998</v>
      </c>
      <c r="M2355" s="2">
        <f t="shared" si="707"/>
        <v>6.9500000000002728</v>
      </c>
      <c r="N2355" s="2">
        <f t="shared" si="708"/>
        <v>5.142500000000382</v>
      </c>
      <c r="O2355" s="2">
        <f t="shared" si="709"/>
        <v>4.296666666667079</v>
      </c>
      <c r="P2355" s="2">
        <f t="shared" si="710"/>
        <v>-1.0099999999997635</v>
      </c>
      <c r="Q2355" s="2">
        <f t="shared" si="697"/>
        <v>18.789999999999964</v>
      </c>
      <c r="R2355" s="2">
        <f t="shared" si="698"/>
        <v>20.597499999999854</v>
      </c>
      <c r="S2355" s="2">
        <f t="shared" si="699"/>
        <v>21.443333333333157</v>
      </c>
      <c r="T2355" s="2">
        <f t="shared" si="700"/>
        <v>26.75</v>
      </c>
      <c r="U2355" s="2">
        <f ca="1">IFERROR(SUM(OFFSET(M2355,0,0,-计算结果!$B$18,1)),SUM(OFFSET(M2355,0,0,-ROW(),1)))</f>
        <v>765.5550000000012</v>
      </c>
      <c r="V2355" s="2">
        <f ca="1">IFERROR(SUM(OFFSET(N2355,0,0,-计算结果!$B$18,1)),SUM(OFFSET(N2355,0,0,-ROW(),1)))</f>
        <v>825.49750000000176</v>
      </c>
      <c r="W2355" s="2">
        <f ca="1">IFERROR(SUM(OFFSET(O2355,0,0,-计算结果!$B$18,1)),SUM(OFFSET(O2355,0,0,-ROW(),1)))</f>
        <v>786.84000000000424</v>
      </c>
      <c r="X2355" s="2">
        <f ca="1">IFERROR(SUM(OFFSET(P2355,0,0,-计算结果!$B$18,1)),SUM(OFFSET(P2355,0,0,-ROW(),1)))</f>
        <v>829.41000000000167</v>
      </c>
      <c r="Y2355" s="2">
        <f ca="1">IFERROR(SUM(OFFSET(Q2355,0,0,-计算结果!$B$18,1)),SUM(OFFSET(Q2355,0,0,-ROW(),1)))</f>
        <v>356.29500000000053</v>
      </c>
      <c r="Z2355" s="2">
        <f ca="1">IFERROR(SUM(OFFSET(R2355,0,0,-计算结果!$B$18,1)),SUM(OFFSET(R2355,0,0,-ROW(),1)))</f>
        <v>296.35249999999996</v>
      </c>
      <c r="AA2355" s="2">
        <f ca="1">IFERROR(SUM(OFFSET(S2355,0,0,-计算结果!$B$18,1)),SUM(OFFSET(S2355,0,0,-ROW(),1)))</f>
        <v>335.00999999999749</v>
      </c>
      <c r="AB2355" s="2">
        <f ca="1">IFERROR(SUM(OFFSET(T2355,0,0,-计算结果!$B$18,1)),SUM(OFFSET(T2355,0,0,-ROW(),1)))</f>
        <v>292.44000000000005</v>
      </c>
      <c r="AC2355" s="2">
        <f t="shared" ca="1" si="701"/>
        <v>2.1486549067486216</v>
      </c>
      <c r="AD2355" s="2">
        <f t="shared" ca="1" si="702"/>
        <v>2.7855256830969939</v>
      </c>
      <c r="AE2355" s="2">
        <f t="shared" ca="1" si="703"/>
        <v>2.3487060087758875</v>
      </c>
      <c r="AF2355" s="2">
        <f t="shared" ca="1" si="704"/>
        <v>2.8361715223635668</v>
      </c>
      <c r="AG2355" s="4" t="str">
        <f ca="1">IF(AND(AC2355&lt;计算结果!$B$19,AD2355&lt;计算结果!$B$19,AE2355&lt;计算结果!$B$19,AF2355&lt;计算结果!$B$19),"买",IF(AND(AC2355&gt;计算结果!$B$20,AD2355&gt;计算结果!$B$20,AE2355&gt;计算结果!$B$20,AF2355&gt;计算结果!$B$20),"卖",AG2354))</f>
        <v>卖</v>
      </c>
      <c r="AH2355" s="4" t="str">
        <f t="shared" ca="1" si="705"/>
        <v/>
      </c>
      <c r="AI2355" s="3">
        <f ca="1">IF(AG2354="买",E2355/E2354-1,0)-IF(AH2355=1,计算结果!B$17,0)</f>
        <v>0</v>
      </c>
      <c r="AJ2355" s="2">
        <f t="shared" ca="1" si="706"/>
        <v>1.4677729438245932</v>
      </c>
      <c r="AK2355" s="3">
        <f ca="1">1-AJ2355/MAX(AJ$2:AJ2355)</f>
        <v>0</v>
      </c>
    </row>
    <row r="2356" spans="1:37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6">
        <v>112507691008</v>
      </c>
      <c r="G2356" s="3">
        <f t="shared" si="692"/>
        <v>-4.7983070588430987E-4</v>
      </c>
      <c r="H2356" s="3">
        <f>1-E2356/MAX(E$2:E2356)</f>
        <v>0.58531443544545025</v>
      </c>
      <c r="I2356" s="22">
        <f t="shared" si="693"/>
        <v>2433.1475</v>
      </c>
      <c r="J2356" s="22">
        <f t="shared" si="694"/>
        <v>2432.1</v>
      </c>
      <c r="K2356" s="22">
        <f t="shared" si="695"/>
        <v>2431.7999999999997</v>
      </c>
      <c r="L2356" s="22">
        <f t="shared" si="696"/>
        <v>2429.105</v>
      </c>
      <c r="M2356" s="2">
        <f t="shared" si="707"/>
        <v>7.3249999999998181</v>
      </c>
      <c r="N2356" s="2">
        <f t="shared" si="708"/>
        <v>12.227499999999964</v>
      </c>
      <c r="O2356" s="2">
        <f t="shared" si="709"/>
        <v>9.4699999999997999</v>
      </c>
      <c r="P2356" s="2">
        <f t="shared" si="710"/>
        <v>13.760000000000218</v>
      </c>
      <c r="Q2356" s="2">
        <f t="shared" si="697"/>
        <v>12.965000000000146</v>
      </c>
      <c r="R2356" s="2">
        <f t="shared" si="698"/>
        <v>8.0625</v>
      </c>
      <c r="S2356" s="2">
        <f t="shared" si="699"/>
        <v>10.820000000000164</v>
      </c>
      <c r="T2356" s="2">
        <f t="shared" si="700"/>
        <v>6.5299999999997453</v>
      </c>
      <c r="U2356" s="2">
        <f ca="1">IFERROR(SUM(OFFSET(M2356,0,0,-计算结果!$B$18,1)),SUM(OFFSET(M2356,0,0,-ROW(),1)))</f>
        <v>753.59750000000076</v>
      </c>
      <c r="V2356" s="2">
        <f ca="1">IFERROR(SUM(OFFSET(N2356,0,0,-计算结果!$B$18,1)),SUM(OFFSET(N2356,0,0,-ROW(),1)))</f>
        <v>820.88250000000153</v>
      </c>
      <c r="W2356" s="2">
        <f ca="1">IFERROR(SUM(OFFSET(O2356,0,0,-计算结果!$B$18,1)),SUM(OFFSET(O2356,0,0,-ROW(),1)))</f>
        <v>777.01666666667052</v>
      </c>
      <c r="X2356" s="2">
        <f ca="1">IFERROR(SUM(OFFSET(P2356,0,0,-计算结果!$B$18,1)),SUM(OFFSET(P2356,0,0,-ROW(),1)))</f>
        <v>823.85500000000184</v>
      </c>
      <c r="Y2356" s="2">
        <f ca="1">IFERROR(SUM(OFFSET(Q2356,0,0,-计算结果!$B$18,1)),SUM(OFFSET(Q2356,0,0,-ROW(),1)))</f>
        <v>357.67250000000058</v>
      </c>
      <c r="Z2356" s="2">
        <f ca="1">IFERROR(SUM(OFFSET(R2356,0,0,-计算结果!$B$18,1)),SUM(OFFSET(R2356,0,0,-ROW(),1)))</f>
        <v>290.38749999999982</v>
      </c>
      <c r="AA2356" s="2">
        <f ca="1">IFERROR(SUM(OFFSET(S2356,0,0,-计算结果!$B$18,1)),SUM(OFFSET(S2356,0,0,-ROW(),1)))</f>
        <v>334.25333333333083</v>
      </c>
      <c r="AB2356" s="2">
        <f ca="1">IFERROR(SUM(OFFSET(T2356,0,0,-计算结果!$B$18,1)),SUM(OFFSET(T2356,0,0,-ROW(),1)))</f>
        <v>287.41499999999951</v>
      </c>
      <c r="AC2356" s="2">
        <f t="shared" ca="1" si="701"/>
        <v>2.1069483955294284</v>
      </c>
      <c r="AD2356" s="2">
        <f t="shared" ca="1" si="702"/>
        <v>2.8268520511385717</v>
      </c>
      <c r="AE2356" s="2">
        <f t="shared" ca="1" si="703"/>
        <v>2.3246340101320646</v>
      </c>
      <c r="AF2356" s="2">
        <f t="shared" ca="1" si="704"/>
        <v>2.8664300749787008</v>
      </c>
      <c r="AG2356" s="4" t="str">
        <f ca="1">IF(AND(AC2356&lt;计算结果!$B$19,AD2356&lt;计算结果!$B$19,AE2356&lt;计算结果!$B$19,AF2356&lt;计算结果!$B$19),"买",IF(AND(AC2356&gt;计算结果!$B$20,AD2356&gt;计算结果!$B$20,AE2356&gt;计算结果!$B$20,AF2356&gt;计算结果!$B$20),"卖",AG2355))</f>
        <v>卖</v>
      </c>
      <c r="AH2356" s="4" t="str">
        <f t="shared" ca="1" si="705"/>
        <v/>
      </c>
      <c r="AI2356" s="3">
        <f ca="1">IF(AG2355="买",E2356/E2355-1,0)-IF(AH2356=1,计算结果!B$17,0)</f>
        <v>0</v>
      </c>
      <c r="AJ2356" s="2">
        <f t="shared" ca="1" si="706"/>
        <v>1.4677729438245932</v>
      </c>
      <c r="AK2356" s="3">
        <f ca="1">1-AJ2356/MAX(AJ$2:AJ2356)</f>
        <v>0</v>
      </c>
    </row>
    <row r="2357" spans="1:37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6">
        <v>147250167808</v>
      </c>
      <c r="G2357" s="3">
        <f t="shared" si="692"/>
        <v>-1.9871245163487372E-2</v>
      </c>
      <c r="H2357" s="3">
        <f>1-E2357/MAX(E$2:E2357)</f>
        <v>0.59355475396447277</v>
      </c>
      <c r="I2357" s="22">
        <f t="shared" si="693"/>
        <v>2401.855</v>
      </c>
      <c r="J2357" s="22">
        <f t="shared" si="694"/>
        <v>2414.75</v>
      </c>
      <c r="K2357" s="22">
        <f t="shared" si="695"/>
        <v>2406.2199999999998</v>
      </c>
      <c r="L2357" s="22">
        <f t="shared" si="696"/>
        <v>2414.9499999999998</v>
      </c>
      <c r="M2357" s="2">
        <f t="shared" si="707"/>
        <v>9.7725000000000364</v>
      </c>
      <c r="N2357" s="2">
        <f t="shared" si="708"/>
        <v>10.820000000000164</v>
      </c>
      <c r="O2357" s="2">
        <f t="shared" si="709"/>
        <v>11.120000000000346</v>
      </c>
      <c r="P2357" s="2">
        <f t="shared" si="710"/>
        <v>13.815000000000055</v>
      </c>
      <c r="Q2357" s="2">
        <f t="shared" si="697"/>
        <v>46.167500000000018</v>
      </c>
      <c r="R2357" s="2">
        <f t="shared" si="698"/>
        <v>45.119999999999891</v>
      </c>
      <c r="S2357" s="2">
        <f t="shared" si="699"/>
        <v>44.819999999999709</v>
      </c>
      <c r="T2357" s="2">
        <f t="shared" si="700"/>
        <v>42.125</v>
      </c>
      <c r="U2357" s="2">
        <f ca="1">IFERROR(SUM(OFFSET(M2357,0,0,-计算结果!$B$18,1)),SUM(OFFSET(M2357,0,0,-ROW(),1)))</f>
        <v>753.94250000000056</v>
      </c>
      <c r="V2357" s="2">
        <f ca="1">IFERROR(SUM(OFFSET(N2357,0,0,-计算结果!$B$18,1)),SUM(OFFSET(N2357,0,0,-ROW(),1)))</f>
        <v>818.15500000000156</v>
      </c>
      <c r="W2357" s="2">
        <f ca="1">IFERROR(SUM(OFFSET(O2357,0,0,-计算结果!$B$18,1)),SUM(OFFSET(O2357,0,0,-ROW(),1)))</f>
        <v>778.16666666667061</v>
      </c>
      <c r="X2357" s="2">
        <f ca="1">IFERROR(SUM(OFFSET(P2357,0,0,-计算结果!$B$18,1)),SUM(OFFSET(P2357,0,0,-ROW(),1)))</f>
        <v>826.61500000000206</v>
      </c>
      <c r="Y2357" s="2">
        <f ca="1">IFERROR(SUM(OFFSET(Q2357,0,0,-计算结果!$B$18,1)),SUM(OFFSET(Q2357,0,0,-ROW(),1)))</f>
        <v>400.28750000000082</v>
      </c>
      <c r="Z2357" s="2">
        <f ca="1">IFERROR(SUM(OFFSET(R2357,0,0,-计算结果!$B$18,1)),SUM(OFFSET(R2357,0,0,-ROW(),1)))</f>
        <v>336.07499999999982</v>
      </c>
      <c r="AA2357" s="2">
        <f ca="1">IFERROR(SUM(OFFSET(S2357,0,0,-计算结果!$B$18,1)),SUM(OFFSET(S2357,0,0,-ROW(),1)))</f>
        <v>376.06333333333077</v>
      </c>
      <c r="AB2357" s="2">
        <f ca="1">IFERROR(SUM(OFFSET(T2357,0,0,-计算结果!$B$18,1)),SUM(OFFSET(T2357,0,0,-ROW(),1)))</f>
        <v>327.61499999999933</v>
      </c>
      <c r="AC2357" s="2">
        <f t="shared" ca="1" si="701"/>
        <v>1.8835024825906355</v>
      </c>
      <c r="AD2357" s="2">
        <f t="shared" ca="1" si="702"/>
        <v>2.4344417168786787</v>
      </c>
      <c r="AE2357" s="2">
        <f t="shared" ca="1" si="703"/>
        <v>2.0692436557672269</v>
      </c>
      <c r="AF2357" s="2">
        <f t="shared" ca="1" si="704"/>
        <v>2.5231292828472558</v>
      </c>
      <c r="AG2357" s="4" t="str">
        <f ca="1">IF(AND(AC2357&lt;计算结果!$B$19,AD2357&lt;计算结果!$B$19,AE2357&lt;计算结果!$B$19,AF2357&lt;计算结果!$B$19),"买",IF(AND(AC2357&gt;计算结果!$B$20,AD2357&gt;计算结果!$B$20,AE2357&gt;计算结果!$B$20,AF2357&gt;计算结果!$B$20),"卖",AG2356))</f>
        <v>卖</v>
      </c>
      <c r="AH2357" s="4" t="str">
        <f t="shared" ca="1" si="705"/>
        <v/>
      </c>
      <c r="AI2357" s="3">
        <f ca="1">IF(AG2356="买",E2357/E2356-1,0)-IF(AH2357=1,计算结果!B$17,0)</f>
        <v>0</v>
      </c>
      <c r="AJ2357" s="2">
        <f t="shared" ca="1" si="706"/>
        <v>1.4677729438245932</v>
      </c>
      <c r="AK2357" s="3">
        <f ca="1">1-AJ2357/MAX(AJ$2:AJ2357)</f>
        <v>0</v>
      </c>
    </row>
    <row r="2358" spans="1:37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6">
        <v>98039472128</v>
      </c>
      <c r="G2358" s="3">
        <f t="shared" si="692"/>
        <v>5.2621443761615705E-3</v>
      </c>
      <c r="H2358" s="3">
        <f>1-E2358/MAX(E$2:E2358)</f>
        <v>0.59141598039882937</v>
      </c>
      <c r="I2358" s="22">
        <f t="shared" si="693"/>
        <v>2396.7799999999997</v>
      </c>
      <c r="J2358" s="22">
        <f t="shared" si="694"/>
        <v>2395.2874999999999</v>
      </c>
      <c r="K2358" s="22">
        <f t="shared" si="695"/>
        <v>2395.2633333333333</v>
      </c>
      <c r="L2358" s="22">
        <f t="shared" si="696"/>
        <v>2392.23</v>
      </c>
      <c r="M2358" s="2">
        <f t="shared" si="707"/>
        <v>3.5149999999998727</v>
      </c>
      <c r="N2358" s="2">
        <f t="shared" si="708"/>
        <v>-9.3800000000001091</v>
      </c>
      <c r="O2358" s="2">
        <f t="shared" si="709"/>
        <v>-0.84999999999990905</v>
      </c>
      <c r="P2358" s="2">
        <f t="shared" si="710"/>
        <v>-9.5799999999999272</v>
      </c>
      <c r="Q2358" s="2">
        <f t="shared" si="697"/>
        <v>22.764999999999873</v>
      </c>
      <c r="R2358" s="2">
        <f t="shared" si="698"/>
        <v>35.659999999999854</v>
      </c>
      <c r="S2358" s="2">
        <f t="shared" si="699"/>
        <v>27.129999999999654</v>
      </c>
      <c r="T2358" s="2">
        <f t="shared" si="700"/>
        <v>35.859999999999673</v>
      </c>
      <c r="U2358" s="2">
        <f ca="1">IFERROR(SUM(OFFSET(M2358,0,0,-计算结果!$B$18,1)),SUM(OFFSET(M2358,0,0,-ROW(),1)))</f>
        <v>725.74250000000029</v>
      </c>
      <c r="V2358" s="2">
        <f ca="1">IFERROR(SUM(OFFSET(N2358,0,0,-计算结果!$B$18,1)),SUM(OFFSET(N2358,0,0,-ROW(),1)))</f>
        <v>776.54000000000133</v>
      </c>
      <c r="W2358" s="2">
        <f ca="1">IFERROR(SUM(OFFSET(O2358,0,0,-计算结果!$B$18,1)),SUM(OFFSET(O2358,0,0,-ROW(),1)))</f>
        <v>745.46000000000367</v>
      </c>
      <c r="X2358" s="2">
        <f ca="1">IFERROR(SUM(OFFSET(P2358,0,0,-计算结果!$B$18,1)),SUM(OFFSET(P2358,0,0,-ROW(),1)))</f>
        <v>784.8950000000018</v>
      </c>
      <c r="Y2358" s="2">
        <f ca="1">IFERROR(SUM(OFFSET(Q2358,0,0,-计算结果!$B$18,1)),SUM(OFFSET(Q2358,0,0,-ROW(),1)))</f>
        <v>419.41750000000047</v>
      </c>
      <c r="Z2358" s="2">
        <f ca="1">IFERROR(SUM(OFFSET(R2358,0,0,-计算结果!$B$18,1)),SUM(OFFSET(R2358,0,0,-ROW(),1)))</f>
        <v>368.61999999999944</v>
      </c>
      <c r="AA2358" s="2">
        <f ca="1">IFERROR(SUM(OFFSET(S2358,0,0,-计算结果!$B$18,1)),SUM(OFFSET(S2358,0,0,-ROW(),1)))</f>
        <v>399.69999999999709</v>
      </c>
      <c r="AB2358" s="2">
        <f ca="1">IFERROR(SUM(OFFSET(T2358,0,0,-计算结果!$B$18,1)),SUM(OFFSET(T2358,0,0,-ROW(),1)))</f>
        <v>360.26499999999896</v>
      </c>
      <c r="AC2358" s="2">
        <f t="shared" ca="1" si="701"/>
        <v>1.7303581753264932</v>
      </c>
      <c r="AD2358" s="2">
        <f t="shared" ca="1" si="702"/>
        <v>2.1066138570886075</v>
      </c>
      <c r="AE2358" s="2">
        <f t="shared" ca="1" si="703"/>
        <v>1.8650487865899652</v>
      </c>
      <c r="AF2358" s="2">
        <f t="shared" ca="1" si="704"/>
        <v>2.1786601529429839</v>
      </c>
      <c r="AG2358" s="4" t="str">
        <f ca="1">IF(AND(AC2358&lt;计算结果!$B$19,AD2358&lt;计算结果!$B$19,AE2358&lt;计算结果!$B$19,AF2358&lt;计算结果!$B$19),"买",IF(AND(AC2358&gt;计算结果!$B$20,AD2358&gt;计算结果!$B$20,AE2358&gt;计算结果!$B$20,AF2358&gt;计算结果!$B$20),"卖",AG2357))</f>
        <v>卖</v>
      </c>
      <c r="AH2358" s="4" t="str">
        <f t="shared" ca="1" si="705"/>
        <v/>
      </c>
      <c r="AI2358" s="3">
        <f ca="1">IF(AG2357="买",E2358/E2357-1,0)-IF(AH2358=1,计算结果!B$17,0)</f>
        <v>0</v>
      </c>
      <c r="AJ2358" s="2">
        <f t="shared" ca="1" si="706"/>
        <v>1.4677729438245932</v>
      </c>
      <c r="AK2358" s="3">
        <f ca="1">1-AJ2358/MAX(AJ$2:AJ2358)</f>
        <v>0</v>
      </c>
    </row>
    <row r="2359" spans="1:37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6">
        <v>92105334784</v>
      </c>
      <c r="G2359" s="3">
        <f t="shared" si="692"/>
        <v>3.0524750867226835E-3</v>
      </c>
      <c r="H2359" s="3">
        <f>1-E2359/MAX(E$2:E2359)</f>
        <v>0.59016878785816385</v>
      </c>
      <c r="I2359" s="22">
        <f t="shared" si="693"/>
        <v>2405.4724999999999</v>
      </c>
      <c r="J2359" s="22">
        <f t="shared" si="694"/>
        <v>2402.4025000000001</v>
      </c>
      <c r="K2359" s="22">
        <f t="shared" si="695"/>
        <v>2404.41</v>
      </c>
      <c r="L2359" s="22">
        <f t="shared" si="696"/>
        <v>2402.2849999999999</v>
      </c>
      <c r="M2359" s="2">
        <f t="shared" si="707"/>
        <v>18.170000000000073</v>
      </c>
      <c r="N2359" s="2">
        <f t="shared" si="708"/>
        <v>19.662499999999909</v>
      </c>
      <c r="O2359" s="2">
        <f t="shared" si="709"/>
        <v>19.686666666666497</v>
      </c>
      <c r="P2359" s="2">
        <f t="shared" si="710"/>
        <v>22.7199999999998</v>
      </c>
      <c r="Q2359" s="2">
        <f t="shared" si="697"/>
        <v>7.1599999999998545</v>
      </c>
      <c r="R2359" s="2">
        <f t="shared" si="698"/>
        <v>5.6675000000000182</v>
      </c>
      <c r="S2359" s="2">
        <f t="shared" si="699"/>
        <v>5.6433333333334303</v>
      </c>
      <c r="T2359" s="2">
        <f t="shared" si="700"/>
        <v>2.6100000000001273</v>
      </c>
      <c r="U2359" s="2">
        <f ca="1">IFERROR(SUM(OFFSET(M2359,0,0,-计算结果!$B$18,1)),SUM(OFFSET(M2359,0,0,-ROW(),1)))</f>
        <v>719.94</v>
      </c>
      <c r="V2359" s="2">
        <f ca="1">IFERROR(SUM(OFFSET(N2359,0,0,-计算结果!$B$18,1)),SUM(OFFSET(N2359,0,0,-ROW(),1)))</f>
        <v>764.66500000000133</v>
      </c>
      <c r="W2359" s="2">
        <f ca="1">IFERROR(SUM(OFFSET(O2359,0,0,-计算结果!$B$18,1)),SUM(OFFSET(O2359,0,0,-ROW(),1)))</f>
        <v>739.0433333333367</v>
      </c>
      <c r="X2359" s="2">
        <f ca="1">IFERROR(SUM(OFFSET(P2359,0,0,-计算结果!$B$18,1)),SUM(OFFSET(P2359,0,0,-ROW(),1)))</f>
        <v>777.25000000000136</v>
      </c>
      <c r="Y2359" s="2">
        <f ca="1">IFERROR(SUM(OFFSET(Q2359,0,0,-计算结果!$B$18,1)),SUM(OFFSET(Q2359,0,0,-ROW(),1)))</f>
        <v>430.82000000000062</v>
      </c>
      <c r="Z2359" s="2">
        <f ca="1">IFERROR(SUM(OFFSET(R2359,0,0,-计算结果!$B$18,1)),SUM(OFFSET(R2359,0,0,-ROW(),1)))</f>
        <v>386.09499999999935</v>
      </c>
      <c r="AA2359" s="2">
        <f ca="1">IFERROR(SUM(OFFSET(S2359,0,0,-计算结果!$B$18,1)),SUM(OFFSET(S2359,0,0,-ROW(),1)))</f>
        <v>411.71666666666397</v>
      </c>
      <c r="AB2359" s="2">
        <f ca="1">IFERROR(SUM(OFFSET(T2359,0,0,-计算结果!$B$18,1)),SUM(OFFSET(T2359,0,0,-ROW(),1)))</f>
        <v>373.50999999999931</v>
      </c>
      <c r="AC2359" s="2">
        <f t="shared" ca="1" si="701"/>
        <v>1.6710923355461655</v>
      </c>
      <c r="AD2359" s="2">
        <f t="shared" ca="1" si="702"/>
        <v>1.9805099781142015</v>
      </c>
      <c r="AE2359" s="2">
        <f t="shared" ca="1" si="703"/>
        <v>1.7950289438529932</v>
      </c>
      <c r="AF2359" s="2">
        <f t="shared" ca="1" si="704"/>
        <v>2.0809349147278593</v>
      </c>
      <c r="AG2359" s="4" t="str">
        <f ca="1">IF(AND(AC2359&lt;计算结果!$B$19,AD2359&lt;计算结果!$B$19,AE2359&lt;计算结果!$B$19,AF2359&lt;计算结果!$B$19),"买",IF(AND(AC2359&gt;计算结果!$B$20,AD2359&gt;计算结果!$B$20,AE2359&gt;计算结果!$B$20,AF2359&gt;计算结果!$B$20),"卖",AG2358))</f>
        <v>卖</v>
      </c>
      <c r="AH2359" s="4" t="str">
        <f t="shared" ca="1" si="705"/>
        <v/>
      </c>
      <c r="AI2359" s="3">
        <f ca="1">IF(AG2358="买",E2359/E2358-1,0)-IF(AH2359=1,计算结果!B$17,0)</f>
        <v>0</v>
      </c>
      <c r="AJ2359" s="2">
        <f t="shared" ca="1" si="706"/>
        <v>1.4677729438245932</v>
      </c>
      <c r="AK2359" s="3">
        <f ca="1">1-AJ2359/MAX(AJ$2:AJ2359)</f>
        <v>0</v>
      </c>
    </row>
    <row r="2360" spans="1:37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6">
        <v>88221040640</v>
      </c>
      <c r="G2360" s="3">
        <f t="shared" si="692"/>
        <v>6.8710403294778288E-3</v>
      </c>
      <c r="H2360" s="3">
        <f>1-E2360/MAX(E$2:E2360)</f>
        <v>0.58735282107125841</v>
      </c>
      <c r="I2360" s="22">
        <f t="shared" si="693"/>
        <v>2420.7199999999998</v>
      </c>
      <c r="J2360" s="22">
        <f t="shared" si="694"/>
        <v>2416.7449999999999</v>
      </c>
      <c r="K2360" s="22">
        <f t="shared" si="695"/>
        <v>2419.2233333333334</v>
      </c>
      <c r="L2360" s="22">
        <f t="shared" si="696"/>
        <v>2416.23</v>
      </c>
      <c r="M2360" s="2">
        <f t="shared" si="707"/>
        <v>24.677500000000236</v>
      </c>
      <c r="N2360" s="2">
        <f t="shared" si="708"/>
        <v>27.747499999999945</v>
      </c>
      <c r="O2360" s="2">
        <f t="shared" si="709"/>
        <v>25.740000000000236</v>
      </c>
      <c r="P2360" s="2">
        <f t="shared" si="710"/>
        <v>27.865000000000236</v>
      </c>
      <c r="Q2360" s="2">
        <f t="shared" si="697"/>
        <v>3.1624999999999091</v>
      </c>
      <c r="R2360" s="2">
        <f t="shared" si="698"/>
        <v>9.2500000000200089E-2</v>
      </c>
      <c r="S2360" s="2">
        <f t="shared" si="699"/>
        <v>2.0999999999999091</v>
      </c>
      <c r="T2360" s="2">
        <f t="shared" si="700"/>
        <v>-2.5000000000090949E-2</v>
      </c>
      <c r="U2360" s="2">
        <f ca="1">IFERROR(SUM(OFFSET(M2360,0,0,-计算结果!$B$18,1)),SUM(OFFSET(M2360,0,0,-ROW(),1)))</f>
        <v>703.93000000000075</v>
      </c>
      <c r="V2360" s="2">
        <f ca="1">IFERROR(SUM(OFFSET(N2360,0,0,-计算结果!$B$18,1)),SUM(OFFSET(N2360,0,0,-ROW(),1)))</f>
        <v>750.11500000000115</v>
      </c>
      <c r="W2360" s="2">
        <f ca="1">IFERROR(SUM(OFFSET(O2360,0,0,-计算结果!$B$18,1)),SUM(OFFSET(O2360,0,0,-ROW(),1)))</f>
        <v>724.52666666667028</v>
      </c>
      <c r="X2360" s="2">
        <f ca="1">IFERROR(SUM(OFFSET(P2360,0,0,-计算结果!$B$18,1)),SUM(OFFSET(P2360,0,0,-ROW(),1)))</f>
        <v>765.72000000000162</v>
      </c>
      <c r="Y2360" s="2">
        <f ca="1">IFERROR(SUM(OFFSET(Q2360,0,0,-计算结果!$B$18,1)),SUM(OFFSET(Q2360,0,0,-ROW(),1)))</f>
        <v>434.69000000000005</v>
      </c>
      <c r="Z2360" s="2">
        <f ca="1">IFERROR(SUM(OFFSET(R2360,0,0,-计算结果!$B$18,1)),SUM(OFFSET(R2360,0,0,-ROW(),1)))</f>
        <v>388.50499999999965</v>
      </c>
      <c r="AA2360" s="2">
        <f ca="1">IFERROR(SUM(OFFSET(S2360,0,0,-计算结果!$B$18,1)),SUM(OFFSET(S2360,0,0,-ROW(),1)))</f>
        <v>414.09333333333052</v>
      </c>
      <c r="AB2360" s="2">
        <f ca="1">IFERROR(SUM(OFFSET(T2360,0,0,-计算结果!$B$18,1)),SUM(OFFSET(T2360,0,0,-ROW(),1)))</f>
        <v>372.89999999999918</v>
      </c>
      <c r="AC2360" s="2">
        <f t="shared" ca="1" si="701"/>
        <v>1.619383928776831</v>
      </c>
      <c r="AD2360" s="2">
        <f t="shared" ca="1" si="702"/>
        <v>1.9307730917234058</v>
      </c>
      <c r="AE2360" s="2">
        <f t="shared" ca="1" si="703"/>
        <v>1.7496699616833771</v>
      </c>
      <c r="AF2360" s="2">
        <f t="shared" ca="1" si="704"/>
        <v>2.0534191472244658</v>
      </c>
      <c r="AG2360" s="4" t="str">
        <f ca="1">IF(AND(AC2360&lt;计算结果!$B$19,AD2360&lt;计算结果!$B$19,AE2360&lt;计算结果!$B$19,AF2360&lt;计算结果!$B$19),"买",IF(AND(AC2360&gt;计算结果!$B$20,AD2360&gt;计算结果!$B$20,AE2360&gt;计算结果!$B$20,AF2360&gt;计算结果!$B$20),"卖",AG2359))</f>
        <v>卖</v>
      </c>
      <c r="AH2360" s="4" t="str">
        <f t="shared" ca="1" si="705"/>
        <v/>
      </c>
      <c r="AI2360" s="3">
        <f ca="1">IF(AG2359="买",E2360/E2359-1,0)-IF(AH2360=1,计算结果!B$17,0)</f>
        <v>0</v>
      </c>
      <c r="AJ2360" s="2">
        <f t="shared" ca="1" si="706"/>
        <v>1.4677729438245932</v>
      </c>
      <c r="AK2360" s="3">
        <f ca="1">1-AJ2360/MAX(AJ$2:AJ2360)</f>
        <v>0</v>
      </c>
    </row>
    <row r="2361" spans="1:37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6">
        <v>88958058496</v>
      </c>
      <c r="G2361" s="3">
        <f t="shared" si="692"/>
        <v>-1.9087006898371617E-2</v>
      </c>
      <c r="H2361" s="3">
        <f>1-E2361/MAX(E$2:E2361)</f>
        <v>0.59522902062206495</v>
      </c>
      <c r="I2361" s="22">
        <f t="shared" si="693"/>
        <v>2387.8200000000002</v>
      </c>
      <c r="J2361" s="22">
        <f t="shared" si="694"/>
        <v>2397.9225000000001</v>
      </c>
      <c r="K2361" s="22">
        <f t="shared" si="695"/>
        <v>2390.7866666666669</v>
      </c>
      <c r="L2361" s="22">
        <f t="shared" si="696"/>
        <v>2396.7200000000003</v>
      </c>
      <c r="M2361" s="2">
        <f t="shared" si="707"/>
        <v>-1.3899999999998727</v>
      </c>
      <c r="N2361" s="2">
        <f t="shared" si="708"/>
        <v>2.5850000000000364</v>
      </c>
      <c r="O2361" s="2">
        <f t="shared" si="709"/>
        <v>0.10666666666656965</v>
      </c>
      <c r="P2361" s="2">
        <f t="shared" si="710"/>
        <v>3.0999999999999091</v>
      </c>
      <c r="Q2361" s="2">
        <f t="shared" si="697"/>
        <v>46.609999999999673</v>
      </c>
      <c r="R2361" s="2">
        <f t="shared" si="698"/>
        <v>42.634999999999764</v>
      </c>
      <c r="S2361" s="2">
        <f t="shared" si="699"/>
        <v>45.11333333333323</v>
      </c>
      <c r="T2361" s="2">
        <f t="shared" si="700"/>
        <v>42.119999999999891</v>
      </c>
      <c r="U2361" s="2">
        <f ca="1">IFERROR(SUM(OFFSET(M2361,0,0,-计算结果!$B$18,1)),SUM(OFFSET(M2361,0,0,-ROW(),1)))</f>
        <v>670.06500000000096</v>
      </c>
      <c r="V2361" s="2">
        <f ca="1">IFERROR(SUM(OFFSET(N2361,0,0,-计算结果!$B$18,1)),SUM(OFFSET(N2361,0,0,-ROW(),1)))</f>
        <v>710.9300000000012</v>
      </c>
      <c r="W2361" s="2">
        <f ca="1">IFERROR(SUM(OFFSET(O2361,0,0,-计算结果!$B$18,1)),SUM(OFFSET(O2361,0,0,-ROW(),1)))</f>
        <v>689.2933333333367</v>
      </c>
      <c r="X2361" s="2">
        <f ca="1">IFERROR(SUM(OFFSET(P2361,0,0,-计算结果!$B$18,1)),SUM(OFFSET(P2361,0,0,-ROW(),1)))</f>
        <v>727.75000000000136</v>
      </c>
      <c r="Y2361" s="2">
        <f ca="1">IFERROR(SUM(OFFSET(Q2361,0,0,-计算结果!$B$18,1)),SUM(OFFSET(Q2361,0,0,-ROW(),1)))</f>
        <v>491.95499999999993</v>
      </c>
      <c r="Z2361" s="2">
        <f ca="1">IFERROR(SUM(OFFSET(R2361,0,0,-计算结果!$B$18,1)),SUM(OFFSET(R2361,0,0,-ROW(),1)))</f>
        <v>451.08999999999969</v>
      </c>
      <c r="AA2361" s="2">
        <f ca="1">IFERROR(SUM(OFFSET(S2361,0,0,-计算结果!$B$18,1)),SUM(OFFSET(S2361,0,0,-ROW(),1)))</f>
        <v>472.72666666666419</v>
      </c>
      <c r="AB2361" s="2">
        <f ca="1">IFERROR(SUM(OFFSET(T2361,0,0,-计算结果!$B$18,1)),SUM(OFFSET(T2361,0,0,-ROW(),1)))</f>
        <v>434.26999999999953</v>
      </c>
      <c r="AC2361" s="2">
        <f t="shared" ca="1" si="701"/>
        <v>1.3620453090221689</v>
      </c>
      <c r="AD2361" s="2">
        <f t="shared" ca="1" si="702"/>
        <v>1.5760269569265595</v>
      </c>
      <c r="AE2361" s="2">
        <f t="shared" ca="1" si="703"/>
        <v>1.458122382208197</v>
      </c>
      <c r="AF2361" s="2">
        <f t="shared" ca="1" si="704"/>
        <v>1.6758007691067818</v>
      </c>
      <c r="AG2361" s="4" t="str">
        <f ca="1">IF(AND(AC2361&lt;计算结果!$B$19,AD2361&lt;计算结果!$B$19,AE2361&lt;计算结果!$B$19,AF2361&lt;计算结果!$B$19),"买",IF(AND(AC2361&gt;计算结果!$B$20,AD2361&gt;计算结果!$B$20,AE2361&gt;计算结果!$B$20,AF2361&gt;计算结果!$B$20),"卖",AG2360))</f>
        <v>卖</v>
      </c>
      <c r="AH2361" s="4" t="str">
        <f t="shared" ca="1" si="705"/>
        <v/>
      </c>
      <c r="AI2361" s="3">
        <f ca="1">IF(AG2360="买",E2361/E2360-1,0)-IF(AH2361=1,计算结果!B$17,0)</f>
        <v>0</v>
      </c>
      <c r="AJ2361" s="2">
        <f t="shared" ca="1" si="706"/>
        <v>1.4677729438245932</v>
      </c>
      <c r="AK2361" s="3">
        <f ca="1">1-AJ2361/MAX(AJ$2:AJ2361)</f>
        <v>0</v>
      </c>
    </row>
    <row r="2362" spans="1:37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6">
        <v>75463680000</v>
      </c>
      <c r="G2362" s="3">
        <f t="shared" si="692"/>
        <v>8.6341701276209104E-3</v>
      </c>
      <c r="H2362" s="3">
        <f>1-E2362/MAX(E$2:E2362)</f>
        <v>0.591734159123392</v>
      </c>
      <c r="I2362" s="22">
        <f t="shared" si="693"/>
        <v>2395.23</v>
      </c>
      <c r="J2362" s="22">
        <f t="shared" si="694"/>
        <v>2390.2449999999999</v>
      </c>
      <c r="K2362" s="22">
        <f t="shared" si="695"/>
        <v>2393.8200000000002</v>
      </c>
      <c r="L2362" s="22">
        <f t="shared" si="696"/>
        <v>2391</v>
      </c>
      <c r="M2362" s="2">
        <f t="shared" si="707"/>
        <v>14.659999999999854</v>
      </c>
      <c r="N2362" s="2">
        <f t="shared" si="708"/>
        <v>4.5574999999998909</v>
      </c>
      <c r="O2362" s="2">
        <f t="shared" si="709"/>
        <v>11.693333333333157</v>
      </c>
      <c r="P2362" s="2">
        <f t="shared" si="710"/>
        <v>5.7599999999997635</v>
      </c>
      <c r="Q2362" s="2">
        <f t="shared" si="697"/>
        <v>8.3000000000001819</v>
      </c>
      <c r="R2362" s="2">
        <f t="shared" si="698"/>
        <v>18.402500000000146</v>
      </c>
      <c r="S2362" s="2">
        <f t="shared" si="699"/>
        <v>11.266666666666879</v>
      </c>
      <c r="T2362" s="2">
        <f t="shared" si="700"/>
        <v>17.200000000000273</v>
      </c>
      <c r="U2362" s="2">
        <f ca="1">IFERROR(SUM(OFFSET(M2362,0,0,-计算结果!$B$18,1)),SUM(OFFSET(M2362,0,0,-ROW(),1)))</f>
        <v>608.47000000000071</v>
      </c>
      <c r="V2362" s="2">
        <f ca="1">IFERROR(SUM(OFFSET(N2362,0,0,-计算结果!$B$18,1)),SUM(OFFSET(N2362,0,0,-ROW(),1)))</f>
        <v>634.88750000000118</v>
      </c>
      <c r="W2362" s="2">
        <f ca="1">IFERROR(SUM(OFFSET(O2362,0,0,-计算结果!$B$18,1)),SUM(OFFSET(O2362,0,0,-ROW(),1)))</f>
        <v>622.98666666666986</v>
      </c>
      <c r="X2362" s="2">
        <f ca="1">IFERROR(SUM(OFFSET(P2362,0,0,-计算结果!$B$18,1)),SUM(OFFSET(P2362,0,0,-ROW(),1)))</f>
        <v>652.02000000000135</v>
      </c>
      <c r="Y2362" s="2">
        <f ca="1">IFERROR(SUM(OFFSET(Q2362,0,0,-计算结果!$B$18,1)),SUM(OFFSET(Q2362,0,0,-ROW(),1)))</f>
        <v>517.42000000000053</v>
      </c>
      <c r="Z2362" s="2">
        <f ca="1">IFERROR(SUM(OFFSET(R2362,0,0,-计算结果!$B$18,1)),SUM(OFFSET(R2362,0,0,-ROW(),1)))</f>
        <v>491.00250000000005</v>
      </c>
      <c r="AA2362" s="2">
        <f ca="1">IFERROR(SUM(OFFSET(S2362,0,0,-计算结果!$B$18,1)),SUM(OFFSET(S2362,0,0,-ROW(),1)))</f>
        <v>502.90333333333137</v>
      </c>
      <c r="AB2362" s="2">
        <f ca="1">IFERROR(SUM(OFFSET(T2362,0,0,-计算结果!$B$18,1)),SUM(OFFSET(T2362,0,0,-ROW(),1)))</f>
        <v>473.86999999999989</v>
      </c>
      <c r="AC2362" s="2">
        <f t="shared" ca="1" si="701"/>
        <v>1.1759692319585637</v>
      </c>
      <c r="AD2362" s="2">
        <f t="shared" ca="1" si="702"/>
        <v>1.2930433144434115</v>
      </c>
      <c r="AE2362" s="2">
        <f t="shared" ca="1" si="703"/>
        <v>1.2387801499294211</v>
      </c>
      <c r="AF2362" s="2">
        <f t="shared" ca="1" si="704"/>
        <v>1.3759469896807173</v>
      </c>
      <c r="AG2362" s="4" t="str">
        <f ca="1">IF(AND(AC2362&lt;计算结果!$B$19,AD2362&lt;计算结果!$B$19,AE2362&lt;计算结果!$B$19,AF2362&lt;计算结果!$B$19),"买",IF(AND(AC2362&gt;计算结果!$B$20,AD2362&gt;计算结果!$B$20,AE2362&gt;计算结果!$B$20,AF2362&gt;计算结果!$B$20),"卖",AG2361))</f>
        <v>卖</v>
      </c>
      <c r="AH2362" s="4" t="str">
        <f t="shared" ca="1" si="705"/>
        <v/>
      </c>
      <c r="AI2362" s="3">
        <f ca="1">IF(AG2361="买",E2362/E2361-1,0)-IF(AH2362=1,计算结果!B$17,0)</f>
        <v>0</v>
      </c>
      <c r="AJ2362" s="2">
        <f t="shared" ca="1" si="706"/>
        <v>1.4677729438245932</v>
      </c>
      <c r="AK2362" s="3">
        <f ca="1">1-AJ2362/MAX(AJ$2:AJ2362)</f>
        <v>0</v>
      </c>
    </row>
    <row r="2363" spans="1:37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6">
        <v>120389935104</v>
      </c>
      <c r="G2363" s="3">
        <f t="shared" si="692"/>
        <v>1.7670642561242955E-2</v>
      </c>
      <c r="H2363" s="3">
        <f>1-E2363/MAX(E$2:E2363)</f>
        <v>0.5845198393792963</v>
      </c>
      <c r="I2363" s="22">
        <f t="shared" si="693"/>
        <v>2428.6925000000001</v>
      </c>
      <c r="J2363" s="22">
        <f t="shared" si="694"/>
        <v>2416.0825</v>
      </c>
      <c r="K2363" s="22">
        <f t="shared" si="695"/>
        <v>2424.3033333333333</v>
      </c>
      <c r="L2363" s="22">
        <f t="shared" si="696"/>
        <v>2415.5250000000001</v>
      </c>
      <c r="M2363" s="2">
        <f t="shared" si="707"/>
        <v>48.75</v>
      </c>
      <c r="N2363" s="2">
        <f t="shared" si="708"/>
        <v>53.735000000000127</v>
      </c>
      <c r="O2363" s="2">
        <f t="shared" si="709"/>
        <v>50.159999999999854</v>
      </c>
      <c r="P2363" s="2">
        <f t="shared" si="710"/>
        <v>52.980000000000018</v>
      </c>
      <c r="Q2363" s="2">
        <f t="shared" si="697"/>
        <v>8.1599999999998545</v>
      </c>
      <c r="R2363" s="2">
        <f t="shared" si="698"/>
        <v>3.1749999999997272</v>
      </c>
      <c r="S2363" s="2">
        <f t="shared" si="699"/>
        <v>6.75</v>
      </c>
      <c r="T2363" s="2">
        <f t="shared" si="700"/>
        <v>3.9299999999998363</v>
      </c>
      <c r="U2363" s="2">
        <f ca="1">IFERROR(SUM(OFFSET(M2363,0,0,-计算结果!$B$18,1)),SUM(OFFSET(M2363,0,0,-ROW(),1)))</f>
        <v>627.36250000000109</v>
      </c>
      <c r="V2363" s="2">
        <f ca="1">IFERROR(SUM(OFFSET(N2363,0,0,-计算结果!$B$18,1)),SUM(OFFSET(N2363,0,0,-ROW(),1)))</f>
        <v>645.88500000000158</v>
      </c>
      <c r="W2363" s="2">
        <f ca="1">IFERROR(SUM(OFFSET(O2363,0,0,-计算结果!$B$18,1)),SUM(OFFSET(O2363,0,0,-ROW(),1)))</f>
        <v>639.62666666666973</v>
      </c>
      <c r="X2363" s="2">
        <f ca="1">IFERROR(SUM(OFFSET(P2363,0,0,-计算结果!$B$18,1)),SUM(OFFSET(P2363,0,0,-ROW(),1)))</f>
        <v>664.15500000000156</v>
      </c>
      <c r="Y2363" s="2">
        <f ca="1">IFERROR(SUM(OFFSET(Q2363,0,0,-计算结果!$B$18,1)),SUM(OFFSET(Q2363,0,0,-ROW(),1)))</f>
        <v>528.88749999999982</v>
      </c>
      <c r="Z2363" s="2">
        <f ca="1">IFERROR(SUM(OFFSET(R2363,0,0,-计算结果!$B$18,1)),SUM(OFFSET(R2363,0,0,-ROW(),1)))</f>
        <v>510.36499999999933</v>
      </c>
      <c r="AA2363" s="2">
        <f ca="1">IFERROR(SUM(OFFSET(S2363,0,0,-计算结果!$B$18,1)),SUM(OFFSET(S2363,0,0,-ROW(),1)))</f>
        <v>516.62333333333117</v>
      </c>
      <c r="AB2363" s="2">
        <f ca="1">IFERROR(SUM(OFFSET(T2363,0,0,-计算结果!$B$18,1)),SUM(OFFSET(T2363,0,0,-ROW(),1)))</f>
        <v>492.09499999999935</v>
      </c>
      <c r="AC2363" s="2">
        <f t="shared" ca="1" si="701"/>
        <v>1.1861927158422185</v>
      </c>
      <c r="AD2363" s="2">
        <f t="shared" ca="1" si="702"/>
        <v>1.2655354501190372</v>
      </c>
      <c r="AE2363" s="2">
        <f t="shared" ca="1" si="703"/>
        <v>1.2380909366592148</v>
      </c>
      <c r="AF2363" s="2">
        <f t="shared" ca="1" si="704"/>
        <v>1.3496479338339191</v>
      </c>
      <c r="AG2363" s="4" t="str">
        <f ca="1">IF(AND(AC2363&lt;计算结果!$B$19,AD2363&lt;计算结果!$B$19,AE2363&lt;计算结果!$B$19,AF2363&lt;计算结果!$B$19),"买",IF(AND(AC2363&gt;计算结果!$B$20,AD2363&gt;计算结果!$B$20,AE2363&gt;计算结果!$B$20,AF2363&gt;计算结果!$B$20),"卖",AG2362))</f>
        <v>卖</v>
      </c>
      <c r="AH2363" s="4" t="str">
        <f t="shared" ca="1" si="705"/>
        <v/>
      </c>
      <c r="AI2363" s="3">
        <f ca="1">IF(AG2362="买",E2363/E2362-1,0)-IF(AH2363=1,计算结果!B$17,0)</f>
        <v>0</v>
      </c>
      <c r="AJ2363" s="2">
        <f t="shared" ca="1" si="706"/>
        <v>1.4677729438245932</v>
      </c>
      <c r="AK2363" s="3">
        <f ca="1">1-AJ2363/MAX(AJ$2:AJ2363)</f>
        <v>0</v>
      </c>
    </row>
    <row r="2364" spans="1:37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6">
        <v>119612628992</v>
      </c>
      <c r="G2364" s="3">
        <f t="shared" si="692"/>
        <v>-2.0025718100138423E-3</v>
      </c>
      <c r="H2364" s="3">
        <f>1-E2364/MAX(E$2:E2364)</f>
        <v>0.58535186823657526</v>
      </c>
      <c r="I2364" s="22">
        <f t="shared" si="693"/>
        <v>2441.5500000000002</v>
      </c>
      <c r="J2364" s="22">
        <f t="shared" si="694"/>
        <v>2445.6624999999999</v>
      </c>
      <c r="K2364" s="22">
        <f t="shared" si="695"/>
        <v>2443.0766666666664</v>
      </c>
      <c r="L2364" s="22">
        <f t="shared" si="696"/>
        <v>2446.13</v>
      </c>
      <c r="M2364" s="2">
        <f t="shared" si="707"/>
        <v>33.977499999999964</v>
      </c>
      <c r="N2364" s="2">
        <f t="shared" si="708"/>
        <v>46.587500000000091</v>
      </c>
      <c r="O2364" s="2">
        <f t="shared" si="709"/>
        <v>38.366666666666788</v>
      </c>
      <c r="P2364" s="2">
        <f t="shared" si="710"/>
        <v>47.144999999999982</v>
      </c>
      <c r="Q2364" s="2">
        <f t="shared" si="697"/>
        <v>-0.89750000000003638</v>
      </c>
      <c r="R2364" s="2">
        <f t="shared" si="698"/>
        <v>-13.507500000000164</v>
      </c>
      <c r="S2364" s="2">
        <f t="shared" si="699"/>
        <v>-5.2866666666668607</v>
      </c>
      <c r="T2364" s="2">
        <f t="shared" si="700"/>
        <v>-14.065000000000055</v>
      </c>
      <c r="U2364" s="2">
        <f ca="1">IFERROR(SUM(OFFSET(M2364,0,0,-计算结果!$B$18,1)),SUM(OFFSET(M2364,0,0,-ROW(),1)))</f>
        <v>652.73250000000098</v>
      </c>
      <c r="V2364" s="2">
        <f ca="1">IFERROR(SUM(OFFSET(N2364,0,0,-计算结果!$B$18,1)),SUM(OFFSET(N2364,0,0,-ROW(),1)))</f>
        <v>682.53250000000116</v>
      </c>
      <c r="W2364" s="2">
        <f ca="1">IFERROR(SUM(OFFSET(O2364,0,0,-计算结果!$B$18,1)),SUM(OFFSET(O2364,0,0,-ROW(),1)))</f>
        <v>669.07333333333645</v>
      </c>
      <c r="X2364" s="2">
        <f ca="1">IFERROR(SUM(OFFSET(P2364,0,0,-计算结果!$B$18,1)),SUM(OFFSET(P2364,0,0,-ROW(),1)))</f>
        <v>701.75500000000147</v>
      </c>
      <c r="Y2364" s="2">
        <f ca="1">IFERROR(SUM(OFFSET(Q2364,0,0,-计算结果!$B$18,1)),SUM(OFFSET(Q2364,0,0,-ROW(),1)))</f>
        <v>513.61749999999984</v>
      </c>
      <c r="Z2364" s="2">
        <f ca="1">IFERROR(SUM(OFFSET(R2364,0,0,-计算结果!$B$18,1)),SUM(OFFSET(R2364,0,0,-ROW(),1)))</f>
        <v>483.81749999999965</v>
      </c>
      <c r="AA2364" s="2">
        <f ca="1">IFERROR(SUM(OFFSET(S2364,0,0,-计算结果!$B$18,1)),SUM(OFFSET(S2364,0,0,-ROW(),1)))</f>
        <v>497.27666666666437</v>
      </c>
      <c r="AB2364" s="2">
        <f ca="1">IFERROR(SUM(OFFSET(T2364,0,0,-计算结果!$B$18,1)),SUM(OFFSET(T2364,0,0,-ROW(),1)))</f>
        <v>464.59499999999935</v>
      </c>
      <c r="AC2364" s="2">
        <f t="shared" ca="1" si="701"/>
        <v>1.2708533100994441</v>
      </c>
      <c r="AD2364" s="2">
        <f t="shared" ca="1" si="702"/>
        <v>1.4107230515638678</v>
      </c>
      <c r="AE2364" s="2">
        <f t="shared" ca="1" si="703"/>
        <v>1.3454750206122807</v>
      </c>
      <c r="AF2364" s="2">
        <f t="shared" ca="1" si="704"/>
        <v>1.5104661048870576</v>
      </c>
      <c r="AG2364" s="4" t="str">
        <f ca="1">IF(AND(AC2364&lt;计算结果!$B$19,AD2364&lt;计算结果!$B$19,AE2364&lt;计算结果!$B$19,AF2364&lt;计算结果!$B$19),"买",IF(AND(AC2364&gt;计算结果!$B$20,AD2364&gt;计算结果!$B$20,AE2364&gt;计算结果!$B$20,AF2364&gt;计算结果!$B$20),"卖",AG2363))</f>
        <v>卖</v>
      </c>
      <c r="AH2364" s="4" t="str">
        <f t="shared" ca="1" si="705"/>
        <v/>
      </c>
      <c r="AI2364" s="3">
        <f ca="1">IF(AG2363="买",E2364/E2363-1,0)-IF(AH2364=1,计算结果!B$17,0)</f>
        <v>0</v>
      </c>
      <c r="AJ2364" s="2">
        <f t="shared" ca="1" si="706"/>
        <v>1.4677729438245932</v>
      </c>
      <c r="AK2364" s="3">
        <f ca="1">1-AJ2364/MAX(AJ$2:AJ2364)</f>
        <v>0</v>
      </c>
    </row>
    <row r="2365" spans="1:37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6">
        <v>87757381632</v>
      </c>
      <c r="G2365" s="3">
        <f t="shared" si="692"/>
        <v>9.4379495849450379E-5</v>
      </c>
      <c r="H2365" s="3">
        <f>1-E2365/MAX(E$2:E2365)</f>
        <v>0.58531273395494454</v>
      </c>
      <c r="I2365" s="22">
        <f t="shared" si="693"/>
        <v>2433.6374999999998</v>
      </c>
      <c r="J2365" s="22">
        <f t="shared" si="694"/>
        <v>2432.04</v>
      </c>
      <c r="K2365" s="22">
        <f t="shared" si="695"/>
        <v>2432.4499999999998</v>
      </c>
      <c r="L2365" s="22">
        <f t="shared" si="696"/>
        <v>2430.0749999999998</v>
      </c>
      <c r="M2365" s="2">
        <f t="shared" si="707"/>
        <v>-1.9000000000000909</v>
      </c>
      <c r="N2365" s="2">
        <f t="shared" si="708"/>
        <v>-6.0124999999998181</v>
      </c>
      <c r="O2365" s="2">
        <f t="shared" si="709"/>
        <v>-3.4266666666662786</v>
      </c>
      <c r="P2365" s="2">
        <f t="shared" si="710"/>
        <v>-6.4800000000000182</v>
      </c>
      <c r="Q2365" s="2">
        <f t="shared" si="697"/>
        <v>21.050000000000182</v>
      </c>
      <c r="R2365" s="2">
        <f t="shared" si="698"/>
        <v>25.162499999999909</v>
      </c>
      <c r="S2365" s="2">
        <f t="shared" si="699"/>
        <v>22.57666666666637</v>
      </c>
      <c r="T2365" s="2">
        <f t="shared" si="700"/>
        <v>25.630000000000109</v>
      </c>
      <c r="U2365" s="2">
        <f ca="1">IFERROR(SUM(OFFSET(M2365,0,0,-计算结果!$B$18,1)),SUM(OFFSET(M2365,0,0,-ROW(),1)))</f>
        <v>625.06250000000091</v>
      </c>
      <c r="V2365" s="2">
        <f ca="1">IFERROR(SUM(OFFSET(N2365,0,0,-计算结果!$B$18,1)),SUM(OFFSET(N2365,0,0,-ROW(),1)))</f>
        <v>651.42000000000098</v>
      </c>
      <c r="W2365" s="2">
        <f ca="1">IFERROR(SUM(OFFSET(O2365,0,0,-计算结果!$B$18,1)),SUM(OFFSET(O2365,0,0,-ROW(),1)))</f>
        <v>640.80000000000337</v>
      </c>
      <c r="X2365" s="2">
        <f ca="1">IFERROR(SUM(OFFSET(P2365,0,0,-计算结果!$B$18,1)),SUM(OFFSET(P2365,0,0,-ROW(),1)))</f>
        <v>672.27500000000146</v>
      </c>
      <c r="Y2365" s="2">
        <f ca="1">IFERROR(SUM(OFFSET(Q2365,0,0,-计算结果!$B$18,1)),SUM(OFFSET(Q2365,0,0,-ROW(),1)))</f>
        <v>526.46749999999975</v>
      </c>
      <c r="Z2365" s="2">
        <f ca="1">IFERROR(SUM(OFFSET(R2365,0,0,-计算结果!$B$18,1)),SUM(OFFSET(R2365,0,0,-ROW(),1)))</f>
        <v>500.10999999999967</v>
      </c>
      <c r="AA2365" s="2">
        <f ca="1">IFERROR(SUM(OFFSET(S2365,0,0,-计算结果!$B$18,1)),SUM(OFFSET(S2365,0,0,-ROW(),1)))</f>
        <v>510.72999999999729</v>
      </c>
      <c r="AB2365" s="2">
        <f ca="1">IFERROR(SUM(OFFSET(T2365,0,0,-计算结果!$B$18,1)),SUM(OFFSET(T2365,0,0,-ROW(),1)))</f>
        <v>479.2549999999992</v>
      </c>
      <c r="AC2365" s="2">
        <f t="shared" ca="1" si="701"/>
        <v>1.1872765175438202</v>
      </c>
      <c r="AD2365" s="2">
        <f t="shared" ca="1" si="702"/>
        <v>1.3025534382435893</v>
      </c>
      <c r="AE2365" s="2">
        <f t="shared" ca="1" si="703"/>
        <v>1.2546746813384895</v>
      </c>
      <c r="AF2365" s="2">
        <f t="shared" ca="1" si="704"/>
        <v>1.4027501017203838</v>
      </c>
      <c r="AG2365" s="4" t="str">
        <f ca="1">IF(AND(AC2365&lt;计算结果!$B$19,AD2365&lt;计算结果!$B$19,AE2365&lt;计算结果!$B$19,AF2365&lt;计算结果!$B$19),"买",IF(AND(AC2365&gt;计算结果!$B$20,AD2365&gt;计算结果!$B$20,AE2365&gt;计算结果!$B$20,AF2365&gt;计算结果!$B$20),"卖",AG2364))</f>
        <v>卖</v>
      </c>
      <c r="AH2365" s="4" t="str">
        <f t="shared" ca="1" si="705"/>
        <v/>
      </c>
      <c r="AI2365" s="3">
        <f ca="1">IF(AG2364="买",E2365/E2364-1,0)-IF(AH2365=1,计算结果!B$17,0)</f>
        <v>0</v>
      </c>
      <c r="AJ2365" s="2">
        <f t="shared" ca="1" si="706"/>
        <v>1.4677729438245932</v>
      </c>
      <c r="AK2365" s="3">
        <f ca="1">1-AJ2365/MAX(AJ$2:AJ2365)</f>
        <v>0</v>
      </c>
    </row>
    <row r="2366" spans="1:37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6">
        <v>111463776256</v>
      </c>
      <c r="G2366" s="3">
        <f t="shared" si="692"/>
        <v>4.3492532414246554E-3</v>
      </c>
      <c r="H2366" s="3">
        <f>1-E2366/MAX(E$2:E2366)</f>
        <v>0.58350915401892056</v>
      </c>
      <c r="I2366" s="22">
        <f t="shared" si="693"/>
        <v>2446.2200000000003</v>
      </c>
      <c r="J2366" s="22">
        <f t="shared" si="694"/>
        <v>2445.2475000000004</v>
      </c>
      <c r="K2366" s="22">
        <f t="shared" si="695"/>
        <v>2445.6933333333336</v>
      </c>
      <c r="L2366" s="22">
        <f t="shared" si="696"/>
        <v>2444.6400000000003</v>
      </c>
      <c r="M2366" s="2">
        <f t="shared" si="707"/>
        <v>20.032500000000255</v>
      </c>
      <c r="N2366" s="2">
        <f t="shared" si="708"/>
        <v>21.630000000000109</v>
      </c>
      <c r="O2366" s="2">
        <f t="shared" si="709"/>
        <v>21.220000000000255</v>
      </c>
      <c r="P2366" s="2">
        <f t="shared" si="710"/>
        <v>23.595000000000255</v>
      </c>
      <c r="Q2366" s="2">
        <f t="shared" si="697"/>
        <v>-1.9725000000003092</v>
      </c>
      <c r="R2366" s="2">
        <f t="shared" si="698"/>
        <v>-3.5700000000001637</v>
      </c>
      <c r="S2366" s="2">
        <f t="shared" si="699"/>
        <v>-3.1600000000003092</v>
      </c>
      <c r="T2366" s="2">
        <f t="shared" si="700"/>
        <v>-5.5350000000003092</v>
      </c>
      <c r="U2366" s="2">
        <f ca="1">IFERROR(SUM(OFFSET(M2366,0,0,-计算结果!$B$18,1)),SUM(OFFSET(M2366,0,0,-ROW(),1)))</f>
        <v>615.50250000000142</v>
      </c>
      <c r="V2366" s="2">
        <f ca="1">IFERROR(SUM(OFFSET(N2366,0,0,-计算结果!$B$18,1)),SUM(OFFSET(N2366,0,0,-ROW(),1)))</f>
        <v>636.38750000000118</v>
      </c>
      <c r="W2366" s="2">
        <f ca="1">IFERROR(SUM(OFFSET(O2366,0,0,-计算结果!$B$18,1)),SUM(OFFSET(O2366,0,0,-ROW(),1)))</f>
        <v>629.64666666667017</v>
      </c>
      <c r="X2366" s="2">
        <f ca="1">IFERROR(SUM(OFFSET(P2366,0,0,-计算结果!$B$18,1)),SUM(OFFSET(P2366,0,0,-ROW(),1)))</f>
        <v>657.93500000000176</v>
      </c>
      <c r="Y2366" s="2">
        <f ca="1">IFERROR(SUM(OFFSET(Q2366,0,0,-计算结果!$B$18,1)),SUM(OFFSET(Q2366,0,0,-ROW(),1)))</f>
        <v>511.55749999999898</v>
      </c>
      <c r="Z2366" s="2">
        <f ca="1">IFERROR(SUM(OFFSET(R2366,0,0,-计算结果!$B$18,1)),SUM(OFFSET(R2366,0,0,-ROW(),1)))</f>
        <v>490.67249999999922</v>
      </c>
      <c r="AA2366" s="2">
        <f ca="1">IFERROR(SUM(OFFSET(S2366,0,0,-计算结果!$B$18,1)),SUM(OFFSET(S2366,0,0,-ROW(),1)))</f>
        <v>497.41333333333023</v>
      </c>
      <c r="AB2366" s="2">
        <f ca="1">IFERROR(SUM(OFFSET(T2366,0,0,-计算结果!$B$18,1)),SUM(OFFSET(T2366,0,0,-ROW(),1)))</f>
        <v>469.12499999999864</v>
      </c>
      <c r="AC2366" s="2">
        <f t="shared" ca="1" si="701"/>
        <v>1.2031931894264138</v>
      </c>
      <c r="AD2366" s="2">
        <f t="shared" ca="1" si="702"/>
        <v>1.2969699748814172</v>
      </c>
      <c r="AE2366" s="2">
        <f t="shared" ca="1" si="703"/>
        <v>1.2658419557175939</v>
      </c>
      <c r="AF2366" s="2">
        <f t="shared" ca="1" si="704"/>
        <v>1.4024726885158618</v>
      </c>
      <c r="AG2366" s="4" t="str">
        <f ca="1">IF(AND(AC2366&lt;计算结果!$B$19,AD2366&lt;计算结果!$B$19,AE2366&lt;计算结果!$B$19,AF2366&lt;计算结果!$B$19),"买",IF(AND(AC2366&gt;计算结果!$B$20,AD2366&gt;计算结果!$B$20,AE2366&gt;计算结果!$B$20,AF2366&gt;计算结果!$B$20),"卖",AG2365))</f>
        <v>卖</v>
      </c>
      <c r="AH2366" s="4" t="str">
        <f t="shared" ca="1" si="705"/>
        <v/>
      </c>
      <c r="AI2366" s="3">
        <f ca="1">IF(AG2365="买",E2366/E2365-1,0)-IF(AH2366=1,计算结果!B$17,0)</f>
        <v>0</v>
      </c>
      <c r="AJ2366" s="2">
        <f t="shared" ca="1" si="706"/>
        <v>1.4677729438245932</v>
      </c>
      <c r="AK2366" s="3">
        <f ca="1">1-AJ2366/MAX(AJ$2:AJ2366)</f>
        <v>0</v>
      </c>
    </row>
    <row r="2367" spans="1:37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6">
        <v>101906554880</v>
      </c>
      <c r="G2367" s="3">
        <f t="shared" si="692"/>
        <v>1.3032110466539848E-3</v>
      </c>
      <c r="H2367" s="3">
        <f>1-E2367/MAX(E$2:E2367)</f>
        <v>0.5829663785476078</v>
      </c>
      <c r="I2367" s="22">
        <f t="shared" si="693"/>
        <v>2450.2674999999999</v>
      </c>
      <c r="J2367" s="22">
        <f t="shared" si="694"/>
        <v>2450.5625</v>
      </c>
      <c r="K2367" s="22">
        <f t="shared" si="695"/>
        <v>2450.0266666666666</v>
      </c>
      <c r="L2367" s="22">
        <f t="shared" si="696"/>
        <v>2449.5450000000001</v>
      </c>
      <c r="M2367" s="2">
        <f t="shared" si="707"/>
        <v>8.669999999999618</v>
      </c>
      <c r="N2367" s="2">
        <f t="shared" si="708"/>
        <v>9.6424999999994725</v>
      </c>
      <c r="O2367" s="2">
        <f t="shared" si="709"/>
        <v>9.1966666666662604</v>
      </c>
      <c r="P2367" s="2">
        <f t="shared" si="710"/>
        <v>10.249999999999545</v>
      </c>
      <c r="Q2367" s="2">
        <f t="shared" si="697"/>
        <v>2.0200000000004366</v>
      </c>
      <c r="R2367" s="2">
        <f t="shared" si="698"/>
        <v>1.0475000000005821</v>
      </c>
      <c r="S2367" s="2">
        <f t="shared" si="699"/>
        <v>1.4933333333337941</v>
      </c>
      <c r="T2367" s="2">
        <f t="shared" si="700"/>
        <v>0.44000000000050932</v>
      </c>
      <c r="U2367" s="2">
        <f ca="1">IFERROR(SUM(OFFSET(M2367,0,0,-计算结果!$B$18,1)),SUM(OFFSET(M2367,0,0,-ROW(),1)))</f>
        <v>588.37000000000126</v>
      </c>
      <c r="V2367" s="2">
        <f ca="1">IFERROR(SUM(OFFSET(N2367,0,0,-计算结果!$B$18,1)),SUM(OFFSET(N2367,0,0,-ROW(),1)))</f>
        <v>613.1850000000004</v>
      </c>
      <c r="W2367" s="2">
        <f ca="1">IFERROR(SUM(OFFSET(O2367,0,0,-计算结果!$B$18,1)),SUM(OFFSET(O2367,0,0,-ROW(),1)))</f>
        <v>606.51333333333605</v>
      </c>
      <c r="X2367" s="2">
        <f ca="1">IFERROR(SUM(OFFSET(P2367,0,0,-计算结果!$B$18,1)),SUM(OFFSET(P2367,0,0,-ROW(),1)))</f>
        <v>642.80000000000109</v>
      </c>
      <c r="Y2367" s="2">
        <f ca="1">IFERROR(SUM(OFFSET(Q2367,0,0,-计算结果!$B$18,1)),SUM(OFFSET(Q2367,0,0,-ROW(),1)))</f>
        <v>505.89999999999918</v>
      </c>
      <c r="Z2367" s="2">
        <f ca="1">IFERROR(SUM(OFFSET(R2367,0,0,-计算结果!$B$18,1)),SUM(OFFSET(R2367,0,0,-ROW(),1)))</f>
        <v>481.08500000000004</v>
      </c>
      <c r="AA2367" s="2">
        <f ca="1">IFERROR(SUM(OFFSET(S2367,0,0,-计算结果!$B$18,1)),SUM(OFFSET(S2367,0,0,-ROW(),1)))</f>
        <v>487.75666666666439</v>
      </c>
      <c r="AB2367" s="2">
        <f ca="1">IFERROR(SUM(OFFSET(T2367,0,0,-计算结果!$B$18,1)),SUM(OFFSET(T2367,0,0,-ROW(),1)))</f>
        <v>451.46999999999935</v>
      </c>
      <c r="AC2367" s="2">
        <f t="shared" ca="1" si="701"/>
        <v>1.1630164064044322</v>
      </c>
      <c r="AD2367" s="2">
        <f t="shared" ca="1" si="702"/>
        <v>1.2745876508309351</v>
      </c>
      <c r="AE2367" s="2">
        <f t="shared" ca="1" si="703"/>
        <v>1.2434752301352565</v>
      </c>
      <c r="AF2367" s="2">
        <f t="shared" ca="1" si="704"/>
        <v>1.4237933860500189</v>
      </c>
      <c r="AG2367" s="4" t="str">
        <f ca="1">IF(AND(AC2367&lt;计算结果!$B$19,AD2367&lt;计算结果!$B$19,AE2367&lt;计算结果!$B$19,AF2367&lt;计算结果!$B$19),"买",IF(AND(AC2367&gt;计算结果!$B$20,AD2367&gt;计算结果!$B$20,AE2367&gt;计算结果!$B$20,AF2367&gt;计算结果!$B$20),"卖",AG2366))</f>
        <v>卖</v>
      </c>
      <c r="AH2367" s="4" t="str">
        <f t="shared" ca="1" si="705"/>
        <v/>
      </c>
      <c r="AI2367" s="3">
        <f ca="1">IF(AG2366="买",E2367/E2366-1,0)-IF(AH2367=1,计算结果!B$17,0)</f>
        <v>0</v>
      </c>
      <c r="AJ2367" s="2">
        <f t="shared" ca="1" si="706"/>
        <v>1.4677729438245932</v>
      </c>
      <c r="AK2367" s="3">
        <f ca="1">1-AJ2367/MAX(AJ$2:AJ2367)</f>
        <v>0</v>
      </c>
    </row>
    <row r="2368" spans="1:37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6">
        <v>116500111360</v>
      </c>
      <c r="G2368" s="3">
        <f t="shared" si="692"/>
        <v>1.1175076193701505E-2</v>
      </c>
      <c r="H2368" s="3">
        <f>1-E2368/MAX(E$2:E2368)</f>
        <v>0.57830599605254207</v>
      </c>
      <c r="I2368" s="22">
        <f t="shared" si="693"/>
        <v>2470.1025</v>
      </c>
      <c r="J2368" s="22">
        <f t="shared" si="694"/>
        <v>2465.7250000000004</v>
      </c>
      <c r="K2368" s="22">
        <f t="shared" si="695"/>
        <v>2467.3433333333332</v>
      </c>
      <c r="L2368" s="22">
        <f t="shared" si="696"/>
        <v>2461.8249999999998</v>
      </c>
      <c r="M2368" s="2">
        <f t="shared" si="707"/>
        <v>28.112500000000182</v>
      </c>
      <c r="N2368" s="2">
        <f t="shared" si="708"/>
        <v>27.817500000000109</v>
      </c>
      <c r="O2368" s="2">
        <f t="shared" si="709"/>
        <v>28.353333333333467</v>
      </c>
      <c r="P2368" s="2">
        <f t="shared" si="710"/>
        <v>28.835000000000036</v>
      </c>
      <c r="Q2368" s="2">
        <f t="shared" si="697"/>
        <v>4.9974999999999454</v>
      </c>
      <c r="R2368" s="2">
        <f t="shared" si="698"/>
        <v>5.2925000000000182</v>
      </c>
      <c r="S2368" s="2">
        <f t="shared" si="699"/>
        <v>4.7566666666666606</v>
      </c>
      <c r="T2368" s="2">
        <f t="shared" si="700"/>
        <v>4.2750000000000909</v>
      </c>
      <c r="U2368" s="2">
        <f ca="1">IFERROR(SUM(OFFSET(M2368,0,0,-计算结果!$B$18,1)),SUM(OFFSET(M2368,0,0,-ROW(),1)))</f>
        <v>600.46250000000146</v>
      </c>
      <c r="V2368" s="2">
        <f ca="1">IFERROR(SUM(OFFSET(N2368,0,0,-计算结果!$B$18,1)),SUM(OFFSET(N2368,0,0,-ROW(),1)))</f>
        <v>615.23500000000013</v>
      </c>
      <c r="W2368" s="2">
        <f ca="1">IFERROR(SUM(OFFSET(O2368,0,0,-计算结果!$B$18,1)),SUM(OFFSET(O2368,0,0,-ROW(),1)))</f>
        <v>615.22333333333609</v>
      </c>
      <c r="X2368" s="2">
        <f ca="1">IFERROR(SUM(OFFSET(P2368,0,0,-计算结果!$B$18,1)),SUM(OFFSET(P2368,0,0,-ROW(),1)))</f>
        <v>644.74500000000126</v>
      </c>
      <c r="Y2368" s="2">
        <f ca="1">IFERROR(SUM(OFFSET(Q2368,0,0,-计算结果!$B$18,1)),SUM(OFFSET(Q2368,0,0,-ROW(),1)))</f>
        <v>499.94749999999931</v>
      </c>
      <c r="Z2368" s="2">
        <f ca="1">IFERROR(SUM(OFFSET(R2368,0,0,-计算结果!$B$18,1)),SUM(OFFSET(R2368,0,0,-ROW(),1)))</f>
        <v>485.17500000000064</v>
      </c>
      <c r="AA2368" s="2">
        <f ca="1">IFERROR(SUM(OFFSET(S2368,0,0,-计算结果!$B$18,1)),SUM(OFFSET(S2368,0,0,-ROW(),1)))</f>
        <v>485.18666666666468</v>
      </c>
      <c r="AB2368" s="2">
        <f ca="1">IFERROR(SUM(OFFSET(T2368,0,0,-计算结果!$B$18,1)),SUM(OFFSET(T2368,0,0,-ROW(),1)))</f>
        <v>455.66499999999951</v>
      </c>
      <c r="AC2368" s="2">
        <f t="shared" ca="1" si="701"/>
        <v>1.2010511103665931</v>
      </c>
      <c r="AD2368" s="2">
        <f t="shared" ca="1" si="702"/>
        <v>1.2680682228062026</v>
      </c>
      <c r="AE2368" s="2">
        <f t="shared" ca="1" si="703"/>
        <v>1.2680136854544064</v>
      </c>
      <c r="AF2368" s="2">
        <f t="shared" ca="1" si="704"/>
        <v>1.4149539683758945</v>
      </c>
      <c r="AG2368" s="4" t="str">
        <f ca="1">IF(AND(AC2368&lt;计算结果!$B$19,AD2368&lt;计算结果!$B$19,AE2368&lt;计算结果!$B$19,AF2368&lt;计算结果!$B$19),"买",IF(AND(AC2368&gt;计算结果!$B$20,AD2368&gt;计算结果!$B$20,AE2368&gt;计算结果!$B$20,AF2368&gt;计算结果!$B$20),"卖",AG2367))</f>
        <v>卖</v>
      </c>
      <c r="AH2368" s="4" t="str">
        <f t="shared" ca="1" si="705"/>
        <v/>
      </c>
      <c r="AI2368" s="3">
        <f ca="1">IF(AG2367="买",E2368/E2367-1,0)-IF(AH2368=1,计算结果!B$17,0)</f>
        <v>0</v>
      </c>
      <c r="AJ2368" s="2">
        <f t="shared" ca="1" si="706"/>
        <v>1.4677729438245932</v>
      </c>
      <c r="AK2368" s="3">
        <f ca="1">1-AJ2368/MAX(AJ$2:AJ2368)</f>
        <v>0</v>
      </c>
    </row>
    <row r="2369" spans="1:37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6">
        <v>120752627712</v>
      </c>
      <c r="G2369" s="3">
        <f t="shared" si="692"/>
        <v>1.4404570727650778E-3</v>
      </c>
      <c r="H2369" s="3">
        <f>1-E2369/MAX(E$2:E2369)</f>
        <v>0.57769856394201324</v>
      </c>
      <c r="I2369" s="22">
        <f t="shared" si="693"/>
        <v>2478.2800000000002</v>
      </c>
      <c r="J2369" s="22">
        <f t="shared" si="694"/>
        <v>2477.8424999999997</v>
      </c>
      <c r="K2369" s="22">
        <f t="shared" si="695"/>
        <v>2477.0566666666668</v>
      </c>
      <c r="L2369" s="22">
        <f t="shared" si="696"/>
        <v>2474.61</v>
      </c>
      <c r="M2369" s="2">
        <f t="shared" si="707"/>
        <v>18.007500000000164</v>
      </c>
      <c r="N2369" s="2">
        <f t="shared" si="708"/>
        <v>22.384999999999764</v>
      </c>
      <c r="O2369" s="2">
        <f t="shared" si="709"/>
        <v>20.766666666666879</v>
      </c>
      <c r="P2369" s="2">
        <f t="shared" si="710"/>
        <v>26.285000000000309</v>
      </c>
      <c r="Q2369" s="2">
        <f t="shared" si="697"/>
        <v>8.9924999999998363</v>
      </c>
      <c r="R2369" s="2">
        <f t="shared" si="698"/>
        <v>4.6150000000002365</v>
      </c>
      <c r="S2369" s="2">
        <f t="shared" si="699"/>
        <v>6.2333333333331211</v>
      </c>
      <c r="T2369" s="2">
        <f t="shared" si="700"/>
        <v>0.71499999999969077</v>
      </c>
      <c r="U2369" s="2">
        <f ca="1">IFERROR(SUM(OFFSET(M2369,0,0,-计算结果!$B$18,1)),SUM(OFFSET(M2369,0,0,-ROW(),1)))</f>
        <v>615.11750000000166</v>
      </c>
      <c r="V2369" s="2">
        <f ca="1">IFERROR(SUM(OFFSET(N2369,0,0,-计算结果!$B$18,1)),SUM(OFFSET(N2369,0,0,-ROW(),1)))</f>
        <v>636.12999999999965</v>
      </c>
      <c r="W2369" s="2">
        <f ca="1">IFERROR(SUM(OFFSET(O2369,0,0,-计算结果!$B$18,1)),SUM(OFFSET(O2369,0,0,-ROW(),1)))</f>
        <v>632.29333333333625</v>
      </c>
      <c r="X2369" s="2">
        <f ca="1">IFERROR(SUM(OFFSET(P2369,0,0,-计算结果!$B$18,1)),SUM(OFFSET(P2369,0,0,-ROW(),1)))</f>
        <v>666.64500000000135</v>
      </c>
      <c r="Y2369" s="2">
        <f ca="1">IFERROR(SUM(OFFSET(Q2369,0,0,-计算结果!$B$18,1)),SUM(OFFSET(Q2369,0,0,-ROW(),1)))</f>
        <v>474.95249999999896</v>
      </c>
      <c r="Z2369" s="2">
        <f ca="1">IFERROR(SUM(OFFSET(R2369,0,0,-计算结果!$B$18,1)),SUM(OFFSET(R2369,0,0,-ROW(),1)))</f>
        <v>453.94000000000096</v>
      </c>
      <c r="AA2369" s="2">
        <f ca="1">IFERROR(SUM(OFFSET(S2369,0,0,-计算结果!$B$18,1)),SUM(OFFSET(S2369,0,0,-ROW(),1)))</f>
        <v>457.77666666666437</v>
      </c>
      <c r="AB2369" s="2">
        <f ca="1">IFERROR(SUM(OFFSET(T2369,0,0,-计算结果!$B$18,1)),SUM(OFFSET(T2369,0,0,-ROW(),1)))</f>
        <v>423.42499999999927</v>
      </c>
      <c r="AC2369" s="2">
        <f t="shared" ca="1" si="701"/>
        <v>1.295113721898512</v>
      </c>
      <c r="AD2369" s="2">
        <f t="shared" ca="1" si="702"/>
        <v>1.4013526016654145</v>
      </c>
      <c r="AE2369" s="2">
        <f t="shared" ca="1" si="703"/>
        <v>1.3812266534627644</v>
      </c>
      <c r="AF2369" s="2">
        <f t="shared" ca="1" si="704"/>
        <v>1.5744110527248096</v>
      </c>
      <c r="AG2369" s="4" t="str">
        <f ca="1">IF(AND(AC2369&lt;计算结果!$B$19,AD2369&lt;计算结果!$B$19,AE2369&lt;计算结果!$B$19,AF2369&lt;计算结果!$B$19),"买",IF(AND(AC2369&gt;计算结果!$B$20,AD2369&gt;计算结果!$B$20,AE2369&gt;计算结果!$B$20,AF2369&gt;计算结果!$B$20),"卖",AG2368))</f>
        <v>卖</v>
      </c>
      <c r="AH2369" s="4" t="str">
        <f t="shared" ca="1" si="705"/>
        <v/>
      </c>
      <c r="AI2369" s="3">
        <f ca="1">IF(AG2368="买",E2369/E2368-1,0)-IF(AH2369=1,计算结果!B$17,0)</f>
        <v>0</v>
      </c>
      <c r="AJ2369" s="2">
        <f t="shared" ca="1" si="706"/>
        <v>1.4677729438245932</v>
      </c>
      <c r="AK2369" s="3">
        <f ca="1">1-AJ2369/MAX(AJ$2:AJ2369)</f>
        <v>0</v>
      </c>
    </row>
    <row r="2370" spans="1:37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6">
        <v>121924976640</v>
      </c>
      <c r="G2370" s="3">
        <f t="shared" si="692"/>
        <v>-6.1081004855052523E-3</v>
      </c>
      <c r="H2370" s="3">
        <f>1-E2370/MAX(E$2:E2370)</f>
        <v>0.58027802354862867</v>
      </c>
      <c r="I2370" s="22">
        <f t="shared" si="693"/>
        <v>2468.35</v>
      </c>
      <c r="J2370" s="22">
        <f t="shared" si="694"/>
        <v>2469.6774999999998</v>
      </c>
      <c r="K2370" s="22">
        <f t="shared" si="695"/>
        <v>2468.87</v>
      </c>
      <c r="L2370" s="22">
        <f t="shared" si="696"/>
        <v>2469.91</v>
      </c>
      <c r="M2370" s="2">
        <f t="shared" si="707"/>
        <v>3.8599999999996726</v>
      </c>
      <c r="N2370" s="2">
        <f t="shared" si="708"/>
        <v>4.2975000000001273</v>
      </c>
      <c r="O2370" s="2">
        <f t="shared" si="709"/>
        <v>5.0833333333330302</v>
      </c>
      <c r="P2370" s="2">
        <f t="shared" si="710"/>
        <v>7.5299999999997453</v>
      </c>
      <c r="Q2370" s="2">
        <f t="shared" si="697"/>
        <v>20.600000000000364</v>
      </c>
      <c r="R2370" s="2">
        <f t="shared" si="698"/>
        <v>20.162499999999909</v>
      </c>
      <c r="S2370" s="2">
        <f t="shared" si="699"/>
        <v>19.376666666667006</v>
      </c>
      <c r="T2370" s="2">
        <f t="shared" si="700"/>
        <v>16.930000000000291</v>
      </c>
      <c r="U2370" s="2">
        <f ca="1">IFERROR(SUM(OFFSET(M2370,0,0,-计算结果!$B$18,1)),SUM(OFFSET(M2370,0,0,-ROW(),1)))</f>
        <v>607.88750000000118</v>
      </c>
      <c r="V2370" s="2">
        <f ca="1">IFERROR(SUM(OFFSET(N2370,0,0,-计算结果!$B$18,1)),SUM(OFFSET(N2370,0,0,-ROW(),1)))</f>
        <v>628.08500000000004</v>
      </c>
      <c r="W2370" s="2">
        <f ca="1">IFERROR(SUM(OFFSET(O2370,0,0,-计算结果!$B$18,1)),SUM(OFFSET(O2370,0,0,-ROW(),1)))</f>
        <v>624.58333333333576</v>
      </c>
      <c r="X2370" s="2">
        <f ca="1">IFERROR(SUM(OFFSET(P2370,0,0,-计算结果!$B$18,1)),SUM(OFFSET(P2370,0,0,-ROW(),1)))</f>
        <v>657.97500000000127</v>
      </c>
      <c r="Y2370" s="2">
        <f ca="1">IFERROR(SUM(OFFSET(Q2370,0,0,-计算结果!$B$18,1)),SUM(OFFSET(Q2370,0,0,-ROW(),1)))</f>
        <v>463.71249999999964</v>
      </c>
      <c r="Z2370" s="2">
        <f ca="1">IFERROR(SUM(OFFSET(R2370,0,0,-计算结果!$B$18,1)),SUM(OFFSET(R2370,0,0,-ROW(),1)))</f>
        <v>443.51500000000078</v>
      </c>
      <c r="AA2370" s="2">
        <f ca="1">IFERROR(SUM(OFFSET(S2370,0,0,-计算结果!$B$18,1)),SUM(OFFSET(S2370,0,0,-ROW(),1)))</f>
        <v>447.01666666666506</v>
      </c>
      <c r="AB2370" s="2">
        <f ca="1">IFERROR(SUM(OFFSET(T2370,0,0,-计算结果!$B$18,1)),SUM(OFFSET(T2370,0,0,-ROW(),1)))</f>
        <v>413.62499999999955</v>
      </c>
      <c r="AC2370" s="2">
        <f t="shared" ca="1" si="701"/>
        <v>1.310914629215304</v>
      </c>
      <c r="AD2370" s="2">
        <f t="shared" ca="1" si="702"/>
        <v>1.4161527795001272</v>
      </c>
      <c r="AE2370" s="2">
        <f t="shared" ca="1" si="703"/>
        <v>1.3972260542112629</v>
      </c>
      <c r="AF2370" s="2">
        <f t="shared" ca="1" si="704"/>
        <v>1.5907524932003674</v>
      </c>
      <c r="AG2370" s="4" t="str">
        <f ca="1">IF(AND(AC2370&lt;计算结果!$B$19,AD2370&lt;计算结果!$B$19,AE2370&lt;计算结果!$B$19,AF2370&lt;计算结果!$B$19),"买",IF(AND(AC2370&gt;计算结果!$B$20,AD2370&gt;计算结果!$B$20,AE2370&gt;计算结果!$B$20,AF2370&gt;计算结果!$B$20),"卖",AG2369))</f>
        <v>卖</v>
      </c>
      <c r="AH2370" s="4" t="str">
        <f t="shared" ca="1" si="705"/>
        <v/>
      </c>
      <c r="AI2370" s="3">
        <f ca="1">IF(AG2369="买",E2370/E2369-1,0)-IF(AH2370=1,计算结果!B$17,0)</f>
        <v>0</v>
      </c>
      <c r="AJ2370" s="2">
        <f t="shared" ca="1" si="706"/>
        <v>1.4677729438245932</v>
      </c>
      <c r="AK2370" s="3">
        <f ca="1">1-AJ2370/MAX(AJ$2:AJ2370)</f>
        <v>0</v>
      </c>
    </row>
    <row r="2371" spans="1:37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6">
        <v>112784482304</v>
      </c>
      <c r="G2371" s="3">
        <f t="shared" ref="G2371:G2434" si="711">E2371/E2370-1</f>
        <v>-4.7997600119994432E-3</v>
      </c>
      <c r="H2371" s="3">
        <f>1-E2371/MAX(E$2:E2371)</f>
        <v>0.58229258830735731</v>
      </c>
      <c r="I2371" s="22">
        <f t="shared" si="693"/>
        <v>2450.21</v>
      </c>
      <c r="J2371" s="22">
        <f t="shared" si="694"/>
        <v>2450.8249999999998</v>
      </c>
      <c r="K2371" s="22">
        <f t="shared" si="695"/>
        <v>2448.63</v>
      </c>
      <c r="L2371" s="22">
        <f t="shared" si="696"/>
        <v>2445.4700000000003</v>
      </c>
      <c r="M2371" s="2">
        <f t="shared" si="707"/>
        <v>-7.9600000000000364</v>
      </c>
      <c r="N2371" s="2">
        <f t="shared" si="708"/>
        <v>-9.2874999999999091</v>
      </c>
      <c r="O2371" s="2">
        <f t="shared" si="709"/>
        <v>-8.4800000000000182</v>
      </c>
      <c r="P2371" s="2">
        <f t="shared" si="710"/>
        <v>-9.5199999999999818</v>
      </c>
      <c r="Q2371" s="2">
        <f t="shared" si="697"/>
        <v>37.799999999999727</v>
      </c>
      <c r="R2371" s="2">
        <f t="shared" si="698"/>
        <v>39.1274999999996</v>
      </c>
      <c r="S2371" s="2">
        <f t="shared" si="699"/>
        <v>38.319999999999709</v>
      </c>
      <c r="T2371" s="2">
        <f t="shared" si="700"/>
        <v>39.359999999999673</v>
      </c>
      <c r="U2371" s="2">
        <f ca="1">IFERROR(SUM(OFFSET(M2371,0,0,-计算结果!$B$18,1)),SUM(OFFSET(M2371,0,0,-ROW(),1)))</f>
        <v>598.25500000000102</v>
      </c>
      <c r="V2371" s="2">
        <f ca="1">IFERROR(SUM(OFFSET(N2371,0,0,-计算结果!$B$18,1)),SUM(OFFSET(N2371,0,0,-ROW(),1)))</f>
        <v>626.16250000000036</v>
      </c>
      <c r="W2371" s="2">
        <f ca="1">IFERROR(SUM(OFFSET(O2371,0,0,-计算结果!$B$18,1)),SUM(OFFSET(O2371,0,0,-ROW(),1)))</f>
        <v>617.81000000000222</v>
      </c>
      <c r="X2371" s="2">
        <f ca="1">IFERROR(SUM(OFFSET(P2371,0,0,-计算结果!$B$18,1)),SUM(OFFSET(P2371,0,0,-ROW(),1)))</f>
        <v>656.92000000000098</v>
      </c>
      <c r="Y2371" s="2">
        <f ca="1">IFERROR(SUM(OFFSET(Q2371,0,0,-计算结果!$B$18,1)),SUM(OFFSET(Q2371,0,0,-ROW(),1)))</f>
        <v>483.20499999999947</v>
      </c>
      <c r="Z2371" s="2">
        <f ca="1">IFERROR(SUM(OFFSET(R2371,0,0,-计算结果!$B$18,1)),SUM(OFFSET(R2371,0,0,-ROW(),1)))</f>
        <v>455.29750000000013</v>
      </c>
      <c r="AA2371" s="2">
        <f ca="1">IFERROR(SUM(OFFSET(S2371,0,0,-计算结果!$B$18,1)),SUM(OFFSET(S2371,0,0,-ROW(),1)))</f>
        <v>463.64999999999827</v>
      </c>
      <c r="AB2371" s="2">
        <f ca="1">IFERROR(SUM(OFFSET(T2371,0,0,-计算结果!$B$18,1)),SUM(OFFSET(T2371,0,0,-ROW(),1)))</f>
        <v>424.53999999999951</v>
      </c>
      <c r="AC2371" s="2">
        <f t="shared" ca="1" si="701"/>
        <v>1.2380977018035857</v>
      </c>
      <c r="AD2371" s="2">
        <f t="shared" ca="1" si="702"/>
        <v>1.3752820957725447</v>
      </c>
      <c r="AE2371" s="2">
        <f t="shared" ca="1" si="703"/>
        <v>1.3324921816025117</v>
      </c>
      <c r="AF2371" s="2">
        <f t="shared" ca="1" si="704"/>
        <v>1.5473689169454039</v>
      </c>
      <c r="AG2371" s="4" t="str">
        <f ca="1">IF(AND(AC2371&lt;计算结果!$B$19,AD2371&lt;计算结果!$B$19,AE2371&lt;计算结果!$B$19,AF2371&lt;计算结果!$B$19),"买",IF(AND(AC2371&gt;计算结果!$B$20,AD2371&gt;计算结果!$B$20,AE2371&gt;计算结果!$B$20,AF2371&gt;计算结果!$B$20),"卖",AG2370))</f>
        <v>卖</v>
      </c>
      <c r="AH2371" s="4" t="str">
        <f t="shared" ca="1" si="705"/>
        <v/>
      </c>
      <c r="AI2371" s="3">
        <f ca="1">IF(AG2370="买",E2371/E2370-1,0)-IF(AH2371=1,计算结果!B$17,0)</f>
        <v>0</v>
      </c>
      <c r="AJ2371" s="2">
        <f t="shared" ca="1" si="706"/>
        <v>1.4677729438245932</v>
      </c>
      <c r="AK2371" s="3">
        <f ca="1">1-AJ2371/MAX(AJ$2:AJ2371)</f>
        <v>0</v>
      </c>
    </row>
    <row r="2372" spans="1:37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6">
        <v>106356645888</v>
      </c>
      <c r="G2372" s="3">
        <f t="shared" si="711"/>
        <v>-3.4175848795290342E-3</v>
      </c>
      <c r="H2372" s="3">
        <f>1-E2372/MAX(E$2:E2372)</f>
        <v>0.58372013884162532</v>
      </c>
      <c r="I2372" s="22">
        <f t="shared" ref="I2372:I2435" si="712">(2*E2372+C2372+D2372)/4</f>
        <v>2449.34</v>
      </c>
      <c r="J2372" s="22">
        <f t="shared" ref="J2372:J2435" si="713">AVERAGE(B2372:E2372)</f>
        <v>2450.4724999999999</v>
      </c>
      <c r="K2372" s="22">
        <f t="shared" ref="K2372:K2435" si="714">AVERAGE(C2372:E2372)</f>
        <v>2450.2666666666664</v>
      </c>
      <c r="L2372" s="22">
        <f t="shared" ref="L2372:L2435" si="715">AVERAGE(C2372:D2372)</f>
        <v>2452.12</v>
      </c>
      <c r="M2372" s="2">
        <f t="shared" si="707"/>
        <v>17.690000000000055</v>
      </c>
      <c r="N2372" s="2">
        <f t="shared" si="708"/>
        <v>17.075000000000273</v>
      </c>
      <c r="O2372" s="2">
        <f t="shared" si="709"/>
        <v>19.269999999999982</v>
      </c>
      <c r="P2372" s="2">
        <f t="shared" si="710"/>
        <v>22.429999999999836</v>
      </c>
      <c r="Q2372" s="2">
        <f t="shared" ref="Q2372:Q2435" si="716">I2371-$D2372</f>
        <v>13.869999999999891</v>
      </c>
      <c r="R2372" s="2">
        <f t="shared" ref="R2372:R2435" si="717">J2371-$D2372</f>
        <v>14.484999999999673</v>
      </c>
      <c r="S2372" s="2">
        <f t="shared" ref="S2372:S2435" si="718">K2371-$D2372</f>
        <v>12.289999999999964</v>
      </c>
      <c r="T2372" s="2">
        <f t="shared" ref="T2372:T2435" si="719">L2371-$D2372</f>
        <v>9.1300000000001091</v>
      </c>
      <c r="U2372" s="2">
        <f ca="1">IFERROR(SUM(OFFSET(M2372,0,0,-计算结果!$B$18,1)),SUM(OFFSET(M2372,0,0,-ROW(),1)))</f>
        <v>579.150000000001</v>
      </c>
      <c r="V2372" s="2">
        <f ca="1">IFERROR(SUM(OFFSET(N2372,0,0,-计算结果!$B$18,1)),SUM(OFFSET(N2372,0,0,-ROW(),1)))</f>
        <v>605.95500000000038</v>
      </c>
      <c r="W2372" s="2">
        <f ca="1">IFERROR(SUM(OFFSET(O2372,0,0,-计算结果!$B$18,1)),SUM(OFFSET(O2372,0,0,-ROW(),1)))</f>
        <v>599.97666666666873</v>
      </c>
      <c r="X2372" s="2">
        <f ca="1">IFERROR(SUM(OFFSET(P2372,0,0,-计算结果!$B$18,1)),SUM(OFFSET(P2372,0,0,-ROW(),1)))</f>
        <v>641.63000000000056</v>
      </c>
      <c r="Y2372" s="2">
        <f ca="1">IFERROR(SUM(OFFSET(Q2372,0,0,-计算结果!$B$18,1)),SUM(OFFSET(Q2372,0,0,-ROW(),1)))</f>
        <v>503.87999999999965</v>
      </c>
      <c r="Z2372" s="2">
        <f ca="1">IFERROR(SUM(OFFSET(R2372,0,0,-计算结果!$B$18,1)),SUM(OFFSET(R2372,0,0,-ROW(),1)))</f>
        <v>477.07500000000027</v>
      </c>
      <c r="AA2372" s="2">
        <f ca="1">IFERROR(SUM(OFFSET(S2372,0,0,-计算结果!$B$18,1)),SUM(OFFSET(S2372,0,0,-ROW(),1)))</f>
        <v>483.05333333333192</v>
      </c>
      <c r="AB2372" s="2">
        <f ca="1">IFERROR(SUM(OFFSET(T2372,0,0,-计算结果!$B$18,1)),SUM(OFFSET(T2372,0,0,-ROW(),1)))</f>
        <v>441.40000000000009</v>
      </c>
      <c r="AC2372" s="2">
        <f t="shared" ref="AC2372:AC2435" ca="1" si="720">U2372/Y2372</f>
        <v>1.1493808049535632</v>
      </c>
      <c r="AD2372" s="2">
        <f t="shared" ref="AD2372:AD2435" ca="1" si="721">V2372/Z2372</f>
        <v>1.2701462034271342</v>
      </c>
      <c r="AE2372" s="2">
        <f t="shared" ref="AE2372:AE2435" ca="1" si="722">W2372/AA2372</f>
        <v>1.2420505672251589</v>
      </c>
      <c r="AF2372" s="2">
        <f t="shared" ref="AF2372:AF2435" ca="1" si="723">X2372/AB2372</f>
        <v>1.4536248300860908</v>
      </c>
      <c r="AG2372" s="4" t="str">
        <f ca="1">IF(AND(AC2372&lt;计算结果!$B$19,AD2372&lt;计算结果!$B$19,AE2372&lt;计算结果!$B$19,AF2372&lt;计算结果!$B$19),"买",IF(AND(AC2372&gt;计算结果!$B$20,AD2372&gt;计算结果!$B$20,AE2372&gt;计算结果!$B$20,AF2372&gt;计算结果!$B$20),"卖",AG2371))</f>
        <v>卖</v>
      </c>
      <c r="AH2372" s="4" t="str">
        <f t="shared" ref="AH2372:AH2435" ca="1" si="724">IF(AG2371&lt;&gt;AG2372,1,"")</f>
        <v/>
      </c>
      <c r="AI2372" s="3">
        <f ca="1">IF(AG2371="买",E2372/E2371-1,0)-IF(AH2372=1,计算结果!B$17,0)</f>
        <v>0</v>
      </c>
      <c r="AJ2372" s="2">
        <f t="shared" ref="AJ2372:AJ2435" ca="1" si="725">IFERROR(AJ2371*(1+AI2372),AJ2371)</f>
        <v>1.4677729438245932</v>
      </c>
      <c r="AK2372" s="3">
        <f ca="1">1-AJ2372/MAX(AJ$2:AJ2372)</f>
        <v>0</v>
      </c>
    </row>
    <row r="2373" spans="1:37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6">
        <v>114837291008</v>
      </c>
      <c r="G2373" s="3">
        <f t="shared" si="711"/>
        <v>7.0752403374534367E-3</v>
      </c>
      <c r="H2373" s="3">
        <f>1-E2373/MAX(E$2:E2373)</f>
        <v>0.58077485877628798</v>
      </c>
      <c r="I2373" s="22">
        <f t="shared" si="712"/>
        <v>2456.1075000000001</v>
      </c>
      <c r="J2373" s="22">
        <f t="shared" si="713"/>
        <v>2451.2749999999996</v>
      </c>
      <c r="K2373" s="22">
        <f t="shared" si="714"/>
        <v>2453.52</v>
      </c>
      <c r="L2373" s="22">
        <f t="shared" si="715"/>
        <v>2448.3450000000003</v>
      </c>
      <c r="M2373" s="2">
        <f t="shared" si="707"/>
        <v>16.159999999999854</v>
      </c>
      <c r="N2373" s="2">
        <f t="shared" si="708"/>
        <v>15.027500000000146</v>
      </c>
      <c r="O2373" s="2">
        <f t="shared" si="709"/>
        <v>15.233333333333576</v>
      </c>
      <c r="P2373" s="2">
        <f t="shared" si="710"/>
        <v>13.380000000000109</v>
      </c>
      <c r="Q2373" s="2">
        <f t="shared" si="716"/>
        <v>18.150000000000091</v>
      </c>
      <c r="R2373" s="2">
        <f t="shared" si="717"/>
        <v>19.2824999999998</v>
      </c>
      <c r="S2373" s="2">
        <f t="shared" si="718"/>
        <v>19.07666666666637</v>
      </c>
      <c r="T2373" s="2">
        <f t="shared" si="719"/>
        <v>20.929999999999836</v>
      </c>
      <c r="U2373" s="2">
        <f ca="1">IFERROR(SUM(OFFSET(M2373,0,0,-计算结果!$B$18,1)),SUM(OFFSET(M2373,0,0,-ROW(),1)))</f>
        <v>592.81750000000056</v>
      </c>
      <c r="V2373" s="2">
        <f ca="1">IFERROR(SUM(OFFSET(N2373,0,0,-计算结果!$B$18,1)),SUM(OFFSET(N2373,0,0,-ROW(),1)))</f>
        <v>611.65500000000065</v>
      </c>
      <c r="W2373" s="2">
        <f ca="1">IFERROR(SUM(OFFSET(O2373,0,0,-计算结果!$B$18,1)),SUM(OFFSET(O2373,0,0,-ROW(),1)))</f>
        <v>610.49333333333561</v>
      </c>
      <c r="X2373" s="2">
        <f ca="1">IFERROR(SUM(OFFSET(P2373,0,0,-计算结果!$B$18,1)),SUM(OFFSET(P2373,0,0,-ROW(),1)))</f>
        <v>645.84500000000071</v>
      </c>
      <c r="Y2373" s="2">
        <f ca="1">IFERROR(SUM(OFFSET(Q2373,0,0,-计算结果!$B$18,1)),SUM(OFFSET(Q2373,0,0,-ROW(),1)))</f>
        <v>508.07249999999976</v>
      </c>
      <c r="Z2373" s="2">
        <f ca="1">IFERROR(SUM(OFFSET(R2373,0,0,-计算结果!$B$18,1)),SUM(OFFSET(R2373,0,0,-ROW(),1)))</f>
        <v>489.23499999999967</v>
      </c>
      <c r="AA2373" s="2">
        <f ca="1">IFERROR(SUM(OFFSET(S2373,0,0,-计算结果!$B$18,1)),SUM(OFFSET(S2373,0,0,-ROW(),1)))</f>
        <v>490.39666666666471</v>
      </c>
      <c r="AB2373" s="2">
        <f ca="1">IFERROR(SUM(OFFSET(T2373,0,0,-计算结果!$B$18,1)),SUM(OFFSET(T2373,0,0,-ROW(),1)))</f>
        <v>455.04499999999962</v>
      </c>
      <c r="AC2373" s="2">
        <f t="shared" ca="1" si="720"/>
        <v>1.1667970614430043</v>
      </c>
      <c r="AD2373" s="2">
        <f t="shared" ca="1" si="721"/>
        <v>1.2502273958322709</v>
      </c>
      <c r="AE2373" s="2">
        <f t="shared" ca="1" si="722"/>
        <v>1.2448969881524576</v>
      </c>
      <c r="AF2373" s="2">
        <f t="shared" ca="1" si="723"/>
        <v>1.4192991901899839</v>
      </c>
      <c r="AG2373" s="4" t="str">
        <f ca="1">IF(AND(AC2373&lt;计算结果!$B$19,AD2373&lt;计算结果!$B$19,AE2373&lt;计算结果!$B$19,AF2373&lt;计算结果!$B$19),"买",IF(AND(AC2373&gt;计算结果!$B$20,AD2373&gt;计算结果!$B$20,AE2373&gt;计算结果!$B$20,AF2373&gt;计算结果!$B$20),"卖",AG2372))</f>
        <v>卖</v>
      </c>
      <c r="AH2373" s="4" t="str">
        <f t="shared" ca="1" si="724"/>
        <v/>
      </c>
      <c r="AI2373" s="3">
        <f ca="1">IF(AG2372="买",E2373/E2372-1,0)-IF(AH2373=1,计算结果!B$17,0)</f>
        <v>0</v>
      </c>
      <c r="AJ2373" s="2">
        <f t="shared" ca="1" si="725"/>
        <v>1.4677729438245932</v>
      </c>
      <c r="AK2373" s="3">
        <f ca="1">1-AJ2373/MAX(AJ$2:AJ2373)</f>
        <v>0</v>
      </c>
    </row>
    <row r="2374" spans="1:37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6">
        <v>128340525056</v>
      </c>
      <c r="G2374" s="3">
        <f t="shared" si="711"/>
        <v>-7.9062612881360961E-3</v>
      </c>
      <c r="H2374" s="3">
        <f>1-E2374/MAX(E$2:E2374)</f>
        <v>0.58408936228135855</v>
      </c>
      <c r="I2374" s="22">
        <f t="shared" si="712"/>
        <v>2452.7249999999999</v>
      </c>
      <c r="J2374" s="22">
        <f t="shared" si="713"/>
        <v>2453.87</v>
      </c>
      <c r="K2374" s="22">
        <f t="shared" si="714"/>
        <v>2455.5033333333336</v>
      </c>
      <c r="L2374" s="22">
        <f t="shared" si="715"/>
        <v>2461.0600000000004</v>
      </c>
      <c r="M2374" s="2">
        <f t="shared" si="707"/>
        <v>24.192500000000109</v>
      </c>
      <c r="N2374" s="2">
        <f t="shared" si="708"/>
        <v>29.025000000000546</v>
      </c>
      <c r="O2374" s="2">
        <f t="shared" si="709"/>
        <v>26.7800000000002</v>
      </c>
      <c r="P2374" s="2">
        <f t="shared" si="710"/>
        <v>31.954999999999927</v>
      </c>
      <c r="Q2374" s="2">
        <f t="shared" si="716"/>
        <v>14.287499999999909</v>
      </c>
      <c r="R2374" s="2">
        <f t="shared" si="717"/>
        <v>9.4549999999994725</v>
      </c>
      <c r="S2374" s="2">
        <f t="shared" si="718"/>
        <v>11.699999999999818</v>
      </c>
      <c r="T2374" s="2">
        <f t="shared" si="719"/>
        <v>6.5250000000000909</v>
      </c>
      <c r="U2374" s="2">
        <f ca="1">IFERROR(SUM(OFFSET(M2374,0,0,-计算结果!$B$18,1)),SUM(OFFSET(M2374,0,0,-ROW(),1)))</f>
        <v>601.4975000000004</v>
      </c>
      <c r="V2374" s="2">
        <f ca="1">IFERROR(SUM(OFFSET(N2374,0,0,-计算结果!$B$18,1)),SUM(OFFSET(N2374,0,0,-ROW(),1)))</f>
        <v>626.19750000000113</v>
      </c>
      <c r="W2374" s="2">
        <f ca="1">IFERROR(SUM(OFFSET(O2374,0,0,-计算结果!$B$18,1)),SUM(OFFSET(O2374,0,0,-ROW(),1)))</f>
        <v>621.07666666666864</v>
      </c>
      <c r="X2374" s="2">
        <f ca="1">IFERROR(SUM(OFFSET(P2374,0,0,-计算结果!$B$18,1)),SUM(OFFSET(P2374,0,0,-ROW(),1)))</f>
        <v>660.23500000000013</v>
      </c>
      <c r="Y2374" s="2">
        <f ca="1">IFERROR(SUM(OFFSET(Q2374,0,0,-计算结果!$B$18,1)),SUM(OFFSET(Q2374,0,0,-ROW(),1)))</f>
        <v>503.05249999999978</v>
      </c>
      <c r="Z2374" s="2">
        <f ca="1">IFERROR(SUM(OFFSET(R2374,0,0,-计算结果!$B$18,1)),SUM(OFFSET(R2374,0,0,-ROW(),1)))</f>
        <v>478.35249999999905</v>
      </c>
      <c r="AA2374" s="2">
        <f ca="1">IFERROR(SUM(OFFSET(S2374,0,0,-计算结果!$B$18,1)),SUM(OFFSET(S2374,0,0,-ROW(),1)))</f>
        <v>483.47333333333154</v>
      </c>
      <c r="AB2374" s="2">
        <f ca="1">IFERROR(SUM(OFFSET(T2374,0,0,-计算结果!$B$18,1)),SUM(OFFSET(T2374,0,0,-ROW(),1)))</f>
        <v>444.31500000000005</v>
      </c>
      <c r="AC2374" s="2">
        <f t="shared" ca="1" si="720"/>
        <v>1.1956952803136862</v>
      </c>
      <c r="AD2374" s="2">
        <f t="shared" ca="1" si="721"/>
        <v>1.3090712393057471</v>
      </c>
      <c r="AE2374" s="2">
        <f t="shared" ca="1" si="722"/>
        <v>1.2846141117745293</v>
      </c>
      <c r="AF2374" s="2">
        <f t="shared" ca="1" si="723"/>
        <v>1.4859615362974468</v>
      </c>
      <c r="AG2374" s="4" t="str">
        <f ca="1">IF(AND(AC2374&lt;计算结果!$B$19,AD2374&lt;计算结果!$B$19,AE2374&lt;计算结果!$B$19,AF2374&lt;计算结果!$B$19),"买",IF(AND(AC2374&gt;计算结果!$B$20,AD2374&gt;计算结果!$B$20,AE2374&gt;计算结果!$B$20,AF2374&gt;计算结果!$B$20),"卖",AG2373))</f>
        <v>卖</v>
      </c>
      <c r="AH2374" s="4" t="str">
        <f t="shared" ca="1" si="724"/>
        <v/>
      </c>
      <c r="AI2374" s="3">
        <f ca="1">IF(AG2373="买",E2374/E2373-1,0)-IF(AH2374=1,计算结果!B$17,0)</f>
        <v>0</v>
      </c>
      <c r="AJ2374" s="2">
        <f t="shared" ca="1" si="725"/>
        <v>1.4677729438245932</v>
      </c>
      <c r="AK2374" s="3">
        <f ca="1">1-AJ2374/MAX(AJ$2:AJ2374)</f>
        <v>0</v>
      </c>
    </row>
    <row r="2375" spans="1:37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6">
        <v>112685629440</v>
      </c>
      <c r="G2375" s="3">
        <f t="shared" si="711"/>
        <v>-1.0882060554984196E-3</v>
      </c>
      <c r="H2375" s="3">
        <f>1-E2375/MAX(E$2:E2375)</f>
        <v>0.58454195875587012</v>
      </c>
      <c r="I2375" s="22">
        <f t="shared" si="712"/>
        <v>2437.4899999999998</v>
      </c>
      <c r="J2375" s="22">
        <f t="shared" si="713"/>
        <v>2437.8624999999997</v>
      </c>
      <c r="K2375" s="22">
        <f t="shared" si="714"/>
        <v>2436.0766666666664</v>
      </c>
      <c r="L2375" s="22">
        <f t="shared" si="715"/>
        <v>2433.25</v>
      </c>
      <c r="M2375" s="2">
        <f t="shared" si="707"/>
        <v>3.375</v>
      </c>
      <c r="N2375" s="2">
        <f t="shared" si="708"/>
        <v>2.2300000000000182</v>
      </c>
      <c r="O2375" s="2">
        <f t="shared" si="709"/>
        <v>0.59666666666635138</v>
      </c>
      <c r="P2375" s="2">
        <f t="shared" si="710"/>
        <v>-4.9600000000004911</v>
      </c>
      <c r="Q2375" s="2">
        <f t="shared" si="716"/>
        <v>42.324999999999818</v>
      </c>
      <c r="R2375" s="2">
        <f t="shared" si="717"/>
        <v>43.4699999999998</v>
      </c>
      <c r="S2375" s="2">
        <f t="shared" si="718"/>
        <v>45.103333333333467</v>
      </c>
      <c r="T2375" s="2">
        <f t="shared" si="719"/>
        <v>50.660000000000309</v>
      </c>
      <c r="U2375" s="2">
        <f ca="1">IFERROR(SUM(OFFSET(M2375,0,0,-计算结果!$B$18,1)),SUM(OFFSET(M2375,0,0,-ROW(),1)))</f>
        <v>597.69250000000056</v>
      </c>
      <c r="V2375" s="2">
        <f ca="1">IFERROR(SUM(OFFSET(N2375,0,0,-计算结果!$B$18,1)),SUM(OFFSET(N2375,0,0,-ROW(),1)))</f>
        <v>621.13750000000118</v>
      </c>
      <c r="W2375" s="2">
        <f ca="1">IFERROR(SUM(OFFSET(O2375,0,0,-计算结果!$B$18,1)),SUM(OFFSET(O2375,0,0,-ROW(),1)))</f>
        <v>613.52666666666846</v>
      </c>
      <c r="X2375" s="2">
        <f ca="1">IFERROR(SUM(OFFSET(P2375,0,0,-计算结果!$B$18,1)),SUM(OFFSET(P2375,0,0,-ROW(),1)))</f>
        <v>645.19500000000016</v>
      </c>
      <c r="Y2375" s="2">
        <f ca="1">IFERROR(SUM(OFFSET(Q2375,0,0,-计算结果!$B$18,1)),SUM(OFFSET(Q2375,0,0,-ROW(),1)))</f>
        <v>523.45749999999953</v>
      </c>
      <c r="Z2375" s="2">
        <f ca="1">IFERROR(SUM(OFFSET(R2375,0,0,-计算结果!$B$18,1)),SUM(OFFSET(R2375,0,0,-ROW(),1)))</f>
        <v>500.01249999999891</v>
      </c>
      <c r="AA2375" s="2">
        <f ca="1">IFERROR(SUM(OFFSET(S2375,0,0,-计算结果!$B$18,1)),SUM(OFFSET(S2375,0,0,-ROW(),1)))</f>
        <v>507.62333333333163</v>
      </c>
      <c r="AB2375" s="2">
        <f ca="1">IFERROR(SUM(OFFSET(T2375,0,0,-计算结果!$B$18,1)),SUM(OFFSET(T2375,0,0,-ROW(),1)))</f>
        <v>475.95499999999993</v>
      </c>
      <c r="AC2375" s="2">
        <f t="shared" ca="1" si="720"/>
        <v>1.1418166708854132</v>
      </c>
      <c r="AD2375" s="2">
        <f t="shared" ca="1" si="721"/>
        <v>1.2422439439014075</v>
      </c>
      <c r="AE2375" s="2">
        <f t="shared" ca="1" si="722"/>
        <v>1.2086258183561378</v>
      </c>
      <c r="AF2375" s="2">
        <f t="shared" ca="1" si="723"/>
        <v>1.3555798342280263</v>
      </c>
      <c r="AG2375" s="4" t="str">
        <f ca="1">IF(AND(AC2375&lt;计算结果!$B$19,AD2375&lt;计算结果!$B$19,AE2375&lt;计算结果!$B$19,AF2375&lt;计算结果!$B$19),"买",IF(AND(AC2375&gt;计算结果!$B$20,AD2375&gt;计算结果!$B$20,AE2375&gt;计算结果!$B$20,AF2375&gt;计算结果!$B$20),"卖",AG2374))</f>
        <v>卖</v>
      </c>
      <c r="AH2375" s="4" t="str">
        <f t="shared" ca="1" si="724"/>
        <v/>
      </c>
      <c r="AI2375" s="3">
        <f ca="1">IF(AG2374="买",E2375/E2374-1,0)-IF(AH2375=1,计算结果!B$17,0)</f>
        <v>0</v>
      </c>
      <c r="AJ2375" s="2">
        <f t="shared" ca="1" si="725"/>
        <v>1.4677729438245932</v>
      </c>
      <c r="AK2375" s="3">
        <f ca="1">1-AJ2375/MAX(AJ$2:AJ2375)</f>
        <v>0</v>
      </c>
    </row>
    <row r="2376" spans="1:37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6">
        <v>84843601920</v>
      </c>
      <c r="G2376" s="3">
        <f t="shared" si="711"/>
        <v>5.3159030687259801E-3</v>
      </c>
      <c r="H2376" s="3">
        <f>1-E2376/MAX(E$2:E2376)</f>
        <v>0.58233342407949362</v>
      </c>
      <c r="I2376" s="22">
        <f t="shared" si="712"/>
        <v>2451.9850000000001</v>
      </c>
      <c r="J2376" s="22">
        <f t="shared" si="713"/>
        <v>2450.42</v>
      </c>
      <c r="K2376" s="22">
        <f t="shared" si="714"/>
        <v>2451.0766666666668</v>
      </c>
      <c r="L2376" s="22">
        <f t="shared" si="715"/>
        <v>2449.2600000000002</v>
      </c>
      <c r="M2376" s="2">
        <f t="shared" si="707"/>
        <v>19.130000000000109</v>
      </c>
      <c r="N2376" s="2">
        <f t="shared" si="708"/>
        <v>18.757500000000164</v>
      </c>
      <c r="O2376" s="2">
        <f t="shared" si="709"/>
        <v>20.543333333333521</v>
      </c>
      <c r="P2376" s="2">
        <f t="shared" si="710"/>
        <v>23.369999999999891</v>
      </c>
      <c r="Q2376" s="2">
        <f t="shared" si="716"/>
        <v>-4.4100000000003092</v>
      </c>
      <c r="R2376" s="2">
        <f t="shared" si="717"/>
        <v>-4.0375000000003638</v>
      </c>
      <c r="S2376" s="2">
        <f t="shared" si="718"/>
        <v>-5.8233333333337214</v>
      </c>
      <c r="T2376" s="2">
        <f t="shared" si="719"/>
        <v>-8.6500000000000909</v>
      </c>
      <c r="U2376" s="2">
        <f ca="1">IFERROR(SUM(OFFSET(M2376,0,0,-计算结果!$B$18,1)),SUM(OFFSET(M2376,0,0,-ROW(),1)))</f>
        <v>592.21250000000055</v>
      </c>
      <c r="V2376" s="2">
        <f ca="1">IFERROR(SUM(OFFSET(N2376,0,0,-计算结果!$B$18,1)),SUM(OFFSET(N2376,0,0,-ROW(),1)))</f>
        <v>620.59750000000122</v>
      </c>
      <c r="W2376" s="2">
        <f ca="1">IFERROR(SUM(OFFSET(O2376,0,0,-计算结果!$B$18,1)),SUM(OFFSET(O2376,0,0,-ROW(),1)))</f>
        <v>611.57333333333509</v>
      </c>
      <c r="X2376" s="2">
        <f ca="1">IFERROR(SUM(OFFSET(P2376,0,0,-计算结果!$B$18,1)),SUM(OFFSET(P2376,0,0,-ROW(),1)))</f>
        <v>650.29500000000007</v>
      </c>
      <c r="Y2376" s="2">
        <f ca="1">IFERROR(SUM(OFFSET(Q2376,0,0,-计算结果!$B$18,1)),SUM(OFFSET(Q2376,0,0,-ROW(),1)))</f>
        <v>509.87749999999915</v>
      </c>
      <c r="Z2376" s="2">
        <f ca="1">IFERROR(SUM(OFFSET(R2376,0,0,-计算结果!$B$18,1)),SUM(OFFSET(R2376,0,0,-ROW(),1)))</f>
        <v>481.49249999999847</v>
      </c>
      <c r="AA2376" s="2">
        <f ca="1">IFERROR(SUM(OFFSET(S2376,0,0,-计算结果!$B$18,1)),SUM(OFFSET(S2376,0,0,-ROW(),1)))</f>
        <v>490.51666666666461</v>
      </c>
      <c r="AB2376" s="2">
        <f ca="1">IFERROR(SUM(OFFSET(T2376,0,0,-计算结果!$B$18,1)),SUM(OFFSET(T2376,0,0,-ROW(),1)))</f>
        <v>451.79499999999962</v>
      </c>
      <c r="AC2376" s="2">
        <f t="shared" ca="1" si="720"/>
        <v>1.161479963324527</v>
      </c>
      <c r="AD2376" s="2">
        <f t="shared" ca="1" si="721"/>
        <v>1.2889037731636592</v>
      </c>
      <c r="AE2376" s="2">
        <f t="shared" ca="1" si="722"/>
        <v>1.2467941965954354</v>
      </c>
      <c r="AF2376" s="2">
        <f t="shared" ca="1" si="723"/>
        <v>1.439358558638322</v>
      </c>
      <c r="AG2376" s="4" t="str">
        <f ca="1">IF(AND(AC2376&lt;计算结果!$B$19,AD2376&lt;计算结果!$B$19,AE2376&lt;计算结果!$B$19,AF2376&lt;计算结果!$B$19),"买",IF(AND(AC2376&gt;计算结果!$B$20,AD2376&gt;计算结果!$B$20,AE2376&gt;计算结果!$B$20,AF2376&gt;计算结果!$B$20),"卖",AG2375))</f>
        <v>卖</v>
      </c>
      <c r="AH2376" s="4" t="str">
        <f t="shared" ca="1" si="724"/>
        <v/>
      </c>
      <c r="AI2376" s="3">
        <f ca="1">IF(AG2375="买",E2376/E2375-1,0)-IF(AH2376=1,计算结果!B$17,0)</f>
        <v>0</v>
      </c>
      <c r="AJ2376" s="2">
        <f t="shared" ca="1" si="725"/>
        <v>1.4677729438245932</v>
      </c>
      <c r="AK2376" s="3">
        <f ca="1">1-AJ2376/MAX(AJ$2:AJ2376)</f>
        <v>0</v>
      </c>
    </row>
    <row r="2377" spans="1:37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6">
        <v>86622199808</v>
      </c>
      <c r="G2377" s="3">
        <f t="shared" si="711"/>
        <v>-8.6853436862196487E-3</v>
      </c>
      <c r="H2377" s="3">
        <f>1-E2377/MAX(E$2:E2377)</f>
        <v>0.5859610018376098</v>
      </c>
      <c r="I2377" s="22">
        <f t="shared" si="712"/>
        <v>2439.645</v>
      </c>
      <c r="J2377" s="22">
        <f t="shared" si="713"/>
        <v>2444.65</v>
      </c>
      <c r="K2377" s="22">
        <f t="shared" si="714"/>
        <v>2441.73</v>
      </c>
      <c r="L2377" s="22">
        <f t="shared" si="715"/>
        <v>2445.9</v>
      </c>
      <c r="M2377" s="2">
        <f t="shared" si="707"/>
        <v>7.2649999999998727</v>
      </c>
      <c r="N2377" s="2">
        <f t="shared" si="708"/>
        <v>8.8299999999999272</v>
      </c>
      <c r="O2377" s="2">
        <f t="shared" si="709"/>
        <v>8.1733333333331757</v>
      </c>
      <c r="P2377" s="2">
        <f t="shared" si="710"/>
        <v>9.9899999999997817</v>
      </c>
      <c r="Q2377" s="2">
        <f t="shared" si="716"/>
        <v>19.434999999999945</v>
      </c>
      <c r="R2377" s="2">
        <f t="shared" si="717"/>
        <v>17.869999999999891</v>
      </c>
      <c r="S2377" s="2">
        <f t="shared" si="718"/>
        <v>18.526666666666642</v>
      </c>
      <c r="T2377" s="2">
        <f t="shared" si="719"/>
        <v>16.710000000000036</v>
      </c>
      <c r="U2377" s="2">
        <f ca="1">IFERROR(SUM(OFFSET(M2377,0,0,-计算结果!$B$18,1)),SUM(OFFSET(M2377,0,0,-ROW(),1)))</f>
        <v>574.99749999999995</v>
      </c>
      <c r="V2377" s="2">
        <f ca="1">IFERROR(SUM(OFFSET(N2377,0,0,-计算结果!$B$18,1)),SUM(OFFSET(N2377,0,0,-ROW(),1)))</f>
        <v>599.28750000000082</v>
      </c>
      <c r="W2377" s="2">
        <f ca="1">IFERROR(SUM(OFFSET(O2377,0,0,-计算结果!$B$18,1)),SUM(OFFSET(O2377,0,0,-ROW(),1)))</f>
        <v>593.49666666666826</v>
      </c>
      <c r="X2377" s="2">
        <f ca="1">IFERROR(SUM(OFFSET(P2377,0,0,-计算结果!$B$18,1)),SUM(OFFSET(P2377,0,0,-ROW(),1)))</f>
        <v>630.49499999999989</v>
      </c>
      <c r="Y2377" s="2">
        <f ca="1">IFERROR(SUM(OFFSET(Q2377,0,0,-计算结果!$B$18,1)),SUM(OFFSET(Q2377,0,0,-ROW(),1)))</f>
        <v>535.1924999999992</v>
      </c>
      <c r="Z2377" s="2">
        <f ca="1">IFERROR(SUM(OFFSET(R2377,0,0,-计算结果!$B$18,1)),SUM(OFFSET(R2377,0,0,-ROW(),1)))</f>
        <v>510.90249999999833</v>
      </c>
      <c r="AA2377" s="2">
        <f ca="1">IFERROR(SUM(OFFSET(S2377,0,0,-计算结果!$B$18,1)),SUM(OFFSET(S2377,0,0,-ROW(),1)))</f>
        <v>516.69333333333088</v>
      </c>
      <c r="AB2377" s="2">
        <f ca="1">IFERROR(SUM(OFFSET(T2377,0,0,-计算结果!$B$18,1)),SUM(OFFSET(T2377,0,0,-ROW(),1)))</f>
        <v>479.69499999999925</v>
      </c>
      <c r="AC2377" s="2">
        <f t="shared" ca="1" si="720"/>
        <v>1.0743751080218815</v>
      </c>
      <c r="AD2377" s="2">
        <f t="shared" ca="1" si="721"/>
        <v>1.172997783334399</v>
      </c>
      <c r="AE2377" s="2">
        <f t="shared" ca="1" si="722"/>
        <v>1.1486439409578946</v>
      </c>
      <c r="AF2377" s="2">
        <f t="shared" ca="1" si="723"/>
        <v>1.3143664203295862</v>
      </c>
      <c r="AG2377" s="4" t="str">
        <f ca="1">IF(AND(AC2377&lt;计算结果!$B$19,AD2377&lt;计算结果!$B$19,AE2377&lt;计算结果!$B$19,AF2377&lt;计算结果!$B$19),"买",IF(AND(AC2377&gt;计算结果!$B$20,AD2377&gt;计算结果!$B$20,AE2377&gt;计算结果!$B$20,AF2377&gt;计算结果!$B$20),"卖",AG2376))</f>
        <v>卖</v>
      </c>
      <c r="AH2377" s="4" t="str">
        <f t="shared" ca="1" si="724"/>
        <v/>
      </c>
      <c r="AI2377" s="3">
        <f ca="1">IF(AG2376="买",E2377/E2376-1,0)-IF(AH2377=1,计算结果!B$17,0)</f>
        <v>0</v>
      </c>
      <c r="AJ2377" s="2">
        <f t="shared" ca="1" si="725"/>
        <v>1.4677729438245932</v>
      </c>
      <c r="AK2377" s="3">
        <f ca="1">1-AJ2377/MAX(AJ$2:AJ2377)</f>
        <v>0</v>
      </c>
    </row>
    <row r="2378" spans="1:37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6">
        <v>82251743232</v>
      </c>
      <c r="G2378" s="3">
        <f t="shared" si="711"/>
        <v>-6.0615026773349623E-3</v>
      </c>
      <c r="H2378" s="3">
        <f>1-E2378/MAX(E$2:E2378)</f>
        <v>0.58847070033349214</v>
      </c>
      <c r="I2378" s="22">
        <f t="shared" si="712"/>
        <v>2425.5774999999999</v>
      </c>
      <c r="J2378" s="22">
        <f t="shared" si="713"/>
        <v>2429.64</v>
      </c>
      <c r="K2378" s="22">
        <f t="shared" si="714"/>
        <v>2427.89</v>
      </c>
      <c r="L2378" s="22">
        <f t="shared" si="715"/>
        <v>2432.5149999999999</v>
      </c>
      <c r="M2378" s="2">
        <f t="shared" si="707"/>
        <v>7.8249999999998181</v>
      </c>
      <c r="N2378" s="2">
        <f t="shared" si="708"/>
        <v>2.819999999999709</v>
      </c>
      <c r="O2378" s="2">
        <f t="shared" si="709"/>
        <v>5.7399999999997817</v>
      </c>
      <c r="P2378" s="2">
        <f t="shared" si="710"/>
        <v>1.569999999999709</v>
      </c>
      <c r="Q2378" s="2">
        <f t="shared" si="716"/>
        <v>22.085000000000036</v>
      </c>
      <c r="R2378" s="2">
        <f t="shared" si="717"/>
        <v>27.090000000000146</v>
      </c>
      <c r="S2378" s="2">
        <f t="shared" si="718"/>
        <v>24.170000000000073</v>
      </c>
      <c r="T2378" s="2">
        <f t="shared" si="719"/>
        <v>28.340000000000146</v>
      </c>
      <c r="U2378" s="2">
        <f ca="1">IFERROR(SUM(OFFSET(M2378,0,0,-计算结果!$B$18,1)),SUM(OFFSET(M2378,0,0,-ROW(),1)))</f>
        <v>575.88249999999971</v>
      </c>
      <c r="V2378" s="2">
        <f ca="1">IFERROR(SUM(OFFSET(N2378,0,0,-计算结果!$B$18,1)),SUM(OFFSET(N2378,0,0,-ROW(),1)))</f>
        <v>593.09500000000071</v>
      </c>
      <c r="W2378" s="2">
        <f ca="1">IFERROR(SUM(OFFSET(O2378,0,0,-计算结果!$B$18,1)),SUM(OFFSET(O2378,0,0,-ROW(),1)))</f>
        <v>591.62000000000126</v>
      </c>
      <c r="X2378" s="2">
        <f ca="1">IFERROR(SUM(OFFSET(P2378,0,0,-计算结果!$B$18,1)),SUM(OFFSET(P2378,0,0,-ROW(),1)))</f>
        <v>623.0949999999998</v>
      </c>
      <c r="Y2378" s="2">
        <f ca="1">IFERROR(SUM(OFFSET(Q2378,0,0,-计算结果!$B$18,1)),SUM(OFFSET(Q2378,0,0,-ROW(),1)))</f>
        <v>543.71749999999929</v>
      </c>
      <c r="Z2378" s="2">
        <f ca="1">IFERROR(SUM(OFFSET(R2378,0,0,-计算结果!$B$18,1)),SUM(OFFSET(R2378,0,0,-ROW(),1)))</f>
        <v>526.50499999999829</v>
      </c>
      <c r="AA2378" s="2">
        <f ca="1">IFERROR(SUM(OFFSET(S2378,0,0,-计算结果!$B$18,1)),SUM(OFFSET(S2378,0,0,-ROW(),1)))</f>
        <v>527.97999999999774</v>
      </c>
      <c r="AB2378" s="2">
        <f ca="1">IFERROR(SUM(OFFSET(T2378,0,0,-计算结果!$B$18,1)),SUM(OFFSET(T2378,0,0,-ROW(),1)))</f>
        <v>496.5049999999992</v>
      </c>
      <c r="AC2378" s="2">
        <f t="shared" ca="1" si="720"/>
        <v>1.0591575588425983</v>
      </c>
      <c r="AD2378" s="2">
        <f t="shared" ca="1" si="721"/>
        <v>1.1264755320462343</v>
      </c>
      <c r="AE2378" s="2">
        <f t="shared" ca="1" si="722"/>
        <v>1.1205348687450354</v>
      </c>
      <c r="AF2378" s="2">
        <f t="shared" ca="1" si="723"/>
        <v>1.2549621856778901</v>
      </c>
      <c r="AG2378" s="4" t="str">
        <f ca="1">IF(AND(AC2378&lt;计算结果!$B$19,AD2378&lt;计算结果!$B$19,AE2378&lt;计算结果!$B$19,AF2378&lt;计算结果!$B$19),"买",IF(AND(AC2378&gt;计算结果!$B$20,AD2378&gt;计算结果!$B$20,AE2378&gt;计算结果!$B$20,AF2378&gt;计算结果!$B$20),"卖",AG2377))</f>
        <v>卖</v>
      </c>
      <c r="AH2378" s="4" t="str">
        <f t="shared" ca="1" si="724"/>
        <v/>
      </c>
      <c r="AI2378" s="3">
        <f ca="1">IF(AG2377="买",E2378/E2377-1,0)-IF(AH2378=1,计算结果!B$17,0)</f>
        <v>0</v>
      </c>
      <c r="AJ2378" s="2">
        <f t="shared" ca="1" si="725"/>
        <v>1.4677729438245932</v>
      </c>
      <c r="AK2378" s="3">
        <f ca="1">1-AJ2378/MAX(AJ$2:AJ2378)</f>
        <v>0</v>
      </c>
    </row>
    <row r="2379" spans="1:37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6">
        <v>86045450240</v>
      </c>
      <c r="G2379" s="3">
        <f t="shared" si="711"/>
        <v>-9.3854397512650456E-3</v>
      </c>
      <c r="H2379" s="3">
        <f>1-E2379/MAX(E$2:E2379)</f>
        <v>0.59233308378139249</v>
      </c>
      <c r="I2379" s="22">
        <f t="shared" si="712"/>
        <v>2402.2674999999999</v>
      </c>
      <c r="J2379" s="22">
        <f t="shared" si="713"/>
        <v>2407.1425000000004</v>
      </c>
      <c r="K2379" s="22">
        <f t="shared" si="714"/>
        <v>2404.376666666667</v>
      </c>
      <c r="L2379" s="22">
        <f t="shared" si="715"/>
        <v>2408.5950000000003</v>
      </c>
      <c r="M2379" s="2">
        <f t="shared" si="707"/>
        <v>-0.91750000000001819</v>
      </c>
      <c r="N2379" s="2">
        <f t="shared" si="708"/>
        <v>-4.9800000000000182</v>
      </c>
      <c r="O2379" s="2">
        <f t="shared" si="709"/>
        <v>-3.2300000000000182</v>
      </c>
      <c r="P2379" s="2">
        <f t="shared" si="710"/>
        <v>-7.8550000000000182</v>
      </c>
      <c r="Q2379" s="2">
        <f t="shared" si="716"/>
        <v>33.047499999999673</v>
      </c>
      <c r="R2379" s="2">
        <f t="shared" si="717"/>
        <v>37.109999999999673</v>
      </c>
      <c r="S2379" s="2">
        <f t="shared" si="718"/>
        <v>35.359999999999673</v>
      </c>
      <c r="T2379" s="2">
        <f t="shared" si="719"/>
        <v>39.984999999999673</v>
      </c>
      <c r="U2379" s="2">
        <f ca="1">IFERROR(SUM(OFFSET(M2379,0,0,-计算结果!$B$18,1)),SUM(OFFSET(M2379,0,0,-ROW(),1)))</f>
        <v>571.48999999999978</v>
      </c>
      <c r="V2379" s="2">
        <f ca="1">IFERROR(SUM(OFFSET(N2379,0,0,-计算结果!$B$18,1)),SUM(OFFSET(N2379,0,0,-ROW(),1)))</f>
        <v>585.67000000000098</v>
      </c>
      <c r="W2379" s="2">
        <f ca="1">IFERROR(SUM(OFFSET(O2379,0,0,-计算结果!$B$18,1)),SUM(OFFSET(O2379,0,0,-ROW(),1)))</f>
        <v>583.99000000000115</v>
      </c>
      <c r="X2379" s="2">
        <f ca="1">IFERROR(SUM(OFFSET(P2379,0,0,-计算结果!$B$18,1)),SUM(OFFSET(P2379,0,0,-ROW(),1)))</f>
        <v>608.98999999999978</v>
      </c>
      <c r="Y2379" s="2">
        <f ca="1">IFERROR(SUM(OFFSET(Q2379,0,0,-计算结果!$B$18,1)),SUM(OFFSET(Q2379,0,0,-ROW(),1)))</f>
        <v>565.60999999999922</v>
      </c>
      <c r="Z2379" s="2">
        <f ca="1">IFERROR(SUM(OFFSET(R2379,0,0,-计算结果!$B$18,1)),SUM(OFFSET(R2379,0,0,-ROW(),1)))</f>
        <v>551.42999999999802</v>
      </c>
      <c r="AA2379" s="2">
        <f ca="1">IFERROR(SUM(OFFSET(S2379,0,0,-计算结果!$B$18,1)),SUM(OFFSET(S2379,0,0,-ROW(),1)))</f>
        <v>553.10999999999785</v>
      </c>
      <c r="AB2379" s="2">
        <f ca="1">IFERROR(SUM(OFFSET(T2379,0,0,-计算结果!$B$18,1)),SUM(OFFSET(T2379,0,0,-ROW(),1)))</f>
        <v>528.10999999999922</v>
      </c>
      <c r="AC2379" s="2">
        <f t="shared" ca="1" si="720"/>
        <v>1.0103958558017019</v>
      </c>
      <c r="AD2379" s="2">
        <f t="shared" ca="1" si="721"/>
        <v>1.0620931033857481</v>
      </c>
      <c r="AE2379" s="2">
        <f t="shared" ca="1" si="722"/>
        <v>1.0558297626150375</v>
      </c>
      <c r="AF2379" s="2">
        <f t="shared" ca="1" si="723"/>
        <v>1.1531499119501631</v>
      </c>
      <c r="AG2379" s="4" t="str">
        <f ca="1">IF(AND(AC2379&lt;计算结果!$B$19,AD2379&lt;计算结果!$B$19,AE2379&lt;计算结果!$B$19,AF2379&lt;计算结果!$B$19),"买",IF(AND(AC2379&gt;计算结果!$B$20,AD2379&gt;计算结果!$B$20,AE2379&gt;计算结果!$B$20,AF2379&gt;计算结果!$B$20),"卖",AG2378))</f>
        <v>卖</v>
      </c>
      <c r="AH2379" s="4" t="str">
        <f t="shared" ca="1" si="724"/>
        <v/>
      </c>
      <c r="AI2379" s="3">
        <f ca="1">IF(AG2378="买",E2379/E2378-1,0)-IF(AH2379=1,计算结果!B$17,0)</f>
        <v>0</v>
      </c>
      <c r="AJ2379" s="2">
        <f t="shared" ca="1" si="725"/>
        <v>1.4677729438245932</v>
      </c>
      <c r="AK2379" s="3">
        <f ca="1">1-AJ2379/MAX(AJ$2:AJ2379)</f>
        <v>0</v>
      </c>
    </row>
    <row r="2380" spans="1:37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6">
        <v>65601224704</v>
      </c>
      <c r="G2380" s="3">
        <f t="shared" si="711"/>
        <v>-2.1828593370452065E-3</v>
      </c>
      <c r="H2380" s="3">
        <f>1-E2380/MAX(E$2:E2380)</f>
        <v>0.59322296331586466</v>
      </c>
      <c r="I2380" s="22">
        <f t="shared" si="712"/>
        <v>2393.0349999999999</v>
      </c>
      <c r="J2380" s="22">
        <f t="shared" si="713"/>
        <v>2394.8199999999997</v>
      </c>
      <c r="K2380" s="22">
        <f t="shared" si="714"/>
        <v>2393.81</v>
      </c>
      <c r="L2380" s="22">
        <f t="shared" si="715"/>
        <v>2395.3599999999997</v>
      </c>
      <c r="M2380" s="2">
        <f t="shared" si="707"/>
        <v>2.7224999999998545</v>
      </c>
      <c r="N2380" s="2">
        <f t="shared" si="708"/>
        <v>-2.1525000000006003</v>
      </c>
      <c r="O2380" s="2">
        <f t="shared" si="709"/>
        <v>0.61333333333277551</v>
      </c>
      <c r="P2380" s="2">
        <f t="shared" si="710"/>
        <v>-3.6050000000004729</v>
      </c>
      <c r="Q2380" s="2">
        <f t="shared" si="716"/>
        <v>16.537499999999909</v>
      </c>
      <c r="R2380" s="2">
        <f t="shared" si="717"/>
        <v>21.412500000000364</v>
      </c>
      <c r="S2380" s="2">
        <f t="shared" si="718"/>
        <v>18.646666666666988</v>
      </c>
      <c r="T2380" s="2">
        <f t="shared" si="719"/>
        <v>22.865000000000236</v>
      </c>
      <c r="U2380" s="2">
        <f ca="1">IFERROR(SUM(OFFSET(M2380,0,0,-计算结果!$B$18,1)),SUM(OFFSET(M2380,0,0,-ROW(),1)))</f>
        <v>573.89999999999964</v>
      </c>
      <c r="V2380" s="2">
        <f ca="1">IFERROR(SUM(OFFSET(N2380,0,0,-计算结果!$B$18,1)),SUM(OFFSET(N2380,0,0,-ROW(),1)))</f>
        <v>584.58250000000044</v>
      </c>
      <c r="W2380" s="2">
        <f ca="1">IFERROR(SUM(OFFSET(O2380,0,0,-计算结果!$B$18,1)),SUM(OFFSET(O2380,0,0,-ROW(),1)))</f>
        <v>584.62666666666701</v>
      </c>
      <c r="X2380" s="2">
        <f ca="1">IFERROR(SUM(OFFSET(P2380,0,0,-计算结果!$B$18,1)),SUM(OFFSET(P2380,0,0,-ROW(),1)))</f>
        <v>606.07999999999902</v>
      </c>
      <c r="Y2380" s="2">
        <f ca="1">IFERROR(SUM(OFFSET(Q2380,0,0,-计算结果!$B$18,1)),SUM(OFFSET(Q2380,0,0,-ROW(),1)))</f>
        <v>548.29999999999927</v>
      </c>
      <c r="Z2380" s="2">
        <f ca="1">IFERROR(SUM(OFFSET(R2380,0,0,-计算结果!$B$18,1)),SUM(OFFSET(R2380,0,0,-ROW(),1)))</f>
        <v>537.61749999999847</v>
      </c>
      <c r="AA2380" s="2">
        <f ca="1">IFERROR(SUM(OFFSET(S2380,0,0,-计算结果!$B$18,1)),SUM(OFFSET(S2380,0,0,-ROW(),1)))</f>
        <v>537.5733333333319</v>
      </c>
      <c r="AB2380" s="2">
        <f ca="1">IFERROR(SUM(OFFSET(T2380,0,0,-计算结果!$B$18,1)),SUM(OFFSET(T2380,0,0,-ROW(),1)))</f>
        <v>516.11999999999989</v>
      </c>
      <c r="AC2380" s="2">
        <f t="shared" ca="1" si="720"/>
        <v>1.0466897683749778</v>
      </c>
      <c r="AD2380" s="2">
        <f t="shared" ca="1" si="721"/>
        <v>1.0873576473980147</v>
      </c>
      <c r="AE2380" s="2">
        <f t="shared" ca="1" si="722"/>
        <v>1.0875291433106835</v>
      </c>
      <c r="AF2380" s="2">
        <f t="shared" ca="1" si="723"/>
        <v>1.174300550259628</v>
      </c>
      <c r="AG2380" s="4" t="str">
        <f ca="1">IF(AND(AC2380&lt;计算结果!$B$19,AD2380&lt;计算结果!$B$19,AE2380&lt;计算结果!$B$19,AF2380&lt;计算结果!$B$19),"买",IF(AND(AC2380&gt;计算结果!$B$20,AD2380&gt;计算结果!$B$20,AE2380&gt;计算结果!$B$20,AF2380&gt;计算结果!$B$20),"卖",AG2379))</f>
        <v>卖</v>
      </c>
      <c r="AH2380" s="4" t="str">
        <f t="shared" ca="1" si="724"/>
        <v/>
      </c>
      <c r="AI2380" s="3">
        <f ca="1">IF(AG2379="买",E2380/E2379-1,0)-IF(AH2380=1,计算结果!B$17,0)</f>
        <v>0</v>
      </c>
      <c r="AJ2380" s="2">
        <f t="shared" ca="1" si="725"/>
        <v>1.4677729438245932</v>
      </c>
      <c r="AK2380" s="3">
        <f ca="1">1-AJ2380/MAX(AJ$2:AJ2380)</f>
        <v>0</v>
      </c>
    </row>
    <row r="2381" spans="1:37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6">
        <v>65956478976</v>
      </c>
      <c r="G2381" s="3">
        <f t="shared" si="711"/>
        <v>-9.152092892906305E-3</v>
      </c>
      <c r="H2381" s="3">
        <f>1-E2381/MAX(E$2:E2381)</f>
        <v>0.59694582454229905</v>
      </c>
      <c r="I2381" s="22">
        <f t="shared" si="712"/>
        <v>2369.2199999999998</v>
      </c>
      <c r="J2381" s="22">
        <f t="shared" si="713"/>
        <v>2371.3975</v>
      </c>
      <c r="K2381" s="22">
        <f t="shared" si="714"/>
        <v>2369.35</v>
      </c>
      <c r="L2381" s="22">
        <f t="shared" si="715"/>
        <v>2369.6099999999997</v>
      </c>
      <c r="M2381" s="2">
        <f t="shared" ref="M2381:M2444" si="726">$C2381-I2380</f>
        <v>-15.494999999999891</v>
      </c>
      <c r="N2381" s="2">
        <f t="shared" ref="N2381:N2444" si="727">$C2381-J2380</f>
        <v>-17.279999999999745</v>
      </c>
      <c r="O2381" s="2">
        <f t="shared" ref="O2381:O2444" si="728">$C2381-K2380</f>
        <v>-16.269999999999982</v>
      </c>
      <c r="P2381" s="2">
        <f t="shared" ref="P2381:P2444" si="729">$C2381-L2380</f>
        <v>-17.819999999999709</v>
      </c>
      <c r="Q2381" s="2">
        <f t="shared" si="716"/>
        <v>31.355000000000018</v>
      </c>
      <c r="R2381" s="2">
        <f t="shared" si="717"/>
        <v>33.139999999999873</v>
      </c>
      <c r="S2381" s="2">
        <f t="shared" si="718"/>
        <v>32.130000000000109</v>
      </c>
      <c r="T2381" s="2">
        <f t="shared" si="719"/>
        <v>33.679999999999836</v>
      </c>
      <c r="U2381" s="2">
        <f ca="1">IFERROR(SUM(OFFSET(M2381,0,0,-计算结果!$B$18,1)),SUM(OFFSET(M2381,0,0,-ROW(),1)))</f>
        <v>542.25499999999965</v>
      </c>
      <c r="V2381" s="2">
        <f ca="1">IFERROR(SUM(OFFSET(N2381,0,0,-计算结果!$B$18,1)),SUM(OFFSET(N2381,0,0,-ROW(),1)))</f>
        <v>554.02500000000055</v>
      </c>
      <c r="W2381" s="2">
        <f ca="1">IFERROR(SUM(OFFSET(O2381,0,0,-计算结果!$B$18,1)),SUM(OFFSET(O2381,0,0,-ROW(),1)))</f>
        <v>551.5633333333335</v>
      </c>
      <c r="X2381" s="2">
        <f ca="1">IFERROR(SUM(OFFSET(P2381,0,0,-计算结果!$B$18,1)),SUM(OFFSET(P2381,0,0,-ROW(),1)))</f>
        <v>570.17999999999938</v>
      </c>
      <c r="Y2381" s="2">
        <f ca="1">IFERROR(SUM(OFFSET(Q2381,0,0,-计算结果!$B$18,1)),SUM(OFFSET(Q2381,0,0,-ROW(),1)))</f>
        <v>578.33499999999913</v>
      </c>
      <c r="Z2381" s="2">
        <f ca="1">IFERROR(SUM(OFFSET(R2381,0,0,-计算结果!$B$18,1)),SUM(OFFSET(R2381,0,0,-ROW(),1)))</f>
        <v>566.56499999999824</v>
      </c>
      <c r="AA2381" s="2">
        <f ca="1">IFERROR(SUM(OFFSET(S2381,0,0,-计算结果!$B$18,1)),SUM(OFFSET(S2381,0,0,-ROW(),1)))</f>
        <v>569.02666666666528</v>
      </c>
      <c r="AB2381" s="2">
        <f ca="1">IFERROR(SUM(OFFSET(T2381,0,0,-计算结果!$B$18,1)),SUM(OFFSET(T2381,0,0,-ROW(),1)))</f>
        <v>550.4099999999994</v>
      </c>
      <c r="AC2381" s="2">
        <f t="shared" ca="1" si="720"/>
        <v>0.93761401263973387</v>
      </c>
      <c r="AD2381" s="2">
        <f t="shared" ca="1" si="721"/>
        <v>0.97786661724603929</v>
      </c>
      <c r="AE2381" s="2">
        <f t="shared" ca="1" si="722"/>
        <v>0.96931016706891571</v>
      </c>
      <c r="AF2381" s="2">
        <f t="shared" ca="1" si="723"/>
        <v>1.0359186788030741</v>
      </c>
      <c r="AG2381" s="4" t="str">
        <f ca="1">IF(AND(AC2381&lt;计算结果!$B$19,AD2381&lt;计算结果!$B$19,AE2381&lt;计算结果!$B$19,AF2381&lt;计算结果!$B$19),"买",IF(AND(AC2381&gt;计算结果!$B$20,AD2381&gt;计算结果!$B$20,AE2381&gt;计算结果!$B$20,AF2381&gt;计算结果!$B$20),"卖",AG2380))</f>
        <v>卖</v>
      </c>
      <c r="AH2381" s="4" t="str">
        <f t="shared" ca="1" si="724"/>
        <v/>
      </c>
      <c r="AI2381" s="3">
        <f ca="1">IF(AG2380="买",E2381/E2380-1,0)-IF(AH2381=1,计算结果!B$17,0)</f>
        <v>0</v>
      </c>
      <c r="AJ2381" s="2">
        <f t="shared" ca="1" si="725"/>
        <v>1.4677729438245932</v>
      </c>
      <c r="AK2381" s="3">
        <f ca="1">1-AJ2381/MAX(AJ$2:AJ2381)</f>
        <v>0</v>
      </c>
    </row>
    <row r="2382" spans="1:37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6">
        <v>90529906688</v>
      </c>
      <c r="G2382" s="3">
        <f t="shared" si="711"/>
        <v>2.018718101341177E-2</v>
      </c>
      <c r="H2382" s="3">
        <f>1-E2382/MAX(E$2:E2382)</f>
        <v>0.58880929694412298</v>
      </c>
      <c r="I2382" s="22">
        <f t="shared" si="712"/>
        <v>2405.8049999999998</v>
      </c>
      <c r="J2382" s="22">
        <f t="shared" si="713"/>
        <v>2394.9299999999998</v>
      </c>
      <c r="K2382" s="22">
        <f t="shared" si="714"/>
        <v>2402.19</v>
      </c>
      <c r="L2382" s="22">
        <f t="shared" si="715"/>
        <v>2394.96</v>
      </c>
      <c r="M2382" s="2">
        <f t="shared" si="726"/>
        <v>47.550000000000182</v>
      </c>
      <c r="N2382" s="2">
        <f t="shared" si="727"/>
        <v>45.372499999999945</v>
      </c>
      <c r="O2382" s="2">
        <f t="shared" si="728"/>
        <v>47.420000000000073</v>
      </c>
      <c r="P2382" s="2">
        <f t="shared" si="729"/>
        <v>47.160000000000309</v>
      </c>
      <c r="Q2382" s="2">
        <f t="shared" si="716"/>
        <v>-3.930000000000291</v>
      </c>
      <c r="R2382" s="2">
        <f t="shared" si="717"/>
        <v>-1.7525000000000546</v>
      </c>
      <c r="S2382" s="2">
        <f t="shared" si="718"/>
        <v>-3.8000000000001819</v>
      </c>
      <c r="T2382" s="2">
        <f t="shared" si="719"/>
        <v>-3.5400000000004184</v>
      </c>
      <c r="U2382" s="2">
        <f ca="1">IFERROR(SUM(OFFSET(M2382,0,0,-计算结果!$B$18,1)),SUM(OFFSET(M2382,0,0,-ROW(),1)))</f>
        <v>584.73749999999973</v>
      </c>
      <c r="V2382" s="2">
        <f ca="1">IFERROR(SUM(OFFSET(N2382,0,0,-计算结果!$B$18,1)),SUM(OFFSET(N2382,0,0,-ROW(),1)))</f>
        <v>591.07000000000062</v>
      </c>
      <c r="W2382" s="2">
        <f ca="1">IFERROR(SUM(OFFSET(O2382,0,0,-计算结果!$B$18,1)),SUM(OFFSET(O2382,0,0,-ROW(),1)))</f>
        <v>592.97666666666646</v>
      </c>
      <c r="X2382" s="2">
        <f ca="1">IFERROR(SUM(OFFSET(P2382,0,0,-计算结果!$B$18,1)),SUM(OFFSET(P2382,0,0,-ROW(),1)))</f>
        <v>609.45499999999947</v>
      </c>
      <c r="Y2382" s="2">
        <f ca="1">IFERROR(SUM(OFFSET(Q2382,0,0,-计算结果!$B$18,1)),SUM(OFFSET(Q2382,0,0,-ROW(),1)))</f>
        <v>550.32249999999885</v>
      </c>
      <c r="Z2382" s="2">
        <f ca="1">IFERROR(SUM(OFFSET(R2382,0,0,-计算结果!$B$18,1)),SUM(OFFSET(R2382,0,0,-ROW(),1)))</f>
        <v>543.98999999999796</v>
      </c>
      <c r="AA2382" s="2">
        <f ca="1">IFERROR(SUM(OFFSET(S2382,0,0,-计算结果!$B$18,1)),SUM(OFFSET(S2382,0,0,-ROW(),1)))</f>
        <v>542.08333333333212</v>
      </c>
      <c r="AB2382" s="2">
        <f ca="1">IFERROR(SUM(OFFSET(T2382,0,0,-计算结果!$B$18,1)),SUM(OFFSET(T2382,0,0,-ROW(),1)))</f>
        <v>525.60499999999911</v>
      </c>
      <c r="AC2382" s="2">
        <f t="shared" ca="1" si="720"/>
        <v>1.0625360584021204</v>
      </c>
      <c r="AD2382" s="2">
        <f t="shared" ca="1" si="721"/>
        <v>1.0865457085608243</v>
      </c>
      <c r="AE2382" s="2">
        <f t="shared" ca="1" si="722"/>
        <v>1.0938847040737916</v>
      </c>
      <c r="AF2382" s="2">
        <f t="shared" ca="1" si="723"/>
        <v>1.1595304458671445</v>
      </c>
      <c r="AG2382" s="4" t="str">
        <f ca="1">IF(AND(AC2382&lt;计算结果!$B$19,AD2382&lt;计算结果!$B$19,AE2382&lt;计算结果!$B$19,AF2382&lt;计算结果!$B$19),"买",IF(AND(AC2382&gt;计算结果!$B$20,AD2382&gt;计算结果!$B$20,AE2382&gt;计算结果!$B$20,AF2382&gt;计算结果!$B$20),"卖",AG2381))</f>
        <v>卖</v>
      </c>
      <c r="AH2382" s="4" t="str">
        <f t="shared" ca="1" si="724"/>
        <v/>
      </c>
      <c r="AI2382" s="3">
        <f ca="1">IF(AG2381="买",E2382/E2381-1,0)-IF(AH2382=1,计算结果!B$17,0)</f>
        <v>0</v>
      </c>
      <c r="AJ2382" s="2">
        <f t="shared" ca="1" si="725"/>
        <v>1.4677729438245932</v>
      </c>
      <c r="AK2382" s="3">
        <f ca="1">1-AJ2382/MAX(AJ$2:AJ2382)</f>
        <v>0</v>
      </c>
    </row>
    <row r="2383" spans="1:37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6">
        <v>134541721600</v>
      </c>
      <c r="G2383" s="3">
        <f t="shared" si="711"/>
        <v>1.4371133594024865E-2</v>
      </c>
      <c r="H2383" s="3">
        <f>1-E2383/MAX(E$2:E2383)</f>
        <v>0.58290002041788602</v>
      </c>
      <c r="I2383" s="22">
        <f t="shared" si="712"/>
        <v>2444.9324999999999</v>
      </c>
      <c r="J2383" s="22">
        <f t="shared" si="713"/>
        <v>2438.04</v>
      </c>
      <c r="K2383" s="22">
        <f t="shared" si="714"/>
        <v>2442.7833333333333</v>
      </c>
      <c r="L2383" s="22">
        <f t="shared" si="715"/>
        <v>2438.4849999999997</v>
      </c>
      <c r="M2383" s="2">
        <f t="shared" si="726"/>
        <v>55.465000000000146</v>
      </c>
      <c r="N2383" s="2">
        <f t="shared" si="727"/>
        <v>66.340000000000146</v>
      </c>
      <c r="O2383" s="2">
        <f t="shared" si="728"/>
        <v>59.079999999999927</v>
      </c>
      <c r="P2383" s="2">
        <f t="shared" si="729"/>
        <v>66.309999999999945</v>
      </c>
      <c r="Q2383" s="2">
        <f t="shared" si="716"/>
        <v>-9.8949999999999818</v>
      </c>
      <c r="R2383" s="2">
        <f t="shared" si="717"/>
        <v>-20.769999999999982</v>
      </c>
      <c r="S2383" s="2">
        <f t="shared" si="718"/>
        <v>-13.509999999999764</v>
      </c>
      <c r="T2383" s="2">
        <f t="shared" si="719"/>
        <v>-20.739999999999782</v>
      </c>
      <c r="U2383" s="2">
        <f ca="1">IFERROR(SUM(OFFSET(M2383,0,0,-计算结果!$B$18,1)),SUM(OFFSET(M2383,0,0,-ROW(),1)))</f>
        <v>637.76000000000022</v>
      </c>
      <c r="V2383" s="2">
        <f ca="1">IFERROR(SUM(OFFSET(N2383,0,0,-计算结果!$B$18,1)),SUM(OFFSET(N2383,0,0,-ROW(),1)))</f>
        <v>661.00750000000107</v>
      </c>
      <c r="W2383" s="2">
        <f ca="1">IFERROR(SUM(OFFSET(O2383,0,0,-计算结果!$B$18,1)),SUM(OFFSET(O2383,0,0,-ROW(),1)))</f>
        <v>651.30999999999995</v>
      </c>
      <c r="X2383" s="2">
        <f ca="1">IFERROR(SUM(OFFSET(P2383,0,0,-计算结果!$B$18,1)),SUM(OFFSET(P2383,0,0,-ROW(),1)))</f>
        <v>678.4099999999994</v>
      </c>
      <c r="Y2383" s="2">
        <f ca="1">IFERROR(SUM(OFFSET(Q2383,0,0,-计算结果!$B$18,1)),SUM(OFFSET(Q2383,0,0,-ROW(),1)))</f>
        <v>509.65999999999849</v>
      </c>
      <c r="Z2383" s="2">
        <f ca="1">IFERROR(SUM(OFFSET(R2383,0,0,-计算结果!$B$18,1)),SUM(OFFSET(R2383,0,0,-ROW(),1)))</f>
        <v>486.41249999999764</v>
      </c>
      <c r="AA2383" s="2">
        <f ca="1">IFERROR(SUM(OFFSET(S2383,0,0,-计算结果!$B$18,1)),SUM(OFFSET(S2383,0,0,-ROW(),1)))</f>
        <v>496.10999999999876</v>
      </c>
      <c r="AB2383" s="2">
        <f ca="1">IFERROR(SUM(OFFSET(T2383,0,0,-计算结果!$B$18,1)),SUM(OFFSET(T2383,0,0,-ROW(),1)))</f>
        <v>469.00999999999931</v>
      </c>
      <c r="AC2383" s="2">
        <f t="shared" ca="1" si="720"/>
        <v>1.2513440332770909</v>
      </c>
      <c r="AD2383" s="2">
        <f t="shared" ca="1" si="721"/>
        <v>1.3589443116696307</v>
      </c>
      <c r="AE2383" s="2">
        <f t="shared" ca="1" si="722"/>
        <v>1.3128338473322481</v>
      </c>
      <c r="AF2383" s="2">
        <f t="shared" ca="1" si="723"/>
        <v>1.4464723566661699</v>
      </c>
      <c r="AG2383" s="4" t="str">
        <f ca="1">IF(AND(AC2383&lt;计算结果!$B$19,AD2383&lt;计算结果!$B$19,AE2383&lt;计算结果!$B$19,AF2383&lt;计算结果!$B$19),"买",IF(AND(AC2383&gt;计算结果!$B$20,AD2383&gt;计算结果!$B$20,AE2383&gt;计算结果!$B$20,AF2383&gt;计算结果!$B$20),"卖",AG2382))</f>
        <v>卖</v>
      </c>
      <c r="AH2383" s="4" t="str">
        <f t="shared" ca="1" si="724"/>
        <v/>
      </c>
      <c r="AI2383" s="3">
        <f ca="1">IF(AG2382="买",E2383/E2382-1,0)-IF(AH2383=1,计算结果!B$17,0)</f>
        <v>0</v>
      </c>
      <c r="AJ2383" s="2">
        <f t="shared" ca="1" si="725"/>
        <v>1.4677729438245932</v>
      </c>
      <c r="AK2383" s="3">
        <f ca="1">1-AJ2383/MAX(AJ$2:AJ2383)</f>
        <v>0</v>
      </c>
    </row>
    <row r="2384" spans="1:37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6">
        <v>139157356544</v>
      </c>
      <c r="G2384" s="3">
        <f t="shared" si="711"/>
        <v>7.1592327586909033E-3</v>
      </c>
      <c r="H2384" s="3">
        <f>1-E2384/MAX(E$2:E2384)</f>
        <v>0.57991390458041248</v>
      </c>
      <c r="I2384" s="22">
        <f t="shared" si="712"/>
        <v>2464</v>
      </c>
      <c r="J2384" s="22">
        <f t="shared" si="713"/>
        <v>2459.3575000000001</v>
      </c>
      <c r="K2384" s="22">
        <f t="shared" si="714"/>
        <v>2462.3566666666666</v>
      </c>
      <c r="L2384" s="22">
        <f t="shared" si="715"/>
        <v>2459.0700000000002</v>
      </c>
      <c r="M2384" s="2">
        <f t="shared" si="726"/>
        <v>29.447500000000218</v>
      </c>
      <c r="N2384" s="2">
        <f t="shared" si="727"/>
        <v>36.340000000000146</v>
      </c>
      <c r="O2384" s="2">
        <f t="shared" si="728"/>
        <v>31.596666666666806</v>
      </c>
      <c r="P2384" s="2">
        <f t="shared" si="729"/>
        <v>35.895000000000437</v>
      </c>
      <c r="Q2384" s="2">
        <f t="shared" si="716"/>
        <v>1.1724999999996726</v>
      </c>
      <c r="R2384" s="2">
        <f t="shared" si="717"/>
        <v>-5.7200000000002547</v>
      </c>
      <c r="S2384" s="2">
        <f t="shared" si="718"/>
        <v>-0.97666666666691526</v>
      </c>
      <c r="T2384" s="2">
        <f t="shared" si="719"/>
        <v>-5.2750000000005457</v>
      </c>
      <c r="U2384" s="2">
        <f ca="1">IFERROR(SUM(OFFSET(M2384,0,0,-计算结果!$B$18,1)),SUM(OFFSET(M2384,0,0,-ROW(),1)))</f>
        <v>659.40500000000065</v>
      </c>
      <c r="V2384" s="2">
        <f ca="1">IFERROR(SUM(OFFSET(N2384,0,0,-计算结果!$B$18,1)),SUM(OFFSET(N2384,0,0,-ROW(),1)))</f>
        <v>693.42250000000149</v>
      </c>
      <c r="W2384" s="2">
        <f ca="1">IFERROR(SUM(OFFSET(O2384,0,0,-计算结果!$B$18,1)),SUM(OFFSET(O2384,0,0,-ROW(),1)))</f>
        <v>676.72000000000025</v>
      </c>
      <c r="X2384" s="2">
        <f ca="1">IFERROR(SUM(OFFSET(P2384,0,0,-计算结果!$B$18,1)),SUM(OFFSET(P2384,0,0,-ROW(),1)))</f>
        <v>711.34999999999991</v>
      </c>
      <c r="Y2384" s="2">
        <f ca="1">IFERROR(SUM(OFFSET(Q2384,0,0,-计算结果!$B$18,1)),SUM(OFFSET(Q2384,0,0,-ROW(),1)))</f>
        <v>504.77499999999827</v>
      </c>
      <c r="Z2384" s="2">
        <f ca="1">IFERROR(SUM(OFFSET(R2384,0,0,-计算结果!$B$18,1)),SUM(OFFSET(R2384,0,0,-ROW(),1)))</f>
        <v>470.75749999999744</v>
      </c>
      <c r="AA2384" s="2">
        <f ca="1">IFERROR(SUM(OFFSET(S2384,0,0,-计算结果!$B$18,1)),SUM(OFFSET(S2384,0,0,-ROW(),1)))</f>
        <v>487.45999999999867</v>
      </c>
      <c r="AB2384" s="2">
        <f ca="1">IFERROR(SUM(OFFSET(T2384,0,0,-计算结果!$B$18,1)),SUM(OFFSET(T2384,0,0,-ROW(),1)))</f>
        <v>452.82999999999902</v>
      </c>
      <c r="AC2384" s="2">
        <f t="shared" ca="1" si="720"/>
        <v>1.3063345054727411</v>
      </c>
      <c r="AD2384" s="2">
        <f t="shared" ca="1" si="721"/>
        <v>1.4729929953320027</v>
      </c>
      <c r="AE2384" s="2">
        <f t="shared" ca="1" si="722"/>
        <v>1.3882574980511264</v>
      </c>
      <c r="AF2384" s="2">
        <f t="shared" ca="1" si="723"/>
        <v>1.5708985712077412</v>
      </c>
      <c r="AG2384" s="4" t="str">
        <f ca="1">IF(AND(AC2384&lt;计算结果!$B$19,AD2384&lt;计算结果!$B$19,AE2384&lt;计算结果!$B$19,AF2384&lt;计算结果!$B$19),"买",IF(AND(AC2384&gt;计算结果!$B$20,AD2384&gt;计算结果!$B$20,AE2384&gt;计算结果!$B$20,AF2384&gt;计算结果!$B$20),"卖",AG2383))</f>
        <v>卖</v>
      </c>
      <c r="AH2384" s="4" t="str">
        <f t="shared" ca="1" si="724"/>
        <v/>
      </c>
      <c r="AI2384" s="3">
        <f ca="1">IF(AG2383="买",E2384/E2383-1,0)-IF(AH2384=1,计算结果!B$17,0)</f>
        <v>0</v>
      </c>
      <c r="AJ2384" s="2">
        <f t="shared" ca="1" si="725"/>
        <v>1.4677729438245932</v>
      </c>
      <c r="AK2384" s="3">
        <f ca="1">1-AJ2384/MAX(AJ$2:AJ2384)</f>
        <v>0</v>
      </c>
    </row>
    <row r="2385" spans="1:37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6">
        <v>181604614144</v>
      </c>
      <c r="G2385" s="3">
        <f t="shared" si="711"/>
        <v>1.5958330126816023E-2</v>
      </c>
      <c r="H2385" s="3">
        <f>1-E2385/MAX(E$2:E2385)</f>
        <v>0.57321003198802156</v>
      </c>
      <c r="I2385" s="22">
        <f t="shared" si="712"/>
        <v>2498.8375000000001</v>
      </c>
      <c r="J2385" s="22">
        <f t="shared" si="713"/>
        <v>2490.13</v>
      </c>
      <c r="K2385" s="22">
        <f t="shared" si="714"/>
        <v>2495.6733333333336</v>
      </c>
      <c r="L2385" s="22">
        <f t="shared" si="715"/>
        <v>2489.3450000000003</v>
      </c>
      <c r="M2385" s="2">
        <f t="shared" si="726"/>
        <v>48.190000000000055</v>
      </c>
      <c r="N2385" s="2">
        <f t="shared" si="727"/>
        <v>52.832499999999982</v>
      </c>
      <c r="O2385" s="2">
        <f t="shared" si="728"/>
        <v>49.833333333333485</v>
      </c>
      <c r="P2385" s="2">
        <f t="shared" si="729"/>
        <v>53.119999999999891</v>
      </c>
      <c r="Q2385" s="2">
        <f t="shared" si="716"/>
        <v>-2.5</v>
      </c>
      <c r="R2385" s="2">
        <f t="shared" si="717"/>
        <v>-7.1424999999999272</v>
      </c>
      <c r="S2385" s="2">
        <f t="shared" si="718"/>
        <v>-4.1433333333334303</v>
      </c>
      <c r="T2385" s="2">
        <f t="shared" si="719"/>
        <v>-7.4299999999998363</v>
      </c>
      <c r="U2385" s="2">
        <f ca="1">IFERROR(SUM(OFFSET(M2385,0,0,-计算结果!$B$18,1)),SUM(OFFSET(M2385,0,0,-ROW(),1)))</f>
        <v>699.94000000000051</v>
      </c>
      <c r="V2385" s="2">
        <f ca="1">IFERROR(SUM(OFFSET(N2385,0,0,-计算结果!$B$18,1)),SUM(OFFSET(N2385,0,0,-ROW(),1)))</f>
        <v>737.6475000000014</v>
      </c>
      <c r="W2385" s="2">
        <f ca="1">IFERROR(SUM(OFFSET(O2385,0,0,-计算结果!$B$18,1)),SUM(OFFSET(O2385,0,0,-ROW(),1)))</f>
        <v>719.26666666666688</v>
      </c>
      <c r="X2385" s="2">
        <f ca="1">IFERROR(SUM(OFFSET(P2385,0,0,-计算结果!$B$18,1)),SUM(OFFSET(P2385,0,0,-ROW(),1)))</f>
        <v>757.91999999999962</v>
      </c>
      <c r="Y2385" s="2">
        <f ca="1">IFERROR(SUM(OFFSET(Q2385,0,0,-计算结果!$B$18,1)),SUM(OFFSET(Q2385,0,0,-ROW(),1)))</f>
        <v>483.20999999999822</v>
      </c>
      <c r="Z2385" s="2">
        <f ca="1">IFERROR(SUM(OFFSET(R2385,0,0,-计算结果!$B$18,1)),SUM(OFFSET(R2385,0,0,-ROW(),1)))</f>
        <v>445.50249999999733</v>
      </c>
      <c r="AA2385" s="2">
        <f ca="1">IFERROR(SUM(OFFSET(S2385,0,0,-计算结果!$B$18,1)),SUM(OFFSET(S2385,0,0,-ROW(),1)))</f>
        <v>463.88333333333185</v>
      </c>
      <c r="AB2385" s="2">
        <f ca="1">IFERROR(SUM(OFFSET(T2385,0,0,-计算结果!$B$18,1)),SUM(OFFSET(T2385,0,0,-ROW(),1)))</f>
        <v>425.22999999999911</v>
      </c>
      <c r="AC2385" s="2">
        <f t="shared" ca="1" si="720"/>
        <v>1.448521346826438</v>
      </c>
      <c r="AD2385" s="2">
        <f t="shared" ca="1" si="721"/>
        <v>1.6557651191632052</v>
      </c>
      <c r="AE2385" s="2">
        <f t="shared" ca="1" si="722"/>
        <v>1.5505335393238298</v>
      </c>
      <c r="AF2385" s="2">
        <f t="shared" ca="1" si="723"/>
        <v>1.7823765961950031</v>
      </c>
      <c r="AG2385" s="4" t="str">
        <f ca="1">IF(AND(AC2385&lt;计算结果!$B$19,AD2385&lt;计算结果!$B$19,AE2385&lt;计算结果!$B$19,AF2385&lt;计算结果!$B$19),"买",IF(AND(AC2385&gt;计算结果!$B$20,AD2385&gt;计算结果!$B$20,AE2385&gt;计算结果!$B$20,AF2385&gt;计算结果!$B$20),"卖",AG2384))</f>
        <v>卖</v>
      </c>
      <c r="AH2385" s="4" t="str">
        <f t="shared" ca="1" si="724"/>
        <v/>
      </c>
      <c r="AI2385" s="3">
        <f ca="1">IF(AG2384="买",E2385/E2384-1,0)-IF(AH2385=1,计算结果!B$17,0)</f>
        <v>0</v>
      </c>
      <c r="AJ2385" s="2">
        <f t="shared" ca="1" si="725"/>
        <v>1.4677729438245932</v>
      </c>
      <c r="AK2385" s="3">
        <f ca="1">1-AJ2385/MAX(AJ$2:AJ2385)</f>
        <v>0</v>
      </c>
    </row>
    <row r="2386" spans="1:37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6">
        <v>151406837760</v>
      </c>
      <c r="G2386" s="3">
        <f t="shared" si="711"/>
        <v>1.6823942623180876E-3</v>
      </c>
      <c r="H2386" s="3">
        <f>1-E2386/MAX(E$2:E2386)</f>
        <v>0.57249200299462322</v>
      </c>
      <c r="I2386" s="22">
        <f t="shared" si="712"/>
        <v>2512.8325</v>
      </c>
      <c r="J2386" s="22">
        <f t="shared" si="713"/>
        <v>2513.6499999999996</v>
      </c>
      <c r="K2386" s="22">
        <f t="shared" si="714"/>
        <v>2512.9266666666667</v>
      </c>
      <c r="L2386" s="22">
        <f t="shared" si="715"/>
        <v>2513.1149999999998</v>
      </c>
      <c r="M2386" s="2">
        <f t="shared" si="726"/>
        <v>25.332499999999982</v>
      </c>
      <c r="N2386" s="2">
        <f t="shared" si="727"/>
        <v>34.039999999999964</v>
      </c>
      <c r="O2386" s="2">
        <f t="shared" si="728"/>
        <v>28.496666666666442</v>
      </c>
      <c r="P2386" s="2">
        <f t="shared" si="729"/>
        <v>34.824999999999818</v>
      </c>
      <c r="Q2386" s="2">
        <f t="shared" si="716"/>
        <v>-3.2224999999998545</v>
      </c>
      <c r="R2386" s="2">
        <f t="shared" si="717"/>
        <v>-11.929999999999836</v>
      </c>
      <c r="S2386" s="2">
        <f t="shared" si="718"/>
        <v>-6.386666666666315</v>
      </c>
      <c r="T2386" s="2">
        <f t="shared" si="719"/>
        <v>-12.714999999999691</v>
      </c>
      <c r="U2386" s="2">
        <f ca="1">IFERROR(SUM(OFFSET(M2386,0,0,-计算结果!$B$18,1)),SUM(OFFSET(M2386,0,0,-ROW(),1)))</f>
        <v>703.64250000000038</v>
      </c>
      <c r="V2386" s="2">
        <f ca="1">IFERROR(SUM(OFFSET(N2386,0,0,-计算结果!$B$18,1)),SUM(OFFSET(N2386,0,0,-ROW(),1)))</f>
        <v>754.25250000000142</v>
      </c>
      <c r="W2386" s="2">
        <f ca="1">IFERROR(SUM(OFFSET(O2386,0,0,-计算结果!$B$18,1)),SUM(OFFSET(O2386,0,0,-ROW(),1)))</f>
        <v>728.08666666666704</v>
      </c>
      <c r="X2386" s="2">
        <f ca="1">IFERROR(SUM(OFFSET(P2386,0,0,-计算结果!$B$18,1)),SUM(OFFSET(P2386,0,0,-ROW(),1)))</f>
        <v>776.97499999999945</v>
      </c>
      <c r="Y2386" s="2">
        <f ca="1">IFERROR(SUM(OFFSET(Q2386,0,0,-计算结果!$B$18,1)),SUM(OFFSET(Q2386,0,0,-ROW(),1)))</f>
        <v>476.10749999999871</v>
      </c>
      <c r="Z2386" s="2">
        <f ca="1">IFERROR(SUM(OFFSET(R2386,0,0,-计算结果!$B$18,1)),SUM(OFFSET(R2386,0,0,-ROW(),1)))</f>
        <v>425.49749999999767</v>
      </c>
      <c r="AA2386" s="2">
        <f ca="1">IFERROR(SUM(OFFSET(S2386,0,0,-计算结果!$B$18,1)),SUM(OFFSET(S2386,0,0,-ROW(),1)))</f>
        <v>451.66333333333205</v>
      </c>
      <c r="AB2386" s="2">
        <f ca="1">IFERROR(SUM(OFFSET(T2386,0,0,-计算结果!$B$18,1)),SUM(OFFSET(T2386,0,0,-ROW(),1)))</f>
        <v>402.77499999999964</v>
      </c>
      <c r="AC2386" s="2">
        <f t="shared" ca="1" si="720"/>
        <v>1.477906775255593</v>
      </c>
      <c r="AD2386" s="2">
        <f t="shared" ca="1" si="721"/>
        <v>1.7726367369961176</v>
      </c>
      <c r="AE2386" s="2">
        <f t="shared" ca="1" si="722"/>
        <v>1.6120118967667711</v>
      </c>
      <c r="AF2386" s="2">
        <f t="shared" ca="1" si="723"/>
        <v>1.9290546831357462</v>
      </c>
      <c r="AG2386" s="4" t="str">
        <f ca="1">IF(AND(AC2386&lt;计算结果!$B$19,AD2386&lt;计算结果!$B$19,AE2386&lt;计算结果!$B$19,AF2386&lt;计算结果!$B$19),"买",IF(AND(AC2386&gt;计算结果!$B$20,AD2386&gt;计算结果!$B$20,AE2386&gt;计算结果!$B$20,AF2386&gt;计算结果!$B$20),"卖",AG2385))</f>
        <v>卖</v>
      </c>
      <c r="AH2386" s="4" t="str">
        <f t="shared" ca="1" si="724"/>
        <v/>
      </c>
      <c r="AI2386" s="3">
        <f ca="1">IF(AG2385="买",E2386/E2385-1,0)-IF(AH2386=1,计算结果!B$17,0)</f>
        <v>0</v>
      </c>
      <c r="AJ2386" s="2">
        <f t="shared" ca="1" si="725"/>
        <v>1.4677729438245932</v>
      </c>
      <c r="AK2386" s="3">
        <f ca="1">1-AJ2386/MAX(AJ$2:AJ2386)</f>
        <v>0</v>
      </c>
    </row>
    <row r="2387" spans="1:37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6">
        <v>155291877376</v>
      </c>
      <c r="G2387" s="3">
        <f t="shared" si="711"/>
        <v>2.467612584824419E-4</v>
      </c>
      <c r="H2387" s="3">
        <f>1-E2387/MAX(E$2:E2387)</f>
        <v>0.57238651058327095</v>
      </c>
      <c r="I2387" s="22">
        <f t="shared" si="712"/>
        <v>2510.6025</v>
      </c>
      <c r="J2387" s="22">
        <f t="shared" si="713"/>
        <v>2510.0700000000002</v>
      </c>
      <c r="K2387" s="22">
        <f t="shared" si="714"/>
        <v>2509.7466666666664</v>
      </c>
      <c r="L2387" s="22">
        <f t="shared" si="715"/>
        <v>2508.0349999999999</v>
      </c>
      <c r="M2387" s="2">
        <f t="shared" si="726"/>
        <v>4.6275000000000546</v>
      </c>
      <c r="N2387" s="2">
        <f t="shared" si="727"/>
        <v>3.8100000000004002</v>
      </c>
      <c r="O2387" s="2">
        <f t="shared" si="728"/>
        <v>4.533333333333303</v>
      </c>
      <c r="P2387" s="2">
        <f t="shared" si="729"/>
        <v>4.3450000000002547</v>
      </c>
      <c r="Q2387" s="2">
        <f t="shared" si="716"/>
        <v>14.222499999999854</v>
      </c>
      <c r="R2387" s="2">
        <f t="shared" si="717"/>
        <v>15.039999999999509</v>
      </c>
      <c r="S2387" s="2">
        <f t="shared" si="718"/>
        <v>14.316666666666606</v>
      </c>
      <c r="T2387" s="2">
        <f t="shared" si="719"/>
        <v>14.504999999999654</v>
      </c>
      <c r="U2387" s="2">
        <f ca="1">IFERROR(SUM(OFFSET(M2387,0,0,-计算结果!$B$18,1)),SUM(OFFSET(M2387,0,0,-ROW(),1)))</f>
        <v>684.8725000000004</v>
      </c>
      <c r="V2387" s="2">
        <f ca="1">IFERROR(SUM(OFFSET(N2387,0,0,-计算结果!$B$18,1)),SUM(OFFSET(N2387,0,0,-ROW(),1)))</f>
        <v>729.41750000000138</v>
      </c>
      <c r="W2387" s="2">
        <f ca="1">IFERROR(SUM(OFFSET(O2387,0,0,-计算结果!$B$18,1)),SUM(OFFSET(O2387,0,0,-ROW(),1)))</f>
        <v>707.17666666666719</v>
      </c>
      <c r="X2387" s="2">
        <f ca="1">IFERROR(SUM(OFFSET(P2387,0,0,-计算结果!$B$18,1)),SUM(OFFSET(P2387,0,0,-ROW(),1)))</f>
        <v>751.78499999999985</v>
      </c>
      <c r="Y2387" s="2">
        <f ca="1">IFERROR(SUM(OFFSET(Q2387,0,0,-计算结果!$B$18,1)),SUM(OFFSET(Q2387,0,0,-ROW(),1)))</f>
        <v>496.70749999999862</v>
      </c>
      <c r="Z2387" s="2">
        <f ca="1">IFERROR(SUM(OFFSET(R2387,0,0,-计算结果!$B$18,1)),SUM(OFFSET(R2387,0,0,-ROW(),1)))</f>
        <v>452.16249999999764</v>
      </c>
      <c r="AA2387" s="2">
        <f ca="1">IFERROR(SUM(OFFSET(S2387,0,0,-计算结果!$B$18,1)),SUM(OFFSET(S2387,0,0,-ROW(),1)))</f>
        <v>474.40333333333183</v>
      </c>
      <c r="AB2387" s="2">
        <f ca="1">IFERROR(SUM(OFFSET(T2387,0,0,-计算结果!$B$18,1)),SUM(OFFSET(T2387,0,0,-ROW(),1)))</f>
        <v>429.79499999999916</v>
      </c>
      <c r="AC2387" s="2">
        <f t="shared" ca="1" si="720"/>
        <v>1.3788245597257991</v>
      </c>
      <c r="AD2387" s="2">
        <f t="shared" ca="1" si="721"/>
        <v>1.6131755729411554</v>
      </c>
      <c r="AE2387" s="2">
        <f t="shared" ca="1" si="722"/>
        <v>1.4906654674995314</v>
      </c>
      <c r="AF2387" s="2">
        <f t="shared" ca="1" si="723"/>
        <v>1.7491711164625026</v>
      </c>
      <c r="AG2387" s="4" t="str">
        <f ca="1">IF(AND(AC2387&lt;计算结果!$B$19,AD2387&lt;计算结果!$B$19,AE2387&lt;计算结果!$B$19,AF2387&lt;计算结果!$B$19),"买",IF(AND(AC2387&gt;计算结果!$B$20,AD2387&gt;计算结果!$B$20,AE2387&gt;计算结果!$B$20,AF2387&gt;计算结果!$B$20),"卖",AG2386))</f>
        <v>卖</v>
      </c>
      <c r="AH2387" s="4" t="str">
        <f t="shared" ca="1" si="724"/>
        <v/>
      </c>
      <c r="AI2387" s="3">
        <f ca="1">IF(AG2386="买",E2387/E2386-1,0)-IF(AH2387=1,计算结果!B$17,0)</f>
        <v>0</v>
      </c>
      <c r="AJ2387" s="2">
        <f t="shared" ca="1" si="725"/>
        <v>1.4677729438245932</v>
      </c>
      <c r="AK2387" s="3">
        <f ca="1">1-AJ2387/MAX(AJ$2:AJ2387)</f>
        <v>0</v>
      </c>
    </row>
    <row r="2388" spans="1:37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6">
        <v>146130894848</v>
      </c>
      <c r="G2388" s="3">
        <f t="shared" si="711"/>
        <v>-3.8676253496581214E-3</v>
      </c>
      <c r="H2388" s="3">
        <f>1-E2388/MAX(E$2:E2388)</f>
        <v>0.5740403593547948</v>
      </c>
      <c r="I2388" s="22">
        <f t="shared" si="712"/>
        <v>2506.3824999999997</v>
      </c>
      <c r="J2388" s="22">
        <f t="shared" si="713"/>
        <v>2509.7375000000002</v>
      </c>
      <c r="K2388" s="22">
        <f t="shared" si="714"/>
        <v>2507.36</v>
      </c>
      <c r="L2388" s="22">
        <f t="shared" si="715"/>
        <v>2509.3150000000001</v>
      </c>
      <c r="M2388" s="2">
        <f t="shared" si="726"/>
        <v>8.7975000000001273</v>
      </c>
      <c r="N2388" s="2">
        <f t="shared" si="727"/>
        <v>9.3299999999999272</v>
      </c>
      <c r="O2388" s="2">
        <f t="shared" si="728"/>
        <v>9.6533333333336486</v>
      </c>
      <c r="P2388" s="2">
        <f t="shared" si="729"/>
        <v>11.365000000000236</v>
      </c>
      <c r="Q2388" s="2">
        <f t="shared" si="716"/>
        <v>11.372499999999945</v>
      </c>
      <c r="R2388" s="2">
        <f t="shared" si="717"/>
        <v>10.840000000000146</v>
      </c>
      <c r="S2388" s="2">
        <f t="shared" si="718"/>
        <v>10.516666666666424</v>
      </c>
      <c r="T2388" s="2">
        <f t="shared" si="719"/>
        <v>8.8049999999998363</v>
      </c>
      <c r="U2388" s="2">
        <f ca="1">IFERROR(SUM(OFFSET(M2388,0,0,-计算结果!$B$18,1)),SUM(OFFSET(M2388,0,0,-ROW(),1)))</f>
        <v>657.19000000000096</v>
      </c>
      <c r="V2388" s="2">
        <f ca="1">IFERROR(SUM(OFFSET(N2388,0,0,-计算结果!$B$18,1)),SUM(OFFSET(N2388,0,0,-ROW(),1)))</f>
        <v>698.66750000000138</v>
      </c>
      <c r="W2388" s="2">
        <f ca="1">IFERROR(SUM(OFFSET(O2388,0,0,-计算结果!$B$18,1)),SUM(OFFSET(O2388,0,0,-ROW(),1)))</f>
        <v>678.97000000000071</v>
      </c>
      <c r="X2388" s="2">
        <f ca="1">IFERROR(SUM(OFFSET(P2388,0,0,-计算结果!$B$18,1)),SUM(OFFSET(P2388,0,0,-ROW(),1)))</f>
        <v>722.5300000000002</v>
      </c>
      <c r="Y2388" s="2">
        <f ca="1">IFERROR(SUM(OFFSET(Q2388,0,0,-计算结果!$B$18,1)),SUM(OFFSET(Q2388,0,0,-ROW(),1)))</f>
        <v>506.84999999999809</v>
      </c>
      <c r="Z2388" s="2">
        <f ca="1">IFERROR(SUM(OFFSET(R2388,0,0,-计算结果!$B$18,1)),SUM(OFFSET(R2388,0,0,-ROW(),1)))</f>
        <v>465.37249999999767</v>
      </c>
      <c r="AA2388" s="2">
        <f ca="1">IFERROR(SUM(OFFSET(S2388,0,0,-计算结果!$B$18,1)),SUM(OFFSET(S2388,0,0,-ROW(),1)))</f>
        <v>485.06999999999834</v>
      </c>
      <c r="AB2388" s="2">
        <f ca="1">IFERROR(SUM(OFFSET(T2388,0,0,-计算结果!$B$18,1)),SUM(OFFSET(T2388,0,0,-ROW(),1)))</f>
        <v>441.50999999999885</v>
      </c>
      <c r="AC2388" s="2">
        <f t="shared" ca="1" si="720"/>
        <v>1.2966163559238502</v>
      </c>
      <c r="AD2388" s="2">
        <f t="shared" ca="1" si="721"/>
        <v>1.5013080919048825</v>
      </c>
      <c r="AE2388" s="2">
        <f t="shared" ca="1" si="722"/>
        <v>1.3997361205599255</v>
      </c>
      <c r="AF2388" s="2">
        <f t="shared" ca="1" si="723"/>
        <v>1.636497474575892</v>
      </c>
      <c r="AG2388" s="4" t="str">
        <f ca="1">IF(AND(AC2388&lt;计算结果!$B$19,AD2388&lt;计算结果!$B$19,AE2388&lt;计算结果!$B$19,AF2388&lt;计算结果!$B$19),"买",IF(AND(AC2388&gt;计算结果!$B$20,AD2388&gt;计算结果!$B$20,AE2388&gt;计算结果!$B$20,AF2388&gt;计算结果!$B$20),"卖",AG2387))</f>
        <v>卖</v>
      </c>
      <c r="AH2388" s="4" t="str">
        <f t="shared" ca="1" si="724"/>
        <v/>
      </c>
      <c r="AI2388" s="3">
        <f ca="1">IF(AG2387="买",E2388/E2387-1,0)-IF(AH2388=1,计算结果!B$17,0)</f>
        <v>0</v>
      </c>
      <c r="AJ2388" s="2">
        <f t="shared" ca="1" si="725"/>
        <v>1.4677729438245932</v>
      </c>
      <c r="AK2388" s="3">
        <f ca="1">1-AJ2388/MAX(AJ$2:AJ2388)</f>
        <v>0</v>
      </c>
    </row>
    <row r="2389" spans="1:37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6">
        <v>118839205888</v>
      </c>
      <c r="G2389" s="3">
        <f t="shared" si="711"/>
        <v>1.046555753061007E-3</v>
      </c>
      <c r="H2389" s="3">
        <f>1-E2389/MAX(E$2:E2389)</f>
        <v>0.57359456884230586</v>
      </c>
      <c r="I2389" s="22">
        <f t="shared" si="712"/>
        <v>2501.5250000000001</v>
      </c>
      <c r="J2389" s="22">
        <f t="shared" si="713"/>
        <v>2501.2999999999997</v>
      </c>
      <c r="K2389" s="22">
        <f t="shared" si="714"/>
        <v>2500.0100000000002</v>
      </c>
      <c r="L2389" s="22">
        <f t="shared" si="715"/>
        <v>2496.98</v>
      </c>
      <c r="M2389" s="2">
        <f t="shared" si="726"/>
        <v>4.5975000000003092</v>
      </c>
      <c r="N2389" s="2">
        <f t="shared" si="727"/>
        <v>1.2424999999998363</v>
      </c>
      <c r="O2389" s="2">
        <f t="shared" si="728"/>
        <v>3.6199999999998909</v>
      </c>
      <c r="P2389" s="2">
        <f t="shared" si="729"/>
        <v>1.6649999999999636</v>
      </c>
      <c r="Q2389" s="2">
        <f t="shared" si="716"/>
        <v>23.402499999999691</v>
      </c>
      <c r="R2389" s="2">
        <f t="shared" si="717"/>
        <v>26.757500000000164</v>
      </c>
      <c r="S2389" s="2">
        <f t="shared" si="718"/>
        <v>24.380000000000109</v>
      </c>
      <c r="T2389" s="2">
        <f t="shared" si="719"/>
        <v>26.335000000000036</v>
      </c>
      <c r="U2389" s="2">
        <f ca="1">IFERROR(SUM(OFFSET(M2389,0,0,-计算结果!$B$18,1)),SUM(OFFSET(M2389,0,0,-ROW(),1)))</f>
        <v>625.16000000000076</v>
      </c>
      <c r="V2389" s="2">
        <f ca="1">IFERROR(SUM(OFFSET(N2389,0,0,-计算结果!$B$18,1)),SUM(OFFSET(N2389,0,0,-ROW(),1)))</f>
        <v>656.63250000000107</v>
      </c>
      <c r="W2389" s="2">
        <f ca="1">IFERROR(SUM(OFFSET(O2389,0,0,-计算结果!$B$18,1)),SUM(OFFSET(O2389,0,0,-ROW(),1)))</f>
        <v>643.02000000000044</v>
      </c>
      <c r="X2389" s="2">
        <f ca="1">IFERROR(SUM(OFFSET(P2389,0,0,-计算结果!$B$18,1)),SUM(OFFSET(P2389,0,0,-ROW(),1)))</f>
        <v>678.73999999999978</v>
      </c>
      <c r="Y2389" s="2">
        <f ca="1">IFERROR(SUM(OFFSET(Q2389,0,0,-计算结果!$B$18,1)),SUM(OFFSET(Q2389,0,0,-ROW(),1)))</f>
        <v>542.29999999999791</v>
      </c>
      <c r="Z2389" s="2">
        <f ca="1">IFERROR(SUM(OFFSET(R2389,0,0,-计算结果!$B$18,1)),SUM(OFFSET(R2389,0,0,-ROW(),1)))</f>
        <v>510.8274999999976</v>
      </c>
      <c r="AA2389" s="2">
        <f ca="1">IFERROR(SUM(OFFSET(S2389,0,0,-计算结果!$B$18,1)),SUM(OFFSET(S2389,0,0,-ROW(),1)))</f>
        <v>524.43999999999824</v>
      </c>
      <c r="AB2389" s="2">
        <f ca="1">IFERROR(SUM(OFFSET(T2389,0,0,-计算结果!$B$18,1)),SUM(OFFSET(T2389,0,0,-ROW(),1)))</f>
        <v>488.71999999999889</v>
      </c>
      <c r="AC2389" s="2">
        <f t="shared" ca="1" si="720"/>
        <v>1.1527936566476178</v>
      </c>
      <c r="AD2389" s="2">
        <f t="shared" ca="1" si="721"/>
        <v>1.2854290342630421</v>
      </c>
      <c r="AE2389" s="2">
        <f t="shared" ca="1" si="722"/>
        <v>1.2261078483716012</v>
      </c>
      <c r="AF2389" s="2">
        <f t="shared" ca="1" si="723"/>
        <v>1.3888115894581792</v>
      </c>
      <c r="AG2389" s="4" t="str">
        <f ca="1">IF(AND(AC2389&lt;计算结果!$B$19,AD2389&lt;计算结果!$B$19,AE2389&lt;计算结果!$B$19,AF2389&lt;计算结果!$B$19),"买",IF(AND(AC2389&gt;计算结果!$B$20,AD2389&gt;计算结果!$B$20,AE2389&gt;计算结果!$B$20,AF2389&gt;计算结果!$B$20),"卖",AG2388))</f>
        <v>卖</v>
      </c>
      <c r="AH2389" s="4" t="str">
        <f t="shared" ca="1" si="724"/>
        <v/>
      </c>
      <c r="AI2389" s="3">
        <f ca="1">IF(AG2388="买",E2389/E2388-1,0)-IF(AH2389=1,计算结果!B$17,0)</f>
        <v>0</v>
      </c>
      <c r="AJ2389" s="2">
        <f t="shared" ca="1" si="725"/>
        <v>1.4677729438245932</v>
      </c>
      <c r="AK2389" s="3">
        <f ca="1">1-AJ2389/MAX(AJ$2:AJ2389)</f>
        <v>0</v>
      </c>
    </row>
    <row r="2390" spans="1:37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6">
        <v>176868671488</v>
      </c>
      <c r="G2390" s="3">
        <f t="shared" si="711"/>
        <v>-1.5642021172592724E-3</v>
      </c>
      <c r="H2390" s="3">
        <f>1-E2390/MAX(E$2:E2390)</f>
        <v>0.57426155312053351</v>
      </c>
      <c r="I2390" s="22">
        <f t="shared" si="712"/>
        <v>2508.8175000000001</v>
      </c>
      <c r="J2390" s="22">
        <f t="shared" si="713"/>
        <v>2510.4724999999999</v>
      </c>
      <c r="K2390" s="22">
        <f t="shared" si="714"/>
        <v>2511.0400000000004</v>
      </c>
      <c r="L2390" s="22">
        <f t="shared" si="715"/>
        <v>2515.4850000000001</v>
      </c>
      <c r="M2390" s="2">
        <f t="shared" si="726"/>
        <v>40.025000000000091</v>
      </c>
      <c r="N2390" s="2">
        <f t="shared" si="727"/>
        <v>40.250000000000455</v>
      </c>
      <c r="O2390" s="2">
        <f t="shared" si="728"/>
        <v>41.539999999999964</v>
      </c>
      <c r="P2390" s="2">
        <f t="shared" si="729"/>
        <v>44.570000000000164</v>
      </c>
      <c r="Q2390" s="2">
        <f t="shared" si="716"/>
        <v>12.105000000000018</v>
      </c>
      <c r="R2390" s="2">
        <f t="shared" si="717"/>
        <v>11.879999999999654</v>
      </c>
      <c r="S2390" s="2">
        <f t="shared" si="718"/>
        <v>10.590000000000146</v>
      </c>
      <c r="T2390" s="2">
        <f t="shared" si="719"/>
        <v>7.5599999999999454</v>
      </c>
      <c r="U2390" s="2">
        <f ca="1">IFERROR(SUM(OFFSET(M2390,0,0,-计算结果!$B$18,1)),SUM(OFFSET(M2390,0,0,-ROW(),1)))</f>
        <v>643.29000000000087</v>
      </c>
      <c r="V2390" s="2">
        <f ca="1">IFERROR(SUM(OFFSET(N2390,0,0,-计算结果!$B$18,1)),SUM(OFFSET(N2390,0,0,-ROW(),1)))</f>
        <v>670.20000000000164</v>
      </c>
      <c r="W2390" s="2">
        <f ca="1">IFERROR(SUM(OFFSET(O2390,0,0,-计算结果!$B$18,1)),SUM(OFFSET(O2390,0,0,-ROW(),1)))</f>
        <v>661.52000000000044</v>
      </c>
      <c r="X2390" s="2">
        <f ca="1">IFERROR(SUM(OFFSET(P2390,0,0,-计算结果!$B$18,1)),SUM(OFFSET(P2390,0,0,-ROW(),1)))</f>
        <v>697.98</v>
      </c>
      <c r="Y2390" s="2">
        <f ca="1">IFERROR(SUM(OFFSET(Q2390,0,0,-计算结果!$B$18,1)),SUM(OFFSET(Q2390,0,0,-ROW(),1)))</f>
        <v>553.07999999999765</v>
      </c>
      <c r="Z2390" s="2">
        <f ca="1">IFERROR(SUM(OFFSET(R2390,0,0,-计算结果!$B$18,1)),SUM(OFFSET(R2390,0,0,-ROW(),1)))</f>
        <v>526.16999999999689</v>
      </c>
      <c r="AA2390" s="2">
        <f ca="1">IFERROR(SUM(OFFSET(S2390,0,0,-计算结果!$B$18,1)),SUM(OFFSET(S2390,0,0,-ROW(),1)))</f>
        <v>534.84999999999809</v>
      </c>
      <c r="AB2390" s="2">
        <f ca="1">IFERROR(SUM(OFFSET(T2390,0,0,-计算结果!$B$18,1)),SUM(OFFSET(T2390,0,0,-ROW(),1)))</f>
        <v>498.38999999999851</v>
      </c>
      <c r="AC2390" s="2">
        <f t="shared" ca="1" si="720"/>
        <v>1.1631047949663766</v>
      </c>
      <c r="AD2390" s="2">
        <f t="shared" ca="1" si="721"/>
        <v>1.2737328239922565</v>
      </c>
      <c r="AE2390" s="2">
        <f t="shared" ca="1" si="722"/>
        <v>1.2368327568477195</v>
      </c>
      <c r="AF2390" s="2">
        <f t="shared" ca="1" si="723"/>
        <v>1.4004695118280908</v>
      </c>
      <c r="AG2390" s="4" t="str">
        <f ca="1">IF(AND(AC2390&lt;计算结果!$B$19,AD2390&lt;计算结果!$B$19,AE2390&lt;计算结果!$B$19,AF2390&lt;计算结果!$B$19),"买",IF(AND(AC2390&gt;计算结果!$B$20,AD2390&gt;计算结果!$B$20,AE2390&gt;计算结果!$B$20,AF2390&gt;计算结果!$B$20),"卖",AG2389))</f>
        <v>卖</v>
      </c>
      <c r="AH2390" s="4" t="str">
        <f t="shared" ca="1" si="724"/>
        <v/>
      </c>
      <c r="AI2390" s="3">
        <f ca="1">IF(AG2389="买",E2390/E2389-1,0)-IF(AH2390=1,计算结果!B$17,0)</f>
        <v>0</v>
      </c>
      <c r="AJ2390" s="2">
        <f t="shared" ca="1" si="725"/>
        <v>1.4677729438245932</v>
      </c>
      <c r="AK2390" s="3">
        <f ca="1">1-AJ2390/MAX(AJ$2:AJ2390)</f>
        <v>0</v>
      </c>
    </row>
    <row r="2391" spans="1:37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6">
        <v>187612561408</v>
      </c>
      <c r="G2391" s="3">
        <f t="shared" si="711"/>
        <v>2.5410147273344785E-2</v>
      </c>
      <c r="H2391" s="3">
        <f>1-E2391/MAX(E$2:E2391)</f>
        <v>0.56344347648540127</v>
      </c>
      <c r="I2391" s="22">
        <f t="shared" si="712"/>
        <v>2552.9750000000004</v>
      </c>
      <c r="J2391" s="22">
        <f t="shared" si="713"/>
        <v>2544</v>
      </c>
      <c r="K2391" s="22">
        <f t="shared" si="714"/>
        <v>2548.7233333333334</v>
      </c>
      <c r="L2391" s="22">
        <f t="shared" si="715"/>
        <v>2540.2200000000003</v>
      </c>
      <c r="M2391" s="2">
        <f t="shared" si="726"/>
        <v>56.912499999999909</v>
      </c>
      <c r="N2391" s="2">
        <f t="shared" si="727"/>
        <v>55.257500000000164</v>
      </c>
      <c r="O2391" s="2">
        <f t="shared" si="728"/>
        <v>54.6899999999996</v>
      </c>
      <c r="P2391" s="2">
        <f t="shared" si="729"/>
        <v>50.244999999999891</v>
      </c>
      <c r="Q2391" s="2">
        <f t="shared" si="716"/>
        <v>-5.8924999999999272</v>
      </c>
      <c r="R2391" s="2">
        <f t="shared" si="717"/>
        <v>-4.2375000000001819</v>
      </c>
      <c r="S2391" s="2">
        <f t="shared" si="718"/>
        <v>-3.669999999999618</v>
      </c>
      <c r="T2391" s="2">
        <f t="shared" si="719"/>
        <v>0.77500000000009095</v>
      </c>
      <c r="U2391" s="2">
        <f ca="1">IFERROR(SUM(OFFSET(M2391,0,0,-计算结果!$B$18,1)),SUM(OFFSET(M2391,0,0,-ROW(),1)))</f>
        <v>670.5275000000006</v>
      </c>
      <c r="V2391" s="2">
        <f ca="1">IFERROR(SUM(OFFSET(N2391,0,0,-计算结果!$B$18,1)),SUM(OFFSET(N2391,0,0,-ROW(),1)))</f>
        <v>692.2100000000014</v>
      </c>
      <c r="W2391" s="2">
        <f ca="1">IFERROR(SUM(OFFSET(O2391,0,0,-计算结果!$B$18,1)),SUM(OFFSET(O2391,0,0,-ROW(),1)))</f>
        <v>684.7800000000002</v>
      </c>
      <c r="X2391" s="2">
        <f ca="1">IFERROR(SUM(OFFSET(P2391,0,0,-计算结果!$B$18,1)),SUM(OFFSET(P2391,0,0,-ROW(),1)))</f>
        <v>713.28499999999985</v>
      </c>
      <c r="Y2391" s="2">
        <f ca="1">IFERROR(SUM(OFFSET(Q2391,0,0,-计算结果!$B$18,1)),SUM(OFFSET(Q2391,0,0,-ROW(),1)))</f>
        <v>554.22249999999758</v>
      </c>
      <c r="Z2391" s="2">
        <f ca="1">IFERROR(SUM(OFFSET(R2391,0,0,-计算结果!$B$18,1)),SUM(OFFSET(R2391,0,0,-ROW(),1)))</f>
        <v>532.53999999999678</v>
      </c>
      <c r="AA2391" s="2">
        <f ca="1">IFERROR(SUM(OFFSET(S2391,0,0,-计算结果!$B$18,1)),SUM(OFFSET(S2391,0,0,-ROW(),1)))</f>
        <v>539.96999999999798</v>
      </c>
      <c r="AB2391" s="2">
        <f ca="1">IFERROR(SUM(OFFSET(T2391,0,0,-计算结果!$B$18,1)),SUM(OFFSET(T2391,0,0,-ROW(),1)))</f>
        <v>511.46499999999833</v>
      </c>
      <c r="AC2391" s="2">
        <f t="shared" ca="1" si="720"/>
        <v>1.2098525411725498</v>
      </c>
      <c r="AD2391" s="2">
        <f t="shared" ca="1" si="721"/>
        <v>1.2998272430240088</v>
      </c>
      <c r="AE2391" s="2">
        <f t="shared" ca="1" si="722"/>
        <v>1.2681815656425408</v>
      </c>
      <c r="AF2391" s="2">
        <f t="shared" ca="1" si="723"/>
        <v>1.3945920053180612</v>
      </c>
      <c r="AG2391" s="4" t="str">
        <f ca="1">IF(AND(AC2391&lt;计算结果!$B$19,AD2391&lt;计算结果!$B$19,AE2391&lt;计算结果!$B$19,AF2391&lt;计算结果!$B$19),"买",IF(AND(AC2391&gt;计算结果!$B$20,AD2391&gt;计算结果!$B$20,AE2391&gt;计算结果!$B$20,AF2391&gt;计算结果!$B$20),"卖",AG2390))</f>
        <v>卖</v>
      </c>
      <c r="AH2391" s="4" t="str">
        <f t="shared" ca="1" si="724"/>
        <v/>
      </c>
      <c r="AI2391" s="3">
        <f ca="1">IF(AG2390="买",E2391/E2390-1,0)-IF(AH2391=1,计算结果!B$17,0)</f>
        <v>0</v>
      </c>
      <c r="AJ2391" s="2">
        <f t="shared" ca="1" si="725"/>
        <v>1.4677729438245932</v>
      </c>
      <c r="AK2391" s="3">
        <f ca="1">1-AJ2391/MAX(AJ$2:AJ2391)</f>
        <v>0</v>
      </c>
    </row>
    <row r="2392" spans="1:37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6">
        <v>265840508928</v>
      </c>
      <c r="G2392" s="3">
        <f t="shared" si="711"/>
        <v>-2.7750386829479279E-3</v>
      </c>
      <c r="H2392" s="3">
        <f>1-E2392/MAX(E$2:E2392)</f>
        <v>0.5646549377254475</v>
      </c>
      <c r="I2392" s="22">
        <f t="shared" si="712"/>
        <v>2563.04</v>
      </c>
      <c r="J2392" s="22">
        <f t="shared" si="713"/>
        <v>2567.9974999999999</v>
      </c>
      <c r="K2392" s="22">
        <f t="shared" si="714"/>
        <v>2564.5166666666669</v>
      </c>
      <c r="L2392" s="22">
        <f t="shared" si="715"/>
        <v>2567.4700000000003</v>
      </c>
      <c r="M2392" s="2">
        <f t="shared" si="726"/>
        <v>49.394999999999527</v>
      </c>
      <c r="N2392" s="2">
        <f t="shared" si="727"/>
        <v>58.369999999999891</v>
      </c>
      <c r="O2392" s="2">
        <f t="shared" si="728"/>
        <v>53.646666666666533</v>
      </c>
      <c r="P2392" s="2">
        <f t="shared" si="729"/>
        <v>62.149999999999636</v>
      </c>
      <c r="Q2392" s="2">
        <f t="shared" si="716"/>
        <v>20.4050000000002</v>
      </c>
      <c r="R2392" s="2">
        <f t="shared" si="717"/>
        <v>11.429999999999836</v>
      </c>
      <c r="S2392" s="2">
        <f t="shared" si="718"/>
        <v>16.153333333333194</v>
      </c>
      <c r="T2392" s="2">
        <f t="shared" si="719"/>
        <v>7.6500000000000909</v>
      </c>
      <c r="U2392" s="2">
        <f ca="1">IFERROR(SUM(OFFSET(M2392,0,0,-计算结果!$B$18,1)),SUM(OFFSET(M2392,0,0,-ROW(),1)))</f>
        <v>709.31750000000011</v>
      </c>
      <c r="V2392" s="2">
        <f ca="1">IFERROR(SUM(OFFSET(N2392,0,0,-计算结果!$B$18,1)),SUM(OFFSET(N2392,0,0,-ROW(),1)))</f>
        <v>735.95250000000124</v>
      </c>
      <c r="W2392" s="2">
        <f ca="1">IFERROR(SUM(OFFSET(O2392,0,0,-计算结果!$B$18,1)),SUM(OFFSET(O2392,0,0,-ROW(),1)))</f>
        <v>726.16333333333341</v>
      </c>
      <c r="X2392" s="2">
        <f ca="1">IFERROR(SUM(OFFSET(P2392,0,0,-计算结果!$B$18,1)),SUM(OFFSET(P2392,0,0,-ROW(),1)))</f>
        <v>759.85499999999956</v>
      </c>
      <c r="Y2392" s="2">
        <f ca="1">IFERROR(SUM(OFFSET(Q2392,0,0,-计算结果!$B$18,1)),SUM(OFFSET(Q2392,0,0,-ROW(),1)))</f>
        <v>567.42249999999785</v>
      </c>
      <c r="Z2392" s="2">
        <f ca="1">IFERROR(SUM(OFFSET(R2392,0,0,-计算结果!$B$18,1)),SUM(OFFSET(R2392,0,0,-ROW(),1)))</f>
        <v>540.78749999999673</v>
      </c>
      <c r="AA2392" s="2">
        <f ca="1">IFERROR(SUM(OFFSET(S2392,0,0,-计算结果!$B$18,1)),SUM(OFFSET(S2392,0,0,-ROW(),1)))</f>
        <v>550.57666666666455</v>
      </c>
      <c r="AB2392" s="2">
        <f ca="1">IFERROR(SUM(OFFSET(T2392,0,0,-计算结果!$B$18,1)),SUM(OFFSET(T2392,0,0,-ROW(),1)))</f>
        <v>516.8849999999984</v>
      </c>
      <c r="AC2392" s="2">
        <f t="shared" ca="1" si="720"/>
        <v>1.2500693927364579</v>
      </c>
      <c r="AD2392" s="2">
        <f t="shared" ca="1" si="721"/>
        <v>1.3608903682130331</v>
      </c>
      <c r="AE2392" s="2">
        <f t="shared" ca="1" si="722"/>
        <v>1.3189141082380345</v>
      </c>
      <c r="AF2392" s="2">
        <f t="shared" ca="1" si="723"/>
        <v>1.4700658753881461</v>
      </c>
      <c r="AG2392" s="4" t="str">
        <f ca="1">IF(AND(AC2392&lt;计算结果!$B$19,AD2392&lt;计算结果!$B$19,AE2392&lt;计算结果!$B$19,AF2392&lt;计算结果!$B$19),"买",IF(AND(AC2392&gt;计算结果!$B$20,AD2392&gt;计算结果!$B$20,AE2392&gt;计算结果!$B$20,AF2392&gt;计算结果!$B$20),"卖",AG2391))</f>
        <v>卖</v>
      </c>
      <c r="AH2392" s="4" t="str">
        <f t="shared" ca="1" si="724"/>
        <v/>
      </c>
      <c r="AI2392" s="3">
        <f ca="1">IF(AG2391="买",E2392/E2391-1,0)-IF(AH2392=1,计算结果!B$17,0)</f>
        <v>0</v>
      </c>
      <c r="AJ2392" s="2">
        <f t="shared" ca="1" si="725"/>
        <v>1.4677729438245932</v>
      </c>
      <c r="AK2392" s="3">
        <f ca="1">1-AJ2392/MAX(AJ$2:AJ2392)</f>
        <v>0</v>
      </c>
    </row>
    <row r="2393" spans="1:37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6">
        <v>157847388160</v>
      </c>
      <c r="G2393" s="3">
        <f t="shared" si="711"/>
        <v>1.3956796854542208E-2</v>
      </c>
      <c r="H2393" s="3">
        <f>1-E2393/MAX(E$2:E2393)</f>
        <v>0.55857891512965352</v>
      </c>
      <c r="I2393" s="22">
        <f t="shared" si="712"/>
        <v>2580.6400000000003</v>
      </c>
      <c r="J2393" s="22">
        <f t="shared" si="713"/>
        <v>2568.41</v>
      </c>
      <c r="K2393" s="22">
        <f t="shared" si="714"/>
        <v>2576.08</v>
      </c>
      <c r="L2393" s="22">
        <f t="shared" si="715"/>
        <v>2566.96</v>
      </c>
      <c r="M2393" s="2">
        <f t="shared" si="726"/>
        <v>31.2800000000002</v>
      </c>
      <c r="N2393" s="2">
        <f t="shared" si="727"/>
        <v>26.322500000000218</v>
      </c>
      <c r="O2393" s="2">
        <f t="shared" si="728"/>
        <v>29.803333333333285</v>
      </c>
      <c r="P2393" s="2">
        <f t="shared" si="729"/>
        <v>26.849999999999909</v>
      </c>
      <c r="Q2393" s="2">
        <f t="shared" si="716"/>
        <v>23.440000000000055</v>
      </c>
      <c r="R2393" s="2">
        <f t="shared" si="717"/>
        <v>28.397500000000036</v>
      </c>
      <c r="S2393" s="2">
        <f t="shared" si="718"/>
        <v>24.91666666666697</v>
      </c>
      <c r="T2393" s="2">
        <f t="shared" si="719"/>
        <v>27.870000000000346</v>
      </c>
      <c r="U2393" s="2">
        <f ca="1">IFERROR(SUM(OFFSET(M2393,0,0,-计算结果!$B$18,1)),SUM(OFFSET(M2393,0,0,-ROW(),1)))</f>
        <v>749.12000000000035</v>
      </c>
      <c r="V2393" s="2">
        <f ca="1">IFERROR(SUM(OFFSET(N2393,0,0,-计算结果!$B$18,1)),SUM(OFFSET(N2393,0,0,-ROW(),1)))</f>
        <v>772.55000000000155</v>
      </c>
      <c r="W2393" s="2">
        <f ca="1">IFERROR(SUM(OFFSET(O2393,0,0,-计算结果!$B$18,1)),SUM(OFFSET(O2393,0,0,-ROW(),1)))</f>
        <v>764.61666666666633</v>
      </c>
      <c r="X2393" s="2">
        <f ca="1">IFERROR(SUM(OFFSET(P2393,0,0,-计算结果!$B$18,1)),SUM(OFFSET(P2393,0,0,-ROW(),1)))</f>
        <v>795.60999999999922</v>
      </c>
      <c r="Y2393" s="2">
        <f ca="1">IFERROR(SUM(OFFSET(Q2393,0,0,-计算结果!$B$18,1)),SUM(OFFSET(Q2393,0,0,-ROW(),1)))</f>
        <v>567.90999999999804</v>
      </c>
      <c r="Z2393" s="2">
        <f ca="1">IFERROR(SUM(OFFSET(R2393,0,0,-计算结果!$B$18,1)),SUM(OFFSET(R2393,0,0,-ROW(),1)))</f>
        <v>544.47999999999683</v>
      </c>
      <c r="AA2393" s="2">
        <f ca="1">IFERROR(SUM(OFFSET(S2393,0,0,-计算结果!$B$18,1)),SUM(OFFSET(S2393,0,0,-ROW(),1)))</f>
        <v>552.41333333333205</v>
      </c>
      <c r="AB2393" s="2">
        <f ca="1">IFERROR(SUM(OFFSET(T2393,0,0,-计算结果!$B$18,1)),SUM(OFFSET(T2393,0,0,-ROW(),1)))</f>
        <v>521.41999999999916</v>
      </c>
      <c r="AC2393" s="2">
        <f t="shared" ca="1" si="720"/>
        <v>1.3190822489479019</v>
      </c>
      <c r="AD2393" s="2">
        <f t="shared" ca="1" si="721"/>
        <v>1.4188767264178777</v>
      </c>
      <c r="AE2393" s="2">
        <f t="shared" ca="1" si="722"/>
        <v>1.3841386884217157</v>
      </c>
      <c r="AF2393" s="2">
        <f t="shared" ca="1" si="723"/>
        <v>1.5258524797667916</v>
      </c>
      <c r="AG2393" s="4" t="str">
        <f ca="1">IF(AND(AC2393&lt;计算结果!$B$19,AD2393&lt;计算结果!$B$19,AE2393&lt;计算结果!$B$19,AF2393&lt;计算结果!$B$19),"买",IF(AND(AC2393&gt;计算结果!$B$20,AD2393&gt;计算结果!$B$20,AE2393&gt;计算结果!$B$20,AF2393&gt;计算结果!$B$20),"卖",AG2392))</f>
        <v>卖</v>
      </c>
      <c r="AH2393" s="4" t="str">
        <f t="shared" ca="1" si="724"/>
        <v/>
      </c>
      <c r="AI2393" s="3">
        <f ca="1">IF(AG2392="买",E2393/E2392-1,0)-IF(AH2393=1,计算结果!B$17,0)</f>
        <v>0</v>
      </c>
      <c r="AJ2393" s="2">
        <f t="shared" ca="1" si="725"/>
        <v>1.4677729438245932</v>
      </c>
      <c r="AK2393" s="3">
        <f ca="1">1-AJ2393/MAX(AJ$2:AJ2393)</f>
        <v>0</v>
      </c>
    </row>
    <row r="2394" spans="1:37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6">
        <v>192985448448</v>
      </c>
      <c r="G2394" s="3">
        <f t="shared" si="711"/>
        <v>-5.6161152055259622E-3</v>
      </c>
      <c r="H2394" s="3">
        <f>1-E2394/MAX(E$2:E2394)</f>
        <v>0.56105798679643359</v>
      </c>
      <c r="I2394" s="22">
        <f t="shared" si="712"/>
        <v>2583.62</v>
      </c>
      <c r="J2394" s="22">
        <f t="shared" si="713"/>
        <v>2588.0299999999997</v>
      </c>
      <c r="K2394" s="22">
        <f t="shared" si="714"/>
        <v>2584.91</v>
      </c>
      <c r="L2394" s="22">
        <f t="shared" si="715"/>
        <v>2587.4899999999998</v>
      </c>
      <c r="M2394" s="2">
        <f t="shared" si="726"/>
        <v>26.879999999999654</v>
      </c>
      <c r="N2394" s="2">
        <f t="shared" si="727"/>
        <v>39.110000000000127</v>
      </c>
      <c r="O2394" s="2">
        <f t="shared" si="728"/>
        <v>31.440000000000055</v>
      </c>
      <c r="P2394" s="2">
        <f t="shared" si="729"/>
        <v>40.559999999999945</v>
      </c>
      <c r="Q2394" s="2">
        <f t="shared" si="716"/>
        <v>13.180000000000291</v>
      </c>
      <c r="R2394" s="2">
        <f t="shared" si="717"/>
        <v>0.9499999999998181</v>
      </c>
      <c r="S2394" s="2">
        <f t="shared" si="718"/>
        <v>8.6199999999998909</v>
      </c>
      <c r="T2394" s="2">
        <f t="shared" si="719"/>
        <v>-0.5</v>
      </c>
      <c r="U2394" s="2">
        <f ca="1">IFERROR(SUM(OFFSET(M2394,0,0,-计算结果!$B$18,1)),SUM(OFFSET(M2394,0,0,-ROW(),1)))</f>
        <v>745.67750000000024</v>
      </c>
      <c r="V2394" s="2">
        <f ca="1">IFERROR(SUM(OFFSET(N2394,0,0,-计算结果!$B$18,1)),SUM(OFFSET(N2394,0,0,-ROW(),1)))</f>
        <v>782.12750000000187</v>
      </c>
      <c r="W2394" s="2">
        <f ca="1">IFERROR(SUM(OFFSET(O2394,0,0,-计算结果!$B$18,1)),SUM(OFFSET(O2394,0,0,-ROW(),1)))</f>
        <v>765.30666666666639</v>
      </c>
      <c r="X2394" s="2">
        <f ca="1">IFERROR(SUM(OFFSET(P2394,0,0,-计算结果!$B$18,1)),SUM(OFFSET(P2394,0,0,-ROW(),1)))</f>
        <v>804.56499999999915</v>
      </c>
      <c r="Y2394" s="2">
        <f ca="1">IFERROR(SUM(OFFSET(Q2394,0,0,-计算结果!$B$18,1)),SUM(OFFSET(Q2394,0,0,-ROW(),1)))</f>
        <v>567.21249999999827</v>
      </c>
      <c r="Z2394" s="2">
        <f ca="1">IFERROR(SUM(OFFSET(R2394,0,0,-计算结果!$B$18,1)),SUM(OFFSET(R2394,0,0,-ROW(),1)))</f>
        <v>530.76249999999663</v>
      </c>
      <c r="AA2394" s="2">
        <f ca="1">IFERROR(SUM(OFFSET(S2394,0,0,-计算结果!$B$18,1)),SUM(OFFSET(S2394,0,0,-ROW(),1)))</f>
        <v>547.58333333333212</v>
      </c>
      <c r="AB2394" s="2">
        <f ca="1">IFERROR(SUM(OFFSET(T2394,0,0,-计算结果!$B$18,1)),SUM(OFFSET(T2394,0,0,-ROW(),1)))</f>
        <v>508.32499999999936</v>
      </c>
      <c r="AC2394" s="2">
        <f t="shared" ca="1" si="720"/>
        <v>1.3146351675959231</v>
      </c>
      <c r="AD2394" s="2">
        <f t="shared" ca="1" si="721"/>
        <v>1.4735922375827359</v>
      </c>
      <c r="AE2394" s="2">
        <f t="shared" ca="1" si="722"/>
        <v>1.3976076700654416</v>
      </c>
      <c r="AF2394" s="2">
        <f t="shared" ca="1" si="723"/>
        <v>1.5827767668322434</v>
      </c>
      <c r="AG2394" s="4" t="str">
        <f ca="1">IF(AND(AC2394&lt;计算结果!$B$19,AD2394&lt;计算结果!$B$19,AE2394&lt;计算结果!$B$19,AF2394&lt;计算结果!$B$19),"买",IF(AND(AC2394&gt;计算结果!$B$20,AD2394&gt;计算结果!$B$20,AE2394&gt;计算结果!$B$20,AF2394&gt;计算结果!$B$20),"卖",AG2393))</f>
        <v>卖</v>
      </c>
      <c r="AH2394" s="4" t="str">
        <f t="shared" ca="1" si="724"/>
        <v/>
      </c>
      <c r="AI2394" s="3">
        <f ca="1">IF(AG2393="买",E2394/E2393-1,0)-IF(AH2394=1,计算结果!B$17,0)</f>
        <v>0</v>
      </c>
      <c r="AJ2394" s="2">
        <f t="shared" ca="1" si="725"/>
        <v>1.4677729438245932</v>
      </c>
      <c r="AK2394" s="3">
        <f ca="1">1-AJ2394/MAX(AJ$2:AJ2394)</f>
        <v>0</v>
      </c>
    </row>
    <row r="2395" spans="1:37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6">
        <v>145409933312</v>
      </c>
      <c r="G2395" s="3">
        <f t="shared" si="711"/>
        <v>5.1943017734279451E-4</v>
      </c>
      <c r="H2395" s="3">
        <f>1-E2395/MAX(E$2:E2395)</f>
        <v>0.56082998706867215</v>
      </c>
      <c r="I2395" s="22">
        <f t="shared" si="712"/>
        <v>2575.4450000000002</v>
      </c>
      <c r="J2395" s="22">
        <f t="shared" si="713"/>
        <v>2572.4749999999999</v>
      </c>
      <c r="K2395" s="22">
        <f t="shared" si="714"/>
        <v>2573.5633333333335</v>
      </c>
      <c r="L2395" s="22">
        <f t="shared" si="715"/>
        <v>2569.8000000000002</v>
      </c>
      <c r="M2395" s="2">
        <f t="shared" si="726"/>
        <v>-1.6900000000000546</v>
      </c>
      <c r="N2395" s="2">
        <f t="shared" si="727"/>
        <v>-6.0999999999999091</v>
      </c>
      <c r="O2395" s="2">
        <f t="shared" si="728"/>
        <v>-2.9800000000000182</v>
      </c>
      <c r="P2395" s="2">
        <f t="shared" si="729"/>
        <v>-5.5599999999999454</v>
      </c>
      <c r="Q2395" s="2">
        <f t="shared" si="716"/>
        <v>25.949999999999818</v>
      </c>
      <c r="R2395" s="2">
        <f t="shared" si="717"/>
        <v>30.359999999999673</v>
      </c>
      <c r="S2395" s="2">
        <f t="shared" si="718"/>
        <v>27.239999999999782</v>
      </c>
      <c r="T2395" s="2">
        <f t="shared" si="719"/>
        <v>29.819999999999709</v>
      </c>
      <c r="U2395" s="2">
        <f ca="1">IFERROR(SUM(OFFSET(M2395,0,0,-计算结果!$B$18,1)),SUM(OFFSET(M2395,0,0,-ROW(),1)))</f>
        <v>737.03749999999991</v>
      </c>
      <c r="V2395" s="2">
        <f ca="1">IFERROR(SUM(OFFSET(N2395,0,0,-计算结果!$B$18,1)),SUM(OFFSET(N2395,0,0,-ROW(),1)))</f>
        <v>770.88500000000158</v>
      </c>
      <c r="W2395" s="2">
        <f ca="1">IFERROR(SUM(OFFSET(O2395,0,0,-计算结果!$B$18,1)),SUM(OFFSET(O2395,0,0,-ROW(),1)))</f>
        <v>758.02999999999929</v>
      </c>
      <c r="X2395" s="2">
        <f ca="1">IFERROR(SUM(OFFSET(P2395,0,0,-计算结果!$B$18,1)),SUM(OFFSET(P2395,0,0,-ROW(),1)))</f>
        <v>800.01499999999896</v>
      </c>
      <c r="Y2395" s="2">
        <f ca="1">IFERROR(SUM(OFFSET(Q2395,0,0,-计算结果!$B$18,1)),SUM(OFFSET(Q2395,0,0,-ROW(),1)))</f>
        <v>574.37249999999813</v>
      </c>
      <c r="Z2395" s="2">
        <f ca="1">IFERROR(SUM(OFFSET(R2395,0,0,-计算结果!$B$18,1)),SUM(OFFSET(R2395,0,0,-ROW(),1)))</f>
        <v>540.52499999999645</v>
      </c>
      <c r="AA2395" s="2">
        <f ca="1">IFERROR(SUM(OFFSET(S2395,0,0,-计算结果!$B$18,1)),SUM(OFFSET(S2395,0,0,-ROW(),1)))</f>
        <v>553.37999999999874</v>
      </c>
      <c r="AB2395" s="2">
        <f ca="1">IFERROR(SUM(OFFSET(T2395,0,0,-计算结果!$B$18,1)),SUM(OFFSET(T2395,0,0,-ROW(),1)))</f>
        <v>511.39499999999907</v>
      </c>
      <c r="AC2395" s="2">
        <f t="shared" ca="1" si="720"/>
        <v>1.2832047147104053</v>
      </c>
      <c r="AD2395" s="2">
        <f t="shared" ca="1" si="721"/>
        <v>1.4261782526247753</v>
      </c>
      <c r="AE2395" s="2">
        <f t="shared" ca="1" si="722"/>
        <v>1.3698182081029329</v>
      </c>
      <c r="AF2395" s="2">
        <f t="shared" ca="1" si="723"/>
        <v>1.5643778292709167</v>
      </c>
      <c r="AG2395" s="4" t="str">
        <f ca="1">IF(AND(AC2395&lt;计算结果!$B$19,AD2395&lt;计算结果!$B$19,AE2395&lt;计算结果!$B$19,AF2395&lt;计算结果!$B$19),"买",IF(AND(AC2395&gt;计算结果!$B$20,AD2395&gt;计算结果!$B$20,AE2395&gt;计算结果!$B$20,AF2395&gt;计算结果!$B$20),"卖",AG2394))</f>
        <v>卖</v>
      </c>
      <c r="AH2395" s="4" t="str">
        <f t="shared" ca="1" si="724"/>
        <v/>
      </c>
      <c r="AI2395" s="3">
        <f ca="1">IF(AG2394="买",E2395/E2394-1,0)-IF(AH2395=1,计算结果!B$17,0)</f>
        <v>0</v>
      </c>
      <c r="AJ2395" s="2">
        <f t="shared" ca="1" si="725"/>
        <v>1.4677729438245932</v>
      </c>
      <c r="AK2395" s="3">
        <f ca="1">1-AJ2395/MAX(AJ$2:AJ2395)</f>
        <v>0</v>
      </c>
    </row>
    <row r="2396" spans="1:37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6">
        <v>147724648448</v>
      </c>
      <c r="G2396" s="3">
        <f t="shared" si="711"/>
        <v>-5.4201906946290679E-3</v>
      </c>
      <c r="H2396" s="3">
        <f>1-E2396/MAX(E$2:E2396)</f>
        <v>0.56321037228612258</v>
      </c>
      <c r="I2396" s="22">
        <f t="shared" si="712"/>
        <v>2578.5574999999999</v>
      </c>
      <c r="J2396" s="22">
        <f t="shared" si="713"/>
        <v>2590.1600000000003</v>
      </c>
      <c r="K2396" s="22">
        <f t="shared" si="714"/>
        <v>2582.376666666667</v>
      </c>
      <c r="L2396" s="22">
        <f t="shared" si="715"/>
        <v>2590.0150000000003</v>
      </c>
      <c r="M2396" s="2">
        <f t="shared" si="726"/>
        <v>38.644999999999982</v>
      </c>
      <c r="N2396" s="2">
        <f t="shared" si="727"/>
        <v>41.615000000000236</v>
      </c>
      <c r="O2396" s="2">
        <f t="shared" si="728"/>
        <v>40.526666666666642</v>
      </c>
      <c r="P2396" s="2">
        <f t="shared" si="729"/>
        <v>44.289999999999964</v>
      </c>
      <c r="Q2396" s="2">
        <f t="shared" si="716"/>
        <v>9.5050000000001091</v>
      </c>
      <c r="R2396" s="2">
        <f t="shared" si="717"/>
        <v>6.5349999999998545</v>
      </c>
      <c r="S2396" s="2">
        <f t="shared" si="718"/>
        <v>7.6233333333334485</v>
      </c>
      <c r="T2396" s="2">
        <f t="shared" si="719"/>
        <v>3.8600000000001273</v>
      </c>
      <c r="U2396" s="2">
        <f ca="1">IFERROR(SUM(OFFSET(M2396,0,0,-计算结果!$B$18,1)),SUM(OFFSET(M2396,0,0,-ROW(),1)))</f>
        <v>768.35750000000007</v>
      </c>
      <c r="V2396" s="2">
        <f ca="1">IFERROR(SUM(OFFSET(N2396,0,0,-计算结果!$B$18,1)),SUM(OFFSET(N2396,0,0,-ROW(),1)))</f>
        <v>800.27250000000186</v>
      </c>
      <c r="W2396" s="2">
        <f ca="1">IFERROR(SUM(OFFSET(O2396,0,0,-计算结果!$B$18,1)),SUM(OFFSET(O2396,0,0,-ROW(),1)))</f>
        <v>789.08666666666613</v>
      </c>
      <c r="X2396" s="2">
        <f ca="1">IFERROR(SUM(OFFSET(P2396,0,0,-计算结果!$B$18,1)),SUM(OFFSET(P2396,0,0,-ROW(),1)))</f>
        <v>830.54499999999871</v>
      </c>
      <c r="Y2396" s="2">
        <f ca="1">IFERROR(SUM(OFFSET(Q2396,0,0,-计算结果!$B$18,1)),SUM(OFFSET(Q2396,0,0,-ROW(),1)))</f>
        <v>570.91249999999809</v>
      </c>
      <c r="Z2396" s="2">
        <f ca="1">IFERROR(SUM(OFFSET(R2396,0,0,-计算结果!$B$18,1)),SUM(OFFSET(R2396,0,0,-ROW(),1)))</f>
        <v>538.99749999999631</v>
      </c>
      <c r="AA2396" s="2">
        <f ca="1">IFERROR(SUM(OFFSET(S2396,0,0,-计算结果!$B$18,1)),SUM(OFFSET(S2396,0,0,-ROW(),1)))</f>
        <v>550.18333333333203</v>
      </c>
      <c r="AB2396" s="2">
        <f ca="1">IFERROR(SUM(OFFSET(T2396,0,0,-计算结果!$B$18,1)),SUM(OFFSET(T2396,0,0,-ROW(),1)))</f>
        <v>508.72499999999945</v>
      </c>
      <c r="AC2396" s="2">
        <f t="shared" ca="1" si="720"/>
        <v>1.345841087732363</v>
      </c>
      <c r="AD2396" s="2">
        <f t="shared" ca="1" si="721"/>
        <v>1.4847425080821475</v>
      </c>
      <c r="AE2396" s="2">
        <f t="shared" ca="1" si="722"/>
        <v>1.4342249553179267</v>
      </c>
      <c r="AF2396" s="2">
        <f t="shared" ca="1" si="723"/>
        <v>1.6326011106196856</v>
      </c>
      <c r="AG2396" s="4" t="str">
        <f ca="1">IF(AND(AC2396&lt;计算结果!$B$19,AD2396&lt;计算结果!$B$19,AE2396&lt;计算结果!$B$19,AF2396&lt;计算结果!$B$19),"买",IF(AND(AC2396&gt;计算结果!$B$20,AD2396&gt;计算结果!$B$20,AE2396&gt;计算结果!$B$20,AF2396&gt;计算结果!$B$20),"卖",AG2395))</f>
        <v>卖</v>
      </c>
      <c r="AH2396" s="4" t="str">
        <f t="shared" ca="1" si="724"/>
        <v/>
      </c>
      <c r="AI2396" s="3">
        <f ca="1">IF(AG2395="买",E2396/E2395-1,0)-IF(AH2396=1,计算结果!B$17,0)</f>
        <v>0</v>
      </c>
      <c r="AJ2396" s="2">
        <f t="shared" ca="1" si="725"/>
        <v>1.4677729438245932</v>
      </c>
      <c r="AK2396" s="3">
        <f ca="1">1-AJ2396/MAX(AJ$2:AJ2396)</f>
        <v>0</v>
      </c>
    </row>
    <row r="2397" spans="1:37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6">
        <v>124246646784</v>
      </c>
      <c r="G2397" s="3">
        <f t="shared" si="711"/>
        <v>-1.0003505901600929E-2</v>
      </c>
      <c r="H2397" s="3">
        <f>1-E2397/MAX(E$2:E2397)</f>
        <v>0.56757979990471652</v>
      </c>
      <c r="I2397" s="22">
        <f t="shared" si="712"/>
        <v>2546.9949999999999</v>
      </c>
      <c r="J2397" s="22">
        <f t="shared" si="713"/>
        <v>2552.9575</v>
      </c>
      <c r="K2397" s="22">
        <f t="shared" si="714"/>
        <v>2548.853333333333</v>
      </c>
      <c r="L2397" s="22">
        <f t="shared" si="715"/>
        <v>2552.5699999999997</v>
      </c>
      <c r="M2397" s="2">
        <f t="shared" si="726"/>
        <v>-8.3474999999998545</v>
      </c>
      <c r="N2397" s="2">
        <f t="shared" si="727"/>
        <v>-19.950000000000273</v>
      </c>
      <c r="O2397" s="2">
        <f t="shared" si="728"/>
        <v>-12.16666666666697</v>
      </c>
      <c r="P2397" s="2">
        <f t="shared" si="729"/>
        <v>-19.805000000000291</v>
      </c>
      <c r="Q2397" s="2">
        <f t="shared" si="716"/>
        <v>43.627500000000055</v>
      </c>
      <c r="R2397" s="2">
        <f t="shared" si="717"/>
        <v>55.230000000000473</v>
      </c>
      <c r="S2397" s="2">
        <f t="shared" si="718"/>
        <v>47.44666666666717</v>
      </c>
      <c r="T2397" s="2">
        <f t="shared" si="719"/>
        <v>55.085000000000491</v>
      </c>
      <c r="U2397" s="2">
        <f ca="1">IFERROR(SUM(OFFSET(M2397,0,0,-计算结果!$B$18,1)),SUM(OFFSET(M2397,0,0,-ROW(),1)))</f>
        <v>750.23750000000018</v>
      </c>
      <c r="V2397" s="2">
        <f ca="1">IFERROR(SUM(OFFSET(N2397,0,0,-计算结果!$B$18,1)),SUM(OFFSET(N2397,0,0,-ROW(),1)))</f>
        <v>769.50250000000142</v>
      </c>
      <c r="W2397" s="2">
        <f ca="1">IFERROR(SUM(OFFSET(O2397,0,0,-计算结果!$B$18,1)),SUM(OFFSET(O2397,0,0,-ROW(),1)))</f>
        <v>765.79999999999882</v>
      </c>
      <c r="X2397" s="2">
        <f ca="1">IFERROR(SUM(OFFSET(P2397,0,0,-计算结果!$B$18,1)),SUM(OFFSET(P2397,0,0,-ROW(),1)))</f>
        <v>796.92499999999836</v>
      </c>
      <c r="Y2397" s="2">
        <f ca="1">IFERROR(SUM(OFFSET(Q2397,0,0,-计算结果!$B$18,1)),SUM(OFFSET(Q2397,0,0,-ROW(),1)))</f>
        <v>568.37249999999813</v>
      </c>
      <c r="Z2397" s="2">
        <f ca="1">IFERROR(SUM(OFFSET(R2397,0,0,-计算结果!$B$18,1)),SUM(OFFSET(R2397,0,0,-ROW(),1)))</f>
        <v>549.10749999999689</v>
      </c>
      <c r="AA2397" s="2">
        <f ca="1">IFERROR(SUM(OFFSET(S2397,0,0,-计算结果!$B$18,1)),SUM(OFFSET(S2397,0,0,-ROW(),1)))</f>
        <v>552.80999999999949</v>
      </c>
      <c r="AB2397" s="2">
        <f ca="1">IFERROR(SUM(OFFSET(T2397,0,0,-计算结果!$B$18,1)),SUM(OFFSET(T2397,0,0,-ROW(),1)))</f>
        <v>521.68499999999995</v>
      </c>
      <c r="AC2397" s="2">
        <f t="shared" ca="1" si="720"/>
        <v>1.3199750163845061</v>
      </c>
      <c r="AD2397" s="2">
        <f t="shared" ca="1" si="721"/>
        <v>1.4013694950442415</v>
      </c>
      <c r="AE2397" s="2">
        <f t="shared" ca="1" si="722"/>
        <v>1.3852860838262686</v>
      </c>
      <c r="AF2397" s="2">
        <f t="shared" ca="1" si="723"/>
        <v>1.5275980716332622</v>
      </c>
      <c r="AG2397" s="4" t="str">
        <f ca="1">IF(AND(AC2397&lt;计算结果!$B$19,AD2397&lt;计算结果!$B$19,AE2397&lt;计算结果!$B$19,AF2397&lt;计算结果!$B$19),"买",IF(AND(AC2397&gt;计算结果!$B$20,AD2397&gt;计算结果!$B$20,AE2397&gt;计算结果!$B$20,AF2397&gt;计算结果!$B$20),"卖",AG2396))</f>
        <v>卖</v>
      </c>
      <c r="AH2397" s="4" t="str">
        <f t="shared" ca="1" si="724"/>
        <v/>
      </c>
      <c r="AI2397" s="3">
        <f ca="1">IF(AG2396="买",E2397/E2396-1,0)-IF(AH2397=1,计算结果!B$17,0)</f>
        <v>0</v>
      </c>
      <c r="AJ2397" s="2">
        <f t="shared" ca="1" si="725"/>
        <v>1.4677729438245932</v>
      </c>
      <c r="AK2397" s="3">
        <f ca="1">1-AJ2397/MAX(AJ$2:AJ2397)</f>
        <v>0</v>
      </c>
    </row>
    <row r="2398" spans="1:37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6">
        <v>113031725056</v>
      </c>
      <c r="G2398" s="3">
        <f t="shared" si="711"/>
        <v>-1.6526194017518758E-3</v>
      </c>
      <c r="H2398" s="3">
        <f>1-E2398/MAX(E$2:E2398)</f>
        <v>0.56829442591710344</v>
      </c>
      <c r="I2398" s="22">
        <f t="shared" si="712"/>
        <v>2539.0650000000001</v>
      </c>
      <c r="J2398" s="22">
        <f t="shared" si="713"/>
        <v>2539.3174999999997</v>
      </c>
      <c r="K2398" s="22">
        <f t="shared" si="714"/>
        <v>2539.6799999999998</v>
      </c>
      <c r="L2398" s="22">
        <f t="shared" si="715"/>
        <v>2540.91</v>
      </c>
      <c r="M2398" s="2">
        <f t="shared" si="726"/>
        <v>3.5050000000001091</v>
      </c>
      <c r="N2398" s="2">
        <f t="shared" si="727"/>
        <v>-2.4574999999999818</v>
      </c>
      <c r="O2398" s="2">
        <f t="shared" si="728"/>
        <v>1.646666666666988</v>
      </c>
      <c r="P2398" s="2">
        <f t="shared" si="729"/>
        <v>-2.069999999999709</v>
      </c>
      <c r="Q2398" s="2">
        <f t="shared" si="716"/>
        <v>15.674999999999727</v>
      </c>
      <c r="R2398" s="2">
        <f t="shared" si="717"/>
        <v>21.637499999999818</v>
      </c>
      <c r="S2398" s="2">
        <f t="shared" si="718"/>
        <v>17.533333333332848</v>
      </c>
      <c r="T2398" s="2">
        <f t="shared" si="719"/>
        <v>21.249999999999545</v>
      </c>
      <c r="U2398" s="2">
        <f ca="1">IFERROR(SUM(OFFSET(M2398,0,0,-计算结果!$B$18,1)),SUM(OFFSET(M2398,0,0,-ROW(),1)))</f>
        <v>750.22750000000042</v>
      </c>
      <c r="V2398" s="2">
        <f ca="1">IFERROR(SUM(OFFSET(N2398,0,0,-计算结果!$B$18,1)),SUM(OFFSET(N2398,0,0,-ROW(),1)))</f>
        <v>776.42500000000155</v>
      </c>
      <c r="W2398" s="2">
        <f ca="1">IFERROR(SUM(OFFSET(O2398,0,0,-计算结果!$B$18,1)),SUM(OFFSET(O2398,0,0,-ROW(),1)))</f>
        <v>768.29666666666571</v>
      </c>
      <c r="X2398" s="2">
        <f ca="1">IFERROR(SUM(OFFSET(P2398,0,0,-计算结果!$B$18,1)),SUM(OFFSET(P2398,0,0,-ROW(),1)))</f>
        <v>804.43499999999858</v>
      </c>
      <c r="Y2398" s="2">
        <f ca="1">IFERROR(SUM(OFFSET(Q2398,0,0,-计算结果!$B$18,1)),SUM(OFFSET(Q2398,0,0,-ROW(),1)))</f>
        <v>561.28249999999798</v>
      </c>
      <c r="Z2398" s="2">
        <f ca="1">IFERROR(SUM(OFFSET(R2398,0,0,-计算结果!$B$18,1)),SUM(OFFSET(R2398,0,0,-ROW(),1)))</f>
        <v>535.08499999999685</v>
      </c>
      <c r="AA2398" s="2">
        <f ca="1">IFERROR(SUM(OFFSET(S2398,0,0,-计算结果!$B$18,1)),SUM(OFFSET(S2398,0,0,-ROW(),1)))</f>
        <v>543.21333333333268</v>
      </c>
      <c r="AB2398" s="2">
        <f ca="1">IFERROR(SUM(OFFSET(T2398,0,0,-计算结果!$B$18,1)),SUM(OFFSET(T2398,0,0,-ROW(),1)))</f>
        <v>507.07499999999982</v>
      </c>
      <c r="AC2398" s="2">
        <f t="shared" ca="1" si="720"/>
        <v>1.3366308409758065</v>
      </c>
      <c r="AD2398" s="2">
        <f t="shared" ca="1" si="721"/>
        <v>1.4510311445845168</v>
      </c>
      <c r="AE2398" s="2">
        <f t="shared" ca="1" si="722"/>
        <v>1.414355317738887</v>
      </c>
      <c r="AF2398" s="2">
        <f t="shared" ca="1" si="723"/>
        <v>1.586422126904302</v>
      </c>
      <c r="AG2398" s="4" t="str">
        <f ca="1">IF(AND(AC2398&lt;计算结果!$B$19,AD2398&lt;计算结果!$B$19,AE2398&lt;计算结果!$B$19,AF2398&lt;计算结果!$B$19),"买",IF(AND(AC2398&gt;计算结果!$B$20,AD2398&gt;计算结果!$B$20,AE2398&gt;计算结果!$B$20,AF2398&gt;计算结果!$B$20),"卖",AG2397))</f>
        <v>卖</v>
      </c>
      <c r="AH2398" s="4" t="str">
        <f t="shared" ca="1" si="724"/>
        <v/>
      </c>
      <c r="AI2398" s="3">
        <f ca="1">IF(AG2397="买",E2398/E2397-1,0)-IF(AH2398=1,计算结果!B$17,0)</f>
        <v>0</v>
      </c>
      <c r="AJ2398" s="2">
        <f t="shared" ca="1" si="725"/>
        <v>1.4677729438245932</v>
      </c>
      <c r="AK2398" s="3">
        <f ca="1">1-AJ2398/MAX(AJ$2:AJ2398)</f>
        <v>0</v>
      </c>
    </row>
    <row r="2399" spans="1:37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6">
        <v>98145542144</v>
      </c>
      <c r="G2399" s="3">
        <f t="shared" si="711"/>
        <v>-4.729585924745372E-5</v>
      </c>
      <c r="H2399" s="3">
        <f>1-E2399/MAX(E$2:E2399)</f>
        <v>0.56831484380317154</v>
      </c>
      <c r="I2399" s="22">
        <f t="shared" si="712"/>
        <v>2535.6275000000001</v>
      </c>
      <c r="J2399" s="22">
        <f t="shared" si="713"/>
        <v>2533.5475000000001</v>
      </c>
      <c r="K2399" s="22">
        <f t="shared" si="714"/>
        <v>2535.1366666666668</v>
      </c>
      <c r="L2399" s="22">
        <f t="shared" si="715"/>
        <v>2534.1549999999997</v>
      </c>
      <c r="M2399" s="2">
        <f t="shared" si="726"/>
        <v>6.4049999999997453</v>
      </c>
      <c r="N2399" s="2">
        <f t="shared" si="727"/>
        <v>6.1525000000001455</v>
      </c>
      <c r="O2399" s="2">
        <f t="shared" si="728"/>
        <v>5.7899999999999636</v>
      </c>
      <c r="P2399" s="2">
        <f t="shared" si="729"/>
        <v>4.5599999999999454</v>
      </c>
      <c r="Q2399" s="2">
        <f t="shared" si="716"/>
        <v>16.224999999999909</v>
      </c>
      <c r="R2399" s="2">
        <f t="shared" si="717"/>
        <v>16.477499999999509</v>
      </c>
      <c r="S2399" s="2">
        <f t="shared" si="718"/>
        <v>16.839999999999691</v>
      </c>
      <c r="T2399" s="2">
        <f t="shared" si="719"/>
        <v>18.069999999999709</v>
      </c>
      <c r="U2399" s="2">
        <f ca="1">IFERROR(SUM(OFFSET(M2399,0,0,-计算结果!$B$18,1)),SUM(OFFSET(M2399,0,0,-ROW(),1)))</f>
        <v>738.46250000000009</v>
      </c>
      <c r="V2399" s="2">
        <f ca="1">IFERROR(SUM(OFFSET(N2399,0,0,-计算结果!$B$18,1)),SUM(OFFSET(N2399,0,0,-ROW(),1)))</f>
        <v>762.91500000000178</v>
      </c>
      <c r="W2399" s="2">
        <f ca="1">IFERROR(SUM(OFFSET(O2399,0,0,-计算结果!$B$18,1)),SUM(OFFSET(O2399,0,0,-ROW(),1)))</f>
        <v>754.39999999999918</v>
      </c>
      <c r="X2399" s="2">
        <f ca="1">IFERROR(SUM(OFFSET(P2399,0,0,-计算结果!$B$18,1)),SUM(OFFSET(P2399,0,0,-ROW(),1)))</f>
        <v>786.27499999999873</v>
      </c>
      <c r="Y2399" s="2">
        <f ca="1">IFERROR(SUM(OFFSET(Q2399,0,0,-计算结果!$B$18,1)),SUM(OFFSET(Q2399,0,0,-ROW(),1)))</f>
        <v>570.34749999999804</v>
      </c>
      <c r="Z2399" s="2">
        <f ca="1">IFERROR(SUM(OFFSET(R2399,0,0,-计算结果!$B$18,1)),SUM(OFFSET(R2399,0,0,-ROW(),1)))</f>
        <v>545.89499999999634</v>
      </c>
      <c r="AA2399" s="2">
        <f ca="1">IFERROR(SUM(OFFSET(S2399,0,0,-计算结果!$B$18,1)),SUM(OFFSET(S2399,0,0,-ROW(),1)))</f>
        <v>554.40999999999894</v>
      </c>
      <c r="AB2399" s="2">
        <f ca="1">IFERROR(SUM(OFFSET(T2399,0,0,-计算结果!$B$18,1)),SUM(OFFSET(T2399,0,0,-ROW(),1)))</f>
        <v>522.5349999999994</v>
      </c>
      <c r="AC2399" s="2">
        <f t="shared" ca="1" si="720"/>
        <v>1.2947588969882442</v>
      </c>
      <c r="AD2399" s="2">
        <f t="shared" ca="1" si="721"/>
        <v>1.3975489791993092</v>
      </c>
      <c r="AE2399" s="2">
        <f t="shared" ca="1" si="722"/>
        <v>1.3607258166339002</v>
      </c>
      <c r="AF2399" s="2">
        <f t="shared" ca="1" si="723"/>
        <v>1.5047317404575764</v>
      </c>
      <c r="AG2399" s="4" t="str">
        <f ca="1">IF(AND(AC2399&lt;计算结果!$B$19,AD2399&lt;计算结果!$B$19,AE2399&lt;计算结果!$B$19,AF2399&lt;计算结果!$B$19),"买",IF(AND(AC2399&gt;计算结果!$B$20,AD2399&gt;计算结果!$B$20,AE2399&gt;计算结果!$B$20,AF2399&gt;计算结果!$B$20),"卖",AG2398))</f>
        <v>卖</v>
      </c>
      <c r="AH2399" s="4" t="str">
        <f t="shared" ca="1" si="724"/>
        <v/>
      </c>
      <c r="AI2399" s="3">
        <f ca="1">IF(AG2398="买",E2399/E2398-1,0)-IF(AH2399=1,计算结果!B$17,0)</f>
        <v>0</v>
      </c>
      <c r="AJ2399" s="2">
        <f t="shared" ca="1" si="725"/>
        <v>1.4677729438245932</v>
      </c>
      <c r="AK2399" s="3">
        <f ca="1">1-AJ2399/MAX(AJ$2:AJ2399)</f>
        <v>0</v>
      </c>
    </row>
    <row r="2400" spans="1:37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6">
        <v>143750807552</v>
      </c>
      <c r="G2400" s="3">
        <f t="shared" si="711"/>
        <v>1.8272831185211613E-2</v>
      </c>
      <c r="H2400" s="3">
        <f>1-E2400/MAX(E$2:E2400)</f>
        <v>0.56042673381882535</v>
      </c>
      <c r="I2400" s="22">
        <f t="shared" si="712"/>
        <v>2570.5775000000003</v>
      </c>
      <c r="J2400" s="22">
        <f t="shared" si="713"/>
        <v>2559.0974999999999</v>
      </c>
      <c r="K2400" s="22">
        <f t="shared" si="714"/>
        <v>2566.2833333333333</v>
      </c>
      <c r="L2400" s="22">
        <f t="shared" si="715"/>
        <v>2557.6950000000002</v>
      </c>
      <c r="M2400" s="2">
        <f t="shared" si="726"/>
        <v>49.732500000000073</v>
      </c>
      <c r="N2400" s="2">
        <f t="shared" si="727"/>
        <v>51.8125</v>
      </c>
      <c r="O2400" s="2">
        <f t="shared" si="728"/>
        <v>50.223333333333358</v>
      </c>
      <c r="P2400" s="2">
        <f t="shared" si="729"/>
        <v>51.205000000000382</v>
      </c>
      <c r="Q2400" s="2">
        <f t="shared" si="716"/>
        <v>5.5974999999998545</v>
      </c>
      <c r="R2400" s="2">
        <f t="shared" si="717"/>
        <v>3.5174999999999272</v>
      </c>
      <c r="S2400" s="2">
        <f t="shared" si="718"/>
        <v>5.1066666666665697</v>
      </c>
      <c r="T2400" s="2">
        <f t="shared" si="719"/>
        <v>4.1249999999995453</v>
      </c>
      <c r="U2400" s="2">
        <f ca="1">IFERROR(SUM(OFFSET(M2400,0,0,-计算结果!$B$18,1)),SUM(OFFSET(M2400,0,0,-ROW(),1)))</f>
        <v>763.51749999999993</v>
      </c>
      <c r="V2400" s="2">
        <f ca="1">IFERROR(SUM(OFFSET(N2400,0,0,-计算结果!$B$18,1)),SUM(OFFSET(N2400,0,0,-ROW(),1)))</f>
        <v>786.98000000000184</v>
      </c>
      <c r="W2400" s="2">
        <f ca="1">IFERROR(SUM(OFFSET(O2400,0,0,-计算结果!$B$18,1)),SUM(OFFSET(O2400,0,0,-ROW(),1)))</f>
        <v>778.8833333333323</v>
      </c>
      <c r="X2400" s="2">
        <f ca="1">IFERROR(SUM(OFFSET(P2400,0,0,-计算结果!$B$18,1)),SUM(OFFSET(P2400,0,0,-ROW(),1)))</f>
        <v>809.61499999999887</v>
      </c>
      <c r="Y2400" s="2">
        <f ca="1">IFERROR(SUM(OFFSET(Q2400,0,0,-计算结果!$B$18,1)),SUM(OFFSET(Q2400,0,0,-ROW(),1)))</f>
        <v>572.78249999999798</v>
      </c>
      <c r="Z2400" s="2">
        <f ca="1">IFERROR(SUM(OFFSET(R2400,0,0,-计算结果!$B$18,1)),SUM(OFFSET(R2400,0,0,-ROW(),1)))</f>
        <v>549.31999999999607</v>
      </c>
      <c r="AA2400" s="2">
        <f ca="1">IFERROR(SUM(OFFSET(S2400,0,0,-计算结果!$B$18,1)),SUM(OFFSET(S2400,0,0,-ROW(),1)))</f>
        <v>557.41666666666561</v>
      </c>
      <c r="AB2400" s="2">
        <f ca="1">IFERROR(SUM(OFFSET(T2400,0,0,-计算结果!$B$18,1)),SUM(OFFSET(T2400,0,0,-ROW(),1)))</f>
        <v>526.68499999999904</v>
      </c>
      <c r="AC2400" s="2">
        <f t="shared" ca="1" si="720"/>
        <v>1.3329972546298161</v>
      </c>
      <c r="AD2400" s="2">
        <f t="shared" ca="1" si="721"/>
        <v>1.432643996213514</v>
      </c>
      <c r="AE2400" s="2">
        <f t="shared" ca="1" si="722"/>
        <v>1.3973090148004195</v>
      </c>
      <c r="AF2400" s="2">
        <f t="shared" ca="1" si="723"/>
        <v>1.5371901611019876</v>
      </c>
      <c r="AG2400" s="4" t="str">
        <f ca="1">IF(AND(AC2400&lt;计算结果!$B$19,AD2400&lt;计算结果!$B$19,AE2400&lt;计算结果!$B$19,AF2400&lt;计算结果!$B$19),"买",IF(AND(AC2400&gt;计算结果!$B$20,AD2400&gt;计算结果!$B$20,AE2400&gt;计算结果!$B$20,AF2400&gt;计算结果!$B$20),"卖",AG2399))</f>
        <v>卖</v>
      </c>
      <c r="AH2400" s="4" t="str">
        <f t="shared" ca="1" si="724"/>
        <v/>
      </c>
      <c r="AI2400" s="3">
        <f ca="1">IF(AG2399="买",E2400/E2399-1,0)-IF(AH2400=1,计算结果!B$17,0)</f>
        <v>0</v>
      </c>
      <c r="AJ2400" s="2">
        <f t="shared" ca="1" si="725"/>
        <v>1.4677729438245932</v>
      </c>
      <c r="AK2400" s="3">
        <f ca="1">1-AJ2400/MAX(AJ$2:AJ2400)</f>
        <v>0</v>
      </c>
    </row>
    <row r="2401" spans="1:37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6">
        <v>264974909440</v>
      </c>
      <c r="G2401" s="3">
        <f t="shared" si="711"/>
        <v>2.5469718904105321E-2</v>
      </c>
      <c r="H2401" s="3">
        <f>1-E2401/MAX(E$2:E2401)</f>
        <v>0.54923092629143122</v>
      </c>
      <c r="I2401" s="22">
        <f t="shared" si="712"/>
        <v>2642.2825000000003</v>
      </c>
      <c r="J2401" s="22">
        <f t="shared" si="713"/>
        <v>2633.5075000000002</v>
      </c>
      <c r="K2401" s="22">
        <f t="shared" si="714"/>
        <v>2639.9566666666669</v>
      </c>
      <c r="L2401" s="22">
        <f t="shared" si="715"/>
        <v>2635.3050000000003</v>
      </c>
      <c r="M2401" s="2">
        <f t="shared" si="726"/>
        <v>97.092499999999745</v>
      </c>
      <c r="N2401" s="2">
        <f t="shared" si="727"/>
        <v>108.57250000000022</v>
      </c>
      <c r="O2401" s="2">
        <f t="shared" si="728"/>
        <v>101.38666666666677</v>
      </c>
      <c r="P2401" s="2">
        <f t="shared" si="729"/>
        <v>109.97499999999991</v>
      </c>
      <c r="Q2401" s="2">
        <f t="shared" si="716"/>
        <v>-32.362499999999727</v>
      </c>
      <c r="R2401" s="2">
        <f t="shared" si="717"/>
        <v>-43.8425000000002</v>
      </c>
      <c r="S2401" s="2">
        <f t="shared" si="718"/>
        <v>-36.656666666666752</v>
      </c>
      <c r="T2401" s="2">
        <f t="shared" si="719"/>
        <v>-45.244999999999891</v>
      </c>
      <c r="U2401" s="2">
        <f ca="1">IFERROR(SUM(OFFSET(M2401,0,0,-计算结果!$B$18,1)),SUM(OFFSET(M2401,0,0,-ROW(),1)))</f>
        <v>861.99999999999955</v>
      </c>
      <c r="V2401" s="2">
        <f ca="1">IFERROR(SUM(OFFSET(N2401,0,0,-计算结果!$B$18,1)),SUM(OFFSET(N2401,0,0,-ROW(),1)))</f>
        <v>892.96750000000202</v>
      </c>
      <c r="W2401" s="2">
        <f ca="1">IFERROR(SUM(OFFSET(O2401,0,0,-计算结果!$B$18,1)),SUM(OFFSET(O2401,0,0,-ROW(),1)))</f>
        <v>880.1633333333325</v>
      </c>
      <c r="X2401" s="2">
        <f ca="1">IFERROR(SUM(OFFSET(P2401,0,0,-计算结果!$B$18,1)),SUM(OFFSET(P2401,0,0,-ROW(),1)))</f>
        <v>916.48999999999887</v>
      </c>
      <c r="Y2401" s="2">
        <f ca="1">IFERROR(SUM(OFFSET(Q2401,0,0,-计算结果!$B$18,1)),SUM(OFFSET(Q2401,0,0,-ROW(),1)))</f>
        <v>493.80999999999858</v>
      </c>
      <c r="Z2401" s="2">
        <f ca="1">IFERROR(SUM(OFFSET(R2401,0,0,-计算结果!$B$18,1)),SUM(OFFSET(R2401,0,0,-ROW(),1)))</f>
        <v>462.84249999999611</v>
      </c>
      <c r="AA2401" s="2">
        <f ca="1">IFERROR(SUM(OFFSET(S2401,0,0,-计算结果!$B$18,1)),SUM(OFFSET(S2401,0,0,-ROW(),1)))</f>
        <v>475.64666666666562</v>
      </c>
      <c r="AB2401" s="2">
        <f ca="1">IFERROR(SUM(OFFSET(T2401,0,0,-计算结果!$B$18,1)),SUM(OFFSET(T2401,0,0,-ROW(),1)))</f>
        <v>439.31999999999925</v>
      </c>
      <c r="AC2401" s="2">
        <f t="shared" ca="1" si="720"/>
        <v>1.745610659970438</v>
      </c>
      <c r="AD2401" s="2">
        <f t="shared" ca="1" si="721"/>
        <v>1.9293118069321844</v>
      </c>
      <c r="AE2401" s="2">
        <f t="shared" ca="1" si="722"/>
        <v>1.8504562210043893</v>
      </c>
      <c r="AF2401" s="2">
        <f t="shared" ca="1" si="723"/>
        <v>2.086155877264865</v>
      </c>
      <c r="AG2401" s="4" t="str">
        <f ca="1">IF(AND(AC2401&lt;计算结果!$B$19,AD2401&lt;计算结果!$B$19,AE2401&lt;计算结果!$B$19,AF2401&lt;计算结果!$B$19),"买",IF(AND(AC2401&gt;计算结果!$B$20,AD2401&gt;计算结果!$B$20,AE2401&gt;计算结果!$B$20,AF2401&gt;计算结果!$B$20),"卖",AG2400))</f>
        <v>卖</v>
      </c>
      <c r="AH2401" s="4" t="str">
        <f t="shared" ca="1" si="724"/>
        <v/>
      </c>
      <c r="AI2401" s="3">
        <f ca="1">IF(AG2400="买",E2401/E2400-1,0)-IF(AH2401=1,计算结果!B$17,0)</f>
        <v>0</v>
      </c>
      <c r="AJ2401" s="2">
        <f t="shared" ca="1" si="725"/>
        <v>1.4677729438245932</v>
      </c>
      <c r="AK2401" s="3">
        <f ca="1">1-AJ2401/MAX(AJ$2:AJ2401)</f>
        <v>0</v>
      </c>
    </row>
    <row r="2402" spans="1:37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6">
        <v>206879211520</v>
      </c>
      <c r="G2402" s="3">
        <f t="shared" si="711"/>
        <v>1.3701939409495267E-2</v>
      </c>
      <c r="H2402" s="3">
        <f>1-E2402/MAX(E$2:E2402)</f>
        <v>0.5430545157558021</v>
      </c>
      <c r="I2402" s="22">
        <f t="shared" si="712"/>
        <v>2675.2550000000001</v>
      </c>
      <c r="J2402" s="22">
        <f t="shared" si="713"/>
        <v>2666.3849999999998</v>
      </c>
      <c r="K2402" s="22">
        <f t="shared" si="714"/>
        <v>2671.8199999999997</v>
      </c>
      <c r="L2402" s="22">
        <f t="shared" si="715"/>
        <v>2664.95</v>
      </c>
      <c r="M2402" s="2">
        <f t="shared" si="726"/>
        <v>43.777499999999691</v>
      </c>
      <c r="N2402" s="2">
        <f t="shared" si="727"/>
        <v>52.552499999999782</v>
      </c>
      <c r="O2402" s="2">
        <f t="shared" si="728"/>
        <v>46.103333333333012</v>
      </c>
      <c r="P2402" s="2">
        <f t="shared" si="729"/>
        <v>50.754999999999654</v>
      </c>
      <c r="Q2402" s="2">
        <f t="shared" si="716"/>
        <v>-1.5574999999998909</v>
      </c>
      <c r="R2402" s="2">
        <f t="shared" si="717"/>
        <v>-10.332499999999982</v>
      </c>
      <c r="S2402" s="2">
        <f t="shared" si="718"/>
        <v>-3.8833333333332121</v>
      </c>
      <c r="T2402" s="2">
        <f t="shared" si="719"/>
        <v>-8.5349999999998545</v>
      </c>
      <c r="U2402" s="2">
        <f ca="1">IFERROR(SUM(OFFSET(M2402,0,0,-计算结果!$B$18,1)),SUM(OFFSET(M2402,0,0,-ROW(),1)))</f>
        <v>891.11749999999938</v>
      </c>
      <c r="V2402" s="2">
        <f ca="1">IFERROR(SUM(OFFSET(N2402,0,0,-计算结果!$B$18,1)),SUM(OFFSET(N2402,0,0,-ROW(),1)))</f>
        <v>940.96250000000191</v>
      </c>
      <c r="W2402" s="2">
        <f ca="1">IFERROR(SUM(OFFSET(O2402,0,0,-计算结果!$B$18,1)),SUM(OFFSET(O2402,0,0,-ROW(),1)))</f>
        <v>914.57333333333236</v>
      </c>
      <c r="X2402" s="2">
        <f ca="1">IFERROR(SUM(OFFSET(P2402,0,0,-计算结果!$B$18,1)),SUM(OFFSET(P2402,0,0,-ROW(),1)))</f>
        <v>961.48499999999876</v>
      </c>
      <c r="Y2402" s="2">
        <f ca="1">IFERROR(SUM(OFFSET(Q2402,0,0,-计算结果!$B$18,1)),SUM(OFFSET(Q2402,0,0,-ROW(),1)))</f>
        <v>483.95249999999851</v>
      </c>
      <c r="Z2402" s="2">
        <f ca="1">IFERROR(SUM(OFFSET(R2402,0,0,-计算结果!$B$18,1)),SUM(OFFSET(R2402,0,0,-ROW(),1)))</f>
        <v>434.10749999999598</v>
      </c>
      <c r="AA2402" s="2">
        <f ca="1">IFERROR(SUM(OFFSET(S2402,0,0,-计算结果!$B$18,1)),SUM(OFFSET(S2402,0,0,-ROW(),1)))</f>
        <v>460.49666666666553</v>
      </c>
      <c r="AB2402" s="2">
        <f ca="1">IFERROR(SUM(OFFSET(T2402,0,0,-计算结果!$B$18,1)),SUM(OFFSET(T2402,0,0,-ROW(),1)))</f>
        <v>413.58499999999913</v>
      </c>
      <c r="AC2402" s="2">
        <f t="shared" ca="1" si="720"/>
        <v>1.8413325687954958</v>
      </c>
      <c r="AD2402" s="2">
        <f t="shared" ca="1" si="721"/>
        <v>2.1675794590049944</v>
      </c>
      <c r="AE2402" s="2">
        <f t="shared" ca="1" si="722"/>
        <v>1.9860585310063799</v>
      </c>
      <c r="AF2402" s="2">
        <f t="shared" ca="1" si="723"/>
        <v>2.3247579094986541</v>
      </c>
      <c r="AG2402" s="4" t="str">
        <f ca="1">IF(AND(AC2402&lt;计算结果!$B$19,AD2402&lt;计算结果!$B$19,AE2402&lt;计算结果!$B$19,AF2402&lt;计算结果!$B$19),"买",IF(AND(AC2402&gt;计算结果!$B$20,AD2402&gt;计算结果!$B$20,AE2402&gt;计算结果!$B$20,AF2402&gt;计算结果!$B$20),"卖",AG2401))</f>
        <v>卖</v>
      </c>
      <c r="AH2402" s="4" t="str">
        <f t="shared" ca="1" si="724"/>
        <v/>
      </c>
      <c r="AI2402" s="3">
        <f ca="1">IF(AG2401="买",E2402/E2401-1,0)-IF(AH2402=1,计算结果!B$17,0)</f>
        <v>0</v>
      </c>
      <c r="AJ2402" s="2">
        <f t="shared" ca="1" si="725"/>
        <v>1.4677729438245932</v>
      </c>
      <c r="AK2402" s="3">
        <f ca="1">1-AJ2402/MAX(AJ$2:AJ2402)</f>
        <v>0</v>
      </c>
    </row>
    <row r="2403" spans="1:37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6">
        <v>239333900288</v>
      </c>
      <c r="G2403" s="3">
        <f t="shared" si="711"/>
        <v>1.3948673647209642E-2</v>
      </c>
      <c r="H2403" s="3">
        <f>1-E2403/MAX(E$2:E2403)</f>
        <v>0.5366807323215137</v>
      </c>
      <c r="I2403" s="22">
        <f t="shared" si="712"/>
        <v>2714.9274999999998</v>
      </c>
      <c r="J2403" s="22">
        <f t="shared" si="713"/>
        <v>2707.9875000000002</v>
      </c>
      <c r="K2403" s="22">
        <f t="shared" si="714"/>
        <v>2712.23</v>
      </c>
      <c r="L2403" s="22">
        <f t="shared" si="715"/>
        <v>2706.835</v>
      </c>
      <c r="M2403" s="2">
        <f t="shared" si="726"/>
        <v>48.105000000000018</v>
      </c>
      <c r="N2403" s="2">
        <f t="shared" si="727"/>
        <v>56.975000000000364</v>
      </c>
      <c r="O2403" s="2">
        <f t="shared" si="728"/>
        <v>51.540000000000418</v>
      </c>
      <c r="P2403" s="2">
        <f t="shared" si="729"/>
        <v>58.410000000000309</v>
      </c>
      <c r="Q2403" s="2">
        <f t="shared" si="716"/>
        <v>-15.054999999999836</v>
      </c>
      <c r="R2403" s="2">
        <f t="shared" si="717"/>
        <v>-23.925000000000182</v>
      </c>
      <c r="S2403" s="2">
        <f t="shared" si="718"/>
        <v>-18.490000000000236</v>
      </c>
      <c r="T2403" s="2">
        <f t="shared" si="719"/>
        <v>-25.360000000000127</v>
      </c>
      <c r="U2403" s="2">
        <f ca="1">IFERROR(SUM(OFFSET(M2403,0,0,-计算结果!$B$18,1)),SUM(OFFSET(M2403,0,0,-ROW(),1)))</f>
        <v>890.4724999999994</v>
      </c>
      <c r="V2403" s="2">
        <f ca="1">IFERROR(SUM(OFFSET(N2403,0,0,-计算结果!$B$18,1)),SUM(OFFSET(N2403,0,0,-ROW(),1)))</f>
        <v>944.20250000000215</v>
      </c>
      <c r="W2403" s="2">
        <f ca="1">IFERROR(SUM(OFFSET(O2403,0,0,-计算结果!$B$18,1)),SUM(OFFSET(O2403,0,0,-ROW(),1)))</f>
        <v>915.95333333333292</v>
      </c>
      <c r="X2403" s="2">
        <f ca="1">IFERROR(SUM(OFFSET(P2403,0,0,-计算结果!$B$18,1)),SUM(OFFSET(P2403,0,0,-ROW(),1)))</f>
        <v>966.91499999999905</v>
      </c>
      <c r="Y2403" s="2">
        <f ca="1">IFERROR(SUM(OFFSET(Q2403,0,0,-计算结果!$B$18,1)),SUM(OFFSET(Q2403,0,0,-ROW(),1)))</f>
        <v>460.73749999999882</v>
      </c>
      <c r="Z2403" s="2">
        <f ca="1">IFERROR(SUM(OFFSET(R2403,0,0,-计算结果!$B$18,1)),SUM(OFFSET(R2403,0,0,-ROW(),1)))</f>
        <v>407.00749999999607</v>
      </c>
      <c r="AA2403" s="2">
        <f ca="1">IFERROR(SUM(OFFSET(S2403,0,0,-计算结果!$B$18,1)),SUM(OFFSET(S2403,0,0,-ROW(),1)))</f>
        <v>435.2566666666653</v>
      </c>
      <c r="AB2403" s="2">
        <f ca="1">IFERROR(SUM(OFFSET(T2403,0,0,-计算结果!$B$18,1)),SUM(OFFSET(T2403,0,0,-ROW(),1)))</f>
        <v>384.29499999999916</v>
      </c>
      <c r="AC2403" s="2">
        <f t="shared" ca="1" si="720"/>
        <v>1.9327111424618175</v>
      </c>
      <c r="AD2403" s="2">
        <f t="shared" ca="1" si="721"/>
        <v>2.3198651130507701</v>
      </c>
      <c r="AE2403" s="2">
        <f t="shared" ca="1" si="722"/>
        <v>2.1043981711940138</v>
      </c>
      <c r="AF2403" s="2">
        <f t="shared" ca="1" si="723"/>
        <v>2.5160748903836927</v>
      </c>
      <c r="AG2403" s="4" t="str">
        <f ca="1">IF(AND(AC2403&lt;计算结果!$B$19,AD2403&lt;计算结果!$B$19,AE2403&lt;计算结果!$B$19,AF2403&lt;计算结果!$B$19),"买",IF(AND(AC2403&gt;计算结果!$B$20,AD2403&gt;计算结果!$B$20,AE2403&gt;计算结果!$B$20,AF2403&gt;计算结果!$B$20),"卖",AG2402))</f>
        <v>卖</v>
      </c>
      <c r="AH2403" s="4" t="str">
        <f t="shared" ca="1" si="724"/>
        <v/>
      </c>
      <c r="AI2403" s="3">
        <f ca="1">IF(AG2402="买",E2403/E2402-1,0)-IF(AH2403=1,计算结果!B$17,0)</f>
        <v>0</v>
      </c>
      <c r="AJ2403" s="2">
        <f t="shared" ca="1" si="725"/>
        <v>1.4677729438245932</v>
      </c>
      <c r="AK2403" s="3">
        <f ca="1">1-AJ2403/MAX(AJ$2:AJ2403)</f>
        <v>0</v>
      </c>
    </row>
    <row r="2404" spans="1:37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6">
        <v>261164875776</v>
      </c>
      <c r="G2404" s="3">
        <f t="shared" si="711"/>
        <v>1.1557021248466803E-2</v>
      </c>
      <c r="H2404" s="3">
        <f>1-E2404/MAX(E$2:E2404)</f>
        <v>0.53132614170012937</v>
      </c>
      <c r="I2404" s="22">
        <f t="shared" si="712"/>
        <v>2745.5424999999996</v>
      </c>
      <c r="J2404" s="22">
        <f t="shared" si="713"/>
        <v>2741.1775000000002</v>
      </c>
      <c r="K2404" s="22">
        <f t="shared" si="714"/>
        <v>2742.56</v>
      </c>
      <c r="L2404" s="22">
        <f t="shared" si="715"/>
        <v>2736.5949999999998</v>
      </c>
      <c r="M2404" s="2">
        <f t="shared" si="726"/>
        <v>39.5625</v>
      </c>
      <c r="N2404" s="2">
        <f t="shared" si="727"/>
        <v>46.5024999999996</v>
      </c>
      <c r="O2404" s="2">
        <f t="shared" si="728"/>
        <v>42.259999999999764</v>
      </c>
      <c r="P2404" s="2">
        <f t="shared" si="729"/>
        <v>47.654999999999745</v>
      </c>
      <c r="Q2404" s="2">
        <f t="shared" si="716"/>
        <v>-3.7725000000000364</v>
      </c>
      <c r="R2404" s="2">
        <f t="shared" si="717"/>
        <v>-10.712499999999636</v>
      </c>
      <c r="S2404" s="2">
        <f t="shared" si="718"/>
        <v>-6.4699999999997999</v>
      </c>
      <c r="T2404" s="2">
        <f t="shared" si="719"/>
        <v>-11.864999999999782</v>
      </c>
      <c r="U2404" s="2">
        <f ca="1">IFERROR(SUM(OFFSET(M2404,0,0,-计算结果!$B$18,1)),SUM(OFFSET(M2404,0,0,-ROW(),1)))</f>
        <v>896.05749999999944</v>
      </c>
      <c r="V2404" s="2">
        <f ca="1">IFERROR(SUM(OFFSET(N2404,0,0,-计算结果!$B$18,1)),SUM(OFFSET(N2404,0,0,-ROW(),1)))</f>
        <v>944.11750000000166</v>
      </c>
      <c r="W2404" s="2">
        <f ca="1">IFERROR(SUM(OFFSET(O2404,0,0,-计算结果!$B$18,1)),SUM(OFFSET(O2404,0,0,-ROW(),1)))</f>
        <v>919.8466666666659</v>
      </c>
      <c r="X2404" s="2">
        <f ca="1">IFERROR(SUM(OFFSET(P2404,0,0,-计算结果!$B$18,1)),SUM(OFFSET(P2404,0,0,-ROW(),1)))</f>
        <v>967.42499999999882</v>
      </c>
      <c r="Y2404" s="2">
        <f ca="1">IFERROR(SUM(OFFSET(Q2404,0,0,-计算结果!$B$18,1)),SUM(OFFSET(Q2404,0,0,-ROW(),1)))</f>
        <v>457.86249999999882</v>
      </c>
      <c r="Z2404" s="2">
        <f ca="1">IFERROR(SUM(OFFSET(R2404,0,0,-计算结果!$B$18,1)),SUM(OFFSET(R2404,0,0,-ROW(),1)))</f>
        <v>409.8024999999966</v>
      </c>
      <c r="AA2404" s="2">
        <f ca="1">IFERROR(SUM(OFFSET(S2404,0,0,-计算结果!$B$18,1)),SUM(OFFSET(S2404,0,0,-ROW(),1)))</f>
        <v>434.07333333333236</v>
      </c>
      <c r="AB2404" s="2">
        <f ca="1">IFERROR(SUM(OFFSET(T2404,0,0,-计算结果!$B$18,1)),SUM(OFFSET(T2404,0,0,-ROW(),1)))</f>
        <v>386.49499999999944</v>
      </c>
      <c r="AC2404" s="2">
        <f t="shared" ca="1" si="720"/>
        <v>1.9570449643724956</v>
      </c>
      <c r="AD2404" s="2">
        <f t="shared" ca="1" si="721"/>
        <v>2.3038353841179826</v>
      </c>
      <c r="AE2404" s="2">
        <f t="shared" ca="1" si="722"/>
        <v>2.1191042988127995</v>
      </c>
      <c r="AF2404" s="2">
        <f t="shared" ca="1" si="723"/>
        <v>2.5030724847669443</v>
      </c>
      <c r="AG2404" s="4" t="str">
        <f ca="1">IF(AND(AC2404&lt;计算结果!$B$19,AD2404&lt;计算结果!$B$19,AE2404&lt;计算结果!$B$19,AF2404&lt;计算结果!$B$19),"买",IF(AND(AC2404&gt;计算结果!$B$20,AD2404&gt;计算结果!$B$20,AE2404&gt;计算结果!$B$20,AF2404&gt;计算结果!$B$20),"卖",AG2403))</f>
        <v>卖</v>
      </c>
      <c r="AH2404" s="4" t="str">
        <f t="shared" ca="1" si="724"/>
        <v/>
      </c>
      <c r="AI2404" s="3">
        <f ca="1">IF(AG2403="买",E2404/E2403-1,0)-IF(AH2404=1,计算结果!B$17,0)</f>
        <v>0</v>
      </c>
      <c r="AJ2404" s="2">
        <f t="shared" ca="1" si="725"/>
        <v>1.4677729438245932</v>
      </c>
      <c r="AK2404" s="3">
        <f ca="1">1-AJ2404/MAX(AJ$2:AJ2404)</f>
        <v>0</v>
      </c>
    </row>
    <row r="2405" spans="1:37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6">
        <v>330256023552</v>
      </c>
      <c r="G2405" s="3">
        <f t="shared" si="711"/>
        <v>1.9724159463276436E-2</v>
      </c>
      <c r="H2405" s="3">
        <f>1-E2405/MAX(E$2:E2405)</f>
        <v>0.52208194378275363</v>
      </c>
      <c r="I2405" s="22">
        <f t="shared" si="712"/>
        <v>2791.8874999999998</v>
      </c>
      <c r="J2405" s="22">
        <f t="shared" si="713"/>
        <v>2778.1624999999999</v>
      </c>
      <c r="K2405" s="22">
        <f t="shared" si="714"/>
        <v>2786.2433333333333</v>
      </c>
      <c r="L2405" s="22">
        <f t="shared" si="715"/>
        <v>2774.9549999999999</v>
      </c>
      <c r="M2405" s="2">
        <f t="shared" si="726"/>
        <v>63.9975000000004</v>
      </c>
      <c r="N2405" s="2">
        <f t="shared" si="727"/>
        <v>68.362499999999727</v>
      </c>
      <c r="O2405" s="2">
        <f t="shared" si="728"/>
        <v>66.980000000000018</v>
      </c>
      <c r="P2405" s="2">
        <f t="shared" si="729"/>
        <v>72.945000000000164</v>
      </c>
      <c r="Q2405" s="2">
        <f t="shared" si="716"/>
        <v>5.1724999999996726</v>
      </c>
      <c r="R2405" s="2">
        <f t="shared" si="717"/>
        <v>0.80750000000034561</v>
      </c>
      <c r="S2405" s="2">
        <f t="shared" si="718"/>
        <v>2.1900000000000546</v>
      </c>
      <c r="T2405" s="2">
        <f t="shared" si="719"/>
        <v>-3.7750000000000909</v>
      </c>
      <c r="U2405" s="2">
        <f ca="1">IFERROR(SUM(OFFSET(M2405,0,0,-计算结果!$B$18,1)),SUM(OFFSET(M2405,0,0,-ROW(),1)))</f>
        <v>961.95499999999993</v>
      </c>
      <c r="V2405" s="2">
        <f ca="1">IFERROR(SUM(OFFSET(N2405,0,0,-计算结果!$B$18,1)),SUM(OFFSET(N2405,0,0,-ROW(),1)))</f>
        <v>1018.4925000000012</v>
      </c>
      <c r="W2405" s="2">
        <f ca="1">IFERROR(SUM(OFFSET(O2405,0,0,-计算结果!$B$18,1)),SUM(OFFSET(O2405,0,0,-ROW(),1)))</f>
        <v>990.25333333333219</v>
      </c>
      <c r="X2405" s="2">
        <f ca="1">IFERROR(SUM(OFFSET(P2405,0,0,-计算结果!$B$18,1)),SUM(OFFSET(P2405,0,0,-ROW(),1)))</f>
        <v>1046.849999999999</v>
      </c>
      <c r="Y2405" s="2">
        <f ca="1">IFERROR(SUM(OFFSET(Q2405,0,0,-计算结果!$B$18,1)),SUM(OFFSET(Q2405,0,0,-ROW(),1)))</f>
        <v>441.98499999999831</v>
      </c>
      <c r="Z2405" s="2">
        <f ca="1">IFERROR(SUM(OFFSET(R2405,0,0,-计算结果!$B$18,1)),SUM(OFFSET(R2405,0,0,-ROW(),1)))</f>
        <v>385.44749999999704</v>
      </c>
      <c r="AA2405" s="2">
        <f ca="1">IFERROR(SUM(OFFSET(S2405,0,0,-计算结果!$B$18,1)),SUM(OFFSET(S2405,0,0,-ROW(),1)))</f>
        <v>413.68666666666604</v>
      </c>
      <c r="AB2405" s="2">
        <f ca="1">IFERROR(SUM(OFFSET(T2405,0,0,-计算结果!$B$18,1)),SUM(OFFSET(T2405,0,0,-ROW(),1)))</f>
        <v>357.08999999999924</v>
      </c>
      <c r="AC2405" s="2">
        <f t="shared" ca="1" si="720"/>
        <v>2.1764426394560985</v>
      </c>
      <c r="AD2405" s="2">
        <f t="shared" ca="1" si="721"/>
        <v>2.6423637460354756</v>
      </c>
      <c r="AE2405" s="2">
        <f t="shared" ca="1" si="722"/>
        <v>2.3937279422429221</v>
      </c>
      <c r="AF2405" s="2">
        <f t="shared" ca="1" si="723"/>
        <v>2.931613878854074</v>
      </c>
      <c r="AG2405" s="4" t="str">
        <f ca="1">IF(AND(AC2405&lt;计算结果!$B$19,AD2405&lt;计算结果!$B$19,AE2405&lt;计算结果!$B$19,AF2405&lt;计算结果!$B$19),"买",IF(AND(AC2405&gt;计算结果!$B$20,AD2405&gt;计算结果!$B$20,AE2405&gt;计算结果!$B$20,AF2405&gt;计算结果!$B$20),"卖",AG2404))</f>
        <v>卖</v>
      </c>
      <c r="AH2405" s="4" t="str">
        <f t="shared" ca="1" si="724"/>
        <v/>
      </c>
      <c r="AI2405" s="3">
        <f ca="1">IF(AG2404="买",E2405/E2404-1,0)-IF(AH2405=1,计算结果!B$17,0)</f>
        <v>0</v>
      </c>
      <c r="AJ2405" s="2">
        <f t="shared" ca="1" si="725"/>
        <v>1.4677729438245932</v>
      </c>
      <c r="AK2405" s="3">
        <f ca="1">1-AJ2405/MAX(AJ$2:AJ2405)</f>
        <v>0</v>
      </c>
    </row>
    <row r="2406" spans="1:37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6">
        <v>338833080320</v>
      </c>
      <c r="G2406" s="3">
        <f t="shared" si="711"/>
        <v>3.9126750735183347E-3</v>
      </c>
      <c r="H2406" s="3">
        <f>1-E2406/MAX(E$2:E2406)</f>
        <v>0.5202120057170081</v>
      </c>
      <c r="I2406" s="22">
        <f t="shared" si="712"/>
        <v>2825.9</v>
      </c>
      <c r="J2406" s="22">
        <f t="shared" si="713"/>
        <v>2827.35</v>
      </c>
      <c r="K2406" s="22">
        <f t="shared" si="714"/>
        <v>2827.93</v>
      </c>
      <c r="L2406" s="22">
        <f t="shared" si="715"/>
        <v>2831.99</v>
      </c>
      <c r="M2406" s="2">
        <f t="shared" si="726"/>
        <v>63.442500000000109</v>
      </c>
      <c r="N2406" s="2">
        <f t="shared" si="727"/>
        <v>77.167500000000018</v>
      </c>
      <c r="O2406" s="2">
        <f t="shared" si="728"/>
        <v>69.086666666666588</v>
      </c>
      <c r="P2406" s="2">
        <f t="shared" si="729"/>
        <v>80.375</v>
      </c>
      <c r="Q2406" s="2">
        <f t="shared" si="716"/>
        <v>-16.762500000000273</v>
      </c>
      <c r="R2406" s="2">
        <f t="shared" si="717"/>
        <v>-30.487500000000182</v>
      </c>
      <c r="S2406" s="2">
        <f t="shared" si="718"/>
        <v>-22.406666666666752</v>
      </c>
      <c r="T2406" s="2">
        <f t="shared" si="719"/>
        <v>-33.695000000000164</v>
      </c>
      <c r="U2406" s="2">
        <f ca="1">IFERROR(SUM(OFFSET(M2406,0,0,-计算结果!$B$18,1)),SUM(OFFSET(M2406,0,0,-ROW(),1)))</f>
        <v>1005.3649999999998</v>
      </c>
      <c r="V2406" s="2">
        <f ca="1">IFERROR(SUM(OFFSET(N2406,0,0,-计算结果!$B$18,1)),SUM(OFFSET(N2406,0,0,-ROW(),1)))</f>
        <v>1074.0300000000011</v>
      </c>
      <c r="W2406" s="2">
        <f ca="1">IFERROR(SUM(OFFSET(O2406,0,0,-计算结果!$B$18,1)),SUM(OFFSET(O2406,0,0,-ROW(),1)))</f>
        <v>1038.1199999999985</v>
      </c>
      <c r="X2406" s="2">
        <f ca="1">IFERROR(SUM(OFFSET(P2406,0,0,-计算结果!$B$18,1)),SUM(OFFSET(P2406,0,0,-ROW(),1)))</f>
        <v>1103.6299999999987</v>
      </c>
      <c r="Y2406" s="2">
        <f ca="1">IFERROR(SUM(OFFSET(Q2406,0,0,-计算结果!$B$18,1)),SUM(OFFSET(Q2406,0,0,-ROW(),1)))</f>
        <v>427.19499999999834</v>
      </c>
      <c r="Z2406" s="2">
        <f ca="1">IFERROR(SUM(OFFSET(R2406,0,0,-计算结果!$B$18,1)),SUM(OFFSET(R2406,0,0,-ROW(),1)))</f>
        <v>358.52999999999702</v>
      </c>
      <c r="AA2406" s="2">
        <f ca="1">IFERROR(SUM(OFFSET(S2406,0,0,-计算结果!$B$18,1)),SUM(OFFSET(S2406,0,0,-ROW(),1)))</f>
        <v>394.4399999999996</v>
      </c>
      <c r="AB2406" s="2">
        <f ca="1">IFERROR(SUM(OFFSET(T2406,0,0,-计算结果!$B$18,1)),SUM(OFFSET(T2406,0,0,-ROW(),1)))</f>
        <v>328.92999999999938</v>
      </c>
      <c r="AC2406" s="2">
        <f t="shared" ca="1" si="720"/>
        <v>2.3534100352298215</v>
      </c>
      <c r="AD2406" s="2">
        <f t="shared" ca="1" si="721"/>
        <v>2.9956488996736956</v>
      </c>
      <c r="AE2406" s="2">
        <f t="shared" ca="1" si="722"/>
        <v>2.6318831761484627</v>
      </c>
      <c r="AF2406" s="2">
        <f t="shared" ca="1" si="723"/>
        <v>3.3552123552123576</v>
      </c>
      <c r="AG2406" s="4" t="str">
        <f ca="1">IF(AND(AC2406&lt;计算结果!$B$19,AD2406&lt;计算结果!$B$19,AE2406&lt;计算结果!$B$19,AF2406&lt;计算结果!$B$19),"买",IF(AND(AC2406&gt;计算结果!$B$20,AD2406&gt;计算结果!$B$20,AE2406&gt;计算结果!$B$20,AF2406&gt;计算结果!$B$20),"卖",AG2405))</f>
        <v>卖</v>
      </c>
      <c r="AH2406" s="4" t="str">
        <f t="shared" ca="1" si="724"/>
        <v/>
      </c>
      <c r="AI2406" s="3">
        <f ca="1">IF(AG2405="买",E2406/E2405-1,0)-IF(AH2406=1,计算结果!B$17,0)</f>
        <v>0</v>
      </c>
      <c r="AJ2406" s="2">
        <f t="shared" ca="1" si="725"/>
        <v>1.4677729438245932</v>
      </c>
      <c r="AK2406" s="3">
        <f ca="1">1-AJ2406/MAX(AJ$2:AJ2406)</f>
        <v>0</v>
      </c>
    </row>
    <row r="2407" spans="1:37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6">
        <v>341185200128</v>
      </c>
      <c r="G2407" s="3">
        <f t="shared" si="711"/>
        <v>3.69280199729769E-2</v>
      </c>
      <c r="H2407" s="3">
        <f>1-E2407/MAX(E$2:E2407)</f>
        <v>0.50249438508133126</v>
      </c>
      <c r="I2407" s="22">
        <f t="shared" si="712"/>
        <v>2899.17</v>
      </c>
      <c r="J2407" s="22">
        <f t="shared" si="713"/>
        <v>2870.02</v>
      </c>
      <c r="K2407" s="22">
        <f t="shared" si="714"/>
        <v>2890.9133333333334</v>
      </c>
      <c r="L2407" s="22">
        <f t="shared" si="715"/>
        <v>2874.4</v>
      </c>
      <c r="M2407" s="2">
        <f t="shared" si="726"/>
        <v>118.61000000000013</v>
      </c>
      <c r="N2407" s="2">
        <f t="shared" si="727"/>
        <v>117.16000000000031</v>
      </c>
      <c r="O2407" s="2">
        <f t="shared" si="728"/>
        <v>116.58000000000038</v>
      </c>
      <c r="P2407" s="2">
        <f t="shared" si="729"/>
        <v>112.52000000000044</v>
      </c>
      <c r="Q2407" s="2">
        <f t="shared" si="716"/>
        <v>21.610000000000127</v>
      </c>
      <c r="R2407" s="2">
        <f t="shared" si="717"/>
        <v>23.059999999999945</v>
      </c>
      <c r="S2407" s="2">
        <f t="shared" si="718"/>
        <v>23.639999999999873</v>
      </c>
      <c r="T2407" s="2">
        <f t="shared" si="719"/>
        <v>27.699999999999818</v>
      </c>
      <c r="U2407" s="2">
        <f ca="1">IFERROR(SUM(OFFSET(M2407,0,0,-计算结果!$B$18,1)),SUM(OFFSET(M2407,0,0,-ROW(),1)))</f>
        <v>1115.3050000000003</v>
      </c>
      <c r="V2407" s="2">
        <f ca="1">IFERROR(SUM(OFFSET(N2407,0,0,-计算结果!$B$18,1)),SUM(OFFSET(N2407,0,0,-ROW(),1)))</f>
        <v>1181.5475000000019</v>
      </c>
      <c r="W2407" s="2">
        <f ca="1">IFERROR(SUM(OFFSET(O2407,0,0,-计算结果!$B$18,1)),SUM(OFFSET(O2407,0,0,-ROW(),1)))</f>
        <v>1145.5033333333326</v>
      </c>
      <c r="X2407" s="2">
        <f ca="1">IFERROR(SUM(OFFSET(P2407,0,0,-计算结果!$B$18,1)),SUM(OFFSET(P2407,0,0,-ROW(),1)))</f>
        <v>1205.8999999999996</v>
      </c>
      <c r="Y2407" s="2">
        <f ca="1">IFERROR(SUM(OFFSET(Q2407,0,0,-计算结果!$B$18,1)),SUM(OFFSET(Q2407,0,0,-ROW(),1)))</f>
        <v>446.78499999999804</v>
      </c>
      <c r="Z2407" s="2">
        <f ca="1">IFERROR(SUM(OFFSET(R2407,0,0,-计算结果!$B$18,1)),SUM(OFFSET(R2407,0,0,-ROW(),1)))</f>
        <v>380.54249999999638</v>
      </c>
      <c r="AA2407" s="2">
        <f ca="1">IFERROR(SUM(OFFSET(S2407,0,0,-计算结果!$B$18,1)),SUM(OFFSET(S2407,0,0,-ROW(),1)))</f>
        <v>416.58666666666568</v>
      </c>
      <c r="AB2407" s="2">
        <f ca="1">IFERROR(SUM(OFFSET(T2407,0,0,-计算结果!$B$18,1)),SUM(OFFSET(T2407,0,0,-ROW(),1)))</f>
        <v>356.18999999999869</v>
      </c>
      <c r="AC2407" s="2">
        <f t="shared" ca="1" si="720"/>
        <v>2.4962901619347231</v>
      </c>
      <c r="AD2407" s="2">
        <f t="shared" ca="1" si="721"/>
        <v>3.1049028689305747</v>
      </c>
      <c r="AE2407" s="2">
        <f t="shared" ca="1" si="722"/>
        <v>2.7497359493022708</v>
      </c>
      <c r="AF2407" s="2">
        <f t="shared" ca="1" si="723"/>
        <v>3.3855526544821699</v>
      </c>
      <c r="AG2407" s="4" t="str">
        <f ca="1">IF(AND(AC2407&lt;计算结果!$B$19,AD2407&lt;计算结果!$B$19,AE2407&lt;计算结果!$B$19,AF2407&lt;计算结果!$B$19),"买",IF(AND(AC2407&gt;计算结果!$B$20,AD2407&gt;计算结果!$B$20,AE2407&gt;计算结果!$B$20,AF2407&gt;计算结果!$B$20),"卖",AG2406))</f>
        <v>卖</v>
      </c>
      <c r="AH2407" s="4" t="str">
        <f t="shared" ca="1" si="724"/>
        <v/>
      </c>
      <c r="AI2407" s="3">
        <f ca="1">IF(AG2406="买",E2407/E2406-1,0)-IF(AH2407=1,计算结果!B$17,0)</f>
        <v>0</v>
      </c>
      <c r="AJ2407" s="2">
        <f t="shared" ca="1" si="725"/>
        <v>1.4677729438245932</v>
      </c>
      <c r="AK2407" s="3">
        <f ca="1">1-AJ2407/MAX(AJ$2:AJ2407)</f>
        <v>0</v>
      </c>
    </row>
    <row r="2408" spans="1:37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6">
        <v>464857497600</v>
      </c>
      <c r="G2408" s="3">
        <f t="shared" si="711"/>
        <v>1.4914806733380415E-2</v>
      </c>
      <c r="H2408" s="3">
        <f>1-E2408/MAX(E$2:E2408)</f>
        <v>0.49507418498604772</v>
      </c>
      <c r="I2408" s="22">
        <f t="shared" si="712"/>
        <v>2968.8924999999999</v>
      </c>
      <c r="J2408" s="22">
        <f t="shared" si="713"/>
        <v>2961.0349999999999</v>
      </c>
      <c r="K2408" s="22">
        <f t="shared" si="714"/>
        <v>2969.34</v>
      </c>
      <c r="L2408" s="22">
        <f t="shared" si="715"/>
        <v>2970.2349999999997</v>
      </c>
      <c r="M2408" s="2">
        <f t="shared" si="726"/>
        <v>129.04999999999973</v>
      </c>
      <c r="N2408" s="2">
        <f t="shared" si="727"/>
        <v>158.19999999999982</v>
      </c>
      <c r="O2408" s="2">
        <f t="shared" si="728"/>
        <v>137.30666666666639</v>
      </c>
      <c r="P2408" s="2">
        <f t="shared" si="729"/>
        <v>153.81999999999971</v>
      </c>
      <c r="Q2408" s="2">
        <f t="shared" si="716"/>
        <v>-13.079999999999927</v>
      </c>
      <c r="R2408" s="2">
        <f t="shared" si="717"/>
        <v>-42.230000000000018</v>
      </c>
      <c r="S2408" s="2">
        <f t="shared" si="718"/>
        <v>-21.336666666666588</v>
      </c>
      <c r="T2408" s="2">
        <f t="shared" si="719"/>
        <v>-37.849999999999909</v>
      </c>
      <c r="U2408" s="2">
        <f ca="1">IFERROR(SUM(OFFSET(M2408,0,0,-计算结果!$B$18,1)),SUM(OFFSET(M2408,0,0,-ROW(),1)))</f>
        <v>1216.2424999999998</v>
      </c>
      <c r="V2408" s="2">
        <f ca="1">IFERROR(SUM(OFFSET(N2408,0,0,-计算结果!$B$18,1)),SUM(OFFSET(N2408,0,0,-ROW(),1)))</f>
        <v>1311.9300000000017</v>
      </c>
      <c r="W2408" s="2">
        <f ca="1">IFERROR(SUM(OFFSET(O2408,0,0,-计算结果!$B$18,1)),SUM(OFFSET(O2408,0,0,-ROW(),1)))</f>
        <v>1254.4566666666656</v>
      </c>
      <c r="X2408" s="2">
        <f ca="1">IFERROR(SUM(OFFSET(P2408,0,0,-计算结果!$B$18,1)),SUM(OFFSET(P2408,0,0,-ROW(),1)))</f>
        <v>1330.8849999999993</v>
      </c>
      <c r="Y2408" s="2">
        <f ca="1">IFERROR(SUM(OFFSET(Q2408,0,0,-计算结果!$B$18,1)),SUM(OFFSET(Q2408,0,0,-ROW(),1)))</f>
        <v>428.70749999999816</v>
      </c>
      <c r="Z2408" s="2">
        <f ca="1">IFERROR(SUM(OFFSET(R2408,0,0,-计算结果!$B$18,1)),SUM(OFFSET(R2408,0,0,-ROW(),1)))</f>
        <v>333.01999999999634</v>
      </c>
      <c r="AA2408" s="2">
        <f ca="1">IFERROR(SUM(OFFSET(S2408,0,0,-计算结果!$B$18,1)),SUM(OFFSET(S2408,0,0,-ROW(),1)))</f>
        <v>390.49333333333243</v>
      </c>
      <c r="AB2408" s="2">
        <f ca="1">IFERROR(SUM(OFFSET(T2408,0,0,-计算结果!$B$18,1)),SUM(OFFSET(T2408,0,0,-ROW(),1)))</f>
        <v>314.06499999999869</v>
      </c>
      <c r="AC2408" s="2">
        <f t="shared" ca="1" si="720"/>
        <v>2.8369984196684337</v>
      </c>
      <c r="AD2408" s="2">
        <f t="shared" ca="1" si="721"/>
        <v>3.9394931235361721</v>
      </c>
      <c r="AE2408" s="2">
        <f t="shared" ca="1" si="722"/>
        <v>3.2124918905999293</v>
      </c>
      <c r="AF2408" s="2">
        <f t="shared" ca="1" si="723"/>
        <v>4.2376100488752479</v>
      </c>
      <c r="AG2408" s="4" t="str">
        <f ca="1">IF(AND(AC2408&lt;计算结果!$B$19,AD2408&lt;计算结果!$B$19,AE2408&lt;计算结果!$B$19,AF2408&lt;计算结果!$B$19),"买",IF(AND(AC2408&gt;计算结果!$B$20,AD2408&gt;计算结果!$B$20,AE2408&gt;计算结果!$B$20,AF2408&gt;计算结果!$B$20),"卖",AG2407))</f>
        <v>卖</v>
      </c>
      <c r="AH2408" s="4" t="str">
        <f t="shared" ca="1" si="724"/>
        <v/>
      </c>
      <c r="AI2408" s="3">
        <f ca="1">IF(AG2407="买",E2408/E2407-1,0)-IF(AH2408=1,计算结果!B$17,0)</f>
        <v>0</v>
      </c>
      <c r="AJ2408" s="2">
        <f t="shared" ca="1" si="725"/>
        <v>1.4677729438245932</v>
      </c>
      <c r="AK2408" s="3">
        <f ca="1">1-AJ2408/MAX(AJ$2:AJ2408)</f>
        <v>0</v>
      </c>
    </row>
    <row r="2409" spans="1:37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6">
        <v>433875550208</v>
      </c>
      <c r="G2409" s="3">
        <f t="shared" si="711"/>
        <v>4.6098633552930757E-2</v>
      </c>
      <c r="H2409" s="3">
        <f>1-E2409/MAX(E$2:E2409)</f>
        <v>0.47179779486830464</v>
      </c>
      <c r="I2409" s="22">
        <f t="shared" si="712"/>
        <v>3070.6175000000003</v>
      </c>
      <c r="J2409" s="22">
        <f t="shared" si="713"/>
        <v>3038.38</v>
      </c>
      <c r="K2409" s="22">
        <f t="shared" si="714"/>
        <v>3059.3733333333334</v>
      </c>
      <c r="L2409" s="22">
        <f t="shared" si="715"/>
        <v>3036.8850000000002</v>
      </c>
      <c r="M2409" s="2">
        <f t="shared" si="726"/>
        <v>135.99749999999995</v>
      </c>
      <c r="N2409" s="2">
        <f t="shared" si="727"/>
        <v>143.85500000000002</v>
      </c>
      <c r="O2409" s="2">
        <f t="shared" si="728"/>
        <v>135.54999999999973</v>
      </c>
      <c r="P2409" s="2">
        <f t="shared" si="729"/>
        <v>134.6550000000002</v>
      </c>
      <c r="Q2409" s="2">
        <f t="shared" si="716"/>
        <v>1.2499999999818101E-2</v>
      </c>
      <c r="R2409" s="2">
        <f t="shared" si="717"/>
        <v>-7.8450000000002547</v>
      </c>
      <c r="S2409" s="2">
        <f t="shared" si="718"/>
        <v>0.46000000000003638</v>
      </c>
      <c r="T2409" s="2">
        <f t="shared" si="719"/>
        <v>1.3549999999995634</v>
      </c>
      <c r="U2409" s="2">
        <f ca="1">IFERROR(SUM(OFFSET(M2409,0,0,-计算结果!$B$18,1)),SUM(OFFSET(M2409,0,0,-ROW(),1)))</f>
        <v>1334.2324999999996</v>
      </c>
      <c r="V2409" s="2">
        <f ca="1">IFERROR(SUM(OFFSET(N2409,0,0,-计算结果!$B$18,1)),SUM(OFFSET(N2409,0,0,-ROW(),1)))</f>
        <v>1433.4000000000019</v>
      </c>
      <c r="W2409" s="2">
        <f ca="1">IFERROR(SUM(OFFSET(O2409,0,0,-计算结果!$B$18,1)),SUM(OFFSET(O2409,0,0,-ROW(),1)))</f>
        <v>1369.2399999999984</v>
      </c>
      <c r="X2409" s="2">
        <f ca="1">IFERROR(SUM(OFFSET(P2409,0,0,-计算结果!$B$18,1)),SUM(OFFSET(P2409,0,0,-ROW(),1)))</f>
        <v>1439.2549999999992</v>
      </c>
      <c r="Y2409" s="2">
        <f ca="1">IFERROR(SUM(OFFSET(Q2409,0,0,-计算结果!$B$18,1)),SUM(OFFSET(Q2409,0,0,-ROW(),1)))</f>
        <v>419.72749999999814</v>
      </c>
      <c r="Z2409" s="2">
        <f ca="1">IFERROR(SUM(OFFSET(R2409,0,0,-计算结果!$B$18,1)),SUM(OFFSET(R2409,0,0,-ROW(),1)))</f>
        <v>320.55999999999585</v>
      </c>
      <c r="AA2409" s="2">
        <f ca="1">IFERROR(SUM(OFFSET(S2409,0,0,-计算结果!$B$18,1)),SUM(OFFSET(S2409,0,0,-ROW(),1)))</f>
        <v>384.71999999999935</v>
      </c>
      <c r="AB2409" s="2">
        <f ca="1">IFERROR(SUM(OFFSET(T2409,0,0,-计算结果!$B$18,1)),SUM(OFFSET(T2409,0,0,-ROW(),1)))</f>
        <v>314.70499999999856</v>
      </c>
      <c r="AC2409" s="2">
        <f t="shared" ca="1" si="720"/>
        <v>3.1788064875425257</v>
      </c>
      <c r="AD2409" s="2">
        <f t="shared" ca="1" si="721"/>
        <v>4.4715497878712895</v>
      </c>
      <c r="AE2409" s="2">
        <f t="shared" ca="1" si="722"/>
        <v>3.5590559367851964</v>
      </c>
      <c r="AF2409" s="2">
        <f t="shared" ca="1" si="723"/>
        <v>4.5733464673265622</v>
      </c>
      <c r="AG2409" s="4" t="str">
        <f ca="1">IF(AND(AC2409&lt;计算结果!$B$19,AD2409&lt;计算结果!$B$19,AE2409&lt;计算结果!$B$19,AF2409&lt;计算结果!$B$19),"买",IF(AND(AC2409&gt;计算结果!$B$20,AD2409&gt;计算结果!$B$20,AE2409&gt;计算结果!$B$20,AF2409&gt;计算结果!$B$20),"卖",AG2408))</f>
        <v>卖</v>
      </c>
      <c r="AH2409" s="4" t="str">
        <f t="shared" ca="1" si="724"/>
        <v/>
      </c>
      <c r="AI2409" s="3">
        <f ca="1">IF(AG2408="买",E2409/E2408-1,0)-IF(AH2409=1,计算结果!B$17,0)</f>
        <v>0</v>
      </c>
      <c r="AJ2409" s="2">
        <f t="shared" ca="1" si="725"/>
        <v>1.4677729438245932</v>
      </c>
      <c r="AK2409" s="3">
        <f ca="1">1-AJ2409/MAX(AJ$2:AJ2409)</f>
        <v>0</v>
      </c>
    </row>
    <row r="2410" spans="1:37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6">
        <v>554362929152</v>
      </c>
      <c r="G2410" s="3">
        <f t="shared" si="711"/>
        <v>6.6133006909658842E-3</v>
      </c>
      <c r="H2410" s="3">
        <f>1-E2410/MAX(E$2:E2410)</f>
        <v>0.4683046348601374</v>
      </c>
      <c r="I2410" s="22">
        <f t="shared" si="712"/>
        <v>3114.3750000000005</v>
      </c>
      <c r="J2410" s="22">
        <f t="shared" si="713"/>
        <v>3119.1475</v>
      </c>
      <c r="K2410" s="22">
        <f t="shared" si="714"/>
        <v>3110.873333333333</v>
      </c>
      <c r="L2410" s="22">
        <f t="shared" si="715"/>
        <v>3103.87</v>
      </c>
      <c r="M2410" s="2">
        <f t="shared" si="726"/>
        <v>125.18249999999989</v>
      </c>
      <c r="N2410" s="2">
        <f t="shared" si="727"/>
        <v>157.42000000000007</v>
      </c>
      <c r="O2410" s="2">
        <f t="shared" si="728"/>
        <v>136.42666666666673</v>
      </c>
      <c r="P2410" s="2">
        <f t="shared" si="729"/>
        <v>158.91499999999996</v>
      </c>
      <c r="Q2410" s="2">
        <f t="shared" si="716"/>
        <v>58.677500000000236</v>
      </c>
      <c r="R2410" s="2">
        <f t="shared" si="717"/>
        <v>26.440000000000055</v>
      </c>
      <c r="S2410" s="2">
        <f t="shared" si="718"/>
        <v>47.433333333333394</v>
      </c>
      <c r="T2410" s="2">
        <f t="shared" si="719"/>
        <v>24.945000000000164</v>
      </c>
      <c r="U2410" s="2">
        <f ca="1">IFERROR(SUM(OFFSET(M2410,0,0,-计算结果!$B$18,1)),SUM(OFFSET(M2410,0,0,-ROW(),1)))</f>
        <v>1455.5549999999998</v>
      </c>
      <c r="V2410" s="2">
        <f ca="1">IFERROR(SUM(OFFSET(N2410,0,0,-计算结果!$B$18,1)),SUM(OFFSET(N2410,0,0,-ROW(),1)))</f>
        <v>1586.5225000000019</v>
      </c>
      <c r="W2410" s="2">
        <f ca="1">IFERROR(SUM(OFFSET(O2410,0,0,-计算结果!$B$18,1)),SUM(OFFSET(O2410,0,0,-ROW(),1)))</f>
        <v>1500.5833333333321</v>
      </c>
      <c r="X2410" s="2">
        <f ca="1">IFERROR(SUM(OFFSET(P2410,0,0,-计算结果!$B$18,1)),SUM(OFFSET(P2410,0,0,-ROW(),1)))</f>
        <v>1590.6399999999994</v>
      </c>
      <c r="Y2410" s="2">
        <f ca="1">IFERROR(SUM(OFFSET(Q2410,0,0,-计算结果!$B$18,1)),SUM(OFFSET(Q2410,0,0,-ROW(),1)))</f>
        <v>457.80499999999802</v>
      </c>
      <c r="Z2410" s="2">
        <f ca="1">IFERROR(SUM(OFFSET(R2410,0,0,-计算结果!$B$18,1)),SUM(OFFSET(R2410,0,0,-ROW(),1)))</f>
        <v>326.837499999996</v>
      </c>
      <c r="AA2410" s="2">
        <f ca="1">IFERROR(SUM(OFFSET(S2410,0,0,-计算结果!$B$18,1)),SUM(OFFSET(S2410,0,0,-ROW(),1)))</f>
        <v>412.77666666666573</v>
      </c>
      <c r="AB2410" s="2">
        <f ca="1">IFERROR(SUM(OFFSET(T2410,0,0,-计算结果!$B$18,1)),SUM(OFFSET(T2410,0,0,-ROW(),1)))</f>
        <v>322.71999999999844</v>
      </c>
      <c r="AC2410" s="2">
        <f t="shared" ca="1" si="720"/>
        <v>3.1794213693603304</v>
      </c>
      <c r="AD2410" s="2">
        <f t="shared" ca="1" si="721"/>
        <v>4.8541630014916324</v>
      </c>
      <c r="AE2410" s="2">
        <f t="shared" ca="1" si="722"/>
        <v>3.6353395298506914</v>
      </c>
      <c r="AF2410" s="2">
        <f t="shared" ca="1" si="723"/>
        <v>4.9288547347546077</v>
      </c>
      <c r="AG2410" s="4" t="str">
        <f ca="1">IF(AND(AC2410&lt;计算结果!$B$19,AD2410&lt;计算结果!$B$19,AE2410&lt;计算结果!$B$19,AF2410&lt;计算结果!$B$19),"买",IF(AND(AC2410&gt;计算结果!$B$20,AD2410&gt;计算结果!$B$20,AE2410&gt;计算结果!$B$20,AF2410&gt;计算结果!$B$20),"卖",AG2409))</f>
        <v>卖</v>
      </c>
      <c r="AH2410" s="4" t="str">
        <f t="shared" ca="1" si="724"/>
        <v/>
      </c>
      <c r="AI2410" s="3">
        <f ca="1">IF(AG2409="买",E2410/E2409-1,0)-IF(AH2410=1,计算结果!B$17,0)</f>
        <v>0</v>
      </c>
      <c r="AJ2410" s="2">
        <f t="shared" ca="1" si="725"/>
        <v>1.4677729438245932</v>
      </c>
      <c r="AK2410" s="3">
        <f ca="1">1-AJ2410/MAX(AJ$2:AJ2410)</f>
        <v>0</v>
      </c>
    </row>
    <row r="2411" spans="1:37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6">
        <v>515773693952</v>
      </c>
      <c r="G2411" s="3">
        <f t="shared" si="711"/>
        <v>4.0961572924400391E-2</v>
      </c>
      <c r="H2411" s="3">
        <f>1-E2411/MAX(E$2:E2411)</f>
        <v>0.44652555638739533</v>
      </c>
      <c r="I2411" s="22">
        <f t="shared" si="712"/>
        <v>3213.085</v>
      </c>
      <c r="J2411" s="22">
        <f t="shared" si="713"/>
        <v>3176.9324999999999</v>
      </c>
      <c r="K2411" s="22">
        <f t="shared" si="714"/>
        <v>3199.8199999999997</v>
      </c>
      <c r="L2411" s="22">
        <f t="shared" si="715"/>
        <v>3173.29</v>
      </c>
      <c r="M2411" s="2">
        <f t="shared" si="726"/>
        <v>156.50499999999965</v>
      </c>
      <c r="N2411" s="2">
        <f t="shared" si="727"/>
        <v>151.73250000000007</v>
      </c>
      <c r="O2411" s="2">
        <f t="shared" si="728"/>
        <v>160.00666666666712</v>
      </c>
      <c r="P2411" s="2">
        <f t="shared" si="729"/>
        <v>167.01000000000022</v>
      </c>
      <c r="Q2411" s="2">
        <f t="shared" si="716"/>
        <v>38.675000000000637</v>
      </c>
      <c r="R2411" s="2">
        <f t="shared" si="717"/>
        <v>43.447500000000218</v>
      </c>
      <c r="S2411" s="2">
        <f t="shared" si="718"/>
        <v>35.173333333333176</v>
      </c>
      <c r="T2411" s="2">
        <f t="shared" si="719"/>
        <v>28.170000000000073</v>
      </c>
      <c r="U2411" s="2">
        <f ca="1">IFERROR(SUM(OFFSET(M2411,0,0,-计算结果!$B$18,1)),SUM(OFFSET(M2411,0,0,-ROW(),1)))</f>
        <v>1620.0199999999995</v>
      </c>
      <c r="V2411" s="2">
        <f ca="1">IFERROR(SUM(OFFSET(N2411,0,0,-计算结果!$B$18,1)),SUM(OFFSET(N2411,0,0,-ROW(),1)))</f>
        <v>1747.5425000000018</v>
      </c>
      <c r="W2411" s="2">
        <f ca="1">IFERROR(SUM(OFFSET(O2411,0,0,-计算结果!$B$18,1)),SUM(OFFSET(O2411,0,0,-ROW(),1)))</f>
        <v>1669.0699999999993</v>
      </c>
      <c r="X2411" s="2">
        <f ca="1">IFERROR(SUM(OFFSET(P2411,0,0,-计算结果!$B$18,1)),SUM(OFFSET(P2411,0,0,-ROW(),1)))</f>
        <v>1767.1699999999996</v>
      </c>
      <c r="Y2411" s="2">
        <f ca="1">IFERROR(SUM(OFFSET(Q2411,0,0,-计算结果!$B$18,1)),SUM(OFFSET(Q2411,0,0,-ROW(),1)))</f>
        <v>458.67999999999893</v>
      </c>
      <c r="Z2411" s="2">
        <f ca="1">IFERROR(SUM(OFFSET(R2411,0,0,-计算结果!$B$18,1)),SUM(OFFSET(R2411,0,0,-ROW(),1)))</f>
        <v>331.15749999999662</v>
      </c>
      <c r="AA2411" s="2">
        <f ca="1">IFERROR(SUM(OFFSET(S2411,0,0,-计算结果!$B$18,1)),SUM(OFFSET(S2411,0,0,-ROW(),1)))</f>
        <v>409.6299999999992</v>
      </c>
      <c r="AB2411" s="2">
        <f ca="1">IFERROR(SUM(OFFSET(T2411,0,0,-计算结果!$B$18,1)),SUM(OFFSET(T2411,0,0,-ROW(),1)))</f>
        <v>311.52999999999884</v>
      </c>
      <c r="AC2411" s="2">
        <f t="shared" ca="1" si="720"/>
        <v>3.531917676811728</v>
      </c>
      <c r="AD2411" s="2">
        <f t="shared" ca="1" si="721"/>
        <v>5.2770735979104195</v>
      </c>
      <c r="AE2411" s="2">
        <f t="shared" ca="1" si="722"/>
        <v>4.0745794985718877</v>
      </c>
      <c r="AF2411" s="2">
        <f t="shared" ca="1" si="723"/>
        <v>5.6725516001669378</v>
      </c>
      <c r="AG2411" s="4" t="str">
        <f ca="1">IF(AND(AC2411&lt;计算结果!$B$19,AD2411&lt;计算结果!$B$19,AE2411&lt;计算结果!$B$19,AF2411&lt;计算结果!$B$19),"买",IF(AND(AC2411&gt;计算结果!$B$20,AD2411&gt;计算结果!$B$20,AE2411&gt;计算结果!$B$20,AF2411&gt;计算结果!$B$20),"卖",AG2410))</f>
        <v>卖</v>
      </c>
      <c r="AH2411" s="4" t="str">
        <f t="shared" ca="1" si="724"/>
        <v/>
      </c>
      <c r="AI2411" s="3">
        <f ca="1">IF(AG2410="买",E2411/E2410-1,0)-IF(AH2411=1,计算结果!B$17,0)</f>
        <v>0</v>
      </c>
      <c r="AJ2411" s="2">
        <f t="shared" ca="1" si="725"/>
        <v>1.4677729438245932</v>
      </c>
      <c r="AK2411" s="3">
        <f ca="1">1-AJ2411/MAX(AJ$2:AJ2411)</f>
        <v>0</v>
      </c>
    </row>
    <row r="2412" spans="1:37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6">
        <v>702150082560</v>
      </c>
      <c r="G2412" s="3">
        <f t="shared" si="711"/>
        <v>-4.4874080814539807E-2</v>
      </c>
      <c r="H2412" s="3">
        <f>1-E2412/MAX(E$2:E2412)</f>
        <v>0.47136221329884975</v>
      </c>
      <c r="I2412" s="22">
        <f t="shared" si="712"/>
        <v>3169.0425</v>
      </c>
      <c r="J2412" s="22">
        <f t="shared" si="713"/>
        <v>3200.59</v>
      </c>
      <c r="K2412" s="22">
        <f t="shared" si="714"/>
        <v>3189.7533333333336</v>
      </c>
      <c r="L2412" s="22">
        <f t="shared" si="715"/>
        <v>3231.1750000000002</v>
      </c>
      <c r="M2412" s="2">
        <f t="shared" si="726"/>
        <v>174.74499999999989</v>
      </c>
      <c r="N2412" s="2">
        <f t="shared" si="727"/>
        <v>210.89750000000004</v>
      </c>
      <c r="O2412" s="2">
        <f t="shared" si="728"/>
        <v>188.01000000000022</v>
      </c>
      <c r="P2412" s="2">
        <f t="shared" si="729"/>
        <v>214.53999999999996</v>
      </c>
      <c r="Q2412" s="2">
        <f t="shared" si="716"/>
        <v>138.56500000000005</v>
      </c>
      <c r="R2412" s="2">
        <f t="shared" si="717"/>
        <v>102.41249999999991</v>
      </c>
      <c r="S2412" s="2">
        <f t="shared" si="718"/>
        <v>125.29999999999973</v>
      </c>
      <c r="T2412" s="2">
        <f t="shared" si="719"/>
        <v>98.769999999999982</v>
      </c>
      <c r="U2412" s="2">
        <f ca="1">IFERROR(SUM(OFFSET(M2412,0,0,-计算结果!$B$18,1)),SUM(OFFSET(M2412,0,0,-ROW(),1)))</f>
        <v>1777.0749999999994</v>
      </c>
      <c r="V2412" s="2">
        <f ca="1">IFERROR(SUM(OFFSET(N2412,0,0,-计算结果!$B$18,1)),SUM(OFFSET(N2412,0,0,-ROW(),1)))</f>
        <v>1941.3650000000016</v>
      </c>
      <c r="W2412" s="2">
        <f ca="1">IFERROR(SUM(OFFSET(O2412,0,0,-计算结果!$B$18,1)),SUM(OFFSET(O2412,0,0,-ROW(),1)))</f>
        <v>1837.8099999999995</v>
      </c>
      <c r="X2412" s="2">
        <f ca="1">IFERROR(SUM(OFFSET(P2412,0,0,-计算结果!$B$18,1)),SUM(OFFSET(P2412,0,0,-ROW(),1)))</f>
        <v>1959.2799999999997</v>
      </c>
      <c r="Y2412" s="2">
        <f ca="1">IFERROR(SUM(OFFSET(Q2412,0,0,-计算结果!$B$18,1)),SUM(OFFSET(Q2412,0,0,-ROW(),1)))</f>
        <v>583.37499999999909</v>
      </c>
      <c r="Z2412" s="2">
        <f ca="1">IFERROR(SUM(OFFSET(R2412,0,0,-计算结果!$B$18,1)),SUM(OFFSET(R2412,0,0,-ROW(),1)))</f>
        <v>419.08499999999685</v>
      </c>
      <c r="AA2412" s="2">
        <f ca="1">IFERROR(SUM(OFFSET(S2412,0,0,-计算结果!$B$18,1)),SUM(OFFSET(S2412,0,0,-ROW(),1)))</f>
        <v>522.63999999999896</v>
      </c>
      <c r="AB2412" s="2">
        <f ca="1">IFERROR(SUM(OFFSET(T2412,0,0,-计算结果!$B$18,1)),SUM(OFFSET(T2412,0,0,-ROW(),1)))</f>
        <v>401.16999999999871</v>
      </c>
      <c r="AC2412" s="2">
        <f t="shared" ca="1" si="720"/>
        <v>3.0461967002357011</v>
      </c>
      <c r="AD2412" s="2">
        <f t="shared" ca="1" si="721"/>
        <v>4.6323896106995388</v>
      </c>
      <c r="AE2412" s="2">
        <f t="shared" ca="1" si="722"/>
        <v>3.5163975202816529</v>
      </c>
      <c r="AF2412" s="2">
        <f t="shared" ca="1" si="723"/>
        <v>4.8839145499414363</v>
      </c>
      <c r="AG2412" s="4" t="str">
        <f ca="1">IF(AND(AC2412&lt;计算结果!$B$19,AD2412&lt;计算结果!$B$19,AE2412&lt;计算结果!$B$19,AF2412&lt;计算结果!$B$19),"买",IF(AND(AC2412&gt;计算结果!$B$20,AD2412&gt;计算结果!$B$20,AE2412&gt;计算结果!$B$20,AF2412&gt;计算结果!$B$20),"卖",AG2411))</f>
        <v>卖</v>
      </c>
      <c r="AH2412" s="4" t="str">
        <f t="shared" ca="1" si="724"/>
        <v/>
      </c>
      <c r="AI2412" s="3">
        <f ca="1">IF(AG2411="买",E2412/E2411-1,0)-IF(AH2412=1,计算结果!B$17,0)</f>
        <v>0</v>
      </c>
      <c r="AJ2412" s="2">
        <f t="shared" ca="1" si="725"/>
        <v>1.4677729438245932</v>
      </c>
      <c r="AK2412" s="3">
        <f ca="1">1-AJ2412/MAX(AJ$2:AJ2412)</f>
        <v>0</v>
      </c>
    </row>
    <row r="2413" spans="1:37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6">
        <v>477300097024</v>
      </c>
      <c r="G2413" s="3">
        <f t="shared" si="711"/>
        <v>3.6898397443118736E-2</v>
      </c>
      <c r="H2413" s="3">
        <f>1-E2413/MAX(E$2:E2413)</f>
        <v>0.45185632614170013</v>
      </c>
      <c r="I2413" s="22">
        <f t="shared" si="712"/>
        <v>3182.5850000000005</v>
      </c>
      <c r="J2413" s="22">
        <f t="shared" si="713"/>
        <v>3157.25</v>
      </c>
      <c r="K2413" s="22">
        <f t="shared" si="714"/>
        <v>3169.5966666666668</v>
      </c>
      <c r="L2413" s="22">
        <f t="shared" si="715"/>
        <v>3143.62</v>
      </c>
      <c r="M2413" s="2">
        <f t="shared" si="726"/>
        <v>60.007500000000164</v>
      </c>
      <c r="N2413" s="2">
        <f t="shared" si="727"/>
        <v>28.460000000000036</v>
      </c>
      <c r="O2413" s="2">
        <f t="shared" si="728"/>
        <v>39.296666666666624</v>
      </c>
      <c r="P2413" s="2">
        <f t="shared" si="729"/>
        <v>-2.125</v>
      </c>
      <c r="Q2413" s="2">
        <f t="shared" si="716"/>
        <v>110.85249999999996</v>
      </c>
      <c r="R2413" s="2">
        <f t="shared" si="717"/>
        <v>142.40000000000009</v>
      </c>
      <c r="S2413" s="2">
        <f t="shared" si="718"/>
        <v>131.5633333333335</v>
      </c>
      <c r="T2413" s="2">
        <f t="shared" si="719"/>
        <v>172.98500000000013</v>
      </c>
      <c r="U2413" s="2">
        <f ca="1">IFERROR(SUM(OFFSET(M2413,0,0,-计算结果!$B$18,1)),SUM(OFFSET(M2413,0,0,-ROW(),1)))</f>
        <v>1820.9224999999997</v>
      </c>
      <c r="V2413" s="2">
        <f ca="1">IFERROR(SUM(OFFSET(N2413,0,0,-计算结果!$B$18,1)),SUM(OFFSET(N2413,0,0,-ROW(),1)))</f>
        <v>1954.7975000000015</v>
      </c>
      <c r="W2413" s="2">
        <f ca="1">IFERROR(SUM(OFFSET(O2413,0,0,-计算结果!$B$18,1)),SUM(OFFSET(O2413,0,0,-ROW(),1)))</f>
        <v>1861.8733333333325</v>
      </c>
      <c r="X2413" s="2">
        <f ca="1">IFERROR(SUM(OFFSET(P2413,0,0,-计算结果!$B$18,1)),SUM(OFFSET(P2413,0,0,-ROW(),1)))</f>
        <v>1943.7749999999996</v>
      </c>
      <c r="Y2413" s="2">
        <f ca="1">IFERROR(SUM(OFFSET(Q2413,0,0,-计算结果!$B$18,1)),SUM(OFFSET(Q2413,0,0,-ROW(),1)))</f>
        <v>676.07749999999896</v>
      </c>
      <c r="Z2413" s="2">
        <f ca="1">IFERROR(SUM(OFFSET(R2413,0,0,-计算结果!$B$18,1)),SUM(OFFSET(R2413,0,0,-ROW(),1)))</f>
        <v>542.20249999999714</v>
      </c>
      <c r="AA2413" s="2">
        <f ca="1">IFERROR(SUM(OFFSET(S2413,0,0,-计算结果!$B$18,1)),SUM(OFFSET(S2413,0,0,-ROW(),1)))</f>
        <v>635.1266666666661</v>
      </c>
      <c r="AB2413" s="2">
        <f ca="1">IFERROR(SUM(OFFSET(T2413,0,0,-计算结果!$B$18,1)),SUM(OFFSET(T2413,0,0,-ROW(),1)))</f>
        <v>553.224999999999</v>
      </c>
      <c r="AC2413" s="2">
        <f t="shared" ca="1" si="720"/>
        <v>2.6933635566928382</v>
      </c>
      <c r="AD2413" s="2">
        <f t="shared" ca="1" si="721"/>
        <v>3.6052904588230628</v>
      </c>
      <c r="AE2413" s="2">
        <f t="shared" ca="1" si="722"/>
        <v>2.9314992285003529</v>
      </c>
      <c r="AF2413" s="2">
        <f t="shared" ca="1" si="723"/>
        <v>3.5135342762890382</v>
      </c>
      <c r="AG2413" s="4" t="str">
        <f ca="1">IF(AND(AC2413&lt;计算结果!$B$19,AD2413&lt;计算结果!$B$19,AE2413&lt;计算结果!$B$19,AF2413&lt;计算结果!$B$19),"买",IF(AND(AC2413&gt;计算结果!$B$20,AD2413&gt;计算结果!$B$20,AE2413&gt;计算结果!$B$20,AF2413&gt;计算结果!$B$20),"卖",AG2412))</f>
        <v>卖</v>
      </c>
      <c r="AH2413" s="4" t="str">
        <f t="shared" ca="1" si="724"/>
        <v/>
      </c>
      <c r="AI2413" s="3">
        <f ca="1">IF(AG2412="买",E2413/E2412-1,0)-IF(AH2413=1,计算结果!B$17,0)</f>
        <v>0</v>
      </c>
      <c r="AJ2413" s="2">
        <f t="shared" ca="1" si="725"/>
        <v>1.4677729438245932</v>
      </c>
      <c r="AK2413" s="3">
        <f ca="1">1-AJ2413/MAX(AJ$2:AJ2413)</f>
        <v>0</v>
      </c>
    </row>
    <row r="2414" spans="1:37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6">
        <v>392944844800</v>
      </c>
      <c r="G2414" s="3">
        <f t="shared" si="711"/>
        <v>-1.1963185423165879E-2</v>
      </c>
      <c r="H2414" s="3">
        <f>1-E2414/MAX(E$2:E2414)</f>
        <v>0.45841387055060223</v>
      </c>
      <c r="I2414" s="22">
        <f t="shared" si="712"/>
        <v>3194.7200000000003</v>
      </c>
      <c r="J2414" s="22">
        <f t="shared" si="713"/>
        <v>3195.2575000000002</v>
      </c>
      <c r="K2414" s="22">
        <f t="shared" si="714"/>
        <v>3198.6233333333334</v>
      </c>
      <c r="L2414" s="22">
        <f t="shared" si="715"/>
        <v>3206.4300000000003</v>
      </c>
      <c r="M2414" s="2">
        <f t="shared" si="726"/>
        <v>71.834999999999582</v>
      </c>
      <c r="N2414" s="2">
        <f t="shared" si="727"/>
        <v>97.170000000000073</v>
      </c>
      <c r="O2414" s="2">
        <f t="shared" si="728"/>
        <v>84.823333333333267</v>
      </c>
      <c r="P2414" s="2">
        <f t="shared" si="729"/>
        <v>110.80000000000018</v>
      </c>
      <c r="Q2414" s="2">
        <f t="shared" si="716"/>
        <v>24.145000000000437</v>
      </c>
      <c r="R2414" s="2">
        <f t="shared" si="717"/>
        <v>-1.1900000000000546</v>
      </c>
      <c r="S2414" s="2">
        <f t="shared" si="718"/>
        <v>11.156666666666752</v>
      </c>
      <c r="T2414" s="2">
        <f t="shared" si="719"/>
        <v>-14.820000000000164</v>
      </c>
      <c r="U2414" s="2">
        <f ca="1">IFERROR(SUM(OFFSET(M2414,0,0,-计算结果!$B$18,1)),SUM(OFFSET(M2414,0,0,-ROW(),1)))</f>
        <v>1868.5649999999991</v>
      </c>
      <c r="V2414" s="2">
        <f ca="1">IFERROR(SUM(OFFSET(N2414,0,0,-计算结果!$B$18,1)),SUM(OFFSET(N2414,0,0,-ROW(),1)))</f>
        <v>2022.942500000001</v>
      </c>
      <c r="W2414" s="2">
        <f ca="1">IFERROR(SUM(OFFSET(O2414,0,0,-计算结果!$B$18,1)),SUM(OFFSET(O2414,0,0,-ROW(),1)))</f>
        <v>1919.9166666666656</v>
      </c>
      <c r="X2414" s="2">
        <f ca="1">IFERROR(SUM(OFFSET(P2414,0,0,-计算结果!$B$18,1)),SUM(OFFSET(P2414,0,0,-ROW(),1)))</f>
        <v>2022.62</v>
      </c>
      <c r="Y2414" s="2">
        <f ca="1">IFERROR(SUM(OFFSET(Q2414,0,0,-计算结果!$B$18,1)),SUM(OFFSET(Q2414,0,0,-ROW(),1)))</f>
        <v>685.93499999999949</v>
      </c>
      <c r="Z2414" s="2">
        <f ca="1">IFERROR(SUM(OFFSET(R2414,0,0,-计算结果!$B$18,1)),SUM(OFFSET(R2414,0,0,-ROW(),1)))</f>
        <v>531.55749999999762</v>
      </c>
      <c r="AA2414" s="2">
        <f ca="1">IFERROR(SUM(OFFSET(S2414,0,0,-计算结果!$B$18,1)),SUM(OFFSET(S2414,0,0,-ROW(),1)))</f>
        <v>634.58333333333303</v>
      </c>
      <c r="AB2414" s="2">
        <f ca="1">IFERROR(SUM(OFFSET(T2414,0,0,-计算结果!$B$18,1)),SUM(OFFSET(T2414,0,0,-ROW(),1)))</f>
        <v>531.87999999999874</v>
      </c>
      <c r="AC2414" s="2">
        <f t="shared" ca="1" si="720"/>
        <v>2.7241138008703456</v>
      </c>
      <c r="AD2414" s="2">
        <f t="shared" ca="1" si="721"/>
        <v>3.8056889424004177</v>
      </c>
      <c r="AE2414" s="2">
        <f t="shared" ca="1" si="722"/>
        <v>3.0254760341431384</v>
      </c>
      <c r="AF2414" s="2">
        <f t="shared" ca="1" si="723"/>
        <v>3.8027750620440788</v>
      </c>
      <c r="AG2414" s="4" t="str">
        <f ca="1">IF(AND(AC2414&lt;计算结果!$B$19,AD2414&lt;计算结果!$B$19,AE2414&lt;计算结果!$B$19,AF2414&lt;计算结果!$B$19),"买",IF(AND(AC2414&gt;计算结果!$B$20,AD2414&gt;计算结果!$B$20,AE2414&gt;计算结果!$B$20,AF2414&gt;计算结果!$B$20),"卖",AG2413))</f>
        <v>卖</v>
      </c>
      <c r="AH2414" s="4" t="str">
        <f t="shared" ca="1" si="724"/>
        <v/>
      </c>
      <c r="AI2414" s="3">
        <f ca="1">IF(AG2413="买",E2414/E2413-1,0)-IF(AH2414=1,计算结果!B$17,0)</f>
        <v>0</v>
      </c>
      <c r="AJ2414" s="2">
        <f t="shared" ca="1" si="725"/>
        <v>1.4677729438245932</v>
      </c>
      <c r="AK2414" s="3">
        <f ca="1">1-AJ2414/MAX(AJ$2:AJ2414)</f>
        <v>0</v>
      </c>
    </row>
    <row r="2415" spans="1:37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6">
        <v>337817436160</v>
      </c>
      <c r="G2415" s="3">
        <f t="shared" si="711"/>
        <v>3.2107973270583123E-3</v>
      </c>
      <c r="H2415" s="3">
        <f>1-E2415/MAX(E$2:E2415)</f>
        <v>0.45667494725379432</v>
      </c>
      <c r="I2415" s="22">
        <f t="shared" si="712"/>
        <v>3198.46</v>
      </c>
      <c r="J2415" s="22">
        <f t="shared" si="713"/>
        <v>3195.8824999999997</v>
      </c>
      <c r="K2415" s="22">
        <f t="shared" si="714"/>
        <v>3200.2033333333329</v>
      </c>
      <c r="L2415" s="22">
        <f t="shared" si="715"/>
        <v>3203.6899999999996</v>
      </c>
      <c r="M2415" s="2">
        <f t="shared" si="726"/>
        <v>44.729999999999563</v>
      </c>
      <c r="N2415" s="2">
        <f t="shared" si="727"/>
        <v>44.192499999999654</v>
      </c>
      <c r="O2415" s="2">
        <f t="shared" si="728"/>
        <v>40.82666666666637</v>
      </c>
      <c r="P2415" s="2">
        <f t="shared" si="729"/>
        <v>33.019999999999527</v>
      </c>
      <c r="Q2415" s="2">
        <f t="shared" si="716"/>
        <v>26.790000000000418</v>
      </c>
      <c r="R2415" s="2">
        <f t="shared" si="717"/>
        <v>27.327500000000327</v>
      </c>
      <c r="S2415" s="2">
        <f t="shared" si="718"/>
        <v>30.693333333333612</v>
      </c>
      <c r="T2415" s="2">
        <f t="shared" si="719"/>
        <v>38.500000000000455</v>
      </c>
      <c r="U2415" s="2">
        <f ca="1">IFERROR(SUM(OFFSET(M2415,0,0,-计算结果!$B$18,1)),SUM(OFFSET(M2415,0,0,-ROW(),1)))</f>
        <v>1909.9199999999987</v>
      </c>
      <c r="V2415" s="2">
        <f ca="1">IFERROR(SUM(OFFSET(N2415,0,0,-计算结果!$B$18,1)),SUM(OFFSET(N2415,0,0,-ROW(),1)))</f>
        <v>2064.9050000000007</v>
      </c>
      <c r="W2415" s="2">
        <f ca="1">IFERROR(SUM(OFFSET(O2415,0,0,-计算结果!$B$18,1)),SUM(OFFSET(O2415,0,0,-ROW(),1)))</f>
        <v>1960.1466666666656</v>
      </c>
      <c r="X2415" s="2">
        <f ca="1">IFERROR(SUM(OFFSET(P2415,0,0,-计算结果!$B$18,1)),SUM(OFFSET(P2415,0,0,-ROW(),1)))</f>
        <v>2060.6</v>
      </c>
      <c r="Y2415" s="2">
        <f ca="1">IFERROR(SUM(OFFSET(Q2415,0,0,-计算结果!$B$18,1)),SUM(OFFSET(Q2415,0,0,-ROW(),1)))</f>
        <v>670.40000000000009</v>
      </c>
      <c r="Z2415" s="2">
        <f ca="1">IFERROR(SUM(OFFSET(R2415,0,0,-计算结果!$B$18,1)),SUM(OFFSET(R2415,0,0,-ROW(),1)))</f>
        <v>515.41499999999814</v>
      </c>
      <c r="AA2415" s="2">
        <f ca="1">IFERROR(SUM(OFFSET(S2415,0,0,-计算结果!$B$18,1)),SUM(OFFSET(S2415,0,0,-ROW(),1)))</f>
        <v>620.17333333333318</v>
      </c>
      <c r="AB2415" s="2">
        <f ca="1">IFERROR(SUM(OFFSET(T2415,0,0,-计算结果!$B$18,1)),SUM(OFFSET(T2415,0,0,-ROW(),1)))</f>
        <v>519.71999999999889</v>
      </c>
      <c r="AC2415" s="2">
        <f t="shared" ca="1" si="720"/>
        <v>2.8489260143198067</v>
      </c>
      <c r="AD2415" s="2">
        <f t="shared" ca="1" si="721"/>
        <v>4.0062958974806868</v>
      </c>
      <c r="AE2415" s="2">
        <f t="shared" ca="1" si="722"/>
        <v>3.1606432610237989</v>
      </c>
      <c r="AF2415" s="2">
        <f t="shared" ca="1" si="723"/>
        <v>3.9648272146540529</v>
      </c>
      <c r="AG2415" s="4" t="str">
        <f ca="1">IF(AND(AC2415&lt;计算结果!$B$19,AD2415&lt;计算结果!$B$19,AE2415&lt;计算结果!$B$19,AF2415&lt;计算结果!$B$19),"买",IF(AND(AC2415&gt;计算结果!$B$20,AD2415&gt;计算结果!$B$20,AE2415&gt;计算结果!$B$20,AF2415&gt;计算结果!$B$20),"卖",AG2414))</f>
        <v>卖</v>
      </c>
      <c r="AH2415" s="4" t="str">
        <f t="shared" ca="1" si="724"/>
        <v/>
      </c>
      <c r="AI2415" s="3">
        <f ca="1">IF(AG2414="买",E2415/E2414-1,0)-IF(AH2415=1,计算结果!B$17,0)</f>
        <v>0</v>
      </c>
      <c r="AJ2415" s="2">
        <f t="shared" ca="1" si="725"/>
        <v>1.4677729438245932</v>
      </c>
      <c r="AK2415" s="3">
        <f ca="1">1-AJ2415/MAX(AJ$2:AJ2415)</f>
        <v>0</v>
      </c>
    </row>
    <row r="2416" spans="1:37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6">
        <v>326668025856</v>
      </c>
      <c r="G2416" s="3">
        <f t="shared" si="711"/>
        <v>7.5159008276886041E-3</v>
      </c>
      <c r="H2416" s="3">
        <f>1-E2416/MAX(E$2:E2416)</f>
        <v>0.45259137004015515</v>
      </c>
      <c r="I2416" s="22">
        <f t="shared" si="712"/>
        <v>3200.9949999999999</v>
      </c>
      <c r="J2416" s="22">
        <f t="shared" si="713"/>
        <v>3190.8949999999995</v>
      </c>
      <c r="K2416" s="22">
        <f t="shared" si="714"/>
        <v>3195.5833333333335</v>
      </c>
      <c r="L2416" s="22">
        <f t="shared" si="715"/>
        <v>3184.76</v>
      </c>
      <c r="M2416" s="2">
        <f t="shared" si="726"/>
        <v>27.759999999999764</v>
      </c>
      <c r="N2416" s="2">
        <f t="shared" si="727"/>
        <v>30.337500000000091</v>
      </c>
      <c r="O2416" s="2">
        <f t="shared" si="728"/>
        <v>26.016666666666879</v>
      </c>
      <c r="P2416" s="2">
        <f t="shared" si="729"/>
        <v>22.5300000000002</v>
      </c>
      <c r="Q2416" s="2">
        <f t="shared" si="716"/>
        <v>55.159999999999854</v>
      </c>
      <c r="R2416" s="2">
        <f t="shared" si="717"/>
        <v>52.582499999999527</v>
      </c>
      <c r="S2416" s="2">
        <f t="shared" si="718"/>
        <v>56.903333333332739</v>
      </c>
      <c r="T2416" s="2">
        <f t="shared" si="719"/>
        <v>60.389999999999418</v>
      </c>
      <c r="U2416" s="2">
        <f ca="1">IFERROR(SUM(OFFSET(M2416,0,0,-计算结果!$B$18,1)),SUM(OFFSET(M2416,0,0,-ROW(),1)))</f>
        <v>1918.5499999999984</v>
      </c>
      <c r="V2416" s="2">
        <f ca="1">IFERROR(SUM(OFFSET(N2416,0,0,-计算结果!$B$18,1)),SUM(OFFSET(N2416,0,0,-ROW(),1)))</f>
        <v>2076.4850000000006</v>
      </c>
      <c r="W2416" s="2">
        <f ca="1">IFERROR(SUM(OFFSET(O2416,0,0,-计算结果!$B$18,1)),SUM(OFFSET(O2416,0,0,-ROW(),1)))</f>
        <v>1965.619999999999</v>
      </c>
      <c r="X2416" s="2">
        <f ca="1">IFERROR(SUM(OFFSET(P2416,0,0,-计算结果!$B$18,1)),SUM(OFFSET(P2416,0,0,-ROW(),1)))</f>
        <v>2059.7600000000002</v>
      </c>
      <c r="Y2416" s="2">
        <f ca="1">IFERROR(SUM(OFFSET(Q2416,0,0,-计算结果!$B$18,1)),SUM(OFFSET(Q2416,0,0,-ROW(),1)))</f>
        <v>729.97000000000025</v>
      </c>
      <c r="Z2416" s="2">
        <f ca="1">IFERROR(SUM(OFFSET(R2416,0,0,-计算结果!$B$18,1)),SUM(OFFSET(R2416,0,0,-ROW(),1)))</f>
        <v>572.03499999999804</v>
      </c>
      <c r="AA2416" s="2">
        <f ca="1">IFERROR(SUM(OFFSET(S2416,0,0,-计算结果!$B$18,1)),SUM(OFFSET(S2416,0,0,-ROW(),1)))</f>
        <v>682.89999999999964</v>
      </c>
      <c r="AB2416" s="2">
        <f ca="1">IFERROR(SUM(OFFSET(T2416,0,0,-计算结果!$B$18,1)),SUM(OFFSET(T2416,0,0,-ROW(),1)))</f>
        <v>588.7599999999984</v>
      </c>
      <c r="AC2416" s="2">
        <f t="shared" ca="1" si="720"/>
        <v>2.628258695562828</v>
      </c>
      <c r="AD2416" s="2">
        <f t="shared" ca="1" si="721"/>
        <v>3.6299964163032117</v>
      </c>
      <c r="AE2416" s="2">
        <f t="shared" ca="1" si="722"/>
        <v>2.8783423634499927</v>
      </c>
      <c r="AF2416" s="2">
        <f t="shared" ca="1" si="723"/>
        <v>3.4984713635437288</v>
      </c>
      <c r="AG2416" s="4" t="str">
        <f ca="1">IF(AND(AC2416&lt;计算结果!$B$19,AD2416&lt;计算结果!$B$19,AE2416&lt;计算结果!$B$19,AF2416&lt;计算结果!$B$19),"买",IF(AND(AC2416&gt;计算结果!$B$20,AD2416&gt;计算结果!$B$20,AE2416&gt;计算结果!$B$20,AF2416&gt;计算结果!$B$20),"卖",AG2415))</f>
        <v>卖</v>
      </c>
      <c r="AH2416" s="4" t="str">
        <f t="shared" ca="1" si="724"/>
        <v/>
      </c>
      <c r="AI2416" s="3">
        <f ca="1">IF(AG2415="买",E2416/E2415-1,0)-IF(AH2416=1,计算结果!B$17,0)</f>
        <v>0</v>
      </c>
      <c r="AJ2416" s="2">
        <f t="shared" ca="1" si="725"/>
        <v>1.4677729438245932</v>
      </c>
      <c r="AK2416" s="3">
        <f ca="1">1-AJ2416/MAX(AJ$2:AJ2416)</f>
        <v>0</v>
      </c>
    </row>
    <row r="2417" spans="1:37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6">
        <v>425665724416</v>
      </c>
      <c r="G2417" s="3">
        <f t="shared" si="711"/>
        <v>2.6783910382534026E-2</v>
      </c>
      <c r="H2417" s="3">
        <f>1-E2417/MAX(E$2:E2417)</f>
        <v>0.43792962635268495</v>
      </c>
      <c r="I2417" s="22">
        <f t="shared" si="712"/>
        <v>3279.4725000000003</v>
      </c>
      <c r="J2417" s="22">
        <f t="shared" si="713"/>
        <v>3258.9625000000001</v>
      </c>
      <c r="K2417" s="22">
        <f t="shared" si="714"/>
        <v>3271.4966666666664</v>
      </c>
      <c r="L2417" s="22">
        <f t="shared" si="715"/>
        <v>3255.5450000000001</v>
      </c>
      <c r="M2417" s="2">
        <f t="shared" si="726"/>
        <v>102.4050000000002</v>
      </c>
      <c r="N2417" s="2">
        <f t="shared" si="727"/>
        <v>112.50500000000056</v>
      </c>
      <c r="O2417" s="2">
        <f t="shared" si="728"/>
        <v>107.81666666666661</v>
      </c>
      <c r="P2417" s="2">
        <f t="shared" si="729"/>
        <v>118.63999999999987</v>
      </c>
      <c r="Q2417" s="2">
        <f t="shared" si="716"/>
        <v>-6.6950000000001637</v>
      </c>
      <c r="R2417" s="2">
        <f t="shared" si="717"/>
        <v>-16.795000000000528</v>
      </c>
      <c r="S2417" s="2">
        <f t="shared" si="718"/>
        <v>-12.10666666666657</v>
      </c>
      <c r="T2417" s="2">
        <f t="shared" si="719"/>
        <v>-22.929999999999836</v>
      </c>
      <c r="U2417" s="2">
        <f ca="1">IFERROR(SUM(OFFSET(M2417,0,0,-计算结果!$B$18,1)),SUM(OFFSET(M2417,0,0,-ROW(),1)))</f>
        <v>2013.6899999999987</v>
      </c>
      <c r="V2417" s="2">
        <f ca="1">IFERROR(SUM(OFFSET(N2417,0,0,-计算结果!$B$18,1)),SUM(OFFSET(N2417,0,0,-ROW(),1)))</f>
        <v>2180.1600000000012</v>
      </c>
      <c r="W2417" s="2">
        <f ca="1">IFERROR(SUM(OFFSET(O2417,0,0,-计算结果!$B$18,1)),SUM(OFFSET(O2417,0,0,-ROW(),1)))</f>
        <v>2065.2633333333324</v>
      </c>
      <c r="X2417" s="2">
        <f ca="1">IFERROR(SUM(OFFSET(P2417,0,0,-计算结果!$B$18,1)),SUM(OFFSET(P2417,0,0,-ROW(),1)))</f>
        <v>2168.4100000000003</v>
      </c>
      <c r="Y2417" s="2">
        <f ca="1">IFERROR(SUM(OFFSET(Q2417,0,0,-计算结果!$B$18,1)),SUM(OFFSET(Q2417,0,0,-ROW(),1)))</f>
        <v>703.84000000000015</v>
      </c>
      <c r="Z2417" s="2">
        <f ca="1">IFERROR(SUM(OFFSET(R2417,0,0,-计算结果!$B$18,1)),SUM(OFFSET(R2417,0,0,-ROW(),1)))</f>
        <v>537.36999999999762</v>
      </c>
      <c r="AA2417" s="2">
        <f ca="1">IFERROR(SUM(OFFSET(S2417,0,0,-计算结果!$B$18,1)),SUM(OFFSET(S2417,0,0,-ROW(),1)))</f>
        <v>652.26666666666642</v>
      </c>
      <c r="AB2417" s="2">
        <f ca="1">IFERROR(SUM(OFFSET(T2417,0,0,-计算结果!$B$18,1)),SUM(OFFSET(T2417,0,0,-ROW(),1)))</f>
        <v>549.11999999999853</v>
      </c>
      <c r="AC2417" s="2">
        <f t="shared" ca="1" si="720"/>
        <v>2.8610053421232076</v>
      </c>
      <c r="AD2417" s="2">
        <f t="shared" ca="1" si="721"/>
        <v>4.0570928782775573</v>
      </c>
      <c r="AE2417" s="2">
        <f t="shared" ca="1" si="722"/>
        <v>3.1662867947669664</v>
      </c>
      <c r="AF2417" s="2">
        <f t="shared" ca="1" si="723"/>
        <v>3.9488818473193583</v>
      </c>
      <c r="AG2417" s="4" t="str">
        <f ca="1">IF(AND(AC2417&lt;计算结果!$B$19,AD2417&lt;计算结果!$B$19,AE2417&lt;计算结果!$B$19,AF2417&lt;计算结果!$B$19),"买",IF(AND(AC2417&gt;计算结果!$B$20,AD2417&gt;计算结果!$B$20,AE2417&gt;计算结果!$B$20,AF2417&gt;计算结果!$B$20),"卖",AG2416))</f>
        <v>卖</v>
      </c>
      <c r="AH2417" s="4" t="str">
        <f t="shared" ca="1" si="724"/>
        <v/>
      </c>
      <c r="AI2417" s="3">
        <f ca="1">IF(AG2416="买",E2417/E2416-1,0)-IF(AH2417=1,计算结果!B$17,0)</f>
        <v>0</v>
      </c>
      <c r="AJ2417" s="2">
        <f t="shared" ca="1" si="725"/>
        <v>1.4677729438245932</v>
      </c>
      <c r="AK2417" s="3">
        <f ca="1">1-AJ2417/MAX(AJ$2:AJ2417)</f>
        <v>0</v>
      </c>
    </row>
    <row r="2418" spans="1:37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6">
        <v>527748923392</v>
      </c>
      <c r="G2418" s="3">
        <f t="shared" si="711"/>
        <v>1.7315493128291948E-2</v>
      </c>
      <c r="H2418" s="3">
        <f>1-E2418/MAX(E$2:E2418)</f>
        <v>0.42819710066017835</v>
      </c>
      <c r="I2418" s="22">
        <f t="shared" si="712"/>
        <v>3341.2824999999998</v>
      </c>
      <c r="J2418" s="22">
        <f t="shared" si="713"/>
        <v>3332.5875000000001</v>
      </c>
      <c r="K2418" s="22">
        <f t="shared" si="714"/>
        <v>3334.8433333333337</v>
      </c>
      <c r="L2418" s="22">
        <f t="shared" si="715"/>
        <v>3321.9650000000001</v>
      </c>
      <c r="M2418" s="2">
        <f t="shared" si="726"/>
        <v>88.717499999999745</v>
      </c>
      <c r="N2418" s="2">
        <f t="shared" si="727"/>
        <v>109.22749999999996</v>
      </c>
      <c r="O2418" s="2">
        <f t="shared" si="728"/>
        <v>96.693333333333612</v>
      </c>
      <c r="P2418" s="2">
        <f t="shared" si="729"/>
        <v>112.64499999999998</v>
      </c>
      <c r="Q2418" s="2">
        <f t="shared" si="716"/>
        <v>3.7325000000005275</v>
      </c>
      <c r="R2418" s="2">
        <f t="shared" si="717"/>
        <v>-16.777499999999691</v>
      </c>
      <c r="S2418" s="2">
        <f t="shared" si="718"/>
        <v>-4.2433333333333394</v>
      </c>
      <c r="T2418" s="2">
        <f t="shared" si="719"/>
        <v>-20.194999999999709</v>
      </c>
      <c r="U2418" s="2">
        <f ca="1">IFERROR(SUM(OFFSET(M2418,0,0,-计算结果!$B$18,1)),SUM(OFFSET(M2418,0,0,-ROW(),1)))</f>
        <v>2094.5824999999986</v>
      </c>
      <c r="V2418" s="2">
        <f ca="1">IFERROR(SUM(OFFSET(N2418,0,0,-计算结果!$B$18,1)),SUM(OFFSET(N2418,0,0,-ROW(),1)))</f>
        <v>2286.5675000000015</v>
      </c>
      <c r="W2418" s="2">
        <f ca="1">IFERROR(SUM(OFFSET(O2418,0,0,-计算结果!$B$18,1)),SUM(OFFSET(O2418,0,0,-ROW(),1)))</f>
        <v>2156.2166666666662</v>
      </c>
      <c r="X2418" s="2">
        <f ca="1">IFERROR(SUM(OFFSET(P2418,0,0,-计算结果!$B$18,1)),SUM(OFFSET(P2418,0,0,-ROW(),1)))</f>
        <v>2279.4850000000006</v>
      </c>
      <c r="Y2418" s="2">
        <f ca="1">IFERROR(SUM(OFFSET(Q2418,0,0,-计算结果!$B$18,1)),SUM(OFFSET(Q2418,0,0,-ROW(),1)))</f>
        <v>685.48750000000064</v>
      </c>
      <c r="Z2418" s="2">
        <f ca="1">IFERROR(SUM(OFFSET(R2418,0,0,-计算结果!$B$18,1)),SUM(OFFSET(R2418,0,0,-ROW(),1)))</f>
        <v>493.50249999999778</v>
      </c>
      <c r="AA2418" s="2">
        <f ca="1">IFERROR(SUM(OFFSET(S2418,0,0,-计算结果!$B$18,1)),SUM(OFFSET(S2418,0,0,-ROW(),1)))</f>
        <v>623.85333333333301</v>
      </c>
      <c r="AB2418" s="2">
        <f ca="1">IFERROR(SUM(OFFSET(T2418,0,0,-计算结果!$B$18,1)),SUM(OFFSET(T2418,0,0,-ROW(),1)))</f>
        <v>500.58499999999867</v>
      </c>
      <c r="AC2418" s="2">
        <f t="shared" ca="1" si="720"/>
        <v>3.0556100585349792</v>
      </c>
      <c r="AD2418" s="2">
        <f t="shared" ca="1" si="721"/>
        <v>4.6333453224654626</v>
      </c>
      <c r="AE2418" s="2">
        <f t="shared" ca="1" si="722"/>
        <v>3.4562878026886672</v>
      </c>
      <c r="AF2418" s="2">
        <f t="shared" ca="1" si="723"/>
        <v>4.5536422385808732</v>
      </c>
      <c r="AG2418" s="4" t="str">
        <f ca="1">IF(AND(AC2418&lt;计算结果!$B$19,AD2418&lt;计算结果!$B$19,AE2418&lt;计算结果!$B$19,AF2418&lt;计算结果!$B$19),"买",IF(AND(AC2418&gt;计算结果!$B$20,AD2418&gt;计算结果!$B$20,AE2418&gt;计算结果!$B$20,AF2418&gt;计算结果!$B$20),"卖",AG2417))</f>
        <v>卖</v>
      </c>
      <c r="AH2418" s="4" t="str">
        <f t="shared" ca="1" si="724"/>
        <v/>
      </c>
      <c r="AI2418" s="3">
        <f ca="1">IF(AG2417="买",E2418/E2417-1,0)-IF(AH2418=1,计算结果!B$17,0)</f>
        <v>0</v>
      </c>
      <c r="AJ2418" s="2">
        <f t="shared" ca="1" si="725"/>
        <v>1.4677729438245932</v>
      </c>
      <c r="AK2418" s="3">
        <f ca="1">1-AJ2418/MAX(AJ$2:AJ2418)</f>
        <v>0</v>
      </c>
    </row>
    <row r="2419" spans="1:37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6">
        <v>416260456448</v>
      </c>
      <c r="G2419" s="3">
        <f t="shared" si="711"/>
        <v>-4.3652919121586198E-3</v>
      </c>
      <c r="H2419" s="3">
        <f>1-E2419/MAX(E$2:E2419)</f>
        <v>0.43069318723201522</v>
      </c>
      <c r="I2419" s="22">
        <f t="shared" si="712"/>
        <v>3351.95</v>
      </c>
      <c r="J2419" s="22">
        <f t="shared" si="713"/>
        <v>3355.2400000000002</v>
      </c>
      <c r="K2419" s="22">
        <f t="shared" si="714"/>
        <v>3353.9566666666669</v>
      </c>
      <c r="L2419" s="22">
        <f t="shared" si="715"/>
        <v>3357.9700000000003</v>
      </c>
      <c r="M2419" s="2">
        <f t="shared" si="726"/>
        <v>52.427500000000236</v>
      </c>
      <c r="N2419" s="2">
        <f t="shared" si="727"/>
        <v>61.122499999999945</v>
      </c>
      <c r="O2419" s="2">
        <f t="shared" si="728"/>
        <v>58.866666666666333</v>
      </c>
      <c r="P2419" s="2">
        <f t="shared" si="729"/>
        <v>71.744999999999891</v>
      </c>
      <c r="Q2419" s="2">
        <f t="shared" si="716"/>
        <v>19.052499999999782</v>
      </c>
      <c r="R2419" s="2">
        <f t="shared" si="717"/>
        <v>10.357500000000073</v>
      </c>
      <c r="S2419" s="2">
        <f t="shared" si="718"/>
        <v>12.613333333333685</v>
      </c>
      <c r="T2419" s="2">
        <f t="shared" si="719"/>
        <v>-0.26499999999987267</v>
      </c>
      <c r="U2419" s="2">
        <f ca="1">IFERROR(SUM(OFFSET(M2419,0,0,-计算结果!$B$18,1)),SUM(OFFSET(M2419,0,0,-ROW(),1)))</f>
        <v>2147.9274999999989</v>
      </c>
      <c r="V2419" s="2">
        <f ca="1">IFERROR(SUM(OFFSET(N2419,0,0,-计算结果!$B$18,1)),SUM(OFFSET(N2419,0,0,-ROW(),1)))</f>
        <v>2352.6700000000014</v>
      </c>
      <c r="W2419" s="2">
        <f ca="1">IFERROR(SUM(OFFSET(O2419,0,0,-计算结果!$B$18,1)),SUM(OFFSET(O2419,0,0,-ROW(),1)))</f>
        <v>2218.3133333333326</v>
      </c>
      <c r="X2419" s="2">
        <f ca="1">IFERROR(SUM(OFFSET(P2419,0,0,-计算结果!$B$18,1)),SUM(OFFSET(P2419,0,0,-ROW(),1)))</f>
        <v>2359.0850000000005</v>
      </c>
      <c r="Y2419" s="2">
        <f ca="1">IFERROR(SUM(OFFSET(Q2419,0,0,-计算结果!$B$18,1)),SUM(OFFSET(Q2419,0,0,-ROW(),1)))</f>
        <v>671.49250000000075</v>
      </c>
      <c r="Z2419" s="2">
        <f ca="1">IFERROR(SUM(OFFSET(R2419,0,0,-计算结果!$B$18,1)),SUM(OFFSET(R2419,0,0,-ROW(),1)))</f>
        <v>466.74999999999818</v>
      </c>
      <c r="AA2419" s="2">
        <f ca="1">IFERROR(SUM(OFFSET(S2419,0,0,-计算结果!$B$18,1)),SUM(OFFSET(S2419,0,0,-ROW(),1)))</f>
        <v>601.10666666666702</v>
      </c>
      <c r="AB2419" s="2">
        <f ca="1">IFERROR(SUM(OFFSET(T2419,0,0,-计算结果!$B$18,1)),SUM(OFFSET(T2419,0,0,-ROW(),1)))</f>
        <v>460.33499999999913</v>
      </c>
      <c r="AC2419" s="2">
        <f t="shared" ca="1" si="720"/>
        <v>3.1987363969068849</v>
      </c>
      <c r="AD2419" s="2">
        <f t="shared" ca="1" si="721"/>
        <v>5.0405356186395514</v>
      </c>
      <c r="AE2419" s="2">
        <f t="shared" ca="1" si="722"/>
        <v>3.6903821839717819</v>
      </c>
      <c r="AF2419" s="2">
        <f t="shared" ca="1" si="723"/>
        <v>5.1247135238467747</v>
      </c>
      <c r="AG2419" s="4" t="str">
        <f ca="1">IF(AND(AC2419&lt;计算结果!$B$19,AD2419&lt;计算结果!$B$19,AE2419&lt;计算结果!$B$19,AF2419&lt;计算结果!$B$19),"买",IF(AND(AC2419&gt;计算结果!$B$20,AD2419&gt;计算结果!$B$20,AE2419&gt;计算结果!$B$20,AF2419&gt;计算结果!$B$20),"卖",AG2418))</f>
        <v>卖</v>
      </c>
      <c r="AH2419" s="4" t="str">
        <f t="shared" ca="1" si="724"/>
        <v/>
      </c>
      <c r="AI2419" s="3">
        <f ca="1">IF(AG2418="买",E2419/E2418-1,0)-IF(AH2419=1,计算结果!B$17,0)</f>
        <v>0</v>
      </c>
      <c r="AJ2419" s="2">
        <f t="shared" ca="1" si="725"/>
        <v>1.4677729438245932</v>
      </c>
      <c r="AK2419" s="3">
        <f ca="1">1-AJ2419/MAX(AJ$2:AJ2419)</f>
        <v>0</v>
      </c>
    </row>
    <row r="2420" spans="1:37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6">
        <v>435516866560</v>
      </c>
      <c r="G2420" s="3">
        <f t="shared" si="711"/>
        <v>1.1129939956902923E-2</v>
      </c>
      <c r="H2420" s="3">
        <f>1-E2420/MAX(E$2:E2420)</f>
        <v>0.42435683658885182</v>
      </c>
      <c r="I2420" s="22">
        <f t="shared" si="712"/>
        <v>3361.11</v>
      </c>
      <c r="J2420" s="22">
        <f t="shared" si="713"/>
        <v>3351.7249999999999</v>
      </c>
      <c r="K2420" s="22">
        <f t="shared" si="714"/>
        <v>3353.7566666666667</v>
      </c>
      <c r="L2420" s="22">
        <f t="shared" si="715"/>
        <v>3339.05</v>
      </c>
      <c r="M2420" s="2">
        <f t="shared" si="726"/>
        <v>45.230000000000018</v>
      </c>
      <c r="N2420" s="2">
        <f t="shared" si="727"/>
        <v>41.9399999999996</v>
      </c>
      <c r="O2420" s="2">
        <f t="shared" si="728"/>
        <v>43.223333333332903</v>
      </c>
      <c r="P2420" s="2">
        <f t="shared" si="729"/>
        <v>39.209999999999582</v>
      </c>
      <c r="Q2420" s="2">
        <f t="shared" si="716"/>
        <v>71.029999999999745</v>
      </c>
      <c r="R2420" s="2">
        <f t="shared" si="717"/>
        <v>74.320000000000164</v>
      </c>
      <c r="S2420" s="2">
        <f t="shared" si="718"/>
        <v>73.036666666666861</v>
      </c>
      <c r="T2420" s="2">
        <f t="shared" si="719"/>
        <v>77.050000000000182</v>
      </c>
      <c r="U2420" s="2">
        <f ca="1">IFERROR(SUM(OFFSET(M2420,0,0,-计算结果!$B$18,1)),SUM(OFFSET(M2420,0,0,-ROW(),1)))</f>
        <v>2190.434999999999</v>
      </c>
      <c r="V2420" s="2">
        <f ca="1">IFERROR(SUM(OFFSET(N2420,0,0,-计算结果!$B$18,1)),SUM(OFFSET(N2420,0,0,-ROW(),1)))</f>
        <v>2396.7625000000016</v>
      </c>
      <c r="W2420" s="2">
        <f ca="1">IFERROR(SUM(OFFSET(O2420,0,0,-计算结果!$B$18,1)),SUM(OFFSET(O2420,0,0,-ROW(),1)))</f>
        <v>2260.9233333333327</v>
      </c>
      <c r="X2420" s="2">
        <f ca="1">IFERROR(SUM(OFFSET(P2420,0,0,-计算结果!$B$18,1)),SUM(OFFSET(P2420,0,0,-ROW(),1)))</f>
        <v>2401.9000000000005</v>
      </c>
      <c r="Y2420" s="2">
        <f ca="1">IFERROR(SUM(OFFSET(Q2420,0,0,-计算结果!$B$18,1)),SUM(OFFSET(Q2420,0,0,-ROW(),1)))</f>
        <v>725.98500000000058</v>
      </c>
      <c r="Z2420" s="2">
        <f ca="1">IFERROR(SUM(OFFSET(R2420,0,0,-计算结果!$B$18,1)),SUM(OFFSET(R2420,0,0,-ROW(),1)))</f>
        <v>519.65749999999798</v>
      </c>
      <c r="AA2420" s="2">
        <f ca="1">IFERROR(SUM(OFFSET(S2420,0,0,-计算结果!$B$18,1)),SUM(OFFSET(S2420,0,0,-ROW(),1)))</f>
        <v>655.4966666666669</v>
      </c>
      <c r="AB2420" s="2">
        <f ca="1">IFERROR(SUM(OFFSET(T2420,0,0,-计算结果!$B$18,1)),SUM(OFFSET(T2420,0,0,-ROW(),1)))</f>
        <v>514.51999999999907</v>
      </c>
      <c r="AC2420" s="2">
        <f t="shared" ca="1" si="720"/>
        <v>3.0171904378189596</v>
      </c>
      <c r="AD2420" s="2">
        <f t="shared" ca="1" si="721"/>
        <v>4.6121964948066969</v>
      </c>
      <c r="AE2420" s="2">
        <f t="shared" ca="1" si="722"/>
        <v>3.4491759429236843</v>
      </c>
      <c r="AF2420" s="2">
        <f t="shared" ca="1" si="723"/>
        <v>4.6682344709632373</v>
      </c>
      <c r="AG2420" s="4" t="str">
        <f ca="1">IF(AND(AC2420&lt;计算结果!$B$19,AD2420&lt;计算结果!$B$19,AE2420&lt;计算结果!$B$19,AF2420&lt;计算结果!$B$19),"买",IF(AND(AC2420&gt;计算结果!$B$20,AD2420&gt;计算结果!$B$20,AE2420&gt;计算结果!$B$20,AF2420&gt;计算结果!$B$20),"卖",AG2419))</f>
        <v>卖</v>
      </c>
      <c r="AH2420" s="4" t="str">
        <f t="shared" ca="1" si="724"/>
        <v/>
      </c>
      <c r="AI2420" s="3">
        <f ca="1">IF(AG2419="买",E2420/E2419-1,0)-IF(AH2420=1,计算结果!B$17,0)</f>
        <v>0</v>
      </c>
      <c r="AJ2420" s="2">
        <f t="shared" ca="1" si="725"/>
        <v>1.4677729438245932</v>
      </c>
      <c r="AK2420" s="3">
        <f ca="1">1-AJ2420/MAX(AJ$2:AJ2420)</f>
        <v>0</v>
      </c>
    </row>
    <row r="2421" spans="1:37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6">
        <v>537021087744</v>
      </c>
      <c r="G2421" s="3">
        <f t="shared" si="711"/>
        <v>3.3430185299585524E-3</v>
      </c>
      <c r="H2421" s="3">
        <f>1-E2421/MAX(E$2:E2421)</f>
        <v>0.42243245082692438</v>
      </c>
      <c r="I2421" s="22">
        <f t="shared" si="712"/>
        <v>3400.4575</v>
      </c>
      <c r="J2421" s="22">
        <f t="shared" si="713"/>
        <v>3400.8999999999996</v>
      </c>
      <c r="K2421" s="22">
        <f t="shared" si="714"/>
        <v>3402.4500000000003</v>
      </c>
      <c r="L2421" s="22">
        <f t="shared" si="715"/>
        <v>3406.4349999999999</v>
      </c>
      <c r="M2421" s="2">
        <f t="shared" si="726"/>
        <v>94.099999999999909</v>
      </c>
      <c r="N2421" s="2">
        <f t="shared" si="727"/>
        <v>103.48500000000013</v>
      </c>
      <c r="O2421" s="2">
        <f t="shared" si="728"/>
        <v>101.45333333333338</v>
      </c>
      <c r="P2421" s="2">
        <f t="shared" si="729"/>
        <v>116.15999999999985</v>
      </c>
      <c r="Q2421" s="2">
        <f t="shared" si="716"/>
        <v>3.4500000000002728</v>
      </c>
      <c r="R2421" s="2">
        <f t="shared" si="717"/>
        <v>-5.9349999999999454</v>
      </c>
      <c r="S2421" s="2">
        <f t="shared" si="718"/>
        <v>-3.9033333333331939</v>
      </c>
      <c r="T2421" s="2">
        <f t="shared" si="719"/>
        <v>-18.609999999999673</v>
      </c>
      <c r="U2421" s="2">
        <f ca="1">IFERROR(SUM(OFFSET(M2421,0,0,-计算结果!$B$18,1)),SUM(OFFSET(M2421,0,0,-ROW(),1)))</f>
        <v>2300.0299999999988</v>
      </c>
      <c r="V2421" s="2">
        <f ca="1">IFERROR(SUM(OFFSET(N2421,0,0,-计算结果!$B$18,1)),SUM(OFFSET(N2421,0,0,-ROW(),1)))</f>
        <v>2517.5275000000015</v>
      </c>
      <c r="W2421" s="2">
        <f ca="1">IFERROR(SUM(OFFSET(O2421,0,0,-计算结果!$B$18,1)),SUM(OFFSET(O2421,0,0,-ROW(),1)))</f>
        <v>2378.6466666666661</v>
      </c>
      <c r="X2421" s="2">
        <f ca="1">IFERROR(SUM(OFFSET(P2421,0,0,-计算结果!$B$18,1)),SUM(OFFSET(P2421,0,0,-ROW(),1)))</f>
        <v>2535.88</v>
      </c>
      <c r="Y2421" s="2">
        <f ca="1">IFERROR(SUM(OFFSET(Q2421,0,0,-计算结果!$B$18,1)),SUM(OFFSET(Q2421,0,0,-ROW(),1)))</f>
        <v>698.08000000000084</v>
      </c>
      <c r="Z2421" s="2">
        <f ca="1">IFERROR(SUM(OFFSET(R2421,0,0,-计算结果!$B$18,1)),SUM(OFFSET(R2421,0,0,-ROW(),1)))</f>
        <v>480.58249999999816</v>
      </c>
      <c r="AA2421" s="2">
        <f ca="1">IFERROR(SUM(OFFSET(S2421,0,0,-计算结果!$B$18,1)),SUM(OFFSET(S2421,0,0,-ROW(),1)))</f>
        <v>619.46333333333359</v>
      </c>
      <c r="AB2421" s="2">
        <f ca="1">IFERROR(SUM(OFFSET(T2421,0,0,-计算结果!$B$18,1)),SUM(OFFSET(T2421,0,0,-ROW(),1)))</f>
        <v>462.22999999999956</v>
      </c>
      <c r="AC2421" s="2">
        <f t="shared" ca="1" si="720"/>
        <v>3.2947942929177114</v>
      </c>
      <c r="AD2421" s="2">
        <f t="shared" ca="1" si="721"/>
        <v>5.2384918302268835</v>
      </c>
      <c r="AE2421" s="2">
        <f t="shared" ca="1" si="722"/>
        <v>3.8398506233890601</v>
      </c>
      <c r="AF2421" s="2">
        <f t="shared" ca="1" si="723"/>
        <v>5.4861865305151172</v>
      </c>
      <c r="AG2421" s="4" t="str">
        <f ca="1">IF(AND(AC2421&lt;计算结果!$B$19,AD2421&lt;计算结果!$B$19,AE2421&lt;计算结果!$B$19,AF2421&lt;计算结果!$B$19),"买",IF(AND(AC2421&gt;计算结果!$B$20,AD2421&gt;计算结果!$B$20,AE2421&gt;计算结果!$B$20,AF2421&gt;计算结果!$B$20),"卖",AG2420))</f>
        <v>卖</v>
      </c>
      <c r="AH2421" s="4" t="str">
        <f t="shared" ca="1" si="724"/>
        <v/>
      </c>
      <c r="AI2421" s="3">
        <f ca="1">IF(AG2420="买",E2421/E2420-1,0)-IF(AH2421=1,计算结果!B$17,0)</f>
        <v>0</v>
      </c>
      <c r="AJ2421" s="2">
        <f t="shared" ca="1" si="725"/>
        <v>1.4677729438245932</v>
      </c>
      <c r="AK2421" s="3">
        <f ca="1">1-AJ2421/MAX(AJ$2:AJ2421)</f>
        <v>0</v>
      </c>
    </row>
    <row r="2422" spans="1:37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6">
        <v>377227771904</v>
      </c>
      <c r="G2422" s="3">
        <f t="shared" si="711"/>
        <v>-2.0492093045179183E-2</v>
      </c>
      <c r="H2422" s="3">
        <f>1-E2422/MAX(E$2:E2422)</f>
        <v>0.4342680187844552</v>
      </c>
      <c r="I2422" s="22">
        <f t="shared" si="712"/>
        <v>3349.6325000000002</v>
      </c>
      <c r="J2422" s="22">
        <f t="shared" si="713"/>
        <v>3358.1025</v>
      </c>
      <c r="K2422" s="22">
        <f t="shared" si="714"/>
        <v>3357.8700000000003</v>
      </c>
      <c r="L2422" s="22">
        <f t="shared" si="715"/>
        <v>3374.3450000000003</v>
      </c>
      <c r="M2422" s="2">
        <f t="shared" si="726"/>
        <v>31.322500000000218</v>
      </c>
      <c r="N2422" s="2">
        <f t="shared" si="727"/>
        <v>30.880000000000564</v>
      </c>
      <c r="O2422" s="2">
        <f t="shared" si="728"/>
        <v>29.329999999999927</v>
      </c>
      <c r="P2422" s="2">
        <f t="shared" si="729"/>
        <v>25.345000000000255</v>
      </c>
      <c r="Q2422" s="2">
        <f t="shared" si="716"/>
        <v>83.547500000000127</v>
      </c>
      <c r="R2422" s="2">
        <f t="shared" si="717"/>
        <v>83.989999999999782</v>
      </c>
      <c r="S2422" s="2">
        <f t="shared" si="718"/>
        <v>85.540000000000418</v>
      </c>
      <c r="T2422" s="2">
        <f t="shared" si="719"/>
        <v>89.525000000000091</v>
      </c>
      <c r="U2422" s="2">
        <f ca="1">IFERROR(SUM(OFFSET(M2422,0,0,-计算结果!$B$18,1)),SUM(OFFSET(M2422,0,0,-ROW(),1)))</f>
        <v>2283.8024999999989</v>
      </c>
      <c r="V2422" s="2">
        <f ca="1">IFERROR(SUM(OFFSET(N2422,0,0,-计算结果!$B$18,1)),SUM(OFFSET(N2422,0,0,-ROW(),1)))</f>
        <v>2503.0350000000021</v>
      </c>
      <c r="W2422" s="2">
        <f ca="1">IFERROR(SUM(OFFSET(O2422,0,0,-计算结果!$B$18,1)),SUM(OFFSET(O2422,0,0,-ROW(),1)))</f>
        <v>2360.5566666666659</v>
      </c>
      <c r="X2422" s="2">
        <f ca="1">IFERROR(SUM(OFFSET(P2422,0,0,-计算结果!$B$18,1)),SUM(OFFSET(P2422,0,0,-ROW(),1)))</f>
        <v>2514.0650000000001</v>
      </c>
      <c r="Y2422" s="2">
        <f ca="1">IFERROR(SUM(OFFSET(Q2422,0,0,-计算结果!$B$18,1)),SUM(OFFSET(Q2422,0,0,-ROW(),1)))</f>
        <v>785.55750000000126</v>
      </c>
      <c r="Z2422" s="2">
        <f ca="1">IFERROR(SUM(OFFSET(R2422,0,0,-计算结果!$B$18,1)),SUM(OFFSET(R2422,0,0,-ROW(),1)))</f>
        <v>566.324999999998</v>
      </c>
      <c r="AA2422" s="2">
        <f ca="1">IFERROR(SUM(OFFSET(S2422,0,0,-计算结果!$B$18,1)),SUM(OFFSET(S2422,0,0,-ROW(),1)))</f>
        <v>708.80333333333419</v>
      </c>
      <c r="AB2422" s="2">
        <f ca="1">IFERROR(SUM(OFFSET(T2422,0,0,-计算结果!$B$18,1)),SUM(OFFSET(T2422,0,0,-ROW(),1)))</f>
        <v>555.29500000000007</v>
      </c>
      <c r="AC2422" s="2">
        <f t="shared" ca="1" si="720"/>
        <v>2.9072378533716439</v>
      </c>
      <c r="AD2422" s="2">
        <f t="shared" ca="1" si="721"/>
        <v>4.4197854588796384</v>
      </c>
      <c r="AE2422" s="2">
        <f t="shared" ca="1" si="722"/>
        <v>3.3303408091572129</v>
      </c>
      <c r="AF2422" s="2">
        <f t="shared" ca="1" si="723"/>
        <v>4.527440369533311</v>
      </c>
      <c r="AG2422" s="4" t="str">
        <f ca="1">IF(AND(AC2422&lt;计算结果!$B$19,AD2422&lt;计算结果!$B$19,AE2422&lt;计算结果!$B$19,AF2422&lt;计算结果!$B$19),"买",IF(AND(AC2422&gt;计算结果!$B$20,AD2422&gt;计算结果!$B$20,AE2422&gt;计算结果!$B$20,AF2422&gt;计算结果!$B$20),"卖",AG2421))</f>
        <v>卖</v>
      </c>
      <c r="AH2422" s="4" t="str">
        <f t="shared" ca="1" si="724"/>
        <v/>
      </c>
      <c r="AI2422" s="3">
        <f ca="1">IF(AG2421="买",E2422/E2421-1,0)-IF(AH2422=1,计算结果!B$17,0)</f>
        <v>0</v>
      </c>
      <c r="AJ2422" s="2">
        <f t="shared" ca="1" si="725"/>
        <v>1.4677729438245932</v>
      </c>
      <c r="AK2422" s="3">
        <f ca="1">1-AJ2422/MAX(AJ$2:AJ2422)</f>
        <v>0</v>
      </c>
    </row>
    <row r="2423" spans="1:37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6">
        <v>339475791872</v>
      </c>
      <c r="G2423" s="3">
        <f t="shared" si="711"/>
        <v>-2.8430759236312553E-2</v>
      </c>
      <c r="H2423" s="3">
        <f>1-E2423/MAX(E$2:E2423)</f>
        <v>0.45035220853467639</v>
      </c>
      <c r="I2423" s="22">
        <f t="shared" si="712"/>
        <v>3247.4074999999998</v>
      </c>
      <c r="J2423" s="22">
        <f t="shared" si="713"/>
        <v>3272.8474999999999</v>
      </c>
      <c r="K2423" s="22">
        <f t="shared" si="714"/>
        <v>3253.08</v>
      </c>
      <c r="L2423" s="22">
        <f t="shared" si="715"/>
        <v>3264.4250000000002</v>
      </c>
      <c r="M2423" s="2">
        <f t="shared" si="726"/>
        <v>-9.2725000000000364</v>
      </c>
      <c r="N2423" s="2">
        <f t="shared" si="727"/>
        <v>-17.742499999999836</v>
      </c>
      <c r="O2423" s="2">
        <f t="shared" si="728"/>
        <v>-17.510000000000218</v>
      </c>
      <c r="P2423" s="2">
        <f t="shared" si="729"/>
        <v>-33.985000000000127</v>
      </c>
      <c r="Q2423" s="2">
        <f t="shared" si="716"/>
        <v>161.14250000000038</v>
      </c>
      <c r="R2423" s="2">
        <f t="shared" si="717"/>
        <v>169.61250000000018</v>
      </c>
      <c r="S2423" s="2">
        <f t="shared" si="718"/>
        <v>169.38000000000056</v>
      </c>
      <c r="T2423" s="2">
        <f t="shared" si="719"/>
        <v>185.85500000000047</v>
      </c>
      <c r="U2423" s="2">
        <f ca="1">IFERROR(SUM(OFFSET(M2423,0,0,-计算结果!$B$18,1)),SUM(OFFSET(M2423,0,0,-ROW(),1)))</f>
        <v>2219.0649999999987</v>
      </c>
      <c r="V2423" s="2">
        <f ca="1">IFERROR(SUM(OFFSET(N2423,0,0,-计算结果!$B$18,1)),SUM(OFFSET(N2423,0,0,-ROW(),1)))</f>
        <v>2418.9525000000021</v>
      </c>
      <c r="W2423" s="2">
        <f ca="1">IFERROR(SUM(OFFSET(O2423,0,0,-计算结果!$B$18,1)),SUM(OFFSET(O2423,0,0,-ROW(),1)))</f>
        <v>2283.9666666666658</v>
      </c>
      <c r="X2423" s="2">
        <f ca="1">IFERROR(SUM(OFFSET(P2423,0,0,-计算结果!$B$18,1)),SUM(OFFSET(P2423,0,0,-ROW(),1)))</f>
        <v>2413.77</v>
      </c>
      <c r="Y2423" s="2">
        <f ca="1">IFERROR(SUM(OFFSET(Q2423,0,0,-计算结果!$B$18,1)),SUM(OFFSET(Q2423,0,0,-ROW(),1)))</f>
        <v>956.59500000000162</v>
      </c>
      <c r="Z2423" s="2">
        <f ca="1">IFERROR(SUM(OFFSET(R2423,0,0,-计算结果!$B$18,1)),SUM(OFFSET(R2423,0,0,-ROW(),1)))</f>
        <v>756.70749999999816</v>
      </c>
      <c r="AA2423" s="2">
        <f ca="1">IFERROR(SUM(OFFSET(S2423,0,0,-计算结果!$B$18,1)),SUM(OFFSET(S2423,0,0,-ROW(),1)))</f>
        <v>891.69333333333452</v>
      </c>
      <c r="AB2423" s="2">
        <f ca="1">IFERROR(SUM(OFFSET(T2423,0,0,-计算结果!$B$18,1)),SUM(OFFSET(T2423,0,0,-ROW(),1)))</f>
        <v>761.89000000000033</v>
      </c>
      <c r="AC2423" s="2">
        <f t="shared" ca="1" si="720"/>
        <v>2.319753918847574</v>
      </c>
      <c r="AD2423" s="2">
        <f t="shared" ca="1" si="721"/>
        <v>3.1966810161125774</v>
      </c>
      <c r="AE2423" s="2">
        <f t="shared" ca="1" si="722"/>
        <v>2.5613813418664071</v>
      </c>
      <c r="AF2423" s="2">
        <f t="shared" ca="1" si="723"/>
        <v>3.1681345076060836</v>
      </c>
      <c r="AG2423" s="4" t="str">
        <f ca="1">IF(AND(AC2423&lt;计算结果!$B$19,AD2423&lt;计算结果!$B$19,AE2423&lt;计算结果!$B$19,AF2423&lt;计算结果!$B$19),"买",IF(AND(AC2423&gt;计算结果!$B$20,AD2423&gt;计算结果!$B$20,AE2423&gt;计算结果!$B$20,AF2423&gt;计算结果!$B$20),"卖",AG2422))</f>
        <v>卖</v>
      </c>
      <c r="AH2423" s="4" t="str">
        <f t="shared" ca="1" si="724"/>
        <v/>
      </c>
      <c r="AI2423" s="3">
        <f ca="1">IF(AG2422="买",E2423/E2422-1,0)-IF(AH2423=1,计算结果!B$17,0)</f>
        <v>0</v>
      </c>
      <c r="AJ2423" s="2">
        <f t="shared" ca="1" si="725"/>
        <v>1.4677729438245932</v>
      </c>
      <c r="AK2423" s="3">
        <f ca="1">1-AJ2423/MAX(AJ$2:AJ2423)</f>
        <v>0</v>
      </c>
    </row>
    <row r="2424" spans="1:37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6">
        <v>330128949248</v>
      </c>
      <c r="G2424" s="3">
        <f t="shared" si="711"/>
        <v>3.2513102133179039E-2</v>
      </c>
      <c r="H2424" s="3">
        <f>1-E2424/MAX(E$2:E2424)</f>
        <v>0.43248145375348801</v>
      </c>
      <c r="I2424" s="22">
        <f t="shared" si="712"/>
        <v>3308.2350000000001</v>
      </c>
      <c r="J2424" s="22">
        <f t="shared" si="713"/>
        <v>3288</v>
      </c>
      <c r="K2424" s="22">
        <f t="shared" si="714"/>
        <v>3299.1733333333336</v>
      </c>
      <c r="L2424" s="22">
        <f t="shared" si="715"/>
        <v>3281.05</v>
      </c>
      <c r="M2424" s="2">
        <f t="shared" si="726"/>
        <v>88.3725000000004</v>
      </c>
      <c r="N2424" s="2">
        <f t="shared" si="727"/>
        <v>62.932500000000346</v>
      </c>
      <c r="O2424" s="2">
        <f t="shared" si="728"/>
        <v>82.700000000000273</v>
      </c>
      <c r="P2424" s="2">
        <f t="shared" si="729"/>
        <v>71.355000000000018</v>
      </c>
      <c r="Q2424" s="2">
        <f t="shared" si="716"/>
        <v>21.087499999999636</v>
      </c>
      <c r="R2424" s="2">
        <f t="shared" si="717"/>
        <v>46.527499999999691</v>
      </c>
      <c r="S2424" s="2">
        <f t="shared" si="718"/>
        <v>26.759999999999764</v>
      </c>
      <c r="T2424" s="2">
        <f t="shared" si="719"/>
        <v>38.105000000000018</v>
      </c>
      <c r="U2424" s="2">
        <f ca="1">IFERROR(SUM(OFFSET(M2424,0,0,-计算结果!$B$18,1)),SUM(OFFSET(M2424,0,0,-ROW(),1)))</f>
        <v>2277.9899999999989</v>
      </c>
      <c r="V2424" s="2">
        <f ca="1">IFERROR(SUM(OFFSET(N2424,0,0,-计算结果!$B$18,1)),SUM(OFFSET(N2424,0,0,-ROW(),1)))</f>
        <v>2445.5450000000023</v>
      </c>
      <c r="W2424" s="2">
        <f ca="1">IFERROR(SUM(OFFSET(O2424,0,0,-计算结果!$B$18,1)),SUM(OFFSET(O2424,0,0,-ROW(),1)))</f>
        <v>2335.0699999999993</v>
      </c>
      <c r="X2424" s="2">
        <f ca="1">IFERROR(SUM(OFFSET(P2424,0,0,-计算结果!$B$18,1)),SUM(OFFSET(P2424,0,0,-ROW(),1)))</f>
        <v>2449.2299999999996</v>
      </c>
      <c r="Y2424" s="2">
        <f ca="1">IFERROR(SUM(OFFSET(Q2424,0,0,-计算结果!$B$18,1)),SUM(OFFSET(Q2424,0,0,-ROW(),1)))</f>
        <v>976.51000000000158</v>
      </c>
      <c r="Z2424" s="2">
        <f ca="1">IFERROR(SUM(OFFSET(R2424,0,0,-计算结果!$B$18,1)),SUM(OFFSET(R2424,0,0,-ROW(),1)))</f>
        <v>808.95499999999811</v>
      </c>
      <c r="AA2424" s="2">
        <f ca="1">IFERROR(SUM(OFFSET(S2424,0,0,-计算结果!$B$18,1)),SUM(OFFSET(S2424,0,0,-ROW(),1)))</f>
        <v>919.4300000000012</v>
      </c>
      <c r="AB2424" s="2">
        <f ca="1">IFERROR(SUM(OFFSET(T2424,0,0,-计算结果!$B$18,1)),SUM(OFFSET(T2424,0,0,-ROW(),1)))</f>
        <v>805.27000000000089</v>
      </c>
      <c r="AC2424" s="2">
        <f t="shared" ca="1" si="720"/>
        <v>2.3327871706382886</v>
      </c>
      <c r="AD2424" s="2">
        <f t="shared" ca="1" si="721"/>
        <v>3.023091519305781</v>
      </c>
      <c r="AE2424" s="2">
        <f t="shared" ca="1" si="722"/>
        <v>2.5396930707068468</v>
      </c>
      <c r="AF2424" s="2">
        <f t="shared" ca="1" si="723"/>
        <v>3.0415016081562665</v>
      </c>
      <c r="AG2424" s="4" t="str">
        <f ca="1">IF(AND(AC2424&lt;计算结果!$B$19,AD2424&lt;计算结果!$B$19,AE2424&lt;计算结果!$B$19,AF2424&lt;计算结果!$B$19),"买",IF(AND(AC2424&gt;计算结果!$B$20,AD2424&gt;计算结果!$B$20,AE2424&gt;计算结果!$B$20,AF2424&gt;计算结果!$B$20),"卖",AG2423))</f>
        <v>卖</v>
      </c>
      <c r="AH2424" s="4" t="str">
        <f t="shared" ca="1" si="724"/>
        <v/>
      </c>
      <c r="AI2424" s="3">
        <f ca="1">IF(AG2423="买",E2424/E2423-1,0)-IF(AH2424=1,计算结果!B$17,0)</f>
        <v>0</v>
      </c>
      <c r="AJ2424" s="2">
        <f t="shared" ca="1" si="725"/>
        <v>1.4677729438245932</v>
      </c>
      <c r="AK2424" s="3">
        <f ca="1">1-AJ2424/MAX(AJ$2:AJ2424)</f>
        <v>0</v>
      </c>
    </row>
    <row r="2425" spans="1:37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6">
        <v>438838427648</v>
      </c>
      <c r="G2425" s="3">
        <f t="shared" si="711"/>
        <v>3.3105276097163294E-2</v>
      </c>
      <c r="H2425" s="3">
        <f>1-E2425/MAX(E$2:E2425)</f>
        <v>0.41369359558973662</v>
      </c>
      <c r="I2425" s="22">
        <f t="shared" si="712"/>
        <v>3420.0075000000002</v>
      </c>
      <c r="J2425" s="22">
        <f t="shared" si="713"/>
        <v>3394.4575</v>
      </c>
      <c r="K2425" s="22">
        <f t="shared" si="714"/>
        <v>3411.396666666667</v>
      </c>
      <c r="L2425" s="22">
        <f t="shared" si="715"/>
        <v>3394.1750000000002</v>
      </c>
      <c r="M2425" s="2">
        <f t="shared" si="726"/>
        <v>145.10500000000002</v>
      </c>
      <c r="N2425" s="2">
        <f t="shared" si="727"/>
        <v>165.34000000000015</v>
      </c>
      <c r="O2425" s="2">
        <f t="shared" si="728"/>
        <v>154.16666666666652</v>
      </c>
      <c r="P2425" s="2">
        <f t="shared" si="729"/>
        <v>172.28999999999996</v>
      </c>
      <c r="Q2425" s="2">
        <f t="shared" si="716"/>
        <v>-26.775000000000091</v>
      </c>
      <c r="R2425" s="2">
        <f t="shared" si="717"/>
        <v>-47.010000000000218</v>
      </c>
      <c r="S2425" s="2">
        <f t="shared" si="718"/>
        <v>-35.836666666666588</v>
      </c>
      <c r="T2425" s="2">
        <f t="shared" si="719"/>
        <v>-53.960000000000036</v>
      </c>
      <c r="U2425" s="2">
        <f ca="1">IFERROR(SUM(OFFSET(M2425,0,0,-计算结果!$B$18,1)),SUM(OFFSET(M2425,0,0,-ROW(),1)))</f>
        <v>2374.9049999999988</v>
      </c>
      <c r="V2425" s="2">
        <f ca="1">IFERROR(SUM(OFFSET(N2425,0,0,-计算结果!$B$18,1)),SUM(OFFSET(N2425,0,0,-ROW(),1)))</f>
        <v>2558.0525000000025</v>
      </c>
      <c r="W2425" s="2">
        <f ca="1">IFERROR(SUM(OFFSET(O2425,0,0,-计算结果!$B$18,1)),SUM(OFFSET(O2425,0,0,-ROW(),1)))</f>
        <v>2439.4033333333323</v>
      </c>
      <c r="X2425" s="2">
        <f ca="1">IFERROR(SUM(OFFSET(P2425,0,0,-计算结果!$B$18,1)),SUM(OFFSET(P2425,0,0,-ROW(),1)))</f>
        <v>2568.3999999999996</v>
      </c>
      <c r="Y2425" s="2">
        <f ca="1">IFERROR(SUM(OFFSET(Q2425,0,0,-计算结果!$B$18,1)),SUM(OFFSET(Q2425,0,0,-ROW(),1)))</f>
        <v>952.23500000000149</v>
      </c>
      <c r="Z2425" s="2">
        <f ca="1">IFERROR(SUM(OFFSET(R2425,0,0,-计算结果!$B$18,1)),SUM(OFFSET(R2425,0,0,-ROW(),1)))</f>
        <v>769.08749999999782</v>
      </c>
      <c r="AA2425" s="2">
        <f ca="1">IFERROR(SUM(OFFSET(S2425,0,0,-计算结果!$B$18,1)),SUM(OFFSET(S2425,0,0,-ROW(),1)))</f>
        <v>887.73666666666804</v>
      </c>
      <c r="AB2425" s="2">
        <f ca="1">IFERROR(SUM(OFFSET(T2425,0,0,-计算结果!$B$18,1)),SUM(OFFSET(T2425,0,0,-ROW(),1)))</f>
        <v>758.74000000000069</v>
      </c>
      <c r="AC2425" s="2">
        <f t="shared" ca="1" si="720"/>
        <v>2.4940324604745627</v>
      </c>
      <c r="AD2425" s="2">
        <f t="shared" ca="1" si="721"/>
        <v>3.3260877338404407</v>
      </c>
      <c r="AE2425" s="2">
        <f t="shared" ca="1" si="722"/>
        <v>2.7478907033241784</v>
      </c>
      <c r="AF2425" s="2">
        <f t="shared" ca="1" si="723"/>
        <v>3.3850858001423378</v>
      </c>
      <c r="AG2425" s="4" t="str">
        <f ca="1">IF(AND(AC2425&lt;计算结果!$B$19,AD2425&lt;计算结果!$B$19,AE2425&lt;计算结果!$B$19,AF2425&lt;计算结果!$B$19),"买",IF(AND(AC2425&gt;计算结果!$B$20,AD2425&gt;计算结果!$B$20,AE2425&gt;计算结果!$B$20,AF2425&gt;计算结果!$B$20),"卖",AG2424))</f>
        <v>卖</v>
      </c>
      <c r="AH2425" s="4" t="str">
        <f t="shared" ca="1" si="724"/>
        <v/>
      </c>
      <c r="AI2425" s="3">
        <f ca="1">IF(AG2424="买",E2425/E2424-1,0)-IF(AH2425=1,计算结果!B$17,0)</f>
        <v>0</v>
      </c>
      <c r="AJ2425" s="2">
        <f t="shared" ca="1" si="725"/>
        <v>1.4677729438245932</v>
      </c>
      <c r="AK2425" s="3">
        <f ca="1">1-AJ2425/MAX(AJ$2:AJ2425)</f>
        <v>0</v>
      </c>
    </row>
    <row r="2426" spans="1:37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6">
        <v>505004523520</v>
      </c>
      <c r="G2426" s="3">
        <f t="shared" si="711"/>
        <v>2.7917721078170032E-3</v>
      </c>
      <c r="H2426" s="3">
        <f>1-E2426/MAX(E$2:E2426)</f>
        <v>0.41205676172326955</v>
      </c>
      <c r="I2426" s="22">
        <f t="shared" si="712"/>
        <v>3460.26</v>
      </c>
      <c r="J2426" s="22">
        <f t="shared" si="713"/>
        <v>3471.9399999999996</v>
      </c>
      <c r="K2426" s="22">
        <f t="shared" si="714"/>
        <v>3461.8600000000006</v>
      </c>
      <c r="L2426" s="22">
        <f t="shared" si="715"/>
        <v>3465.0600000000004</v>
      </c>
      <c r="M2426" s="2">
        <f t="shared" si="726"/>
        <v>104.27250000000004</v>
      </c>
      <c r="N2426" s="2">
        <f t="shared" si="727"/>
        <v>129.82250000000022</v>
      </c>
      <c r="O2426" s="2">
        <f t="shared" si="728"/>
        <v>112.88333333333321</v>
      </c>
      <c r="P2426" s="2">
        <f t="shared" si="729"/>
        <v>130.10500000000002</v>
      </c>
      <c r="Q2426" s="2">
        <f t="shared" si="716"/>
        <v>14.167500000000018</v>
      </c>
      <c r="R2426" s="2">
        <f t="shared" si="717"/>
        <v>-11.382500000000164</v>
      </c>
      <c r="S2426" s="2">
        <f t="shared" si="718"/>
        <v>5.5566666666668425</v>
      </c>
      <c r="T2426" s="2">
        <f t="shared" si="719"/>
        <v>-11.664999999999964</v>
      </c>
      <c r="U2426" s="2">
        <f ca="1">IFERROR(SUM(OFFSET(M2426,0,0,-计算结果!$B$18,1)),SUM(OFFSET(M2426,0,0,-ROW(),1)))</f>
        <v>2453.8449999999989</v>
      </c>
      <c r="V2426" s="2">
        <f ca="1">IFERROR(SUM(OFFSET(N2426,0,0,-计算结果!$B$18,1)),SUM(OFFSET(N2426,0,0,-ROW(),1)))</f>
        <v>2653.8350000000028</v>
      </c>
      <c r="W2426" s="2">
        <f ca="1">IFERROR(SUM(OFFSET(O2426,0,0,-计算结果!$B$18,1)),SUM(OFFSET(O2426,0,0,-ROW(),1)))</f>
        <v>2523.7899999999991</v>
      </c>
      <c r="X2426" s="2">
        <f ca="1">IFERROR(SUM(OFFSET(P2426,0,0,-计算结果!$B$18,1)),SUM(OFFSET(P2426,0,0,-ROW(),1)))</f>
        <v>2663.68</v>
      </c>
      <c r="Y2426" s="2">
        <f ca="1">IFERROR(SUM(OFFSET(Q2426,0,0,-计算结果!$B$18,1)),SUM(OFFSET(Q2426,0,0,-ROW(),1)))</f>
        <v>969.62500000000136</v>
      </c>
      <c r="Z2426" s="2">
        <f ca="1">IFERROR(SUM(OFFSET(R2426,0,0,-计算结果!$B$18,1)),SUM(OFFSET(R2426,0,0,-ROW(),1)))</f>
        <v>769.63499999999749</v>
      </c>
      <c r="AA2426" s="2">
        <f ca="1">IFERROR(SUM(OFFSET(S2426,0,0,-计算结果!$B$18,1)),SUM(OFFSET(S2426,0,0,-ROW(),1)))</f>
        <v>899.6800000000012</v>
      </c>
      <c r="AB2426" s="2">
        <f ca="1">IFERROR(SUM(OFFSET(T2426,0,0,-计算结果!$B$18,1)),SUM(OFFSET(T2426,0,0,-ROW(),1)))</f>
        <v>759.79000000000042</v>
      </c>
      <c r="AC2426" s="2">
        <f t="shared" ca="1" si="720"/>
        <v>2.5307154827897338</v>
      </c>
      <c r="AD2426" s="2">
        <f t="shared" ca="1" si="721"/>
        <v>3.4481734848337346</v>
      </c>
      <c r="AE2426" s="2">
        <f t="shared" ca="1" si="722"/>
        <v>2.8052085185843807</v>
      </c>
      <c r="AF2426" s="2">
        <f t="shared" ca="1" si="723"/>
        <v>3.5058108161465649</v>
      </c>
      <c r="AG2426" s="4" t="str">
        <f ca="1">IF(AND(AC2426&lt;计算结果!$B$19,AD2426&lt;计算结果!$B$19,AE2426&lt;计算结果!$B$19,AF2426&lt;计算结果!$B$19),"买",IF(AND(AC2426&gt;计算结果!$B$20,AD2426&gt;计算结果!$B$20,AE2426&gt;计算结果!$B$20,AF2426&gt;计算结果!$B$20),"卖",AG2425))</f>
        <v>卖</v>
      </c>
      <c r="AH2426" s="4" t="str">
        <f t="shared" ca="1" si="724"/>
        <v/>
      </c>
      <c r="AI2426" s="3">
        <f ca="1">IF(AG2425="买",E2426/E2425-1,0)-IF(AH2426=1,计算结果!B$17,0)</f>
        <v>0</v>
      </c>
      <c r="AJ2426" s="2">
        <f t="shared" ca="1" si="725"/>
        <v>1.4677729438245932</v>
      </c>
      <c r="AK2426" s="3">
        <f ca="1">1-AJ2426/MAX(AJ$2:AJ2426)</f>
        <v>0</v>
      </c>
    </row>
    <row r="2427" spans="1:37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6">
        <v>394607788032</v>
      </c>
      <c r="G2427" s="3">
        <f t="shared" si="711"/>
        <v>6.048398766012042E-4</v>
      </c>
      <c r="H2427" s="3">
        <f>1-E2427/MAX(E$2:E2427)</f>
        <v>0.4117011502075818</v>
      </c>
      <c r="I2427" s="22">
        <f t="shared" si="712"/>
        <v>3457.2750000000001</v>
      </c>
      <c r="J2427" s="22">
        <f t="shared" si="713"/>
        <v>3455.59</v>
      </c>
      <c r="K2427" s="22">
        <f t="shared" si="714"/>
        <v>3457.1833333333329</v>
      </c>
      <c r="L2427" s="22">
        <f t="shared" si="715"/>
        <v>3457</v>
      </c>
      <c r="M2427" s="2">
        <f t="shared" si="726"/>
        <v>31.569999999999709</v>
      </c>
      <c r="N2427" s="2">
        <f t="shared" si="727"/>
        <v>19.890000000000327</v>
      </c>
      <c r="O2427" s="2">
        <f t="shared" si="728"/>
        <v>29.969999999999345</v>
      </c>
      <c r="P2427" s="2">
        <f t="shared" si="729"/>
        <v>26.769999999999527</v>
      </c>
      <c r="Q2427" s="2">
        <f t="shared" si="716"/>
        <v>38.090000000000146</v>
      </c>
      <c r="R2427" s="2">
        <f t="shared" si="717"/>
        <v>49.769999999999527</v>
      </c>
      <c r="S2427" s="2">
        <f t="shared" si="718"/>
        <v>39.690000000000509</v>
      </c>
      <c r="T2427" s="2">
        <f t="shared" si="719"/>
        <v>42.890000000000327</v>
      </c>
      <c r="U2427" s="2">
        <f ca="1">IFERROR(SUM(OFFSET(M2427,0,0,-计算结果!$B$18,1)),SUM(OFFSET(M2427,0,0,-ROW(),1)))</f>
        <v>2480.7874999999985</v>
      </c>
      <c r="V2427" s="2">
        <f ca="1">IFERROR(SUM(OFFSET(N2427,0,0,-计算结果!$B$18,1)),SUM(OFFSET(N2427,0,0,-ROW(),1)))</f>
        <v>2669.9150000000027</v>
      </c>
      <c r="W2427" s="2">
        <f ca="1">IFERROR(SUM(OFFSET(O2427,0,0,-计算结果!$B$18,1)),SUM(OFFSET(O2427,0,0,-ROW(),1)))</f>
        <v>2549.2266666666651</v>
      </c>
      <c r="X2427" s="2">
        <f ca="1">IFERROR(SUM(OFFSET(P2427,0,0,-计算结果!$B$18,1)),SUM(OFFSET(P2427,0,0,-ROW(),1)))</f>
        <v>2686.1049999999991</v>
      </c>
      <c r="Y2427" s="2">
        <f ca="1">IFERROR(SUM(OFFSET(Q2427,0,0,-计算结果!$B$18,1)),SUM(OFFSET(Q2427,0,0,-ROW(),1)))</f>
        <v>993.49250000000166</v>
      </c>
      <c r="Z2427" s="2">
        <f ca="1">IFERROR(SUM(OFFSET(R2427,0,0,-计算结果!$B$18,1)),SUM(OFFSET(R2427,0,0,-ROW(),1)))</f>
        <v>804.36499999999751</v>
      </c>
      <c r="AA2427" s="2">
        <f ca="1">IFERROR(SUM(OFFSET(S2427,0,0,-计算结果!$B$18,1)),SUM(OFFSET(S2427,0,0,-ROW(),1)))</f>
        <v>925.0533333333351</v>
      </c>
      <c r="AB2427" s="2">
        <f ca="1">IFERROR(SUM(OFFSET(T2427,0,0,-计算结果!$B$18,1)),SUM(OFFSET(T2427,0,0,-ROW(),1)))</f>
        <v>788.17500000000109</v>
      </c>
      <c r="AC2427" s="2">
        <f t="shared" ca="1" si="720"/>
        <v>2.497036968069708</v>
      </c>
      <c r="AD2427" s="2">
        <f t="shared" ca="1" si="721"/>
        <v>3.3192829126080956</v>
      </c>
      <c r="AE2427" s="2">
        <f t="shared" ca="1" si="722"/>
        <v>2.7557618299485367</v>
      </c>
      <c r="AF2427" s="2">
        <f t="shared" ca="1" si="723"/>
        <v>3.4080058362673205</v>
      </c>
      <c r="AG2427" s="4" t="str">
        <f ca="1">IF(AND(AC2427&lt;计算结果!$B$19,AD2427&lt;计算结果!$B$19,AE2427&lt;计算结果!$B$19,AF2427&lt;计算结果!$B$19),"买",IF(AND(AC2427&gt;计算结果!$B$20,AD2427&gt;计算结果!$B$20,AE2427&gt;计算结果!$B$20,AF2427&gt;计算结果!$B$20),"卖",AG2426))</f>
        <v>卖</v>
      </c>
      <c r="AH2427" s="4" t="str">
        <f t="shared" ca="1" si="724"/>
        <v/>
      </c>
      <c r="AI2427" s="3">
        <f ca="1">IF(AG2426="买",E2427/E2426-1,0)-IF(AH2427=1,计算结果!B$17,0)</f>
        <v>0</v>
      </c>
      <c r="AJ2427" s="2">
        <f t="shared" ca="1" si="725"/>
        <v>1.4677729438245932</v>
      </c>
      <c r="AK2427" s="3">
        <f ca="1">1-AJ2427/MAX(AJ$2:AJ2427)</f>
        <v>0</v>
      </c>
    </row>
    <row r="2428" spans="1:37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6">
        <v>403710902272</v>
      </c>
      <c r="G2428" s="3">
        <f t="shared" si="711"/>
        <v>2.2027157958670163E-2</v>
      </c>
      <c r="H2428" s="3">
        <f>1-E2428/MAX(E$2:E2428)</f>
        <v>0.39874259851630023</v>
      </c>
      <c r="I2428" s="22">
        <f t="shared" si="712"/>
        <v>3515.5650000000001</v>
      </c>
      <c r="J2428" s="22">
        <f t="shared" si="713"/>
        <v>3497.7349999999997</v>
      </c>
      <c r="K2428" s="22">
        <f t="shared" si="714"/>
        <v>3509.5166666666664</v>
      </c>
      <c r="L2428" s="22">
        <f t="shared" si="715"/>
        <v>3497.42</v>
      </c>
      <c r="M2428" s="2">
        <f t="shared" si="726"/>
        <v>85.065000000000055</v>
      </c>
      <c r="N2428" s="2">
        <f t="shared" si="727"/>
        <v>86.75</v>
      </c>
      <c r="O2428" s="2">
        <f t="shared" si="728"/>
        <v>85.156666666667206</v>
      </c>
      <c r="P2428" s="2">
        <f t="shared" si="729"/>
        <v>85.340000000000146</v>
      </c>
      <c r="Q2428" s="2">
        <f t="shared" si="716"/>
        <v>4.7750000000000909</v>
      </c>
      <c r="R2428" s="2">
        <f t="shared" si="717"/>
        <v>3.0900000000001455</v>
      </c>
      <c r="S2428" s="2">
        <f t="shared" si="718"/>
        <v>4.6833333333329392</v>
      </c>
      <c r="T2428" s="2">
        <f t="shared" si="719"/>
        <v>4.5</v>
      </c>
      <c r="U2428" s="2">
        <f ca="1">IFERROR(SUM(OFFSET(M2428,0,0,-计算结果!$B$18,1)),SUM(OFFSET(M2428,0,0,-ROW(),1)))</f>
        <v>2557.0549999999985</v>
      </c>
      <c r="V2428" s="2">
        <f ca="1">IFERROR(SUM(OFFSET(N2428,0,0,-计算结果!$B$18,1)),SUM(OFFSET(N2428,0,0,-ROW(),1)))</f>
        <v>2747.3350000000028</v>
      </c>
      <c r="W2428" s="2">
        <f ca="1">IFERROR(SUM(OFFSET(O2428,0,0,-计算结果!$B$18,1)),SUM(OFFSET(O2428,0,0,-ROW(),1)))</f>
        <v>2624.7299999999987</v>
      </c>
      <c r="X2428" s="2">
        <f ca="1">IFERROR(SUM(OFFSET(P2428,0,0,-计算结果!$B$18,1)),SUM(OFFSET(P2428,0,0,-ROW(),1)))</f>
        <v>2760.079999999999</v>
      </c>
      <c r="Y2428" s="2">
        <f ca="1">IFERROR(SUM(OFFSET(Q2428,0,0,-计算结果!$B$18,1)),SUM(OFFSET(Q2428,0,0,-ROW(),1)))</f>
        <v>986.8950000000018</v>
      </c>
      <c r="Z2428" s="2">
        <f ca="1">IFERROR(SUM(OFFSET(R2428,0,0,-计算结果!$B$18,1)),SUM(OFFSET(R2428,0,0,-ROW(),1)))</f>
        <v>796.61499999999751</v>
      </c>
      <c r="AA2428" s="2">
        <f ca="1">IFERROR(SUM(OFFSET(S2428,0,0,-计算结果!$B$18,1)),SUM(OFFSET(S2428,0,0,-ROW(),1)))</f>
        <v>919.22000000000162</v>
      </c>
      <c r="AB2428" s="2">
        <f ca="1">IFERROR(SUM(OFFSET(T2428,0,0,-计算结果!$B$18,1)),SUM(OFFSET(T2428,0,0,-ROW(),1)))</f>
        <v>783.87000000000126</v>
      </c>
      <c r="AC2428" s="2">
        <f t="shared" ca="1" si="720"/>
        <v>2.5910101885205559</v>
      </c>
      <c r="AD2428" s="2">
        <f t="shared" ca="1" si="721"/>
        <v>3.448761321340938</v>
      </c>
      <c r="AE2428" s="2">
        <f t="shared" ca="1" si="722"/>
        <v>2.8553882639629187</v>
      </c>
      <c r="AF2428" s="2">
        <f t="shared" ca="1" si="723"/>
        <v>3.5210940589638517</v>
      </c>
      <c r="AG2428" s="4" t="str">
        <f ca="1">IF(AND(AC2428&lt;计算结果!$B$19,AD2428&lt;计算结果!$B$19,AE2428&lt;计算结果!$B$19,AF2428&lt;计算结果!$B$19),"买",IF(AND(AC2428&gt;计算结果!$B$20,AD2428&gt;计算结果!$B$20,AE2428&gt;计算结果!$B$20,AF2428&gt;计算结果!$B$20),"卖",AG2427))</f>
        <v>卖</v>
      </c>
      <c r="AH2428" s="4" t="str">
        <f t="shared" ca="1" si="724"/>
        <v/>
      </c>
      <c r="AI2428" s="3">
        <f ca="1">IF(AG2427="买",E2428/E2427-1,0)-IF(AH2428=1,计算结果!B$17,0)</f>
        <v>0</v>
      </c>
      <c r="AJ2428" s="2">
        <f t="shared" ca="1" si="725"/>
        <v>1.4677729438245932</v>
      </c>
      <c r="AK2428" s="3">
        <f ca="1">1-AJ2428/MAX(AJ$2:AJ2428)</f>
        <v>0</v>
      </c>
    </row>
    <row r="2429" spans="1:37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6">
        <v>519849803776</v>
      </c>
      <c r="G2429" s="3">
        <f t="shared" si="711"/>
        <v>3.0514671549165095E-2</v>
      </c>
      <c r="H2429" s="3">
        <f>1-E2429/MAX(E$2:E2429)</f>
        <v>0.38039542639352075</v>
      </c>
      <c r="I2429" s="22">
        <f t="shared" si="712"/>
        <v>3625.9074999999998</v>
      </c>
      <c r="J2429" s="22">
        <f t="shared" si="713"/>
        <v>3607.0450000000001</v>
      </c>
      <c r="K2429" s="22">
        <f t="shared" si="714"/>
        <v>3620.6966666666667</v>
      </c>
      <c r="L2429" s="22">
        <f t="shared" si="715"/>
        <v>3610.2750000000001</v>
      </c>
      <c r="M2429" s="2">
        <f t="shared" si="726"/>
        <v>153.47499999999991</v>
      </c>
      <c r="N2429" s="2">
        <f t="shared" si="727"/>
        <v>171.30500000000029</v>
      </c>
      <c r="O2429" s="2">
        <f t="shared" si="728"/>
        <v>159.52333333333354</v>
      </c>
      <c r="P2429" s="2">
        <f t="shared" si="729"/>
        <v>171.61999999999989</v>
      </c>
      <c r="Q2429" s="2">
        <f t="shared" si="716"/>
        <v>-35.945000000000164</v>
      </c>
      <c r="R2429" s="2">
        <f t="shared" si="717"/>
        <v>-53.775000000000546</v>
      </c>
      <c r="S2429" s="2">
        <f t="shared" si="718"/>
        <v>-41.993333333333794</v>
      </c>
      <c r="T2429" s="2">
        <f t="shared" si="719"/>
        <v>-54.090000000000146</v>
      </c>
      <c r="U2429" s="2">
        <f ca="1">IFERROR(SUM(OFFSET(M2429,0,0,-计算结果!$B$18,1)),SUM(OFFSET(M2429,0,0,-ROW(),1)))</f>
        <v>2705.9324999999981</v>
      </c>
      <c r="V2429" s="2">
        <f ca="1">IFERROR(SUM(OFFSET(N2429,0,0,-计算结果!$B$18,1)),SUM(OFFSET(N2429,0,0,-ROW(),1)))</f>
        <v>2917.3975000000032</v>
      </c>
      <c r="W2429" s="2">
        <f ca="1">IFERROR(SUM(OFFSET(O2429,0,0,-计算结果!$B$18,1)),SUM(OFFSET(O2429,0,0,-ROW(),1)))</f>
        <v>2780.6333333333323</v>
      </c>
      <c r="X2429" s="2">
        <f ca="1">IFERROR(SUM(OFFSET(P2429,0,0,-计算结果!$B$18,1)),SUM(OFFSET(P2429,0,0,-ROW(),1)))</f>
        <v>2930.0349999999989</v>
      </c>
      <c r="Y2429" s="2">
        <f ca="1">IFERROR(SUM(OFFSET(Q2429,0,0,-计算结果!$B$18,1)),SUM(OFFSET(Q2429,0,0,-ROW(),1)))</f>
        <v>927.54750000000195</v>
      </c>
      <c r="Z2429" s="2">
        <f ca="1">IFERROR(SUM(OFFSET(R2429,0,0,-计算结果!$B$18,1)),SUM(OFFSET(R2429,0,0,-ROW(),1)))</f>
        <v>716.0824999999968</v>
      </c>
      <c r="AA2429" s="2">
        <f ca="1">IFERROR(SUM(OFFSET(S2429,0,0,-计算结果!$B$18,1)),SUM(OFFSET(S2429,0,0,-ROW(),1)))</f>
        <v>852.84666666666772</v>
      </c>
      <c r="AB2429" s="2">
        <f ca="1">IFERROR(SUM(OFFSET(T2429,0,0,-计算结果!$B$18,1)),SUM(OFFSET(T2429,0,0,-ROW(),1)))</f>
        <v>703.44500000000107</v>
      </c>
      <c r="AC2429" s="2">
        <f t="shared" ca="1" si="720"/>
        <v>2.9172980359496332</v>
      </c>
      <c r="AD2429" s="2">
        <f t="shared" ca="1" si="721"/>
        <v>4.0741080811219605</v>
      </c>
      <c r="AE2429" s="2">
        <f t="shared" ca="1" si="722"/>
        <v>3.2604141424406055</v>
      </c>
      <c r="AF2429" s="2">
        <f t="shared" ca="1" si="723"/>
        <v>4.1652652304018005</v>
      </c>
      <c r="AG2429" s="4" t="str">
        <f ca="1">IF(AND(AC2429&lt;计算结果!$B$19,AD2429&lt;计算结果!$B$19,AE2429&lt;计算结果!$B$19,AF2429&lt;计算结果!$B$19),"买",IF(AND(AC2429&gt;计算结果!$B$20,AD2429&gt;计算结果!$B$20,AE2429&gt;计算结果!$B$20,AF2429&gt;计算结果!$B$20),"卖",AG2428))</f>
        <v>卖</v>
      </c>
      <c r="AH2429" s="4" t="str">
        <f t="shared" ca="1" si="724"/>
        <v/>
      </c>
      <c r="AI2429" s="3">
        <f ca="1">IF(AG2428="买",E2429/E2428-1,0)-IF(AH2429=1,计算结果!B$17,0)</f>
        <v>0</v>
      </c>
      <c r="AJ2429" s="2">
        <f t="shared" ca="1" si="725"/>
        <v>1.4677729438245932</v>
      </c>
      <c r="AK2429" s="3">
        <f ca="1">1-AJ2429/MAX(AJ$2:AJ2429)</f>
        <v>0</v>
      </c>
    </row>
    <row r="2430" spans="1:37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6">
        <v>498529599488</v>
      </c>
      <c r="G2430" s="3">
        <f t="shared" si="711"/>
        <v>-1.3181236509829386E-4</v>
      </c>
      <c r="H2430" s="3">
        <f>1-E2430/MAX(E$2:E2430)</f>
        <v>0.3804770979377935</v>
      </c>
      <c r="I2430" s="22">
        <f t="shared" si="712"/>
        <v>3638.145</v>
      </c>
      <c r="J2430" s="22">
        <f t="shared" si="713"/>
        <v>3629.9874999999997</v>
      </c>
      <c r="K2430" s="22">
        <f t="shared" si="714"/>
        <v>3637.1733333333336</v>
      </c>
      <c r="L2430" s="22">
        <f t="shared" si="715"/>
        <v>3635.23</v>
      </c>
      <c r="M2430" s="2">
        <f t="shared" si="726"/>
        <v>57.322500000000218</v>
      </c>
      <c r="N2430" s="2">
        <f t="shared" si="727"/>
        <v>76.184999999999945</v>
      </c>
      <c r="O2430" s="2">
        <f t="shared" si="728"/>
        <v>62.533333333333303</v>
      </c>
      <c r="P2430" s="2">
        <f t="shared" si="729"/>
        <v>72.954999999999927</v>
      </c>
      <c r="Q2430" s="2">
        <f t="shared" si="716"/>
        <v>38.677499999999782</v>
      </c>
      <c r="R2430" s="2">
        <f t="shared" si="717"/>
        <v>19.815000000000055</v>
      </c>
      <c r="S2430" s="2">
        <f t="shared" si="718"/>
        <v>33.466666666666697</v>
      </c>
      <c r="T2430" s="2">
        <f t="shared" si="719"/>
        <v>23.045000000000073</v>
      </c>
      <c r="U2430" s="2">
        <f ca="1">IFERROR(SUM(OFFSET(M2430,0,0,-计算结果!$B$18,1)),SUM(OFFSET(M2430,0,0,-ROW(),1)))</f>
        <v>2723.2299999999982</v>
      </c>
      <c r="V2430" s="2">
        <f ca="1">IFERROR(SUM(OFFSET(N2430,0,0,-计算结果!$B$18,1)),SUM(OFFSET(N2430,0,0,-ROW(),1)))</f>
        <v>2953.3325000000027</v>
      </c>
      <c r="W2430" s="2">
        <f ca="1">IFERROR(SUM(OFFSET(O2430,0,0,-计算结果!$B$18,1)),SUM(OFFSET(O2430,0,0,-ROW(),1)))</f>
        <v>2801.6266666666656</v>
      </c>
      <c r="X2430" s="2">
        <f ca="1">IFERROR(SUM(OFFSET(P2430,0,0,-计算结果!$B$18,1)),SUM(OFFSET(P2430,0,0,-ROW(),1)))</f>
        <v>2958.4199999999987</v>
      </c>
      <c r="Y2430" s="2">
        <f ca="1">IFERROR(SUM(OFFSET(Q2430,0,0,-计算结果!$B$18,1)),SUM(OFFSET(Q2430,0,0,-ROW(),1)))</f>
        <v>954.12000000000171</v>
      </c>
      <c r="Z2430" s="2">
        <f ca="1">IFERROR(SUM(OFFSET(R2430,0,0,-计算结果!$B$18,1)),SUM(OFFSET(R2430,0,0,-ROW(),1)))</f>
        <v>724.0174999999972</v>
      </c>
      <c r="AA2430" s="2">
        <f ca="1">IFERROR(SUM(OFFSET(S2430,0,0,-计算结果!$B$18,1)),SUM(OFFSET(S2430,0,0,-ROW(),1)))</f>
        <v>875.72333333333427</v>
      </c>
      <c r="AB2430" s="2">
        <f ca="1">IFERROR(SUM(OFFSET(T2430,0,0,-计算结果!$B$18,1)),SUM(OFFSET(T2430,0,0,-ROW(),1)))</f>
        <v>718.9300000000012</v>
      </c>
      <c r="AC2430" s="2">
        <f t="shared" ca="1" si="720"/>
        <v>2.8541797677440921</v>
      </c>
      <c r="AD2430" s="2">
        <f t="shared" ca="1" si="721"/>
        <v>4.0790899391244189</v>
      </c>
      <c r="AE2430" s="2">
        <f t="shared" ca="1" si="722"/>
        <v>3.1992143637450137</v>
      </c>
      <c r="AF2430" s="2">
        <f t="shared" ca="1" si="723"/>
        <v>4.1150320615358851</v>
      </c>
      <c r="AG2430" s="4" t="str">
        <f ca="1">IF(AND(AC2430&lt;计算结果!$B$19,AD2430&lt;计算结果!$B$19,AE2430&lt;计算结果!$B$19,AF2430&lt;计算结果!$B$19),"买",IF(AND(AC2430&gt;计算结果!$B$20,AD2430&gt;计算结果!$B$20,AE2430&gt;计算结果!$B$20,AF2430&gt;计算结果!$B$20),"卖",AG2429))</f>
        <v>卖</v>
      </c>
      <c r="AH2430" s="4" t="str">
        <f t="shared" ca="1" si="724"/>
        <v/>
      </c>
      <c r="AI2430" s="3">
        <f ca="1">IF(AG2429="买",E2430/E2429-1,0)-IF(AH2430=1,计算结果!B$17,0)</f>
        <v>0</v>
      </c>
      <c r="AJ2430" s="2">
        <f t="shared" ca="1" si="725"/>
        <v>1.4677729438245932</v>
      </c>
      <c r="AK2430" s="3">
        <f ca="1">1-AJ2430/MAX(AJ$2:AJ2430)</f>
        <v>0</v>
      </c>
    </row>
    <row r="2431" spans="1:37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6">
        <v>398731706368</v>
      </c>
      <c r="G2431" s="3">
        <f t="shared" si="711"/>
        <v>7.4978165698991184E-4</v>
      </c>
      <c r="H2431" s="3">
        <f>1-E2431/MAX(E$2:E2431)</f>
        <v>0.38001259102974205</v>
      </c>
      <c r="I2431" s="22">
        <f t="shared" si="712"/>
        <v>3640.1175000000003</v>
      </c>
      <c r="J2431" s="22">
        <f t="shared" si="713"/>
        <v>3634.4000000000005</v>
      </c>
      <c r="K2431" s="22">
        <f t="shared" si="714"/>
        <v>3638.8933333333334</v>
      </c>
      <c r="L2431" s="22">
        <f t="shared" si="715"/>
        <v>3636.4449999999997</v>
      </c>
      <c r="M2431" s="2">
        <f t="shared" si="726"/>
        <v>33.045000000000073</v>
      </c>
      <c r="N2431" s="2">
        <f t="shared" si="727"/>
        <v>41.202500000000327</v>
      </c>
      <c r="O2431" s="2">
        <f t="shared" si="728"/>
        <v>34.016666666666424</v>
      </c>
      <c r="P2431" s="2">
        <f t="shared" si="729"/>
        <v>35.960000000000036</v>
      </c>
      <c r="Q2431" s="2">
        <f t="shared" si="716"/>
        <v>36.445000000000164</v>
      </c>
      <c r="R2431" s="2">
        <f t="shared" si="717"/>
        <v>28.287499999999909</v>
      </c>
      <c r="S2431" s="2">
        <f t="shared" si="718"/>
        <v>35.473333333333812</v>
      </c>
      <c r="T2431" s="2">
        <f t="shared" si="719"/>
        <v>33.5300000000002</v>
      </c>
      <c r="U2431" s="2">
        <f ca="1">IFERROR(SUM(OFFSET(M2431,0,0,-计算结果!$B$18,1)),SUM(OFFSET(M2431,0,0,-ROW(),1)))</f>
        <v>2699.3624999999984</v>
      </c>
      <c r="V2431" s="2">
        <f ca="1">IFERROR(SUM(OFFSET(N2431,0,0,-计算结果!$B$18,1)),SUM(OFFSET(N2431,0,0,-ROW(),1)))</f>
        <v>2939.2775000000029</v>
      </c>
      <c r="W2431" s="2">
        <f ca="1">IFERROR(SUM(OFFSET(O2431,0,0,-计算结果!$B$18,1)),SUM(OFFSET(O2431,0,0,-ROW(),1)))</f>
        <v>2780.9533333333325</v>
      </c>
      <c r="X2431" s="2">
        <f ca="1">IFERROR(SUM(OFFSET(P2431,0,0,-计算结果!$B$18,1)),SUM(OFFSET(P2431,0,0,-ROW(),1)))</f>
        <v>2944.1349999999989</v>
      </c>
      <c r="Y2431" s="2">
        <f ca="1">IFERROR(SUM(OFFSET(Q2431,0,0,-计算结果!$B$18,1)),SUM(OFFSET(Q2431,0,0,-ROW(),1)))</f>
        <v>996.4575000000018</v>
      </c>
      <c r="Z2431" s="2">
        <f ca="1">IFERROR(SUM(OFFSET(R2431,0,0,-计算结果!$B$18,1)),SUM(OFFSET(R2431,0,0,-ROW(),1)))</f>
        <v>756.54249999999729</v>
      </c>
      <c r="AA2431" s="2">
        <f ca="1">IFERROR(SUM(OFFSET(S2431,0,0,-计算结果!$B$18,1)),SUM(OFFSET(S2431,0,0,-ROW(),1)))</f>
        <v>914.8666666666677</v>
      </c>
      <c r="AB2431" s="2">
        <f ca="1">IFERROR(SUM(OFFSET(T2431,0,0,-计算结果!$B$18,1)),SUM(OFFSET(T2431,0,0,-ROW(),1)))</f>
        <v>751.68500000000131</v>
      </c>
      <c r="AC2431" s="2">
        <f t="shared" ca="1" si="720"/>
        <v>2.7089589872121929</v>
      </c>
      <c r="AD2431" s="2">
        <f t="shared" ca="1" si="721"/>
        <v>3.8851452496059551</v>
      </c>
      <c r="AE2431" s="2">
        <f t="shared" ca="1" si="722"/>
        <v>3.0397362092836802</v>
      </c>
      <c r="AF2431" s="2">
        <f t="shared" ca="1" si="723"/>
        <v>3.9167137830341083</v>
      </c>
      <c r="AG2431" s="4" t="str">
        <f ca="1">IF(AND(AC2431&lt;计算结果!$B$19,AD2431&lt;计算结果!$B$19,AE2431&lt;计算结果!$B$19,AF2431&lt;计算结果!$B$19),"买",IF(AND(AC2431&gt;计算结果!$B$20,AD2431&gt;计算结果!$B$20,AE2431&gt;计算结果!$B$20,AF2431&gt;计算结果!$B$20),"卖",AG2430))</f>
        <v>卖</v>
      </c>
      <c r="AH2431" s="4" t="str">
        <f t="shared" ca="1" si="724"/>
        <v/>
      </c>
      <c r="AI2431" s="3">
        <f ca="1">IF(AG2430="买",E2431/E2430-1,0)-IF(AH2431=1,计算结果!B$17,0)</f>
        <v>0</v>
      </c>
      <c r="AJ2431" s="2">
        <f t="shared" ca="1" si="725"/>
        <v>1.4677729438245932</v>
      </c>
      <c r="AK2431" s="3">
        <f ca="1">1-AJ2431/MAX(AJ$2:AJ2431)</f>
        <v>0</v>
      </c>
    </row>
    <row r="2432" spans="1:37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6">
        <v>355831971840</v>
      </c>
      <c r="G2432" s="3">
        <f t="shared" si="711"/>
        <v>-2.3198373122490512E-2</v>
      </c>
      <c r="H2432" s="3">
        <f>1-E2432/MAX(E$2:E2432)</f>
        <v>0.39439529027428022</v>
      </c>
      <c r="I2432" s="22">
        <f t="shared" si="712"/>
        <v>3582.6400000000003</v>
      </c>
      <c r="J2432" s="22">
        <f t="shared" si="713"/>
        <v>3605.3425000000002</v>
      </c>
      <c r="K2432" s="22">
        <f t="shared" si="714"/>
        <v>3590.4333333333329</v>
      </c>
      <c r="L2432" s="22">
        <f t="shared" si="715"/>
        <v>3606.02</v>
      </c>
      <c r="M2432" s="2">
        <f t="shared" si="726"/>
        <v>19.822499999999764</v>
      </c>
      <c r="N2432" s="2">
        <f t="shared" si="727"/>
        <v>25.539999999999509</v>
      </c>
      <c r="O2432" s="2">
        <f t="shared" si="728"/>
        <v>21.046666666666624</v>
      </c>
      <c r="P2432" s="2">
        <f t="shared" si="729"/>
        <v>23.495000000000346</v>
      </c>
      <c r="Q2432" s="2">
        <f t="shared" si="716"/>
        <v>88.017500000000382</v>
      </c>
      <c r="R2432" s="2">
        <f t="shared" si="717"/>
        <v>82.300000000000637</v>
      </c>
      <c r="S2432" s="2">
        <f t="shared" si="718"/>
        <v>86.793333333333521</v>
      </c>
      <c r="T2432" s="2">
        <f t="shared" si="719"/>
        <v>84.3449999999998</v>
      </c>
      <c r="U2432" s="2">
        <f ca="1">IFERROR(SUM(OFFSET(M2432,0,0,-计算结果!$B$18,1)),SUM(OFFSET(M2432,0,0,-ROW(),1)))</f>
        <v>2669.7899999999986</v>
      </c>
      <c r="V2432" s="2">
        <f ca="1">IFERROR(SUM(OFFSET(N2432,0,0,-计算结果!$B$18,1)),SUM(OFFSET(N2432,0,0,-ROW(),1)))</f>
        <v>2906.4475000000025</v>
      </c>
      <c r="W2432" s="2">
        <f ca="1">IFERROR(SUM(OFFSET(O2432,0,0,-计算结果!$B$18,1)),SUM(OFFSET(O2432,0,0,-ROW(),1)))</f>
        <v>2748.3533333333326</v>
      </c>
      <c r="X2432" s="2">
        <f ca="1">IFERROR(SUM(OFFSET(P2432,0,0,-计算结果!$B$18,1)),SUM(OFFSET(P2432,0,0,-ROW(),1)))</f>
        <v>2905.4799999999996</v>
      </c>
      <c r="Y2432" s="2">
        <f ca="1">IFERROR(SUM(OFFSET(Q2432,0,0,-计算结果!$B$18,1)),SUM(OFFSET(Q2432,0,0,-ROW(),1)))</f>
        <v>1064.070000000002</v>
      </c>
      <c r="Z2432" s="2">
        <f ca="1">IFERROR(SUM(OFFSET(R2432,0,0,-计算结果!$B$18,1)),SUM(OFFSET(R2432,0,0,-ROW(),1)))</f>
        <v>827.41249999999809</v>
      </c>
      <c r="AA2432" s="2">
        <f ca="1">IFERROR(SUM(OFFSET(S2432,0,0,-计算结果!$B$18,1)),SUM(OFFSET(S2432,0,0,-ROW(),1)))</f>
        <v>985.50666666666802</v>
      </c>
      <c r="AB2432" s="2">
        <f ca="1">IFERROR(SUM(OFFSET(T2432,0,0,-计算结果!$B$18,1)),SUM(OFFSET(T2432,0,0,-ROW(),1)))</f>
        <v>828.38000000000102</v>
      </c>
      <c r="AC2432" s="2">
        <f t="shared" ca="1" si="720"/>
        <v>2.5090360596577232</v>
      </c>
      <c r="AD2432" s="2">
        <f t="shared" ca="1" si="721"/>
        <v>3.5126946958137677</v>
      </c>
      <c r="AE2432" s="2">
        <f t="shared" ca="1" si="722"/>
        <v>2.7887719345717215</v>
      </c>
      <c r="AF2432" s="2">
        <f t="shared" ca="1" si="723"/>
        <v>3.5074241290229073</v>
      </c>
      <c r="AG2432" s="4" t="str">
        <f ca="1">IF(AND(AC2432&lt;计算结果!$B$19,AD2432&lt;计算结果!$B$19,AE2432&lt;计算结果!$B$19,AF2432&lt;计算结果!$B$19),"买",IF(AND(AC2432&gt;计算结果!$B$20,AD2432&gt;计算结果!$B$20,AE2432&gt;计算结果!$B$20,AF2432&gt;计算结果!$B$20),"卖",AG2431))</f>
        <v>卖</v>
      </c>
      <c r="AH2432" s="4" t="str">
        <f t="shared" ca="1" si="724"/>
        <v/>
      </c>
      <c r="AI2432" s="3">
        <f ca="1">IF(AG2431="买",E2432/E2431-1,0)-IF(AH2432=1,计算结果!B$17,0)</f>
        <v>0</v>
      </c>
      <c r="AJ2432" s="2">
        <f t="shared" ca="1" si="725"/>
        <v>1.4677729438245932</v>
      </c>
      <c r="AK2432" s="3">
        <f ca="1">1-AJ2432/MAX(AJ$2:AJ2432)</f>
        <v>0</v>
      </c>
    </row>
    <row r="2433" spans="1:37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6">
        <v>430210580480</v>
      </c>
      <c r="G2433" s="3">
        <f t="shared" si="711"/>
        <v>-3.5232042615600534E-3</v>
      </c>
      <c r="H2433" s="3">
        <f>1-E2433/MAX(E$2:E2433)</f>
        <v>0.39652895936840671</v>
      </c>
      <c r="I2433" s="22">
        <f t="shared" si="712"/>
        <v>3579.8974999999996</v>
      </c>
      <c r="J2433" s="22">
        <f t="shared" si="713"/>
        <v>3580.1099999999997</v>
      </c>
      <c r="K2433" s="22">
        <f t="shared" si="714"/>
        <v>3590.9566666666665</v>
      </c>
      <c r="L2433" s="22">
        <f t="shared" si="715"/>
        <v>3613.0749999999998</v>
      </c>
      <c r="M2433" s="2">
        <f t="shared" si="726"/>
        <v>107.10999999999967</v>
      </c>
      <c r="N2433" s="2">
        <f t="shared" si="727"/>
        <v>84.4074999999998</v>
      </c>
      <c r="O2433" s="2">
        <f t="shared" si="728"/>
        <v>99.316666666667061</v>
      </c>
      <c r="P2433" s="2">
        <f t="shared" si="729"/>
        <v>83.730000000000018</v>
      </c>
      <c r="Q2433" s="2">
        <f t="shared" si="716"/>
        <v>46.240000000000236</v>
      </c>
      <c r="R2433" s="2">
        <f t="shared" si="717"/>
        <v>68.942500000000109</v>
      </c>
      <c r="S2433" s="2">
        <f t="shared" si="718"/>
        <v>54.033333333332848</v>
      </c>
      <c r="T2433" s="2">
        <f t="shared" si="719"/>
        <v>69.619999999999891</v>
      </c>
      <c r="U2433" s="2">
        <f ca="1">IFERROR(SUM(OFFSET(M2433,0,0,-计算结果!$B$18,1)),SUM(OFFSET(M2433,0,0,-ROW(),1)))</f>
        <v>2745.6199999999981</v>
      </c>
      <c r="V2433" s="2">
        <f ca="1">IFERROR(SUM(OFFSET(N2433,0,0,-计算结果!$B$18,1)),SUM(OFFSET(N2433,0,0,-ROW(),1)))</f>
        <v>2964.5325000000021</v>
      </c>
      <c r="W2433" s="2">
        <f ca="1">IFERROR(SUM(OFFSET(O2433,0,0,-计算结果!$B$18,1)),SUM(OFFSET(O2433,0,0,-ROW(),1)))</f>
        <v>2817.8666666666663</v>
      </c>
      <c r="X2433" s="2">
        <f ca="1">IFERROR(SUM(OFFSET(P2433,0,0,-计算结果!$B$18,1)),SUM(OFFSET(P2433,0,0,-ROW(),1)))</f>
        <v>2962.3599999999997</v>
      </c>
      <c r="Y2433" s="2">
        <f ca="1">IFERROR(SUM(OFFSET(Q2433,0,0,-计算结果!$B$18,1)),SUM(OFFSET(Q2433,0,0,-ROW(),1)))</f>
        <v>1086.8700000000022</v>
      </c>
      <c r="Z2433" s="2">
        <f ca="1">IFERROR(SUM(OFFSET(R2433,0,0,-计算结果!$B$18,1)),SUM(OFFSET(R2433,0,0,-ROW(),1)))</f>
        <v>867.95749999999816</v>
      </c>
      <c r="AA2433" s="2">
        <f ca="1">IFERROR(SUM(OFFSET(S2433,0,0,-计算结果!$B$18,1)),SUM(OFFSET(S2433,0,0,-ROW(),1)))</f>
        <v>1014.6233333333339</v>
      </c>
      <c r="AB2433" s="2">
        <f ca="1">IFERROR(SUM(OFFSET(T2433,0,0,-计算结果!$B$18,1)),SUM(OFFSET(T2433,0,0,-ROW(),1)))</f>
        <v>870.13000000000056</v>
      </c>
      <c r="AC2433" s="2">
        <f t="shared" ca="1" si="720"/>
        <v>2.5261714832500597</v>
      </c>
      <c r="AD2433" s="2">
        <f t="shared" ca="1" si="721"/>
        <v>3.4155272579590688</v>
      </c>
      <c r="AE2433" s="2">
        <f t="shared" ca="1" si="722"/>
        <v>2.777253956312193</v>
      </c>
      <c r="AF2433" s="2">
        <f t="shared" ca="1" si="723"/>
        <v>3.4045027754473445</v>
      </c>
      <c r="AG2433" s="4" t="str">
        <f ca="1">IF(AND(AC2433&lt;计算结果!$B$19,AD2433&lt;计算结果!$B$19,AE2433&lt;计算结果!$B$19,AF2433&lt;计算结果!$B$19),"买",IF(AND(AC2433&gt;计算结果!$B$20,AD2433&gt;计算结果!$B$20,AE2433&gt;计算结果!$B$20,AF2433&gt;计算结果!$B$20),"卖",AG2432))</f>
        <v>卖</v>
      </c>
      <c r="AH2433" s="4" t="str">
        <f t="shared" ca="1" si="724"/>
        <v/>
      </c>
      <c r="AI2433" s="3">
        <f ca="1">IF(AG2432="买",E2433/E2432-1,0)-IF(AH2433=1,计算结果!B$17,0)</f>
        <v>0</v>
      </c>
      <c r="AJ2433" s="2">
        <f t="shared" ca="1" si="725"/>
        <v>1.4677729438245932</v>
      </c>
      <c r="AK2433" s="3">
        <f ca="1">1-AJ2433/MAX(AJ$2:AJ2433)</f>
        <v>0</v>
      </c>
    </row>
    <row r="2434" spans="1:37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6">
        <v>334257127424</v>
      </c>
      <c r="G2434" s="3">
        <f t="shared" si="711"/>
        <v>-9.3438444534668097E-3</v>
      </c>
      <c r="H2434" s="3">
        <f>1-E2434/MAX(E$2:E2434)</f>
        <v>0.40216769890424009</v>
      </c>
      <c r="I2434" s="22">
        <f t="shared" si="712"/>
        <v>3512.2525000000001</v>
      </c>
      <c r="J2434" s="22">
        <f t="shared" si="713"/>
        <v>3516.7350000000001</v>
      </c>
      <c r="K2434" s="22">
        <f t="shared" si="714"/>
        <v>3511.81</v>
      </c>
      <c r="L2434" s="22">
        <f t="shared" si="715"/>
        <v>3510.9250000000002</v>
      </c>
      <c r="M2434" s="2">
        <f t="shared" si="726"/>
        <v>-19.367499999999382</v>
      </c>
      <c r="N2434" s="2">
        <f t="shared" si="727"/>
        <v>-19.579999999999472</v>
      </c>
      <c r="O2434" s="2">
        <f t="shared" si="728"/>
        <v>-30.426666666666279</v>
      </c>
      <c r="P2434" s="2">
        <f t="shared" si="729"/>
        <v>-52.544999999999618</v>
      </c>
      <c r="Q2434" s="2">
        <f t="shared" si="716"/>
        <v>118.57749999999942</v>
      </c>
      <c r="R2434" s="2">
        <f t="shared" si="717"/>
        <v>118.78999999999951</v>
      </c>
      <c r="S2434" s="2">
        <f t="shared" si="718"/>
        <v>129.63666666666631</v>
      </c>
      <c r="T2434" s="2">
        <f t="shared" si="719"/>
        <v>151.75499999999965</v>
      </c>
      <c r="U2434" s="2">
        <f ca="1">IFERROR(SUM(OFFSET(M2434,0,0,-计算结果!$B$18,1)),SUM(OFFSET(M2434,0,0,-ROW(),1)))</f>
        <v>2699.372499999999</v>
      </c>
      <c r="V2434" s="2">
        <f ca="1">IFERROR(SUM(OFFSET(N2434,0,0,-计算结果!$B$18,1)),SUM(OFFSET(N2434,0,0,-ROW(),1)))</f>
        <v>2905.8425000000025</v>
      </c>
      <c r="W2434" s="2">
        <f ca="1">IFERROR(SUM(OFFSET(O2434,0,0,-计算结果!$B$18,1)),SUM(OFFSET(O2434,0,0,-ROW(),1)))</f>
        <v>2756</v>
      </c>
      <c r="X2434" s="2">
        <f ca="1">IFERROR(SUM(OFFSET(P2434,0,0,-计算结果!$B$18,1)),SUM(OFFSET(P2434,0,0,-ROW(),1)))</f>
        <v>2869.2550000000001</v>
      </c>
      <c r="Y2434" s="2">
        <f ca="1">IFERROR(SUM(OFFSET(Q2434,0,0,-计算结果!$B$18,1)),SUM(OFFSET(Q2434,0,0,-ROW(),1)))</f>
        <v>1192.2675000000013</v>
      </c>
      <c r="Z2434" s="2">
        <f ca="1">IFERROR(SUM(OFFSET(R2434,0,0,-计算结果!$B$18,1)),SUM(OFFSET(R2434,0,0,-ROW(),1)))</f>
        <v>985.79749999999785</v>
      </c>
      <c r="AA2434" s="2">
        <f ca="1">IFERROR(SUM(OFFSET(S2434,0,0,-计算结果!$B$18,1)),SUM(OFFSET(S2434,0,0,-ROW(),1)))</f>
        <v>1135.6400000000003</v>
      </c>
      <c r="AB2434" s="2">
        <f ca="1">IFERROR(SUM(OFFSET(T2434,0,0,-计算结果!$B$18,1)),SUM(OFFSET(T2434,0,0,-ROW(),1)))</f>
        <v>1022.3850000000002</v>
      </c>
      <c r="AC2434" s="2">
        <f t="shared" ca="1" si="720"/>
        <v>2.2640661596495719</v>
      </c>
      <c r="AD2434" s="2">
        <f t="shared" ca="1" si="721"/>
        <v>2.9477073131145177</v>
      </c>
      <c r="AE2434" s="2">
        <f t="shared" ca="1" si="722"/>
        <v>2.4268254024162581</v>
      </c>
      <c r="AF2434" s="2">
        <f t="shared" ca="1" si="723"/>
        <v>2.806432997354225</v>
      </c>
      <c r="AG2434" s="4" t="str">
        <f ca="1">IF(AND(AC2434&lt;计算结果!$B$19,AD2434&lt;计算结果!$B$19,AE2434&lt;计算结果!$B$19,AF2434&lt;计算结果!$B$19),"买",IF(AND(AC2434&gt;计算结果!$B$20,AD2434&gt;计算结果!$B$20,AE2434&gt;计算结果!$B$20,AF2434&gt;计算结果!$B$20),"卖",AG2433))</f>
        <v>卖</v>
      </c>
      <c r="AH2434" s="4" t="str">
        <f t="shared" ca="1" si="724"/>
        <v/>
      </c>
      <c r="AI2434" s="3">
        <f ca="1">IF(AG2433="买",E2434/E2433-1,0)-IF(AH2434=1,计算结果!B$17,0)</f>
        <v>0</v>
      </c>
      <c r="AJ2434" s="2">
        <f t="shared" ca="1" si="725"/>
        <v>1.4677729438245932</v>
      </c>
      <c r="AK2434" s="3">
        <f ca="1">1-AJ2434/MAX(AJ$2:AJ2434)</f>
        <v>0</v>
      </c>
    </row>
    <row r="2435" spans="1:37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6">
        <v>250796670976</v>
      </c>
      <c r="G2435" s="3">
        <f t="shared" ref="G2435:G2498" si="730">E2435/E2434-1</f>
        <v>1.3092059950259305E-4</v>
      </c>
      <c r="H2435" s="3">
        <f>1-E2435/MAX(E$2:E2435)</f>
        <v>0.40208943034097866</v>
      </c>
      <c r="I2435" s="22">
        <f t="shared" si="712"/>
        <v>3518.2525000000001</v>
      </c>
      <c r="J2435" s="22">
        <f t="shared" si="713"/>
        <v>3516.3549999999996</v>
      </c>
      <c r="K2435" s="22">
        <f t="shared" si="714"/>
        <v>3519.6566666666672</v>
      </c>
      <c r="L2435" s="22">
        <f t="shared" si="715"/>
        <v>3522.4650000000001</v>
      </c>
      <c r="M2435" s="2">
        <f t="shared" si="726"/>
        <v>37.9074999999998</v>
      </c>
      <c r="N2435" s="2">
        <f t="shared" si="727"/>
        <v>33.424999999999727</v>
      </c>
      <c r="O2435" s="2">
        <f t="shared" si="728"/>
        <v>38.349999999999909</v>
      </c>
      <c r="P2435" s="2">
        <f t="shared" si="729"/>
        <v>39.234999999999673</v>
      </c>
      <c r="Q2435" s="2">
        <f t="shared" si="716"/>
        <v>17.482500000000073</v>
      </c>
      <c r="R2435" s="2">
        <f t="shared" si="717"/>
        <v>21.965000000000146</v>
      </c>
      <c r="S2435" s="2">
        <f t="shared" si="718"/>
        <v>17.039999999999964</v>
      </c>
      <c r="T2435" s="2">
        <f t="shared" si="719"/>
        <v>16.1550000000002</v>
      </c>
      <c r="U2435" s="2">
        <f ca="1">IFERROR(SUM(OFFSET(M2435,0,0,-计算结果!$B$18,1)),SUM(OFFSET(M2435,0,0,-ROW(),1)))</f>
        <v>2738.9699999999989</v>
      </c>
      <c r="V2435" s="2">
        <f ca="1">IFERROR(SUM(OFFSET(N2435,0,0,-计算结果!$B$18,1)),SUM(OFFSET(N2435,0,0,-ROW(),1)))</f>
        <v>2945.3675000000021</v>
      </c>
      <c r="W2435" s="2">
        <f ca="1">IFERROR(SUM(OFFSET(O2435,0,0,-计算结果!$B$18,1)),SUM(OFFSET(O2435,0,0,-ROW(),1)))</f>
        <v>2797.33</v>
      </c>
      <c r="X2435" s="2">
        <f ca="1">IFERROR(SUM(OFFSET(P2435,0,0,-计算结果!$B$18,1)),SUM(OFFSET(P2435,0,0,-ROW(),1)))</f>
        <v>2914.0499999999997</v>
      </c>
      <c r="Y2435" s="2">
        <f ca="1">IFERROR(SUM(OFFSET(Q2435,0,0,-计算结果!$B$18,1)),SUM(OFFSET(Q2435,0,0,-ROW(),1)))</f>
        <v>1183.8000000000015</v>
      </c>
      <c r="Z2435" s="2">
        <f ca="1">IFERROR(SUM(OFFSET(R2435,0,0,-计算结果!$B$18,1)),SUM(OFFSET(R2435,0,0,-ROW(),1)))</f>
        <v>977.40249999999833</v>
      </c>
      <c r="AA2435" s="2">
        <f ca="1">IFERROR(SUM(OFFSET(S2435,0,0,-计算结果!$B$18,1)),SUM(OFFSET(S2435,0,0,-ROW(),1)))</f>
        <v>1125.4400000000005</v>
      </c>
      <c r="AB2435" s="2">
        <f ca="1">IFERROR(SUM(OFFSET(T2435,0,0,-计算结果!$B$18,1)),SUM(OFFSET(T2435,0,0,-ROW(),1)))</f>
        <v>1008.7200000000007</v>
      </c>
      <c r="AC2435" s="2">
        <f t="shared" ca="1" si="720"/>
        <v>2.3137100861631992</v>
      </c>
      <c r="AD2435" s="2">
        <f t="shared" ca="1" si="721"/>
        <v>3.0134642585833444</v>
      </c>
      <c r="AE2435" s="2">
        <f t="shared" ca="1" si="722"/>
        <v>2.4855434319021881</v>
      </c>
      <c r="AF2435" s="2">
        <f t="shared" ca="1" si="723"/>
        <v>2.8888591482274544</v>
      </c>
      <c r="AG2435" s="4" t="str">
        <f ca="1">IF(AND(AC2435&lt;计算结果!$B$19,AD2435&lt;计算结果!$B$19,AE2435&lt;计算结果!$B$19,AF2435&lt;计算结果!$B$19),"买",IF(AND(AC2435&gt;计算结果!$B$20,AD2435&gt;计算结果!$B$20,AE2435&gt;计算结果!$B$20,AF2435&gt;计算结果!$B$20),"卖",AG2434))</f>
        <v>卖</v>
      </c>
      <c r="AH2435" s="4" t="str">
        <f t="shared" ca="1" si="724"/>
        <v/>
      </c>
      <c r="AI2435" s="3">
        <f ca="1">IF(AG2434="买",E2435/E2434-1,0)-IF(AH2435=1,计算结果!B$17,0)</f>
        <v>0</v>
      </c>
      <c r="AJ2435" s="2">
        <f t="shared" ca="1" si="725"/>
        <v>1.4677729438245932</v>
      </c>
      <c r="AK2435" s="3">
        <f ca="1">1-AJ2435/MAX(AJ$2:AJ2435)</f>
        <v>0</v>
      </c>
    </row>
    <row r="2436" spans="1:37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6">
        <v>241285840896</v>
      </c>
      <c r="G2436" s="3">
        <f t="shared" si="730"/>
        <v>-3.3067352676691142E-3</v>
      </c>
      <c r="H2436" s="3">
        <f>1-E2436/MAX(E$2:E2436)</f>
        <v>0.40406656230858229</v>
      </c>
      <c r="I2436" s="22">
        <f t="shared" ref="I2436:I2499" si="731">(2*E2436+C2436+D2436)/4</f>
        <v>3505.91</v>
      </c>
      <c r="J2436" s="22">
        <f t="shared" ref="J2436:J2499" si="732">AVERAGE(B2436:E2436)</f>
        <v>3511.0324999999998</v>
      </c>
      <c r="K2436" s="22">
        <f t="shared" ref="K2436:K2499" si="733">AVERAGE(C2436:E2436)</f>
        <v>3507.0733333333333</v>
      </c>
      <c r="L2436" s="22">
        <f t="shared" ref="L2436:L2499" si="734">AVERAGE(C2436:D2436)</f>
        <v>3509.3999999999996</v>
      </c>
      <c r="M2436" s="2">
        <f t="shared" si="726"/>
        <v>28.987499999999727</v>
      </c>
      <c r="N2436" s="2">
        <f t="shared" si="727"/>
        <v>30.885000000000218</v>
      </c>
      <c r="O2436" s="2">
        <f t="shared" si="728"/>
        <v>27.583333333332575</v>
      </c>
      <c r="P2436" s="2">
        <f t="shared" si="729"/>
        <v>24.774999999999636</v>
      </c>
      <c r="Q2436" s="2">
        <f t="shared" ref="Q2436:Q2499" si="735">I2435-$D2436</f>
        <v>46.692500000000109</v>
      </c>
      <c r="R2436" s="2">
        <f t="shared" ref="R2436:R2499" si="736">J2435-$D2436</f>
        <v>44.794999999999618</v>
      </c>
      <c r="S2436" s="2">
        <f t="shared" ref="S2436:S2499" si="737">K2435-$D2436</f>
        <v>48.096666666667261</v>
      </c>
      <c r="T2436" s="2">
        <f t="shared" ref="T2436:T2499" si="738">L2435-$D2436</f>
        <v>50.9050000000002</v>
      </c>
      <c r="U2436" s="2">
        <f ca="1">IFERROR(SUM(OFFSET(M2436,0,0,-计算结果!$B$18,1)),SUM(OFFSET(M2436,0,0,-ROW(),1)))</f>
        <v>2729.3124999999986</v>
      </c>
      <c r="V2436" s="2">
        <f ca="1">IFERROR(SUM(OFFSET(N2436,0,0,-计算结果!$B$18,1)),SUM(OFFSET(N2436,0,0,-ROW(),1)))</f>
        <v>2934.6375000000021</v>
      </c>
      <c r="W2436" s="2">
        <f ca="1">IFERROR(SUM(OFFSET(O2436,0,0,-计算结果!$B$18,1)),SUM(OFFSET(O2436,0,0,-ROW(),1)))</f>
        <v>2784.3866666666659</v>
      </c>
      <c r="X2436" s="2">
        <f ca="1">IFERROR(SUM(OFFSET(P2436,0,0,-计算结果!$B$18,1)),SUM(OFFSET(P2436,0,0,-ROW(),1)))</f>
        <v>2894.5349999999994</v>
      </c>
      <c r="Y2436" s="2">
        <f ca="1">IFERROR(SUM(OFFSET(Q2436,0,0,-计算结果!$B$18,1)),SUM(OFFSET(Q2436,0,0,-ROW(),1)))</f>
        <v>1220.9875000000015</v>
      </c>
      <c r="Z2436" s="2">
        <f ca="1">IFERROR(SUM(OFFSET(R2436,0,0,-计算结果!$B$18,1)),SUM(OFFSET(R2436,0,0,-ROW(),1)))</f>
        <v>1015.6624999999981</v>
      </c>
      <c r="AA2436" s="2">
        <f ca="1">IFERROR(SUM(OFFSET(S2436,0,0,-计算结果!$B$18,1)),SUM(OFFSET(S2436,0,0,-ROW(),1)))</f>
        <v>1165.9133333333343</v>
      </c>
      <c r="AB2436" s="2">
        <f ca="1">IFERROR(SUM(OFFSET(T2436,0,0,-计算结果!$B$18,1)),SUM(OFFSET(T2436,0,0,-ROW(),1)))</f>
        <v>1055.7650000000008</v>
      </c>
      <c r="AC2436" s="2">
        <f t="shared" ref="AC2436:AC2499" ca="1" si="739">U2436/Y2436</f>
        <v>2.235332057043987</v>
      </c>
      <c r="AD2436" s="2">
        <f t="shared" ref="AD2436:AD2499" ca="1" si="740">V2436/Z2436</f>
        <v>2.8893825458752369</v>
      </c>
      <c r="AE2436" s="2">
        <f t="shared" ref="AE2436:AE2499" ca="1" si="741">W2436/AA2436</f>
        <v>2.388159211376486</v>
      </c>
      <c r="AF2436" s="2">
        <f t="shared" ref="AF2436:AF2499" ca="1" si="742">X2436/AB2436</f>
        <v>2.7416470521375471</v>
      </c>
      <c r="AG2436" s="4" t="str">
        <f ca="1">IF(AND(AC2436&lt;计算结果!$B$19,AD2436&lt;计算结果!$B$19,AE2436&lt;计算结果!$B$19,AF2436&lt;计算结果!$B$19),"买",IF(AND(AC2436&gt;计算结果!$B$20,AD2436&gt;计算结果!$B$20,AE2436&gt;计算结果!$B$20,AF2436&gt;计算结果!$B$20),"卖",AG2435))</f>
        <v>卖</v>
      </c>
      <c r="AH2436" s="4" t="str">
        <f t="shared" ref="AH2436:AH2499" ca="1" si="743">IF(AG2435&lt;&gt;AG2436,1,"")</f>
        <v/>
      </c>
      <c r="AI2436" s="3">
        <f ca="1">IF(AG2435="买",E2436/E2435-1,0)-IF(AH2436=1,计算结果!B$17,0)</f>
        <v>0</v>
      </c>
      <c r="AJ2436" s="2">
        <f t="shared" ref="AJ2436:AJ2499" ca="1" si="744">IFERROR(AJ2435*(1+AI2436),AJ2435)</f>
        <v>1.4677729438245932</v>
      </c>
      <c r="AK2436" s="3">
        <f ca="1">1-AJ2436/MAX(AJ$2:AJ2436)</f>
        <v>0</v>
      </c>
    </row>
    <row r="2437" spans="1:37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6">
        <v>303445344256</v>
      </c>
      <c r="G2437" s="3">
        <f t="shared" si="730"/>
        <v>2.9037065800218143E-2</v>
      </c>
      <c r="H2437" s="3">
        <f>1-E2437/MAX(E$2:E2437)</f>
        <v>0.38676240386578642</v>
      </c>
      <c r="I2437" s="22">
        <f t="shared" si="731"/>
        <v>3573.6575000000003</v>
      </c>
      <c r="J2437" s="22">
        <f t="shared" si="732"/>
        <v>3548.0574999999999</v>
      </c>
      <c r="K2437" s="22">
        <f t="shared" si="733"/>
        <v>3563.5033333333326</v>
      </c>
      <c r="L2437" s="22">
        <f t="shared" si="734"/>
        <v>3543.1949999999997</v>
      </c>
      <c r="M2437" s="2">
        <f t="shared" si="726"/>
        <v>98.210000000000036</v>
      </c>
      <c r="N2437" s="2">
        <f t="shared" si="727"/>
        <v>93.087500000000091</v>
      </c>
      <c r="O2437" s="2">
        <f t="shared" si="728"/>
        <v>97.046666666666624</v>
      </c>
      <c r="P2437" s="2">
        <f t="shared" si="729"/>
        <v>94.720000000000255</v>
      </c>
      <c r="Q2437" s="2">
        <f t="shared" si="735"/>
        <v>23.639999999999873</v>
      </c>
      <c r="R2437" s="2">
        <f t="shared" si="736"/>
        <v>28.762499999999818</v>
      </c>
      <c r="S2437" s="2">
        <f t="shared" si="737"/>
        <v>24.803333333333285</v>
      </c>
      <c r="T2437" s="2">
        <f t="shared" si="738"/>
        <v>27.129999999999654</v>
      </c>
      <c r="U2437" s="2">
        <f ca="1">IFERROR(SUM(OFFSET(M2437,0,0,-计算结果!$B$18,1)),SUM(OFFSET(M2437,0,0,-ROW(),1)))</f>
        <v>2835.8699999999985</v>
      </c>
      <c r="V2437" s="2">
        <f ca="1">IFERROR(SUM(OFFSET(N2437,0,0,-计算结果!$B$18,1)),SUM(OFFSET(N2437,0,0,-ROW(),1)))</f>
        <v>3047.6750000000025</v>
      </c>
      <c r="W2437" s="2">
        <f ca="1">IFERROR(SUM(OFFSET(O2437,0,0,-计算结果!$B$18,1)),SUM(OFFSET(O2437,0,0,-ROW(),1)))</f>
        <v>2893.5999999999995</v>
      </c>
      <c r="X2437" s="2">
        <f ca="1">IFERROR(SUM(OFFSET(P2437,0,0,-计算结果!$B$18,1)),SUM(OFFSET(P2437,0,0,-ROW(),1)))</f>
        <v>3009.06</v>
      </c>
      <c r="Y2437" s="2">
        <f ca="1">IFERROR(SUM(OFFSET(Q2437,0,0,-计算结果!$B$18,1)),SUM(OFFSET(Q2437,0,0,-ROW(),1)))</f>
        <v>1201.0000000000014</v>
      </c>
      <c r="Z2437" s="2">
        <f ca="1">IFERROR(SUM(OFFSET(R2437,0,0,-计算结果!$B$18,1)),SUM(OFFSET(R2437,0,0,-ROW(),1)))</f>
        <v>989.19499999999744</v>
      </c>
      <c r="AA2437" s="2">
        <f ca="1">IFERROR(SUM(OFFSET(S2437,0,0,-计算结果!$B$18,1)),SUM(OFFSET(S2437,0,0,-ROW(),1)))</f>
        <v>1143.2700000000004</v>
      </c>
      <c r="AB2437" s="2">
        <f ca="1">IFERROR(SUM(OFFSET(T2437,0,0,-计算结果!$B$18,1)),SUM(OFFSET(T2437,0,0,-ROW(),1)))</f>
        <v>1027.81</v>
      </c>
      <c r="AC2437" s="2">
        <f t="shared" ca="1" si="739"/>
        <v>2.3612572855953333</v>
      </c>
      <c r="AD2437" s="2">
        <f t="shared" ca="1" si="740"/>
        <v>3.0809648249334161</v>
      </c>
      <c r="AE2437" s="2">
        <f t="shared" ca="1" si="741"/>
        <v>2.5309856814225848</v>
      </c>
      <c r="AF2437" s="2">
        <f t="shared" ca="1" si="742"/>
        <v>2.9276422685126628</v>
      </c>
      <c r="AG2437" s="4" t="str">
        <f ca="1">IF(AND(AC2437&lt;计算结果!$B$19,AD2437&lt;计算结果!$B$19,AE2437&lt;计算结果!$B$19,AF2437&lt;计算结果!$B$19),"买",IF(AND(AC2437&gt;计算结果!$B$20,AD2437&gt;计算结果!$B$20,AE2437&gt;计算结果!$B$20,AF2437&gt;计算结果!$B$20),"卖",AG2436))</f>
        <v>卖</v>
      </c>
      <c r="AH2437" s="4" t="str">
        <f t="shared" ca="1" si="743"/>
        <v/>
      </c>
      <c r="AI2437" s="3">
        <f ca="1">IF(AG2436="买",E2437/E2436-1,0)-IF(AH2437=1,计算结果!B$17,0)</f>
        <v>0</v>
      </c>
      <c r="AJ2437" s="2">
        <f t="shared" ca="1" si="744"/>
        <v>1.4677729438245932</v>
      </c>
      <c r="AK2437" s="3">
        <f ca="1">1-AJ2437/MAX(AJ$2:AJ2437)</f>
        <v>0</v>
      </c>
    </row>
    <row r="2438" spans="1:37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6">
        <v>355568713728</v>
      </c>
      <c r="G2438" s="3">
        <f t="shared" si="730"/>
        <v>8.6095912455745882E-3</v>
      </c>
      <c r="H2438" s="3">
        <f>1-E2438/MAX(E$2:E2438)</f>
        <v>0.3814826788266521</v>
      </c>
      <c r="I2438" s="22">
        <f t="shared" si="731"/>
        <v>3633.43</v>
      </c>
      <c r="J2438" s="22">
        <f t="shared" si="732"/>
        <v>3628.7049999999999</v>
      </c>
      <c r="K2438" s="22">
        <f t="shared" si="733"/>
        <v>3632.8566666666666</v>
      </c>
      <c r="L2438" s="22">
        <f t="shared" si="734"/>
        <v>3631.71</v>
      </c>
      <c r="M2438" s="2">
        <f t="shared" si="726"/>
        <v>88.5024999999996</v>
      </c>
      <c r="N2438" s="2">
        <f t="shared" si="727"/>
        <v>114.10249999999996</v>
      </c>
      <c r="O2438" s="2">
        <f t="shared" si="728"/>
        <v>98.656666666667206</v>
      </c>
      <c r="P2438" s="2">
        <f t="shared" si="729"/>
        <v>118.96500000000015</v>
      </c>
      <c r="Q2438" s="2">
        <f t="shared" si="735"/>
        <v>-27.602499999999964</v>
      </c>
      <c r="R2438" s="2">
        <f t="shared" si="736"/>
        <v>-53.202500000000327</v>
      </c>
      <c r="S2438" s="2">
        <f t="shared" si="737"/>
        <v>-37.75666666666757</v>
      </c>
      <c r="T2438" s="2">
        <f t="shared" si="738"/>
        <v>-58.065000000000509</v>
      </c>
      <c r="U2438" s="2">
        <f ca="1">IFERROR(SUM(OFFSET(M2438,0,0,-计算结果!$B$18,1)),SUM(OFFSET(M2438,0,0,-ROW(),1)))</f>
        <v>2920.867499999998</v>
      </c>
      <c r="V2438" s="2">
        <f ca="1">IFERROR(SUM(OFFSET(N2438,0,0,-计算结果!$B$18,1)),SUM(OFFSET(N2438,0,0,-ROW(),1)))</f>
        <v>3164.2350000000024</v>
      </c>
      <c r="W2438" s="2">
        <f ca="1">IFERROR(SUM(OFFSET(O2438,0,0,-计算结果!$B$18,1)),SUM(OFFSET(O2438,0,0,-ROW(),1)))</f>
        <v>2990.6099999999997</v>
      </c>
      <c r="X2438" s="2">
        <f ca="1">IFERROR(SUM(OFFSET(P2438,0,0,-计算结果!$B$18,1)),SUM(OFFSET(P2438,0,0,-ROW(),1)))</f>
        <v>3130.0949999999998</v>
      </c>
      <c r="Y2438" s="2">
        <f ca="1">IFERROR(SUM(OFFSET(Q2438,0,0,-计算结果!$B$18,1)),SUM(OFFSET(Q2438,0,0,-ROW(),1)))</f>
        <v>1157.7225000000017</v>
      </c>
      <c r="Z2438" s="2">
        <f ca="1">IFERROR(SUM(OFFSET(R2438,0,0,-计算结果!$B$18,1)),SUM(OFFSET(R2438,0,0,-ROW(),1)))</f>
        <v>914.35499999999729</v>
      </c>
      <c r="AA2438" s="2">
        <f ca="1">IFERROR(SUM(OFFSET(S2438,0,0,-计算结果!$B$18,1)),SUM(OFFSET(S2438,0,0,-ROW(),1)))</f>
        <v>1087.98</v>
      </c>
      <c r="AB2438" s="2">
        <f ca="1">IFERROR(SUM(OFFSET(T2438,0,0,-计算结果!$B$18,1)),SUM(OFFSET(T2438,0,0,-ROW(),1)))</f>
        <v>948.49499999999989</v>
      </c>
      <c r="AC2438" s="2">
        <f t="shared" ca="1" si="739"/>
        <v>2.5229426740864014</v>
      </c>
      <c r="AD2438" s="2">
        <f t="shared" ca="1" si="740"/>
        <v>3.4606197811572219</v>
      </c>
      <c r="AE2438" s="2">
        <f t="shared" ca="1" si="741"/>
        <v>2.7487729553852089</v>
      </c>
      <c r="AF2438" s="2">
        <f t="shared" ca="1" si="742"/>
        <v>3.3000648395616214</v>
      </c>
      <c r="AG2438" s="4" t="str">
        <f ca="1">IF(AND(AC2438&lt;计算结果!$B$19,AD2438&lt;计算结果!$B$19,AE2438&lt;计算结果!$B$19,AF2438&lt;计算结果!$B$19),"买",IF(AND(AC2438&gt;计算结果!$B$20,AD2438&gt;计算结果!$B$20,AE2438&gt;计算结果!$B$20,AF2438&gt;计算结果!$B$20),"卖",AG2437))</f>
        <v>卖</v>
      </c>
      <c r="AH2438" s="4" t="str">
        <f t="shared" ca="1" si="743"/>
        <v/>
      </c>
      <c r="AI2438" s="3">
        <f ca="1">IF(AG2437="买",E2438/E2437-1,0)-IF(AH2438=1,计算结果!B$17,0)</f>
        <v>0</v>
      </c>
      <c r="AJ2438" s="2">
        <f t="shared" ca="1" si="744"/>
        <v>1.4677729438245932</v>
      </c>
      <c r="AK2438" s="3">
        <f ca="1">1-AJ2438/MAX(AJ$2:AJ2438)</f>
        <v>0</v>
      </c>
    </row>
    <row r="2439" spans="1:37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6">
        <v>366017544192</v>
      </c>
      <c r="G2439" s="3">
        <f t="shared" si="730"/>
        <v>-7.7022956411702426E-2</v>
      </c>
      <c r="H2439" s="3">
        <f>1-E2439/MAX(E$2:E2439)</f>
        <v>0.42912271149526982</v>
      </c>
      <c r="I2439" s="22">
        <f t="shared" si="731"/>
        <v>3384.6374999999998</v>
      </c>
      <c r="J2439" s="22">
        <f t="shared" si="732"/>
        <v>3399.35</v>
      </c>
      <c r="K2439" s="22">
        <f t="shared" si="733"/>
        <v>3394.4633333333331</v>
      </c>
      <c r="L2439" s="22">
        <f t="shared" si="734"/>
        <v>3414.1149999999998</v>
      </c>
      <c r="M2439" s="2">
        <f t="shared" si="726"/>
        <v>-136.17999999999984</v>
      </c>
      <c r="N2439" s="2">
        <f t="shared" si="727"/>
        <v>-131.45499999999993</v>
      </c>
      <c r="O2439" s="2">
        <f t="shared" si="728"/>
        <v>-135.60666666666657</v>
      </c>
      <c r="P2439" s="2">
        <f t="shared" si="729"/>
        <v>-134.46000000000004</v>
      </c>
      <c r="Q2439" s="2">
        <f t="shared" si="735"/>
        <v>302.44999999999982</v>
      </c>
      <c r="R2439" s="2">
        <f t="shared" si="736"/>
        <v>297.72499999999991</v>
      </c>
      <c r="S2439" s="2">
        <f t="shared" si="737"/>
        <v>301.87666666666655</v>
      </c>
      <c r="T2439" s="2">
        <f t="shared" si="738"/>
        <v>300.73</v>
      </c>
      <c r="U2439" s="2">
        <f ca="1">IFERROR(SUM(OFFSET(M2439,0,0,-计算结果!$B$18,1)),SUM(OFFSET(M2439,0,0,-ROW(),1)))</f>
        <v>2778.2824999999984</v>
      </c>
      <c r="V2439" s="2">
        <f ca="1">IFERROR(SUM(OFFSET(N2439,0,0,-计算结果!$B$18,1)),SUM(OFFSET(N2439,0,0,-ROW(),1)))</f>
        <v>3026.6275000000023</v>
      </c>
      <c r="W2439" s="2">
        <f ca="1">IFERROR(SUM(OFFSET(O2439,0,0,-计算结果!$B$18,1)),SUM(OFFSET(O2439,0,0,-ROW(),1)))</f>
        <v>2849.2133333333331</v>
      </c>
      <c r="X2439" s="2">
        <f ca="1">IFERROR(SUM(OFFSET(P2439,0,0,-计算结果!$B$18,1)),SUM(OFFSET(P2439,0,0,-ROW(),1)))</f>
        <v>2991.0749999999998</v>
      </c>
      <c r="Y2439" s="2">
        <f ca="1">IFERROR(SUM(OFFSET(Q2439,0,0,-计算结果!$B$18,1)),SUM(OFFSET(Q2439,0,0,-ROW(),1)))</f>
        <v>1443.9475000000016</v>
      </c>
      <c r="Z2439" s="2">
        <f ca="1">IFERROR(SUM(OFFSET(R2439,0,0,-计算结果!$B$18,1)),SUM(OFFSET(R2439,0,0,-ROW(),1)))</f>
        <v>1195.6024999999977</v>
      </c>
      <c r="AA2439" s="2">
        <f ca="1">IFERROR(SUM(OFFSET(S2439,0,0,-计算结果!$B$18,1)),SUM(OFFSET(S2439,0,0,-ROW(),1)))</f>
        <v>1373.0166666666669</v>
      </c>
      <c r="AB2439" s="2">
        <f ca="1">IFERROR(SUM(OFFSET(T2439,0,0,-计算结果!$B$18,1)),SUM(OFFSET(T2439,0,0,-ROW(),1)))</f>
        <v>1231.1550000000002</v>
      </c>
      <c r="AC2439" s="2">
        <f t="shared" ca="1" si="739"/>
        <v>1.9240883065346872</v>
      </c>
      <c r="AD2439" s="2">
        <f t="shared" ca="1" si="740"/>
        <v>2.5314663527384798</v>
      </c>
      <c r="AE2439" s="2">
        <f t="shared" ca="1" si="741"/>
        <v>2.0751483958679788</v>
      </c>
      <c r="AF2439" s="2">
        <f t="shared" ca="1" si="742"/>
        <v>2.429486945185618</v>
      </c>
      <c r="AG2439" s="4" t="str">
        <f ca="1">IF(AND(AC2439&lt;计算结果!$B$19,AD2439&lt;计算结果!$B$19,AE2439&lt;计算结果!$B$19,AF2439&lt;计算结果!$B$19),"买",IF(AND(AC2439&gt;计算结果!$B$20,AD2439&gt;计算结果!$B$20,AE2439&gt;计算结果!$B$20,AF2439&gt;计算结果!$B$20),"卖",AG2438))</f>
        <v>卖</v>
      </c>
      <c r="AH2439" s="4" t="str">
        <f t="shared" ca="1" si="743"/>
        <v/>
      </c>
      <c r="AI2439" s="3">
        <f ca="1">IF(AG2438="买",E2439/E2438-1,0)-IF(AH2439=1,计算结果!B$17,0)</f>
        <v>0</v>
      </c>
      <c r="AJ2439" s="2">
        <f t="shared" ca="1" si="744"/>
        <v>1.4677729438245932</v>
      </c>
      <c r="AK2439" s="3">
        <f ca="1">1-AJ2439/MAX(AJ$2:AJ2439)</f>
        <v>0</v>
      </c>
    </row>
    <row r="2440" spans="1:37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6">
        <v>381917888512</v>
      </c>
      <c r="G2440" s="3">
        <f t="shared" si="730"/>
        <v>1.2237866450482304E-2</v>
      </c>
      <c r="H2440" s="3">
        <f>1-E2440/MAX(E$2:E2440)</f>
        <v>0.42213639147893556</v>
      </c>
      <c r="I2440" s="22">
        <f t="shared" si="731"/>
        <v>3384.33</v>
      </c>
      <c r="J2440" s="22">
        <f t="shared" si="732"/>
        <v>3369.4724999999999</v>
      </c>
      <c r="K2440" s="22">
        <f t="shared" si="733"/>
        <v>3380.3666666666663</v>
      </c>
      <c r="L2440" s="22">
        <f t="shared" si="734"/>
        <v>3372.4399999999996</v>
      </c>
      <c r="M2440" s="2">
        <f t="shared" si="726"/>
        <v>34.5625</v>
      </c>
      <c r="N2440" s="2">
        <f t="shared" si="727"/>
        <v>19.849999999999909</v>
      </c>
      <c r="O2440" s="2">
        <f t="shared" si="728"/>
        <v>24.736666666666679</v>
      </c>
      <c r="P2440" s="2">
        <f t="shared" si="729"/>
        <v>5.0850000000000364</v>
      </c>
      <c r="Q2440" s="2">
        <f t="shared" si="735"/>
        <v>58.957499999999982</v>
      </c>
      <c r="R2440" s="2">
        <f t="shared" si="736"/>
        <v>73.670000000000073</v>
      </c>
      <c r="S2440" s="2">
        <f t="shared" si="737"/>
        <v>68.783333333333303</v>
      </c>
      <c r="T2440" s="2">
        <f t="shared" si="738"/>
        <v>88.434999999999945</v>
      </c>
      <c r="U2440" s="2">
        <f ca="1">IFERROR(SUM(OFFSET(M2440,0,0,-计算结果!$B$18,1)),SUM(OFFSET(M2440,0,0,-ROW(),1)))</f>
        <v>2763.1124999999984</v>
      </c>
      <c r="V2440" s="2">
        <f ca="1">IFERROR(SUM(OFFSET(N2440,0,0,-计算结果!$B$18,1)),SUM(OFFSET(N2440,0,0,-ROW(),1)))</f>
        <v>2994.6650000000022</v>
      </c>
      <c r="W2440" s="2">
        <f ca="1">IFERROR(SUM(OFFSET(O2440,0,0,-计算结果!$B$18,1)),SUM(OFFSET(O2440,0,0,-ROW(),1)))</f>
        <v>2823.7266666666665</v>
      </c>
      <c r="X2440" s="2">
        <f ca="1">IFERROR(SUM(OFFSET(P2440,0,0,-计算结果!$B$18,1)),SUM(OFFSET(P2440,0,0,-ROW(),1)))</f>
        <v>2944.9549999999995</v>
      </c>
      <c r="Y2440" s="2">
        <f ca="1">IFERROR(SUM(OFFSET(Q2440,0,0,-计算结果!$B$18,1)),SUM(OFFSET(Q2440,0,0,-ROW(),1)))</f>
        <v>1497.3075000000017</v>
      </c>
      <c r="Z2440" s="2">
        <f ca="1">IFERROR(SUM(OFFSET(R2440,0,0,-计算结果!$B$18,1)),SUM(OFFSET(R2440,0,0,-ROW(),1)))</f>
        <v>1265.7549999999978</v>
      </c>
      <c r="AA2440" s="2">
        <f ca="1">IFERROR(SUM(OFFSET(S2440,0,0,-计算结果!$B$18,1)),SUM(OFFSET(S2440,0,0,-ROW(),1)))</f>
        <v>1436.6933333333336</v>
      </c>
      <c r="AB2440" s="2">
        <f ca="1">IFERROR(SUM(OFFSET(T2440,0,0,-计算结果!$B$18,1)),SUM(OFFSET(T2440,0,0,-ROW(),1)))</f>
        <v>1315.4650000000006</v>
      </c>
      <c r="AC2440" s="2">
        <f t="shared" ca="1" si="739"/>
        <v>1.8453874705095614</v>
      </c>
      <c r="AD2440" s="2">
        <f t="shared" ca="1" si="740"/>
        <v>2.3659120445899937</v>
      </c>
      <c r="AE2440" s="2">
        <f t="shared" ca="1" si="741"/>
        <v>1.9654345162966806</v>
      </c>
      <c r="AF2440" s="2">
        <f t="shared" ca="1" si="742"/>
        <v>2.2387178678262045</v>
      </c>
      <c r="AG2440" s="4" t="str">
        <f ca="1">IF(AND(AC2440&lt;计算结果!$B$19,AD2440&lt;计算结果!$B$19,AE2440&lt;计算结果!$B$19,AF2440&lt;计算结果!$B$19),"买",IF(AND(AC2440&gt;计算结果!$B$20,AD2440&gt;计算结果!$B$20,AE2440&gt;计算结果!$B$20,AF2440&gt;计算结果!$B$20),"卖",AG2439))</f>
        <v>卖</v>
      </c>
      <c r="AH2440" s="4" t="str">
        <f t="shared" ca="1" si="743"/>
        <v/>
      </c>
      <c r="AI2440" s="3">
        <f ca="1">IF(AG2439="买",E2440/E2439-1,0)-IF(AH2440=1,计算结果!B$17,0)</f>
        <v>0</v>
      </c>
      <c r="AJ2440" s="2">
        <f t="shared" ca="1" si="744"/>
        <v>1.4677729438245932</v>
      </c>
      <c r="AK2440" s="3">
        <f ca="1">1-AJ2440/MAX(AJ$2:AJ2440)</f>
        <v>0</v>
      </c>
    </row>
    <row r="2441" spans="1:37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6">
        <v>425433694208</v>
      </c>
      <c r="G2441" s="3">
        <f t="shared" si="730"/>
        <v>4.4949973794395026E-2</v>
      </c>
      <c r="H2441" s="3">
        <f>1-E2441/MAX(E$2:E2441)</f>
        <v>0.3961614374191792</v>
      </c>
      <c r="I2441" s="22">
        <f t="shared" si="731"/>
        <v>3516.2449999999999</v>
      </c>
      <c r="J2441" s="22">
        <f t="shared" si="732"/>
        <v>3484.1475</v>
      </c>
      <c r="K2441" s="22">
        <f t="shared" si="733"/>
        <v>3505.3666666666663</v>
      </c>
      <c r="L2441" s="22">
        <f t="shared" si="734"/>
        <v>3483.6099999999997</v>
      </c>
      <c r="M2441" s="2">
        <f t="shared" si="726"/>
        <v>173.46000000000004</v>
      </c>
      <c r="N2441" s="2">
        <f t="shared" si="727"/>
        <v>188.31750000000011</v>
      </c>
      <c r="O2441" s="2">
        <f t="shared" si="728"/>
        <v>177.42333333333363</v>
      </c>
      <c r="P2441" s="2">
        <f t="shared" si="729"/>
        <v>185.35000000000036</v>
      </c>
      <c r="Q2441" s="2">
        <f t="shared" si="735"/>
        <v>-25.099999999999909</v>
      </c>
      <c r="R2441" s="2">
        <f t="shared" si="736"/>
        <v>-39.957499999999982</v>
      </c>
      <c r="S2441" s="2">
        <f t="shared" si="737"/>
        <v>-29.063333333333503</v>
      </c>
      <c r="T2441" s="2">
        <f t="shared" si="738"/>
        <v>-36.990000000000236</v>
      </c>
      <c r="U2441" s="2">
        <f ca="1">IFERROR(SUM(OFFSET(M2441,0,0,-计算结果!$B$18,1)),SUM(OFFSET(M2441,0,0,-ROW(),1)))</f>
        <v>2839.4799999999987</v>
      </c>
      <c r="V2441" s="2">
        <f ca="1">IFERROR(SUM(OFFSET(N2441,0,0,-计算结果!$B$18,1)),SUM(OFFSET(N2441,0,0,-ROW(),1)))</f>
        <v>3074.4100000000021</v>
      </c>
      <c r="W2441" s="2">
        <f ca="1">IFERROR(SUM(OFFSET(O2441,0,0,-计算结果!$B$18,1)),SUM(OFFSET(O2441,0,0,-ROW(),1)))</f>
        <v>2899.7633333333333</v>
      </c>
      <c r="X2441" s="2">
        <f ca="1">IFERROR(SUM(OFFSET(P2441,0,0,-计算结果!$B$18,1)),SUM(OFFSET(P2441,0,0,-ROW(),1)))</f>
        <v>3020.33</v>
      </c>
      <c r="Y2441" s="2">
        <f ca="1">IFERROR(SUM(OFFSET(Q2441,0,0,-计算结果!$B$18,1)),SUM(OFFSET(Q2441,0,0,-ROW(),1)))</f>
        <v>1504.5700000000015</v>
      </c>
      <c r="Z2441" s="2">
        <f ca="1">IFERROR(SUM(OFFSET(R2441,0,0,-计算结果!$B$18,1)),SUM(OFFSET(R2441,0,0,-ROW(),1)))</f>
        <v>1269.6399999999981</v>
      </c>
      <c r="AA2441" s="2">
        <f ca="1">IFERROR(SUM(OFFSET(S2441,0,0,-计算结果!$B$18,1)),SUM(OFFSET(S2441,0,0,-ROW(),1)))</f>
        <v>1444.2866666666669</v>
      </c>
      <c r="AB2441" s="2">
        <f ca="1">IFERROR(SUM(OFFSET(T2441,0,0,-计算结果!$B$18,1)),SUM(OFFSET(T2441,0,0,-ROW(),1)))</f>
        <v>1323.7200000000003</v>
      </c>
      <c r="AC2441" s="2">
        <f t="shared" ca="1" si="739"/>
        <v>1.887236884957161</v>
      </c>
      <c r="AD2441" s="2">
        <f t="shared" ca="1" si="740"/>
        <v>2.4214816798462611</v>
      </c>
      <c r="AE2441" s="2">
        <f t="shared" ca="1" si="741"/>
        <v>2.0077477693717309</v>
      </c>
      <c r="AF2441" s="2">
        <f t="shared" ca="1" si="742"/>
        <v>2.2816985465204116</v>
      </c>
      <c r="AG2441" s="4" t="str">
        <f ca="1">IF(AND(AC2441&lt;计算结果!$B$19,AD2441&lt;计算结果!$B$19,AE2441&lt;计算结果!$B$19,AF2441&lt;计算结果!$B$19),"买",IF(AND(AC2441&gt;计算结果!$B$20,AD2441&gt;计算结果!$B$20,AE2441&gt;计算结果!$B$20,AF2441&gt;计算结果!$B$20),"卖",AG2440))</f>
        <v>卖</v>
      </c>
      <c r="AH2441" s="4" t="str">
        <f t="shared" ca="1" si="743"/>
        <v/>
      </c>
      <c r="AI2441" s="3">
        <f ca="1">IF(AG2440="买",E2441/E2440-1,0)-IF(AH2441=1,计算结果!B$17,0)</f>
        <v>0</v>
      </c>
      <c r="AJ2441" s="2">
        <f t="shared" ca="1" si="744"/>
        <v>1.4677729438245932</v>
      </c>
      <c r="AK2441" s="3">
        <f ca="1">1-AJ2441/MAX(AJ$2:AJ2441)</f>
        <v>0</v>
      </c>
    </row>
    <row r="2442" spans="1:37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6">
        <v>345026035712</v>
      </c>
      <c r="G2442" s="3">
        <f t="shared" si="730"/>
        <v>5.2777214219696944E-3</v>
      </c>
      <c r="H2442" s="3">
        <f>1-E2442/MAX(E$2:E2442)</f>
        <v>0.39297454570203494</v>
      </c>
      <c r="I2442" s="22">
        <f t="shared" si="731"/>
        <v>3558.0074999999997</v>
      </c>
      <c r="J2442" s="22">
        <f t="shared" si="732"/>
        <v>3553.8675000000003</v>
      </c>
      <c r="K2442" s="22">
        <f t="shared" si="733"/>
        <v>3554.8066666666668</v>
      </c>
      <c r="L2442" s="22">
        <f t="shared" si="734"/>
        <v>3548.4050000000002</v>
      </c>
      <c r="M2442" s="2">
        <f t="shared" si="726"/>
        <v>60.515000000000327</v>
      </c>
      <c r="N2442" s="2">
        <f t="shared" si="727"/>
        <v>92.612500000000182</v>
      </c>
      <c r="O2442" s="2">
        <f t="shared" si="728"/>
        <v>71.393333333333885</v>
      </c>
      <c r="P2442" s="2">
        <f t="shared" si="729"/>
        <v>93.150000000000546</v>
      </c>
      <c r="Q2442" s="2">
        <f t="shared" si="735"/>
        <v>-3.805000000000291</v>
      </c>
      <c r="R2442" s="2">
        <f t="shared" si="736"/>
        <v>-35.902500000000146</v>
      </c>
      <c r="S2442" s="2">
        <f t="shared" si="737"/>
        <v>-14.683333333333849</v>
      </c>
      <c r="T2442" s="2">
        <f t="shared" si="738"/>
        <v>-36.440000000000509</v>
      </c>
      <c r="U2442" s="2">
        <f ca="1">IFERROR(SUM(OFFSET(M2442,0,0,-计算结果!$B$18,1)),SUM(OFFSET(M2442,0,0,-ROW(),1)))</f>
        <v>2856.2174999999993</v>
      </c>
      <c r="V2442" s="2">
        <f ca="1">IFERROR(SUM(OFFSET(N2442,0,0,-计算结果!$B$18,1)),SUM(OFFSET(N2442,0,0,-ROW(),1)))</f>
        <v>3114.4700000000025</v>
      </c>
      <c r="W2442" s="2">
        <f ca="1">IFERROR(SUM(OFFSET(O2442,0,0,-计算结果!$B$18,1)),SUM(OFFSET(O2442,0,0,-ROW(),1)))</f>
        <v>2925.0533333333342</v>
      </c>
      <c r="X2442" s="2">
        <f ca="1">IFERROR(SUM(OFFSET(P2442,0,0,-计算结果!$B$18,1)),SUM(OFFSET(P2442,0,0,-ROW(),1)))</f>
        <v>3062.7250000000008</v>
      </c>
      <c r="Y2442" s="2">
        <f ca="1">IFERROR(SUM(OFFSET(Q2442,0,0,-计算结果!$B$18,1)),SUM(OFFSET(Q2442,0,0,-ROW(),1)))</f>
        <v>1502.3225000000011</v>
      </c>
      <c r="Z2442" s="2">
        <f ca="1">IFERROR(SUM(OFFSET(R2442,0,0,-计算结果!$B$18,1)),SUM(OFFSET(R2442,0,0,-ROW(),1)))</f>
        <v>1244.0699999999979</v>
      </c>
      <c r="AA2442" s="2">
        <f ca="1">IFERROR(SUM(OFFSET(S2442,0,0,-计算结果!$B$18,1)),SUM(OFFSET(S2442,0,0,-ROW(),1)))</f>
        <v>1433.4866666666662</v>
      </c>
      <c r="AB2442" s="2">
        <f ca="1">IFERROR(SUM(OFFSET(T2442,0,0,-计算结果!$B$18,1)),SUM(OFFSET(T2442,0,0,-ROW(),1)))</f>
        <v>1295.8149999999996</v>
      </c>
      <c r="AC2442" s="2">
        <f t="shared" ca="1" si="739"/>
        <v>1.9012013066435449</v>
      </c>
      <c r="AD2442" s="2">
        <f t="shared" ca="1" si="740"/>
        <v>2.5034523780816254</v>
      </c>
      <c r="AE2442" s="2">
        <f t="shared" ca="1" si="741"/>
        <v>2.0405165958990445</v>
      </c>
      <c r="AF2442" s="2">
        <f t="shared" ca="1" si="742"/>
        <v>2.3635511241959706</v>
      </c>
      <c r="AG2442" s="4" t="str">
        <f ca="1">IF(AND(AC2442&lt;计算结果!$B$19,AD2442&lt;计算结果!$B$19,AE2442&lt;计算结果!$B$19,AF2442&lt;计算结果!$B$19),"买",IF(AND(AC2442&gt;计算结果!$B$20,AD2442&gt;计算结果!$B$20,AE2442&gt;计算结果!$B$20,AF2442&gt;计算结果!$B$20),"卖",AG2441))</f>
        <v>卖</v>
      </c>
      <c r="AH2442" s="4" t="str">
        <f t="shared" ca="1" si="743"/>
        <v/>
      </c>
      <c r="AI2442" s="3">
        <f ca="1">IF(AG2441="买",E2442/E2441-1,0)-IF(AH2442=1,计算结果!B$17,0)</f>
        <v>0</v>
      </c>
      <c r="AJ2442" s="2">
        <f t="shared" ca="1" si="744"/>
        <v>1.4677729438245932</v>
      </c>
      <c r="AK2442" s="3">
        <f ca="1">1-AJ2442/MAX(AJ$2:AJ2442)</f>
        <v>0</v>
      </c>
    </row>
    <row r="2443" spans="1:37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6">
        <v>361835560960</v>
      </c>
      <c r="G2443" s="3">
        <f t="shared" si="730"/>
        <v>1.1548347493139932E-3</v>
      </c>
      <c r="H2443" s="3">
        <f>1-E2443/MAX(E$2:E2443)</f>
        <v>0.3922735316136936</v>
      </c>
      <c r="I2443" s="22">
        <f t="shared" si="731"/>
        <v>3579.9750000000004</v>
      </c>
      <c r="J2443" s="22">
        <f t="shared" si="732"/>
        <v>3582.5649999999996</v>
      </c>
      <c r="K2443" s="22">
        <f t="shared" si="733"/>
        <v>3582.7233333333334</v>
      </c>
      <c r="L2443" s="22">
        <f t="shared" si="734"/>
        <v>3588.2200000000003</v>
      </c>
      <c r="M2443" s="2">
        <f t="shared" si="726"/>
        <v>69.802500000000236</v>
      </c>
      <c r="N2443" s="2">
        <f t="shared" si="727"/>
        <v>73.942499999999654</v>
      </c>
      <c r="O2443" s="2">
        <f t="shared" si="728"/>
        <v>73.003333333333103</v>
      </c>
      <c r="P2443" s="2">
        <f t="shared" si="729"/>
        <v>79.404999999999745</v>
      </c>
      <c r="Q2443" s="2">
        <f t="shared" si="735"/>
        <v>9.3774999999995998</v>
      </c>
      <c r="R2443" s="2">
        <f t="shared" si="736"/>
        <v>5.2375000000001819</v>
      </c>
      <c r="S2443" s="2">
        <f t="shared" si="737"/>
        <v>6.1766666666667334</v>
      </c>
      <c r="T2443" s="2">
        <f t="shared" si="738"/>
        <v>-0.22499999999990905</v>
      </c>
      <c r="U2443" s="2">
        <f ca="1">IFERROR(SUM(OFFSET(M2443,0,0,-计算结果!$B$18,1)),SUM(OFFSET(M2443,0,0,-ROW(),1)))</f>
        <v>2877.9149999999995</v>
      </c>
      <c r="V2443" s="2">
        <f ca="1">IFERROR(SUM(OFFSET(N2443,0,0,-计算结果!$B$18,1)),SUM(OFFSET(N2443,0,0,-ROW(),1)))</f>
        <v>3131.4375000000018</v>
      </c>
      <c r="W2443" s="2">
        <f ca="1">IFERROR(SUM(OFFSET(O2443,0,0,-计算结果!$B$18,1)),SUM(OFFSET(O2443,0,0,-ROW(),1)))</f>
        <v>2946.5166666666669</v>
      </c>
      <c r="X2443" s="2">
        <f ca="1">IFERROR(SUM(OFFSET(P2443,0,0,-计算结果!$B$18,1)),SUM(OFFSET(P2443,0,0,-ROW(),1)))</f>
        <v>3083.7200000000003</v>
      </c>
      <c r="Y2443" s="2">
        <f ca="1">IFERROR(SUM(OFFSET(Q2443,0,0,-计算结果!$B$18,1)),SUM(OFFSET(Q2443,0,0,-ROW(),1)))</f>
        <v>1526.7550000000006</v>
      </c>
      <c r="Z2443" s="2">
        <f ca="1">IFERROR(SUM(OFFSET(R2443,0,0,-计算结果!$B$18,1)),SUM(OFFSET(R2443,0,0,-ROW(),1)))</f>
        <v>1273.2324999999983</v>
      </c>
      <c r="AA2443" s="2">
        <f ca="1">IFERROR(SUM(OFFSET(S2443,0,0,-计算结果!$B$18,1)),SUM(OFFSET(S2443,0,0,-ROW(),1)))</f>
        <v>1458.1533333333332</v>
      </c>
      <c r="AB2443" s="2">
        <f ca="1">IFERROR(SUM(OFFSET(T2443,0,0,-计算结果!$B$18,1)),SUM(OFFSET(T2443,0,0,-ROW(),1)))</f>
        <v>1320.9499999999998</v>
      </c>
      <c r="AC2443" s="2">
        <f t="shared" ca="1" si="739"/>
        <v>1.8849880956669527</v>
      </c>
      <c r="AD2443" s="2">
        <f t="shared" ca="1" si="740"/>
        <v>2.4594388691774722</v>
      </c>
      <c r="AE2443" s="2">
        <f t="shared" ca="1" si="741"/>
        <v>2.0207179857628144</v>
      </c>
      <c r="AF2443" s="2">
        <f t="shared" ca="1" si="742"/>
        <v>2.3344714031568197</v>
      </c>
      <c r="AG2443" s="4" t="str">
        <f ca="1">IF(AND(AC2443&lt;计算结果!$B$19,AD2443&lt;计算结果!$B$19,AE2443&lt;计算结果!$B$19,AF2443&lt;计算结果!$B$19),"买",IF(AND(AC2443&gt;计算结果!$B$20,AD2443&gt;计算结果!$B$20,AE2443&gt;计算结果!$B$20,AF2443&gt;计算结果!$B$20),"卖",AG2442))</f>
        <v>卖</v>
      </c>
      <c r="AH2443" s="4" t="str">
        <f t="shared" ca="1" si="743"/>
        <v/>
      </c>
      <c r="AI2443" s="3">
        <f ca="1">IF(AG2442="买",E2443/E2442-1,0)-IF(AH2443=1,计算结果!B$17,0)</f>
        <v>0</v>
      </c>
      <c r="AJ2443" s="2">
        <f t="shared" ca="1" si="744"/>
        <v>1.4677729438245932</v>
      </c>
      <c r="AK2443" s="3">
        <f ca="1">1-AJ2443/MAX(AJ$2:AJ2443)</f>
        <v>0</v>
      </c>
    </row>
    <row r="2444" spans="1:37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6">
        <v>309585707008</v>
      </c>
      <c r="G2444" s="3">
        <f t="shared" si="730"/>
        <v>1.0149143412296002E-2</v>
      </c>
      <c r="H2444" s="3">
        <f>1-E2444/MAX(E$2:E2444)</f>
        <v>0.38610562853059283</v>
      </c>
      <c r="I2444" s="22">
        <f t="shared" si="731"/>
        <v>3596.74</v>
      </c>
      <c r="J2444" s="22">
        <f t="shared" si="732"/>
        <v>3589.7749999999996</v>
      </c>
      <c r="K2444" s="22">
        <f t="shared" si="733"/>
        <v>3592.9933333333333</v>
      </c>
      <c r="L2444" s="22">
        <f t="shared" si="734"/>
        <v>3585.5</v>
      </c>
      <c r="M2444" s="2">
        <f t="shared" si="726"/>
        <v>31.644999999999527</v>
      </c>
      <c r="N2444" s="2">
        <f t="shared" si="727"/>
        <v>29.055000000000291</v>
      </c>
      <c r="O2444" s="2">
        <f t="shared" si="728"/>
        <v>28.896666666666533</v>
      </c>
      <c r="P2444" s="2">
        <f t="shared" si="729"/>
        <v>23.399999999999636</v>
      </c>
      <c r="Q2444" s="2">
        <f t="shared" si="735"/>
        <v>20.595000000000255</v>
      </c>
      <c r="R2444" s="2">
        <f t="shared" si="736"/>
        <v>23.184999999999491</v>
      </c>
      <c r="S2444" s="2">
        <f t="shared" si="737"/>
        <v>23.343333333333248</v>
      </c>
      <c r="T2444" s="2">
        <f t="shared" si="738"/>
        <v>28.840000000000146</v>
      </c>
      <c r="U2444" s="2">
        <f ca="1">IFERROR(SUM(OFFSET(M2444,0,0,-计算结果!$B$18,1)),SUM(OFFSET(M2444,0,0,-ROW(),1)))</f>
        <v>2869.997499999999</v>
      </c>
      <c r="V2444" s="2">
        <f ca="1">IFERROR(SUM(OFFSET(N2444,0,0,-计算结果!$B$18,1)),SUM(OFFSET(N2444,0,0,-ROW(),1)))</f>
        <v>3113.9900000000025</v>
      </c>
      <c r="W2444" s="2">
        <f ca="1">IFERROR(SUM(OFFSET(O2444,0,0,-计算结果!$B$18,1)),SUM(OFFSET(O2444,0,0,-ROW(),1)))</f>
        <v>2933.1533333333336</v>
      </c>
      <c r="X2444" s="2">
        <f ca="1">IFERROR(SUM(OFFSET(P2444,0,0,-计算结果!$B$18,1)),SUM(OFFSET(P2444,0,0,-ROW(),1)))</f>
        <v>3059.4650000000001</v>
      </c>
      <c r="Y2444" s="2">
        <f ca="1">IFERROR(SUM(OFFSET(Q2444,0,0,-计算结果!$B$18,1)),SUM(OFFSET(Q2444,0,0,-ROW(),1)))</f>
        <v>1551.1225000000009</v>
      </c>
      <c r="Z2444" s="2">
        <f ca="1">IFERROR(SUM(OFFSET(R2444,0,0,-计算结果!$B$18,1)),SUM(OFFSET(R2444,0,0,-ROW(),1)))</f>
        <v>1307.1299999999974</v>
      </c>
      <c r="AA2444" s="2">
        <f ca="1">IFERROR(SUM(OFFSET(S2444,0,0,-计算结果!$B$18,1)),SUM(OFFSET(S2444,0,0,-ROW(),1)))</f>
        <v>1487.9666666666662</v>
      </c>
      <c r="AB2444" s="2">
        <f ca="1">IFERROR(SUM(OFFSET(T2444,0,0,-计算结果!$B$18,1)),SUM(OFFSET(T2444,0,0,-ROW(),1)))</f>
        <v>1361.6549999999997</v>
      </c>
      <c r="AC2444" s="2">
        <f t="shared" ca="1" si="739"/>
        <v>1.8502713357584573</v>
      </c>
      <c r="AD2444" s="2">
        <f t="shared" ca="1" si="740"/>
        <v>2.3823108642598738</v>
      </c>
      <c r="AE2444" s="2">
        <f t="shared" ca="1" si="741"/>
        <v>1.9712493559443545</v>
      </c>
      <c r="AF2444" s="2">
        <f t="shared" ca="1" si="742"/>
        <v>2.2468723722235078</v>
      </c>
      <c r="AG2444" s="4" t="str">
        <f ca="1">IF(AND(AC2444&lt;计算结果!$B$19,AD2444&lt;计算结果!$B$19,AE2444&lt;计算结果!$B$19,AF2444&lt;计算结果!$B$19),"买",IF(AND(AC2444&gt;计算结果!$B$20,AD2444&gt;计算结果!$B$20,AE2444&gt;计算结果!$B$20,AF2444&gt;计算结果!$B$20),"卖",AG2443))</f>
        <v>卖</v>
      </c>
      <c r="AH2444" s="4" t="str">
        <f t="shared" ca="1" si="743"/>
        <v/>
      </c>
      <c r="AI2444" s="3">
        <f ca="1">IF(AG2443="买",E2444/E2443-1,0)-IF(AH2444=1,计算结果!B$17,0)</f>
        <v>0</v>
      </c>
      <c r="AJ2444" s="2">
        <f t="shared" ca="1" si="744"/>
        <v>1.4677729438245932</v>
      </c>
      <c r="AK2444" s="3">
        <f ca="1">1-AJ2444/MAX(AJ$2:AJ2444)</f>
        <v>0</v>
      </c>
    </row>
    <row r="2445" spans="1:37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6">
        <v>357548261376</v>
      </c>
      <c r="G2445" s="3">
        <f t="shared" si="730"/>
        <v>-9.1602503339819341E-3</v>
      </c>
      <c r="H2445" s="3">
        <f>1-E2445/MAX(E$2:E2445)</f>
        <v>0.39172905465187502</v>
      </c>
      <c r="I2445" s="22">
        <f t="shared" si="731"/>
        <v>3569.0349999999999</v>
      </c>
      <c r="J2445" s="22">
        <f t="shared" si="732"/>
        <v>3578.8125</v>
      </c>
      <c r="K2445" s="22">
        <f t="shared" si="733"/>
        <v>3567.07</v>
      </c>
      <c r="L2445" s="22">
        <f t="shared" si="734"/>
        <v>3563.1400000000003</v>
      </c>
      <c r="M2445" s="2">
        <f t="shared" ref="M2445:M2508" si="745">$C2445-I2444</f>
        <v>19.520000000000437</v>
      </c>
      <c r="N2445" s="2">
        <f t="shared" ref="N2445:N2508" si="746">$C2445-J2444</f>
        <v>26.485000000000582</v>
      </c>
      <c r="O2445" s="2">
        <f t="shared" ref="O2445:O2508" si="747">$C2445-K2444</f>
        <v>23.266666666666879</v>
      </c>
      <c r="P2445" s="2">
        <f t="shared" ref="P2445:P2508" si="748">$C2445-L2444</f>
        <v>30.760000000000218</v>
      </c>
      <c r="Q2445" s="2">
        <f t="shared" si="735"/>
        <v>86.7199999999998</v>
      </c>
      <c r="R2445" s="2">
        <f t="shared" si="736"/>
        <v>79.754999999999654</v>
      </c>
      <c r="S2445" s="2">
        <f t="shared" si="737"/>
        <v>82.973333333333358</v>
      </c>
      <c r="T2445" s="2">
        <f t="shared" si="738"/>
        <v>75.480000000000018</v>
      </c>
      <c r="U2445" s="2">
        <f ca="1">IFERROR(SUM(OFFSET(M2445,0,0,-计算结果!$B$18,1)),SUM(OFFSET(M2445,0,0,-ROW(),1)))</f>
        <v>2825.5199999999991</v>
      </c>
      <c r="V2445" s="2">
        <f ca="1">IFERROR(SUM(OFFSET(N2445,0,0,-计算结果!$B$18,1)),SUM(OFFSET(N2445,0,0,-ROW(),1)))</f>
        <v>3072.1125000000034</v>
      </c>
      <c r="W2445" s="2">
        <f ca="1">IFERROR(SUM(OFFSET(O2445,0,0,-计算结果!$B$18,1)),SUM(OFFSET(O2445,0,0,-ROW(),1)))</f>
        <v>2889.4400000000005</v>
      </c>
      <c r="X2445" s="2">
        <f ca="1">IFERROR(SUM(OFFSET(P2445,0,0,-计算结果!$B$18,1)),SUM(OFFSET(P2445,0,0,-ROW(),1)))</f>
        <v>3017.28</v>
      </c>
      <c r="Y2445" s="2">
        <f ca="1">IFERROR(SUM(OFFSET(Q2445,0,0,-计算结果!$B$18,1)),SUM(OFFSET(Q2445,0,0,-ROW(),1)))</f>
        <v>1632.670000000001</v>
      </c>
      <c r="Z2445" s="2">
        <f ca="1">IFERROR(SUM(OFFSET(R2445,0,0,-计算结果!$B$18,1)),SUM(OFFSET(R2445,0,0,-ROW(),1)))</f>
        <v>1386.0774999999967</v>
      </c>
      <c r="AA2445" s="2">
        <f ca="1">IFERROR(SUM(OFFSET(S2445,0,0,-计算结果!$B$18,1)),SUM(OFFSET(S2445,0,0,-ROW(),1)))</f>
        <v>1568.7499999999995</v>
      </c>
      <c r="AB2445" s="2">
        <f ca="1">IFERROR(SUM(OFFSET(T2445,0,0,-计算结果!$B$18,1)),SUM(OFFSET(T2445,0,0,-ROW(),1)))</f>
        <v>1440.9099999999999</v>
      </c>
      <c r="AC2445" s="2">
        <f t="shared" ca="1" si="739"/>
        <v>1.7306130448896577</v>
      </c>
      <c r="AD2445" s="2">
        <f t="shared" ca="1" si="740"/>
        <v>2.2164074519642738</v>
      </c>
      <c r="AE2445" s="2">
        <f t="shared" ca="1" si="741"/>
        <v>1.8418741035856583</v>
      </c>
      <c r="AF2445" s="2">
        <f t="shared" ca="1" si="742"/>
        <v>2.0940100353248994</v>
      </c>
      <c r="AG2445" s="4" t="str">
        <f ca="1">IF(AND(AC2445&lt;计算结果!$B$19,AD2445&lt;计算结果!$B$19,AE2445&lt;计算结果!$B$19,AF2445&lt;计算结果!$B$19),"买",IF(AND(AC2445&gt;计算结果!$B$20,AD2445&gt;计算结果!$B$20,AE2445&gt;计算结果!$B$20,AF2445&gt;计算结果!$B$20),"卖",AG2444))</f>
        <v>卖</v>
      </c>
      <c r="AH2445" s="4" t="str">
        <f t="shared" ca="1" si="743"/>
        <v/>
      </c>
      <c r="AI2445" s="3">
        <f ca="1">IF(AG2444="买",E2445/E2444-1,0)-IF(AH2445=1,计算结果!B$17,0)</f>
        <v>0</v>
      </c>
      <c r="AJ2445" s="2">
        <f t="shared" ca="1" si="744"/>
        <v>1.4677729438245932</v>
      </c>
      <c r="AK2445" s="3">
        <f ca="1">1-AJ2445/MAX(AJ$2:AJ2445)</f>
        <v>0</v>
      </c>
    </row>
    <row r="2446" spans="1:37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6">
        <v>278749151232</v>
      </c>
      <c r="G2446" s="3">
        <f t="shared" si="730"/>
        <v>-1.3877194798219694E-2</v>
      </c>
      <c r="H2446" s="3">
        <f>1-E2446/MAX(E$2:E2446)</f>
        <v>0.40017014905056825</v>
      </c>
      <c r="I2446" s="22">
        <f t="shared" si="731"/>
        <v>3536.585</v>
      </c>
      <c r="J2446" s="22">
        <f t="shared" si="732"/>
        <v>3542.0649999999996</v>
      </c>
      <c r="K2446" s="22">
        <f t="shared" si="733"/>
        <v>3540.34</v>
      </c>
      <c r="L2446" s="22">
        <f t="shared" si="734"/>
        <v>3547.85</v>
      </c>
      <c r="M2446" s="2">
        <f t="shared" si="745"/>
        <v>14.275000000000091</v>
      </c>
      <c r="N2446" s="2">
        <f t="shared" si="746"/>
        <v>4.4974999999999454</v>
      </c>
      <c r="O2446" s="2">
        <f t="shared" si="747"/>
        <v>16.239999999999782</v>
      </c>
      <c r="P2446" s="2">
        <f t="shared" si="748"/>
        <v>20.169999999999618</v>
      </c>
      <c r="Q2446" s="2">
        <f t="shared" si="735"/>
        <v>56.644999999999982</v>
      </c>
      <c r="R2446" s="2">
        <f t="shared" si="736"/>
        <v>66.422500000000127</v>
      </c>
      <c r="S2446" s="2">
        <f t="shared" si="737"/>
        <v>54.680000000000291</v>
      </c>
      <c r="T2446" s="2">
        <f t="shared" si="738"/>
        <v>50.750000000000455</v>
      </c>
      <c r="U2446" s="2">
        <f ca="1">IFERROR(SUM(OFFSET(M2446,0,0,-计算结果!$B$18,1)),SUM(OFFSET(M2446,0,0,-ROW(),1)))</f>
        <v>2776.3524999999991</v>
      </c>
      <c r="V2446" s="2">
        <f ca="1">IFERROR(SUM(OFFSET(N2446,0,0,-计算结果!$B$18,1)),SUM(OFFSET(N2446,0,0,-ROW(),1)))</f>
        <v>2999.4425000000033</v>
      </c>
      <c r="W2446" s="2">
        <f ca="1">IFERROR(SUM(OFFSET(O2446,0,0,-计算结果!$B$18,1)),SUM(OFFSET(O2446,0,0,-ROW(),1)))</f>
        <v>2836.5933333333337</v>
      </c>
      <c r="X2446" s="2">
        <f ca="1">IFERROR(SUM(OFFSET(P2446,0,0,-计算结果!$B$18,1)),SUM(OFFSET(P2446,0,0,-ROW(),1)))</f>
        <v>2957.0749999999998</v>
      </c>
      <c r="Y2446" s="2">
        <f ca="1">IFERROR(SUM(OFFSET(Q2446,0,0,-计算结果!$B$18,1)),SUM(OFFSET(Q2446,0,0,-ROW(),1)))</f>
        <v>1706.0775000000012</v>
      </c>
      <c r="Z2446" s="2">
        <f ca="1">IFERROR(SUM(OFFSET(R2446,0,0,-计算结果!$B$18,1)),SUM(OFFSET(R2446,0,0,-ROW(),1)))</f>
        <v>1482.987499999997</v>
      </c>
      <c r="AA2446" s="2">
        <f ca="1">IFERROR(SUM(OFFSET(S2446,0,0,-计算结果!$B$18,1)),SUM(OFFSET(S2446,0,0,-ROW(),1)))</f>
        <v>1645.8366666666666</v>
      </c>
      <c r="AB2446" s="2">
        <f ca="1">IFERROR(SUM(OFFSET(T2446,0,0,-计算结果!$B$18,1)),SUM(OFFSET(T2446,0,0,-ROW(),1)))</f>
        <v>1525.3550000000005</v>
      </c>
      <c r="AC2446" s="2">
        <f t="shared" ca="1" si="739"/>
        <v>1.6273308217240994</v>
      </c>
      <c r="AD2446" s="2">
        <f t="shared" ca="1" si="740"/>
        <v>2.0225676211026791</v>
      </c>
      <c r="AE2446" s="2">
        <f t="shared" ca="1" si="741"/>
        <v>1.7234962562101144</v>
      </c>
      <c r="AF2446" s="2">
        <f t="shared" ca="1" si="742"/>
        <v>1.9386142897882781</v>
      </c>
      <c r="AG2446" s="4" t="str">
        <f ca="1">IF(AND(AC2446&lt;计算结果!$B$19,AD2446&lt;计算结果!$B$19,AE2446&lt;计算结果!$B$19,AF2446&lt;计算结果!$B$19),"买",IF(AND(AC2446&gt;计算结果!$B$20,AD2446&gt;计算结果!$B$20,AE2446&gt;计算结果!$B$20,AF2446&gt;计算结果!$B$20),"卖",AG2445))</f>
        <v>卖</v>
      </c>
      <c r="AH2446" s="4" t="str">
        <f t="shared" ca="1" si="743"/>
        <v/>
      </c>
      <c r="AI2446" s="3">
        <f ca="1">IF(AG2445="买",E2446/E2445-1,0)-IF(AH2446=1,计算结果!B$17,0)</f>
        <v>0</v>
      </c>
      <c r="AJ2446" s="2">
        <f t="shared" ca="1" si="744"/>
        <v>1.4677729438245932</v>
      </c>
      <c r="AK2446" s="3">
        <f ca="1">1-AJ2446/MAX(AJ$2:AJ2446)</f>
        <v>0</v>
      </c>
    </row>
    <row r="2447" spans="1:37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6">
        <v>251897921536</v>
      </c>
      <c r="G2447" s="3">
        <f t="shared" si="730"/>
        <v>-1.2344978611870672E-2</v>
      </c>
      <c r="H2447" s="3">
        <f>1-E2447/MAX(E$2:E2447)</f>
        <v>0.40757503573130061</v>
      </c>
      <c r="I2447" s="22">
        <f t="shared" si="731"/>
        <v>3480.77</v>
      </c>
      <c r="J2447" s="22">
        <f t="shared" si="732"/>
        <v>3479.0474999999997</v>
      </c>
      <c r="K2447" s="22">
        <f t="shared" si="733"/>
        <v>3480.4266666666663</v>
      </c>
      <c r="L2447" s="22">
        <f t="shared" si="734"/>
        <v>3479.74</v>
      </c>
      <c r="M2447" s="2">
        <f t="shared" si="745"/>
        <v>-31.005000000000109</v>
      </c>
      <c r="N2447" s="2">
        <f t="shared" si="746"/>
        <v>-36.484999999999673</v>
      </c>
      <c r="O2447" s="2">
        <f t="shared" si="747"/>
        <v>-34.760000000000218</v>
      </c>
      <c r="P2447" s="2">
        <f t="shared" si="748"/>
        <v>-42.269999999999982</v>
      </c>
      <c r="Q2447" s="2">
        <f t="shared" si="735"/>
        <v>82.684999999999945</v>
      </c>
      <c r="R2447" s="2">
        <f t="shared" si="736"/>
        <v>88.164999999999509</v>
      </c>
      <c r="S2447" s="2">
        <f t="shared" si="737"/>
        <v>86.440000000000055</v>
      </c>
      <c r="T2447" s="2">
        <f t="shared" si="738"/>
        <v>93.949999999999818</v>
      </c>
      <c r="U2447" s="2">
        <f ca="1">IFERROR(SUM(OFFSET(M2447,0,0,-计算结果!$B$18,1)),SUM(OFFSET(M2447,0,0,-ROW(),1)))</f>
        <v>2626.7374999999988</v>
      </c>
      <c r="V2447" s="2">
        <f ca="1">IFERROR(SUM(OFFSET(N2447,0,0,-计算结果!$B$18,1)),SUM(OFFSET(N2447,0,0,-ROW(),1)))</f>
        <v>2845.7975000000033</v>
      </c>
      <c r="W2447" s="2">
        <f ca="1">IFERROR(SUM(OFFSET(O2447,0,0,-计算结果!$B$18,1)),SUM(OFFSET(O2447,0,0,-ROW(),1)))</f>
        <v>2685.2533333333331</v>
      </c>
      <c r="X2447" s="2">
        <f ca="1">IFERROR(SUM(OFFSET(P2447,0,0,-计算结果!$B$18,1)),SUM(OFFSET(P2447,0,0,-ROW(),1)))</f>
        <v>2802.2849999999994</v>
      </c>
      <c r="Y2447" s="2">
        <f ca="1">IFERROR(SUM(OFFSET(Q2447,0,0,-计算结果!$B$18,1)),SUM(OFFSET(Q2447,0,0,-ROW(),1)))</f>
        <v>1767.1525000000011</v>
      </c>
      <c r="Z2447" s="2">
        <f ca="1">IFERROR(SUM(OFFSET(R2447,0,0,-计算结果!$B$18,1)),SUM(OFFSET(R2447,0,0,-ROW(),1)))</f>
        <v>1548.0924999999966</v>
      </c>
      <c r="AA2447" s="2">
        <f ca="1">IFERROR(SUM(OFFSET(S2447,0,0,-计算结果!$B$18,1)),SUM(OFFSET(S2447,0,0,-ROW(),1)))</f>
        <v>1708.6366666666668</v>
      </c>
      <c r="AB2447" s="2">
        <f ca="1">IFERROR(SUM(OFFSET(T2447,0,0,-计算结果!$B$18,1)),SUM(OFFSET(T2447,0,0,-ROW(),1)))</f>
        <v>1591.6050000000005</v>
      </c>
      <c r="AC2447" s="2">
        <f t="shared" ca="1" si="739"/>
        <v>1.4864237806301366</v>
      </c>
      <c r="AD2447" s="2">
        <f t="shared" ca="1" si="740"/>
        <v>1.8382606336507732</v>
      </c>
      <c r="AE2447" s="2">
        <f t="shared" ca="1" si="741"/>
        <v>1.5715765590890201</v>
      </c>
      <c r="AF2447" s="2">
        <f t="shared" ca="1" si="742"/>
        <v>1.7606661200486293</v>
      </c>
      <c r="AG2447" s="4" t="str">
        <f ca="1">IF(AND(AC2447&lt;计算结果!$B$19,AD2447&lt;计算结果!$B$19,AE2447&lt;计算结果!$B$19,AF2447&lt;计算结果!$B$19),"买",IF(AND(AC2447&gt;计算结果!$B$20,AD2447&gt;计算结果!$B$20,AE2447&gt;计算结果!$B$20,AF2447&gt;计算结果!$B$20),"卖",AG2446))</f>
        <v>卖</v>
      </c>
      <c r="AH2447" s="4" t="str">
        <f t="shared" ca="1" si="743"/>
        <v/>
      </c>
      <c r="AI2447" s="3">
        <f ca="1">IF(AG2446="买",E2447/E2446-1,0)-IF(AH2447=1,计算结果!B$17,0)</f>
        <v>0</v>
      </c>
      <c r="AJ2447" s="2">
        <f t="shared" ca="1" si="744"/>
        <v>1.4677729438245932</v>
      </c>
      <c r="AK2447" s="3">
        <f ca="1">1-AJ2447/MAX(AJ$2:AJ2447)</f>
        <v>0</v>
      </c>
    </row>
    <row r="2448" spans="1:37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6">
        <v>237420789760</v>
      </c>
      <c r="G2448" s="3">
        <f t="shared" si="730"/>
        <v>-1.3616520190706027E-2</v>
      </c>
      <c r="H2448" s="3">
        <f>1-E2448/MAX(E$2:E2448)</f>
        <v>0.41564180221874358</v>
      </c>
      <c r="I2448" s="22">
        <f t="shared" si="731"/>
        <v>3453.7350000000001</v>
      </c>
      <c r="J2448" s="22">
        <f t="shared" si="732"/>
        <v>3469.3575000000001</v>
      </c>
      <c r="K2448" s="22">
        <f t="shared" si="733"/>
        <v>3460.1833333333329</v>
      </c>
      <c r="L2448" s="22">
        <f t="shared" si="734"/>
        <v>3473.08</v>
      </c>
      <c r="M2448" s="2">
        <f t="shared" si="745"/>
        <v>33.449999999999818</v>
      </c>
      <c r="N2448" s="2">
        <f t="shared" si="746"/>
        <v>35.172500000000127</v>
      </c>
      <c r="O2448" s="2">
        <f t="shared" si="747"/>
        <v>33.793333333333521</v>
      </c>
      <c r="P2448" s="2">
        <f t="shared" si="748"/>
        <v>34.480000000000018</v>
      </c>
      <c r="Q2448" s="2">
        <f t="shared" si="735"/>
        <v>48.829999999999927</v>
      </c>
      <c r="R2448" s="2">
        <f t="shared" si="736"/>
        <v>47.107499999999618</v>
      </c>
      <c r="S2448" s="2">
        <f t="shared" si="737"/>
        <v>48.486666666666224</v>
      </c>
      <c r="T2448" s="2">
        <f t="shared" si="738"/>
        <v>47.799999999999727</v>
      </c>
      <c r="U2448" s="2">
        <f ca="1">IFERROR(SUM(OFFSET(M2448,0,0,-计算结果!$B$18,1)),SUM(OFFSET(M2448,0,0,-ROW(),1)))</f>
        <v>2531.1374999999989</v>
      </c>
      <c r="V2448" s="2">
        <f ca="1">IFERROR(SUM(OFFSET(N2448,0,0,-计算结果!$B$18,1)),SUM(OFFSET(N2448,0,0,-ROW(),1)))</f>
        <v>2722.7700000000036</v>
      </c>
      <c r="W2448" s="2">
        <f ca="1">IFERROR(SUM(OFFSET(O2448,0,0,-计算结果!$B$18,1)),SUM(OFFSET(O2448,0,0,-ROW(),1)))</f>
        <v>2581.7400000000002</v>
      </c>
      <c r="X2448" s="2">
        <f ca="1">IFERROR(SUM(OFFSET(P2448,0,0,-计算结果!$B$18,1)),SUM(OFFSET(P2448,0,0,-ROW(),1)))</f>
        <v>2682.9449999999997</v>
      </c>
      <c r="Y2448" s="2">
        <f ca="1">IFERROR(SUM(OFFSET(Q2448,0,0,-计算结果!$B$18,1)),SUM(OFFSET(Q2448,0,0,-ROW(),1)))</f>
        <v>1829.0625000000009</v>
      </c>
      <c r="Z2448" s="2">
        <f ca="1">IFERROR(SUM(OFFSET(R2448,0,0,-计算结果!$B$18,1)),SUM(OFFSET(R2448,0,0,-ROW(),1)))</f>
        <v>1637.4299999999962</v>
      </c>
      <c r="AA2448" s="2">
        <f ca="1">IFERROR(SUM(OFFSET(S2448,0,0,-计算结果!$B$18,1)),SUM(OFFSET(S2448,0,0,-ROW(),1)))</f>
        <v>1778.4599999999996</v>
      </c>
      <c r="AB2448" s="2">
        <f ca="1">IFERROR(SUM(OFFSET(T2448,0,0,-计算结果!$B$18,1)),SUM(OFFSET(T2448,0,0,-ROW(),1)))</f>
        <v>1677.2550000000001</v>
      </c>
      <c r="AC2448" s="2">
        <f t="shared" ca="1" si="739"/>
        <v>1.3838441824705265</v>
      </c>
      <c r="AD2448" s="2">
        <f t="shared" ca="1" si="740"/>
        <v>1.6628313882120211</v>
      </c>
      <c r="AE2448" s="2">
        <f t="shared" ca="1" si="741"/>
        <v>1.4516716709962556</v>
      </c>
      <c r="AF2448" s="2">
        <f t="shared" ca="1" si="742"/>
        <v>1.5996047112693059</v>
      </c>
      <c r="AG2448" s="4" t="str">
        <f ca="1">IF(AND(AC2448&lt;计算结果!$B$19,AD2448&lt;计算结果!$B$19,AE2448&lt;计算结果!$B$19,AF2448&lt;计算结果!$B$19),"买",IF(AND(AC2448&gt;计算结果!$B$20,AD2448&gt;计算结果!$B$20,AE2448&gt;计算结果!$B$20,AF2448&gt;计算结果!$B$20),"卖",AG2447))</f>
        <v>卖</v>
      </c>
      <c r="AH2448" s="4" t="str">
        <f t="shared" ca="1" si="743"/>
        <v/>
      </c>
      <c r="AI2448" s="3">
        <f ca="1">IF(AG2447="买",E2448/E2447-1,0)-IF(AH2448=1,计算结果!B$17,0)</f>
        <v>0</v>
      </c>
      <c r="AJ2448" s="2">
        <f t="shared" ca="1" si="744"/>
        <v>1.4677729438245932</v>
      </c>
      <c r="AK2448" s="3">
        <f ca="1">1-AJ2448/MAX(AJ$2:AJ2448)</f>
        <v>0</v>
      </c>
    </row>
    <row r="2449" spans="1:37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6">
        <v>224837763072</v>
      </c>
      <c r="G2449" s="3">
        <f t="shared" si="730"/>
        <v>-2.3419005995242159E-2</v>
      </c>
      <c r="H2449" s="3">
        <f>1-E2449/MAX(E$2:E2449)</f>
        <v>0.42932689035595184</v>
      </c>
      <c r="I2449" s="22">
        <f t="shared" si="731"/>
        <v>3365.5675000000001</v>
      </c>
      <c r="J2449" s="22">
        <f t="shared" si="732"/>
        <v>3367.125</v>
      </c>
      <c r="K2449" s="22">
        <f t="shared" si="733"/>
        <v>3369.436666666667</v>
      </c>
      <c r="L2449" s="22">
        <f t="shared" si="734"/>
        <v>3377.1750000000002</v>
      </c>
      <c r="M2449" s="2">
        <f t="shared" si="745"/>
        <v>-46.474999999999909</v>
      </c>
      <c r="N2449" s="2">
        <f t="shared" si="746"/>
        <v>-62.097499999999854</v>
      </c>
      <c r="O2449" s="2">
        <f t="shared" si="747"/>
        <v>-52.923333333332721</v>
      </c>
      <c r="P2449" s="2">
        <f t="shared" si="748"/>
        <v>-65.819999999999709</v>
      </c>
      <c r="Q2449" s="2">
        <f t="shared" si="735"/>
        <v>106.64499999999998</v>
      </c>
      <c r="R2449" s="2">
        <f t="shared" si="736"/>
        <v>122.26749999999993</v>
      </c>
      <c r="S2449" s="2">
        <f t="shared" si="737"/>
        <v>113.09333333333279</v>
      </c>
      <c r="T2449" s="2">
        <f t="shared" si="738"/>
        <v>125.98999999999978</v>
      </c>
      <c r="U2449" s="2">
        <f ca="1">IFERROR(SUM(OFFSET(M2449,0,0,-计算结果!$B$18,1)),SUM(OFFSET(M2449,0,0,-ROW(),1)))</f>
        <v>2348.6649999999991</v>
      </c>
      <c r="V2449" s="2">
        <f ca="1">IFERROR(SUM(OFFSET(N2449,0,0,-计算结果!$B$18,1)),SUM(OFFSET(N2449,0,0,-ROW(),1)))</f>
        <v>2516.8175000000037</v>
      </c>
      <c r="W2449" s="2">
        <f ca="1">IFERROR(SUM(OFFSET(O2449,0,0,-计算结果!$B$18,1)),SUM(OFFSET(O2449,0,0,-ROW(),1)))</f>
        <v>2393.2666666666678</v>
      </c>
      <c r="X2449" s="2">
        <f ca="1">IFERROR(SUM(OFFSET(P2449,0,0,-计算结果!$B$18,1)),SUM(OFFSET(P2449,0,0,-ROW(),1)))</f>
        <v>2482.4699999999998</v>
      </c>
      <c r="Y2449" s="2">
        <f ca="1">IFERROR(SUM(OFFSET(Q2449,0,0,-计算结果!$B$18,1)),SUM(OFFSET(Q2449,0,0,-ROW(),1)))</f>
        <v>1935.6950000000011</v>
      </c>
      <c r="Z2449" s="2">
        <f ca="1">IFERROR(SUM(OFFSET(R2449,0,0,-计算结果!$B$18,1)),SUM(OFFSET(R2449,0,0,-ROW(),1)))</f>
        <v>1767.5424999999964</v>
      </c>
      <c r="AA2449" s="2">
        <f ca="1">IFERROR(SUM(OFFSET(S2449,0,0,-计算结果!$B$18,1)),SUM(OFFSET(S2449,0,0,-ROW(),1)))</f>
        <v>1891.0933333333323</v>
      </c>
      <c r="AB2449" s="2">
        <f ca="1">IFERROR(SUM(OFFSET(T2449,0,0,-计算结果!$B$18,1)),SUM(OFFSET(T2449,0,0,-ROW(),1)))</f>
        <v>1801.8900000000003</v>
      </c>
      <c r="AC2449" s="2">
        <f t="shared" ca="1" si="739"/>
        <v>1.21334456099747</v>
      </c>
      <c r="AD2449" s="2">
        <f t="shared" ca="1" si="740"/>
        <v>1.4239077702516396</v>
      </c>
      <c r="AE2449" s="2">
        <f t="shared" ca="1" si="741"/>
        <v>1.265546562129845</v>
      </c>
      <c r="AF2449" s="2">
        <f t="shared" ca="1" si="742"/>
        <v>1.3777034114180107</v>
      </c>
      <c r="AG2449" s="4" t="str">
        <f ca="1">IF(AND(AC2449&lt;计算结果!$B$19,AD2449&lt;计算结果!$B$19,AE2449&lt;计算结果!$B$19,AF2449&lt;计算结果!$B$19),"买",IF(AND(AC2449&gt;计算结果!$B$20,AD2449&gt;计算结果!$B$20,AE2449&gt;计算结果!$B$20,AF2449&gt;计算结果!$B$20),"卖",AG2448))</f>
        <v>卖</v>
      </c>
      <c r="AH2449" s="4" t="str">
        <f t="shared" ca="1" si="743"/>
        <v/>
      </c>
      <c r="AI2449" s="3">
        <f ca="1">IF(AG2448="买",E2449/E2448-1,0)-IF(AH2449=1,计算结果!B$17,0)</f>
        <v>0</v>
      </c>
      <c r="AJ2449" s="2">
        <f t="shared" ca="1" si="744"/>
        <v>1.4677729438245932</v>
      </c>
      <c r="AK2449" s="3">
        <f ca="1">1-AJ2449/MAX(AJ$2:AJ2449)</f>
        <v>0</v>
      </c>
    </row>
    <row r="2450" spans="1:37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6">
        <v>241100029952</v>
      </c>
      <c r="G2450" s="3">
        <f t="shared" si="730"/>
        <v>2.4892962348984415E-2</v>
      </c>
      <c r="H2450" s="3">
        <f>1-E2450/MAX(E$2:E2450)</f>
        <v>0.41512114612400464</v>
      </c>
      <c r="I2450" s="22">
        <f t="shared" si="731"/>
        <v>3419.3325</v>
      </c>
      <c r="J2450" s="22">
        <f t="shared" si="732"/>
        <v>3407.12</v>
      </c>
      <c r="K2450" s="22">
        <f t="shared" si="733"/>
        <v>3413.2933333333335</v>
      </c>
      <c r="L2450" s="22">
        <f t="shared" si="734"/>
        <v>3401.2150000000001</v>
      </c>
      <c r="M2450" s="2">
        <f t="shared" si="745"/>
        <v>76.142499999999927</v>
      </c>
      <c r="N2450" s="2">
        <f t="shared" si="746"/>
        <v>74.585000000000036</v>
      </c>
      <c r="O2450" s="2">
        <f t="shared" si="747"/>
        <v>72.273333333333085</v>
      </c>
      <c r="P2450" s="2">
        <f t="shared" si="748"/>
        <v>64.534999999999854</v>
      </c>
      <c r="Q2450" s="2">
        <f t="shared" si="735"/>
        <v>4.8475000000003092</v>
      </c>
      <c r="R2450" s="2">
        <f t="shared" si="736"/>
        <v>6.4050000000002001</v>
      </c>
      <c r="S2450" s="2">
        <f t="shared" si="737"/>
        <v>8.7166666666671517</v>
      </c>
      <c r="T2450" s="2">
        <f t="shared" si="738"/>
        <v>16.455000000000382</v>
      </c>
      <c r="U2450" s="2">
        <f ca="1">IFERROR(SUM(OFFSET(M2450,0,0,-计算结果!$B$18,1)),SUM(OFFSET(M2450,0,0,-ROW(),1)))</f>
        <v>2299.6249999999991</v>
      </c>
      <c r="V2450" s="2">
        <f ca="1">IFERROR(SUM(OFFSET(N2450,0,0,-计算结果!$B$18,1)),SUM(OFFSET(N2450,0,0,-ROW(),1)))</f>
        <v>2433.9825000000037</v>
      </c>
      <c r="W2450" s="2">
        <f ca="1">IFERROR(SUM(OFFSET(O2450,0,0,-计算结果!$B$18,1)),SUM(OFFSET(O2450,0,0,-ROW(),1)))</f>
        <v>2329.1133333333341</v>
      </c>
      <c r="X2450" s="2">
        <f ca="1">IFERROR(SUM(OFFSET(P2450,0,0,-计算结果!$B$18,1)),SUM(OFFSET(P2450,0,0,-ROW(),1)))</f>
        <v>2388.0899999999997</v>
      </c>
      <c r="Y2450" s="2">
        <f ca="1">IFERROR(SUM(OFFSET(Q2450,0,0,-计算结果!$B$18,1)),SUM(OFFSET(Q2450,0,0,-ROW(),1)))</f>
        <v>1881.8650000000011</v>
      </c>
      <c r="Z2450" s="2">
        <f ca="1">IFERROR(SUM(OFFSET(R2450,0,0,-计算结果!$B$18,1)),SUM(OFFSET(R2450,0,0,-ROW(),1)))</f>
        <v>1747.5074999999965</v>
      </c>
      <c r="AA2450" s="2">
        <f ca="1">IFERROR(SUM(OFFSET(S2450,0,0,-计算结果!$B$18,1)),SUM(OFFSET(S2450,0,0,-ROW(),1)))</f>
        <v>1852.3766666666661</v>
      </c>
      <c r="AB2450" s="2">
        <f ca="1">IFERROR(SUM(OFFSET(T2450,0,0,-计算结果!$B$18,1)),SUM(OFFSET(T2450,0,0,-ROW(),1)))</f>
        <v>1793.4000000000005</v>
      </c>
      <c r="AC2450" s="2">
        <f t="shared" ca="1" si="739"/>
        <v>1.2219925446299271</v>
      </c>
      <c r="AD2450" s="2">
        <f t="shared" ca="1" si="740"/>
        <v>1.3928309320560905</v>
      </c>
      <c r="AE2450" s="2">
        <f t="shared" ca="1" si="741"/>
        <v>1.257364862797884</v>
      </c>
      <c r="AF2450" s="2">
        <f t="shared" ca="1" si="742"/>
        <v>1.3315991970558709</v>
      </c>
      <c r="AG2450" s="4" t="str">
        <f ca="1">IF(AND(AC2450&lt;计算结果!$B$19,AD2450&lt;计算结果!$B$19,AE2450&lt;计算结果!$B$19,AF2450&lt;计算结果!$B$19),"买",IF(AND(AC2450&gt;计算结果!$B$20,AD2450&gt;计算结果!$B$20,AE2450&gt;计算结果!$B$20,AF2450&gt;计算结果!$B$20),"卖",AG2449))</f>
        <v>卖</v>
      </c>
      <c r="AH2450" s="4" t="str">
        <f t="shared" ca="1" si="743"/>
        <v/>
      </c>
      <c r="AI2450" s="3">
        <f ca="1">IF(AG2449="买",E2450/E2449-1,0)-IF(AH2450=1,计算结果!B$17,0)</f>
        <v>0</v>
      </c>
      <c r="AJ2450" s="2">
        <f t="shared" ca="1" si="744"/>
        <v>1.4677729438245932</v>
      </c>
      <c r="AK2450" s="3">
        <f ca="1">1-AJ2450/MAX(AJ$2:AJ2450)</f>
        <v>0</v>
      </c>
    </row>
    <row r="2451" spans="1:37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6">
        <v>244034289664</v>
      </c>
      <c r="G2451" s="3">
        <f t="shared" si="730"/>
        <v>-1.0379787342361335E-2</v>
      </c>
      <c r="H2451" s="3">
        <f>1-E2451/MAX(E$2:E2451)</f>
        <v>0.42119206424828148</v>
      </c>
      <c r="I2451" s="22">
        <f t="shared" si="731"/>
        <v>3419.9825000000001</v>
      </c>
      <c r="J2451" s="22">
        <f t="shared" si="732"/>
        <v>3431.0750000000003</v>
      </c>
      <c r="K2451" s="22">
        <f t="shared" si="733"/>
        <v>3426.0533333333333</v>
      </c>
      <c r="L2451" s="22">
        <f t="shared" si="734"/>
        <v>3438.1950000000002</v>
      </c>
      <c r="M2451" s="2">
        <f t="shared" si="745"/>
        <v>57.487500000000182</v>
      </c>
      <c r="N2451" s="2">
        <f t="shared" si="746"/>
        <v>69.700000000000273</v>
      </c>
      <c r="O2451" s="2">
        <f t="shared" si="747"/>
        <v>63.526666666666642</v>
      </c>
      <c r="P2451" s="2">
        <f t="shared" si="748"/>
        <v>75.605000000000018</v>
      </c>
      <c r="Q2451" s="2">
        <f t="shared" si="735"/>
        <v>19.762499999999818</v>
      </c>
      <c r="R2451" s="2">
        <f t="shared" si="736"/>
        <v>7.5499999999997272</v>
      </c>
      <c r="S2451" s="2">
        <f t="shared" si="737"/>
        <v>13.723333333333358</v>
      </c>
      <c r="T2451" s="2">
        <f t="shared" si="738"/>
        <v>1.6449999999999818</v>
      </c>
      <c r="U2451" s="2">
        <f ca="1">IFERROR(SUM(OFFSET(M2451,0,0,-计算结果!$B$18,1)),SUM(OFFSET(M2451,0,0,-ROW(),1)))</f>
        <v>2200.6074999999996</v>
      </c>
      <c r="V2451" s="2">
        <f ca="1">IFERROR(SUM(OFFSET(N2451,0,0,-计算结果!$B$18,1)),SUM(OFFSET(N2451,0,0,-ROW(),1)))</f>
        <v>2351.9500000000039</v>
      </c>
      <c r="W2451" s="2">
        <f ca="1">IFERROR(SUM(OFFSET(O2451,0,0,-计算结果!$B$18,1)),SUM(OFFSET(O2451,0,0,-ROW(),1)))</f>
        <v>2232.6333333333337</v>
      </c>
      <c r="X2451" s="2">
        <f ca="1">IFERROR(SUM(OFFSET(P2451,0,0,-计算结果!$B$18,1)),SUM(OFFSET(P2451,0,0,-ROW(),1)))</f>
        <v>2296.6849999999995</v>
      </c>
      <c r="Y2451" s="2">
        <f ca="1">IFERROR(SUM(OFFSET(Q2451,0,0,-计算结果!$B$18,1)),SUM(OFFSET(Q2451,0,0,-ROW(),1)))</f>
        <v>1862.9525000000003</v>
      </c>
      <c r="Z2451" s="2">
        <f ca="1">IFERROR(SUM(OFFSET(R2451,0,0,-计算结果!$B$18,1)),SUM(OFFSET(R2451,0,0,-ROW(),1)))</f>
        <v>1711.609999999996</v>
      </c>
      <c r="AA2451" s="2">
        <f ca="1">IFERROR(SUM(OFFSET(S2451,0,0,-计算结果!$B$18,1)),SUM(OFFSET(S2451,0,0,-ROW(),1)))</f>
        <v>1830.9266666666663</v>
      </c>
      <c r="AB2451" s="2">
        <f ca="1">IFERROR(SUM(OFFSET(T2451,0,0,-计算结果!$B$18,1)),SUM(OFFSET(T2451,0,0,-ROW(),1)))</f>
        <v>1766.8750000000005</v>
      </c>
      <c r="AC2451" s="2">
        <f t="shared" ca="1" si="739"/>
        <v>1.1812472406032892</v>
      </c>
      <c r="AD2451" s="2">
        <f t="shared" ca="1" si="740"/>
        <v>1.3741155987637426</v>
      </c>
      <c r="AE2451" s="2">
        <f t="shared" ca="1" si="741"/>
        <v>1.2194007406085812</v>
      </c>
      <c r="AF2451" s="2">
        <f t="shared" ca="1" si="742"/>
        <v>1.2998570923240178</v>
      </c>
      <c r="AG2451" s="4" t="str">
        <f ca="1">IF(AND(AC2451&lt;计算结果!$B$19,AD2451&lt;计算结果!$B$19,AE2451&lt;计算结果!$B$19,AF2451&lt;计算结果!$B$19),"买",IF(AND(AC2451&gt;计算结果!$B$20,AD2451&gt;计算结果!$B$20,AE2451&gt;计算结果!$B$20,AF2451&gt;计算结果!$B$20),"卖",AG2450))</f>
        <v>卖</v>
      </c>
      <c r="AH2451" s="4" t="str">
        <f t="shared" ca="1" si="743"/>
        <v/>
      </c>
      <c r="AI2451" s="3">
        <f ca="1">IF(AG2450="买",E2451/E2450-1,0)-IF(AH2451=1,计算结果!B$17,0)</f>
        <v>0</v>
      </c>
      <c r="AJ2451" s="2">
        <f t="shared" ca="1" si="744"/>
        <v>1.4677729438245932</v>
      </c>
      <c r="AK2451" s="3">
        <f ca="1">1-AJ2451/MAX(AJ$2:AJ2451)</f>
        <v>0</v>
      </c>
    </row>
    <row r="2452" spans="1:37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6">
        <v>311523672064</v>
      </c>
      <c r="G2452" s="3">
        <f t="shared" si="730"/>
        <v>-1.0235847808640841E-2</v>
      </c>
      <c r="H2452" s="3">
        <f>1-E2452/MAX(E$2:E2452)</f>
        <v>0.42711665418906963</v>
      </c>
      <c r="I2452" s="22">
        <f t="shared" si="731"/>
        <v>3397.1774999999998</v>
      </c>
      <c r="J2452" s="22">
        <f t="shared" si="732"/>
        <v>3427.4274999999998</v>
      </c>
      <c r="K2452" s="22">
        <f t="shared" si="733"/>
        <v>3407.2533333333326</v>
      </c>
      <c r="L2452" s="22">
        <f t="shared" si="734"/>
        <v>3427.4049999999997</v>
      </c>
      <c r="M2452" s="2">
        <f t="shared" si="745"/>
        <v>67.967499999999745</v>
      </c>
      <c r="N2452" s="2">
        <f t="shared" si="746"/>
        <v>56.874999999999545</v>
      </c>
      <c r="O2452" s="2">
        <f t="shared" si="747"/>
        <v>61.896666666666533</v>
      </c>
      <c r="P2452" s="2">
        <f t="shared" si="748"/>
        <v>49.754999999999654</v>
      </c>
      <c r="Q2452" s="2">
        <f t="shared" si="735"/>
        <v>53.122499999999945</v>
      </c>
      <c r="R2452" s="2">
        <f t="shared" si="736"/>
        <v>64.215000000000146</v>
      </c>
      <c r="S2452" s="2">
        <f t="shared" si="737"/>
        <v>59.193333333333157</v>
      </c>
      <c r="T2452" s="2">
        <f t="shared" si="738"/>
        <v>71.335000000000036</v>
      </c>
      <c r="U2452" s="2">
        <f ca="1">IFERROR(SUM(OFFSET(M2452,0,0,-计算结果!$B$18,1)),SUM(OFFSET(M2452,0,0,-ROW(),1)))</f>
        <v>2093.8299999999995</v>
      </c>
      <c r="V2452" s="2">
        <f ca="1">IFERROR(SUM(OFFSET(N2452,0,0,-计算结果!$B$18,1)),SUM(OFFSET(N2452,0,0,-ROW(),1)))</f>
        <v>2197.9275000000034</v>
      </c>
      <c r="W2452" s="2">
        <f ca="1">IFERROR(SUM(OFFSET(O2452,0,0,-计算结果!$B$18,1)),SUM(OFFSET(O2452,0,0,-ROW(),1)))</f>
        <v>2106.52</v>
      </c>
      <c r="X2452" s="2">
        <f ca="1">IFERROR(SUM(OFFSET(P2452,0,0,-计算结果!$B$18,1)),SUM(OFFSET(P2452,0,0,-ROW(),1)))</f>
        <v>2131.8999999999992</v>
      </c>
      <c r="Y2452" s="2">
        <f ca="1">IFERROR(SUM(OFFSET(Q2452,0,0,-计算结果!$B$18,1)),SUM(OFFSET(Q2452,0,0,-ROW(),1)))</f>
        <v>1777.5100000000002</v>
      </c>
      <c r="Z2452" s="2">
        <f ca="1">IFERROR(SUM(OFFSET(R2452,0,0,-计算结果!$B$18,1)),SUM(OFFSET(R2452,0,0,-ROW(),1)))</f>
        <v>1673.4124999999963</v>
      </c>
      <c r="AA2452" s="2">
        <f ca="1">IFERROR(SUM(OFFSET(S2452,0,0,-计算结果!$B$18,1)),SUM(OFFSET(S2452,0,0,-ROW(),1)))</f>
        <v>1764.8199999999997</v>
      </c>
      <c r="AB2452" s="2">
        <f ca="1">IFERROR(SUM(OFFSET(T2452,0,0,-计算结果!$B$18,1)),SUM(OFFSET(T2452,0,0,-ROW(),1)))</f>
        <v>1739.4400000000005</v>
      </c>
      <c r="AC2452" s="2">
        <f t="shared" ca="1" si="739"/>
        <v>1.1779568047437141</v>
      </c>
      <c r="AD2452" s="2">
        <f t="shared" ca="1" si="740"/>
        <v>1.3134403501826408</v>
      </c>
      <c r="AE2452" s="2">
        <f t="shared" ca="1" si="741"/>
        <v>1.1936174794029988</v>
      </c>
      <c r="AF2452" s="2">
        <f t="shared" ca="1" si="742"/>
        <v>1.2256243388676806</v>
      </c>
      <c r="AG2452" s="4" t="str">
        <f ca="1">IF(AND(AC2452&lt;计算结果!$B$19,AD2452&lt;计算结果!$B$19,AE2452&lt;计算结果!$B$19,AF2452&lt;计算结果!$B$19),"买",IF(AND(AC2452&gt;计算结果!$B$20,AD2452&gt;计算结果!$B$20,AE2452&gt;计算结果!$B$20,AF2452&gt;计算结果!$B$20),"卖",AG2451))</f>
        <v>卖</v>
      </c>
      <c r="AH2452" s="4" t="str">
        <f t="shared" ca="1" si="743"/>
        <v/>
      </c>
      <c r="AI2452" s="3">
        <f ca="1">IF(AG2451="买",E2452/E2451-1,0)-IF(AH2452=1,计算结果!B$17,0)</f>
        <v>0</v>
      </c>
      <c r="AJ2452" s="2">
        <f t="shared" ca="1" si="744"/>
        <v>1.4677729438245932</v>
      </c>
      <c r="AK2452" s="3">
        <f ca="1">1-AJ2452/MAX(AJ$2:AJ2452)</f>
        <v>0</v>
      </c>
    </row>
    <row r="2453" spans="1:37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6">
        <v>221433184256</v>
      </c>
      <c r="G2453" s="3">
        <f t="shared" si="730"/>
        <v>-1.6195666701317113E-2</v>
      </c>
      <c r="H2453" s="3">
        <f>1-E2453/MAX(E$2:E2453)</f>
        <v>0.43639488191655884</v>
      </c>
      <c r="I2453" s="22">
        <f t="shared" si="731"/>
        <v>3321.2049999999999</v>
      </c>
      <c r="J2453" s="22">
        <f t="shared" si="732"/>
        <v>3331.1824999999999</v>
      </c>
      <c r="K2453" s="22">
        <f t="shared" si="733"/>
        <v>3324.1333333333332</v>
      </c>
      <c r="L2453" s="22">
        <f t="shared" si="734"/>
        <v>3329.99</v>
      </c>
      <c r="M2453" s="2">
        <f t="shared" si="745"/>
        <v>-23.1274999999996</v>
      </c>
      <c r="N2453" s="2">
        <f t="shared" si="746"/>
        <v>-53.3774999999996</v>
      </c>
      <c r="O2453" s="2">
        <f t="shared" si="747"/>
        <v>-33.203333333332466</v>
      </c>
      <c r="P2453" s="2">
        <f t="shared" si="748"/>
        <v>-53.354999999999563</v>
      </c>
      <c r="Q2453" s="2">
        <f t="shared" si="735"/>
        <v>111.24749999999995</v>
      </c>
      <c r="R2453" s="2">
        <f t="shared" si="736"/>
        <v>141.49749999999995</v>
      </c>
      <c r="S2453" s="2">
        <f t="shared" si="737"/>
        <v>121.32333333333281</v>
      </c>
      <c r="T2453" s="2">
        <f t="shared" si="738"/>
        <v>141.47499999999991</v>
      </c>
      <c r="U2453" s="2">
        <f ca="1">IFERROR(SUM(OFFSET(M2453,0,0,-计算结果!$B$18,1)),SUM(OFFSET(M2453,0,0,-ROW(),1)))</f>
        <v>2010.6949999999997</v>
      </c>
      <c r="V2453" s="2">
        <f ca="1">IFERROR(SUM(OFFSET(N2453,0,0,-计算结果!$B$18,1)),SUM(OFFSET(N2453,0,0,-ROW(),1)))</f>
        <v>2116.0900000000038</v>
      </c>
      <c r="W2453" s="2">
        <f ca="1">IFERROR(SUM(OFFSET(O2453,0,0,-计算结果!$B$18,1)),SUM(OFFSET(O2453,0,0,-ROW(),1)))</f>
        <v>2034.0200000000009</v>
      </c>
      <c r="X2453" s="2">
        <f ca="1">IFERROR(SUM(OFFSET(P2453,0,0,-计算结果!$B$18,1)),SUM(OFFSET(P2453,0,0,-ROW(),1)))</f>
        <v>2080.6699999999996</v>
      </c>
      <c r="Y2453" s="2">
        <f ca="1">IFERROR(SUM(OFFSET(Q2453,0,0,-计算结果!$B$18,1)),SUM(OFFSET(Q2453,0,0,-ROW(),1)))</f>
        <v>1777.9050000000002</v>
      </c>
      <c r="Z2453" s="2">
        <f ca="1">IFERROR(SUM(OFFSET(R2453,0,0,-计算结果!$B$18,1)),SUM(OFFSET(R2453,0,0,-ROW(),1)))</f>
        <v>1672.5099999999961</v>
      </c>
      <c r="AA2453" s="2">
        <f ca="1">IFERROR(SUM(OFFSET(S2453,0,0,-计算结果!$B$18,1)),SUM(OFFSET(S2453,0,0,-ROW(),1)))</f>
        <v>1754.579999999999</v>
      </c>
      <c r="AB2453" s="2">
        <f ca="1">IFERROR(SUM(OFFSET(T2453,0,0,-计算结果!$B$18,1)),SUM(OFFSET(T2453,0,0,-ROW(),1)))</f>
        <v>1707.9300000000003</v>
      </c>
      <c r="AC2453" s="2">
        <f t="shared" ca="1" si="739"/>
        <v>1.130935004963707</v>
      </c>
      <c r="AD2453" s="2">
        <f t="shared" ca="1" si="740"/>
        <v>1.2652181451829936</v>
      </c>
      <c r="AE2453" s="2">
        <f t="shared" ca="1" si="741"/>
        <v>1.1592631854916857</v>
      </c>
      <c r="AF2453" s="2">
        <f t="shared" ca="1" si="742"/>
        <v>1.2182407944119484</v>
      </c>
      <c r="AG2453" s="4" t="str">
        <f ca="1">IF(AND(AC2453&lt;计算结果!$B$19,AD2453&lt;计算结果!$B$19,AE2453&lt;计算结果!$B$19,AF2453&lt;计算结果!$B$19),"买",IF(AND(AC2453&gt;计算结果!$B$20,AD2453&gt;计算结果!$B$20,AE2453&gt;计算结果!$B$20,AF2453&gt;计算结果!$B$20),"卖",AG2452))</f>
        <v>卖</v>
      </c>
      <c r="AH2453" s="4" t="str">
        <f t="shared" ca="1" si="743"/>
        <v/>
      </c>
      <c r="AI2453" s="3">
        <f ca="1">IF(AG2452="买",E2453/E2452-1,0)-IF(AH2453=1,计算结果!B$17,0)</f>
        <v>0</v>
      </c>
      <c r="AJ2453" s="2">
        <f t="shared" ca="1" si="744"/>
        <v>1.4677729438245932</v>
      </c>
      <c r="AK2453" s="3">
        <f ca="1">1-AJ2453/MAX(AJ$2:AJ2453)</f>
        <v>0</v>
      </c>
    </row>
    <row r="2454" spans="1:37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6">
        <v>220766519296</v>
      </c>
      <c r="G2454" s="3">
        <f t="shared" si="730"/>
        <v>1.0113451796571749E-2</v>
      </c>
      <c r="H2454" s="3">
        <f>1-E2454/MAX(E$2:E2454)</f>
        <v>0.43069488872252093</v>
      </c>
      <c r="I2454" s="22">
        <f t="shared" si="731"/>
        <v>3341.7425000000003</v>
      </c>
      <c r="J2454" s="22">
        <f t="shared" si="732"/>
        <v>3331.6950000000002</v>
      </c>
      <c r="K2454" s="22">
        <f t="shared" si="733"/>
        <v>3340.35</v>
      </c>
      <c r="L2454" s="22">
        <f t="shared" si="734"/>
        <v>3337.5650000000001</v>
      </c>
      <c r="M2454" s="2">
        <f t="shared" si="745"/>
        <v>55.325000000000273</v>
      </c>
      <c r="N2454" s="2">
        <f t="shared" si="746"/>
        <v>45.347500000000309</v>
      </c>
      <c r="O2454" s="2">
        <f t="shared" si="747"/>
        <v>52.396666666666988</v>
      </c>
      <c r="P2454" s="2">
        <f t="shared" si="748"/>
        <v>46.540000000000418</v>
      </c>
      <c r="Q2454" s="2">
        <f t="shared" si="735"/>
        <v>22.605000000000018</v>
      </c>
      <c r="R2454" s="2">
        <f t="shared" si="736"/>
        <v>32.582499999999982</v>
      </c>
      <c r="S2454" s="2">
        <f t="shared" si="737"/>
        <v>25.533333333333303</v>
      </c>
      <c r="T2454" s="2">
        <f t="shared" si="738"/>
        <v>31.389999999999873</v>
      </c>
      <c r="U2454" s="2">
        <f ca="1">IFERROR(SUM(OFFSET(M2454,0,0,-计算结果!$B$18,1)),SUM(OFFSET(M2454,0,0,-ROW(),1)))</f>
        <v>1994.1850000000004</v>
      </c>
      <c r="V2454" s="2">
        <f ca="1">IFERROR(SUM(OFFSET(N2454,0,0,-计算结果!$B$18,1)),SUM(OFFSET(N2454,0,0,-ROW(),1)))</f>
        <v>2064.267500000004</v>
      </c>
      <c r="W2454" s="2">
        <f ca="1">IFERROR(SUM(OFFSET(O2454,0,0,-计算结果!$B$18,1)),SUM(OFFSET(O2454,0,0,-ROW(),1)))</f>
        <v>2001.5933333333346</v>
      </c>
      <c r="X2454" s="2">
        <f ca="1">IFERROR(SUM(OFFSET(P2454,0,0,-计算结果!$B$18,1)),SUM(OFFSET(P2454,0,0,-ROW(),1)))</f>
        <v>2016.4099999999999</v>
      </c>
      <c r="Y2454" s="2">
        <f ca="1">IFERROR(SUM(OFFSET(Q2454,0,0,-计算结果!$B$18,1)),SUM(OFFSET(Q2454,0,0,-ROW(),1)))</f>
        <v>1776.3649999999998</v>
      </c>
      <c r="Z2454" s="2">
        <f ca="1">IFERROR(SUM(OFFSET(R2454,0,0,-计算结果!$B$18,1)),SUM(OFFSET(R2454,0,0,-ROW(),1)))</f>
        <v>1706.2824999999962</v>
      </c>
      <c r="AA2454" s="2">
        <f ca="1">IFERROR(SUM(OFFSET(S2454,0,0,-计算结果!$B$18,1)),SUM(OFFSET(S2454,0,0,-ROW(),1)))</f>
        <v>1768.9566666666656</v>
      </c>
      <c r="AB2454" s="2">
        <f ca="1">IFERROR(SUM(OFFSET(T2454,0,0,-计算结果!$B$18,1)),SUM(OFFSET(T2454,0,0,-ROW(),1)))</f>
        <v>1754.1400000000003</v>
      </c>
      <c r="AC2454" s="2">
        <f t="shared" ca="1" si="739"/>
        <v>1.1226211955313241</v>
      </c>
      <c r="AD2454" s="2">
        <f t="shared" ca="1" si="740"/>
        <v>1.2098040623402095</v>
      </c>
      <c r="AE2454" s="2">
        <f t="shared" ca="1" si="741"/>
        <v>1.1315106644783097</v>
      </c>
      <c r="AF2454" s="2">
        <f t="shared" ca="1" si="742"/>
        <v>1.1495148619836497</v>
      </c>
      <c r="AG2454" s="4" t="str">
        <f ca="1">IF(AND(AC2454&lt;计算结果!$B$19,AD2454&lt;计算结果!$B$19,AE2454&lt;计算结果!$B$19,AF2454&lt;计算结果!$B$19),"买",IF(AND(AC2454&gt;计算结果!$B$20,AD2454&gt;计算结果!$B$20,AE2454&gt;计算结果!$B$20,AF2454&gt;计算结果!$B$20),"卖",AG2453))</f>
        <v>卖</v>
      </c>
      <c r="AH2454" s="4" t="str">
        <f t="shared" ca="1" si="743"/>
        <v/>
      </c>
      <c r="AI2454" s="3">
        <f ca="1">IF(AG2453="买",E2454/E2453-1,0)-IF(AH2454=1,计算结果!B$17,0)</f>
        <v>0</v>
      </c>
      <c r="AJ2454" s="2">
        <f t="shared" ca="1" si="744"/>
        <v>1.4677729438245932</v>
      </c>
      <c r="AK2454" s="3">
        <f ca="1">1-AJ2454/MAX(AJ$2:AJ2454)</f>
        <v>0</v>
      </c>
    </row>
    <row r="2455" spans="1:37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6">
        <v>199120683008</v>
      </c>
      <c r="G2455" s="3">
        <f t="shared" si="730"/>
        <v>1.8237136572303081E-2</v>
      </c>
      <c r="H2455" s="3">
        <f>1-E2455/MAX(E$2:E2455)</f>
        <v>0.42031239365684336</v>
      </c>
      <c r="I2455" s="22">
        <f t="shared" si="731"/>
        <v>3390.1525000000001</v>
      </c>
      <c r="J2455" s="22">
        <f t="shared" si="732"/>
        <v>3374.6875000000005</v>
      </c>
      <c r="K2455" s="22">
        <f t="shared" si="733"/>
        <v>3384.5566666666668</v>
      </c>
      <c r="L2455" s="22">
        <f t="shared" si="734"/>
        <v>3373.3649999999998</v>
      </c>
      <c r="M2455" s="2">
        <f t="shared" si="745"/>
        <v>65.437499999999545</v>
      </c>
      <c r="N2455" s="2">
        <f t="shared" si="746"/>
        <v>75.484999999999673</v>
      </c>
      <c r="O2455" s="2">
        <f t="shared" si="747"/>
        <v>66.829999999999927</v>
      </c>
      <c r="P2455" s="2">
        <f t="shared" si="748"/>
        <v>69.614999999999782</v>
      </c>
      <c r="Q2455" s="2">
        <f t="shared" si="735"/>
        <v>2.1925000000001091</v>
      </c>
      <c r="R2455" s="2">
        <f t="shared" si="736"/>
        <v>-7.8550000000000182</v>
      </c>
      <c r="S2455" s="2">
        <f t="shared" si="737"/>
        <v>0.79999999999972715</v>
      </c>
      <c r="T2455" s="2">
        <f t="shared" si="738"/>
        <v>-1.9850000000001273</v>
      </c>
      <c r="U2455" s="2">
        <f ca="1">IFERROR(SUM(OFFSET(M2455,0,0,-计算结果!$B$18,1)),SUM(OFFSET(M2455,0,0,-ROW(),1)))</f>
        <v>2014.8925000000004</v>
      </c>
      <c r="V2455" s="2">
        <f ca="1">IFERROR(SUM(OFFSET(N2455,0,0,-计算结果!$B$18,1)),SUM(OFFSET(N2455,0,0,-ROW(),1)))</f>
        <v>2095.560000000004</v>
      </c>
      <c r="W2455" s="2">
        <f ca="1">IFERROR(SUM(OFFSET(O2455,0,0,-计算结果!$B$18,1)),SUM(OFFSET(O2455,0,0,-ROW(),1)))</f>
        <v>2027.5966666666682</v>
      </c>
      <c r="X2455" s="2">
        <f ca="1">IFERROR(SUM(OFFSET(P2455,0,0,-计算结果!$B$18,1)),SUM(OFFSET(P2455,0,0,-ROW(),1)))</f>
        <v>2053.0050000000001</v>
      </c>
      <c r="Y2455" s="2">
        <f ca="1">IFERROR(SUM(OFFSET(Q2455,0,0,-计算结果!$B$18,1)),SUM(OFFSET(Q2455,0,0,-ROW(),1)))</f>
        <v>1751.7674999999995</v>
      </c>
      <c r="Z2455" s="2">
        <f ca="1">IFERROR(SUM(OFFSET(R2455,0,0,-计算结果!$B$18,1)),SUM(OFFSET(R2455,0,0,-ROW(),1)))</f>
        <v>1671.0999999999958</v>
      </c>
      <c r="AA2455" s="2">
        <f ca="1">IFERROR(SUM(OFFSET(S2455,0,0,-计算结果!$B$18,1)),SUM(OFFSET(S2455,0,0,-ROW(),1)))</f>
        <v>1739.0633333333317</v>
      </c>
      <c r="AB2455" s="2">
        <f ca="1">IFERROR(SUM(OFFSET(T2455,0,0,-计算结果!$B$18,1)),SUM(OFFSET(T2455,0,0,-ROW(),1)))</f>
        <v>1713.6549999999997</v>
      </c>
      <c r="AC2455" s="2">
        <f t="shared" ca="1" si="739"/>
        <v>1.1502054353674223</v>
      </c>
      <c r="AD2455" s="2">
        <f t="shared" ca="1" si="740"/>
        <v>1.254000359044946</v>
      </c>
      <c r="AE2455" s="2">
        <f t="shared" ca="1" si="741"/>
        <v>1.1659130681458814</v>
      </c>
      <c r="AF2455" s="2">
        <f t="shared" ca="1" si="742"/>
        <v>1.1980270241092872</v>
      </c>
      <c r="AG2455" s="4" t="str">
        <f ca="1">IF(AND(AC2455&lt;计算结果!$B$19,AD2455&lt;计算结果!$B$19,AE2455&lt;计算结果!$B$19,AF2455&lt;计算结果!$B$19),"买",IF(AND(AC2455&gt;计算结果!$B$20,AD2455&gt;计算结果!$B$20,AE2455&gt;计算结果!$B$20,AF2455&gt;计算结果!$B$20),"卖",AG2454))</f>
        <v>卖</v>
      </c>
      <c r="AH2455" s="4" t="str">
        <f t="shared" ca="1" si="743"/>
        <v/>
      </c>
      <c r="AI2455" s="3">
        <f ca="1">IF(AG2454="买",E2455/E2454-1,0)-IF(AH2455=1,计算结果!B$17,0)</f>
        <v>0</v>
      </c>
      <c r="AJ2455" s="2">
        <f t="shared" ca="1" si="744"/>
        <v>1.4677729438245932</v>
      </c>
      <c r="AK2455" s="3">
        <f ca="1">1-AJ2455/MAX(AJ$2:AJ2455)</f>
        <v>0</v>
      </c>
    </row>
    <row r="2456" spans="1:37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6">
        <v>185979224064</v>
      </c>
      <c r="G2456" s="3">
        <f t="shared" si="730"/>
        <v>7.9778334810709506E-3</v>
      </c>
      <c r="H2456" s="3">
        <f>1-E2456/MAX(E$2:E2456)</f>
        <v>0.41568774246239704</v>
      </c>
      <c r="I2456" s="22">
        <f t="shared" si="731"/>
        <v>3431.5099999999998</v>
      </c>
      <c r="J2456" s="22">
        <f t="shared" si="732"/>
        <v>3426.9749999999995</v>
      </c>
      <c r="K2456" s="22">
        <f t="shared" si="733"/>
        <v>3430.6399999999994</v>
      </c>
      <c r="L2456" s="22">
        <f t="shared" si="734"/>
        <v>3428.8999999999996</v>
      </c>
      <c r="M2456" s="2">
        <f t="shared" si="745"/>
        <v>55.507499999999709</v>
      </c>
      <c r="N2456" s="2">
        <f t="shared" si="746"/>
        <v>70.9724999999994</v>
      </c>
      <c r="O2456" s="2">
        <f t="shared" si="747"/>
        <v>61.103333333333012</v>
      </c>
      <c r="P2456" s="2">
        <f t="shared" si="748"/>
        <v>72.295000000000073</v>
      </c>
      <c r="Q2456" s="2">
        <f t="shared" si="735"/>
        <v>-21.987499999999727</v>
      </c>
      <c r="R2456" s="2">
        <f t="shared" si="736"/>
        <v>-37.452499999999418</v>
      </c>
      <c r="S2456" s="2">
        <f t="shared" si="737"/>
        <v>-27.58333333333303</v>
      </c>
      <c r="T2456" s="2">
        <f t="shared" si="738"/>
        <v>-38.775000000000091</v>
      </c>
      <c r="U2456" s="2">
        <f ca="1">IFERROR(SUM(OFFSET(M2456,0,0,-计算结果!$B$18,1)),SUM(OFFSET(M2456,0,0,-ROW(),1)))</f>
        <v>2042.6400000000003</v>
      </c>
      <c r="V2456" s="2">
        <f ca="1">IFERROR(SUM(OFFSET(N2456,0,0,-计算结果!$B$18,1)),SUM(OFFSET(N2456,0,0,-ROW(),1)))</f>
        <v>2136.1950000000033</v>
      </c>
      <c r="W2456" s="2">
        <f ca="1">IFERROR(SUM(OFFSET(O2456,0,0,-计算结果!$B$18,1)),SUM(OFFSET(O2456,0,0,-ROW(),1)))</f>
        <v>2062.6833333333343</v>
      </c>
      <c r="X2456" s="2">
        <f ca="1">IFERROR(SUM(OFFSET(P2456,0,0,-计算结果!$B$18,1)),SUM(OFFSET(P2456,0,0,-ROW(),1)))</f>
        <v>2102.77</v>
      </c>
      <c r="Y2456" s="2">
        <f ca="1">IFERROR(SUM(OFFSET(Q2456,0,0,-计算结果!$B$18,1)),SUM(OFFSET(Q2456,0,0,-ROW(),1)))</f>
        <v>1674.62</v>
      </c>
      <c r="Z2456" s="2">
        <f ca="1">IFERROR(SUM(OFFSET(R2456,0,0,-计算结果!$B$18,1)),SUM(OFFSET(R2456,0,0,-ROW(),1)))</f>
        <v>1581.0649999999969</v>
      </c>
      <c r="AA2456" s="2">
        <f ca="1">IFERROR(SUM(OFFSET(S2456,0,0,-计算结果!$B$18,1)),SUM(OFFSET(S2456,0,0,-ROW(),1)))</f>
        <v>1654.5766666666659</v>
      </c>
      <c r="AB2456" s="2">
        <f ca="1">IFERROR(SUM(OFFSET(T2456,0,0,-计算结果!$B$18,1)),SUM(OFFSET(T2456,0,0,-ROW(),1)))</f>
        <v>1614.4900000000002</v>
      </c>
      <c r="AC2456" s="2">
        <f t="shared" ca="1" si="739"/>
        <v>1.2197632895821144</v>
      </c>
      <c r="AD2456" s="2">
        <f t="shared" ca="1" si="740"/>
        <v>1.3511114343812605</v>
      </c>
      <c r="AE2456" s="2">
        <f t="shared" ca="1" si="741"/>
        <v>1.2466532224758409</v>
      </c>
      <c r="AF2456" s="2">
        <f t="shared" ca="1" si="742"/>
        <v>1.3024360634008261</v>
      </c>
      <c r="AG2456" s="4" t="str">
        <f ca="1">IF(AND(AC2456&lt;计算结果!$B$19,AD2456&lt;计算结果!$B$19,AE2456&lt;计算结果!$B$19,AF2456&lt;计算结果!$B$19),"买",IF(AND(AC2456&gt;计算结果!$B$20,AD2456&gt;计算结果!$B$20,AE2456&gt;计算结果!$B$20,AF2456&gt;计算结果!$B$20),"卖",AG2455))</f>
        <v>卖</v>
      </c>
      <c r="AH2456" s="4" t="str">
        <f t="shared" ca="1" si="743"/>
        <v/>
      </c>
      <c r="AI2456" s="3">
        <f ca="1">IF(AG2455="买",E2456/E2455-1,0)-IF(AH2456=1,计算结果!B$17,0)</f>
        <v>0</v>
      </c>
      <c r="AJ2456" s="2">
        <f t="shared" ca="1" si="744"/>
        <v>1.4677729438245932</v>
      </c>
      <c r="AK2456" s="3">
        <f ca="1">1-AJ2456/MAX(AJ$2:AJ2456)</f>
        <v>0</v>
      </c>
    </row>
    <row r="2457" spans="1:37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6">
        <v>191285870592</v>
      </c>
      <c r="G2457" s="3">
        <f t="shared" si="730"/>
        <v>2.5479598849196261E-3</v>
      </c>
      <c r="H2457" s="3">
        <f>1-E2457/MAX(E$2:E2457)</f>
        <v>0.41419893826992449</v>
      </c>
      <c r="I2457" s="22">
        <f t="shared" si="731"/>
        <v>3436.2375000000002</v>
      </c>
      <c r="J2457" s="22">
        <f t="shared" si="732"/>
        <v>3434.3599999999997</v>
      </c>
      <c r="K2457" s="22">
        <f t="shared" si="733"/>
        <v>3434.0266666666666</v>
      </c>
      <c r="L2457" s="22">
        <f t="shared" si="734"/>
        <v>3429.605</v>
      </c>
      <c r="M2457" s="2">
        <f t="shared" si="745"/>
        <v>22.070000000000164</v>
      </c>
      <c r="N2457" s="2">
        <f t="shared" si="746"/>
        <v>26.605000000000473</v>
      </c>
      <c r="O2457" s="2">
        <f t="shared" si="747"/>
        <v>22.940000000000509</v>
      </c>
      <c r="P2457" s="2">
        <f t="shared" si="748"/>
        <v>24.680000000000291</v>
      </c>
      <c r="Q2457" s="2">
        <f t="shared" si="735"/>
        <v>25.879999999999654</v>
      </c>
      <c r="R2457" s="2">
        <f t="shared" si="736"/>
        <v>21.344999999999345</v>
      </c>
      <c r="S2457" s="2">
        <f t="shared" si="737"/>
        <v>25.009999999999309</v>
      </c>
      <c r="T2457" s="2">
        <f t="shared" si="738"/>
        <v>23.269999999999527</v>
      </c>
      <c r="U2457" s="2">
        <f ca="1">IFERROR(SUM(OFFSET(M2457,0,0,-计算结果!$B$18,1)),SUM(OFFSET(M2457,0,0,-ROW(),1)))</f>
        <v>1962.3050000000003</v>
      </c>
      <c r="V2457" s="2">
        <f ca="1">IFERROR(SUM(OFFSET(N2457,0,0,-计算结果!$B$18,1)),SUM(OFFSET(N2457,0,0,-ROW(),1)))</f>
        <v>2050.2950000000033</v>
      </c>
      <c r="W2457" s="2">
        <f ca="1">IFERROR(SUM(OFFSET(O2457,0,0,-计算结果!$B$18,1)),SUM(OFFSET(O2457,0,0,-ROW(),1)))</f>
        <v>1977.8066666666682</v>
      </c>
      <c r="X2457" s="2">
        <f ca="1">IFERROR(SUM(OFFSET(P2457,0,0,-计算结果!$B$18,1)),SUM(OFFSET(P2457,0,0,-ROW(),1)))</f>
        <v>2008.8100000000004</v>
      </c>
      <c r="Y2457" s="2">
        <f ca="1">IFERROR(SUM(OFFSET(Q2457,0,0,-计算结果!$B$18,1)),SUM(OFFSET(Q2457,0,0,-ROW(),1)))</f>
        <v>1707.1949999999997</v>
      </c>
      <c r="Z2457" s="2">
        <f ca="1">IFERROR(SUM(OFFSET(R2457,0,0,-计算结果!$B$18,1)),SUM(OFFSET(R2457,0,0,-ROW(),1)))</f>
        <v>1619.2049999999967</v>
      </c>
      <c r="AA2457" s="2">
        <f ca="1">IFERROR(SUM(OFFSET(S2457,0,0,-计算结果!$B$18,1)),SUM(OFFSET(S2457,0,0,-ROW(),1)))</f>
        <v>1691.6933333333318</v>
      </c>
      <c r="AB2457" s="2">
        <f ca="1">IFERROR(SUM(OFFSET(T2457,0,0,-计算结果!$B$18,1)),SUM(OFFSET(T2457,0,0,-ROW(),1)))</f>
        <v>1660.6899999999996</v>
      </c>
      <c r="AC2457" s="2">
        <f t="shared" ca="1" si="739"/>
        <v>1.149432255834864</v>
      </c>
      <c r="AD2457" s="2">
        <f t="shared" ca="1" si="740"/>
        <v>1.2662355909227105</v>
      </c>
      <c r="AE2457" s="2">
        <f t="shared" ca="1" si="741"/>
        <v>1.1691283684198102</v>
      </c>
      <c r="AF2457" s="2">
        <f t="shared" ca="1" si="742"/>
        <v>1.2096237106263064</v>
      </c>
      <c r="AG2457" s="4" t="str">
        <f ca="1">IF(AND(AC2457&lt;计算结果!$B$19,AD2457&lt;计算结果!$B$19,AE2457&lt;计算结果!$B$19,AF2457&lt;计算结果!$B$19),"买",IF(AND(AC2457&gt;计算结果!$B$20,AD2457&gt;计算结果!$B$20,AE2457&gt;计算结果!$B$20,AF2457&gt;计算结果!$B$20),"卖",AG2456))</f>
        <v>卖</v>
      </c>
      <c r="AH2457" s="4" t="str">
        <f t="shared" ca="1" si="743"/>
        <v/>
      </c>
      <c r="AI2457" s="3">
        <f ca="1">IF(AG2456="买",E2457/E2456-1,0)-IF(AH2457=1,计算结果!B$17,0)</f>
        <v>0</v>
      </c>
      <c r="AJ2457" s="2">
        <f t="shared" ca="1" si="744"/>
        <v>1.4677729438245932</v>
      </c>
      <c r="AK2457" s="3">
        <f ca="1">1-AJ2457/MAX(AJ$2:AJ2457)</f>
        <v>0</v>
      </c>
    </row>
    <row r="2458" spans="1:37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6">
        <v>247076159488</v>
      </c>
      <c r="G2458" s="3">
        <f t="shared" si="730"/>
        <v>7.8306761510018585E-3</v>
      </c>
      <c r="H2458" s="3">
        <f>1-E2458/MAX(E$2:E2458)</f>
        <v>0.40961171986660316</v>
      </c>
      <c r="I2458" s="22">
        <f t="shared" si="731"/>
        <v>3475.31</v>
      </c>
      <c r="J2458" s="22">
        <f t="shared" si="732"/>
        <v>3472.56</v>
      </c>
      <c r="K2458" s="22">
        <f t="shared" si="733"/>
        <v>3477.1366666666668</v>
      </c>
      <c r="L2458" s="22">
        <f t="shared" si="734"/>
        <v>3480.79</v>
      </c>
      <c r="M2458" s="2">
        <f t="shared" si="745"/>
        <v>73.262499999999818</v>
      </c>
      <c r="N2458" s="2">
        <f t="shared" si="746"/>
        <v>75.140000000000327</v>
      </c>
      <c r="O2458" s="2">
        <f t="shared" si="747"/>
        <v>75.473333333333358</v>
      </c>
      <c r="P2458" s="2">
        <f t="shared" si="748"/>
        <v>79.894999999999982</v>
      </c>
      <c r="Q2458" s="2">
        <f t="shared" si="735"/>
        <v>-15.842499999999745</v>
      </c>
      <c r="R2458" s="2">
        <f t="shared" si="736"/>
        <v>-17.720000000000255</v>
      </c>
      <c r="S2458" s="2">
        <f t="shared" si="737"/>
        <v>-18.053333333333285</v>
      </c>
      <c r="T2458" s="2">
        <f t="shared" si="738"/>
        <v>-22.474999999999909</v>
      </c>
      <c r="U2458" s="2">
        <f ca="1">IFERROR(SUM(OFFSET(M2458,0,0,-计算结果!$B$18,1)),SUM(OFFSET(M2458,0,0,-ROW(),1)))</f>
        <v>1946.8500000000004</v>
      </c>
      <c r="V2458" s="2">
        <f ca="1">IFERROR(SUM(OFFSET(N2458,0,0,-计算结果!$B$18,1)),SUM(OFFSET(N2458,0,0,-ROW(),1)))</f>
        <v>2016.2075000000036</v>
      </c>
      <c r="W2458" s="2">
        <f ca="1">IFERROR(SUM(OFFSET(O2458,0,0,-计算结果!$B$18,1)),SUM(OFFSET(O2458,0,0,-ROW(),1)))</f>
        <v>1956.586666666668</v>
      </c>
      <c r="X2458" s="2">
        <f ca="1">IFERROR(SUM(OFFSET(P2458,0,0,-计算结果!$B$18,1)),SUM(OFFSET(P2458,0,0,-ROW(),1)))</f>
        <v>1976.0600000000004</v>
      </c>
      <c r="Y2458" s="2">
        <f ca="1">IFERROR(SUM(OFFSET(Q2458,0,0,-计算结果!$B$18,1)),SUM(OFFSET(Q2458,0,0,-ROW(),1)))</f>
        <v>1687.6199999999994</v>
      </c>
      <c r="Z2458" s="2">
        <f ca="1">IFERROR(SUM(OFFSET(R2458,0,0,-计算结果!$B$18,1)),SUM(OFFSET(R2458,0,0,-ROW(),1)))</f>
        <v>1618.2624999999962</v>
      </c>
      <c r="AA2458" s="2">
        <f ca="1">IFERROR(SUM(OFFSET(S2458,0,0,-计算结果!$B$18,1)),SUM(OFFSET(S2458,0,0,-ROW(),1)))</f>
        <v>1677.8833333333318</v>
      </c>
      <c r="AB2458" s="2">
        <f ca="1">IFERROR(SUM(OFFSET(T2458,0,0,-计算结果!$B$18,1)),SUM(OFFSET(T2458,0,0,-ROW(),1)))</f>
        <v>1658.4099999999994</v>
      </c>
      <c r="AC2458" s="2">
        <f t="shared" ca="1" si="739"/>
        <v>1.1536068546236717</v>
      </c>
      <c r="AD2458" s="2">
        <f t="shared" ca="1" si="740"/>
        <v>1.2459088065131636</v>
      </c>
      <c r="AE2458" s="2">
        <f t="shared" ca="1" si="741"/>
        <v>1.1661041192772659</v>
      </c>
      <c r="AF2458" s="2">
        <f t="shared" ca="1" si="742"/>
        <v>1.1915388836295011</v>
      </c>
      <c r="AG2458" s="4" t="str">
        <f ca="1">IF(AND(AC2458&lt;计算结果!$B$19,AD2458&lt;计算结果!$B$19,AE2458&lt;计算结果!$B$19,AF2458&lt;计算结果!$B$19),"买",IF(AND(AC2458&gt;计算结果!$B$20,AD2458&gt;计算结果!$B$20,AE2458&gt;计算结果!$B$20,AF2458&gt;计算结果!$B$20),"卖",AG2457))</f>
        <v>卖</v>
      </c>
      <c r="AH2458" s="4" t="str">
        <f t="shared" ca="1" si="743"/>
        <v/>
      </c>
      <c r="AI2458" s="3">
        <f ca="1">IF(AG2457="买",E2458/E2457-1,0)-IF(AH2458=1,计算结果!B$17,0)</f>
        <v>0</v>
      </c>
      <c r="AJ2458" s="2">
        <f t="shared" ca="1" si="744"/>
        <v>1.4677729438245932</v>
      </c>
      <c r="AK2458" s="3">
        <f ca="1">1-AJ2458/MAX(AJ$2:AJ2458)</f>
        <v>0</v>
      </c>
    </row>
    <row r="2459" spans="1:37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6">
        <v>222799724544</v>
      </c>
      <c r="G2459" s="3">
        <f t="shared" si="730"/>
        <v>8.5450872232932795E-3</v>
      </c>
      <c r="H2459" s="3">
        <f>1-E2459/MAX(E$2:E2459)</f>
        <v>0.40456680051725313</v>
      </c>
      <c r="I2459" s="22">
        <f t="shared" si="731"/>
        <v>3492.5125000000003</v>
      </c>
      <c r="J2459" s="22">
        <f t="shared" si="732"/>
        <v>3485.9650000000001</v>
      </c>
      <c r="K2459" s="22">
        <f t="shared" si="733"/>
        <v>3490.19</v>
      </c>
      <c r="L2459" s="22">
        <f t="shared" si="734"/>
        <v>3485.5450000000001</v>
      </c>
      <c r="M2459" s="2">
        <f t="shared" si="745"/>
        <v>29.170000000000073</v>
      </c>
      <c r="N2459" s="2">
        <f t="shared" si="746"/>
        <v>31.920000000000073</v>
      </c>
      <c r="O2459" s="2">
        <f t="shared" si="747"/>
        <v>27.343333333333248</v>
      </c>
      <c r="P2459" s="2">
        <f t="shared" si="748"/>
        <v>23.690000000000055</v>
      </c>
      <c r="Q2459" s="2">
        <f t="shared" si="735"/>
        <v>8.6999999999998181</v>
      </c>
      <c r="R2459" s="2">
        <f t="shared" si="736"/>
        <v>5.9499999999998181</v>
      </c>
      <c r="S2459" s="2">
        <f t="shared" si="737"/>
        <v>10.526666666666642</v>
      </c>
      <c r="T2459" s="2">
        <f t="shared" si="738"/>
        <v>14.179999999999836</v>
      </c>
      <c r="U2459" s="2">
        <f ca="1">IFERROR(SUM(OFFSET(M2459,0,0,-计算结果!$B$18,1)),SUM(OFFSET(M2459,0,0,-ROW(),1)))</f>
        <v>1923.5925000000002</v>
      </c>
      <c r="V2459" s="2">
        <f ca="1">IFERROR(SUM(OFFSET(N2459,0,0,-计算结果!$B$18,1)),SUM(OFFSET(N2459,0,0,-ROW(),1)))</f>
        <v>1987.0050000000037</v>
      </c>
      <c r="W2459" s="2">
        <f ca="1">IFERROR(SUM(OFFSET(O2459,0,0,-计算结果!$B$18,1)),SUM(OFFSET(O2459,0,0,-ROW(),1)))</f>
        <v>1925.0633333333349</v>
      </c>
      <c r="X2459" s="2">
        <f ca="1">IFERROR(SUM(OFFSET(P2459,0,0,-计算结果!$B$18,1)),SUM(OFFSET(P2459,0,0,-ROW(),1)))</f>
        <v>1928.0050000000006</v>
      </c>
      <c r="Y2459" s="2">
        <f ca="1">IFERROR(SUM(OFFSET(Q2459,0,0,-计算结果!$B$18,1)),SUM(OFFSET(Q2459,0,0,-ROW(),1)))</f>
        <v>1677.2674999999995</v>
      </c>
      <c r="Z2459" s="2">
        <f ca="1">IFERROR(SUM(OFFSET(R2459,0,0,-计算结果!$B$18,1)),SUM(OFFSET(R2459,0,0,-ROW(),1)))</f>
        <v>1613.8549999999959</v>
      </c>
      <c r="AA2459" s="2">
        <f ca="1">IFERROR(SUM(OFFSET(S2459,0,0,-计算结果!$B$18,1)),SUM(OFFSET(S2459,0,0,-ROW(),1)))</f>
        <v>1675.7966666666648</v>
      </c>
      <c r="AB2459" s="2">
        <f ca="1">IFERROR(SUM(OFFSET(T2459,0,0,-计算结果!$B$18,1)),SUM(OFFSET(T2459,0,0,-ROW(),1)))</f>
        <v>1672.8549999999991</v>
      </c>
      <c r="AC2459" s="2">
        <f t="shared" ca="1" si="739"/>
        <v>1.1468608913008813</v>
      </c>
      <c r="AD2459" s="2">
        <f t="shared" ca="1" si="740"/>
        <v>1.2312165591084756</v>
      </c>
      <c r="AE2459" s="2">
        <f t="shared" ca="1" si="741"/>
        <v>1.1487451739371743</v>
      </c>
      <c r="AF2459" s="2">
        <f t="shared" ca="1" si="742"/>
        <v>1.1525236795777289</v>
      </c>
      <c r="AG2459" s="4" t="str">
        <f ca="1">IF(AND(AC2459&lt;计算结果!$B$19,AD2459&lt;计算结果!$B$19,AE2459&lt;计算结果!$B$19,AF2459&lt;计算结果!$B$19),"买",IF(AND(AC2459&gt;计算结果!$B$20,AD2459&gt;计算结果!$B$20,AE2459&gt;计算结果!$B$20,AF2459&gt;计算结果!$B$20),"卖",AG2458))</f>
        <v>卖</v>
      </c>
      <c r="AH2459" s="4" t="str">
        <f t="shared" ca="1" si="743"/>
        <v/>
      </c>
      <c r="AI2459" s="3">
        <f ca="1">IF(AG2458="买",E2459/E2458-1,0)-IF(AH2459=1,计算结果!B$17,0)</f>
        <v>0</v>
      </c>
      <c r="AJ2459" s="2">
        <f t="shared" ca="1" si="744"/>
        <v>1.4677729438245932</v>
      </c>
      <c r="AK2459" s="3">
        <f ca="1">1-AJ2459/MAX(AJ$2:AJ2459)</f>
        <v>0</v>
      </c>
    </row>
    <row r="2460" spans="1:37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6">
        <v>214457270272</v>
      </c>
      <c r="G2460" s="3">
        <f t="shared" si="730"/>
        <v>6.5266839644748664E-3</v>
      </c>
      <c r="H2460" s="3">
        <f>1-E2460/MAX(E$2:E2460)</f>
        <v>0.40068059620227314</v>
      </c>
      <c r="I2460" s="22">
        <f t="shared" si="731"/>
        <v>3523.1375000000003</v>
      </c>
      <c r="J2460" s="22">
        <f t="shared" si="732"/>
        <v>3520.4425000000001</v>
      </c>
      <c r="K2460" s="22">
        <f t="shared" si="733"/>
        <v>3523.41</v>
      </c>
      <c r="L2460" s="22">
        <f t="shared" si="734"/>
        <v>3523.9549999999999</v>
      </c>
      <c r="M2460" s="2">
        <f t="shared" si="745"/>
        <v>44.307499999999891</v>
      </c>
      <c r="N2460" s="2">
        <f t="shared" si="746"/>
        <v>50.855000000000018</v>
      </c>
      <c r="O2460" s="2">
        <f t="shared" si="747"/>
        <v>46.630000000000109</v>
      </c>
      <c r="P2460" s="2">
        <f t="shared" si="748"/>
        <v>51.275000000000091</v>
      </c>
      <c r="Q2460" s="2">
        <f t="shared" si="735"/>
        <v>-18.577499999999873</v>
      </c>
      <c r="R2460" s="2">
        <f t="shared" si="736"/>
        <v>-25.125</v>
      </c>
      <c r="S2460" s="2">
        <f t="shared" si="737"/>
        <v>-20.900000000000091</v>
      </c>
      <c r="T2460" s="2">
        <f t="shared" si="738"/>
        <v>-25.545000000000073</v>
      </c>
      <c r="U2460" s="2">
        <f ca="1">IFERROR(SUM(OFFSET(M2460,0,0,-计算结果!$B$18,1)),SUM(OFFSET(M2460,0,0,-ROW(),1)))</f>
        <v>1922.67</v>
      </c>
      <c r="V2460" s="2">
        <f ca="1">IFERROR(SUM(OFFSET(N2460,0,0,-计算结果!$B$18,1)),SUM(OFFSET(N2460,0,0,-ROW(),1)))</f>
        <v>1995.9200000000042</v>
      </c>
      <c r="W2460" s="2">
        <f ca="1">IFERROR(SUM(OFFSET(O2460,0,0,-计算结果!$B$18,1)),SUM(OFFSET(O2460,0,0,-ROW(),1)))</f>
        <v>1928.4700000000021</v>
      </c>
      <c r="X2460" s="2">
        <f ca="1">IFERROR(SUM(OFFSET(P2460,0,0,-计算结果!$B$18,1)),SUM(OFFSET(P2460,0,0,-ROW(),1)))</f>
        <v>1940.0700000000011</v>
      </c>
      <c r="Y2460" s="2">
        <f ca="1">IFERROR(SUM(OFFSET(Q2460,0,0,-计算结果!$B$18,1)),SUM(OFFSET(Q2460,0,0,-ROW(),1)))</f>
        <v>1587.6599999999999</v>
      </c>
      <c r="Z2460" s="2">
        <f ca="1">IFERROR(SUM(OFFSET(R2460,0,0,-计算结果!$B$18,1)),SUM(OFFSET(R2460,0,0,-ROW(),1)))</f>
        <v>1514.4099999999958</v>
      </c>
      <c r="AA2460" s="2">
        <f ca="1">IFERROR(SUM(OFFSET(S2460,0,0,-计算结果!$B$18,1)),SUM(OFFSET(S2460,0,0,-ROW(),1)))</f>
        <v>1581.8599999999979</v>
      </c>
      <c r="AB2460" s="2">
        <f ca="1">IFERROR(SUM(OFFSET(T2460,0,0,-计算结果!$B$18,1)),SUM(OFFSET(T2460,0,0,-ROW(),1)))</f>
        <v>1570.2599999999989</v>
      </c>
      <c r="AC2460" s="2">
        <f t="shared" ca="1" si="739"/>
        <v>1.2110086542458713</v>
      </c>
      <c r="AD2460" s="2">
        <f t="shared" ca="1" si="740"/>
        <v>1.3179522058095297</v>
      </c>
      <c r="AE2460" s="2">
        <f t="shared" ca="1" si="741"/>
        <v>1.2191154716599475</v>
      </c>
      <c r="AF2460" s="2">
        <f t="shared" ca="1" si="742"/>
        <v>1.2355087692484064</v>
      </c>
      <c r="AG2460" s="4" t="str">
        <f ca="1">IF(AND(AC2460&lt;计算结果!$B$19,AD2460&lt;计算结果!$B$19,AE2460&lt;计算结果!$B$19,AF2460&lt;计算结果!$B$19),"买",IF(AND(AC2460&gt;计算结果!$B$20,AD2460&gt;计算结果!$B$20,AE2460&gt;计算结果!$B$20,AF2460&gt;计算结果!$B$20),"卖",AG2459))</f>
        <v>卖</v>
      </c>
      <c r="AH2460" s="4" t="str">
        <f t="shared" ca="1" si="743"/>
        <v/>
      </c>
      <c r="AI2460" s="3">
        <f ca="1">IF(AG2459="买",E2460/E2459-1,0)-IF(AH2460=1,计算结果!B$17,0)</f>
        <v>0</v>
      </c>
      <c r="AJ2460" s="2">
        <f t="shared" ca="1" si="744"/>
        <v>1.4677729438245932</v>
      </c>
      <c r="AK2460" s="3">
        <f ca="1">1-AJ2460/MAX(AJ$2:AJ2460)</f>
        <v>0</v>
      </c>
    </row>
    <row r="2461" spans="1:37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6">
        <v>211739066368</v>
      </c>
      <c r="G2461" s="3">
        <f t="shared" si="730"/>
        <v>-1.2375366235889973E-2</v>
      </c>
      <c r="H2461" s="3">
        <f>1-E2461/MAX(E$2:E2461)</f>
        <v>0.40809739331654526</v>
      </c>
      <c r="I2461" s="22">
        <f t="shared" si="731"/>
        <v>3487.74</v>
      </c>
      <c r="J2461" s="22">
        <f t="shared" si="732"/>
        <v>3500.4449999999997</v>
      </c>
      <c r="K2461" s="22">
        <f t="shared" si="733"/>
        <v>3490.7433333333333</v>
      </c>
      <c r="L2461" s="22">
        <f t="shared" si="734"/>
        <v>3496.75</v>
      </c>
      <c r="M2461" s="2">
        <f t="shared" si="745"/>
        <v>6.4124999999999091</v>
      </c>
      <c r="N2461" s="2">
        <f t="shared" si="746"/>
        <v>9.1075000000000728</v>
      </c>
      <c r="O2461" s="2">
        <f t="shared" si="747"/>
        <v>6.1400000000003274</v>
      </c>
      <c r="P2461" s="2">
        <f t="shared" si="748"/>
        <v>5.5950000000002547</v>
      </c>
      <c r="Q2461" s="2">
        <f t="shared" si="735"/>
        <v>59.187500000000455</v>
      </c>
      <c r="R2461" s="2">
        <f t="shared" si="736"/>
        <v>56.492500000000291</v>
      </c>
      <c r="S2461" s="2">
        <f t="shared" si="737"/>
        <v>59.460000000000036</v>
      </c>
      <c r="T2461" s="2">
        <f t="shared" si="738"/>
        <v>60.005000000000109</v>
      </c>
      <c r="U2461" s="2">
        <f ca="1">IFERROR(SUM(OFFSET(M2461,0,0,-计算结果!$B$18,1)),SUM(OFFSET(M2461,0,0,-ROW(),1)))</f>
        <v>1834.9825000000001</v>
      </c>
      <c r="V2461" s="2">
        <f ca="1">IFERROR(SUM(OFFSET(N2461,0,0,-计算结果!$B$18,1)),SUM(OFFSET(N2461,0,0,-ROW(),1)))</f>
        <v>1901.5425000000041</v>
      </c>
      <c r="W2461" s="2">
        <f ca="1">IFERROR(SUM(OFFSET(O2461,0,0,-计算结果!$B$18,1)),SUM(OFFSET(O2461,0,0,-ROW(),1)))</f>
        <v>1833.156666666669</v>
      </c>
      <c r="X2461" s="2">
        <f ca="1">IFERROR(SUM(OFFSET(P2461,0,0,-计算结果!$B$18,1)),SUM(OFFSET(P2461,0,0,-ROW(),1)))</f>
        <v>1829.5050000000015</v>
      </c>
      <c r="Y2461" s="2">
        <f ca="1">IFERROR(SUM(OFFSET(Q2461,0,0,-计算结果!$B$18,1)),SUM(OFFSET(Q2461,0,0,-ROW(),1)))</f>
        <v>1643.3975</v>
      </c>
      <c r="Z2461" s="2">
        <f ca="1">IFERROR(SUM(OFFSET(R2461,0,0,-计算结果!$B$18,1)),SUM(OFFSET(R2461,0,0,-ROW(),1)))</f>
        <v>1576.837499999996</v>
      </c>
      <c r="AA2461" s="2">
        <f ca="1">IFERROR(SUM(OFFSET(S2461,0,0,-计算结果!$B$18,1)),SUM(OFFSET(S2461,0,0,-ROW(),1)))</f>
        <v>1645.2233333333311</v>
      </c>
      <c r="AB2461" s="2">
        <f ca="1">IFERROR(SUM(OFFSET(T2461,0,0,-计算结果!$B$18,1)),SUM(OFFSET(T2461,0,0,-ROW(),1)))</f>
        <v>1648.8749999999986</v>
      </c>
      <c r="AC2461" s="2">
        <f t="shared" ca="1" si="739"/>
        <v>1.1165786122955645</v>
      </c>
      <c r="AD2461" s="2">
        <f t="shared" ca="1" si="740"/>
        <v>1.2059216628219516</v>
      </c>
      <c r="AE2461" s="2">
        <f t="shared" ca="1" si="741"/>
        <v>1.1142296790506687</v>
      </c>
      <c r="AF2461" s="2">
        <f t="shared" ca="1" si="742"/>
        <v>1.1095474186945662</v>
      </c>
      <c r="AG2461" s="4" t="str">
        <f ca="1">IF(AND(AC2461&lt;计算结果!$B$19,AD2461&lt;计算结果!$B$19,AE2461&lt;计算结果!$B$19,AF2461&lt;计算结果!$B$19),"买",IF(AND(AC2461&gt;计算结果!$B$20,AD2461&gt;计算结果!$B$20,AE2461&gt;计算结果!$B$20,AF2461&gt;计算结果!$B$20),"卖",AG2460))</f>
        <v>卖</v>
      </c>
      <c r="AH2461" s="4" t="str">
        <f t="shared" ca="1" si="743"/>
        <v/>
      </c>
      <c r="AI2461" s="3">
        <f ca="1">IF(AG2460="买",E2461/E2460-1,0)-IF(AH2461=1,计算结果!B$17,0)</f>
        <v>0</v>
      </c>
      <c r="AJ2461" s="2">
        <f t="shared" ca="1" si="744"/>
        <v>1.4677729438245932</v>
      </c>
      <c r="AK2461" s="3">
        <f ca="1">1-AJ2461/MAX(AJ$2:AJ2461)</f>
        <v>0</v>
      </c>
    </row>
    <row r="2462" spans="1:37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6">
        <v>279809064960</v>
      </c>
      <c r="G2462" s="3">
        <f t="shared" si="730"/>
        <v>2.517010518206364E-2</v>
      </c>
      <c r="H2462" s="3">
        <f>1-E2462/MAX(E$2:E2462)</f>
        <v>0.39319914244878518</v>
      </c>
      <c r="I2462" s="22">
        <f t="shared" si="731"/>
        <v>3539.6949999999997</v>
      </c>
      <c r="J2462" s="22">
        <f t="shared" si="732"/>
        <v>3516.55</v>
      </c>
      <c r="K2462" s="22">
        <f t="shared" si="733"/>
        <v>3530.83</v>
      </c>
      <c r="L2462" s="22">
        <f t="shared" si="734"/>
        <v>3513.1</v>
      </c>
      <c r="M2462" s="2">
        <f t="shared" si="745"/>
        <v>81.590000000000146</v>
      </c>
      <c r="N2462" s="2">
        <f t="shared" si="746"/>
        <v>68.885000000000218</v>
      </c>
      <c r="O2462" s="2">
        <f t="shared" si="747"/>
        <v>78.586666666666588</v>
      </c>
      <c r="P2462" s="2">
        <f t="shared" si="748"/>
        <v>72.579999999999927</v>
      </c>
      <c r="Q2462" s="2">
        <f t="shared" si="735"/>
        <v>30.869999999999891</v>
      </c>
      <c r="R2462" s="2">
        <f t="shared" si="736"/>
        <v>43.574999999999818</v>
      </c>
      <c r="S2462" s="2">
        <f t="shared" si="737"/>
        <v>33.873333333333449</v>
      </c>
      <c r="T2462" s="2">
        <f t="shared" si="738"/>
        <v>39.880000000000109</v>
      </c>
      <c r="U2462" s="2">
        <f ca="1">IFERROR(SUM(OFFSET(M2462,0,0,-计算结果!$B$18,1)),SUM(OFFSET(M2462,0,0,-ROW(),1)))</f>
        <v>1885.25</v>
      </c>
      <c r="V2462" s="2">
        <f ca="1">IFERROR(SUM(OFFSET(N2462,0,0,-计算结果!$B$18,1)),SUM(OFFSET(N2462,0,0,-ROW(),1)))</f>
        <v>1939.5475000000038</v>
      </c>
      <c r="W2462" s="2">
        <f ca="1">IFERROR(SUM(OFFSET(O2462,0,0,-计算结果!$B$18,1)),SUM(OFFSET(O2462,0,0,-ROW(),1)))</f>
        <v>1882.4133333333357</v>
      </c>
      <c r="X2462" s="2">
        <f ca="1">IFERROR(SUM(OFFSET(P2462,0,0,-计算结果!$B$18,1)),SUM(OFFSET(P2462,0,0,-ROW(),1)))</f>
        <v>1876.7400000000011</v>
      </c>
      <c r="Y2462" s="2">
        <f ca="1">IFERROR(SUM(OFFSET(Q2462,0,0,-计算结果!$B$18,1)),SUM(OFFSET(Q2462,0,0,-ROW(),1)))</f>
        <v>1590.7199999999998</v>
      </c>
      <c r="Z2462" s="2">
        <f ca="1">IFERROR(SUM(OFFSET(R2462,0,0,-计算结果!$B$18,1)),SUM(OFFSET(R2462,0,0,-ROW(),1)))</f>
        <v>1536.422499999996</v>
      </c>
      <c r="AA2462" s="2">
        <f ca="1">IFERROR(SUM(OFFSET(S2462,0,0,-计算结果!$B$18,1)),SUM(OFFSET(S2462,0,0,-ROW(),1)))</f>
        <v>1593.5566666666641</v>
      </c>
      <c r="AB2462" s="2">
        <f ca="1">IFERROR(SUM(OFFSET(T2462,0,0,-计算结果!$B$18,1)),SUM(OFFSET(T2462,0,0,-ROW(),1)))</f>
        <v>1599.2299999999987</v>
      </c>
      <c r="AC2462" s="2">
        <f t="shared" ca="1" si="739"/>
        <v>1.1851551498692416</v>
      </c>
      <c r="AD2462" s="2">
        <f t="shared" ca="1" si="740"/>
        <v>1.2623790005678834</v>
      </c>
      <c r="AE2462" s="2">
        <f t="shared" ca="1" si="741"/>
        <v>1.1812653874875312</v>
      </c>
      <c r="AF2462" s="2">
        <f t="shared" ca="1" si="742"/>
        <v>1.1735272599938738</v>
      </c>
      <c r="AG2462" s="4" t="str">
        <f ca="1">IF(AND(AC2462&lt;计算结果!$B$19,AD2462&lt;计算结果!$B$19,AE2462&lt;计算结果!$B$19,AF2462&lt;计算结果!$B$19),"买",IF(AND(AC2462&gt;计算结果!$B$20,AD2462&gt;计算结果!$B$20,AE2462&gt;计算结果!$B$20,AF2462&gt;计算结果!$B$20),"卖",AG2461))</f>
        <v>卖</v>
      </c>
      <c r="AH2462" s="4" t="str">
        <f t="shared" ca="1" si="743"/>
        <v/>
      </c>
      <c r="AI2462" s="3">
        <f ca="1">IF(AG2461="买",E2462/E2461-1,0)-IF(AH2462=1,计算结果!B$17,0)</f>
        <v>0</v>
      </c>
      <c r="AJ2462" s="2">
        <f t="shared" ca="1" si="744"/>
        <v>1.4677729438245932</v>
      </c>
      <c r="AK2462" s="3">
        <f ca="1">1-AJ2462/MAX(AJ$2:AJ2462)</f>
        <v>0</v>
      </c>
    </row>
    <row r="2463" spans="1:37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6">
        <v>271861940224</v>
      </c>
      <c r="G2463" s="3">
        <f t="shared" si="730"/>
        <v>1.8366425613172144E-3</v>
      </c>
      <c r="H2463" s="3">
        <f>1-E2463/MAX(E$2:E2463)</f>
        <v>0.39208466616756277</v>
      </c>
      <c r="I2463" s="22">
        <f t="shared" si="731"/>
        <v>3575.2375000000002</v>
      </c>
      <c r="J2463" s="22">
        <f t="shared" si="732"/>
        <v>3573.335</v>
      </c>
      <c r="K2463" s="22">
        <f t="shared" si="733"/>
        <v>3576.0366666666669</v>
      </c>
      <c r="L2463" s="22">
        <f t="shared" si="734"/>
        <v>3577.6350000000002</v>
      </c>
      <c r="M2463" s="2">
        <f t="shared" si="745"/>
        <v>55.115000000000236</v>
      </c>
      <c r="N2463" s="2">
        <f t="shared" si="746"/>
        <v>78.259999999999764</v>
      </c>
      <c r="O2463" s="2">
        <f t="shared" si="747"/>
        <v>63.980000000000018</v>
      </c>
      <c r="P2463" s="2">
        <f t="shared" si="748"/>
        <v>81.710000000000036</v>
      </c>
      <c r="Q2463" s="2">
        <f t="shared" si="735"/>
        <v>-20.765000000000327</v>
      </c>
      <c r="R2463" s="2">
        <f t="shared" si="736"/>
        <v>-43.909999999999854</v>
      </c>
      <c r="S2463" s="2">
        <f t="shared" si="737"/>
        <v>-29.630000000000109</v>
      </c>
      <c r="T2463" s="2">
        <f t="shared" si="738"/>
        <v>-47.360000000000127</v>
      </c>
      <c r="U2463" s="2">
        <f ca="1">IFERROR(SUM(OFFSET(M2463,0,0,-计算结果!$B$18,1)),SUM(OFFSET(M2463,0,0,-ROW(),1)))</f>
        <v>1949.6375000000003</v>
      </c>
      <c r="V2463" s="2">
        <f ca="1">IFERROR(SUM(OFFSET(N2463,0,0,-计算结果!$B$18,1)),SUM(OFFSET(N2463,0,0,-ROW(),1)))</f>
        <v>2035.5500000000034</v>
      </c>
      <c r="W2463" s="2">
        <f ca="1">IFERROR(SUM(OFFSET(O2463,0,0,-计算结果!$B$18,1)),SUM(OFFSET(O2463,0,0,-ROW(),1)))</f>
        <v>1963.9033333333359</v>
      </c>
      <c r="X2463" s="2">
        <f ca="1">IFERROR(SUM(OFFSET(P2463,0,0,-计算结果!$B$18,1)),SUM(OFFSET(P2463,0,0,-ROW(),1)))</f>
        <v>1992.4350000000013</v>
      </c>
      <c r="Y2463" s="2">
        <f ca="1">IFERROR(SUM(OFFSET(Q2463,0,0,-计算结果!$B$18,1)),SUM(OFFSET(Q2463,0,0,-ROW(),1)))</f>
        <v>1408.8124999999991</v>
      </c>
      <c r="Z2463" s="2">
        <f ca="1">IFERROR(SUM(OFFSET(R2463,0,0,-计算结果!$B$18,1)),SUM(OFFSET(R2463,0,0,-ROW(),1)))</f>
        <v>1322.899999999996</v>
      </c>
      <c r="AA2463" s="2">
        <f ca="1">IFERROR(SUM(OFFSET(S2463,0,0,-计算结果!$B$18,1)),SUM(OFFSET(S2463,0,0,-ROW(),1)))</f>
        <v>1394.5466666666634</v>
      </c>
      <c r="AB2463" s="2">
        <f ca="1">IFERROR(SUM(OFFSET(T2463,0,0,-计算结果!$B$18,1)),SUM(OFFSET(T2463,0,0,-ROW(),1)))</f>
        <v>1366.0149999999981</v>
      </c>
      <c r="AC2463" s="2">
        <f t="shared" ca="1" si="739"/>
        <v>1.3838871389911727</v>
      </c>
      <c r="AD2463" s="2">
        <f t="shared" ca="1" si="740"/>
        <v>1.5387028497996897</v>
      </c>
      <c r="AE2463" s="2">
        <f t="shared" ca="1" si="741"/>
        <v>1.408273656433159</v>
      </c>
      <c r="AF2463" s="2">
        <f t="shared" ca="1" si="742"/>
        <v>1.4585747594279741</v>
      </c>
      <c r="AG2463" s="4" t="str">
        <f ca="1">IF(AND(AC2463&lt;计算结果!$B$19,AD2463&lt;计算结果!$B$19,AE2463&lt;计算结果!$B$19,AF2463&lt;计算结果!$B$19),"买",IF(AND(AC2463&gt;计算结果!$B$20,AD2463&gt;计算结果!$B$20,AE2463&gt;计算结果!$B$20,AF2463&gt;计算结果!$B$20),"卖",AG2462))</f>
        <v>卖</v>
      </c>
      <c r="AH2463" s="4" t="str">
        <f t="shared" ca="1" si="743"/>
        <v/>
      </c>
      <c r="AI2463" s="3">
        <f ca="1">IF(AG2462="买",E2463/E2462-1,0)-IF(AH2463=1,计算结果!B$17,0)</f>
        <v>0</v>
      </c>
      <c r="AJ2463" s="2">
        <f t="shared" ca="1" si="744"/>
        <v>1.4677729438245932</v>
      </c>
      <c r="AK2463" s="3">
        <f ca="1">1-AJ2463/MAX(AJ$2:AJ2463)</f>
        <v>0</v>
      </c>
    </row>
    <row r="2464" spans="1:37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6">
        <v>325164892160</v>
      </c>
      <c r="G2464" s="3">
        <f t="shared" si="730"/>
        <v>7.9572552927082985E-3</v>
      </c>
      <c r="H2464" s="3">
        <f>1-E2464/MAX(E$2:E2464)</f>
        <v>0.38724732865990608</v>
      </c>
      <c r="I2464" s="22">
        <f t="shared" si="731"/>
        <v>3594.44</v>
      </c>
      <c r="J2464" s="22">
        <f t="shared" si="732"/>
        <v>3594.9850000000001</v>
      </c>
      <c r="K2464" s="22">
        <f t="shared" si="733"/>
        <v>3592.1633333333334</v>
      </c>
      <c r="L2464" s="22">
        <f t="shared" si="734"/>
        <v>3587.61</v>
      </c>
      <c r="M2464" s="2">
        <f t="shared" si="745"/>
        <v>33.452499999999873</v>
      </c>
      <c r="N2464" s="2">
        <f t="shared" si="746"/>
        <v>35.355000000000018</v>
      </c>
      <c r="O2464" s="2">
        <f t="shared" si="747"/>
        <v>32.653333333333194</v>
      </c>
      <c r="P2464" s="2">
        <f t="shared" si="748"/>
        <v>31.054999999999836</v>
      </c>
      <c r="Q2464" s="2">
        <f t="shared" si="735"/>
        <v>8.7074999999999818</v>
      </c>
      <c r="R2464" s="2">
        <f t="shared" si="736"/>
        <v>6.8049999999998363</v>
      </c>
      <c r="S2464" s="2">
        <f t="shared" si="737"/>
        <v>9.5066666666666606</v>
      </c>
      <c r="T2464" s="2">
        <f t="shared" si="738"/>
        <v>11.105000000000018</v>
      </c>
      <c r="U2464" s="2">
        <f ca="1">IFERROR(SUM(OFFSET(M2464,0,0,-计算结果!$B$18,1)),SUM(OFFSET(M2464,0,0,-ROW(),1)))</f>
        <v>1894.7174999999997</v>
      </c>
      <c r="V2464" s="2">
        <f ca="1">IFERROR(SUM(OFFSET(N2464,0,0,-计算结果!$B$18,1)),SUM(OFFSET(N2464,0,0,-ROW(),1)))</f>
        <v>2007.972500000003</v>
      </c>
      <c r="W2464" s="2">
        <f ca="1">IFERROR(SUM(OFFSET(O2464,0,0,-计算结果!$B$18,1)),SUM(OFFSET(O2464,0,0,-ROW(),1)))</f>
        <v>1913.8566666666688</v>
      </c>
      <c r="X2464" s="2">
        <f ca="1">IFERROR(SUM(OFFSET(P2464,0,0,-计算结果!$B$18,1)),SUM(OFFSET(P2464,0,0,-ROW(),1)))</f>
        <v>1952.1350000000011</v>
      </c>
      <c r="Y2464" s="2">
        <f ca="1">IFERROR(SUM(OFFSET(Q2464,0,0,-计算结果!$B$18,1)),SUM(OFFSET(Q2464,0,0,-ROW(),1)))</f>
        <v>1396.4324999999994</v>
      </c>
      <c r="Z2464" s="2">
        <f ca="1">IFERROR(SUM(OFFSET(R2464,0,0,-计算结果!$B$18,1)),SUM(OFFSET(R2464,0,0,-ROW(),1)))</f>
        <v>1283.1774999999961</v>
      </c>
      <c r="AA2464" s="2">
        <f ca="1">IFERROR(SUM(OFFSET(S2464,0,0,-计算结果!$B$18,1)),SUM(OFFSET(S2464,0,0,-ROW(),1)))</f>
        <v>1377.2933333333303</v>
      </c>
      <c r="AB2464" s="2">
        <f ca="1">IFERROR(SUM(OFFSET(T2464,0,0,-计算结果!$B$18,1)),SUM(OFFSET(T2464,0,0,-ROW(),1)))</f>
        <v>1339.0149999999981</v>
      </c>
      <c r="AC2464" s="2">
        <f t="shared" ca="1" si="739"/>
        <v>1.3568271291308391</v>
      </c>
      <c r="AD2464" s="2">
        <f t="shared" ca="1" si="740"/>
        <v>1.5648439128647511</v>
      </c>
      <c r="AE2464" s="2">
        <f t="shared" ca="1" si="741"/>
        <v>1.3895781097224553</v>
      </c>
      <c r="AF2464" s="2">
        <f t="shared" ca="1" si="742"/>
        <v>1.4578888212604071</v>
      </c>
      <c r="AG2464" s="4" t="str">
        <f ca="1">IF(AND(AC2464&lt;计算结果!$B$19,AD2464&lt;计算结果!$B$19,AE2464&lt;计算结果!$B$19,AF2464&lt;计算结果!$B$19),"买",IF(AND(AC2464&gt;计算结果!$B$20,AD2464&gt;计算结果!$B$20,AE2464&gt;计算结果!$B$20,AF2464&gt;计算结果!$B$20),"卖",AG2463))</f>
        <v>卖</v>
      </c>
      <c r="AH2464" s="4" t="str">
        <f t="shared" ca="1" si="743"/>
        <v/>
      </c>
      <c r="AI2464" s="3">
        <f ca="1">IF(AG2463="买",E2464/E2463-1,0)-IF(AH2464=1,计算结果!B$17,0)</f>
        <v>0</v>
      </c>
      <c r="AJ2464" s="2">
        <f t="shared" ca="1" si="744"/>
        <v>1.4677729438245932</v>
      </c>
      <c r="AK2464" s="3">
        <f ca="1">1-AJ2464/MAX(AJ$2:AJ2464)</f>
        <v>0</v>
      </c>
    </row>
    <row r="2465" spans="1:37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6">
        <v>335700131840</v>
      </c>
      <c r="G2465" s="3">
        <f t="shared" si="730"/>
        <v>-2.5926964654135909E-2</v>
      </c>
      <c r="H2465" s="3">
        <f>1-E2465/MAX(E$2:E2465)</f>
        <v>0.40313414551146798</v>
      </c>
      <c r="I2465" s="22">
        <f t="shared" si="731"/>
        <v>3524.83</v>
      </c>
      <c r="J2465" s="22">
        <f t="shared" si="732"/>
        <v>3542.6849999999999</v>
      </c>
      <c r="K2465" s="22">
        <f t="shared" si="733"/>
        <v>3530.4733333333334</v>
      </c>
      <c r="L2465" s="22">
        <f t="shared" si="734"/>
        <v>3541.76</v>
      </c>
      <c r="M2465" s="2">
        <f t="shared" si="745"/>
        <v>-15.119999999999891</v>
      </c>
      <c r="N2465" s="2">
        <f t="shared" si="746"/>
        <v>-15.664999999999964</v>
      </c>
      <c r="O2465" s="2">
        <f t="shared" si="747"/>
        <v>-12.843333333333248</v>
      </c>
      <c r="P2465" s="2">
        <f t="shared" si="748"/>
        <v>-8.2899999999999636</v>
      </c>
      <c r="Q2465" s="2">
        <f t="shared" si="735"/>
        <v>90.240000000000236</v>
      </c>
      <c r="R2465" s="2">
        <f t="shared" si="736"/>
        <v>90.785000000000309</v>
      </c>
      <c r="S2465" s="2">
        <f t="shared" si="737"/>
        <v>87.963333333333594</v>
      </c>
      <c r="T2465" s="2">
        <f t="shared" si="738"/>
        <v>83.410000000000309</v>
      </c>
      <c r="U2465" s="2">
        <f ca="1">IFERROR(SUM(OFFSET(M2465,0,0,-计算结果!$B$18,1)),SUM(OFFSET(M2465,0,0,-ROW(),1)))</f>
        <v>1734.4924999999998</v>
      </c>
      <c r="V2465" s="2">
        <f ca="1">IFERROR(SUM(OFFSET(N2465,0,0,-计算结果!$B$18,1)),SUM(OFFSET(N2465,0,0,-ROW(),1)))</f>
        <v>1826.9675000000029</v>
      </c>
      <c r="W2465" s="2">
        <f ca="1">IFERROR(SUM(OFFSET(O2465,0,0,-计算结果!$B$18,1)),SUM(OFFSET(O2465,0,0,-ROW(),1)))</f>
        <v>1746.8466666666691</v>
      </c>
      <c r="X2465" s="2">
        <f ca="1">IFERROR(SUM(OFFSET(P2465,0,0,-计算结果!$B$18,1)),SUM(OFFSET(P2465,0,0,-ROW(),1)))</f>
        <v>1771.5550000000012</v>
      </c>
      <c r="Y2465" s="2">
        <f ca="1">IFERROR(SUM(OFFSET(Q2465,0,0,-计算结果!$B$18,1)),SUM(OFFSET(Q2465,0,0,-ROW(),1)))</f>
        <v>1513.4474999999998</v>
      </c>
      <c r="Z2465" s="2">
        <f ca="1">IFERROR(SUM(OFFSET(R2465,0,0,-计算结果!$B$18,1)),SUM(OFFSET(R2465,0,0,-ROW(),1)))</f>
        <v>1420.9724999999967</v>
      </c>
      <c r="AA2465" s="2">
        <f ca="1">IFERROR(SUM(OFFSET(S2465,0,0,-计算结果!$B$18,1)),SUM(OFFSET(S2465,0,0,-ROW(),1)))</f>
        <v>1501.0933333333305</v>
      </c>
      <c r="AB2465" s="2">
        <f ca="1">IFERROR(SUM(OFFSET(T2465,0,0,-计算结果!$B$18,1)),SUM(OFFSET(T2465,0,0,-ROW(),1)))</f>
        <v>1476.3849999999984</v>
      </c>
      <c r="AC2465" s="2">
        <f t="shared" ca="1" si="739"/>
        <v>1.146053959585648</v>
      </c>
      <c r="AD2465" s="2">
        <f t="shared" ca="1" si="740"/>
        <v>1.2857162964096822</v>
      </c>
      <c r="AE2465" s="2">
        <f t="shared" ca="1" si="741"/>
        <v>1.163716224618504</v>
      </c>
      <c r="AF2465" s="2">
        <f t="shared" ca="1" si="742"/>
        <v>1.1999275256792796</v>
      </c>
      <c r="AG2465" s="4" t="str">
        <f ca="1">IF(AND(AC2465&lt;计算结果!$B$19,AD2465&lt;计算结果!$B$19,AE2465&lt;计算结果!$B$19,AF2465&lt;计算结果!$B$19),"买",IF(AND(AC2465&gt;计算结果!$B$20,AD2465&gt;计算结果!$B$20,AE2465&gt;计算结果!$B$20,AF2465&gt;计算结果!$B$20),"卖",AG2464))</f>
        <v>卖</v>
      </c>
      <c r="AH2465" s="4" t="str">
        <f t="shared" ca="1" si="743"/>
        <v/>
      </c>
      <c r="AI2465" s="3">
        <f ca="1">IF(AG2464="买",E2465/E2464-1,0)-IF(AH2465=1,计算结果!B$17,0)</f>
        <v>0</v>
      </c>
      <c r="AJ2465" s="2">
        <f t="shared" ca="1" si="744"/>
        <v>1.4677729438245932</v>
      </c>
      <c r="AK2465" s="3">
        <f ca="1">1-AJ2465/MAX(AJ$2:AJ2465)</f>
        <v>0</v>
      </c>
    </row>
    <row r="2466" spans="1:37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6">
        <v>257468792832</v>
      </c>
      <c r="G2466" s="3">
        <f t="shared" si="730"/>
        <v>6.5338236551784057E-3</v>
      </c>
      <c r="H2466" s="3">
        <f>1-E2466/MAX(E$2:E2466)</f>
        <v>0.39923432927244262</v>
      </c>
      <c r="I2466" s="22">
        <f t="shared" si="731"/>
        <v>3524.93</v>
      </c>
      <c r="J2466" s="22">
        <f t="shared" si="732"/>
        <v>3520.8924999999999</v>
      </c>
      <c r="K2466" s="22">
        <f t="shared" si="733"/>
        <v>3522.9666666666667</v>
      </c>
      <c r="L2466" s="22">
        <f t="shared" si="734"/>
        <v>3519.04</v>
      </c>
      <c r="M2466" s="2">
        <f t="shared" si="745"/>
        <v>16.079999999999927</v>
      </c>
      <c r="N2466" s="2">
        <f t="shared" si="746"/>
        <v>-1.7750000000000909</v>
      </c>
      <c r="O2466" s="2">
        <f t="shared" si="747"/>
        <v>10.436666666666497</v>
      </c>
      <c r="P2466" s="2">
        <f t="shared" si="748"/>
        <v>-0.8500000000003638</v>
      </c>
      <c r="Q2466" s="2">
        <f t="shared" si="735"/>
        <v>27.659999999999854</v>
      </c>
      <c r="R2466" s="2">
        <f t="shared" si="736"/>
        <v>45.514999999999873</v>
      </c>
      <c r="S2466" s="2">
        <f t="shared" si="737"/>
        <v>33.303333333333285</v>
      </c>
      <c r="T2466" s="2">
        <f t="shared" si="738"/>
        <v>44.590000000000146</v>
      </c>
      <c r="U2466" s="2">
        <f ca="1">IFERROR(SUM(OFFSET(M2466,0,0,-计算结果!$B$18,1)),SUM(OFFSET(M2466,0,0,-ROW(),1)))</f>
        <v>1646.2999999999997</v>
      </c>
      <c r="V2466" s="2">
        <f ca="1">IFERROR(SUM(OFFSET(N2466,0,0,-计算结果!$B$18,1)),SUM(OFFSET(N2466,0,0,-ROW(),1)))</f>
        <v>1695.3700000000026</v>
      </c>
      <c r="W2466" s="2">
        <f ca="1">IFERROR(SUM(OFFSET(O2466,0,0,-计算结果!$B$18,1)),SUM(OFFSET(O2466,0,0,-ROW(),1)))</f>
        <v>1644.4000000000024</v>
      </c>
      <c r="X2466" s="2">
        <f ca="1">IFERROR(SUM(OFFSET(P2466,0,0,-计算结果!$B$18,1)),SUM(OFFSET(P2466,0,0,-ROW(),1)))</f>
        <v>1640.6000000000008</v>
      </c>
      <c r="Y2466" s="2">
        <f ca="1">IFERROR(SUM(OFFSET(Q2466,0,0,-计算结果!$B$18,1)),SUM(OFFSET(Q2466,0,0,-ROW(),1)))</f>
        <v>1526.9399999999996</v>
      </c>
      <c r="Z2466" s="2">
        <f ca="1">IFERROR(SUM(OFFSET(R2466,0,0,-计算结果!$B$18,1)),SUM(OFFSET(R2466,0,0,-ROW(),1)))</f>
        <v>1477.8699999999967</v>
      </c>
      <c r="AA2466" s="2">
        <f ca="1">IFERROR(SUM(OFFSET(S2466,0,0,-计算结果!$B$18,1)),SUM(OFFSET(S2466,0,0,-ROW(),1)))</f>
        <v>1528.839999999997</v>
      </c>
      <c r="AB2466" s="2">
        <f ca="1">IFERROR(SUM(OFFSET(T2466,0,0,-计算结果!$B$18,1)),SUM(OFFSET(T2466,0,0,-ROW(),1)))</f>
        <v>1532.6399999999985</v>
      </c>
      <c r="AC2466" s="2">
        <f t="shared" ca="1" si="739"/>
        <v>1.0781694107168587</v>
      </c>
      <c r="AD2466" s="2">
        <f t="shared" ca="1" si="740"/>
        <v>1.1471712667555376</v>
      </c>
      <c r="AE2466" s="2">
        <f t="shared" ca="1" si="741"/>
        <v>1.0755867193427733</v>
      </c>
      <c r="AF2466" s="2">
        <f t="shared" ca="1" si="742"/>
        <v>1.0704405470299629</v>
      </c>
      <c r="AG2466" s="4" t="str">
        <f ca="1">IF(AND(AC2466&lt;计算结果!$B$19,AD2466&lt;计算结果!$B$19,AE2466&lt;计算结果!$B$19,AF2466&lt;计算结果!$B$19),"买",IF(AND(AC2466&gt;计算结果!$B$20,AD2466&gt;计算结果!$B$20,AE2466&gt;计算结果!$B$20,AF2466&gt;计算结果!$B$20),"卖",AG2465))</f>
        <v>卖</v>
      </c>
      <c r="AH2466" s="4" t="str">
        <f t="shared" ca="1" si="743"/>
        <v/>
      </c>
      <c r="AI2466" s="3">
        <f ca="1">IF(AG2465="买",E2466/E2465-1,0)-IF(AH2466=1,计算结果!B$17,0)</f>
        <v>0</v>
      </c>
      <c r="AJ2466" s="2">
        <f t="shared" ca="1" si="744"/>
        <v>1.4677729438245932</v>
      </c>
      <c r="AK2466" s="3">
        <f ca="1">1-AJ2466/MAX(AJ$2:AJ2466)</f>
        <v>0</v>
      </c>
    </row>
    <row r="2467" spans="1:37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6">
        <v>279030595584</v>
      </c>
      <c r="G2467" s="3">
        <f t="shared" si="730"/>
        <v>-9.76543692400067E-3</v>
      </c>
      <c r="H2467" s="3">
        <f>1-E2467/MAX(E$2:E2467)</f>
        <v>0.40510106853603756</v>
      </c>
      <c r="I2467" s="22">
        <f t="shared" si="731"/>
        <v>3494.36</v>
      </c>
      <c r="J2467" s="22">
        <f t="shared" si="732"/>
        <v>3498.5875000000001</v>
      </c>
      <c r="K2467" s="22">
        <f t="shared" si="733"/>
        <v>3493.7000000000003</v>
      </c>
      <c r="L2467" s="22">
        <f t="shared" si="734"/>
        <v>3492.38</v>
      </c>
      <c r="M2467" s="2">
        <f t="shared" si="745"/>
        <v>-7.8499999999999091</v>
      </c>
      <c r="N2467" s="2">
        <f t="shared" si="746"/>
        <v>-3.8125</v>
      </c>
      <c r="O2467" s="2">
        <f t="shared" si="747"/>
        <v>-5.8866666666667697</v>
      </c>
      <c r="P2467" s="2">
        <f t="shared" si="748"/>
        <v>-1.9600000000000364</v>
      </c>
      <c r="Q2467" s="2">
        <f t="shared" si="735"/>
        <v>57.25</v>
      </c>
      <c r="R2467" s="2">
        <f t="shared" si="736"/>
        <v>53.212500000000091</v>
      </c>
      <c r="S2467" s="2">
        <f t="shared" si="737"/>
        <v>55.286666666666861</v>
      </c>
      <c r="T2467" s="2">
        <f t="shared" si="738"/>
        <v>51.360000000000127</v>
      </c>
      <c r="U2467" s="2">
        <f ca="1">IFERROR(SUM(OFFSET(M2467,0,0,-计算结果!$B$18,1)),SUM(OFFSET(M2467,0,0,-ROW(),1)))</f>
        <v>1606.88</v>
      </c>
      <c r="V2467" s="2">
        <f ca="1">IFERROR(SUM(OFFSET(N2467,0,0,-计算结果!$B$18,1)),SUM(OFFSET(N2467,0,0,-ROW(),1)))</f>
        <v>1671.6675000000023</v>
      </c>
      <c r="W2467" s="2">
        <f ca="1">IFERROR(SUM(OFFSET(O2467,0,0,-计算结果!$B$18,1)),SUM(OFFSET(O2467,0,0,-ROW(),1)))</f>
        <v>1608.5433333333362</v>
      </c>
      <c r="X2467" s="2">
        <f ca="1">IFERROR(SUM(OFFSET(P2467,0,0,-计算结果!$B$18,1)),SUM(OFFSET(P2467,0,0,-ROW(),1)))</f>
        <v>1611.8700000000013</v>
      </c>
      <c r="Y2467" s="2">
        <f ca="1">IFERROR(SUM(OFFSET(Q2467,0,0,-计算结果!$B$18,1)),SUM(OFFSET(Q2467,0,0,-ROW(),1)))</f>
        <v>1546.0999999999995</v>
      </c>
      <c r="Z2467" s="2">
        <f ca="1">IFERROR(SUM(OFFSET(R2467,0,0,-计算结果!$B$18,1)),SUM(OFFSET(R2467,0,0,-ROW(),1)))</f>
        <v>1481.3124999999973</v>
      </c>
      <c r="AA2467" s="2">
        <f ca="1">IFERROR(SUM(OFFSET(S2467,0,0,-计算结果!$B$18,1)),SUM(OFFSET(S2467,0,0,-ROW(),1)))</f>
        <v>1544.4366666666633</v>
      </c>
      <c r="AB2467" s="2">
        <f ca="1">IFERROR(SUM(OFFSET(T2467,0,0,-计算结果!$B$18,1)),SUM(OFFSET(T2467,0,0,-ROW(),1)))</f>
        <v>1541.1099999999983</v>
      </c>
      <c r="AC2467" s="2">
        <f t="shared" ca="1" si="739"/>
        <v>1.0393118168294422</v>
      </c>
      <c r="AD2467" s="2">
        <f t="shared" ca="1" si="740"/>
        <v>1.1285042825197285</v>
      </c>
      <c r="AE2467" s="2">
        <f t="shared" ca="1" si="741"/>
        <v>1.0415081227027803</v>
      </c>
      <c r="AF2467" s="2">
        <f t="shared" ca="1" si="742"/>
        <v>1.0459149574008364</v>
      </c>
      <c r="AG2467" s="4" t="str">
        <f ca="1">IF(AND(AC2467&lt;计算结果!$B$19,AD2467&lt;计算结果!$B$19,AE2467&lt;计算结果!$B$19,AF2467&lt;计算结果!$B$19),"买",IF(AND(AC2467&gt;计算结果!$B$20,AD2467&gt;计算结果!$B$20,AE2467&gt;计算结果!$B$20,AF2467&gt;计算结果!$B$20),"卖",AG2466))</f>
        <v>卖</v>
      </c>
      <c r="AH2467" s="4" t="str">
        <f t="shared" ca="1" si="743"/>
        <v/>
      </c>
      <c r="AI2467" s="3">
        <f ca="1">IF(AG2466="买",E2467/E2466-1,0)-IF(AH2467=1,计算结果!B$17,0)</f>
        <v>0</v>
      </c>
      <c r="AJ2467" s="2">
        <f t="shared" ca="1" si="744"/>
        <v>1.4677729438245932</v>
      </c>
      <c r="AK2467" s="3">
        <f ca="1">1-AJ2467/MAX(AJ$2:AJ2467)</f>
        <v>0</v>
      </c>
    </row>
    <row r="2468" spans="1:37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6">
        <v>233468248064</v>
      </c>
      <c r="G2468" s="3">
        <f t="shared" si="730"/>
        <v>-5.0967583244192483E-3</v>
      </c>
      <c r="H2468" s="3">
        <f>1-E2468/MAX(E$2:E2468)</f>
        <v>0.40813312461716467</v>
      </c>
      <c r="I2468" s="22">
        <f t="shared" si="731"/>
        <v>3486.4174999999996</v>
      </c>
      <c r="J2468" s="22">
        <f t="shared" si="732"/>
        <v>3492.0825</v>
      </c>
      <c r="K2468" s="22">
        <f t="shared" si="733"/>
        <v>3489.0499999999997</v>
      </c>
      <c r="L2468" s="22">
        <f t="shared" si="734"/>
        <v>3494.3149999999996</v>
      </c>
      <c r="M2468" s="2">
        <f t="shared" si="745"/>
        <v>21.879999999999654</v>
      </c>
      <c r="N2468" s="2">
        <f t="shared" si="746"/>
        <v>17.652499999999691</v>
      </c>
      <c r="O2468" s="2">
        <f t="shared" si="747"/>
        <v>22.539999999999509</v>
      </c>
      <c r="P2468" s="2">
        <f t="shared" si="748"/>
        <v>23.859999999999673</v>
      </c>
      <c r="Q2468" s="2">
        <f t="shared" si="735"/>
        <v>21.970000000000255</v>
      </c>
      <c r="R2468" s="2">
        <f t="shared" si="736"/>
        <v>26.197500000000218</v>
      </c>
      <c r="S2468" s="2">
        <f t="shared" si="737"/>
        <v>21.3100000000004</v>
      </c>
      <c r="T2468" s="2">
        <f t="shared" si="738"/>
        <v>19.990000000000236</v>
      </c>
      <c r="U2468" s="2">
        <f ca="1">IFERROR(SUM(OFFSET(M2468,0,0,-计算结果!$B$18,1)),SUM(OFFSET(M2468,0,0,-ROW(),1)))</f>
        <v>1543.6949999999997</v>
      </c>
      <c r="V2468" s="2">
        <f ca="1">IFERROR(SUM(OFFSET(N2468,0,0,-计算结果!$B$18,1)),SUM(OFFSET(N2468,0,0,-ROW(),1)))</f>
        <v>1602.570000000002</v>
      </c>
      <c r="W2468" s="2">
        <f ca="1">IFERROR(SUM(OFFSET(O2468,0,0,-计算结果!$B$18,1)),SUM(OFFSET(O2468,0,0,-ROW(),1)))</f>
        <v>1545.9266666666686</v>
      </c>
      <c r="X2468" s="2">
        <f ca="1">IFERROR(SUM(OFFSET(P2468,0,0,-计算结果!$B$18,1)),SUM(OFFSET(P2468,0,0,-ROW(),1)))</f>
        <v>1550.3900000000008</v>
      </c>
      <c r="Y2468" s="2">
        <f ca="1">IFERROR(SUM(OFFSET(Q2468,0,0,-计算结果!$B$18,1)),SUM(OFFSET(Q2468,0,0,-ROW(),1)))</f>
        <v>1563.2949999999996</v>
      </c>
      <c r="Z2468" s="2">
        <f ca="1">IFERROR(SUM(OFFSET(R2468,0,0,-计算结果!$B$18,1)),SUM(OFFSET(R2468,0,0,-ROW(),1)))</f>
        <v>1504.4199999999973</v>
      </c>
      <c r="AA2468" s="2">
        <f ca="1">IFERROR(SUM(OFFSET(S2468,0,0,-计算结果!$B$18,1)),SUM(OFFSET(S2468,0,0,-ROW(),1)))</f>
        <v>1561.0633333333308</v>
      </c>
      <c r="AB2468" s="2">
        <f ca="1">IFERROR(SUM(OFFSET(T2468,0,0,-计算结果!$B$18,1)),SUM(OFFSET(T2468,0,0,-ROW(),1)))</f>
        <v>1556.5999999999985</v>
      </c>
      <c r="AC2468" s="2">
        <f t="shared" ca="1" si="739"/>
        <v>0.98746237914149282</v>
      </c>
      <c r="AD2468" s="2">
        <f t="shared" ca="1" si="740"/>
        <v>1.0652410895893465</v>
      </c>
      <c r="AE2468" s="2">
        <f t="shared" ca="1" si="741"/>
        <v>0.99030361783314647</v>
      </c>
      <c r="AF2468" s="2">
        <f t="shared" ca="1" si="742"/>
        <v>0.99601053578311849</v>
      </c>
      <c r="AG2468" s="4" t="str">
        <f ca="1">IF(AND(AC2468&lt;计算结果!$B$19,AD2468&lt;计算结果!$B$19,AE2468&lt;计算结果!$B$19,AF2468&lt;计算结果!$B$19),"买",IF(AND(AC2468&gt;计算结果!$B$20,AD2468&gt;计算结果!$B$20,AE2468&gt;计算结果!$B$20,AF2468&gt;计算结果!$B$20),"卖",AG2467))</f>
        <v>卖</v>
      </c>
      <c r="AH2468" s="4" t="str">
        <f t="shared" ca="1" si="743"/>
        <v/>
      </c>
      <c r="AI2468" s="3">
        <f ca="1">IF(AG2467="买",E2468/E2467-1,0)-IF(AH2468=1,计算结果!B$17,0)</f>
        <v>0</v>
      </c>
      <c r="AJ2468" s="2">
        <f t="shared" ca="1" si="744"/>
        <v>1.4677729438245932</v>
      </c>
      <c r="AK2468" s="3">
        <f ca="1">1-AJ2468/MAX(AJ$2:AJ2468)</f>
        <v>0</v>
      </c>
    </row>
    <row r="2469" spans="1:37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6">
        <v>277860483072</v>
      </c>
      <c r="G2469" s="3">
        <f t="shared" si="730"/>
        <v>1.7027356461943643E-2</v>
      </c>
      <c r="H2469" s="3">
        <f>1-E2469/MAX(E$2:E2469)</f>
        <v>0.39805519635200437</v>
      </c>
      <c r="I2469" s="22">
        <f t="shared" si="731"/>
        <v>3509.9249999999997</v>
      </c>
      <c r="J2469" s="22">
        <f t="shared" si="732"/>
        <v>3487.9124999999999</v>
      </c>
      <c r="K2469" s="22">
        <f t="shared" si="733"/>
        <v>3500.65</v>
      </c>
      <c r="L2469" s="22">
        <f t="shared" si="734"/>
        <v>3482.1</v>
      </c>
      <c r="M2469" s="2">
        <f t="shared" si="745"/>
        <v>60.292500000000473</v>
      </c>
      <c r="N2469" s="2">
        <f t="shared" si="746"/>
        <v>54.627500000000055</v>
      </c>
      <c r="O2469" s="2">
        <f t="shared" si="747"/>
        <v>57.660000000000309</v>
      </c>
      <c r="P2469" s="2">
        <f t="shared" si="748"/>
        <v>52.395000000000437</v>
      </c>
      <c r="Q2469" s="2">
        <f t="shared" si="735"/>
        <v>68.927499999999782</v>
      </c>
      <c r="R2469" s="2">
        <f t="shared" si="736"/>
        <v>74.5925000000002</v>
      </c>
      <c r="S2469" s="2">
        <f t="shared" si="737"/>
        <v>71.559999999999945</v>
      </c>
      <c r="T2469" s="2">
        <f t="shared" si="738"/>
        <v>76.824999999999818</v>
      </c>
      <c r="U2469" s="2">
        <f ca="1">IFERROR(SUM(OFFSET(M2469,0,0,-计算结果!$B$18,1)),SUM(OFFSET(M2469,0,0,-ROW(),1)))</f>
        <v>1450.5125000000003</v>
      </c>
      <c r="V2469" s="2">
        <f ca="1">IFERROR(SUM(OFFSET(N2469,0,0,-计算结果!$B$18,1)),SUM(OFFSET(N2469,0,0,-ROW(),1)))</f>
        <v>1485.8925000000017</v>
      </c>
      <c r="W2469" s="2">
        <f ca="1">IFERROR(SUM(OFFSET(O2469,0,0,-计算结果!$B$18,1)),SUM(OFFSET(O2469,0,0,-ROW(),1)))</f>
        <v>1444.0633333333353</v>
      </c>
      <c r="X2469" s="2">
        <f ca="1">IFERROR(SUM(OFFSET(P2469,0,0,-计算结果!$B$18,1)),SUM(OFFSET(P2469,0,0,-ROW(),1)))</f>
        <v>1431.1650000000013</v>
      </c>
      <c r="Y2469" s="2">
        <f ca="1">IFERROR(SUM(OFFSET(Q2469,0,0,-计算结果!$B$18,1)),SUM(OFFSET(Q2469,0,0,-ROW(),1)))</f>
        <v>1668.1674999999996</v>
      </c>
      <c r="Z2469" s="2">
        <f ca="1">IFERROR(SUM(OFFSET(R2469,0,0,-计算结果!$B$18,1)),SUM(OFFSET(R2469,0,0,-ROW(),1)))</f>
        <v>1632.7874999999981</v>
      </c>
      <c r="AA2469" s="2">
        <f ca="1">IFERROR(SUM(OFFSET(S2469,0,0,-计算结果!$B$18,1)),SUM(OFFSET(S2469,0,0,-ROW(),1)))</f>
        <v>1674.6166666666645</v>
      </c>
      <c r="AB2469" s="2">
        <f ca="1">IFERROR(SUM(OFFSET(T2469,0,0,-计算结果!$B$18,1)),SUM(OFFSET(T2469,0,0,-ROW(),1)))</f>
        <v>1687.5149999999985</v>
      </c>
      <c r="AC2469" s="2">
        <f t="shared" ca="1" si="739"/>
        <v>0.86952449319387926</v>
      </c>
      <c r="AD2469" s="2">
        <f t="shared" ca="1" si="740"/>
        <v>0.910034220619648</v>
      </c>
      <c r="AE2469" s="2">
        <f t="shared" ca="1" si="741"/>
        <v>0.86232471112792208</v>
      </c>
      <c r="AF2469" s="2">
        <f t="shared" ca="1" si="742"/>
        <v>0.8480902391978753</v>
      </c>
      <c r="AG2469" s="4" t="str">
        <f ca="1">IF(AND(AC2469&lt;计算结果!$B$19,AD2469&lt;计算结果!$B$19,AE2469&lt;计算结果!$B$19,AF2469&lt;计算结果!$B$19),"买",IF(AND(AC2469&gt;计算结果!$B$20,AD2469&gt;计算结果!$B$20,AE2469&gt;计算结果!$B$20,AF2469&gt;计算结果!$B$20),"卖",AG2468))</f>
        <v>卖</v>
      </c>
      <c r="AH2469" s="4" t="str">
        <f t="shared" ca="1" si="743"/>
        <v/>
      </c>
      <c r="AI2469" s="3">
        <f ca="1">IF(AG2468="买",E2469/E2468-1,0)-IF(AH2469=1,计算结果!B$17,0)</f>
        <v>0</v>
      </c>
      <c r="AJ2469" s="2">
        <f t="shared" ca="1" si="744"/>
        <v>1.4677729438245932</v>
      </c>
      <c r="AK2469" s="3">
        <f ca="1">1-AJ2469/MAX(AJ$2:AJ2469)</f>
        <v>0</v>
      </c>
    </row>
    <row r="2470" spans="1:37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6">
        <v>245366620160</v>
      </c>
      <c r="G2470" s="3">
        <f t="shared" si="730"/>
        <v>-4.8448872871175164E-3</v>
      </c>
      <c r="H2470" s="3">
        <f>1-E2470/MAX(E$2:E2470)</f>
        <v>0.40097155107874494</v>
      </c>
      <c r="I2470" s="22">
        <f t="shared" si="731"/>
        <v>3526.105</v>
      </c>
      <c r="J2470" s="22">
        <f t="shared" si="732"/>
        <v>3526.8625000000002</v>
      </c>
      <c r="K2470" s="22">
        <f t="shared" si="733"/>
        <v>3527.9366666666665</v>
      </c>
      <c r="L2470" s="22">
        <f t="shared" si="734"/>
        <v>3531.6</v>
      </c>
      <c r="M2470" s="2">
        <f t="shared" si="745"/>
        <v>41.285000000000309</v>
      </c>
      <c r="N2470" s="2">
        <f t="shared" si="746"/>
        <v>63.297500000000127</v>
      </c>
      <c r="O2470" s="2">
        <f t="shared" si="747"/>
        <v>50.559999999999945</v>
      </c>
      <c r="P2470" s="2">
        <f t="shared" si="748"/>
        <v>69.110000000000127</v>
      </c>
      <c r="Q2470" s="2">
        <f t="shared" si="735"/>
        <v>-2.0650000000000546</v>
      </c>
      <c r="R2470" s="2">
        <f t="shared" si="736"/>
        <v>-24.077499999999873</v>
      </c>
      <c r="S2470" s="2">
        <f t="shared" si="737"/>
        <v>-11.339999999999691</v>
      </c>
      <c r="T2470" s="2">
        <f t="shared" si="738"/>
        <v>-29.889999999999873</v>
      </c>
      <c r="U2470" s="2">
        <f ca="1">IFERROR(SUM(OFFSET(M2470,0,0,-计算结果!$B$18,1)),SUM(OFFSET(M2470,0,0,-ROW(),1)))</f>
        <v>1434.4750000000004</v>
      </c>
      <c r="V2470" s="2">
        <f ca="1">IFERROR(SUM(OFFSET(N2470,0,0,-计算结果!$B$18,1)),SUM(OFFSET(N2470,0,0,-ROW(),1)))</f>
        <v>1473.0050000000019</v>
      </c>
      <c r="W2470" s="2">
        <f ca="1">IFERROR(SUM(OFFSET(O2470,0,0,-计算结果!$B$18,1)),SUM(OFFSET(O2470,0,0,-ROW(),1)))</f>
        <v>1432.090000000002</v>
      </c>
      <c r="X2470" s="2">
        <f ca="1">IFERROR(SUM(OFFSET(P2470,0,0,-计算结果!$B$18,1)),SUM(OFFSET(P2470,0,0,-ROW(),1)))</f>
        <v>1427.3200000000015</v>
      </c>
      <c r="Y2470" s="2">
        <f ca="1">IFERROR(SUM(OFFSET(Q2470,0,0,-计算结果!$B$18,1)),SUM(OFFSET(Q2470,0,0,-ROW(),1)))</f>
        <v>1627.4249999999997</v>
      </c>
      <c r="Z2470" s="2">
        <f ca="1">IFERROR(SUM(OFFSET(R2470,0,0,-计算结果!$B$18,1)),SUM(OFFSET(R2470,0,0,-ROW(),1)))</f>
        <v>1588.8949999999982</v>
      </c>
      <c r="AA2470" s="2">
        <f ca="1">IFERROR(SUM(OFFSET(S2470,0,0,-计算结果!$B$18,1)),SUM(OFFSET(S2470,0,0,-ROW(),1)))</f>
        <v>1629.8099999999981</v>
      </c>
      <c r="AB2470" s="2">
        <f ca="1">IFERROR(SUM(OFFSET(T2470,0,0,-计算结果!$B$18,1)),SUM(OFFSET(T2470,0,0,-ROW(),1)))</f>
        <v>1634.5799999999986</v>
      </c>
      <c r="AC2470" s="2">
        <f t="shared" ca="1" si="739"/>
        <v>0.88143846874664</v>
      </c>
      <c r="AD2470" s="2">
        <f t="shared" ca="1" si="740"/>
        <v>0.92706251829101582</v>
      </c>
      <c r="AE2470" s="2">
        <f t="shared" ca="1" si="741"/>
        <v>0.87868524551941862</v>
      </c>
      <c r="AF2470" s="2">
        <f t="shared" ca="1" si="742"/>
        <v>0.87320290227459207</v>
      </c>
      <c r="AG2470" s="4" t="str">
        <f ca="1">IF(AND(AC2470&lt;计算结果!$B$19,AD2470&lt;计算结果!$B$19,AE2470&lt;计算结果!$B$19,AF2470&lt;计算结果!$B$19),"买",IF(AND(AC2470&gt;计算结果!$B$20,AD2470&gt;计算结果!$B$20,AE2470&gt;计算结果!$B$20,AF2470&gt;计算结果!$B$20),"卖",AG2469))</f>
        <v>卖</v>
      </c>
      <c r="AH2470" s="4" t="str">
        <f t="shared" ca="1" si="743"/>
        <v/>
      </c>
      <c r="AI2470" s="3">
        <f ca="1">IF(AG2469="买",E2470/E2469-1,0)-IF(AH2470=1,计算结果!B$17,0)</f>
        <v>0</v>
      </c>
      <c r="AJ2470" s="2">
        <f t="shared" ca="1" si="744"/>
        <v>1.4677729438245932</v>
      </c>
      <c r="AK2470" s="3">
        <f ca="1">1-AJ2470/MAX(AJ$2:AJ2470)</f>
        <v>0</v>
      </c>
    </row>
    <row r="2471" spans="1:37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6">
        <v>235772755968</v>
      </c>
      <c r="G2471" s="3">
        <f t="shared" si="730"/>
        <v>1.1475284112696382E-3</v>
      </c>
      <c r="H2471" s="3">
        <f>1-E2471/MAX(E$2:E2471)</f>
        <v>0.40028414891444908</v>
      </c>
      <c r="I2471" s="22">
        <f t="shared" si="731"/>
        <v>3532.61</v>
      </c>
      <c r="J2471" s="22">
        <f t="shared" si="732"/>
        <v>3532.5899999999997</v>
      </c>
      <c r="K2471" s="22">
        <f t="shared" si="733"/>
        <v>3535.2633333333329</v>
      </c>
      <c r="L2471" s="22">
        <f t="shared" si="734"/>
        <v>3540.5699999999997</v>
      </c>
      <c r="M2471" s="2">
        <f t="shared" si="745"/>
        <v>42.815000000000055</v>
      </c>
      <c r="N2471" s="2">
        <f t="shared" si="746"/>
        <v>42.057499999999891</v>
      </c>
      <c r="O2471" s="2">
        <f t="shared" si="747"/>
        <v>40.983333333333576</v>
      </c>
      <c r="P2471" s="2">
        <f t="shared" si="748"/>
        <v>37.320000000000164</v>
      </c>
      <c r="Q2471" s="2">
        <f t="shared" si="735"/>
        <v>13.885000000000218</v>
      </c>
      <c r="R2471" s="2">
        <f t="shared" si="736"/>
        <v>14.642500000000382</v>
      </c>
      <c r="S2471" s="2">
        <f t="shared" si="737"/>
        <v>15.716666666666697</v>
      </c>
      <c r="T2471" s="2">
        <f t="shared" si="738"/>
        <v>19.380000000000109</v>
      </c>
      <c r="U2471" s="2">
        <f ca="1">IFERROR(SUM(OFFSET(M2471,0,0,-计算结果!$B$18,1)),SUM(OFFSET(M2471,0,0,-ROW(),1)))</f>
        <v>1444.2450000000003</v>
      </c>
      <c r="V2471" s="2">
        <f ca="1">IFERROR(SUM(OFFSET(N2471,0,0,-计算结果!$B$18,1)),SUM(OFFSET(N2471,0,0,-ROW(),1)))</f>
        <v>1473.8600000000015</v>
      </c>
      <c r="W2471" s="2">
        <f ca="1">IFERROR(SUM(OFFSET(O2471,0,0,-计算结果!$B$18,1)),SUM(OFFSET(O2471,0,0,-ROW(),1)))</f>
        <v>1439.0566666666691</v>
      </c>
      <c r="X2471" s="2">
        <f ca="1">IFERROR(SUM(OFFSET(P2471,0,0,-计算结果!$B$18,1)),SUM(OFFSET(P2471,0,0,-ROW(),1)))</f>
        <v>1428.6800000000017</v>
      </c>
      <c r="Y2471" s="2">
        <f ca="1">IFERROR(SUM(OFFSET(Q2471,0,0,-计算结果!$B$18,1)),SUM(OFFSET(Q2471,0,0,-ROW(),1)))</f>
        <v>1604.8649999999998</v>
      </c>
      <c r="Z2471" s="2">
        <f ca="1">IFERROR(SUM(OFFSET(R2471,0,0,-计算结果!$B$18,1)),SUM(OFFSET(R2471,0,0,-ROW(),1)))</f>
        <v>1575.2499999999986</v>
      </c>
      <c r="AA2471" s="2">
        <f ca="1">IFERROR(SUM(OFFSET(S2471,0,0,-计算结果!$B$18,1)),SUM(OFFSET(S2471,0,0,-ROW(),1)))</f>
        <v>1610.053333333331</v>
      </c>
      <c r="AB2471" s="2">
        <f ca="1">IFERROR(SUM(OFFSET(T2471,0,0,-计算结果!$B$18,1)),SUM(OFFSET(T2471,0,0,-ROW(),1)))</f>
        <v>1620.4299999999985</v>
      </c>
      <c r="AC2471" s="2">
        <f t="shared" ca="1" si="739"/>
        <v>0.89991681543307411</v>
      </c>
      <c r="AD2471" s="2">
        <f t="shared" ca="1" si="740"/>
        <v>0.93563561339470103</v>
      </c>
      <c r="AE2471" s="2">
        <f t="shared" ca="1" si="741"/>
        <v>0.89379440846680314</v>
      </c>
      <c r="AF2471" s="2">
        <f t="shared" ca="1" si="742"/>
        <v>0.88166721178946517</v>
      </c>
      <c r="AG2471" s="4" t="str">
        <f ca="1">IF(AND(AC2471&lt;计算结果!$B$19,AD2471&lt;计算结果!$B$19,AE2471&lt;计算结果!$B$19,AF2471&lt;计算结果!$B$19),"买",IF(AND(AC2471&gt;计算结果!$B$20,AD2471&gt;计算结果!$B$20,AE2471&gt;计算结果!$B$20,AF2471&gt;计算结果!$B$20),"卖",AG2470))</f>
        <v>卖</v>
      </c>
      <c r="AH2471" s="4" t="str">
        <f t="shared" ca="1" si="743"/>
        <v/>
      </c>
      <c r="AI2471" s="3">
        <f ca="1">IF(AG2470="买",E2471/E2470-1,0)-IF(AH2471=1,计算结果!B$17,0)</f>
        <v>0</v>
      </c>
      <c r="AJ2471" s="2">
        <f t="shared" ca="1" si="744"/>
        <v>1.4677729438245932</v>
      </c>
      <c r="AK2471" s="3">
        <f ca="1">1-AJ2471/MAX(AJ$2:AJ2471)</f>
        <v>0</v>
      </c>
    </row>
    <row r="2472" spans="1:37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6">
        <v>322141257728</v>
      </c>
      <c r="G2472" s="3">
        <f t="shared" si="730"/>
        <v>1.9346601790248608E-2</v>
      </c>
      <c r="H2472" s="3">
        <f>1-E2472/MAX(E$2:E2472)</f>
        <v>0.38868168515619683</v>
      </c>
      <c r="I2472" s="22">
        <f t="shared" si="731"/>
        <v>3581.3875000000003</v>
      </c>
      <c r="J2472" s="22">
        <f t="shared" si="732"/>
        <v>3572.6000000000004</v>
      </c>
      <c r="K2472" s="22">
        <f t="shared" si="733"/>
        <v>3577.57</v>
      </c>
      <c r="L2472" s="22">
        <f t="shared" si="734"/>
        <v>3569.9350000000004</v>
      </c>
      <c r="M2472" s="2">
        <f t="shared" si="745"/>
        <v>70.730000000000018</v>
      </c>
      <c r="N2472" s="2">
        <f t="shared" si="746"/>
        <v>70.750000000000455</v>
      </c>
      <c r="O2472" s="2">
        <f t="shared" si="747"/>
        <v>68.076666666667279</v>
      </c>
      <c r="P2472" s="2">
        <f t="shared" si="748"/>
        <v>62.770000000000437</v>
      </c>
      <c r="Q2472" s="2">
        <f t="shared" si="735"/>
        <v>-3.9200000000000728</v>
      </c>
      <c r="R2472" s="2">
        <f t="shared" si="736"/>
        <v>-3.9400000000005093</v>
      </c>
      <c r="S2472" s="2">
        <f t="shared" si="737"/>
        <v>-1.2666666666673336</v>
      </c>
      <c r="T2472" s="2">
        <f t="shared" si="738"/>
        <v>4.0399999999995089</v>
      </c>
      <c r="U2472" s="2">
        <f ca="1">IFERROR(SUM(OFFSET(M2472,0,0,-计算结果!$B$18,1)),SUM(OFFSET(M2472,0,0,-ROW(),1)))</f>
        <v>1495.1525000000006</v>
      </c>
      <c r="V2472" s="2">
        <f ca="1">IFERROR(SUM(OFFSET(N2472,0,0,-计算结果!$B$18,1)),SUM(OFFSET(N2472,0,0,-ROW(),1)))</f>
        <v>1519.0700000000024</v>
      </c>
      <c r="W2472" s="2">
        <f ca="1">IFERROR(SUM(OFFSET(O2472,0,0,-计算结果!$B$18,1)),SUM(OFFSET(O2472,0,0,-ROW(),1)))</f>
        <v>1486.0866666666698</v>
      </c>
      <c r="X2472" s="2">
        <f ca="1">IFERROR(SUM(OFFSET(P2472,0,0,-计算结果!$B$18,1)),SUM(OFFSET(P2472,0,0,-ROW(),1)))</f>
        <v>1467.9550000000017</v>
      </c>
      <c r="Y2472" s="2">
        <f ca="1">IFERROR(SUM(OFFSET(Q2472,0,0,-计算结果!$B$18,1)),SUM(OFFSET(Q2472,0,0,-ROW(),1)))</f>
        <v>1512.9274999999993</v>
      </c>
      <c r="Z2472" s="2">
        <f ca="1">IFERROR(SUM(OFFSET(R2472,0,0,-计算结果!$B$18,1)),SUM(OFFSET(R2472,0,0,-ROW(),1)))</f>
        <v>1489.0099999999975</v>
      </c>
      <c r="AA2472" s="2">
        <f ca="1">IFERROR(SUM(OFFSET(S2472,0,0,-计算结果!$B$18,1)),SUM(OFFSET(S2472,0,0,-ROW(),1)))</f>
        <v>1521.9933333333302</v>
      </c>
      <c r="AB2472" s="2">
        <f ca="1">IFERROR(SUM(OFFSET(T2472,0,0,-计算结果!$B$18,1)),SUM(OFFSET(T2472,0,0,-ROW(),1)))</f>
        <v>1540.1249999999982</v>
      </c>
      <c r="AC2472" s="2">
        <f t="shared" ca="1" si="739"/>
        <v>0.98825125460407137</v>
      </c>
      <c r="AD2472" s="2">
        <f t="shared" ca="1" si="740"/>
        <v>1.0201879100879141</v>
      </c>
      <c r="AE2472" s="2">
        <f t="shared" ca="1" si="741"/>
        <v>0.97640813144166616</v>
      </c>
      <c r="AF2472" s="2">
        <f t="shared" ca="1" si="742"/>
        <v>0.95314016719422345</v>
      </c>
      <c r="AG2472" s="4" t="str">
        <f ca="1">IF(AND(AC2472&lt;计算结果!$B$19,AD2472&lt;计算结果!$B$19,AE2472&lt;计算结果!$B$19,AF2472&lt;计算结果!$B$19),"买",IF(AND(AC2472&gt;计算结果!$B$20,AD2472&gt;计算结果!$B$20,AE2472&gt;计算结果!$B$20,AF2472&gt;计算结果!$B$20),"卖",AG2471))</f>
        <v>卖</v>
      </c>
      <c r="AH2472" s="4" t="str">
        <f t="shared" ca="1" si="743"/>
        <v/>
      </c>
      <c r="AI2472" s="3">
        <f ca="1">IF(AG2471="买",E2472/E2471-1,0)-IF(AH2472=1,计算结果!B$17,0)</f>
        <v>0</v>
      </c>
      <c r="AJ2472" s="2">
        <f t="shared" ca="1" si="744"/>
        <v>1.4677729438245932</v>
      </c>
      <c r="AK2472" s="3">
        <f ca="1">1-AJ2472/MAX(AJ$2:AJ2472)</f>
        <v>0</v>
      </c>
    </row>
    <row r="2473" spans="1:37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6">
        <v>297298526208</v>
      </c>
      <c r="G2473" s="3">
        <f t="shared" si="730"/>
        <v>6.9081840549536366E-3</v>
      </c>
      <c r="H2473" s="3">
        <f>1-E2473/MAX(E$2:E2473)</f>
        <v>0.38445858572109171</v>
      </c>
      <c r="I2473" s="22">
        <f t="shared" si="731"/>
        <v>3617.8624999999997</v>
      </c>
      <c r="J2473" s="22">
        <f t="shared" si="732"/>
        <v>3614.6149999999998</v>
      </c>
      <c r="K2473" s="22">
        <f t="shared" si="733"/>
        <v>3617.93</v>
      </c>
      <c r="L2473" s="22">
        <f t="shared" si="734"/>
        <v>3618.0649999999996</v>
      </c>
      <c r="M2473" s="2">
        <f t="shared" si="745"/>
        <v>60.0024999999996</v>
      </c>
      <c r="N2473" s="2">
        <f t="shared" si="746"/>
        <v>68.789999999999509</v>
      </c>
      <c r="O2473" s="2">
        <f t="shared" si="747"/>
        <v>63.819999999999709</v>
      </c>
      <c r="P2473" s="2">
        <f t="shared" si="748"/>
        <v>71.454999999999472</v>
      </c>
      <c r="Q2473" s="2">
        <f t="shared" si="735"/>
        <v>-13.352499999999509</v>
      </c>
      <c r="R2473" s="2">
        <f t="shared" si="736"/>
        <v>-22.139999999999418</v>
      </c>
      <c r="S2473" s="2">
        <f t="shared" si="737"/>
        <v>-17.169999999999618</v>
      </c>
      <c r="T2473" s="2">
        <f t="shared" si="738"/>
        <v>-24.804999999999382</v>
      </c>
      <c r="U2473" s="2">
        <f ca="1">IFERROR(SUM(OFFSET(M2473,0,0,-计算结果!$B$18,1)),SUM(OFFSET(M2473,0,0,-ROW(),1)))</f>
        <v>1448.0450000000005</v>
      </c>
      <c r="V2473" s="2">
        <f ca="1">IFERROR(SUM(OFFSET(N2473,0,0,-计算结果!$B$18,1)),SUM(OFFSET(N2473,0,0,-ROW(),1)))</f>
        <v>1503.4525000000021</v>
      </c>
      <c r="W2473" s="2">
        <f ca="1">IFERROR(SUM(OFFSET(O2473,0,0,-计算结果!$B$18,1)),SUM(OFFSET(O2473,0,0,-ROW(),1)))</f>
        <v>1450.5900000000024</v>
      </c>
      <c r="X2473" s="2">
        <f ca="1">IFERROR(SUM(OFFSET(P2473,0,0,-计算结果!$B$18,1)),SUM(OFFSET(P2473,0,0,-ROW(),1)))</f>
        <v>1455.6800000000012</v>
      </c>
      <c r="Y2473" s="2">
        <f ca="1">IFERROR(SUM(OFFSET(Q2473,0,0,-计算结果!$B$18,1)),SUM(OFFSET(Q2473,0,0,-ROW(),1)))</f>
        <v>1453.3349999999996</v>
      </c>
      <c r="Z2473" s="2">
        <f ca="1">IFERROR(SUM(OFFSET(R2473,0,0,-计算结果!$B$18,1)),SUM(OFFSET(R2473,0,0,-ROW(),1)))</f>
        <v>1397.927499999998</v>
      </c>
      <c r="AA2473" s="2">
        <f ca="1">IFERROR(SUM(OFFSET(S2473,0,0,-计算结果!$B$18,1)),SUM(OFFSET(S2473,0,0,-ROW(),1)))</f>
        <v>1450.7899999999977</v>
      </c>
      <c r="AB2473" s="2">
        <f ca="1">IFERROR(SUM(OFFSET(T2473,0,0,-计算结果!$B$18,1)),SUM(OFFSET(T2473,0,0,-ROW(),1)))</f>
        <v>1445.6999999999989</v>
      </c>
      <c r="AC2473" s="2">
        <f t="shared" ca="1" si="739"/>
        <v>0.99636009591732189</v>
      </c>
      <c r="AD2473" s="2">
        <f t="shared" ca="1" si="740"/>
        <v>1.0754867473456273</v>
      </c>
      <c r="AE2473" s="2">
        <f t="shared" ca="1" si="741"/>
        <v>0.99986214407323237</v>
      </c>
      <c r="AF2473" s="2">
        <f t="shared" ca="1" si="742"/>
        <v>1.0069032302690755</v>
      </c>
      <c r="AG2473" s="4" t="str">
        <f ca="1">IF(AND(AC2473&lt;计算结果!$B$19,AD2473&lt;计算结果!$B$19,AE2473&lt;计算结果!$B$19,AF2473&lt;计算结果!$B$19),"买",IF(AND(AC2473&gt;计算结果!$B$20,AD2473&gt;计算结果!$B$20,AE2473&gt;计算结果!$B$20,AF2473&gt;计算结果!$B$20),"卖",AG2472))</f>
        <v>卖</v>
      </c>
      <c r="AH2473" s="4" t="str">
        <f t="shared" ca="1" si="743"/>
        <v/>
      </c>
      <c r="AI2473" s="3">
        <f ca="1">IF(AG2472="买",E2473/E2472-1,0)-IF(AH2473=1,计算结果!B$17,0)</f>
        <v>0</v>
      </c>
      <c r="AJ2473" s="2">
        <f t="shared" ca="1" si="744"/>
        <v>1.4677729438245932</v>
      </c>
      <c r="AK2473" s="3">
        <f ca="1">1-AJ2473/MAX(AJ$2:AJ2473)</f>
        <v>0</v>
      </c>
    </row>
    <row r="2474" spans="1:37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6">
        <v>358497583104</v>
      </c>
      <c r="G2474" s="3">
        <f t="shared" si="730"/>
        <v>2.4327880453110629E-2</v>
      </c>
      <c r="H2474" s="3">
        <f>1-E2474/MAX(E$2:E2474)</f>
        <v>0.36948376778057579</v>
      </c>
      <c r="I2474" s="22">
        <f t="shared" si="731"/>
        <v>3684.55</v>
      </c>
      <c r="J2474" s="22">
        <f t="shared" si="732"/>
        <v>3668.5750000000003</v>
      </c>
      <c r="K2474" s="22">
        <f t="shared" si="733"/>
        <v>3677.5099999999998</v>
      </c>
      <c r="L2474" s="22">
        <f t="shared" si="734"/>
        <v>3663.43</v>
      </c>
      <c r="M2474" s="2">
        <f t="shared" si="745"/>
        <v>87.877500000000055</v>
      </c>
      <c r="N2474" s="2">
        <f t="shared" si="746"/>
        <v>91.125</v>
      </c>
      <c r="O2474" s="2">
        <f t="shared" si="747"/>
        <v>87.809999999999945</v>
      </c>
      <c r="P2474" s="2">
        <f t="shared" si="748"/>
        <v>87.675000000000182</v>
      </c>
      <c r="Q2474" s="2">
        <f t="shared" si="735"/>
        <v>-3.2575000000001637</v>
      </c>
      <c r="R2474" s="2">
        <f t="shared" si="736"/>
        <v>-6.5050000000001091</v>
      </c>
      <c r="S2474" s="2">
        <f t="shared" si="737"/>
        <v>-3.1900000000000546</v>
      </c>
      <c r="T2474" s="2">
        <f t="shared" si="738"/>
        <v>-3.055000000000291</v>
      </c>
      <c r="U2474" s="2">
        <f ca="1">IFERROR(SUM(OFFSET(M2474,0,0,-计算结果!$B$18,1)),SUM(OFFSET(M2474,0,0,-ROW(),1)))</f>
        <v>1555.29</v>
      </c>
      <c r="V2474" s="2">
        <f ca="1">IFERROR(SUM(OFFSET(N2474,0,0,-计算结果!$B$18,1)),SUM(OFFSET(N2474,0,0,-ROW(),1)))</f>
        <v>1614.1575000000016</v>
      </c>
      <c r="W2474" s="2">
        <f ca="1">IFERROR(SUM(OFFSET(O2474,0,0,-计算结果!$B$18,1)),SUM(OFFSET(O2474,0,0,-ROW(),1)))</f>
        <v>1568.8266666666686</v>
      </c>
      <c r="X2474" s="2">
        <f ca="1">IFERROR(SUM(OFFSET(P2474,0,0,-计算结果!$B$18,1)),SUM(OFFSET(P2474,0,0,-ROW(),1)))</f>
        <v>1595.900000000001</v>
      </c>
      <c r="Y2474" s="2">
        <f ca="1">IFERROR(SUM(OFFSET(Q2474,0,0,-计算结果!$B$18,1)),SUM(OFFSET(Q2474,0,0,-ROW(),1)))</f>
        <v>1331.5</v>
      </c>
      <c r="Z2474" s="2">
        <f ca="1">IFERROR(SUM(OFFSET(R2474,0,0,-计算结果!$B$18,1)),SUM(OFFSET(R2474,0,0,-ROW(),1)))</f>
        <v>1272.6324999999983</v>
      </c>
      <c r="AA2474" s="2">
        <f ca="1">IFERROR(SUM(OFFSET(S2474,0,0,-计算结果!$B$18,1)),SUM(OFFSET(S2474,0,0,-ROW(),1)))</f>
        <v>1317.9633333333313</v>
      </c>
      <c r="AB2474" s="2">
        <f ca="1">IFERROR(SUM(OFFSET(T2474,0,0,-计算结果!$B$18,1)),SUM(OFFSET(T2474,0,0,-ROW(),1)))</f>
        <v>1290.889999999999</v>
      </c>
      <c r="AC2474" s="2">
        <f t="shared" ca="1" si="739"/>
        <v>1.1680736012016522</v>
      </c>
      <c r="AD2474" s="2">
        <f t="shared" ca="1" si="740"/>
        <v>1.2683610547428292</v>
      </c>
      <c r="AE2474" s="2">
        <f t="shared" ca="1" si="741"/>
        <v>1.1903416635263027</v>
      </c>
      <c r="AF2474" s="2">
        <f t="shared" ca="1" si="742"/>
        <v>1.2362788463773073</v>
      </c>
      <c r="AG2474" s="4" t="str">
        <f ca="1">IF(AND(AC2474&lt;计算结果!$B$19,AD2474&lt;计算结果!$B$19,AE2474&lt;计算结果!$B$19,AF2474&lt;计算结果!$B$19),"买",IF(AND(AC2474&gt;计算结果!$B$20,AD2474&gt;计算结果!$B$20,AE2474&gt;计算结果!$B$20,AF2474&gt;计算结果!$B$20),"卖",AG2473))</f>
        <v>卖</v>
      </c>
      <c r="AH2474" s="4" t="str">
        <f t="shared" ca="1" si="743"/>
        <v/>
      </c>
      <c r="AI2474" s="3">
        <f ca="1">IF(AG2473="买",E2474/E2473-1,0)-IF(AH2474=1,计算结果!B$17,0)</f>
        <v>0</v>
      </c>
      <c r="AJ2474" s="2">
        <f t="shared" ca="1" si="744"/>
        <v>1.4677729438245932</v>
      </c>
      <c r="AK2474" s="3">
        <f ca="1">1-AJ2474/MAX(AJ$2:AJ2474)</f>
        <v>0</v>
      </c>
    </row>
    <row r="2475" spans="1:37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6">
        <v>455003832320</v>
      </c>
      <c r="G2475" s="3">
        <f t="shared" si="730"/>
        <v>1.388412891595836E-2</v>
      </c>
      <c r="H2475" s="3">
        <f>1-E2475/MAX(E$2:E2475)</f>
        <v>0.36072959912883684</v>
      </c>
      <c r="I2475" s="22">
        <f t="shared" si="731"/>
        <v>3748.4074999999998</v>
      </c>
      <c r="J2475" s="22">
        <f t="shared" si="732"/>
        <v>3742.6175000000003</v>
      </c>
      <c r="K2475" s="22">
        <f t="shared" si="733"/>
        <v>3745.5033333333326</v>
      </c>
      <c r="L2475" s="22">
        <f t="shared" si="734"/>
        <v>3739.6949999999997</v>
      </c>
      <c r="M2475" s="2">
        <f t="shared" si="745"/>
        <v>78.029999999999745</v>
      </c>
      <c r="N2475" s="2">
        <f t="shared" si="746"/>
        <v>94.004999999999654</v>
      </c>
      <c r="O2475" s="2">
        <f t="shared" si="747"/>
        <v>85.070000000000164</v>
      </c>
      <c r="P2475" s="2">
        <f t="shared" si="748"/>
        <v>99.150000000000091</v>
      </c>
      <c r="Q2475" s="2">
        <f t="shared" si="735"/>
        <v>-32.259999999999764</v>
      </c>
      <c r="R2475" s="2">
        <f t="shared" si="736"/>
        <v>-48.234999999999673</v>
      </c>
      <c r="S2475" s="2">
        <f t="shared" si="737"/>
        <v>-39.300000000000182</v>
      </c>
      <c r="T2475" s="2">
        <f t="shared" si="738"/>
        <v>-53.380000000000109</v>
      </c>
      <c r="U2475" s="2">
        <f ca="1">IFERROR(SUM(OFFSET(M2475,0,0,-计算结果!$B$18,1)),SUM(OFFSET(M2475,0,0,-ROW(),1)))</f>
        <v>1595.4124999999999</v>
      </c>
      <c r="V2475" s="2">
        <f ca="1">IFERROR(SUM(OFFSET(N2475,0,0,-计算结果!$B$18,1)),SUM(OFFSET(N2475,0,0,-ROW(),1)))</f>
        <v>1674.7375000000015</v>
      </c>
      <c r="W2475" s="2">
        <f ca="1">IFERROR(SUM(OFFSET(O2475,0,0,-计算结果!$B$18,1)),SUM(OFFSET(O2475,0,0,-ROW(),1)))</f>
        <v>1615.5466666666689</v>
      </c>
      <c r="X2475" s="2">
        <f ca="1">IFERROR(SUM(OFFSET(P2475,0,0,-计算结果!$B$18,1)),SUM(OFFSET(P2475,0,0,-ROW(),1)))</f>
        <v>1655.8150000000014</v>
      </c>
      <c r="Y2475" s="2">
        <f ca="1">IFERROR(SUM(OFFSET(Q2475,0,0,-计算结果!$B$18,1)),SUM(OFFSET(Q2475,0,0,-ROW(),1)))</f>
        <v>1281.7575000000002</v>
      </c>
      <c r="Z2475" s="2">
        <f ca="1">IFERROR(SUM(OFFSET(R2475,0,0,-计算结果!$B$18,1)),SUM(OFFSET(R2475,0,0,-ROW(),1)))</f>
        <v>1202.4324999999985</v>
      </c>
      <c r="AA2475" s="2">
        <f ca="1">IFERROR(SUM(OFFSET(S2475,0,0,-计算结果!$B$18,1)),SUM(OFFSET(S2475,0,0,-ROW(),1)))</f>
        <v>1261.6233333333312</v>
      </c>
      <c r="AB2475" s="2">
        <f ca="1">IFERROR(SUM(OFFSET(T2475,0,0,-计算结果!$B$18,1)),SUM(OFFSET(T2475,0,0,-ROW(),1)))</f>
        <v>1221.3549999999987</v>
      </c>
      <c r="AC2475" s="2">
        <f t="shared" ca="1" si="739"/>
        <v>1.2447069746032302</v>
      </c>
      <c r="AD2475" s="2">
        <f t="shared" ca="1" si="740"/>
        <v>1.3927912793441657</v>
      </c>
      <c r="AE2475" s="2">
        <f t="shared" ca="1" si="741"/>
        <v>1.2805301106775173</v>
      </c>
      <c r="AF2475" s="2">
        <f t="shared" ca="1" si="742"/>
        <v>1.355719672003638</v>
      </c>
      <c r="AG2475" s="4" t="str">
        <f ca="1">IF(AND(AC2475&lt;计算结果!$B$19,AD2475&lt;计算结果!$B$19,AE2475&lt;计算结果!$B$19,AF2475&lt;计算结果!$B$19),"买",IF(AND(AC2475&gt;计算结果!$B$20,AD2475&gt;计算结果!$B$20,AE2475&gt;计算结果!$B$20,AF2475&gt;计算结果!$B$20),"卖",AG2474))</f>
        <v>卖</v>
      </c>
      <c r="AH2475" s="4" t="str">
        <f t="shared" ca="1" si="743"/>
        <v/>
      </c>
      <c r="AI2475" s="3">
        <f ca="1">IF(AG2474="买",E2475/E2474-1,0)-IF(AH2475=1,计算结果!B$17,0)</f>
        <v>0</v>
      </c>
      <c r="AJ2475" s="2">
        <f t="shared" ca="1" si="744"/>
        <v>1.4677729438245932</v>
      </c>
      <c r="AK2475" s="3">
        <f ca="1">1-AJ2475/MAX(AJ$2:AJ2475)</f>
        <v>0</v>
      </c>
    </row>
    <row r="2476" spans="1:37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6">
        <v>484465541120</v>
      </c>
      <c r="G2476" s="3">
        <f t="shared" si="730"/>
        <v>2.3672387360531566E-2</v>
      </c>
      <c r="H2476" s="3">
        <f>1-E2476/MAX(E$2:E2476)</f>
        <v>0.34559654257129246</v>
      </c>
      <c r="I2476" s="22">
        <f t="shared" si="731"/>
        <v>3825.5075000000002</v>
      </c>
      <c r="J2476" s="22">
        <f t="shared" si="732"/>
        <v>3806.2649999999999</v>
      </c>
      <c r="K2476" s="22">
        <f t="shared" si="733"/>
        <v>3818.6566666666663</v>
      </c>
      <c r="L2476" s="22">
        <f t="shared" si="734"/>
        <v>3804.9549999999999</v>
      </c>
      <c r="M2476" s="2">
        <f t="shared" si="745"/>
        <v>97.652500000000146</v>
      </c>
      <c r="N2476" s="2">
        <f t="shared" si="746"/>
        <v>103.44249999999965</v>
      </c>
      <c r="O2476" s="2">
        <f t="shared" si="747"/>
        <v>100.5566666666673</v>
      </c>
      <c r="P2476" s="2">
        <f t="shared" si="748"/>
        <v>106.36500000000024</v>
      </c>
      <c r="Q2476" s="2">
        <f t="shared" si="735"/>
        <v>-15.442500000000109</v>
      </c>
      <c r="R2476" s="2">
        <f t="shared" si="736"/>
        <v>-21.232499999999618</v>
      </c>
      <c r="S2476" s="2">
        <f t="shared" si="737"/>
        <v>-18.346666666667261</v>
      </c>
      <c r="T2476" s="2">
        <f t="shared" si="738"/>
        <v>-24.1550000000002</v>
      </c>
      <c r="U2476" s="2">
        <f ca="1">IFERROR(SUM(OFFSET(M2476,0,0,-计算结果!$B$18,1)),SUM(OFFSET(M2476,0,0,-ROW(),1)))</f>
        <v>1664.0775000000003</v>
      </c>
      <c r="V2476" s="2">
        <f ca="1">IFERROR(SUM(OFFSET(N2476,0,0,-计算结果!$B$18,1)),SUM(OFFSET(N2476,0,0,-ROW(),1)))</f>
        <v>1747.295000000001</v>
      </c>
      <c r="W2476" s="2">
        <f ca="1">IFERROR(SUM(OFFSET(O2476,0,0,-计算结果!$B$18,1)),SUM(OFFSET(O2476,0,0,-ROW(),1)))</f>
        <v>1688.5200000000036</v>
      </c>
      <c r="X2476" s="2">
        <f ca="1">IFERROR(SUM(OFFSET(P2476,0,0,-计算结果!$B$18,1)),SUM(OFFSET(P2476,0,0,-ROW(),1)))</f>
        <v>1737.405000000002</v>
      </c>
      <c r="Y2476" s="2">
        <f ca="1">IFERROR(SUM(OFFSET(Q2476,0,0,-计算结果!$B$18,1)),SUM(OFFSET(Q2476,0,0,-ROW(),1)))</f>
        <v>1219.6224999999999</v>
      </c>
      <c r="Z2476" s="2">
        <f ca="1">IFERROR(SUM(OFFSET(R2476,0,0,-计算结果!$B$18,1)),SUM(OFFSET(R2476,0,0,-ROW(),1)))</f>
        <v>1136.4049999999993</v>
      </c>
      <c r="AA2476" s="2">
        <f ca="1">IFERROR(SUM(OFFSET(S2476,0,0,-计算结果!$B$18,1)),SUM(OFFSET(S2476,0,0,-ROW(),1)))</f>
        <v>1195.1799999999967</v>
      </c>
      <c r="AB2476" s="2">
        <f ca="1">IFERROR(SUM(OFFSET(T2476,0,0,-计算结果!$B$18,1)),SUM(OFFSET(T2476,0,0,-ROW(),1)))</f>
        <v>1146.2949999999983</v>
      </c>
      <c r="AC2476" s="2">
        <f t="shared" ca="1" si="739"/>
        <v>1.3644201381985002</v>
      </c>
      <c r="AD2476" s="2">
        <f t="shared" ca="1" si="740"/>
        <v>1.5375636326837721</v>
      </c>
      <c r="AE2476" s="2">
        <f t="shared" ca="1" si="741"/>
        <v>1.4127746448233809</v>
      </c>
      <c r="AF2476" s="2">
        <f t="shared" ca="1" si="742"/>
        <v>1.5156700500307554</v>
      </c>
      <c r="AG2476" s="4" t="str">
        <f ca="1">IF(AND(AC2476&lt;计算结果!$B$19,AD2476&lt;计算结果!$B$19,AE2476&lt;计算结果!$B$19,AF2476&lt;计算结果!$B$19),"买",IF(AND(AC2476&gt;计算结果!$B$20,AD2476&gt;计算结果!$B$20,AE2476&gt;计算结果!$B$20,AF2476&gt;计算结果!$B$20),"卖",AG2475))</f>
        <v>卖</v>
      </c>
      <c r="AH2476" s="4" t="str">
        <f t="shared" ca="1" si="743"/>
        <v/>
      </c>
      <c r="AI2476" s="3">
        <f ca="1">IF(AG2475="买",E2476/E2475-1,0)-IF(AH2476=1,计算结果!B$17,0)</f>
        <v>0</v>
      </c>
      <c r="AJ2476" s="2">
        <f t="shared" ca="1" si="744"/>
        <v>1.4677729438245932</v>
      </c>
      <c r="AK2476" s="3">
        <f ca="1">1-AJ2476/MAX(AJ$2:AJ2476)</f>
        <v>0</v>
      </c>
    </row>
    <row r="2477" spans="1:37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6">
        <v>463212806144</v>
      </c>
      <c r="G2477" s="3">
        <f t="shared" si="730"/>
        <v>-1.6432400950583403E-3</v>
      </c>
      <c r="H2477" s="3">
        <f>1-E2477/MAX(E$2:E2477)</f>
        <v>0.34667188457088416</v>
      </c>
      <c r="I2477" s="22">
        <f t="shared" si="731"/>
        <v>3837.08</v>
      </c>
      <c r="J2477" s="22">
        <f t="shared" si="732"/>
        <v>3839.9575</v>
      </c>
      <c r="K2477" s="22">
        <f t="shared" si="733"/>
        <v>3836.1933333333332</v>
      </c>
      <c r="L2477" s="22">
        <f t="shared" si="734"/>
        <v>3834.42</v>
      </c>
      <c r="M2477" s="2">
        <f t="shared" si="745"/>
        <v>33.622499999999945</v>
      </c>
      <c r="N2477" s="2">
        <f t="shared" si="746"/>
        <v>52.865000000000236</v>
      </c>
      <c r="O2477" s="2">
        <f t="shared" si="747"/>
        <v>40.473333333333812</v>
      </c>
      <c r="P2477" s="2">
        <f t="shared" si="748"/>
        <v>54.175000000000182</v>
      </c>
      <c r="Q2477" s="2">
        <f t="shared" si="735"/>
        <v>15.797500000000127</v>
      </c>
      <c r="R2477" s="2">
        <f t="shared" si="736"/>
        <v>-3.4450000000001637</v>
      </c>
      <c r="S2477" s="2">
        <f t="shared" si="737"/>
        <v>8.9466666666662604</v>
      </c>
      <c r="T2477" s="2">
        <f t="shared" si="738"/>
        <v>-4.7550000000001091</v>
      </c>
      <c r="U2477" s="2">
        <f ca="1">IFERROR(SUM(OFFSET(M2477,0,0,-计算结果!$B$18,1)),SUM(OFFSET(M2477,0,0,-ROW(),1)))</f>
        <v>1599.4900000000002</v>
      </c>
      <c r="V2477" s="2">
        <f ca="1">IFERROR(SUM(OFFSET(N2477,0,0,-计算结果!$B$18,1)),SUM(OFFSET(N2477,0,0,-ROW(),1)))</f>
        <v>1707.0725000000011</v>
      </c>
      <c r="W2477" s="2">
        <f ca="1">IFERROR(SUM(OFFSET(O2477,0,0,-计算结果!$B$18,1)),SUM(OFFSET(O2477,0,0,-ROW(),1)))</f>
        <v>1631.9466666666708</v>
      </c>
      <c r="X2477" s="2">
        <f ca="1">IFERROR(SUM(OFFSET(P2477,0,0,-计算结果!$B$18,1)),SUM(OFFSET(P2477,0,0,-ROW(),1)))</f>
        <v>1696.8600000000019</v>
      </c>
      <c r="Y2477" s="2">
        <f ca="1">IFERROR(SUM(OFFSET(Q2477,0,0,-计算结果!$B$18,1)),SUM(OFFSET(Q2477,0,0,-ROW(),1)))</f>
        <v>1211.7800000000002</v>
      </c>
      <c r="Z2477" s="2">
        <f ca="1">IFERROR(SUM(OFFSET(R2477,0,0,-计算结果!$B$18,1)),SUM(OFFSET(R2477,0,0,-ROW(),1)))</f>
        <v>1104.1974999999993</v>
      </c>
      <c r="AA2477" s="2">
        <f ca="1">IFERROR(SUM(OFFSET(S2477,0,0,-计算结果!$B$18,1)),SUM(OFFSET(S2477,0,0,-ROW(),1)))</f>
        <v>1179.3233333333296</v>
      </c>
      <c r="AB2477" s="2">
        <f ca="1">IFERROR(SUM(OFFSET(T2477,0,0,-计算结果!$B$18,1)),SUM(OFFSET(T2477,0,0,-ROW(),1)))</f>
        <v>1114.4099999999985</v>
      </c>
      <c r="AC2477" s="2">
        <f t="shared" ca="1" si="739"/>
        <v>1.3199508161547475</v>
      </c>
      <c r="AD2477" s="2">
        <f t="shared" ca="1" si="740"/>
        <v>1.5459847536332967</v>
      </c>
      <c r="AE2477" s="2">
        <f t="shared" ca="1" si="741"/>
        <v>1.3837991842779978</v>
      </c>
      <c r="AF2477" s="2">
        <f t="shared" ca="1" si="742"/>
        <v>1.5226532425229531</v>
      </c>
      <c r="AG2477" s="4" t="str">
        <f ca="1">IF(AND(AC2477&lt;计算结果!$B$19,AD2477&lt;计算结果!$B$19,AE2477&lt;计算结果!$B$19,AF2477&lt;计算结果!$B$19),"买",IF(AND(AC2477&gt;计算结果!$B$20,AD2477&gt;计算结果!$B$20,AE2477&gt;计算结果!$B$20,AF2477&gt;计算结果!$B$20),"卖",AG2476))</f>
        <v>卖</v>
      </c>
      <c r="AH2477" s="4" t="str">
        <f t="shared" ca="1" si="743"/>
        <v/>
      </c>
      <c r="AI2477" s="3">
        <f ca="1">IF(AG2476="买",E2477/E2476-1,0)-IF(AH2477=1,计算结果!B$17,0)</f>
        <v>0</v>
      </c>
      <c r="AJ2477" s="2">
        <f t="shared" ca="1" si="744"/>
        <v>1.4677729438245932</v>
      </c>
      <c r="AK2477" s="3">
        <f ca="1">1-AJ2477/MAX(AJ$2:AJ2477)</f>
        <v>0</v>
      </c>
    </row>
    <row r="2478" spans="1:37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6">
        <v>544468369408</v>
      </c>
      <c r="G2478" s="3">
        <f t="shared" si="730"/>
        <v>1.3758744081630692E-2</v>
      </c>
      <c r="H2478" s="3">
        <f>1-E2478/MAX(E$2:E2478)</f>
        <v>0.33768291022936092</v>
      </c>
      <c r="I2478" s="22">
        <f t="shared" si="731"/>
        <v>3883.605</v>
      </c>
      <c r="J2478" s="22">
        <f t="shared" si="732"/>
        <v>3873.585</v>
      </c>
      <c r="K2478" s="22">
        <f t="shared" si="733"/>
        <v>3880.6166666666668</v>
      </c>
      <c r="L2478" s="22">
        <f t="shared" si="734"/>
        <v>3874.6400000000003</v>
      </c>
      <c r="M2478" s="2">
        <f t="shared" si="745"/>
        <v>79.7800000000002</v>
      </c>
      <c r="N2478" s="2">
        <f t="shared" si="746"/>
        <v>76.902500000000146</v>
      </c>
      <c r="O2478" s="2">
        <f t="shared" si="747"/>
        <v>80.66666666666697</v>
      </c>
      <c r="P2478" s="2">
        <f t="shared" si="748"/>
        <v>82.440000000000055</v>
      </c>
      <c r="Q2478" s="2">
        <f t="shared" si="735"/>
        <v>4.6599999999998545</v>
      </c>
      <c r="R2478" s="2">
        <f t="shared" si="736"/>
        <v>7.5374999999999091</v>
      </c>
      <c r="S2478" s="2">
        <f t="shared" si="737"/>
        <v>3.7733333333330847</v>
      </c>
      <c r="T2478" s="2">
        <f t="shared" si="738"/>
        <v>2</v>
      </c>
      <c r="U2478" s="2">
        <f ca="1">IFERROR(SUM(OFFSET(M2478,0,0,-计算结果!$B$18,1)),SUM(OFFSET(M2478,0,0,-ROW(),1)))</f>
        <v>1590.7675000000008</v>
      </c>
      <c r="V2478" s="2">
        <f ca="1">IFERROR(SUM(OFFSET(N2478,0,0,-计算结果!$B$18,1)),SUM(OFFSET(N2478,0,0,-ROW(),1)))</f>
        <v>1669.8725000000013</v>
      </c>
      <c r="W2478" s="2">
        <f ca="1">IFERROR(SUM(OFFSET(O2478,0,0,-计算结果!$B$18,1)),SUM(OFFSET(O2478,0,0,-ROW(),1)))</f>
        <v>1613.9566666666706</v>
      </c>
      <c r="X2478" s="2">
        <f ca="1">IFERROR(SUM(OFFSET(P2478,0,0,-计算结果!$B$18,1)),SUM(OFFSET(P2478,0,0,-ROW(),1)))</f>
        <v>1660.3350000000019</v>
      </c>
      <c r="Y2478" s="2">
        <f ca="1">IFERROR(SUM(OFFSET(Q2478,0,0,-计算结果!$B$18,1)),SUM(OFFSET(Q2478,0,0,-ROW(),1)))</f>
        <v>1244.0425</v>
      </c>
      <c r="Z2478" s="2">
        <f ca="1">IFERROR(SUM(OFFSET(R2478,0,0,-计算结果!$B$18,1)),SUM(OFFSET(R2478,0,0,-ROW(),1)))</f>
        <v>1164.9374999999995</v>
      </c>
      <c r="AA2478" s="2">
        <f ca="1">IFERROR(SUM(OFFSET(S2478,0,0,-计算结果!$B$18,1)),SUM(OFFSET(S2478,0,0,-ROW(),1)))</f>
        <v>1220.8533333333303</v>
      </c>
      <c r="AB2478" s="2">
        <f ca="1">IFERROR(SUM(OFFSET(T2478,0,0,-计算结果!$B$18,1)),SUM(OFFSET(T2478,0,0,-ROW(),1)))</f>
        <v>1174.474999999999</v>
      </c>
      <c r="AC2478" s="2">
        <f t="shared" ca="1" si="739"/>
        <v>1.2787083238715726</v>
      </c>
      <c r="AD2478" s="2">
        <f t="shared" ca="1" si="740"/>
        <v>1.4334438542840298</v>
      </c>
      <c r="AE2478" s="2">
        <f t="shared" ca="1" si="741"/>
        <v>1.3219906295050521</v>
      </c>
      <c r="AF2478" s="2">
        <f t="shared" ca="1" si="742"/>
        <v>1.4136827092956454</v>
      </c>
      <c r="AG2478" s="4" t="str">
        <f ca="1">IF(AND(AC2478&lt;计算结果!$B$19,AD2478&lt;计算结果!$B$19,AE2478&lt;计算结果!$B$19,AF2478&lt;计算结果!$B$19),"买",IF(AND(AC2478&gt;计算结果!$B$20,AD2478&gt;计算结果!$B$20,AE2478&gt;计算结果!$B$20,AF2478&gt;计算结果!$B$20),"卖",AG2477))</f>
        <v>卖</v>
      </c>
      <c r="AH2478" s="4" t="str">
        <f t="shared" ca="1" si="743"/>
        <v/>
      </c>
      <c r="AI2478" s="3">
        <f ca="1">IF(AG2477="买",E2478/E2477-1,0)-IF(AH2478=1,计算结果!B$17,0)</f>
        <v>0</v>
      </c>
      <c r="AJ2478" s="2">
        <f t="shared" ca="1" si="744"/>
        <v>1.4677729438245932</v>
      </c>
      <c r="AK2478" s="3">
        <f ca="1">1-AJ2478/MAX(AJ$2:AJ2478)</f>
        <v>0</v>
      </c>
    </row>
    <row r="2479" spans="1:37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6">
        <v>519760216064</v>
      </c>
      <c r="G2479" s="3">
        <f t="shared" si="730"/>
        <v>2.0420955820961373E-2</v>
      </c>
      <c r="H2479" s="3">
        <f>1-E2479/MAX(E$2:E2479)</f>
        <v>0.32415776219968695</v>
      </c>
      <c r="I2479" s="22">
        <f t="shared" si="731"/>
        <v>3959.6575000000003</v>
      </c>
      <c r="J2479" s="22">
        <f t="shared" si="732"/>
        <v>3947.4124999999999</v>
      </c>
      <c r="K2479" s="22">
        <f t="shared" si="733"/>
        <v>3955.5233333333331</v>
      </c>
      <c r="L2479" s="22">
        <f t="shared" si="734"/>
        <v>3947.2550000000001</v>
      </c>
      <c r="M2479" s="2">
        <f t="shared" si="745"/>
        <v>88.695000000000164</v>
      </c>
      <c r="N2479" s="2">
        <f t="shared" si="746"/>
        <v>98.715000000000146</v>
      </c>
      <c r="O2479" s="2">
        <f t="shared" si="747"/>
        <v>91.683333333333394</v>
      </c>
      <c r="P2479" s="2">
        <f t="shared" si="748"/>
        <v>97.659999999999854</v>
      </c>
      <c r="Q2479" s="2">
        <f t="shared" si="735"/>
        <v>-38.605000000000018</v>
      </c>
      <c r="R2479" s="2">
        <f t="shared" si="736"/>
        <v>-48.625</v>
      </c>
      <c r="S2479" s="2">
        <f t="shared" si="737"/>
        <v>-41.593333333333248</v>
      </c>
      <c r="T2479" s="2">
        <f t="shared" si="738"/>
        <v>-47.569999999999709</v>
      </c>
      <c r="U2479" s="2">
        <f ca="1">IFERROR(SUM(OFFSET(M2479,0,0,-计算结果!$B$18,1)),SUM(OFFSET(M2479,0,0,-ROW(),1)))</f>
        <v>1815.6425000000008</v>
      </c>
      <c r="V2479" s="2">
        <f ca="1">IFERROR(SUM(OFFSET(N2479,0,0,-计算结果!$B$18,1)),SUM(OFFSET(N2479,0,0,-ROW(),1)))</f>
        <v>1900.0425000000014</v>
      </c>
      <c r="W2479" s="2">
        <f ca="1">IFERROR(SUM(OFFSET(O2479,0,0,-计算结果!$B$18,1)),SUM(OFFSET(O2479,0,0,-ROW(),1)))</f>
        <v>1841.2466666666705</v>
      </c>
      <c r="X2479" s="2">
        <f ca="1">IFERROR(SUM(OFFSET(P2479,0,0,-计算结果!$B$18,1)),SUM(OFFSET(P2479,0,0,-ROW(),1)))</f>
        <v>1892.4550000000017</v>
      </c>
      <c r="Y2479" s="2">
        <f ca="1">IFERROR(SUM(OFFSET(Q2479,0,0,-计算结果!$B$18,1)),SUM(OFFSET(Q2479,0,0,-ROW(),1)))</f>
        <v>902.98750000000018</v>
      </c>
      <c r="Z2479" s="2">
        <f ca="1">IFERROR(SUM(OFFSET(R2479,0,0,-计算结果!$B$18,1)),SUM(OFFSET(R2479,0,0,-ROW(),1)))</f>
        <v>818.58749999999964</v>
      </c>
      <c r="AA2479" s="2">
        <f ca="1">IFERROR(SUM(OFFSET(S2479,0,0,-计算结果!$B$18,1)),SUM(OFFSET(S2479,0,0,-ROW(),1)))</f>
        <v>877.38333333333048</v>
      </c>
      <c r="AB2479" s="2">
        <f ca="1">IFERROR(SUM(OFFSET(T2479,0,0,-计算结果!$B$18,1)),SUM(OFFSET(T2479,0,0,-ROW(),1)))</f>
        <v>826.17499999999927</v>
      </c>
      <c r="AC2479" s="2">
        <f t="shared" ca="1" si="739"/>
        <v>2.0107061282686645</v>
      </c>
      <c r="AD2479" s="2">
        <f t="shared" ca="1" si="740"/>
        <v>2.3211232763754666</v>
      </c>
      <c r="AE2479" s="2">
        <f t="shared" ca="1" si="741"/>
        <v>2.0985658112189767</v>
      </c>
      <c r="AF2479" s="2">
        <f t="shared" ca="1" si="742"/>
        <v>2.2906224468181722</v>
      </c>
      <c r="AG2479" s="4" t="str">
        <f ca="1">IF(AND(AC2479&lt;计算结果!$B$19,AD2479&lt;计算结果!$B$19,AE2479&lt;计算结果!$B$19,AF2479&lt;计算结果!$B$19),"买",IF(AND(AC2479&gt;计算结果!$B$20,AD2479&gt;计算结果!$B$20,AE2479&gt;计算结果!$B$20,AF2479&gt;计算结果!$B$20),"卖",AG2478))</f>
        <v>卖</v>
      </c>
      <c r="AH2479" s="4" t="str">
        <f t="shared" ca="1" si="743"/>
        <v/>
      </c>
      <c r="AI2479" s="3">
        <f ca="1">IF(AG2478="买",E2479/E2478-1,0)-IF(AH2479=1,计算结果!B$17,0)</f>
        <v>0</v>
      </c>
      <c r="AJ2479" s="2">
        <f t="shared" ca="1" si="744"/>
        <v>1.4677729438245932</v>
      </c>
      <c r="AK2479" s="3">
        <f ca="1">1-AJ2479/MAX(AJ$2:AJ2479)</f>
        <v>0</v>
      </c>
    </row>
    <row r="2480" spans="1:37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6">
        <v>591066824704</v>
      </c>
      <c r="G2480" s="3">
        <f t="shared" si="730"/>
        <v>2.4924094802192265E-4</v>
      </c>
      <c r="H2480" s="3">
        <f>1-E2480/MAX(E$2:E2480)</f>
        <v>0.32398931463962422</v>
      </c>
      <c r="I2480" s="22">
        <f t="shared" si="731"/>
        <v>3954.9350000000004</v>
      </c>
      <c r="J2480" s="22">
        <f t="shared" si="732"/>
        <v>3956.6900000000005</v>
      </c>
      <c r="K2480" s="22">
        <f t="shared" si="733"/>
        <v>3948.896666666667</v>
      </c>
      <c r="L2480" s="22">
        <f t="shared" si="734"/>
        <v>3936.82</v>
      </c>
      <c r="M2480" s="2">
        <f t="shared" si="745"/>
        <v>30.202499999999873</v>
      </c>
      <c r="N2480" s="2">
        <f t="shared" si="746"/>
        <v>42.447500000000218</v>
      </c>
      <c r="O2480" s="2">
        <f t="shared" si="747"/>
        <v>34.336666666667043</v>
      </c>
      <c r="P2480" s="2">
        <f t="shared" si="748"/>
        <v>42.605000000000018</v>
      </c>
      <c r="Q2480" s="2">
        <f t="shared" si="735"/>
        <v>75.877500000000055</v>
      </c>
      <c r="R2480" s="2">
        <f t="shared" si="736"/>
        <v>63.632499999999709</v>
      </c>
      <c r="S2480" s="2">
        <f t="shared" si="737"/>
        <v>71.743333333332885</v>
      </c>
      <c r="T2480" s="2">
        <f t="shared" si="738"/>
        <v>63.474999999999909</v>
      </c>
      <c r="U2480" s="2">
        <f ca="1">IFERROR(SUM(OFFSET(M2480,0,0,-计算结果!$B$18,1)),SUM(OFFSET(M2480,0,0,-ROW(),1)))</f>
        <v>1811.2825000000007</v>
      </c>
      <c r="V2480" s="2">
        <f ca="1">IFERROR(SUM(OFFSET(N2480,0,0,-计算结果!$B$18,1)),SUM(OFFSET(N2480,0,0,-ROW(),1)))</f>
        <v>1922.6400000000017</v>
      </c>
      <c r="W2480" s="2">
        <f ca="1">IFERROR(SUM(OFFSET(O2480,0,0,-计算结果!$B$18,1)),SUM(OFFSET(O2480,0,0,-ROW(),1)))</f>
        <v>1850.8466666666709</v>
      </c>
      <c r="X2480" s="2">
        <f ca="1">IFERROR(SUM(OFFSET(P2480,0,0,-计算结果!$B$18,1)),SUM(OFFSET(P2480,0,0,-ROW(),1)))</f>
        <v>1929.9750000000017</v>
      </c>
      <c r="Y2480" s="2">
        <f ca="1">IFERROR(SUM(OFFSET(Q2480,0,0,-计算结果!$B$18,1)),SUM(OFFSET(Q2480,0,0,-ROW(),1)))</f>
        <v>919.90750000000025</v>
      </c>
      <c r="Z2480" s="2">
        <f ca="1">IFERROR(SUM(OFFSET(R2480,0,0,-计算结果!$B$18,1)),SUM(OFFSET(R2480,0,0,-ROW(),1)))</f>
        <v>808.54999999999927</v>
      </c>
      <c r="AA2480" s="2">
        <f ca="1">IFERROR(SUM(OFFSET(S2480,0,0,-计算结果!$B$18,1)),SUM(OFFSET(S2480,0,0,-ROW(),1)))</f>
        <v>880.34333333333007</v>
      </c>
      <c r="AB2480" s="2">
        <f ca="1">IFERROR(SUM(OFFSET(T2480,0,0,-计算结果!$B$18,1)),SUM(OFFSET(T2480,0,0,-ROW(),1)))</f>
        <v>801.21499999999924</v>
      </c>
      <c r="AC2480" s="2">
        <f t="shared" ca="1" si="739"/>
        <v>1.9689832945160248</v>
      </c>
      <c r="AD2480" s="2">
        <f t="shared" ca="1" si="740"/>
        <v>2.3778863397439904</v>
      </c>
      <c r="AE2480" s="2">
        <f t="shared" ca="1" si="741"/>
        <v>2.1024145882477794</v>
      </c>
      <c r="AF2480" s="2">
        <f t="shared" ca="1" si="742"/>
        <v>2.4088103692517033</v>
      </c>
      <c r="AG2480" s="4" t="str">
        <f ca="1">IF(AND(AC2480&lt;计算结果!$B$19,AD2480&lt;计算结果!$B$19,AE2480&lt;计算结果!$B$19,AF2480&lt;计算结果!$B$19),"买",IF(AND(AC2480&gt;计算结果!$B$20,AD2480&gt;计算结果!$B$20,AE2480&gt;计算结果!$B$20,AF2480&gt;计算结果!$B$20),"卖",AG2479))</f>
        <v>卖</v>
      </c>
      <c r="AH2480" s="4" t="str">
        <f t="shared" ca="1" si="743"/>
        <v/>
      </c>
      <c r="AI2480" s="3">
        <f ca="1">IF(AG2479="买",E2480/E2479-1,0)-IF(AH2480=1,计算结果!B$17,0)</f>
        <v>0</v>
      </c>
      <c r="AJ2480" s="2">
        <f t="shared" ca="1" si="744"/>
        <v>1.4677729438245932</v>
      </c>
      <c r="AK2480" s="3">
        <f ca="1">1-AJ2480/MAX(AJ$2:AJ2480)</f>
        <v>0</v>
      </c>
    </row>
    <row r="2481" spans="1:37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6">
        <v>501733883904</v>
      </c>
      <c r="G2481" s="3">
        <f t="shared" si="730"/>
        <v>-8.2153509268698688E-3</v>
      </c>
      <c r="H2481" s="3">
        <f>1-E2481/MAX(E$2:E2481)</f>
        <v>0.32954297965017354</v>
      </c>
      <c r="I2481" s="22">
        <f t="shared" si="731"/>
        <v>3943.8824999999997</v>
      </c>
      <c r="J2481" s="22">
        <f t="shared" si="732"/>
        <v>3949.1749999999997</v>
      </c>
      <c r="K2481" s="22">
        <f t="shared" si="733"/>
        <v>3945.0399999999995</v>
      </c>
      <c r="L2481" s="22">
        <f t="shared" si="734"/>
        <v>3947.3549999999996</v>
      </c>
      <c r="M2481" s="2">
        <f t="shared" si="745"/>
        <v>25.7849999999994</v>
      </c>
      <c r="N2481" s="2">
        <f t="shared" si="746"/>
        <v>24.029999999999291</v>
      </c>
      <c r="O2481" s="2">
        <f t="shared" si="747"/>
        <v>31.823333333332812</v>
      </c>
      <c r="P2481" s="2">
        <f t="shared" si="748"/>
        <v>43.899999999999636</v>
      </c>
      <c r="Q2481" s="2">
        <f t="shared" si="735"/>
        <v>40.945000000000618</v>
      </c>
      <c r="R2481" s="2">
        <f t="shared" si="736"/>
        <v>42.700000000000728</v>
      </c>
      <c r="S2481" s="2">
        <f t="shared" si="737"/>
        <v>34.906666666667206</v>
      </c>
      <c r="T2481" s="2">
        <f t="shared" si="738"/>
        <v>22.830000000000382</v>
      </c>
      <c r="U2481" s="2">
        <f ca="1">IFERROR(SUM(OFFSET(M2481,0,0,-计算结果!$B$18,1)),SUM(OFFSET(M2481,0,0,-ROW(),1)))</f>
        <v>1663.6075000000001</v>
      </c>
      <c r="V2481" s="2">
        <f ca="1">IFERROR(SUM(OFFSET(N2481,0,0,-计算结果!$B$18,1)),SUM(OFFSET(N2481,0,0,-ROW(),1)))</f>
        <v>1758.3525000000009</v>
      </c>
      <c r="W2481" s="2">
        <f ca="1">IFERROR(SUM(OFFSET(O2481,0,0,-计算结果!$B$18,1)),SUM(OFFSET(O2481,0,0,-ROW(),1)))</f>
        <v>1705.2466666666701</v>
      </c>
      <c r="X2481" s="2">
        <f ca="1">IFERROR(SUM(OFFSET(P2481,0,0,-计算结果!$B$18,1)),SUM(OFFSET(P2481,0,0,-ROW(),1)))</f>
        <v>1788.525000000001</v>
      </c>
      <c r="Y2481" s="2">
        <f ca="1">IFERROR(SUM(OFFSET(Q2481,0,0,-计算结果!$B$18,1)),SUM(OFFSET(Q2481,0,0,-ROW(),1)))</f>
        <v>985.95250000000078</v>
      </c>
      <c r="Z2481" s="2">
        <f ca="1">IFERROR(SUM(OFFSET(R2481,0,0,-计算结果!$B$18,1)),SUM(OFFSET(R2481,0,0,-ROW(),1)))</f>
        <v>891.20749999999998</v>
      </c>
      <c r="AA2481" s="2">
        <f ca="1">IFERROR(SUM(OFFSET(S2481,0,0,-计算结果!$B$18,1)),SUM(OFFSET(S2481,0,0,-ROW(),1)))</f>
        <v>944.31333333333077</v>
      </c>
      <c r="AB2481" s="2">
        <f ca="1">IFERROR(SUM(OFFSET(T2481,0,0,-计算结果!$B$18,1)),SUM(OFFSET(T2481,0,0,-ROW(),1)))</f>
        <v>861.03499999999985</v>
      </c>
      <c r="AC2481" s="2">
        <f t="shared" ca="1" si="739"/>
        <v>1.6873099870429851</v>
      </c>
      <c r="AD2481" s="2">
        <f t="shared" ca="1" si="740"/>
        <v>1.9730001150124981</v>
      </c>
      <c r="AE2481" s="2">
        <f t="shared" ca="1" si="741"/>
        <v>1.8058059824775761</v>
      </c>
      <c r="AF2481" s="2">
        <f t="shared" ca="1" si="742"/>
        <v>2.0771803701359426</v>
      </c>
      <c r="AG2481" s="4" t="str">
        <f ca="1">IF(AND(AC2481&lt;计算结果!$B$19,AD2481&lt;计算结果!$B$19,AE2481&lt;计算结果!$B$19,AF2481&lt;计算结果!$B$19),"买",IF(AND(AC2481&gt;计算结果!$B$20,AD2481&gt;计算结果!$B$20,AE2481&gt;计算结果!$B$20,AF2481&gt;计算结果!$B$20),"卖",AG2480))</f>
        <v>卖</v>
      </c>
      <c r="AH2481" s="4" t="str">
        <f t="shared" ca="1" si="743"/>
        <v/>
      </c>
      <c r="AI2481" s="3">
        <f ca="1">IF(AG2480="买",E2481/E2480-1,0)-IF(AH2481=1,计算结果!B$17,0)</f>
        <v>0</v>
      </c>
      <c r="AJ2481" s="2">
        <f t="shared" ca="1" si="744"/>
        <v>1.4677729438245932</v>
      </c>
      <c r="AK2481" s="3">
        <f ca="1">1-AJ2481/MAX(AJ$2:AJ2481)</f>
        <v>0</v>
      </c>
    </row>
    <row r="2482" spans="1:37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6">
        <v>468538490880</v>
      </c>
      <c r="G2482" s="3">
        <f t="shared" si="730"/>
        <v>2.4337568933181508E-3</v>
      </c>
      <c r="H2482" s="3">
        <f>1-E2482/MAX(E$2:E2482)</f>
        <v>0.32791125025522361</v>
      </c>
      <c r="I2482" s="22">
        <f t="shared" si="731"/>
        <v>3946.2200000000003</v>
      </c>
      <c r="J2482" s="22">
        <f t="shared" si="732"/>
        <v>3939.1575000000003</v>
      </c>
      <c r="K2482" s="22">
        <f t="shared" si="733"/>
        <v>3944.9600000000005</v>
      </c>
      <c r="L2482" s="22">
        <f t="shared" si="734"/>
        <v>3942.44</v>
      </c>
      <c r="M2482" s="2">
        <f t="shared" si="745"/>
        <v>48.117500000000291</v>
      </c>
      <c r="N2482" s="2">
        <f t="shared" si="746"/>
        <v>42.825000000000273</v>
      </c>
      <c r="O2482" s="2">
        <f t="shared" si="747"/>
        <v>46.960000000000491</v>
      </c>
      <c r="P2482" s="2">
        <f t="shared" si="748"/>
        <v>44.645000000000437</v>
      </c>
      <c r="Q2482" s="2">
        <f t="shared" si="735"/>
        <v>51.0024999999996</v>
      </c>
      <c r="R2482" s="2">
        <f t="shared" si="736"/>
        <v>56.294999999999618</v>
      </c>
      <c r="S2482" s="2">
        <f t="shared" si="737"/>
        <v>52.1599999999994</v>
      </c>
      <c r="T2482" s="2">
        <f t="shared" si="738"/>
        <v>54.474999999999454</v>
      </c>
      <c r="U2482" s="2">
        <f ca="1">IFERROR(SUM(OFFSET(M2482,0,0,-计算结果!$B$18,1)),SUM(OFFSET(M2482,0,0,-ROW(),1)))</f>
        <v>1651.21</v>
      </c>
      <c r="V2482" s="2">
        <f ca="1">IFERROR(SUM(OFFSET(N2482,0,0,-计算结果!$B$18,1)),SUM(OFFSET(N2482,0,0,-ROW(),1)))</f>
        <v>1708.565000000001</v>
      </c>
      <c r="W2482" s="2">
        <f ca="1">IFERROR(SUM(OFFSET(O2482,0,0,-计算结果!$B$18,1)),SUM(OFFSET(O2482,0,0,-ROW(),1)))</f>
        <v>1680.8133333333367</v>
      </c>
      <c r="X2482" s="2">
        <f ca="1">IFERROR(SUM(OFFSET(P2482,0,0,-计算结果!$B$18,1)),SUM(OFFSET(P2482,0,0,-ROW(),1)))</f>
        <v>1740.0200000000009</v>
      </c>
      <c r="Y2482" s="2">
        <f ca="1">IFERROR(SUM(OFFSET(Q2482,0,0,-计算结果!$B$18,1)),SUM(OFFSET(Q2482,0,0,-ROW(),1)))</f>
        <v>1040.7600000000007</v>
      </c>
      <c r="Z2482" s="2">
        <f ca="1">IFERROR(SUM(OFFSET(R2482,0,0,-计算结果!$B$18,1)),SUM(OFFSET(R2482,0,0,-ROW(),1)))</f>
        <v>983.40499999999975</v>
      </c>
      <c r="AA2482" s="2">
        <f ca="1">IFERROR(SUM(OFFSET(S2482,0,0,-计算结果!$B$18,1)),SUM(OFFSET(S2482,0,0,-ROW(),1)))</f>
        <v>1011.156666666664</v>
      </c>
      <c r="AB2482" s="2">
        <f ca="1">IFERROR(SUM(OFFSET(T2482,0,0,-计算结果!$B$18,1)),SUM(OFFSET(T2482,0,0,-ROW(),1)))</f>
        <v>951.94999999999982</v>
      </c>
      <c r="AC2482" s="2">
        <f t="shared" ca="1" si="739"/>
        <v>1.5865425266151649</v>
      </c>
      <c r="AD2482" s="2">
        <f t="shared" ca="1" si="740"/>
        <v>1.7373971049567589</v>
      </c>
      <c r="AE2482" s="2">
        <f t="shared" ca="1" si="741"/>
        <v>1.6622679637510913</v>
      </c>
      <c r="AF2482" s="2">
        <f t="shared" ca="1" si="742"/>
        <v>1.8278481012658241</v>
      </c>
      <c r="AG2482" s="4" t="str">
        <f ca="1">IF(AND(AC2482&lt;计算结果!$B$19,AD2482&lt;计算结果!$B$19,AE2482&lt;计算结果!$B$19,AF2482&lt;计算结果!$B$19),"买",IF(AND(AC2482&gt;计算结果!$B$20,AD2482&gt;计算结果!$B$20,AE2482&gt;计算结果!$B$20,AF2482&gt;计算结果!$B$20),"卖",AG2481))</f>
        <v>卖</v>
      </c>
      <c r="AH2482" s="4" t="str">
        <f t="shared" ca="1" si="743"/>
        <v/>
      </c>
      <c r="AI2482" s="3">
        <f ca="1">IF(AG2481="买",E2482/E2481-1,0)-IF(AH2482=1,计算结果!B$17,0)</f>
        <v>0</v>
      </c>
      <c r="AJ2482" s="2">
        <f t="shared" ca="1" si="744"/>
        <v>1.4677729438245932</v>
      </c>
      <c r="AK2482" s="3">
        <f ca="1">1-AJ2482/MAX(AJ$2:AJ2482)</f>
        <v>0</v>
      </c>
    </row>
    <row r="2483" spans="1:37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6">
        <v>393132343296</v>
      </c>
      <c r="G2483" s="3">
        <f t="shared" si="730"/>
        <v>5.4936708860759964E-3</v>
      </c>
      <c r="H2483" s="3">
        <f>1-E2483/MAX(E$2:E2483)</f>
        <v>0.32421901585789148</v>
      </c>
      <c r="I2483" s="22">
        <f t="shared" si="731"/>
        <v>3967.3249999999998</v>
      </c>
      <c r="J2483" s="22">
        <f t="shared" si="732"/>
        <v>3963.7849999999999</v>
      </c>
      <c r="K2483" s="22">
        <f t="shared" si="733"/>
        <v>3965.8666666666663</v>
      </c>
      <c r="L2483" s="22">
        <f t="shared" si="734"/>
        <v>3962.95</v>
      </c>
      <c r="M2483" s="2">
        <f t="shared" si="745"/>
        <v>46.809999999999945</v>
      </c>
      <c r="N2483" s="2">
        <f t="shared" si="746"/>
        <v>53.872499999999945</v>
      </c>
      <c r="O2483" s="2">
        <f t="shared" si="747"/>
        <v>48.069999999999709</v>
      </c>
      <c r="P2483" s="2">
        <f t="shared" si="748"/>
        <v>50.590000000000146</v>
      </c>
      <c r="Q2483" s="2">
        <f t="shared" si="735"/>
        <v>13.350000000000364</v>
      </c>
      <c r="R2483" s="2">
        <f t="shared" si="736"/>
        <v>6.2875000000003638</v>
      </c>
      <c r="S2483" s="2">
        <f t="shared" si="737"/>
        <v>12.0900000000006</v>
      </c>
      <c r="T2483" s="2">
        <f t="shared" si="738"/>
        <v>9.5700000000001637</v>
      </c>
      <c r="U2483" s="2">
        <f ca="1">IFERROR(SUM(OFFSET(M2483,0,0,-计算结果!$B$18,1)),SUM(OFFSET(M2483,0,0,-ROW(),1)))</f>
        <v>1628.2174999999997</v>
      </c>
      <c r="V2483" s="2">
        <f ca="1">IFERROR(SUM(OFFSET(N2483,0,0,-计算结果!$B$18,1)),SUM(OFFSET(N2483,0,0,-ROW(),1)))</f>
        <v>1688.4950000000013</v>
      </c>
      <c r="W2483" s="2">
        <f ca="1">IFERROR(SUM(OFFSET(O2483,0,0,-计算结果!$B$18,1)),SUM(OFFSET(O2483,0,0,-ROW(),1)))</f>
        <v>1655.8800000000033</v>
      </c>
      <c r="X2483" s="2">
        <f ca="1">IFERROR(SUM(OFFSET(P2483,0,0,-计算结果!$B$18,1)),SUM(OFFSET(P2483,0,0,-ROW(),1)))</f>
        <v>1711.2050000000013</v>
      </c>
      <c r="Y2483" s="2">
        <f ca="1">IFERROR(SUM(OFFSET(Q2483,0,0,-计算结果!$B$18,1)),SUM(OFFSET(Q2483,0,0,-ROW(),1)))</f>
        <v>1044.7325000000014</v>
      </c>
      <c r="Z2483" s="2">
        <f ca="1">IFERROR(SUM(OFFSET(R2483,0,0,-计算结果!$B$18,1)),SUM(OFFSET(R2483,0,0,-ROW(),1)))</f>
        <v>984.45499999999993</v>
      </c>
      <c r="AA2483" s="2">
        <f ca="1">IFERROR(SUM(OFFSET(S2483,0,0,-计算结果!$B$18,1)),SUM(OFFSET(S2483,0,0,-ROW(),1)))</f>
        <v>1017.0699999999979</v>
      </c>
      <c r="AB2483" s="2">
        <f ca="1">IFERROR(SUM(OFFSET(T2483,0,0,-计算结果!$B$18,1)),SUM(OFFSET(T2483,0,0,-ROW(),1)))</f>
        <v>961.74499999999989</v>
      </c>
      <c r="AC2483" s="2">
        <f t="shared" ca="1" si="739"/>
        <v>1.5585018174508762</v>
      </c>
      <c r="AD2483" s="2">
        <f t="shared" ca="1" si="740"/>
        <v>1.7151571173898261</v>
      </c>
      <c r="AE2483" s="2">
        <f t="shared" ca="1" si="741"/>
        <v>1.6280885288131659</v>
      </c>
      <c r="AF2483" s="2">
        <f t="shared" ca="1" si="742"/>
        <v>1.7792710125864979</v>
      </c>
      <c r="AG2483" s="4" t="str">
        <f ca="1">IF(AND(AC2483&lt;计算结果!$B$19,AD2483&lt;计算结果!$B$19,AE2483&lt;计算结果!$B$19,AF2483&lt;计算结果!$B$19),"买",IF(AND(AC2483&gt;计算结果!$B$20,AD2483&gt;计算结果!$B$20,AE2483&gt;计算结果!$B$20,AF2483&gt;计算结果!$B$20),"卖",AG2482))</f>
        <v>卖</v>
      </c>
      <c r="AH2483" s="4" t="str">
        <f t="shared" ca="1" si="743"/>
        <v/>
      </c>
      <c r="AI2483" s="3">
        <f ca="1">IF(AG2482="买",E2483/E2482-1,0)-IF(AH2483=1,计算结果!B$17,0)</f>
        <v>0</v>
      </c>
      <c r="AJ2483" s="2">
        <f t="shared" ca="1" si="744"/>
        <v>1.4677729438245932</v>
      </c>
      <c r="AK2483" s="3">
        <f ca="1">1-AJ2483/MAX(AJ$2:AJ2483)</f>
        <v>0</v>
      </c>
    </row>
    <row r="2484" spans="1:37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6">
        <v>546211069952</v>
      </c>
      <c r="G2484" s="3">
        <f t="shared" si="730"/>
        <v>2.9327492005942091E-2</v>
      </c>
      <c r="H2484" s="3">
        <f>1-E2484/MAX(E$2:E2484)</f>
        <v>0.30440005444769613</v>
      </c>
      <c r="I2484" s="22">
        <f t="shared" si="731"/>
        <v>4069.2574999999997</v>
      </c>
      <c r="J2484" s="22">
        <f t="shared" si="732"/>
        <v>4046.9675000000002</v>
      </c>
      <c r="K2484" s="22">
        <f t="shared" si="733"/>
        <v>4062.9500000000003</v>
      </c>
      <c r="L2484" s="22">
        <f t="shared" si="734"/>
        <v>4050.335</v>
      </c>
      <c r="M2484" s="2">
        <f t="shared" si="745"/>
        <v>134.32499999999982</v>
      </c>
      <c r="N2484" s="2">
        <f t="shared" si="746"/>
        <v>137.86499999999978</v>
      </c>
      <c r="O2484" s="2">
        <f t="shared" si="747"/>
        <v>135.7833333333333</v>
      </c>
      <c r="P2484" s="2">
        <f t="shared" si="748"/>
        <v>138.69999999999982</v>
      </c>
      <c r="Q2484" s="2">
        <f t="shared" si="735"/>
        <v>-31.695000000000164</v>
      </c>
      <c r="R2484" s="2">
        <f t="shared" si="736"/>
        <v>-35.235000000000127</v>
      </c>
      <c r="S2484" s="2">
        <f t="shared" si="737"/>
        <v>-33.153333333333649</v>
      </c>
      <c r="T2484" s="2">
        <f t="shared" si="738"/>
        <v>-36.070000000000164</v>
      </c>
      <c r="U2484" s="2">
        <f ca="1">IFERROR(SUM(OFFSET(M2484,0,0,-计算结果!$B$18,1)),SUM(OFFSET(M2484,0,0,-ROW(),1)))</f>
        <v>1730.8975</v>
      </c>
      <c r="V2484" s="2">
        <f ca="1">IFERROR(SUM(OFFSET(N2484,0,0,-计算结果!$B$18,1)),SUM(OFFSET(N2484,0,0,-ROW(),1)))</f>
        <v>1797.3050000000007</v>
      </c>
      <c r="W2484" s="2">
        <f ca="1">IFERROR(SUM(OFFSET(O2484,0,0,-计算结果!$B$18,1)),SUM(OFFSET(O2484,0,0,-ROW(),1)))</f>
        <v>1762.7666666666701</v>
      </c>
      <c r="X2484" s="2">
        <f ca="1">IFERROR(SUM(OFFSET(P2484,0,0,-计算结果!$B$18,1)),SUM(OFFSET(P2484,0,0,-ROW(),1)))</f>
        <v>1826.5050000000015</v>
      </c>
      <c r="Y2484" s="2">
        <f ca="1">IFERROR(SUM(OFFSET(Q2484,0,0,-计算结果!$B$18,1)),SUM(OFFSET(Q2484,0,0,-ROW(),1)))</f>
        <v>992.44250000000102</v>
      </c>
      <c r="Z2484" s="2">
        <f ca="1">IFERROR(SUM(OFFSET(R2484,0,0,-计算结果!$B$18,1)),SUM(OFFSET(R2484,0,0,-ROW(),1)))</f>
        <v>926.03500000000031</v>
      </c>
      <c r="AA2484" s="2">
        <f ca="1">IFERROR(SUM(OFFSET(S2484,0,0,-计算结果!$B$18,1)),SUM(OFFSET(S2484,0,0,-ROW(),1)))</f>
        <v>960.57333333333099</v>
      </c>
      <c r="AB2484" s="2">
        <f ca="1">IFERROR(SUM(OFFSET(T2484,0,0,-计算结果!$B$18,1)),SUM(OFFSET(T2484,0,0,-ROW(),1)))</f>
        <v>896.83499999999958</v>
      </c>
      <c r="AC2484" s="2">
        <f t="shared" ca="1" si="739"/>
        <v>1.7440783722986453</v>
      </c>
      <c r="AD2484" s="2">
        <f t="shared" ca="1" si="740"/>
        <v>1.9408607666016944</v>
      </c>
      <c r="AE2484" s="2">
        <f t="shared" ca="1" si="741"/>
        <v>1.8351193037491578</v>
      </c>
      <c r="AF2484" s="2">
        <f t="shared" ca="1" si="742"/>
        <v>2.0366120858351895</v>
      </c>
      <c r="AG2484" s="4" t="str">
        <f ca="1">IF(AND(AC2484&lt;计算结果!$B$19,AD2484&lt;计算结果!$B$19,AE2484&lt;计算结果!$B$19,AF2484&lt;计算结果!$B$19),"买",IF(AND(AC2484&gt;计算结果!$B$20,AD2484&gt;计算结果!$B$20,AE2484&gt;计算结果!$B$20,AF2484&gt;计算结果!$B$20),"卖",AG2483))</f>
        <v>卖</v>
      </c>
      <c r="AH2484" s="4" t="str">
        <f t="shared" ca="1" si="743"/>
        <v/>
      </c>
      <c r="AI2484" s="3">
        <f ca="1">IF(AG2483="买",E2484/E2483-1,0)-IF(AH2484=1,计算结果!B$17,0)</f>
        <v>0</v>
      </c>
      <c r="AJ2484" s="2">
        <f t="shared" ca="1" si="744"/>
        <v>1.4677729438245932</v>
      </c>
      <c r="AK2484" s="3">
        <f ca="1">1-AJ2484/MAX(AJ$2:AJ2484)</f>
        <v>0</v>
      </c>
    </row>
    <row r="2485" spans="1:37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6">
        <v>598121709568</v>
      </c>
      <c r="G2485" s="3">
        <f t="shared" si="730"/>
        <v>-9.0455899691305186E-3</v>
      </c>
      <c r="H2485" s="3">
        <f>1-E2485/MAX(E$2:E2485)</f>
        <v>0.31069216633771179</v>
      </c>
      <c r="I2485" s="22">
        <f t="shared" si="731"/>
        <v>4076.5475000000001</v>
      </c>
      <c r="J2485" s="22">
        <f t="shared" si="732"/>
        <v>4098.47</v>
      </c>
      <c r="K2485" s="22">
        <f t="shared" si="733"/>
        <v>4084.9966666666674</v>
      </c>
      <c r="L2485" s="22">
        <f t="shared" si="734"/>
        <v>4101.8950000000004</v>
      </c>
      <c r="M2485" s="2">
        <f t="shared" si="745"/>
        <v>96.762500000000728</v>
      </c>
      <c r="N2485" s="2">
        <f t="shared" si="746"/>
        <v>119.05250000000024</v>
      </c>
      <c r="O2485" s="2">
        <f t="shared" si="747"/>
        <v>103.07000000000016</v>
      </c>
      <c r="P2485" s="2">
        <f t="shared" si="748"/>
        <v>115.6850000000004</v>
      </c>
      <c r="Q2485" s="2">
        <f t="shared" si="735"/>
        <v>31.487499999999727</v>
      </c>
      <c r="R2485" s="2">
        <f t="shared" si="736"/>
        <v>9.1975000000002183</v>
      </c>
      <c r="S2485" s="2">
        <f t="shared" si="737"/>
        <v>25.180000000000291</v>
      </c>
      <c r="T2485" s="2">
        <f t="shared" si="738"/>
        <v>12.565000000000055</v>
      </c>
      <c r="U2485" s="2">
        <f ca="1">IFERROR(SUM(OFFSET(M2485,0,0,-计算结果!$B$18,1)),SUM(OFFSET(M2485,0,0,-ROW(),1)))</f>
        <v>1808.1400000000003</v>
      </c>
      <c r="V2485" s="2">
        <f ca="1">IFERROR(SUM(OFFSET(N2485,0,0,-计算结果!$B$18,1)),SUM(OFFSET(N2485,0,0,-ROW(),1)))</f>
        <v>1889.8725000000004</v>
      </c>
      <c r="W2485" s="2">
        <f ca="1">IFERROR(SUM(OFFSET(O2485,0,0,-计算结果!$B$18,1)),SUM(OFFSET(O2485,0,0,-ROW(),1)))</f>
        <v>1842.5700000000033</v>
      </c>
      <c r="X2485" s="2">
        <f ca="1">IFERROR(SUM(OFFSET(P2485,0,0,-计算结果!$B$18,1)),SUM(OFFSET(P2485,0,0,-ROW(),1)))</f>
        <v>1911.4300000000017</v>
      </c>
      <c r="Y2485" s="2">
        <f ca="1">IFERROR(SUM(OFFSET(Q2485,0,0,-计算结果!$B$18,1)),SUM(OFFSET(Q2485,0,0,-ROW(),1)))</f>
        <v>937.21000000000095</v>
      </c>
      <c r="Z2485" s="2">
        <f ca="1">IFERROR(SUM(OFFSET(R2485,0,0,-计算结果!$B$18,1)),SUM(OFFSET(R2485,0,0,-ROW(),1)))</f>
        <v>855.47750000000087</v>
      </c>
      <c r="AA2485" s="2">
        <f ca="1">IFERROR(SUM(OFFSET(S2485,0,0,-计算结果!$B$18,1)),SUM(OFFSET(S2485,0,0,-ROW(),1)))</f>
        <v>902.77999999999793</v>
      </c>
      <c r="AB2485" s="2">
        <f ca="1">IFERROR(SUM(OFFSET(T2485,0,0,-计算结果!$B$18,1)),SUM(OFFSET(T2485,0,0,-ROW(),1)))</f>
        <v>833.91999999999962</v>
      </c>
      <c r="AC2485" s="2">
        <f t="shared" ca="1" si="739"/>
        <v>1.9292794571120651</v>
      </c>
      <c r="AD2485" s="2">
        <f t="shared" ca="1" si="740"/>
        <v>2.2091434315922962</v>
      </c>
      <c r="AE2485" s="2">
        <f t="shared" ca="1" si="741"/>
        <v>2.0409955913954758</v>
      </c>
      <c r="AF2485" s="2">
        <f t="shared" ca="1" si="742"/>
        <v>2.2921023599386063</v>
      </c>
      <c r="AG2485" s="4" t="str">
        <f ca="1">IF(AND(AC2485&lt;计算结果!$B$19,AD2485&lt;计算结果!$B$19,AE2485&lt;计算结果!$B$19,AF2485&lt;计算结果!$B$19),"买",IF(AND(AC2485&gt;计算结果!$B$20,AD2485&gt;计算结果!$B$20,AE2485&gt;计算结果!$B$20,AF2485&gt;计算结果!$B$20),"卖",AG2484))</f>
        <v>卖</v>
      </c>
      <c r="AH2485" s="4" t="str">
        <f t="shared" ca="1" si="743"/>
        <v/>
      </c>
      <c r="AI2485" s="3">
        <f ca="1">IF(AG2484="买",E2485/E2484-1,0)-IF(AH2485=1,计算结果!B$17,0)</f>
        <v>0</v>
      </c>
      <c r="AJ2485" s="2">
        <f t="shared" ca="1" si="744"/>
        <v>1.4677729438245932</v>
      </c>
      <c r="AK2485" s="3">
        <f ca="1">1-AJ2485/MAX(AJ$2:AJ2485)</f>
        <v>0</v>
      </c>
    </row>
    <row r="2486" spans="1:37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6">
        <v>466596888576</v>
      </c>
      <c r="G2486" s="3">
        <f t="shared" si="730"/>
        <v>1.7945300157977906E-2</v>
      </c>
      <c r="H2486" s="3">
        <f>1-E2486/MAX(E$2:E2486)</f>
        <v>0.29832233036139666</v>
      </c>
      <c r="I2486" s="22">
        <f t="shared" si="731"/>
        <v>4108.5599999999995</v>
      </c>
      <c r="J2486" s="22">
        <f t="shared" si="732"/>
        <v>4091.96</v>
      </c>
      <c r="K2486" s="22">
        <f t="shared" si="733"/>
        <v>4103.4466666666667</v>
      </c>
      <c r="L2486" s="22">
        <f t="shared" si="734"/>
        <v>4093.2200000000003</v>
      </c>
      <c r="M2486" s="2">
        <f t="shared" si="745"/>
        <v>62.952499999999873</v>
      </c>
      <c r="N2486" s="2">
        <f t="shared" si="746"/>
        <v>41.029999999999745</v>
      </c>
      <c r="O2486" s="2">
        <f t="shared" si="747"/>
        <v>54.503333333332648</v>
      </c>
      <c r="P2486" s="2">
        <f t="shared" si="748"/>
        <v>37.604999999999563</v>
      </c>
      <c r="Q2486" s="2">
        <f t="shared" si="735"/>
        <v>29.607500000000073</v>
      </c>
      <c r="R2486" s="2">
        <f t="shared" si="736"/>
        <v>51.5300000000002</v>
      </c>
      <c r="S2486" s="2">
        <f t="shared" si="737"/>
        <v>38.056666666667297</v>
      </c>
      <c r="T2486" s="2">
        <f t="shared" si="738"/>
        <v>54.955000000000382</v>
      </c>
      <c r="U2486" s="2">
        <f ca="1">IFERROR(SUM(OFFSET(M2486,0,0,-计算结果!$B$18,1)),SUM(OFFSET(M2486,0,0,-ROW(),1)))</f>
        <v>1856.8175000000001</v>
      </c>
      <c r="V2486" s="2">
        <f ca="1">IFERROR(SUM(OFFSET(N2486,0,0,-计算结果!$B$18,1)),SUM(OFFSET(N2486,0,0,-ROW(),1)))</f>
        <v>1926.4050000000002</v>
      </c>
      <c r="W2486" s="2">
        <f ca="1">IFERROR(SUM(OFFSET(O2486,0,0,-计算结果!$B$18,1)),SUM(OFFSET(O2486,0,0,-ROW(),1)))</f>
        <v>1880.8333333333362</v>
      </c>
      <c r="X2486" s="2">
        <f ca="1">IFERROR(SUM(OFFSET(P2486,0,0,-计算结果!$B$18,1)),SUM(OFFSET(P2486,0,0,-ROW(),1)))</f>
        <v>1928.8650000000016</v>
      </c>
      <c r="Y2486" s="2">
        <f ca="1">IFERROR(SUM(OFFSET(Q2486,0,0,-计算结果!$B$18,1)),SUM(OFFSET(Q2486,0,0,-ROW(),1)))</f>
        <v>910.17250000000104</v>
      </c>
      <c r="Z2486" s="2">
        <f ca="1">IFERROR(SUM(OFFSET(R2486,0,0,-计算结果!$B$18,1)),SUM(OFFSET(R2486,0,0,-ROW(),1)))</f>
        <v>840.58500000000095</v>
      </c>
      <c r="AA2486" s="2">
        <f ca="1">IFERROR(SUM(OFFSET(S2486,0,0,-计算结果!$B$18,1)),SUM(OFFSET(S2486,0,0,-ROW(),1)))</f>
        <v>886.15666666666493</v>
      </c>
      <c r="AB2486" s="2">
        <f ca="1">IFERROR(SUM(OFFSET(T2486,0,0,-计算结果!$B$18,1)),SUM(OFFSET(T2486,0,0,-ROW(),1)))</f>
        <v>838.12499999999955</v>
      </c>
      <c r="AC2486" s="2">
        <f t="shared" ca="1" si="739"/>
        <v>2.0400720742496592</v>
      </c>
      <c r="AD2486" s="2">
        <f t="shared" ca="1" si="740"/>
        <v>2.2917432502364403</v>
      </c>
      <c r="AE2486" s="2">
        <f t="shared" ca="1" si="741"/>
        <v>2.1224614157767512</v>
      </c>
      <c r="AF2486" s="2">
        <f t="shared" ca="1" si="742"/>
        <v>2.301404921700227</v>
      </c>
      <c r="AG2486" s="4" t="str">
        <f ca="1">IF(AND(AC2486&lt;计算结果!$B$19,AD2486&lt;计算结果!$B$19,AE2486&lt;计算结果!$B$19,AF2486&lt;计算结果!$B$19),"买",IF(AND(AC2486&gt;计算结果!$B$20,AD2486&gt;计算结果!$B$20,AE2486&gt;计算结果!$B$20,AF2486&gt;计算结果!$B$20),"卖",AG2485))</f>
        <v>卖</v>
      </c>
      <c r="AH2486" s="4" t="str">
        <f t="shared" ca="1" si="743"/>
        <v/>
      </c>
      <c r="AI2486" s="3">
        <f ca="1">IF(AG2485="买",E2486/E2485-1,0)-IF(AH2486=1,计算结果!B$17,0)</f>
        <v>0</v>
      </c>
      <c r="AJ2486" s="2">
        <f t="shared" ca="1" si="744"/>
        <v>1.4677729438245932</v>
      </c>
      <c r="AK2486" s="3">
        <f ca="1">1-AJ2486/MAX(AJ$2:AJ2486)</f>
        <v>0</v>
      </c>
    </row>
    <row r="2487" spans="1:37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6">
        <v>476617834496</v>
      </c>
      <c r="G2487" s="3">
        <f t="shared" si="730"/>
        <v>2.1339023739663787E-4</v>
      </c>
      <c r="H2487" s="3">
        <f>1-E2487/MAX(E$2:E2487)</f>
        <v>0.29817259919689654</v>
      </c>
      <c r="I2487" s="22">
        <f t="shared" si="731"/>
        <v>4118.7624999999998</v>
      </c>
      <c r="J2487" s="22">
        <f t="shared" si="732"/>
        <v>4125.0550000000003</v>
      </c>
      <c r="K2487" s="22">
        <f t="shared" si="733"/>
        <v>4116.7566666666671</v>
      </c>
      <c r="L2487" s="22">
        <f t="shared" si="734"/>
        <v>4112.7449999999999</v>
      </c>
      <c r="M2487" s="2">
        <f t="shared" si="745"/>
        <v>48.280000000000655</v>
      </c>
      <c r="N2487" s="2">
        <f t="shared" si="746"/>
        <v>64.880000000000109</v>
      </c>
      <c r="O2487" s="2">
        <f t="shared" si="747"/>
        <v>53.39333333333343</v>
      </c>
      <c r="P2487" s="2">
        <f t="shared" si="748"/>
        <v>63.619999999999891</v>
      </c>
      <c r="Q2487" s="2">
        <f t="shared" si="735"/>
        <v>39.9099999999994</v>
      </c>
      <c r="R2487" s="2">
        <f t="shared" si="736"/>
        <v>23.309999999999945</v>
      </c>
      <c r="S2487" s="2">
        <f t="shared" si="737"/>
        <v>34.796666666666624</v>
      </c>
      <c r="T2487" s="2">
        <f t="shared" si="738"/>
        <v>24.570000000000164</v>
      </c>
      <c r="U2487" s="2">
        <f ca="1">IFERROR(SUM(OFFSET(M2487,0,0,-计算结果!$B$18,1)),SUM(OFFSET(M2487,0,0,-ROW(),1)))</f>
        <v>1936.1025000000009</v>
      </c>
      <c r="V2487" s="2">
        <f ca="1">IFERROR(SUM(OFFSET(N2487,0,0,-计算结果!$B$18,1)),SUM(OFFSET(N2487,0,0,-ROW(),1)))</f>
        <v>2027.77</v>
      </c>
      <c r="W2487" s="2">
        <f ca="1">IFERROR(SUM(OFFSET(O2487,0,0,-计算结果!$B$18,1)),SUM(OFFSET(O2487,0,0,-ROW(),1)))</f>
        <v>1968.9866666666699</v>
      </c>
      <c r="X2487" s="2">
        <f ca="1">IFERROR(SUM(OFFSET(P2487,0,0,-计算结果!$B$18,1)),SUM(OFFSET(P2487,0,0,-ROW(),1)))</f>
        <v>2034.7550000000015</v>
      </c>
      <c r="Y2487" s="2">
        <f ca="1">IFERROR(SUM(OFFSET(Q2487,0,0,-计算结果!$B$18,1)),SUM(OFFSET(Q2487,0,0,-ROW(),1)))</f>
        <v>867.39750000000049</v>
      </c>
      <c r="Z2487" s="2">
        <f ca="1">IFERROR(SUM(OFFSET(R2487,0,0,-计算结果!$B$18,1)),SUM(OFFSET(R2487,0,0,-ROW(),1)))</f>
        <v>775.73000000000138</v>
      </c>
      <c r="AA2487" s="2">
        <f ca="1">IFERROR(SUM(OFFSET(S2487,0,0,-计算结果!$B$18,1)),SUM(OFFSET(S2487,0,0,-ROW(),1)))</f>
        <v>834.5133333333315</v>
      </c>
      <c r="AB2487" s="2">
        <f ca="1">IFERROR(SUM(OFFSET(T2487,0,0,-计算结果!$B$18,1)),SUM(OFFSET(T2487,0,0,-ROW(),1)))</f>
        <v>768.74499999999989</v>
      </c>
      <c r="AC2487" s="2">
        <f t="shared" ca="1" si="739"/>
        <v>2.2320821768566312</v>
      </c>
      <c r="AD2487" s="2">
        <f t="shared" ca="1" si="740"/>
        <v>2.6140151856960494</v>
      </c>
      <c r="AE2487" s="2">
        <f t="shared" ca="1" si="741"/>
        <v>2.3594430286714103</v>
      </c>
      <c r="AF2487" s="2">
        <f t="shared" ca="1" si="742"/>
        <v>2.6468529876617106</v>
      </c>
      <c r="AG2487" s="4" t="str">
        <f ca="1">IF(AND(AC2487&lt;计算结果!$B$19,AD2487&lt;计算结果!$B$19,AE2487&lt;计算结果!$B$19,AF2487&lt;计算结果!$B$19),"买",IF(AND(AC2487&gt;计算结果!$B$20,AD2487&gt;计算结果!$B$20,AE2487&gt;计算结果!$B$20,AF2487&gt;计算结果!$B$20),"卖",AG2486))</f>
        <v>卖</v>
      </c>
      <c r="AH2487" s="4" t="str">
        <f t="shared" ca="1" si="743"/>
        <v/>
      </c>
      <c r="AI2487" s="3">
        <f ca="1">IF(AG2486="买",E2487/E2486-1,0)-IF(AH2487=1,计算结果!B$17,0)</f>
        <v>0</v>
      </c>
      <c r="AJ2487" s="2">
        <f t="shared" ca="1" si="744"/>
        <v>1.4677729438245932</v>
      </c>
      <c r="AK2487" s="3">
        <f ca="1">1-AJ2487/MAX(AJ$2:AJ2487)</f>
        <v>0</v>
      </c>
    </row>
    <row r="2488" spans="1:37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6">
        <v>466965594112</v>
      </c>
      <c r="G2488" s="3">
        <f t="shared" si="730"/>
        <v>1.1093925009333816E-2</v>
      </c>
      <c r="H2488" s="3">
        <f>1-E2488/MAX(E$2:E2488)</f>
        <v>0.29038657864289119</v>
      </c>
      <c r="I2488" s="22">
        <f t="shared" si="731"/>
        <v>4151.0050000000001</v>
      </c>
      <c r="J2488" s="22">
        <f t="shared" si="732"/>
        <v>4134.5375000000004</v>
      </c>
      <c r="K2488" s="22">
        <f t="shared" si="733"/>
        <v>4144.4933333333329</v>
      </c>
      <c r="L2488" s="22">
        <f t="shared" si="734"/>
        <v>4131.47</v>
      </c>
      <c r="M2488" s="2">
        <f t="shared" si="745"/>
        <v>51.797500000000582</v>
      </c>
      <c r="N2488" s="2">
        <f t="shared" si="746"/>
        <v>45.505000000000109</v>
      </c>
      <c r="O2488" s="2">
        <f t="shared" si="747"/>
        <v>53.803333333333285</v>
      </c>
      <c r="P2488" s="2">
        <f t="shared" si="748"/>
        <v>57.815000000000509</v>
      </c>
      <c r="Q2488" s="2">
        <f t="shared" si="735"/>
        <v>26.382499999999709</v>
      </c>
      <c r="R2488" s="2">
        <f t="shared" si="736"/>
        <v>32.675000000000182</v>
      </c>
      <c r="S2488" s="2">
        <f t="shared" si="737"/>
        <v>24.376666666667006</v>
      </c>
      <c r="T2488" s="2">
        <f t="shared" si="738"/>
        <v>20.364999999999782</v>
      </c>
      <c r="U2488" s="2">
        <f ca="1">IFERROR(SUM(OFFSET(M2488,0,0,-计算结果!$B$18,1)),SUM(OFFSET(M2488,0,0,-ROW(),1)))</f>
        <v>1954.4500000000016</v>
      </c>
      <c r="V2488" s="2">
        <f ca="1">IFERROR(SUM(OFFSET(N2488,0,0,-计算结果!$B$18,1)),SUM(OFFSET(N2488,0,0,-ROW(),1)))</f>
        <v>2038.1025</v>
      </c>
      <c r="W2488" s="2">
        <f ca="1">IFERROR(SUM(OFFSET(O2488,0,0,-计算结果!$B$18,1)),SUM(OFFSET(O2488,0,0,-ROW(),1)))</f>
        <v>1988.9966666666696</v>
      </c>
      <c r="X2488" s="2">
        <f ca="1">IFERROR(SUM(OFFSET(P2488,0,0,-计算结果!$B$18,1)),SUM(OFFSET(P2488,0,0,-ROW(),1)))</f>
        <v>2058.090000000002</v>
      </c>
      <c r="Y2488" s="2">
        <f ca="1">IFERROR(SUM(OFFSET(Q2488,0,0,-计算结果!$B$18,1)),SUM(OFFSET(Q2488,0,0,-ROW(),1)))</f>
        <v>844.95000000000027</v>
      </c>
      <c r="Z2488" s="2">
        <f ca="1">IFERROR(SUM(OFFSET(R2488,0,0,-计算结果!$B$18,1)),SUM(OFFSET(R2488,0,0,-ROW(),1)))</f>
        <v>761.29750000000195</v>
      </c>
      <c r="AA2488" s="2">
        <f ca="1">IFERROR(SUM(OFFSET(S2488,0,0,-计算结果!$B$18,1)),SUM(OFFSET(S2488,0,0,-ROW(),1)))</f>
        <v>810.40333333333228</v>
      </c>
      <c r="AB2488" s="2">
        <f ca="1">IFERROR(SUM(OFFSET(T2488,0,0,-计算结果!$B$18,1)),SUM(OFFSET(T2488,0,0,-ROW(),1)))</f>
        <v>741.31</v>
      </c>
      <c r="AC2488" s="2">
        <f t="shared" ca="1" si="739"/>
        <v>2.3130954494348792</v>
      </c>
      <c r="AD2488" s="2">
        <f t="shared" ca="1" si="740"/>
        <v>2.6771432981193222</v>
      </c>
      <c r="AE2488" s="2">
        <f t="shared" ca="1" si="741"/>
        <v>2.4543293257267025</v>
      </c>
      <c r="AF2488" s="2">
        <f t="shared" ca="1" si="742"/>
        <v>2.7762879227313837</v>
      </c>
      <c r="AG2488" s="4" t="str">
        <f ca="1">IF(AND(AC2488&lt;计算结果!$B$19,AD2488&lt;计算结果!$B$19,AE2488&lt;计算结果!$B$19,AF2488&lt;计算结果!$B$19),"买",IF(AND(AC2488&gt;计算结果!$B$20,AD2488&gt;计算结果!$B$20,AE2488&gt;计算结果!$B$20,AF2488&gt;计算结果!$B$20),"卖",AG2487))</f>
        <v>卖</v>
      </c>
      <c r="AH2488" s="4" t="str">
        <f t="shared" ca="1" si="743"/>
        <v/>
      </c>
      <c r="AI2488" s="3">
        <f ca="1">IF(AG2487="买",E2488/E2487-1,0)-IF(AH2488=1,计算结果!B$17,0)</f>
        <v>0</v>
      </c>
      <c r="AJ2488" s="2">
        <f t="shared" ca="1" si="744"/>
        <v>1.4677729438245932</v>
      </c>
      <c r="AK2488" s="3">
        <f ca="1">1-AJ2488/MAX(AJ$2:AJ2488)</f>
        <v>0</v>
      </c>
    </row>
    <row r="2489" spans="1:37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6">
        <v>564646313984</v>
      </c>
      <c r="G2489" s="3">
        <f t="shared" si="730"/>
        <v>2.146005073683499E-2</v>
      </c>
      <c r="H2489" s="3">
        <f>1-E2489/MAX(E$2:E2489)</f>
        <v>0.27515823861702848</v>
      </c>
      <c r="I2489" s="22">
        <f t="shared" si="731"/>
        <v>4244.3924999999999</v>
      </c>
      <c r="J2489" s="22">
        <f t="shared" si="732"/>
        <v>4232.8550000000005</v>
      </c>
      <c r="K2489" s="22">
        <f t="shared" si="733"/>
        <v>4239.1766666666672</v>
      </c>
      <c r="L2489" s="22">
        <f t="shared" si="734"/>
        <v>4228.7450000000008</v>
      </c>
      <c r="M2489" s="2">
        <f t="shared" si="745"/>
        <v>109.46500000000015</v>
      </c>
      <c r="N2489" s="2">
        <f t="shared" si="746"/>
        <v>125.93249999999989</v>
      </c>
      <c r="O2489" s="2">
        <f t="shared" si="747"/>
        <v>115.97666666666737</v>
      </c>
      <c r="P2489" s="2">
        <f t="shared" si="748"/>
        <v>129</v>
      </c>
      <c r="Q2489" s="2">
        <f t="shared" si="735"/>
        <v>-46.015000000000327</v>
      </c>
      <c r="R2489" s="2">
        <f t="shared" si="736"/>
        <v>-62.482500000000073</v>
      </c>
      <c r="S2489" s="2">
        <f t="shared" si="737"/>
        <v>-52.526666666667552</v>
      </c>
      <c r="T2489" s="2">
        <f t="shared" si="738"/>
        <v>-65.550000000000182</v>
      </c>
      <c r="U2489" s="2">
        <f ca="1">IFERROR(SUM(OFFSET(M2489,0,0,-计算结果!$B$18,1)),SUM(OFFSET(M2489,0,0,-ROW(),1)))</f>
        <v>2110.3900000000017</v>
      </c>
      <c r="V2489" s="2">
        <f ca="1">IFERROR(SUM(OFFSET(N2489,0,0,-计算结果!$B$18,1)),SUM(OFFSET(N2489,0,0,-ROW(),1)))</f>
        <v>2226.1324999999997</v>
      </c>
      <c r="W2489" s="2">
        <f ca="1">IFERROR(SUM(OFFSET(O2489,0,0,-计算结果!$B$18,1)),SUM(OFFSET(O2489,0,0,-ROW(),1)))</f>
        <v>2157.8966666666697</v>
      </c>
      <c r="X2489" s="2">
        <f ca="1">IFERROR(SUM(OFFSET(P2489,0,0,-计算结果!$B$18,1)),SUM(OFFSET(P2489,0,0,-ROW(),1)))</f>
        <v>2252.9100000000017</v>
      </c>
      <c r="Y2489" s="2">
        <f ca="1">IFERROR(SUM(OFFSET(Q2489,0,0,-计算结果!$B$18,1)),SUM(OFFSET(Q2489,0,0,-ROW(),1)))</f>
        <v>692.29</v>
      </c>
      <c r="Z2489" s="2">
        <f ca="1">IFERROR(SUM(OFFSET(R2489,0,0,-计算结果!$B$18,1)),SUM(OFFSET(R2489,0,0,-ROW(),1)))</f>
        <v>576.54750000000195</v>
      </c>
      <c r="AA2489" s="2">
        <f ca="1">IFERROR(SUM(OFFSET(S2489,0,0,-计算结果!$B$18,1)),SUM(OFFSET(S2489,0,0,-ROW(),1)))</f>
        <v>644.78333333333194</v>
      </c>
      <c r="AB2489" s="2">
        <f ca="1">IFERROR(SUM(OFFSET(T2489,0,0,-计算结果!$B$18,1)),SUM(OFFSET(T2489,0,0,-ROW(),1)))</f>
        <v>549.77</v>
      </c>
      <c r="AC2489" s="2">
        <f t="shared" ca="1" si="739"/>
        <v>3.048419015152612</v>
      </c>
      <c r="AD2489" s="2">
        <f t="shared" ca="1" si="740"/>
        <v>3.8611432709360325</v>
      </c>
      <c r="AE2489" s="2">
        <f t="shared" ca="1" si="741"/>
        <v>3.3467004420089554</v>
      </c>
      <c r="AF2489" s="2">
        <f t="shared" ca="1" si="742"/>
        <v>4.0979136729905266</v>
      </c>
      <c r="AG2489" s="4" t="str">
        <f ca="1">IF(AND(AC2489&lt;计算结果!$B$19,AD2489&lt;计算结果!$B$19,AE2489&lt;计算结果!$B$19,AF2489&lt;计算结果!$B$19),"买",IF(AND(AC2489&gt;计算结果!$B$20,AD2489&gt;计算结果!$B$20,AE2489&gt;计算结果!$B$20,AF2489&gt;计算结果!$B$20),"卖",AG2488))</f>
        <v>卖</v>
      </c>
      <c r="AH2489" s="4" t="str">
        <f t="shared" ca="1" si="743"/>
        <v/>
      </c>
      <c r="AI2489" s="3">
        <f ca="1">IF(AG2488="买",E2489/E2488-1,0)-IF(AH2489=1,计算结果!B$17,0)</f>
        <v>0</v>
      </c>
      <c r="AJ2489" s="2">
        <f t="shared" ca="1" si="744"/>
        <v>1.4677729438245932</v>
      </c>
      <c r="AK2489" s="3">
        <f ca="1">1-AJ2489/MAX(AJ$2:AJ2489)</f>
        <v>0</v>
      </c>
    </row>
    <row r="2490" spans="1:37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6">
        <v>658308071424</v>
      </c>
      <c r="G2490" s="3">
        <f t="shared" si="730"/>
        <v>8.3942873775832982E-3</v>
      </c>
      <c r="H2490" s="3">
        <f>1-E2490/MAX(E$2:E2490)</f>
        <v>0.26907370856870616</v>
      </c>
      <c r="I2490" s="22">
        <f t="shared" si="731"/>
        <v>4275.3024999999998</v>
      </c>
      <c r="J2490" s="22">
        <f t="shared" si="732"/>
        <v>4270.7150000000001</v>
      </c>
      <c r="K2490" s="22">
        <f t="shared" si="733"/>
        <v>4268.47</v>
      </c>
      <c r="L2490" s="22">
        <f t="shared" si="734"/>
        <v>4254.8050000000003</v>
      </c>
      <c r="M2490" s="2">
        <f t="shared" si="745"/>
        <v>60.387499999999818</v>
      </c>
      <c r="N2490" s="2">
        <f t="shared" si="746"/>
        <v>71.924999999999272</v>
      </c>
      <c r="O2490" s="2">
        <f t="shared" si="747"/>
        <v>65.603333333332557</v>
      </c>
      <c r="P2490" s="2">
        <f t="shared" si="748"/>
        <v>76.034999999998945</v>
      </c>
      <c r="Q2490" s="2">
        <f t="shared" si="735"/>
        <v>39.5625</v>
      </c>
      <c r="R2490" s="2">
        <f t="shared" si="736"/>
        <v>28.025000000000546</v>
      </c>
      <c r="S2490" s="2">
        <f t="shared" si="737"/>
        <v>34.346666666667261</v>
      </c>
      <c r="T2490" s="2">
        <f t="shared" si="738"/>
        <v>23.915000000000873</v>
      </c>
      <c r="U2490" s="2">
        <f ca="1">IFERROR(SUM(OFFSET(M2490,0,0,-计算结果!$B$18,1)),SUM(OFFSET(M2490,0,0,-ROW(),1)))</f>
        <v>2094.6350000000016</v>
      </c>
      <c r="V2490" s="2">
        <f ca="1">IFERROR(SUM(OFFSET(N2490,0,0,-计算结果!$B$18,1)),SUM(OFFSET(N2490,0,0,-ROW(),1)))</f>
        <v>2223.4724999999989</v>
      </c>
      <c r="W2490" s="2">
        <f ca="1">IFERROR(SUM(OFFSET(O2490,0,0,-计算结果!$B$18,1)),SUM(OFFSET(O2490,0,0,-ROW(),1)))</f>
        <v>2151.2266666666692</v>
      </c>
      <c r="X2490" s="2">
        <f ca="1">IFERROR(SUM(OFFSET(P2490,0,0,-计算结果!$B$18,1)),SUM(OFFSET(P2490,0,0,-ROW(),1)))</f>
        <v>2264.4100000000008</v>
      </c>
      <c r="Y2490" s="2">
        <f ca="1">IFERROR(SUM(OFFSET(Q2490,0,0,-计算结果!$B$18,1)),SUM(OFFSET(Q2490,0,0,-ROW(),1)))</f>
        <v>727.00499999999965</v>
      </c>
      <c r="Z2490" s="2">
        <f ca="1">IFERROR(SUM(OFFSET(R2490,0,0,-计算结果!$B$18,1)),SUM(OFFSET(R2490,0,0,-ROW(),1)))</f>
        <v>598.16750000000229</v>
      </c>
      <c r="AA2490" s="2">
        <f ca="1">IFERROR(SUM(OFFSET(S2490,0,0,-计算结果!$B$18,1)),SUM(OFFSET(S2490,0,0,-ROW(),1)))</f>
        <v>670.41333333333205</v>
      </c>
      <c r="AB2490" s="2">
        <f ca="1">IFERROR(SUM(OFFSET(T2490,0,0,-计算结果!$B$18,1)),SUM(OFFSET(T2490,0,0,-ROW(),1)))</f>
        <v>557.23000000000047</v>
      </c>
      <c r="AC2490" s="2">
        <f t="shared" ca="1" si="739"/>
        <v>2.8811837607719375</v>
      </c>
      <c r="AD2490" s="2">
        <f t="shared" ca="1" si="740"/>
        <v>3.7171402658954062</v>
      </c>
      <c r="AE2490" s="2">
        <f t="shared" ca="1" si="741"/>
        <v>3.208806507428263</v>
      </c>
      <c r="AF2490" s="2">
        <f t="shared" ca="1" si="742"/>
        <v>4.063690038224788</v>
      </c>
      <c r="AG2490" s="4" t="str">
        <f ca="1">IF(AND(AC2490&lt;计算结果!$B$19,AD2490&lt;计算结果!$B$19,AE2490&lt;计算结果!$B$19,AF2490&lt;计算结果!$B$19),"买",IF(AND(AC2490&gt;计算结果!$B$20,AD2490&gt;计算结果!$B$20,AE2490&gt;计算结果!$B$20,AF2490&gt;计算结果!$B$20),"卖",AG2489))</f>
        <v>卖</v>
      </c>
      <c r="AH2490" s="4" t="str">
        <f t="shared" ca="1" si="743"/>
        <v/>
      </c>
      <c r="AI2490" s="3">
        <f ca="1">IF(AG2489="买",E2490/E2489-1,0)-IF(AH2490=1,计算结果!B$17,0)</f>
        <v>0</v>
      </c>
      <c r="AJ2490" s="2">
        <f t="shared" ca="1" si="744"/>
        <v>1.4677729438245932</v>
      </c>
      <c r="AK2490" s="3">
        <f ca="1">1-AJ2490/MAX(AJ$2:AJ2490)</f>
        <v>0</v>
      </c>
    </row>
    <row r="2491" spans="1:37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6">
        <v>650419175424</v>
      </c>
      <c r="G2491" s="3">
        <f t="shared" si="730"/>
        <v>-7.8355603147259867E-3</v>
      </c>
      <c r="H2491" s="3">
        <f>1-E2491/MAX(E$2:E2491)</f>
        <v>0.27480092561083502</v>
      </c>
      <c r="I2491" s="22">
        <f t="shared" si="731"/>
        <v>4267.2650000000003</v>
      </c>
      <c r="J2491" s="22">
        <f t="shared" si="732"/>
        <v>4280.97</v>
      </c>
      <c r="K2491" s="22">
        <f t="shared" si="733"/>
        <v>4268.9733333333324</v>
      </c>
      <c r="L2491" s="22">
        <f t="shared" si="734"/>
        <v>4272.3899999999994</v>
      </c>
      <c r="M2491" s="2">
        <f t="shared" si="745"/>
        <v>56.867500000000291</v>
      </c>
      <c r="N2491" s="2">
        <f t="shared" si="746"/>
        <v>61.454999999999927</v>
      </c>
      <c r="O2491" s="2">
        <f t="shared" si="747"/>
        <v>63.699999999999818</v>
      </c>
      <c r="P2491" s="2">
        <f t="shared" si="748"/>
        <v>77.364999999999782</v>
      </c>
      <c r="Q2491" s="2">
        <f t="shared" si="735"/>
        <v>62.692500000000109</v>
      </c>
      <c r="R2491" s="2">
        <f t="shared" si="736"/>
        <v>58.105000000000473</v>
      </c>
      <c r="S2491" s="2">
        <f t="shared" si="737"/>
        <v>55.860000000000582</v>
      </c>
      <c r="T2491" s="2">
        <f t="shared" si="738"/>
        <v>42.195000000000618</v>
      </c>
      <c r="U2491" s="2">
        <f ca="1">IFERROR(SUM(OFFSET(M2491,0,0,-计算结果!$B$18,1)),SUM(OFFSET(M2491,0,0,-ROW(),1)))</f>
        <v>2094.0150000000017</v>
      </c>
      <c r="V2491" s="2">
        <f ca="1">IFERROR(SUM(OFFSET(N2491,0,0,-计算结果!$B$18,1)),SUM(OFFSET(N2491,0,0,-ROW(),1)))</f>
        <v>2215.2274999999986</v>
      </c>
      <c r="W2491" s="2">
        <f ca="1">IFERROR(SUM(OFFSET(O2491,0,0,-计算结果!$B$18,1)),SUM(OFFSET(O2491,0,0,-ROW(),1)))</f>
        <v>2151.4000000000024</v>
      </c>
      <c r="X2491" s="2">
        <f ca="1">IFERROR(SUM(OFFSET(P2491,0,0,-计算结果!$B$18,1)),SUM(OFFSET(P2491,0,0,-ROW(),1)))</f>
        <v>2266.1700000000005</v>
      </c>
      <c r="Y2491" s="2">
        <f ca="1">IFERROR(SUM(OFFSET(Q2491,0,0,-计算结果!$B$18,1)),SUM(OFFSET(Q2491,0,0,-ROW(),1)))</f>
        <v>769.93499999999995</v>
      </c>
      <c r="Z2491" s="2">
        <f ca="1">IFERROR(SUM(OFFSET(R2491,0,0,-计算结果!$B$18,1)),SUM(OFFSET(R2491,0,0,-ROW(),1)))</f>
        <v>648.72250000000304</v>
      </c>
      <c r="AA2491" s="2">
        <f ca="1">IFERROR(SUM(OFFSET(S2491,0,0,-计算结果!$B$18,1)),SUM(OFFSET(S2491,0,0,-ROW(),1)))</f>
        <v>712.54999999999927</v>
      </c>
      <c r="AB2491" s="2">
        <f ca="1">IFERROR(SUM(OFFSET(T2491,0,0,-计算结果!$B$18,1)),SUM(OFFSET(T2491,0,0,-ROW(),1)))</f>
        <v>597.78000000000111</v>
      </c>
      <c r="AC2491" s="2">
        <f t="shared" ca="1" si="739"/>
        <v>2.7197295875625889</v>
      </c>
      <c r="AD2491" s="2">
        <f t="shared" ca="1" si="740"/>
        <v>3.4147536119064594</v>
      </c>
      <c r="AE2491" s="2">
        <f t="shared" ca="1" si="741"/>
        <v>3.0192968914462206</v>
      </c>
      <c r="AF2491" s="2">
        <f t="shared" ca="1" si="742"/>
        <v>3.7909766134698324</v>
      </c>
      <c r="AG2491" s="4" t="str">
        <f ca="1">IF(AND(AC2491&lt;计算结果!$B$19,AD2491&lt;计算结果!$B$19,AE2491&lt;计算结果!$B$19,AF2491&lt;计算结果!$B$19),"买",IF(AND(AC2491&gt;计算结果!$B$20,AD2491&gt;计算结果!$B$20,AE2491&gt;计算结果!$B$20,AF2491&gt;计算结果!$B$20),"卖",AG2490))</f>
        <v>卖</v>
      </c>
      <c r="AH2491" s="4" t="str">
        <f t="shared" ca="1" si="743"/>
        <v/>
      </c>
      <c r="AI2491" s="3">
        <f ca="1">IF(AG2490="买",E2491/E2490-1,0)-IF(AH2491=1,计算结果!B$17,0)</f>
        <v>0</v>
      </c>
      <c r="AJ2491" s="2">
        <f t="shared" ca="1" si="744"/>
        <v>1.4677729438245932</v>
      </c>
      <c r="AK2491" s="3">
        <f ca="1">1-AJ2491/MAX(AJ$2:AJ2491)</f>
        <v>0</v>
      </c>
    </row>
    <row r="2492" spans="1:37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6">
        <v>509354278912</v>
      </c>
      <c r="G2492" s="3">
        <f t="shared" si="730"/>
        <v>1.9304856245923263E-2</v>
      </c>
      <c r="H2492" s="3">
        <f>1-E2492/MAX(E$2:E2492)</f>
        <v>0.26080106173007556</v>
      </c>
      <c r="I2492" s="22">
        <f t="shared" si="731"/>
        <v>4317.9324999999999</v>
      </c>
      <c r="J2492" s="22">
        <f t="shared" si="732"/>
        <v>4294.1725000000006</v>
      </c>
      <c r="K2492" s="22">
        <f t="shared" si="733"/>
        <v>4309.1033333333335</v>
      </c>
      <c r="L2492" s="22">
        <f t="shared" si="734"/>
        <v>4291.4449999999997</v>
      </c>
      <c r="M2492" s="2">
        <f t="shared" si="745"/>
        <v>84.424999999999272</v>
      </c>
      <c r="N2492" s="2">
        <f t="shared" si="746"/>
        <v>70.719999999999345</v>
      </c>
      <c r="O2492" s="2">
        <f t="shared" si="747"/>
        <v>82.716666666667152</v>
      </c>
      <c r="P2492" s="2">
        <f t="shared" si="748"/>
        <v>79.300000000000182</v>
      </c>
      <c r="Q2492" s="2">
        <f t="shared" si="735"/>
        <v>36.065000000000509</v>
      </c>
      <c r="R2492" s="2">
        <f t="shared" si="736"/>
        <v>49.770000000000437</v>
      </c>
      <c r="S2492" s="2">
        <f t="shared" si="737"/>
        <v>37.77333333333263</v>
      </c>
      <c r="T2492" s="2">
        <f t="shared" si="738"/>
        <v>41.1899999999996</v>
      </c>
      <c r="U2492" s="2">
        <f ca="1">IFERROR(SUM(OFFSET(M2492,0,0,-计算结果!$B$18,1)),SUM(OFFSET(M2492,0,0,-ROW(),1)))</f>
        <v>2110.4725000000012</v>
      </c>
      <c r="V2492" s="2">
        <f ca="1">IFERROR(SUM(OFFSET(N2492,0,0,-计算结果!$B$18,1)),SUM(OFFSET(N2492,0,0,-ROW(),1)))</f>
        <v>2229.0724999999984</v>
      </c>
      <c r="W2492" s="2">
        <f ca="1">IFERROR(SUM(OFFSET(O2492,0,0,-计算结果!$B$18,1)),SUM(OFFSET(O2492,0,0,-ROW(),1)))</f>
        <v>2172.220000000003</v>
      </c>
      <c r="X2492" s="2">
        <f ca="1">IFERROR(SUM(OFFSET(P2492,0,0,-计算结果!$B$18,1)),SUM(OFFSET(P2492,0,0,-ROW(),1)))</f>
        <v>2295.7150000000011</v>
      </c>
      <c r="Y2492" s="2">
        <f ca="1">IFERROR(SUM(OFFSET(Q2492,0,0,-计算结果!$B$18,1)),SUM(OFFSET(Q2492,0,0,-ROW(),1)))</f>
        <v>752.87750000000051</v>
      </c>
      <c r="Z2492" s="2">
        <f ca="1">IFERROR(SUM(OFFSET(R2492,0,0,-计算结果!$B$18,1)),SUM(OFFSET(R2492,0,0,-ROW(),1)))</f>
        <v>634.27750000000333</v>
      </c>
      <c r="AA2492" s="2">
        <f ca="1">IFERROR(SUM(OFFSET(S2492,0,0,-计算结果!$B$18,1)),SUM(OFFSET(S2492,0,0,-ROW(),1)))</f>
        <v>691.12999999999874</v>
      </c>
      <c r="AB2492" s="2">
        <f ca="1">IFERROR(SUM(OFFSET(T2492,0,0,-计算结果!$B$18,1)),SUM(OFFSET(T2492,0,0,-ROW(),1)))</f>
        <v>567.63500000000067</v>
      </c>
      <c r="AC2492" s="2">
        <f t="shared" ca="1" si="739"/>
        <v>2.8032083572692765</v>
      </c>
      <c r="AD2492" s="2">
        <f t="shared" ca="1" si="740"/>
        <v>3.5143490033936042</v>
      </c>
      <c r="AE2492" s="2">
        <f t="shared" ca="1" si="741"/>
        <v>3.142997699419801</v>
      </c>
      <c r="AF2492" s="2">
        <f t="shared" ca="1" si="742"/>
        <v>4.0443506830974103</v>
      </c>
      <c r="AG2492" s="4" t="str">
        <f ca="1">IF(AND(AC2492&lt;计算结果!$B$19,AD2492&lt;计算结果!$B$19,AE2492&lt;计算结果!$B$19,AF2492&lt;计算结果!$B$19),"买",IF(AND(AC2492&gt;计算结果!$B$20,AD2492&gt;计算结果!$B$20,AE2492&gt;计算结果!$B$20,AF2492&gt;计算结果!$B$20),"卖",AG2491))</f>
        <v>卖</v>
      </c>
      <c r="AH2492" s="4" t="str">
        <f t="shared" ca="1" si="743"/>
        <v/>
      </c>
      <c r="AI2492" s="3">
        <f ca="1">IF(AG2491="买",E2492/E2491-1,0)-IF(AH2492=1,计算结果!B$17,0)</f>
        <v>0</v>
      </c>
      <c r="AJ2492" s="2">
        <f t="shared" ca="1" si="744"/>
        <v>1.4677729438245932</v>
      </c>
      <c r="AK2492" s="3">
        <f ca="1">1-AJ2492/MAX(AJ$2:AJ2492)</f>
        <v>0</v>
      </c>
    </row>
    <row r="2493" spans="1:37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6">
        <v>598518136832</v>
      </c>
      <c r="G2493" s="3">
        <f t="shared" si="730"/>
        <v>1.7643321778280985E-2</v>
      </c>
      <c r="H2493" s="3">
        <f>1-E2493/MAX(E$2:E2493)</f>
        <v>0.24775913700401553</v>
      </c>
      <c r="I2493" s="22">
        <f t="shared" si="731"/>
        <v>4408.9375</v>
      </c>
      <c r="J2493" s="22">
        <f t="shared" si="732"/>
        <v>4402.1824999999999</v>
      </c>
      <c r="K2493" s="22">
        <f t="shared" si="733"/>
        <v>4404.8933333333334</v>
      </c>
      <c r="L2493" s="22">
        <f t="shared" si="734"/>
        <v>4396.8050000000003</v>
      </c>
      <c r="M2493" s="2">
        <f t="shared" si="745"/>
        <v>114.08750000000055</v>
      </c>
      <c r="N2493" s="2">
        <f t="shared" si="746"/>
        <v>137.84749999999985</v>
      </c>
      <c r="O2493" s="2">
        <f t="shared" si="747"/>
        <v>122.91666666666697</v>
      </c>
      <c r="P2493" s="2">
        <f t="shared" si="748"/>
        <v>140.57500000000073</v>
      </c>
      <c r="Q2493" s="2">
        <f t="shared" si="735"/>
        <v>-43.657500000000255</v>
      </c>
      <c r="R2493" s="2">
        <f t="shared" si="736"/>
        <v>-67.417499999999563</v>
      </c>
      <c r="S2493" s="2">
        <f t="shared" si="737"/>
        <v>-52.486666666666679</v>
      </c>
      <c r="T2493" s="2">
        <f t="shared" si="738"/>
        <v>-70.145000000000437</v>
      </c>
      <c r="U2493" s="2">
        <f ca="1">IFERROR(SUM(OFFSET(M2493,0,0,-计算结果!$B$18,1)),SUM(OFFSET(M2493,0,0,-ROW(),1)))</f>
        <v>2247.6875000000014</v>
      </c>
      <c r="V2493" s="2">
        <f ca="1">IFERROR(SUM(OFFSET(N2493,0,0,-计算结果!$B$18,1)),SUM(OFFSET(N2493,0,0,-ROW(),1)))</f>
        <v>2420.2974999999979</v>
      </c>
      <c r="W2493" s="2">
        <f ca="1">IFERROR(SUM(OFFSET(O2493,0,0,-计算结果!$B$18,1)),SUM(OFFSET(O2493,0,0,-ROW(),1)))</f>
        <v>2328.3400000000024</v>
      </c>
      <c r="X2493" s="2">
        <f ca="1">IFERROR(SUM(OFFSET(P2493,0,0,-计算结果!$B$18,1)),SUM(OFFSET(P2493,0,0,-ROW(),1)))</f>
        <v>2489.6450000000013</v>
      </c>
      <c r="Y2493" s="2">
        <f ca="1">IFERROR(SUM(OFFSET(Q2493,0,0,-计算结果!$B$18,1)),SUM(OFFSET(Q2493,0,0,-ROW(),1)))</f>
        <v>597.97250000000031</v>
      </c>
      <c r="Z2493" s="2">
        <f ca="1">IFERROR(SUM(OFFSET(R2493,0,0,-计算结果!$B$18,1)),SUM(OFFSET(R2493,0,0,-ROW(),1)))</f>
        <v>425.36250000000382</v>
      </c>
      <c r="AA2493" s="2">
        <f ca="1">IFERROR(SUM(OFFSET(S2493,0,0,-计算结果!$B$18,1)),SUM(OFFSET(S2493,0,0,-ROW(),1)))</f>
        <v>517.31999999999925</v>
      </c>
      <c r="AB2493" s="2">
        <f ca="1">IFERROR(SUM(OFFSET(T2493,0,0,-计算结果!$B$18,1)),SUM(OFFSET(T2493,0,0,-ROW(),1)))</f>
        <v>356.01500000000033</v>
      </c>
      <c r="AC2493" s="2">
        <f t="shared" ca="1" si="739"/>
        <v>3.758847605868163</v>
      </c>
      <c r="AD2493" s="2">
        <f t="shared" ca="1" si="740"/>
        <v>5.6899644420934523</v>
      </c>
      <c r="AE2493" s="2">
        <f t="shared" ca="1" si="741"/>
        <v>4.5007732158045419</v>
      </c>
      <c r="AF2493" s="2">
        <f t="shared" ca="1" si="742"/>
        <v>6.9930901787845992</v>
      </c>
      <c r="AG2493" s="4" t="str">
        <f ca="1">IF(AND(AC2493&lt;计算结果!$B$19,AD2493&lt;计算结果!$B$19,AE2493&lt;计算结果!$B$19,AF2493&lt;计算结果!$B$19),"买",IF(AND(AC2493&gt;计算结果!$B$20,AD2493&gt;计算结果!$B$20,AE2493&gt;计算结果!$B$20,AF2493&gt;计算结果!$B$20),"卖",AG2492))</f>
        <v>卖</v>
      </c>
      <c r="AH2493" s="4" t="str">
        <f t="shared" ca="1" si="743"/>
        <v/>
      </c>
      <c r="AI2493" s="3">
        <f ca="1">IF(AG2492="买",E2493/E2492-1,0)-IF(AH2493=1,计算结果!B$17,0)</f>
        <v>0</v>
      </c>
      <c r="AJ2493" s="2">
        <f t="shared" ca="1" si="744"/>
        <v>1.4677729438245932</v>
      </c>
      <c r="AK2493" s="3">
        <f ca="1">1-AJ2493/MAX(AJ$2:AJ2493)</f>
        <v>0</v>
      </c>
    </row>
    <row r="2494" spans="1:37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6">
        <v>602127466496</v>
      </c>
      <c r="G2494" s="3">
        <f t="shared" si="730"/>
        <v>3.8701038436397273E-3</v>
      </c>
      <c r="H2494" s="3">
        <f>1-E2494/MAX(E$2:E2494)</f>
        <v>0.24484788674879188</v>
      </c>
      <c r="I2494" s="22">
        <f t="shared" si="731"/>
        <v>4434.1550000000007</v>
      </c>
      <c r="J2494" s="22">
        <f t="shared" si="732"/>
        <v>4432.6424999999999</v>
      </c>
      <c r="K2494" s="22">
        <f t="shared" si="733"/>
        <v>4432.8133333333335</v>
      </c>
      <c r="L2494" s="22">
        <f t="shared" si="734"/>
        <v>4430.13</v>
      </c>
      <c r="M2494" s="2">
        <f t="shared" si="745"/>
        <v>65.412500000000364</v>
      </c>
      <c r="N2494" s="2">
        <f t="shared" si="746"/>
        <v>72.167500000000473</v>
      </c>
      <c r="O2494" s="2">
        <f t="shared" si="747"/>
        <v>69.456666666666933</v>
      </c>
      <c r="P2494" s="2">
        <f t="shared" si="748"/>
        <v>77.545000000000073</v>
      </c>
      <c r="Q2494" s="2">
        <f t="shared" si="735"/>
        <v>23.027500000000146</v>
      </c>
      <c r="R2494" s="2">
        <f t="shared" si="736"/>
        <v>16.272500000000036</v>
      </c>
      <c r="S2494" s="2">
        <f t="shared" si="737"/>
        <v>18.983333333333576</v>
      </c>
      <c r="T2494" s="2">
        <f t="shared" si="738"/>
        <v>10.895000000000437</v>
      </c>
      <c r="U2494" s="2">
        <f ca="1">IFERROR(SUM(OFFSET(M2494,0,0,-计算结果!$B$18,1)),SUM(OFFSET(M2494,0,0,-ROW(),1)))</f>
        <v>2257.7750000000015</v>
      </c>
      <c r="V2494" s="2">
        <f ca="1">IFERROR(SUM(OFFSET(N2494,0,0,-计算结果!$B$18,1)),SUM(OFFSET(N2494,0,0,-ROW(),1)))</f>
        <v>2447.117499999998</v>
      </c>
      <c r="W2494" s="2">
        <f ca="1">IFERROR(SUM(OFFSET(O2494,0,0,-计算结果!$B$18,1)),SUM(OFFSET(O2494,0,0,-ROW(),1)))</f>
        <v>2345.4000000000024</v>
      </c>
      <c r="X2494" s="2">
        <f ca="1">IFERROR(SUM(OFFSET(P2494,0,0,-计算结果!$B$18,1)),SUM(OFFSET(P2494,0,0,-ROW(),1)))</f>
        <v>2520.650000000001</v>
      </c>
      <c r="Y2494" s="2">
        <f ca="1">IFERROR(SUM(OFFSET(Q2494,0,0,-计算结果!$B$18,1)),SUM(OFFSET(Q2494,0,0,-ROW(),1)))</f>
        <v>598.39500000000044</v>
      </c>
      <c r="Z2494" s="2">
        <f ca="1">IFERROR(SUM(OFFSET(R2494,0,0,-计算结果!$B$18,1)),SUM(OFFSET(R2494,0,0,-ROW(),1)))</f>
        <v>409.05250000000387</v>
      </c>
      <c r="AA2494" s="2">
        <f ca="1">IFERROR(SUM(OFFSET(S2494,0,0,-计算结果!$B$18,1)),SUM(OFFSET(S2494,0,0,-ROW(),1)))</f>
        <v>510.76999999999953</v>
      </c>
      <c r="AB2494" s="2">
        <f ca="1">IFERROR(SUM(OFFSET(T2494,0,0,-计算结果!$B$18,1)),SUM(OFFSET(T2494,0,0,-ROW(),1)))</f>
        <v>335.52000000000089</v>
      </c>
      <c r="AC2494" s="2">
        <f t="shared" ca="1" si="739"/>
        <v>3.7730512454148175</v>
      </c>
      <c r="AD2494" s="2">
        <f t="shared" ca="1" si="740"/>
        <v>5.9824044590852639</v>
      </c>
      <c r="AE2494" s="2">
        <f t="shared" ca="1" si="741"/>
        <v>4.5918906748634507</v>
      </c>
      <c r="AF2494" s="2">
        <f t="shared" ca="1" si="742"/>
        <v>7.5126669051025106</v>
      </c>
      <c r="AG2494" s="4" t="str">
        <f ca="1">IF(AND(AC2494&lt;计算结果!$B$19,AD2494&lt;计算结果!$B$19,AE2494&lt;计算结果!$B$19,AF2494&lt;计算结果!$B$19),"买",IF(AND(AC2494&gt;计算结果!$B$20,AD2494&gt;计算结果!$B$20,AE2494&gt;计算结果!$B$20,AF2494&gt;计算结果!$B$20),"卖",AG2493))</f>
        <v>卖</v>
      </c>
      <c r="AH2494" s="4" t="str">
        <f t="shared" ca="1" si="743"/>
        <v/>
      </c>
      <c r="AI2494" s="3">
        <f ca="1">IF(AG2493="买",E2494/E2493-1,0)-IF(AH2494=1,计算结果!B$17,0)</f>
        <v>0</v>
      </c>
      <c r="AJ2494" s="2">
        <f t="shared" ca="1" si="744"/>
        <v>1.4677729438245932</v>
      </c>
      <c r="AK2494" s="3">
        <f ca="1">1-AJ2494/MAX(AJ$2:AJ2494)</f>
        <v>0</v>
      </c>
    </row>
    <row r="2495" spans="1:37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6">
        <v>596822851584</v>
      </c>
      <c r="G2495" s="3">
        <f t="shared" si="730"/>
        <v>-1.2994065134807498E-2</v>
      </c>
      <c r="H2495" s="3">
        <f>1-E2495/MAX(E$2:E2495)</f>
        <v>0.25466038249506562</v>
      </c>
      <c r="I2495" s="22">
        <f t="shared" si="731"/>
        <v>4404.1575000000003</v>
      </c>
      <c r="J2495" s="22">
        <f t="shared" si="732"/>
        <v>4418.8575000000001</v>
      </c>
      <c r="K2495" s="22">
        <f t="shared" si="733"/>
        <v>4412.04</v>
      </c>
      <c r="L2495" s="22">
        <f t="shared" si="734"/>
        <v>4427.8050000000003</v>
      </c>
      <c r="M2495" s="2">
        <f t="shared" si="745"/>
        <v>41.844999999999345</v>
      </c>
      <c r="N2495" s="2">
        <f t="shared" si="746"/>
        <v>43.357500000000073</v>
      </c>
      <c r="O2495" s="2">
        <f t="shared" si="747"/>
        <v>43.186666666666497</v>
      </c>
      <c r="P2495" s="2">
        <f t="shared" si="748"/>
        <v>45.869999999999891</v>
      </c>
      <c r="Q2495" s="2">
        <f t="shared" si="735"/>
        <v>54.545000000000982</v>
      </c>
      <c r="R2495" s="2">
        <f t="shared" si="736"/>
        <v>53.032500000000255</v>
      </c>
      <c r="S2495" s="2">
        <f t="shared" si="737"/>
        <v>53.203333333333831</v>
      </c>
      <c r="T2495" s="2">
        <f t="shared" si="738"/>
        <v>50.520000000000437</v>
      </c>
      <c r="U2495" s="2">
        <f ca="1">IFERROR(SUM(OFFSET(M2495,0,0,-计算结果!$B$18,1)),SUM(OFFSET(M2495,0,0,-ROW(),1)))</f>
        <v>2234.1825000000013</v>
      </c>
      <c r="V2495" s="2">
        <f ca="1">IFERROR(SUM(OFFSET(N2495,0,0,-计算结果!$B$18,1)),SUM(OFFSET(N2495,0,0,-ROW(),1)))</f>
        <v>2414.9899999999984</v>
      </c>
      <c r="W2495" s="2">
        <f ca="1">IFERROR(SUM(OFFSET(O2495,0,0,-计算结果!$B$18,1)),SUM(OFFSET(O2495,0,0,-ROW(),1)))</f>
        <v>2321.7566666666689</v>
      </c>
      <c r="X2495" s="2">
        <f ca="1">IFERROR(SUM(OFFSET(P2495,0,0,-计算结果!$B$18,1)),SUM(OFFSET(P2495,0,0,-ROW(),1)))</f>
        <v>2496.9050000000011</v>
      </c>
      <c r="Y2495" s="2">
        <f ca="1">IFERROR(SUM(OFFSET(Q2495,0,0,-计算结果!$B$18,1)),SUM(OFFSET(Q2495,0,0,-ROW(),1)))</f>
        <v>650.74750000000131</v>
      </c>
      <c r="Z2495" s="2">
        <f ca="1">IFERROR(SUM(OFFSET(R2495,0,0,-计算结果!$B$18,1)),SUM(OFFSET(R2495,0,0,-ROW(),1)))</f>
        <v>469.94000000000415</v>
      </c>
      <c r="AA2495" s="2">
        <f ca="1">IFERROR(SUM(OFFSET(S2495,0,0,-计算结果!$B$18,1)),SUM(OFFSET(S2495,0,0,-ROW(),1)))</f>
        <v>563.17333333333363</v>
      </c>
      <c r="AB2495" s="2">
        <f ca="1">IFERROR(SUM(OFFSET(T2495,0,0,-计算结果!$B$18,1)),SUM(OFFSET(T2495,0,0,-ROW(),1)))</f>
        <v>388.02500000000146</v>
      </c>
      <c r="AC2495" s="2">
        <f t="shared" ca="1" si="739"/>
        <v>3.4332556022112981</v>
      </c>
      <c r="AD2495" s="2">
        <f t="shared" ca="1" si="740"/>
        <v>5.1389326296973596</v>
      </c>
      <c r="AE2495" s="2">
        <f t="shared" ca="1" si="741"/>
        <v>4.1226324636583191</v>
      </c>
      <c r="AF2495" s="2">
        <f t="shared" ca="1" si="742"/>
        <v>6.4349075446169497</v>
      </c>
      <c r="AG2495" s="4" t="str">
        <f ca="1">IF(AND(AC2495&lt;计算结果!$B$19,AD2495&lt;计算结果!$B$19,AE2495&lt;计算结果!$B$19,AF2495&lt;计算结果!$B$19),"买",IF(AND(AC2495&gt;计算结果!$B$20,AD2495&gt;计算结果!$B$20,AE2495&gt;计算结果!$B$20,AF2495&gt;计算结果!$B$20),"卖",AG2494))</f>
        <v>卖</v>
      </c>
      <c r="AH2495" s="4" t="str">
        <f t="shared" ca="1" si="743"/>
        <v/>
      </c>
      <c r="AI2495" s="3">
        <f ca="1">IF(AG2494="买",E2495/E2494-1,0)-IF(AH2495=1,计算结果!B$17,0)</f>
        <v>0</v>
      </c>
      <c r="AJ2495" s="2">
        <f t="shared" ca="1" si="744"/>
        <v>1.4677729438245932</v>
      </c>
      <c r="AK2495" s="3">
        <f ca="1">1-AJ2495/MAX(AJ$2:AJ2495)</f>
        <v>0</v>
      </c>
    </row>
    <row r="2496" spans="1:37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6">
        <v>564722860032</v>
      </c>
      <c r="G2496" s="3">
        <f t="shared" si="730"/>
        <v>3.0370892886901313E-2</v>
      </c>
      <c r="H2496" s="3">
        <f>1-E2496/MAX(E$2:E2496)</f>
        <v>0.23202375280745924</v>
      </c>
      <c r="I2496" s="22">
        <f t="shared" si="731"/>
        <v>4469.1225000000004</v>
      </c>
      <c r="J2496" s="22">
        <f t="shared" si="732"/>
        <v>4429.6075000000001</v>
      </c>
      <c r="K2496" s="22">
        <f t="shared" si="733"/>
        <v>4454.3133333333326</v>
      </c>
      <c r="L2496" s="22">
        <f t="shared" si="734"/>
        <v>4424.6949999999997</v>
      </c>
      <c r="M2496" s="2">
        <f t="shared" si="745"/>
        <v>109.60249999999996</v>
      </c>
      <c r="N2496" s="2">
        <f t="shared" si="746"/>
        <v>94.902500000000146</v>
      </c>
      <c r="O2496" s="2">
        <f t="shared" si="747"/>
        <v>101.72000000000025</v>
      </c>
      <c r="P2496" s="2">
        <f t="shared" si="748"/>
        <v>85.954999999999927</v>
      </c>
      <c r="Q2496" s="2">
        <f t="shared" si="735"/>
        <v>68.527500000000146</v>
      </c>
      <c r="R2496" s="2">
        <f t="shared" si="736"/>
        <v>83.227499999999964</v>
      </c>
      <c r="S2496" s="2">
        <f t="shared" si="737"/>
        <v>76.409999999999854</v>
      </c>
      <c r="T2496" s="2">
        <f t="shared" si="738"/>
        <v>92.175000000000182</v>
      </c>
      <c r="U2496" s="2">
        <f ca="1">IFERROR(SUM(OFFSET(M2496,0,0,-计算结果!$B$18,1)),SUM(OFFSET(M2496,0,0,-ROW(),1)))</f>
        <v>2288.2775000000015</v>
      </c>
      <c r="V2496" s="2">
        <f ca="1">IFERROR(SUM(OFFSET(N2496,0,0,-计算结果!$B$18,1)),SUM(OFFSET(N2496,0,0,-ROW(),1)))</f>
        <v>2438.9199999999992</v>
      </c>
      <c r="W2496" s="2">
        <f ca="1">IFERROR(SUM(OFFSET(O2496,0,0,-计算结果!$B$18,1)),SUM(OFFSET(O2496,0,0,-ROW(),1)))</f>
        <v>2362.3733333333362</v>
      </c>
      <c r="X2496" s="2">
        <f ca="1">IFERROR(SUM(OFFSET(P2496,0,0,-计算结果!$B$18,1)),SUM(OFFSET(P2496,0,0,-ROW(),1)))</f>
        <v>2510.565000000001</v>
      </c>
      <c r="Y2496" s="2">
        <f ca="1">IFERROR(SUM(OFFSET(Q2496,0,0,-计算结果!$B$18,1)),SUM(OFFSET(Q2496,0,0,-ROW(),1)))</f>
        <v>741.26250000000118</v>
      </c>
      <c r="Z2496" s="2">
        <f ca="1">IFERROR(SUM(OFFSET(R2496,0,0,-计算结果!$B$18,1)),SUM(OFFSET(R2496,0,0,-ROW(),1)))</f>
        <v>590.62000000000353</v>
      </c>
      <c r="AA2496" s="2">
        <f ca="1">IFERROR(SUM(OFFSET(S2496,0,0,-计算结果!$B$18,1)),SUM(OFFSET(S2496,0,0,-ROW(),1)))</f>
        <v>667.16666666666652</v>
      </c>
      <c r="AB2496" s="2">
        <f ca="1">IFERROR(SUM(OFFSET(T2496,0,0,-计算结果!$B$18,1)),SUM(OFFSET(T2496,0,0,-ROW(),1)))</f>
        <v>518.97500000000173</v>
      </c>
      <c r="AC2496" s="2">
        <f t="shared" ca="1" si="739"/>
        <v>3.0870002192205837</v>
      </c>
      <c r="AD2496" s="2">
        <f t="shared" ca="1" si="740"/>
        <v>4.1294233178693318</v>
      </c>
      <c r="AE2496" s="2">
        <f t="shared" ca="1" si="741"/>
        <v>3.5409043217586862</v>
      </c>
      <c r="AF2496" s="2">
        <f t="shared" ca="1" si="742"/>
        <v>4.8375451611349156</v>
      </c>
      <c r="AG2496" s="4" t="str">
        <f ca="1">IF(AND(AC2496&lt;计算结果!$B$19,AD2496&lt;计算结果!$B$19,AE2496&lt;计算结果!$B$19,AF2496&lt;计算结果!$B$19),"买",IF(AND(AC2496&gt;计算结果!$B$20,AD2496&gt;计算结果!$B$20,AE2496&gt;计算结果!$B$20,AF2496&gt;计算结果!$B$20),"卖",AG2495))</f>
        <v>卖</v>
      </c>
      <c r="AH2496" s="4" t="str">
        <f t="shared" ca="1" si="743"/>
        <v/>
      </c>
      <c r="AI2496" s="3">
        <f ca="1">IF(AG2495="买",E2496/E2495-1,0)-IF(AH2496=1,计算结果!B$17,0)</f>
        <v>0</v>
      </c>
      <c r="AJ2496" s="2">
        <f t="shared" ca="1" si="744"/>
        <v>1.4677729438245932</v>
      </c>
      <c r="AK2496" s="3">
        <f ca="1">1-AJ2496/MAX(AJ$2:AJ2496)</f>
        <v>0</v>
      </c>
    </row>
    <row r="2497" spans="1:37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6">
        <v>733953589248</v>
      </c>
      <c r="G2497" s="3">
        <f t="shared" si="730"/>
        <v>1.82982353136667E-2</v>
      </c>
      <c r="H2497" s="3">
        <f>1-E2497/MAX(E$2:E2497)</f>
        <v>0.21797114272102358</v>
      </c>
      <c r="I2497" s="22">
        <f t="shared" si="731"/>
        <v>4594.1125000000002</v>
      </c>
      <c r="J2497" s="22">
        <f t="shared" si="732"/>
        <v>4589.7475000000004</v>
      </c>
      <c r="K2497" s="22">
        <f t="shared" si="733"/>
        <v>4593.4366666666674</v>
      </c>
      <c r="L2497" s="22">
        <f t="shared" si="734"/>
        <v>4592.085</v>
      </c>
      <c r="M2497" s="2">
        <f t="shared" si="745"/>
        <v>161.14750000000004</v>
      </c>
      <c r="N2497" s="2">
        <f t="shared" si="746"/>
        <v>200.66250000000036</v>
      </c>
      <c r="O2497" s="2">
        <f t="shared" si="747"/>
        <v>175.95666666666784</v>
      </c>
      <c r="P2497" s="2">
        <f t="shared" si="748"/>
        <v>205.57500000000073</v>
      </c>
      <c r="Q2497" s="2">
        <f t="shared" si="735"/>
        <v>-84.777499999999236</v>
      </c>
      <c r="R2497" s="2">
        <f t="shared" si="736"/>
        <v>-124.29249999999956</v>
      </c>
      <c r="S2497" s="2">
        <f t="shared" si="737"/>
        <v>-99.586666666667043</v>
      </c>
      <c r="T2497" s="2">
        <f t="shared" si="738"/>
        <v>-129.20499999999993</v>
      </c>
      <c r="U2497" s="2">
        <f ca="1">IFERROR(SUM(OFFSET(M2497,0,0,-计算结果!$B$18,1)),SUM(OFFSET(M2497,0,0,-ROW(),1)))</f>
        <v>2427.3550000000014</v>
      </c>
      <c r="V2497" s="2">
        <f ca="1">IFERROR(SUM(OFFSET(N2497,0,0,-计算结果!$B$18,1)),SUM(OFFSET(N2497,0,0,-ROW(),1)))</f>
        <v>2612.9774999999991</v>
      </c>
      <c r="W2497" s="2">
        <f ca="1">IFERROR(SUM(OFFSET(O2497,0,0,-计算结果!$B$18,1)),SUM(OFFSET(O2497,0,0,-ROW(),1)))</f>
        <v>2515.3900000000035</v>
      </c>
      <c r="X2497" s="2">
        <f ca="1">IFERROR(SUM(OFFSET(P2497,0,0,-计算结果!$B$18,1)),SUM(OFFSET(P2497,0,0,-ROW(),1)))</f>
        <v>2691.4600000000014</v>
      </c>
      <c r="Y2497" s="2">
        <f ca="1">IFERROR(SUM(OFFSET(Q2497,0,0,-计算结果!$B$18,1)),SUM(OFFSET(Q2497,0,0,-ROW(),1)))</f>
        <v>630.60500000000229</v>
      </c>
      <c r="Z2497" s="2">
        <f ca="1">IFERROR(SUM(OFFSET(R2497,0,0,-计算结果!$B$18,1)),SUM(OFFSET(R2497,0,0,-ROW(),1)))</f>
        <v>444.98250000000462</v>
      </c>
      <c r="AA2497" s="2">
        <f ca="1">IFERROR(SUM(OFFSET(S2497,0,0,-计算结果!$B$18,1)),SUM(OFFSET(S2497,0,0,-ROW(),1)))</f>
        <v>542.57000000000016</v>
      </c>
      <c r="AB2497" s="2">
        <f ca="1">IFERROR(SUM(OFFSET(T2497,0,0,-计算结果!$B$18,1)),SUM(OFFSET(T2497,0,0,-ROW(),1)))</f>
        <v>366.50000000000227</v>
      </c>
      <c r="AC2497" s="2">
        <f t="shared" ca="1" si="739"/>
        <v>3.8492479444343011</v>
      </c>
      <c r="AD2497" s="2">
        <f t="shared" ca="1" si="740"/>
        <v>5.8720904754680729</v>
      </c>
      <c r="AE2497" s="2">
        <f t="shared" ca="1" si="741"/>
        <v>4.6360653924839239</v>
      </c>
      <c r="AF2497" s="2">
        <f t="shared" ca="1" si="742"/>
        <v>7.3436834924965479</v>
      </c>
      <c r="AG2497" s="4" t="str">
        <f ca="1">IF(AND(AC2497&lt;计算结果!$B$19,AD2497&lt;计算结果!$B$19,AE2497&lt;计算结果!$B$19,AF2497&lt;计算结果!$B$19),"买",IF(AND(AC2497&gt;计算结果!$B$20,AD2497&gt;计算结果!$B$20,AE2497&gt;计算结果!$B$20,AF2497&gt;计算结果!$B$20),"卖",AG2496))</f>
        <v>卖</v>
      </c>
      <c r="AH2497" s="4" t="str">
        <f t="shared" ca="1" si="743"/>
        <v/>
      </c>
      <c r="AI2497" s="3">
        <f ca="1">IF(AG2496="买",E2497/E2496-1,0)-IF(AH2497=1,计算结果!B$17,0)</f>
        <v>0</v>
      </c>
      <c r="AJ2497" s="2">
        <f t="shared" ca="1" si="744"/>
        <v>1.4677729438245932</v>
      </c>
      <c r="AK2497" s="3">
        <f ca="1">1-AJ2497/MAX(AJ$2:AJ2497)</f>
        <v>0</v>
      </c>
    </row>
    <row r="2498" spans="1:37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6">
        <v>939264901120</v>
      </c>
      <c r="G2498" s="3">
        <f t="shared" si="730"/>
        <v>-1.6148333166526752E-2</v>
      </c>
      <c r="H2498" s="3">
        <f>1-E2498/MAX(E$2:E2498)</f>
        <v>0.23059960525420264</v>
      </c>
      <c r="I2498" s="22">
        <f t="shared" si="731"/>
        <v>4551.9025000000001</v>
      </c>
      <c r="J2498" s="22">
        <f t="shared" si="732"/>
        <v>4575.18</v>
      </c>
      <c r="K2498" s="22">
        <f t="shared" si="733"/>
        <v>4561.8966666666665</v>
      </c>
      <c r="L2498" s="22">
        <f t="shared" si="734"/>
        <v>4581.8850000000002</v>
      </c>
      <c r="M2498" s="2">
        <f t="shared" si="745"/>
        <v>77.057499999999891</v>
      </c>
      <c r="N2498" s="2">
        <f t="shared" si="746"/>
        <v>81.422499999999673</v>
      </c>
      <c r="O2498" s="2">
        <f t="shared" si="747"/>
        <v>77.733333333332666</v>
      </c>
      <c r="P2498" s="2">
        <f t="shared" si="748"/>
        <v>79.085000000000036</v>
      </c>
      <c r="Q2498" s="2">
        <f t="shared" si="735"/>
        <v>101.51249999999982</v>
      </c>
      <c r="R2498" s="2">
        <f t="shared" si="736"/>
        <v>97.147500000000036</v>
      </c>
      <c r="S2498" s="2">
        <f t="shared" si="737"/>
        <v>100.83666666666704</v>
      </c>
      <c r="T2498" s="2">
        <f t="shared" si="738"/>
        <v>99.484999999999673</v>
      </c>
      <c r="U2498" s="2">
        <f ca="1">IFERROR(SUM(OFFSET(M2498,0,0,-计算结果!$B$18,1)),SUM(OFFSET(M2498,0,0,-ROW(),1)))</f>
        <v>2431.1500000000015</v>
      </c>
      <c r="V2498" s="2">
        <f ca="1">IFERROR(SUM(OFFSET(N2498,0,0,-计算结果!$B$18,1)),SUM(OFFSET(N2498,0,0,-ROW(),1)))</f>
        <v>2619.2599999999984</v>
      </c>
      <c r="W2498" s="2">
        <f ca="1">IFERROR(SUM(OFFSET(O2498,0,0,-计算结果!$B$18,1)),SUM(OFFSET(O2498,0,0,-ROW(),1)))</f>
        <v>2517.6500000000028</v>
      </c>
      <c r="X2498" s="2">
        <f ca="1">IFERROR(SUM(OFFSET(P2498,0,0,-计算结果!$B$18,1)),SUM(OFFSET(P2498,0,0,-ROW(),1)))</f>
        <v>2690.6500000000015</v>
      </c>
      <c r="Y2498" s="2">
        <f ca="1">IFERROR(SUM(OFFSET(Q2498,0,0,-计算结果!$B$18,1)),SUM(OFFSET(Q2498,0,0,-ROW(),1)))</f>
        <v>747.96000000000186</v>
      </c>
      <c r="Z2498" s="2">
        <f ca="1">IFERROR(SUM(OFFSET(R2498,0,0,-计算结果!$B$18,1)),SUM(OFFSET(R2498,0,0,-ROW(),1)))</f>
        <v>559.85000000000491</v>
      </c>
      <c r="AA2498" s="2">
        <f ca="1">IFERROR(SUM(OFFSET(S2498,0,0,-计算结果!$B$18,1)),SUM(OFFSET(S2498,0,0,-ROW(),1)))</f>
        <v>661.46000000000049</v>
      </c>
      <c r="AB2498" s="2">
        <f ca="1">IFERROR(SUM(OFFSET(T2498,0,0,-计算结果!$B$18,1)),SUM(OFFSET(T2498,0,0,-ROW(),1)))</f>
        <v>488.46000000000186</v>
      </c>
      <c r="AC2498" s="2">
        <f t="shared" ca="1" si="739"/>
        <v>3.2503743515695964</v>
      </c>
      <c r="AD2498" s="2">
        <f t="shared" ca="1" si="740"/>
        <v>4.6785031704920526</v>
      </c>
      <c r="AE2498" s="2">
        <f t="shared" ca="1" si="741"/>
        <v>3.8062014331932406</v>
      </c>
      <c r="AF2498" s="2">
        <f t="shared" ca="1" si="742"/>
        <v>5.50843467223517</v>
      </c>
      <c r="AG2498" s="4" t="str">
        <f ca="1">IF(AND(AC2498&lt;计算结果!$B$19,AD2498&lt;计算结果!$B$19,AE2498&lt;计算结果!$B$19,AF2498&lt;计算结果!$B$19),"买",IF(AND(AC2498&gt;计算结果!$B$20,AD2498&gt;计算结果!$B$20,AE2498&gt;计算结果!$B$20,AF2498&gt;计算结果!$B$20),"卖",AG2497))</f>
        <v>卖</v>
      </c>
      <c r="AH2498" s="4" t="str">
        <f t="shared" ca="1" si="743"/>
        <v/>
      </c>
      <c r="AI2498" s="3">
        <f ca="1">IF(AG2497="买",E2498/E2497-1,0)-IF(AH2498=1,计算结果!B$17,0)</f>
        <v>0</v>
      </c>
      <c r="AJ2498" s="2">
        <f t="shared" ca="1" si="744"/>
        <v>1.4677729438245932</v>
      </c>
      <c r="AK2498" s="3">
        <f ca="1">1-AJ2498/MAX(AJ$2:AJ2498)</f>
        <v>0</v>
      </c>
    </row>
    <row r="2499" spans="1:37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6">
        <v>685365002240</v>
      </c>
      <c r="G2499" s="3">
        <f t="shared" ref="G2499:G2562" si="749">E2499/E2498-1</f>
        <v>2.1504139834406466E-2</v>
      </c>
      <c r="H2499" s="3">
        <f>1-E2499/MAX(E$2:E2499)</f>
        <v>0.21405431157694144</v>
      </c>
      <c r="I2499" s="22">
        <f t="shared" si="731"/>
        <v>4590.7350000000006</v>
      </c>
      <c r="J2499" s="22">
        <f t="shared" si="732"/>
        <v>4566.0600000000004</v>
      </c>
      <c r="K2499" s="22">
        <f t="shared" si="733"/>
        <v>4581.26</v>
      </c>
      <c r="L2499" s="22">
        <f t="shared" si="734"/>
        <v>4562.3100000000004</v>
      </c>
      <c r="M2499" s="2">
        <f t="shared" si="745"/>
        <v>68.157500000000255</v>
      </c>
      <c r="N2499" s="2">
        <f t="shared" si="746"/>
        <v>44.880000000000109</v>
      </c>
      <c r="O2499" s="2">
        <f t="shared" si="747"/>
        <v>58.163333333333867</v>
      </c>
      <c r="P2499" s="2">
        <f t="shared" si="748"/>
        <v>38.175000000000182</v>
      </c>
      <c r="Q2499" s="2">
        <f t="shared" si="735"/>
        <v>47.342499999999745</v>
      </c>
      <c r="R2499" s="2">
        <f t="shared" si="736"/>
        <v>70.619999999999891</v>
      </c>
      <c r="S2499" s="2">
        <f t="shared" si="737"/>
        <v>57.336666666666133</v>
      </c>
      <c r="T2499" s="2">
        <f t="shared" si="738"/>
        <v>77.324999999999818</v>
      </c>
      <c r="U2499" s="2">
        <f ca="1">IFERROR(SUM(OFFSET(M2499,0,0,-计算结果!$B$18,1)),SUM(OFFSET(M2499,0,0,-ROW(),1)))</f>
        <v>2470.1375000000016</v>
      </c>
      <c r="V2499" s="2">
        <f ca="1">IFERROR(SUM(OFFSET(N2499,0,0,-计算结果!$B$18,1)),SUM(OFFSET(N2499,0,0,-ROW(),1)))</f>
        <v>2632.2199999999984</v>
      </c>
      <c r="W2499" s="2">
        <f ca="1">IFERROR(SUM(OFFSET(O2499,0,0,-计算结果!$B$18,1)),SUM(OFFSET(O2499,0,0,-ROW(),1)))</f>
        <v>2548.4700000000034</v>
      </c>
      <c r="X2499" s="2">
        <f ca="1">IFERROR(SUM(OFFSET(P2499,0,0,-计算结果!$B$18,1)),SUM(OFFSET(P2499,0,0,-ROW(),1)))</f>
        <v>2705.1350000000016</v>
      </c>
      <c r="Y2499" s="2">
        <f ca="1">IFERROR(SUM(OFFSET(Q2499,0,0,-计算结果!$B$18,1)),SUM(OFFSET(Q2499,0,0,-ROW(),1)))</f>
        <v>786.60250000000178</v>
      </c>
      <c r="Z2499" s="2">
        <f ca="1">IFERROR(SUM(OFFSET(R2499,0,0,-计算结果!$B$18,1)),SUM(OFFSET(R2499,0,0,-ROW(),1)))</f>
        <v>624.52000000000498</v>
      </c>
      <c r="AA2499" s="2">
        <f ca="1">IFERROR(SUM(OFFSET(S2499,0,0,-计算结果!$B$18,1)),SUM(OFFSET(S2499,0,0,-ROW(),1)))</f>
        <v>708.27</v>
      </c>
      <c r="AB2499" s="2">
        <f ca="1">IFERROR(SUM(OFFSET(T2499,0,0,-计算结果!$B$18,1)),SUM(OFFSET(T2499,0,0,-ROW(),1)))</f>
        <v>551.60500000000184</v>
      </c>
      <c r="AC2499" s="2">
        <f t="shared" ca="1" si="739"/>
        <v>3.1402614408166718</v>
      </c>
      <c r="AD2499" s="2">
        <f t="shared" ca="1" si="740"/>
        <v>4.2147889579196463</v>
      </c>
      <c r="AE2499" s="2">
        <f t="shared" ca="1" si="741"/>
        <v>3.5981617179889076</v>
      </c>
      <c r="AF2499" s="2">
        <f t="shared" ca="1" si="742"/>
        <v>4.9041161700854641</v>
      </c>
      <c r="AG2499" s="4" t="str">
        <f ca="1">IF(AND(AC2499&lt;计算结果!$B$19,AD2499&lt;计算结果!$B$19,AE2499&lt;计算结果!$B$19,AF2499&lt;计算结果!$B$19),"买",IF(AND(AC2499&gt;计算结果!$B$20,AD2499&gt;计算结果!$B$20,AE2499&gt;计算结果!$B$20,AF2499&gt;计算结果!$B$20),"卖",AG2498))</f>
        <v>卖</v>
      </c>
      <c r="AH2499" s="4" t="str">
        <f t="shared" ca="1" si="743"/>
        <v/>
      </c>
      <c r="AI2499" s="3">
        <f ca="1">IF(AG2498="买",E2499/E2498-1,0)-IF(AH2499=1,计算结果!B$17,0)</f>
        <v>0</v>
      </c>
      <c r="AJ2499" s="2">
        <f t="shared" ca="1" si="744"/>
        <v>1.4677729438245932</v>
      </c>
      <c r="AK2499" s="3">
        <f ca="1">1-AJ2499/MAX(AJ$2:AJ2499)</f>
        <v>0</v>
      </c>
    </row>
    <row r="2500" spans="1:37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6">
        <v>769924792320</v>
      </c>
      <c r="G2500" s="3">
        <f t="shared" si="749"/>
        <v>2.6119467608829439E-2</v>
      </c>
      <c r="H2500" s="3">
        <f>1-E2500/MAX(E$2:E2500)</f>
        <v>0.1935258286258762</v>
      </c>
      <c r="I2500" s="22">
        <f t="shared" ref="I2500:I2563" si="750">(2*E2500+C2500+D2500)/4</f>
        <v>4713.2849999999999</v>
      </c>
      <c r="J2500" s="22">
        <f t="shared" ref="J2500:J2563" si="751">AVERAGE(B2500:E2500)</f>
        <v>4687.5950000000003</v>
      </c>
      <c r="K2500" s="22">
        <f t="shared" ref="K2500:K2563" si="752">AVERAGE(C2500:E2500)</f>
        <v>4704.4433333333336</v>
      </c>
      <c r="L2500" s="22">
        <f t="shared" ref="L2500:L2563" si="753">AVERAGE(C2500:D2500)</f>
        <v>4686.76</v>
      </c>
      <c r="M2500" s="2">
        <f t="shared" si="745"/>
        <v>150.19499999999971</v>
      </c>
      <c r="N2500" s="2">
        <f t="shared" si="746"/>
        <v>174.86999999999989</v>
      </c>
      <c r="O2500" s="2">
        <f t="shared" si="747"/>
        <v>159.67000000000007</v>
      </c>
      <c r="P2500" s="2">
        <f t="shared" si="748"/>
        <v>178.61999999999989</v>
      </c>
      <c r="Q2500" s="2">
        <f t="shared" ref="Q2500:Q2563" si="754">I2499-$D2500</f>
        <v>-41.854999999999563</v>
      </c>
      <c r="R2500" s="2">
        <f t="shared" ref="R2500:R2563" si="755">J2499-$D2500</f>
        <v>-66.529999999999745</v>
      </c>
      <c r="S2500" s="2">
        <f t="shared" ref="S2500:S2563" si="756">K2499-$D2500</f>
        <v>-51.329999999999927</v>
      </c>
      <c r="T2500" s="2">
        <f t="shared" ref="T2500:T2563" si="757">L2499-$D2500</f>
        <v>-70.279999999999745</v>
      </c>
      <c r="U2500" s="2">
        <f ca="1">IFERROR(SUM(OFFSET(M2500,0,0,-计算结果!$B$18,1)),SUM(OFFSET(M2500,0,0,-ROW(),1)))</f>
        <v>2576.0250000000015</v>
      </c>
      <c r="V2500" s="2">
        <f ca="1">IFERROR(SUM(OFFSET(N2500,0,0,-计算结果!$B$18,1)),SUM(OFFSET(N2500,0,0,-ROW(),1)))</f>
        <v>2756.2349999999983</v>
      </c>
      <c r="W2500" s="2">
        <f ca="1">IFERROR(SUM(OFFSET(O2500,0,0,-计算结果!$B$18,1)),SUM(OFFSET(O2500,0,0,-ROW(),1)))</f>
        <v>2661.5100000000034</v>
      </c>
      <c r="X2500" s="2">
        <f ca="1">IFERROR(SUM(OFFSET(P2500,0,0,-计算结果!$B$18,1)),SUM(OFFSET(P2500,0,0,-ROW(),1)))</f>
        <v>2832.4800000000014</v>
      </c>
      <c r="Y2500" s="2">
        <f ca="1">IFERROR(SUM(OFFSET(Q2500,0,0,-计算结果!$B$18,1)),SUM(OFFSET(Q2500,0,0,-ROW(),1)))</f>
        <v>763.32500000000209</v>
      </c>
      <c r="Z2500" s="2">
        <f ca="1">IFERROR(SUM(OFFSET(R2500,0,0,-计算结果!$B$18,1)),SUM(OFFSET(R2500,0,0,-ROW(),1)))</f>
        <v>583.11500000000524</v>
      </c>
      <c r="AA2500" s="2">
        <f ca="1">IFERROR(SUM(OFFSET(S2500,0,0,-计算结果!$B$18,1)),SUM(OFFSET(S2500,0,0,-ROW(),1)))</f>
        <v>677.84000000000015</v>
      </c>
      <c r="AB2500" s="2">
        <f ca="1">IFERROR(SUM(OFFSET(T2500,0,0,-计算结果!$B$18,1)),SUM(OFFSET(T2500,0,0,-ROW(),1)))</f>
        <v>506.87000000000216</v>
      </c>
      <c r="AC2500" s="2">
        <f t="shared" ref="AC2500:AC2563" ca="1" si="758">U2500/Y2500</f>
        <v>3.3747420823371361</v>
      </c>
      <c r="AD2500" s="2">
        <f t="shared" ref="AD2500:AD2563" ca="1" si="759">V2500/Z2500</f>
        <v>4.726743438258274</v>
      </c>
      <c r="AE2500" s="2">
        <f t="shared" ref="AE2500:AE2563" ca="1" si="760">W2500/AA2500</f>
        <v>3.9264575711082301</v>
      </c>
      <c r="AF2500" s="2">
        <f t="shared" ref="AF2500:AF2563" ca="1" si="761">X2500/AB2500</f>
        <v>5.5881784283938467</v>
      </c>
      <c r="AG2500" s="4" t="str">
        <f ca="1">IF(AND(AC2500&lt;计算结果!$B$19,AD2500&lt;计算结果!$B$19,AE2500&lt;计算结果!$B$19,AF2500&lt;计算结果!$B$19),"买",IF(AND(AC2500&gt;计算结果!$B$20,AD2500&gt;计算结果!$B$20,AE2500&gt;计算结果!$B$20,AF2500&gt;计算结果!$B$20),"卖",AG2499))</f>
        <v>卖</v>
      </c>
      <c r="AH2500" s="4" t="str">
        <f t="shared" ref="AH2500:AH2563" ca="1" si="762">IF(AG2499&lt;&gt;AG2500,1,"")</f>
        <v/>
      </c>
      <c r="AI2500" s="3">
        <f ca="1">IF(AG2499="买",E2500/E2499-1,0)-IF(AH2500=1,计算结果!B$17,0)</f>
        <v>0</v>
      </c>
      <c r="AJ2500" s="2">
        <f t="shared" ref="AJ2500:AJ2563" ca="1" si="763">IFERROR(AJ2499*(1+AI2500),AJ2499)</f>
        <v>1.4677729438245932</v>
      </c>
      <c r="AK2500" s="3">
        <f ca="1">1-AJ2500/MAX(AJ$2:AJ2500)</f>
        <v>0</v>
      </c>
    </row>
    <row r="2501" spans="1:37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6">
        <v>752258252800</v>
      </c>
      <c r="G2501" s="3">
        <f t="shared" si="749"/>
        <v>2.2785723478357944E-4</v>
      </c>
      <c r="H2501" s="3">
        <f>1-E2501/MAX(E$2:E2501)</f>
        <v>0.19334206765126238</v>
      </c>
      <c r="I2501" s="22">
        <f t="shared" si="750"/>
        <v>4739.4475000000002</v>
      </c>
      <c r="J2501" s="22">
        <f t="shared" si="751"/>
        <v>4745.3450000000003</v>
      </c>
      <c r="K2501" s="22">
        <f t="shared" si="752"/>
        <v>4738.9666666666672</v>
      </c>
      <c r="L2501" s="22">
        <f t="shared" si="753"/>
        <v>4738.0050000000001</v>
      </c>
      <c r="M2501" s="2">
        <f t="shared" si="745"/>
        <v>68.755000000000109</v>
      </c>
      <c r="N2501" s="2">
        <f t="shared" si="746"/>
        <v>94.444999999999709</v>
      </c>
      <c r="O2501" s="2">
        <f t="shared" si="747"/>
        <v>77.596666666666351</v>
      </c>
      <c r="P2501" s="2">
        <f t="shared" si="748"/>
        <v>95.279999999999745</v>
      </c>
      <c r="Q2501" s="2">
        <f t="shared" si="754"/>
        <v>19.3149999999996</v>
      </c>
      <c r="R2501" s="2">
        <f t="shared" si="755"/>
        <v>-6.375</v>
      </c>
      <c r="S2501" s="2">
        <f t="shared" si="756"/>
        <v>10.473333333333358</v>
      </c>
      <c r="T2501" s="2">
        <f t="shared" si="757"/>
        <v>-7.2100000000000364</v>
      </c>
      <c r="U2501" s="2">
        <f ca="1">IFERROR(SUM(OFFSET(M2501,0,0,-计算结果!$B$18,1)),SUM(OFFSET(M2501,0,0,-ROW(),1)))</f>
        <v>2638.3675000000017</v>
      </c>
      <c r="V2501" s="2">
        <f ca="1">IFERROR(SUM(OFFSET(N2501,0,0,-计算结果!$B$18,1)),SUM(OFFSET(N2501,0,0,-ROW(),1)))</f>
        <v>2841.5724999999979</v>
      </c>
      <c r="W2501" s="2">
        <f ca="1">IFERROR(SUM(OFFSET(O2501,0,0,-计算结果!$B$18,1)),SUM(OFFSET(O2501,0,0,-ROW(),1)))</f>
        <v>2732.9666666666694</v>
      </c>
      <c r="X2501" s="2">
        <f ca="1">IFERROR(SUM(OFFSET(P2501,0,0,-计算结果!$B$18,1)),SUM(OFFSET(P2501,0,0,-ROW(),1)))</f>
        <v>2922.1650000000009</v>
      </c>
      <c r="Y2501" s="2">
        <f ca="1">IFERROR(SUM(OFFSET(Q2501,0,0,-计算结果!$B$18,1)),SUM(OFFSET(Q2501,0,0,-ROW(),1)))</f>
        <v>723.45250000000124</v>
      </c>
      <c r="Z2501" s="2">
        <f ca="1">IFERROR(SUM(OFFSET(R2501,0,0,-计算结果!$B$18,1)),SUM(OFFSET(R2501,0,0,-ROW(),1)))</f>
        <v>520.24750000000495</v>
      </c>
      <c r="AA2501" s="2">
        <f ca="1">IFERROR(SUM(OFFSET(S2501,0,0,-计算结果!$B$18,1)),SUM(OFFSET(S2501,0,0,-ROW(),1)))</f>
        <v>628.85333333333347</v>
      </c>
      <c r="AB2501" s="2">
        <f ca="1">IFERROR(SUM(OFFSET(T2501,0,0,-计算结果!$B$18,1)),SUM(OFFSET(T2501,0,0,-ROW(),1)))</f>
        <v>439.65500000000202</v>
      </c>
      <c r="AC2501" s="2">
        <f t="shared" ca="1" si="758"/>
        <v>3.646911856687201</v>
      </c>
      <c r="AD2501" s="2">
        <f t="shared" ca="1" si="759"/>
        <v>5.4619628157751281</v>
      </c>
      <c r="AE2501" s="2">
        <f t="shared" ca="1" si="760"/>
        <v>4.3459524213383123</v>
      </c>
      <c r="AF2501" s="2">
        <f t="shared" ca="1" si="761"/>
        <v>6.6464955476452845</v>
      </c>
      <c r="AG2501" s="4" t="str">
        <f ca="1">IF(AND(AC2501&lt;计算结果!$B$19,AD2501&lt;计算结果!$B$19,AE2501&lt;计算结果!$B$19,AF2501&lt;计算结果!$B$19),"买",IF(AND(AC2501&gt;计算结果!$B$20,AD2501&gt;计算结果!$B$20,AE2501&gt;计算结果!$B$20,AF2501&gt;计算结果!$B$20),"卖",AG2500))</f>
        <v>卖</v>
      </c>
      <c r="AH2501" s="4" t="str">
        <f t="shared" ca="1" si="762"/>
        <v/>
      </c>
      <c r="AI2501" s="3">
        <f ca="1">IF(AG2500="买",E2501/E2500-1,0)-IF(AH2501=1,计算结果!B$17,0)</f>
        <v>0</v>
      </c>
      <c r="AJ2501" s="2">
        <f t="shared" ca="1" si="763"/>
        <v>1.4677729438245932</v>
      </c>
      <c r="AK2501" s="3">
        <f ca="1">1-AJ2501/MAX(AJ$2:AJ2501)</f>
        <v>0</v>
      </c>
    </row>
    <row r="2502" spans="1:37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6">
        <v>721273094144</v>
      </c>
      <c r="G2502" s="3">
        <f t="shared" si="749"/>
        <v>-8.0681053557454252E-3</v>
      </c>
      <c r="H2502" s="3">
        <f>1-E2502/MAX(E$2:E2502)</f>
        <v>0.19985026883549983</v>
      </c>
      <c r="I2502" s="22">
        <f t="shared" si="750"/>
        <v>4688.5074999999997</v>
      </c>
      <c r="J2502" s="22">
        <f t="shared" si="751"/>
        <v>4683.5050000000001</v>
      </c>
      <c r="K2502" s="22">
        <f t="shared" si="752"/>
        <v>4683.7966666666662</v>
      </c>
      <c r="L2502" s="22">
        <f t="shared" si="753"/>
        <v>4674.375</v>
      </c>
      <c r="M2502" s="2">
        <f t="shared" si="745"/>
        <v>-9.0174999999999272</v>
      </c>
      <c r="N2502" s="2">
        <f t="shared" si="746"/>
        <v>-14.914999999999964</v>
      </c>
      <c r="O2502" s="2">
        <f t="shared" si="747"/>
        <v>-8.5366666666668607</v>
      </c>
      <c r="P2502" s="2">
        <f t="shared" si="748"/>
        <v>-7.5749999999998181</v>
      </c>
      <c r="Q2502" s="2">
        <f t="shared" si="754"/>
        <v>121.12750000000051</v>
      </c>
      <c r="R2502" s="2">
        <f t="shared" si="755"/>
        <v>127.02500000000055</v>
      </c>
      <c r="S2502" s="2">
        <f t="shared" si="756"/>
        <v>120.64666666666744</v>
      </c>
      <c r="T2502" s="2">
        <f t="shared" si="757"/>
        <v>119.6850000000004</v>
      </c>
      <c r="U2502" s="2">
        <f ca="1">IFERROR(SUM(OFFSET(M2502,0,0,-计算结果!$B$18,1)),SUM(OFFSET(M2502,0,0,-ROW(),1)))</f>
        <v>2547.7600000000016</v>
      </c>
      <c r="V2502" s="2">
        <f ca="1">IFERROR(SUM(OFFSET(N2502,0,0,-计算结果!$B$18,1)),SUM(OFFSET(N2502,0,0,-ROW(),1)))</f>
        <v>2757.7724999999978</v>
      </c>
      <c r="W2502" s="2">
        <f ca="1">IFERROR(SUM(OFFSET(O2502,0,0,-计算结果!$B$18,1)),SUM(OFFSET(O2502,0,0,-ROW(),1)))</f>
        <v>2645.843333333336</v>
      </c>
      <c r="X2502" s="2">
        <f ca="1">IFERROR(SUM(OFFSET(P2502,0,0,-计算结果!$B$18,1)),SUM(OFFSET(P2502,0,0,-ROW(),1)))</f>
        <v>2842.0100000000011</v>
      </c>
      <c r="Y2502" s="2">
        <f ca="1">IFERROR(SUM(OFFSET(Q2502,0,0,-计算结果!$B$18,1)),SUM(OFFSET(Q2502,0,0,-ROW(),1)))</f>
        <v>813.71000000000186</v>
      </c>
      <c r="Z2502" s="2">
        <f ca="1">IFERROR(SUM(OFFSET(R2502,0,0,-计算结果!$B$18,1)),SUM(OFFSET(R2502,0,0,-ROW(),1)))</f>
        <v>603.69750000000568</v>
      </c>
      <c r="AA2502" s="2">
        <f ca="1">IFERROR(SUM(OFFSET(S2502,0,0,-计算结果!$B$18,1)),SUM(OFFSET(S2502,0,0,-ROW(),1)))</f>
        <v>715.62666666666746</v>
      </c>
      <c r="AB2502" s="2">
        <f ca="1">IFERROR(SUM(OFFSET(T2502,0,0,-计算结果!$B$18,1)),SUM(OFFSET(T2502,0,0,-ROW(),1)))</f>
        <v>519.46000000000231</v>
      </c>
      <c r="AC2502" s="2">
        <f t="shared" ca="1" si="758"/>
        <v>3.131041771638539</v>
      </c>
      <c r="AD2502" s="2">
        <f t="shared" ca="1" si="759"/>
        <v>4.5681363596834039</v>
      </c>
      <c r="AE2502" s="2">
        <f t="shared" ca="1" si="760"/>
        <v>3.6972397153077949</v>
      </c>
      <c r="AF2502" s="2">
        <f t="shared" ca="1" si="761"/>
        <v>5.4710853578716137</v>
      </c>
      <c r="AG2502" s="4" t="str">
        <f ca="1">IF(AND(AC2502&lt;计算结果!$B$19,AD2502&lt;计算结果!$B$19,AE2502&lt;计算结果!$B$19,AF2502&lt;计算结果!$B$19),"买",IF(AND(AC2502&gt;计算结果!$B$20,AD2502&gt;计算结果!$B$20,AE2502&gt;计算结果!$B$20,AF2502&gt;计算结果!$B$20),"卖",AG2501))</f>
        <v>卖</v>
      </c>
      <c r="AH2502" s="4" t="str">
        <f t="shared" ca="1" si="762"/>
        <v/>
      </c>
      <c r="AI2502" s="3">
        <f ca="1">IF(AG2501="买",E2502/E2501-1,0)-IF(AH2502=1,计算结果!B$17,0)</f>
        <v>0</v>
      </c>
      <c r="AJ2502" s="2">
        <f t="shared" ca="1" si="763"/>
        <v>1.4677729438245932</v>
      </c>
      <c r="AK2502" s="3">
        <f ca="1">1-AJ2502/MAX(AJ$2:AJ2502)</f>
        <v>0</v>
      </c>
    </row>
    <row r="2503" spans="1:37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6">
        <v>765910384640</v>
      </c>
      <c r="G2503" s="3">
        <f t="shared" si="749"/>
        <v>2.2317251586343012E-2</v>
      </c>
      <c r="H2503" s="3">
        <f>1-E2503/MAX(E$2:E2503)</f>
        <v>0.18199312597835704</v>
      </c>
      <c r="I2503" s="22">
        <f t="shared" si="750"/>
        <v>4790.2425000000003</v>
      </c>
      <c r="J2503" s="22">
        <f t="shared" si="751"/>
        <v>4776.8125</v>
      </c>
      <c r="K2503" s="22">
        <f t="shared" si="752"/>
        <v>4784.46</v>
      </c>
      <c r="L2503" s="22">
        <f t="shared" si="753"/>
        <v>4772.8950000000004</v>
      </c>
      <c r="M2503" s="2">
        <f t="shared" si="745"/>
        <v>121.97249999999985</v>
      </c>
      <c r="N2503" s="2">
        <f t="shared" si="746"/>
        <v>126.97499999999945</v>
      </c>
      <c r="O2503" s="2">
        <f t="shared" si="747"/>
        <v>126.68333333333339</v>
      </c>
      <c r="P2503" s="2">
        <f t="shared" si="748"/>
        <v>136.10499999999956</v>
      </c>
      <c r="Q2503" s="2">
        <f t="shared" si="754"/>
        <v>-46.802500000000691</v>
      </c>
      <c r="R2503" s="2">
        <f t="shared" si="755"/>
        <v>-51.805000000000291</v>
      </c>
      <c r="S2503" s="2">
        <f t="shared" si="756"/>
        <v>-51.513333333334231</v>
      </c>
      <c r="T2503" s="2">
        <f t="shared" si="757"/>
        <v>-60.9350000000004</v>
      </c>
      <c r="U2503" s="2">
        <f ca="1">IFERROR(SUM(OFFSET(M2503,0,0,-计算结果!$B$18,1)),SUM(OFFSET(M2503,0,0,-ROW(),1)))</f>
        <v>2614.6175000000012</v>
      </c>
      <c r="V2503" s="2">
        <f ca="1">IFERROR(SUM(OFFSET(N2503,0,0,-计算结果!$B$18,1)),SUM(OFFSET(N2503,0,0,-ROW(),1)))</f>
        <v>2806.4874999999975</v>
      </c>
      <c r="W2503" s="2">
        <f ca="1">IFERROR(SUM(OFFSET(O2503,0,0,-计算结果!$B$18,1)),SUM(OFFSET(O2503,0,0,-ROW(),1)))</f>
        <v>2708.5466666666694</v>
      </c>
      <c r="X2503" s="2">
        <f ca="1">IFERROR(SUM(OFFSET(P2503,0,0,-计算结果!$B$18,1)),SUM(OFFSET(P2503,0,0,-ROW(),1)))</f>
        <v>2896.4050000000007</v>
      </c>
      <c r="Y2503" s="2">
        <f ca="1">IFERROR(SUM(OFFSET(Q2503,0,0,-计算结果!$B$18,1)),SUM(OFFSET(Q2503,0,0,-ROW(),1)))</f>
        <v>787.67250000000149</v>
      </c>
      <c r="Z2503" s="2">
        <f ca="1">IFERROR(SUM(OFFSET(R2503,0,0,-计算结果!$B$18,1)),SUM(OFFSET(R2503,0,0,-ROW(),1)))</f>
        <v>595.80250000000524</v>
      </c>
      <c r="AA2503" s="2">
        <f ca="1">IFERROR(SUM(OFFSET(S2503,0,0,-计算结果!$B$18,1)),SUM(OFFSET(S2503,0,0,-ROW(),1)))</f>
        <v>693.74333333333334</v>
      </c>
      <c r="AB2503" s="2">
        <f ca="1">IFERROR(SUM(OFFSET(T2503,0,0,-计算结果!$B$18,1)),SUM(OFFSET(T2503,0,0,-ROW(),1)))</f>
        <v>505.88500000000204</v>
      </c>
      <c r="AC2503" s="2">
        <f t="shared" ca="1" si="758"/>
        <v>3.3194220948427122</v>
      </c>
      <c r="AD2503" s="2">
        <f t="shared" ca="1" si="759"/>
        <v>4.7104325678391294</v>
      </c>
      <c r="AE2503" s="2">
        <f t="shared" ca="1" si="760"/>
        <v>3.9042489297194485</v>
      </c>
      <c r="AF2503" s="2">
        <f t="shared" ca="1" si="761"/>
        <v>5.7254217855836584</v>
      </c>
      <c r="AG2503" s="4" t="str">
        <f ca="1">IF(AND(AC2503&lt;计算结果!$B$19,AD2503&lt;计算结果!$B$19,AE2503&lt;计算结果!$B$19,AF2503&lt;计算结果!$B$19),"买",IF(AND(AC2503&gt;计算结果!$B$20,AD2503&gt;计算结果!$B$20,AE2503&gt;计算结果!$B$20,AF2503&gt;计算结果!$B$20),"卖",AG2502))</f>
        <v>卖</v>
      </c>
      <c r="AH2503" s="4" t="str">
        <f t="shared" ca="1" si="762"/>
        <v/>
      </c>
      <c r="AI2503" s="3">
        <f ca="1">IF(AG2502="买",E2503/E2502-1,0)-IF(AH2503=1,计算结果!B$17,0)</f>
        <v>0</v>
      </c>
      <c r="AJ2503" s="2">
        <f t="shared" ca="1" si="763"/>
        <v>1.4677729438245932</v>
      </c>
      <c r="AK2503" s="3">
        <f ca="1">1-AJ2503/MAX(AJ$2:AJ2503)</f>
        <v>0</v>
      </c>
    </row>
    <row r="2504" spans="1:37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6">
        <v>860349857792</v>
      </c>
      <c r="G2504" s="3">
        <f t="shared" si="749"/>
        <v>-1.3672130942946614E-2</v>
      </c>
      <c r="H2504" s="3">
        <f>1-E2504/MAX(E$2:E2504)</f>
        <v>0.1931770230722113</v>
      </c>
      <c r="I2504" s="22">
        <f t="shared" si="750"/>
        <v>4756.5924999999997</v>
      </c>
      <c r="J2504" s="22">
        <f t="shared" si="751"/>
        <v>4773.9574999999995</v>
      </c>
      <c r="K2504" s="22">
        <f t="shared" si="752"/>
        <v>4761.5033333333331</v>
      </c>
      <c r="L2504" s="22">
        <f t="shared" si="753"/>
        <v>4771.3249999999998</v>
      </c>
      <c r="M2504" s="2">
        <f t="shared" si="745"/>
        <v>48.837499999999636</v>
      </c>
      <c r="N2504" s="2">
        <f t="shared" si="746"/>
        <v>62.267499999999927</v>
      </c>
      <c r="O2504" s="2">
        <f t="shared" si="747"/>
        <v>54.619999999999891</v>
      </c>
      <c r="P2504" s="2">
        <f t="shared" si="748"/>
        <v>66.184999999999491</v>
      </c>
      <c r="Q2504" s="2">
        <f t="shared" si="754"/>
        <v>86.672500000000582</v>
      </c>
      <c r="R2504" s="2">
        <f t="shared" si="755"/>
        <v>73.242500000000291</v>
      </c>
      <c r="S2504" s="2">
        <f t="shared" si="756"/>
        <v>80.890000000000327</v>
      </c>
      <c r="T2504" s="2">
        <f t="shared" si="757"/>
        <v>69.325000000000728</v>
      </c>
      <c r="U2504" s="2">
        <f ca="1">IFERROR(SUM(OFFSET(M2504,0,0,-计算结果!$B$18,1)),SUM(OFFSET(M2504,0,0,-ROW(),1)))</f>
        <v>2630.002500000001</v>
      </c>
      <c r="V2504" s="2">
        <f ca="1">IFERROR(SUM(OFFSET(N2504,0,0,-计算结果!$B$18,1)),SUM(OFFSET(N2504,0,0,-ROW(),1)))</f>
        <v>2833.3999999999974</v>
      </c>
      <c r="W2504" s="2">
        <f ca="1">IFERROR(SUM(OFFSET(O2504,0,0,-计算结果!$B$18,1)),SUM(OFFSET(O2504,0,0,-ROW(),1)))</f>
        <v>2730.513333333336</v>
      </c>
      <c r="X2504" s="2">
        <f ca="1">IFERROR(SUM(OFFSET(P2504,0,0,-计算结果!$B$18,1)),SUM(OFFSET(P2504,0,0,-ROW(),1)))</f>
        <v>2931.5350000000003</v>
      </c>
      <c r="Y2504" s="2">
        <f ca="1">IFERROR(SUM(OFFSET(Q2504,0,0,-计算结果!$B$18,1)),SUM(OFFSET(Q2504,0,0,-ROW(),1)))</f>
        <v>865.63750000000209</v>
      </c>
      <c r="Z2504" s="2">
        <f ca="1">IFERROR(SUM(OFFSET(R2504,0,0,-计算结果!$B$18,1)),SUM(OFFSET(R2504,0,0,-ROW(),1)))</f>
        <v>662.24000000000569</v>
      </c>
      <c r="AA2504" s="2">
        <f ca="1">IFERROR(SUM(OFFSET(S2504,0,0,-计算结果!$B$18,1)),SUM(OFFSET(S2504,0,0,-ROW(),1)))</f>
        <v>765.12666666666701</v>
      </c>
      <c r="AB2504" s="2">
        <f ca="1">IFERROR(SUM(OFFSET(T2504,0,0,-计算结果!$B$18,1)),SUM(OFFSET(T2504,0,0,-ROW(),1)))</f>
        <v>564.10500000000275</v>
      </c>
      <c r="AC2504" s="2">
        <f t="shared" ca="1" si="758"/>
        <v>3.038226162799087</v>
      </c>
      <c r="AD2504" s="2">
        <f t="shared" ca="1" si="759"/>
        <v>4.2785093017636706</v>
      </c>
      <c r="AE2504" s="2">
        <f t="shared" ca="1" si="760"/>
        <v>3.5687075778302524</v>
      </c>
      <c r="AF2504" s="2">
        <f t="shared" ca="1" si="761"/>
        <v>5.1967896047721363</v>
      </c>
      <c r="AG2504" s="4" t="str">
        <f ca="1">IF(AND(AC2504&lt;计算结果!$B$19,AD2504&lt;计算结果!$B$19,AE2504&lt;计算结果!$B$19,AF2504&lt;计算结果!$B$19),"买",IF(AND(AC2504&gt;计算结果!$B$20,AD2504&gt;计算结果!$B$20,AE2504&gt;计算结果!$B$20,AF2504&gt;计算结果!$B$20),"卖",AG2503))</f>
        <v>卖</v>
      </c>
      <c r="AH2504" s="4" t="str">
        <f t="shared" ca="1" si="762"/>
        <v/>
      </c>
      <c r="AI2504" s="3">
        <f ca="1">IF(AG2503="买",E2504/E2503-1,0)-IF(AH2504=1,计算结果!B$17,0)</f>
        <v>0</v>
      </c>
      <c r="AJ2504" s="2">
        <f t="shared" ca="1" si="763"/>
        <v>1.4677729438245932</v>
      </c>
      <c r="AK2504" s="3">
        <f ca="1">1-AJ2504/MAX(AJ$2:AJ2504)</f>
        <v>0</v>
      </c>
    </row>
    <row r="2505" spans="1:37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6">
        <v>601676382208</v>
      </c>
      <c r="G2505" s="3">
        <f t="shared" si="749"/>
        <v>6.8475239673884136E-3</v>
      </c>
      <c r="H2505" s="3">
        <f>1-E2505/MAX(E$2:E2505)</f>
        <v>0.18765228340025863</v>
      </c>
      <c r="I2505" s="22">
        <f t="shared" si="750"/>
        <v>4760.5950000000003</v>
      </c>
      <c r="J2505" s="22">
        <f t="shared" si="751"/>
        <v>4747.7374999999993</v>
      </c>
      <c r="K2505" s="22">
        <f t="shared" si="752"/>
        <v>4756.0166666666673</v>
      </c>
      <c r="L2505" s="22">
        <f t="shared" si="753"/>
        <v>4746.8600000000006</v>
      </c>
      <c r="M2505" s="2">
        <f t="shared" si="745"/>
        <v>41.337500000000546</v>
      </c>
      <c r="N2505" s="2">
        <f t="shared" si="746"/>
        <v>23.972500000000764</v>
      </c>
      <c r="O2505" s="2">
        <f t="shared" si="747"/>
        <v>36.426666666667188</v>
      </c>
      <c r="P2505" s="2">
        <f t="shared" si="748"/>
        <v>26.605000000000473</v>
      </c>
      <c r="Q2505" s="2">
        <f t="shared" si="754"/>
        <v>60.802499999999782</v>
      </c>
      <c r="R2505" s="2">
        <f t="shared" si="755"/>
        <v>78.167499999999563</v>
      </c>
      <c r="S2505" s="2">
        <f t="shared" si="756"/>
        <v>65.713333333333139</v>
      </c>
      <c r="T2505" s="2">
        <f t="shared" si="757"/>
        <v>75.534999999999854</v>
      </c>
      <c r="U2505" s="2">
        <f ca="1">IFERROR(SUM(OFFSET(M2505,0,0,-计算结果!$B$18,1)),SUM(OFFSET(M2505,0,0,-ROW(),1)))</f>
        <v>2686.4600000000014</v>
      </c>
      <c r="V2505" s="2">
        <f ca="1">IFERROR(SUM(OFFSET(N2505,0,0,-计算结果!$B$18,1)),SUM(OFFSET(N2505,0,0,-ROW(),1)))</f>
        <v>2873.0374999999981</v>
      </c>
      <c r="W2505" s="2">
        <f ca="1">IFERROR(SUM(OFFSET(O2505,0,0,-计算结果!$B$18,1)),SUM(OFFSET(O2505,0,0,-ROW(),1)))</f>
        <v>2779.7833333333365</v>
      </c>
      <c r="X2505" s="2">
        <f ca="1">IFERROR(SUM(OFFSET(P2505,0,0,-计算结果!$B$18,1)),SUM(OFFSET(P2505,0,0,-ROW(),1)))</f>
        <v>2966.4300000000007</v>
      </c>
      <c r="Y2505" s="2">
        <f ca="1">IFERROR(SUM(OFFSET(Q2505,0,0,-计算结果!$B$18,1)),SUM(OFFSET(Q2505,0,0,-ROW(),1)))</f>
        <v>836.20000000000164</v>
      </c>
      <c r="Z2505" s="2">
        <f ca="1">IFERROR(SUM(OFFSET(R2505,0,0,-计算结果!$B$18,1)),SUM(OFFSET(R2505,0,0,-ROW(),1)))</f>
        <v>649.62250000000495</v>
      </c>
      <c r="AA2505" s="2">
        <f ca="1">IFERROR(SUM(OFFSET(S2505,0,0,-计算结果!$B$18,1)),SUM(OFFSET(S2505,0,0,-ROW(),1)))</f>
        <v>742.87666666666655</v>
      </c>
      <c r="AB2505" s="2">
        <f ca="1">IFERROR(SUM(OFFSET(T2505,0,0,-计算结果!$B$18,1)),SUM(OFFSET(T2505,0,0,-ROW(),1)))</f>
        <v>556.23000000000229</v>
      </c>
      <c r="AC2505" s="2">
        <f t="shared" ca="1" si="758"/>
        <v>3.2127003109303947</v>
      </c>
      <c r="AD2505" s="2">
        <f t="shared" ca="1" si="759"/>
        <v>4.4226262175339928</v>
      </c>
      <c r="AE2505" s="2">
        <f t="shared" ca="1" si="760"/>
        <v>3.7419176803686618</v>
      </c>
      <c r="AF2505" s="2">
        <f t="shared" ca="1" si="761"/>
        <v>5.333099617064863</v>
      </c>
      <c r="AG2505" s="4" t="str">
        <f ca="1">IF(AND(AC2505&lt;计算结果!$B$19,AD2505&lt;计算结果!$B$19,AE2505&lt;计算结果!$B$19,AF2505&lt;计算结果!$B$19),"买",IF(AND(AC2505&gt;计算结果!$B$20,AD2505&gt;计算结果!$B$20,AE2505&gt;计算结果!$B$20,AF2505&gt;计算结果!$B$20),"卖",AG2504))</f>
        <v>卖</v>
      </c>
      <c r="AH2505" s="4" t="str">
        <f t="shared" ca="1" si="762"/>
        <v/>
      </c>
      <c r="AI2505" s="3">
        <f ca="1">IF(AG2504="买",E2505/E2504-1,0)-IF(AH2505=1,计算结果!B$17,0)</f>
        <v>0</v>
      </c>
      <c r="AJ2505" s="2">
        <f t="shared" ca="1" si="763"/>
        <v>1.4677729438245932</v>
      </c>
      <c r="AK2505" s="3">
        <f ca="1">1-AJ2505/MAX(AJ$2:AJ2505)</f>
        <v>0</v>
      </c>
    </row>
    <row r="2506" spans="1:37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6">
        <v>612511383552</v>
      </c>
      <c r="G2506" s="3">
        <f t="shared" si="749"/>
        <v>-5.119042881409408E-3</v>
      </c>
      <c r="H2506" s="3">
        <f>1-E2506/MAX(E$2:E2506)</f>
        <v>0.1918107261961477</v>
      </c>
      <c r="I2506" s="22">
        <f t="shared" si="750"/>
        <v>4766.9974999999995</v>
      </c>
      <c r="J2506" s="22">
        <f t="shared" si="751"/>
        <v>4776.6274999999996</v>
      </c>
      <c r="K2506" s="22">
        <f t="shared" si="752"/>
        <v>4772.7</v>
      </c>
      <c r="L2506" s="22">
        <f t="shared" si="753"/>
        <v>4784.1049999999996</v>
      </c>
      <c r="M2506" s="2">
        <f t="shared" si="745"/>
        <v>58.134999999999309</v>
      </c>
      <c r="N2506" s="2">
        <f t="shared" si="746"/>
        <v>70.992500000000291</v>
      </c>
      <c r="O2506" s="2">
        <f t="shared" si="747"/>
        <v>62.71333333333223</v>
      </c>
      <c r="P2506" s="2">
        <f t="shared" si="748"/>
        <v>71.869999999998981</v>
      </c>
      <c r="Q2506" s="2">
        <f t="shared" si="754"/>
        <v>11.115000000000691</v>
      </c>
      <c r="R2506" s="2">
        <f t="shared" si="755"/>
        <v>-1.742500000000291</v>
      </c>
      <c r="S2506" s="2">
        <f t="shared" si="756"/>
        <v>6.5366666666677702</v>
      </c>
      <c r="T2506" s="2">
        <f t="shared" si="757"/>
        <v>-2.6199999999989814</v>
      </c>
      <c r="U2506" s="2">
        <f ca="1">IFERROR(SUM(OFFSET(M2506,0,0,-计算结果!$B$18,1)),SUM(OFFSET(M2506,0,0,-ROW(),1)))</f>
        <v>2728.5150000000008</v>
      </c>
      <c r="V2506" s="2">
        <f ca="1">IFERROR(SUM(OFFSET(N2506,0,0,-计算结果!$B$18,1)),SUM(OFFSET(N2506,0,0,-ROW(),1)))</f>
        <v>2945.8049999999985</v>
      </c>
      <c r="W2506" s="2">
        <f ca="1">IFERROR(SUM(OFFSET(O2506,0,0,-计算结果!$B$18,1)),SUM(OFFSET(O2506,0,0,-ROW(),1)))</f>
        <v>2832.0600000000022</v>
      </c>
      <c r="X2506" s="2">
        <f ca="1">IFERROR(SUM(OFFSET(P2506,0,0,-计算结果!$B$18,1)),SUM(OFFSET(P2506,0,0,-ROW(),1)))</f>
        <v>3039.15</v>
      </c>
      <c r="Y2506" s="2">
        <f ca="1">IFERROR(SUM(OFFSET(Q2506,0,0,-计算结果!$B$18,1)),SUM(OFFSET(Q2506,0,0,-ROW(),1)))</f>
        <v>819.65500000000247</v>
      </c>
      <c r="Z2506" s="2">
        <f ca="1">IFERROR(SUM(OFFSET(R2506,0,0,-计算结果!$B$18,1)),SUM(OFFSET(R2506,0,0,-ROW(),1)))</f>
        <v>602.36500000000478</v>
      </c>
      <c r="AA2506" s="2">
        <f ca="1">IFERROR(SUM(OFFSET(S2506,0,0,-计算结果!$B$18,1)),SUM(OFFSET(S2506,0,0,-ROW(),1)))</f>
        <v>716.11000000000104</v>
      </c>
      <c r="AB2506" s="2">
        <f ca="1">IFERROR(SUM(OFFSET(T2506,0,0,-计算结果!$B$18,1)),SUM(OFFSET(T2506,0,0,-ROW(),1)))</f>
        <v>509.02000000000317</v>
      </c>
      <c r="AC2506" s="2">
        <f t="shared" ca="1" si="758"/>
        <v>3.3288578731295395</v>
      </c>
      <c r="AD2506" s="2">
        <f t="shared" ca="1" si="759"/>
        <v>4.8903986785420388</v>
      </c>
      <c r="AE2506" s="2">
        <f t="shared" ca="1" si="760"/>
        <v>3.954783482984455</v>
      </c>
      <c r="AF2506" s="2">
        <f t="shared" ca="1" si="761"/>
        <v>5.9705905465403744</v>
      </c>
      <c r="AG2506" s="4" t="str">
        <f ca="1">IF(AND(AC2506&lt;计算结果!$B$19,AD2506&lt;计算结果!$B$19,AE2506&lt;计算结果!$B$19,AF2506&lt;计算结果!$B$19),"买",IF(AND(AC2506&gt;计算结果!$B$20,AD2506&gt;计算结果!$B$20,AE2506&gt;计算结果!$B$20,AF2506&gt;计算结果!$B$20),"卖",AG2505))</f>
        <v>卖</v>
      </c>
      <c r="AH2506" s="4" t="str">
        <f t="shared" ca="1" si="762"/>
        <v/>
      </c>
      <c r="AI2506" s="3">
        <f ca="1">IF(AG2505="买",E2506/E2505-1,0)-IF(AH2506=1,计算结果!B$17,0)</f>
        <v>0</v>
      </c>
      <c r="AJ2506" s="2">
        <f t="shared" ca="1" si="763"/>
        <v>1.4677729438245932</v>
      </c>
      <c r="AK2506" s="3">
        <f ca="1">1-AJ2506/MAX(AJ$2:AJ2506)</f>
        <v>0</v>
      </c>
    </row>
    <row r="2507" spans="1:37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6">
        <v>565453389824</v>
      </c>
      <c r="G2507" s="3">
        <f t="shared" si="749"/>
        <v>7.9686055887608909E-3</v>
      </c>
      <c r="H2507" s="3">
        <f>1-E2507/MAX(E$2:E2507)</f>
        <v>0.18537058463213774</v>
      </c>
      <c r="I2507" s="22">
        <f t="shared" si="750"/>
        <v>4767.7</v>
      </c>
      <c r="J2507" s="22">
        <f t="shared" si="751"/>
        <v>4760.1750000000002</v>
      </c>
      <c r="K2507" s="22">
        <f t="shared" si="752"/>
        <v>4761.0199999999995</v>
      </c>
      <c r="L2507" s="22">
        <f t="shared" si="753"/>
        <v>4747.66</v>
      </c>
      <c r="M2507" s="2">
        <f t="shared" si="745"/>
        <v>28.922500000000582</v>
      </c>
      <c r="N2507" s="2">
        <f t="shared" si="746"/>
        <v>19.292500000000473</v>
      </c>
      <c r="O2507" s="2">
        <f t="shared" si="747"/>
        <v>23.220000000000255</v>
      </c>
      <c r="P2507" s="2">
        <f t="shared" si="748"/>
        <v>11.815000000000509</v>
      </c>
      <c r="Q2507" s="2">
        <f t="shared" si="754"/>
        <v>67.597499999999854</v>
      </c>
      <c r="R2507" s="2">
        <f t="shared" si="755"/>
        <v>77.227499999999964</v>
      </c>
      <c r="S2507" s="2">
        <f t="shared" si="756"/>
        <v>73.300000000000182</v>
      </c>
      <c r="T2507" s="2">
        <f t="shared" si="757"/>
        <v>84.704999999999927</v>
      </c>
      <c r="U2507" s="2">
        <f ca="1">IFERROR(SUM(OFFSET(M2507,0,0,-计算结果!$B$18,1)),SUM(OFFSET(M2507,0,0,-ROW(),1)))</f>
        <v>2765.2875000000013</v>
      </c>
      <c r="V2507" s="2">
        <f ca="1">IFERROR(SUM(OFFSET(N2507,0,0,-计算结果!$B$18,1)),SUM(OFFSET(N2507,0,0,-ROW(),1)))</f>
        <v>2968.9099999999989</v>
      </c>
      <c r="W2507" s="2">
        <f ca="1">IFERROR(SUM(OFFSET(O2507,0,0,-计算结果!$B$18,1)),SUM(OFFSET(O2507,0,0,-ROW(),1)))</f>
        <v>2861.1666666666692</v>
      </c>
      <c r="X2507" s="2">
        <f ca="1">IFERROR(SUM(OFFSET(P2507,0,0,-计算结果!$B$18,1)),SUM(OFFSET(P2507,0,0,-ROW(),1)))</f>
        <v>3052.9250000000006</v>
      </c>
      <c r="Y2507" s="2">
        <f ca="1">IFERROR(SUM(OFFSET(Q2507,0,0,-计算结果!$B$18,1)),SUM(OFFSET(Q2507,0,0,-ROW(),1)))</f>
        <v>830.00250000000233</v>
      </c>
      <c r="Z2507" s="2">
        <f ca="1">IFERROR(SUM(OFFSET(R2507,0,0,-计算结果!$B$18,1)),SUM(OFFSET(R2507,0,0,-ROW(),1)))</f>
        <v>626.38000000000466</v>
      </c>
      <c r="AA2507" s="2">
        <f ca="1">IFERROR(SUM(OFFSET(S2507,0,0,-计算结果!$B$18,1)),SUM(OFFSET(S2507,0,0,-ROW(),1)))</f>
        <v>734.12333333333436</v>
      </c>
      <c r="AB2507" s="2">
        <f ca="1">IFERROR(SUM(OFFSET(T2507,0,0,-计算结果!$B$18,1)),SUM(OFFSET(T2507,0,0,-ROW(),1)))</f>
        <v>542.36500000000296</v>
      </c>
      <c r="AC2507" s="2">
        <f t="shared" ca="1" si="758"/>
        <v>3.3316616516215234</v>
      </c>
      <c r="AD2507" s="2">
        <f t="shared" ca="1" si="759"/>
        <v>4.7397905424821625</v>
      </c>
      <c r="AE2507" s="2">
        <f t="shared" ca="1" si="760"/>
        <v>3.8973923545998157</v>
      </c>
      <c r="AF2507" s="2">
        <f t="shared" ca="1" si="761"/>
        <v>5.6289122638813049</v>
      </c>
      <c r="AG2507" s="4" t="str">
        <f ca="1">IF(AND(AC2507&lt;计算结果!$B$19,AD2507&lt;计算结果!$B$19,AE2507&lt;计算结果!$B$19,AF2507&lt;计算结果!$B$19),"买",IF(AND(AC2507&gt;计算结果!$B$20,AD2507&gt;计算结果!$B$20,AE2507&gt;计算结果!$B$20,AF2507&gt;计算结果!$B$20),"卖",AG2506))</f>
        <v>卖</v>
      </c>
      <c r="AH2507" s="4" t="str">
        <f t="shared" ca="1" si="762"/>
        <v/>
      </c>
      <c r="AI2507" s="3">
        <f ca="1">IF(AG2506="买",E2507/E2506-1,0)-IF(AH2507=1,计算结果!B$17,0)</f>
        <v>0</v>
      </c>
      <c r="AJ2507" s="2">
        <f t="shared" ca="1" si="763"/>
        <v>1.4677729438245932</v>
      </c>
      <c r="AK2507" s="3">
        <f ca="1">1-AJ2507/MAX(AJ$2:AJ2507)</f>
        <v>0</v>
      </c>
    </row>
    <row r="2508" spans="1:37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6">
        <v>660020199424</v>
      </c>
      <c r="G2508" s="3">
        <f t="shared" si="749"/>
        <v>-3.9872674790193186E-2</v>
      </c>
      <c r="H2508" s="3">
        <f>1-E2508/MAX(E$2:E2508)</f>
        <v>0.21785203838562572</v>
      </c>
      <c r="I2508" s="22">
        <f t="shared" si="750"/>
        <v>4637.9624999999996</v>
      </c>
      <c r="J2508" s="22">
        <f t="shared" si="751"/>
        <v>4685.0499999999993</v>
      </c>
      <c r="K2508" s="22">
        <f t="shared" si="752"/>
        <v>4651.6699999999992</v>
      </c>
      <c r="L2508" s="22">
        <f t="shared" si="753"/>
        <v>4679.0849999999991</v>
      </c>
      <c r="M2508" s="2">
        <f t="shared" si="745"/>
        <v>17.489999999999782</v>
      </c>
      <c r="N2508" s="2">
        <f t="shared" si="746"/>
        <v>25.014999999999418</v>
      </c>
      <c r="O2508" s="2">
        <f t="shared" si="747"/>
        <v>24.170000000000073</v>
      </c>
      <c r="P2508" s="2">
        <f t="shared" si="748"/>
        <v>37.529999999999745</v>
      </c>
      <c r="Q2508" s="2">
        <f t="shared" si="754"/>
        <v>194.72000000000025</v>
      </c>
      <c r="R2508" s="2">
        <f t="shared" si="755"/>
        <v>187.19500000000062</v>
      </c>
      <c r="S2508" s="2">
        <f t="shared" si="756"/>
        <v>188.03999999999996</v>
      </c>
      <c r="T2508" s="2">
        <f t="shared" si="757"/>
        <v>174.68000000000029</v>
      </c>
      <c r="U2508" s="2">
        <f ca="1">IFERROR(SUM(OFFSET(M2508,0,0,-计算结果!$B$18,1)),SUM(OFFSET(M2508,0,0,-ROW(),1)))</f>
        <v>2760.8975000000014</v>
      </c>
      <c r="V2508" s="2">
        <f ca="1">IFERROR(SUM(OFFSET(N2508,0,0,-计算结果!$B$18,1)),SUM(OFFSET(N2508,0,0,-ROW(),1)))</f>
        <v>2976.2724999999987</v>
      </c>
      <c r="W2508" s="2">
        <f ca="1">IFERROR(SUM(OFFSET(O2508,0,0,-计算结果!$B$18,1)),SUM(OFFSET(O2508,0,0,-ROW(),1)))</f>
        <v>2862.7966666666698</v>
      </c>
      <c r="X2508" s="2">
        <f ca="1">IFERROR(SUM(OFFSET(P2508,0,0,-计算结果!$B$18,1)),SUM(OFFSET(P2508,0,0,-ROW(),1)))</f>
        <v>3066.5950000000007</v>
      </c>
      <c r="Y2508" s="2">
        <f ca="1">IFERROR(SUM(OFFSET(Q2508,0,0,-计算结果!$B$18,1)),SUM(OFFSET(Q2508,0,0,-ROW(),1)))</f>
        <v>1002.7525000000023</v>
      </c>
      <c r="Z2508" s="2">
        <f ca="1">IFERROR(SUM(OFFSET(R2508,0,0,-计算结果!$B$18,1)),SUM(OFFSET(R2508,0,0,-ROW(),1)))</f>
        <v>787.37750000000506</v>
      </c>
      <c r="AA2508" s="2">
        <f ca="1">IFERROR(SUM(OFFSET(S2508,0,0,-计算结果!$B$18,1)),SUM(OFFSET(S2508,0,0,-ROW(),1)))</f>
        <v>900.85333333333392</v>
      </c>
      <c r="AB2508" s="2">
        <f ca="1">IFERROR(SUM(OFFSET(T2508,0,0,-计算结果!$B$18,1)),SUM(OFFSET(T2508,0,0,-ROW(),1)))</f>
        <v>697.05500000000302</v>
      </c>
      <c r="AC2508" s="2">
        <f t="shared" ca="1" si="758"/>
        <v>2.7533189894814472</v>
      </c>
      <c r="AD2508" s="2">
        <f t="shared" ca="1" si="759"/>
        <v>3.7799816479388597</v>
      </c>
      <c r="AE2508" s="2">
        <f t="shared" ca="1" si="760"/>
        <v>3.1778720916464405</v>
      </c>
      <c r="AF2508" s="2">
        <f t="shared" ca="1" si="761"/>
        <v>4.399358730659686</v>
      </c>
      <c r="AG2508" s="4" t="str">
        <f ca="1">IF(AND(AC2508&lt;计算结果!$B$19,AD2508&lt;计算结果!$B$19,AE2508&lt;计算结果!$B$19,AF2508&lt;计算结果!$B$19),"买",IF(AND(AC2508&gt;计算结果!$B$20,AD2508&gt;计算结果!$B$20,AE2508&gt;计算结果!$B$20,AF2508&gt;计算结果!$B$20),"卖",AG2507))</f>
        <v>卖</v>
      </c>
      <c r="AH2508" s="4" t="str">
        <f t="shared" ca="1" si="762"/>
        <v/>
      </c>
      <c r="AI2508" s="3">
        <f ca="1">IF(AG2507="买",E2508/E2507-1,0)-IF(AH2508=1,计算结果!B$17,0)</f>
        <v>0</v>
      </c>
      <c r="AJ2508" s="2">
        <f t="shared" ca="1" si="763"/>
        <v>1.4677729438245932</v>
      </c>
      <c r="AK2508" s="3">
        <f ca="1">1-AJ2508/MAX(AJ$2:AJ2508)</f>
        <v>0</v>
      </c>
    </row>
    <row r="2509" spans="1:37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6">
        <v>586033987584</v>
      </c>
      <c r="G2509" s="3">
        <f t="shared" si="749"/>
        <v>-9.4651978315538621E-3</v>
      </c>
      <c r="H2509" s="3">
        <f>1-E2509/MAX(E$2:E2509)</f>
        <v>0.22525522357585248</v>
      </c>
      <c r="I2509" s="22">
        <f t="shared" si="750"/>
        <v>4579.8325000000004</v>
      </c>
      <c r="J2509" s="22">
        <f t="shared" si="751"/>
        <v>4598.0574999999999</v>
      </c>
      <c r="K2509" s="22">
        <f t="shared" si="752"/>
        <v>4588.666666666667</v>
      </c>
      <c r="L2509" s="22">
        <f t="shared" si="753"/>
        <v>4606.335</v>
      </c>
      <c r="M2509" s="2">
        <f t="shared" ref="M2509:M2572" si="764">$C2509-I2508</f>
        <v>62.947500000000218</v>
      </c>
      <c r="N2509" s="2">
        <f t="shared" ref="N2509:N2572" si="765">$C2509-J2508</f>
        <v>15.860000000000582</v>
      </c>
      <c r="O2509" s="2">
        <f t="shared" ref="O2509:O2572" si="766">$C2509-K2508</f>
        <v>49.240000000000691</v>
      </c>
      <c r="P2509" s="2">
        <f t="shared" ref="P2509:P2572" si="767">$C2509-L2508</f>
        <v>21.825000000000728</v>
      </c>
      <c r="Q2509" s="2">
        <f t="shared" si="754"/>
        <v>126.20249999999942</v>
      </c>
      <c r="R2509" s="2">
        <f t="shared" si="755"/>
        <v>173.28999999999905</v>
      </c>
      <c r="S2509" s="2">
        <f t="shared" si="756"/>
        <v>139.90999999999894</v>
      </c>
      <c r="T2509" s="2">
        <f t="shared" si="757"/>
        <v>167.32499999999891</v>
      </c>
      <c r="U2509" s="2">
        <f ca="1">IFERROR(SUM(OFFSET(M2509,0,0,-计算结果!$B$18,1)),SUM(OFFSET(M2509,0,0,-ROW(),1)))</f>
        <v>2763.5525000000011</v>
      </c>
      <c r="V2509" s="2">
        <f ca="1">IFERROR(SUM(OFFSET(N2509,0,0,-计算结果!$B$18,1)),SUM(OFFSET(N2509,0,0,-ROW(),1)))</f>
        <v>2937.5049999999992</v>
      </c>
      <c r="W2509" s="2">
        <f ca="1">IFERROR(SUM(OFFSET(O2509,0,0,-计算结果!$B$18,1)),SUM(OFFSET(O2509,0,0,-ROW(),1)))</f>
        <v>2854.3766666666702</v>
      </c>
      <c r="X2509" s="2">
        <f ca="1">IFERROR(SUM(OFFSET(P2509,0,0,-计算结果!$B$18,1)),SUM(OFFSET(P2509,0,0,-ROW(),1)))</f>
        <v>3036.025000000001</v>
      </c>
      <c r="Y2509" s="2">
        <f ca="1">IFERROR(SUM(OFFSET(Q2509,0,0,-计算结果!$B$18,1)),SUM(OFFSET(Q2509,0,0,-ROW(),1)))</f>
        <v>1060.027500000002</v>
      </c>
      <c r="Z2509" s="2">
        <f ca="1">IFERROR(SUM(OFFSET(R2509,0,0,-计算结果!$B$18,1)),SUM(OFFSET(R2509,0,0,-ROW(),1)))</f>
        <v>886.07500000000391</v>
      </c>
      <c r="AA2509" s="2">
        <f ca="1">IFERROR(SUM(OFFSET(S2509,0,0,-计算结果!$B$18,1)),SUM(OFFSET(S2509,0,0,-ROW(),1)))</f>
        <v>969.20333333333292</v>
      </c>
      <c r="AB2509" s="2">
        <f ca="1">IFERROR(SUM(OFFSET(T2509,0,0,-计算结果!$B$18,1)),SUM(OFFSET(T2509,0,0,-ROW(),1)))</f>
        <v>787.55500000000211</v>
      </c>
      <c r="AC2509" s="2">
        <f t="shared" ca="1" si="758"/>
        <v>2.6070573640778152</v>
      </c>
      <c r="AD2509" s="2">
        <f t="shared" ca="1" si="759"/>
        <v>3.315187766272591</v>
      </c>
      <c r="AE2509" s="2">
        <f t="shared" ca="1" si="760"/>
        <v>2.9450751648260991</v>
      </c>
      <c r="AF2509" s="2">
        <f t="shared" ca="1" si="761"/>
        <v>3.8550006031324706</v>
      </c>
      <c r="AG2509" s="4" t="str">
        <f ca="1">IF(AND(AC2509&lt;计算结果!$B$19,AD2509&lt;计算结果!$B$19,AE2509&lt;计算结果!$B$19,AF2509&lt;计算结果!$B$19),"买",IF(AND(AC2509&gt;计算结果!$B$20,AD2509&gt;计算结果!$B$20,AE2509&gt;计算结果!$B$20,AF2509&gt;计算结果!$B$20),"卖",AG2508))</f>
        <v>卖</v>
      </c>
      <c r="AH2509" s="4" t="str">
        <f t="shared" ca="1" si="762"/>
        <v/>
      </c>
      <c r="AI2509" s="3">
        <f ca="1">IF(AG2508="买",E2509/E2508-1,0)-IF(AH2509=1,计算结果!B$17,0)</f>
        <v>0</v>
      </c>
      <c r="AJ2509" s="2">
        <f t="shared" ca="1" si="763"/>
        <v>1.4677729438245932</v>
      </c>
      <c r="AK2509" s="3">
        <f ca="1">1-AJ2509/MAX(AJ$2:AJ2509)</f>
        <v>0</v>
      </c>
    </row>
    <row r="2510" spans="1:37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6">
        <v>427189960704</v>
      </c>
      <c r="G2510" s="3">
        <f t="shared" si="749"/>
        <v>-1.8281126120882951E-2</v>
      </c>
      <c r="H2510" s="3">
        <f>1-E2510/MAX(E$2:E2510)</f>
        <v>0.23941843054515755</v>
      </c>
      <c r="I2510" s="22">
        <f t="shared" si="750"/>
        <v>4488.4949999999999</v>
      </c>
      <c r="J2510" s="22">
        <f t="shared" si="751"/>
        <v>4501.1774999999998</v>
      </c>
      <c r="K2510" s="22">
        <f t="shared" si="752"/>
        <v>4494.63</v>
      </c>
      <c r="L2510" s="22">
        <f t="shared" si="753"/>
        <v>4506.8999999999996</v>
      </c>
      <c r="M2510" s="2">
        <f t="shared" si="764"/>
        <v>-33.492500000000291</v>
      </c>
      <c r="N2510" s="2">
        <f t="shared" si="765"/>
        <v>-51.717499999999745</v>
      </c>
      <c r="O2510" s="2">
        <f t="shared" si="766"/>
        <v>-42.326666666666824</v>
      </c>
      <c r="P2510" s="2">
        <f t="shared" si="767"/>
        <v>-59.994999999999891</v>
      </c>
      <c r="Q2510" s="2">
        <f t="shared" si="754"/>
        <v>112.3725000000004</v>
      </c>
      <c r="R2510" s="2">
        <f t="shared" si="755"/>
        <v>130.59749999999985</v>
      </c>
      <c r="S2510" s="2">
        <f t="shared" si="756"/>
        <v>121.20666666666693</v>
      </c>
      <c r="T2510" s="2">
        <f t="shared" si="757"/>
        <v>138.875</v>
      </c>
      <c r="U2510" s="2">
        <f ca="1">IFERROR(SUM(OFFSET(M2510,0,0,-计算结果!$B$18,1)),SUM(OFFSET(M2510,0,0,-ROW(),1)))</f>
        <v>2688.7750000000005</v>
      </c>
      <c r="V2510" s="2">
        <f ca="1">IFERROR(SUM(OFFSET(N2510,0,0,-计算结果!$B$18,1)),SUM(OFFSET(N2510,0,0,-ROW(),1)))</f>
        <v>2822.4899999999993</v>
      </c>
      <c r="W2510" s="2">
        <f ca="1">IFERROR(SUM(OFFSET(O2510,0,0,-计算结果!$B$18,1)),SUM(OFFSET(O2510,0,0,-ROW(),1)))</f>
        <v>2761.4900000000034</v>
      </c>
      <c r="X2510" s="2">
        <f ca="1">IFERROR(SUM(OFFSET(P2510,0,0,-计算结果!$B$18,1)),SUM(OFFSET(P2510,0,0,-ROW(),1)))</f>
        <v>2906.920000000001</v>
      </c>
      <c r="Y2510" s="2">
        <f ca="1">IFERROR(SUM(OFFSET(Q2510,0,0,-计算结果!$B$18,1)),SUM(OFFSET(Q2510,0,0,-ROW(),1)))</f>
        <v>1174.4650000000024</v>
      </c>
      <c r="Z2510" s="2">
        <f ca="1">IFERROR(SUM(OFFSET(R2510,0,0,-计算结果!$B$18,1)),SUM(OFFSET(R2510,0,0,-ROW(),1)))</f>
        <v>1040.7500000000036</v>
      </c>
      <c r="AA2510" s="2">
        <f ca="1">IFERROR(SUM(OFFSET(S2510,0,0,-计算结果!$B$18,1)),SUM(OFFSET(S2510,0,0,-ROW(),1)))</f>
        <v>1101.7499999999995</v>
      </c>
      <c r="AB2510" s="2">
        <f ca="1">IFERROR(SUM(OFFSET(T2510,0,0,-计算结果!$B$18,1)),SUM(OFFSET(T2510,0,0,-ROW(),1)))</f>
        <v>956.32000000000198</v>
      </c>
      <c r="AC2510" s="2">
        <f t="shared" ca="1" si="758"/>
        <v>2.2893615390837487</v>
      </c>
      <c r="AD2510" s="2">
        <f t="shared" ca="1" si="759"/>
        <v>2.7119769397069318</v>
      </c>
      <c r="AE2510" s="2">
        <f t="shared" ca="1" si="760"/>
        <v>2.5064579078738412</v>
      </c>
      <c r="AF2510" s="2">
        <f t="shared" ca="1" si="761"/>
        <v>3.0396938263342763</v>
      </c>
      <c r="AG2510" s="4" t="str">
        <f ca="1">IF(AND(AC2510&lt;计算结果!$B$19,AD2510&lt;计算结果!$B$19,AE2510&lt;计算结果!$B$19,AF2510&lt;计算结果!$B$19),"买",IF(AND(AC2510&gt;计算结果!$B$20,AD2510&gt;计算结果!$B$20,AE2510&gt;计算结果!$B$20,AF2510&gt;计算结果!$B$20),"卖",AG2509))</f>
        <v>卖</v>
      </c>
      <c r="AH2510" s="4" t="str">
        <f t="shared" ca="1" si="762"/>
        <v/>
      </c>
      <c r="AI2510" s="3">
        <f ca="1">IF(AG2509="买",E2510/E2509-1,0)-IF(AH2510=1,计算结果!B$17,0)</f>
        <v>0</v>
      </c>
      <c r="AJ2510" s="2">
        <f t="shared" ca="1" si="763"/>
        <v>1.4677729438245932</v>
      </c>
      <c r="AK2510" s="3">
        <f ca="1">1-AJ2510/MAX(AJ$2:AJ2510)</f>
        <v>0</v>
      </c>
    </row>
    <row r="2511" spans="1:37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6">
        <v>452090691584</v>
      </c>
      <c r="G2511" s="3">
        <f t="shared" si="749"/>
        <v>1.9755754358413258E-2</v>
      </c>
      <c r="H2511" s="3">
        <f>1-E2511/MAX(E$2:E2511)</f>
        <v>0.22439256788947126</v>
      </c>
      <c r="I2511" s="22">
        <f t="shared" si="750"/>
        <v>4530.3625000000002</v>
      </c>
      <c r="J2511" s="22">
        <f t="shared" si="751"/>
        <v>4519.6499999999996</v>
      </c>
      <c r="K2511" s="22">
        <f t="shared" si="752"/>
        <v>4521.0166666666673</v>
      </c>
      <c r="L2511" s="22">
        <f t="shared" si="753"/>
        <v>4502.3250000000007</v>
      </c>
      <c r="M2511" s="2">
        <f t="shared" si="764"/>
        <v>70.565000000000509</v>
      </c>
      <c r="N2511" s="2">
        <f t="shared" si="765"/>
        <v>57.882500000000618</v>
      </c>
      <c r="O2511" s="2">
        <f t="shared" si="766"/>
        <v>64.430000000000291</v>
      </c>
      <c r="P2511" s="2">
        <f t="shared" si="767"/>
        <v>52.160000000000764</v>
      </c>
      <c r="Q2511" s="2">
        <f t="shared" si="754"/>
        <v>42.904999999999745</v>
      </c>
      <c r="R2511" s="2">
        <f t="shared" si="755"/>
        <v>55.587499999999636</v>
      </c>
      <c r="S2511" s="2">
        <f t="shared" si="756"/>
        <v>49.039999999999964</v>
      </c>
      <c r="T2511" s="2">
        <f t="shared" si="757"/>
        <v>61.309999999999491</v>
      </c>
      <c r="U2511" s="2">
        <f ca="1">IFERROR(SUM(OFFSET(M2511,0,0,-计算结果!$B$18,1)),SUM(OFFSET(M2511,0,0,-ROW(),1)))</f>
        <v>2716.525000000001</v>
      </c>
      <c r="V2511" s="2">
        <f ca="1">IFERROR(SUM(OFFSET(N2511,0,0,-计算结果!$B$18,1)),SUM(OFFSET(N2511,0,0,-ROW(),1)))</f>
        <v>2838.3150000000001</v>
      </c>
      <c r="W2511" s="2">
        <f ca="1">IFERROR(SUM(OFFSET(O2511,0,0,-计算结果!$B$18,1)),SUM(OFFSET(O2511,0,0,-ROW(),1)))</f>
        <v>2784.9366666666701</v>
      </c>
      <c r="X2511" s="2">
        <f ca="1">IFERROR(SUM(OFFSET(P2511,0,0,-计算结果!$B$18,1)),SUM(OFFSET(P2511,0,0,-ROW(),1)))</f>
        <v>2921.7600000000016</v>
      </c>
      <c r="Y2511" s="2">
        <f ca="1">IFERROR(SUM(OFFSET(Q2511,0,0,-计算结果!$B$18,1)),SUM(OFFSET(Q2511,0,0,-ROW(),1)))</f>
        <v>1203.4850000000019</v>
      </c>
      <c r="Z2511" s="2">
        <f ca="1">IFERROR(SUM(OFFSET(R2511,0,0,-计算结果!$B$18,1)),SUM(OFFSET(R2511,0,0,-ROW(),1)))</f>
        <v>1081.6950000000029</v>
      </c>
      <c r="AA2511" s="2">
        <f ca="1">IFERROR(SUM(OFFSET(S2511,0,0,-计算结果!$B$18,1)),SUM(OFFSET(S2511,0,0,-ROW(),1)))</f>
        <v>1135.0733333333328</v>
      </c>
      <c r="AB2511" s="2">
        <f ca="1">IFERROR(SUM(OFFSET(T2511,0,0,-计算结果!$B$18,1)),SUM(OFFSET(T2511,0,0,-ROW(),1)))</f>
        <v>998.25000000000136</v>
      </c>
      <c r="AC2511" s="2">
        <f t="shared" ca="1" si="758"/>
        <v>2.257215503309137</v>
      </c>
      <c r="AD2511" s="2">
        <f t="shared" ca="1" si="759"/>
        <v>2.6239512986562685</v>
      </c>
      <c r="AE2511" s="2">
        <f t="shared" ca="1" si="760"/>
        <v>2.4535301683885371</v>
      </c>
      <c r="AF2511" s="2">
        <f t="shared" ca="1" si="761"/>
        <v>2.9268820435762559</v>
      </c>
      <c r="AG2511" s="4" t="str">
        <f ca="1">IF(AND(AC2511&lt;计算结果!$B$19,AD2511&lt;计算结果!$B$19,AE2511&lt;计算结果!$B$19,AF2511&lt;计算结果!$B$19),"买",IF(AND(AC2511&gt;计算结果!$B$20,AD2511&gt;计算结果!$B$20,AE2511&gt;计算结果!$B$20,AF2511&gt;计算结果!$B$20),"卖",AG2510))</f>
        <v>卖</v>
      </c>
      <c r="AH2511" s="4" t="str">
        <f t="shared" ca="1" si="762"/>
        <v/>
      </c>
      <c r="AI2511" s="3">
        <f ca="1">IF(AG2510="买",E2511/E2510-1,0)-IF(AH2511=1,计算结果!B$17,0)</f>
        <v>0</v>
      </c>
      <c r="AJ2511" s="2">
        <f t="shared" ca="1" si="763"/>
        <v>1.4677729438245932</v>
      </c>
      <c r="AK2511" s="3">
        <f ca="1">1-AJ2511/MAX(AJ$2:AJ2511)</f>
        <v>0</v>
      </c>
    </row>
    <row r="2512" spans="1:37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6">
        <v>583260438528</v>
      </c>
      <c r="G2512" s="3">
        <f t="shared" si="749"/>
        <v>2.8986047736047738E-2</v>
      </c>
      <c r="H2512" s="3">
        <f>1-E2512/MAX(E$2:E2512)</f>
        <v>0.20191077383788203</v>
      </c>
      <c r="I2512" s="22">
        <f t="shared" si="750"/>
        <v>4651.7899999999991</v>
      </c>
      <c r="J2512" s="22">
        <f t="shared" si="751"/>
        <v>4624.68</v>
      </c>
      <c r="K2512" s="22">
        <f t="shared" si="752"/>
        <v>4638.8766666666661</v>
      </c>
      <c r="L2512" s="22">
        <f t="shared" si="753"/>
        <v>4613.0499999999993</v>
      </c>
      <c r="M2512" s="2">
        <f t="shared" si="764"/>
        <v>160.58749999999964</v>
      </c>
      <c r="N2512" s="2">
        <f t="shared" si="765"/>
        <v>171.30000000000018</v>
      </c>
      <c r="O2512" s="2">
        <f t="shared" si="766"/>
        <v>169.93333333333248</v>
      </c>
      <c r="P2512" s="2">
        <f t="shared" si="767"/>
        <v>188.62499999999909</v>
      </c>
      <c r="Q2512" s="2">
        <f t="shared" si="754"/>
        <v>-4.7874999999994543</v>
      </c>
      <c r="R2512" s="2">
        <f t="shared" si="755"/>
        <v>-15.5</v>
      </c>
      <c r="S2512" s="2">
        <f t="shared" si="756"/>
        <v>-14.133333333332303</v>
      </c>
      <c r="T2512" s="2">
        <f t="shared" si="757"/>
        <v>-32.824999999998909</v>
      </c>
      <c r="U2512" s="2">
        <f ca="1">IFERROR(SUM(OFFSET(M2512,0,0,-计算结果!$B$18,1)),SUM(OFFSET(M2512,0,0,-ROW(),1)))</f>
        <v>2806.3825000000006</v>
      </c>
      <c r="V2512" s="2">
        <f ca="1">IFERROR(SUM(OFFSET(N2512,0,0,-计算结果!$B$18,1)),SUM(OFFSET(N2512,0,0,-ROW(),1)))</f>
        <v>2938.8649999999998</v>
      </c>
      <c r="W2512" s="2">
        <f ca="1">IFERROR(SUM(OFFSET(O2512,0,0,-计算结果!$B$18,1)),SUM(OFFSET(O2512,0,0,-ROW(),1)))</f>
        <v>2886.7933333333353</v>
      </c>
      <c r="X2512" s="2">
        <f ca="1">IFERROR(SUM(OFFSET(P2512,0,0,-计算结果!$B$18,1)),SUM(OFFSET(P2512,0,0,-ROW(),1)))</f>
        <v>3047.6150000000002</v>
      </c>
      <c r="Y2512" s="2">
        <f ca="1">IFERROR(SUM(OFFSET(Q2512,0,0,-计算结果!$B$18,1)),SUM(OFFSET(Q2512,0,0,-ROW(),1)))</f>
        <v>1202.6175000000026</v>
      </c>
      <c r="Z2512" s="2">
        <f ca="1">IFERROR(SUM(OFFSET(R2512,0,0,-计算结果!$B$18,1)),SUM(OFFSET(R2512,0,0,-ROW(),1)))</f>
        <v>1070.1350000000034</v>
      </c>
      <c r="AA2512" s="2">
        <f ca="1">IFERROR(SUM(OFFSET(S2512,0,0,-计算结果!$B$18,1)),SUM(OFFSET(S2512,0,0,-ROW(),1)))</f>
        <v>1122.2066666666678</v>
      </c>
      <c r="AB2512" s="2">
        <f ca="1">IFERROR(SUM(OFFSET(T2512,0,0,-计算结果!$B$18,1)),SUM(OFFSET(T2512,0,0,-ROW(),1)))</f>
        <v>961.38500000000295</v>
      </c>
      <c r="AC2512" s="2">
        <f t="shared" ca="1" si="758"/>
        <v>2.3335620012181719</v>
      </c>
      <c r="AD2512" s="2">
        <f t="shared" ca="1" si="759"/>
        <v>2.74625631345577</v>
      </c>
      <c r="AE2512" s="2">
        <f t="shared" ca="1" si="760"/>
        <v>2.5724257563966226</v>
      </c>
      <c r="AF2512" s="2">
        <f t="shared" ca="1" si="761"/>
        <v>3.1700255360755483</v>
      </c>
      <c r="AG2512" s="4" t="str">
        <f ca="1">IF(AND(AC2512&lt;计算结果!$B$19,AD2512&lt;计算结果!$B$19,AE2512&lt;计算结果!$B$19,AF2512&lt;计算结果!$B$19),"买",IF(AND(AC2512&gt;计算结果!$B$20,AD2512&gt;计算结果!$B$20,AE2512&gt;计算结果!$B$20,AF2512&gt;计算结果!$B$20),"卖",AG2511))</f>
        <v>卖</v>
      </c>
      <c r="AH2512" s="4" t="str">
        <f t="shared" ca="1" si="762"/>
        <v/>
      </c>
      <c r="AI2512" s="3">
        <f ca="1">IF(AG2511="买",E2512/E2511-1,0)-IF(AH2512=1,计算结果!B$17,0)</f>
        <v>0</v>
      </c>
      <c r="AJ2512" s="2">
        <f t="shared" ca="1" si="763"/>
        <v>1.4677729438245932</v>
      </c>
      <c r="AK2512" s="3">
        <f ca="1">1-AJ2512/MAX(AJ$2:AJ2512)</f>
        <v>0</v>
      </c>
    </row>
    <row r="2513" spans="1:37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6">
        <v>607123275776</v>
      </c>
      <c r="G2513" s="3">
        <f t="shared" si="749"/>
        <v>1.2128693345954566E-2</v>
      </c>
      <c r="H2513" s="3">
        <f>1-E2513/MAX(E$2:E2513)</f>
        <v>0.19223099435105151</v>
      </c>
      <c r="I2513" s="22">
        <f t="shared" si="750"/>
        <v>4725.7150000000001</v>
      </c>
      <c r="J2513" s="22">
        <f t="shared" si="751"/>
        <v>4711.8899999999994</v>
      </c>
      <c r="K2513" s="22">
        <f t="shared" si="752"/>
        <v>4718.4800000000005</v>
      </c>
      <c r="L2513" s="22">
        <f t="shared" si="753"/>
        <v>4704.01</v>
      </c>
      <c r="M2513" s="2">
        <f t="shared" si="764"/>
        <v>96.210000000000946</v>
      </c>
      <c r="N2513" s="2">
        <f t="shared" si="765"/>
        <v>123.31999999999971</v>
      </c>
      <c r="O2513" s="2">
        <f t="shared" si="766"/>
        <v>109.1233333333339</v>
      </c>
      <c r="P2513" s="2">
        <f t="shared" si="767"/>
        <v>134.95000000000073</v>
      </c>
      <c r="Q2513" s="2">
        <f t="shared" si="754"/>
        <v>-8.2300000000013824</v>
      </c>
      <c r="R2513" s="2">
        <f t="shared" si="755"/>
        <v>-35.340000000000146</v>
      </c>
      <c r="S2513" s="2">
        <f t="shared" si="756"/>
        <v>-21.14333333333434</v>
      </c>
      <c r="T2513" s="2">
        <f t="shared" si="757"/>
        <v>-46.970000000001164</v>
      </c>
      <c r="U2513" s="2">
        <f ca="1">IFERROR(SUM(OFFSET(M2513,0,0,-计算结果!$B$18,1)),SUM(OFFSET(M2513,0,0,-ROW(),1)))</f>
        <v>2842.590000000002</v>
      </c>
      <c r="V2513" s="2">
        <f ca="1">IFERROR(SUM(OFFSET(N2513,0,0,-计算结果!$B$18,1)),SUM(OFFSET(N2513,0,0,-ROW(),1)))</f>
        <v>2993.395</v>
      </c>
      <c r="W2513" s="2">
        <f ca="1">IFERROR(SUM(OFFSET(O2513,0,0,-计算结果!$B$18,1)),SUM(OFFSET(O2513,0,0,-ROW(),1)))</f>
        <v>2932.0966666666695</v>
      </c>
      <c r="X2513" s="2">
        <f ca="1">IFERROR(SUM(OFFSET(P2513,0,0,-计算结果!$B$18,1)),SUM(OFFSET(P2513,0,0,-ROW(),1)))</f>
        <v>3111.1100000000015</v>
      </c>
      <c r="Y2513" s="2">
        <f ca="1">IFERROR(SUM(OFFSET(Q2513,0,0,-计算结果!$B$18,1)),SUM(OFFSET(Q2513,0,0,-ROW(),1)))</f>
        <v>1207.7400000000007</v>
      </c>
      <c r="Z2513" s="2">
        <f ca="1">IFERROR(SUM(OFFSET(R2513,0,0,-计算结果!$B$18,1)),SUM(OFFSET(R2513,0,0,-ROW(),1)))</f>
        <v>1056.9350000000027</v>
      </c>
      <c r="AA2513" s="2">
        <f ca="1">IFERROR(SUM(OFFSET(S2513,0,0,-计算结果!$B$18,1)),SUM(OFFSET(S2513,0,0,-ROW(),1)))</f>
        <v>1118.2333333333331</v>
      </c>
      <c r="AB2513" s="2">
        <f ca="1">IFERROR(SUM(OFFSET(T2513,0,0,-计算结果!$B$18,1)),SUM(OFFSET(T2513,0,0,-ROW(),1)))</f>
        <v>939.22000000000116</v>
      </c>
      <c r="AC2513" s="2">
        <f t="shared" ca="1" si="758"/>
        <v>2.3536439962243532</v>
      </c>
      <c r="AD2513" s="2">
        <f t="shared" ca="1" si="759"/>
        <v>2.8321467261468229</v>
      </c>
      <c r="AE2513" s="2">
        <f t="shared" ca="1" si="760"/>
        <v>2.6220794705934987</v>
      </c>
      <c r="AF2513" s="2">
        <f t="shared" ca="1" si="761"/>
        <v>3.3124401098784073</v>
      </c>
      <c r="AG2513" s="4" t="str">
        <f ca="1">IF(AND(AC2513&lt;计算结果!$B$19,AD2513&lt;计算结果!$B$19,AE2513&lt;计算结果!$B$19,AF2513&lt;计算结果!$B$19),"买",IF(AND(AC2513&gt;计算结果!$B$20,AD2513&gt;计算结果!$B$20,AE2513&gt;计算结果!$B$20,AF2513&gt;计算结果!$B$20),"卖",AG2512))</f>
        <v>卖</v>
      </c>
      <c r="AH2513" s="4" t="str">
        <f t="shared" ca="1" si="762"/>
        <v/>
      </c>
      <c r="AI2513" s="3">
        <f ca="1">IF(AG2512="买",E2513/E2512-1,0)-IF(AH2513=1,计算结果!B$17,0)</f>
        <v>0</v>
      </c>
      <c r="AJ2513" s="2">
        <f t="shared" ca="1" si="763"/>
        <v>1.4677729438245932</v>
      </c>
      <c r="AK2513" s="3">
        <f ca="1">1-AJ2513/MAX(AJ$2:AJ2513)</f>
        <v>0</v>
      </c>
    </row>
    <row r="2514" spans="1:37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6">
        <v>590479818752</v>
      </c>
      <c r="G2514" s="3">
        <f t="shared" si="749"/>
        <v>-6.1043682673959099E-3</v>
      </c>
      <c r="H2514" s="3">
        <f>1-E2514/MAX(E$2:E2514)</f>
        <v>0.19716191383652082</v>
      </c>
      <c r="I2514" s="22">
        <f t="shared" si="750"/>
        <v>4718.43</v>
      </c>
      <c r="J2514" s="22">
        <f t="shared" si="751"/>
        <v>4725.4974999999995</v>
      </c>
      <c r="K2514" s="22">
        <f t="shared" si="752"/>
        <v>4718.4266666666663</v>
      </c>
      <c r="L2514" s="22">
        <f t="shared" si="753"/>
        <v>4718.42</v>
      </c>
      <c r="M2514" s="2">
        <f t="shared" si="764"/>
        <v>32.284999999999854</v>
      </c>
      <c r="N2514" s="2">
        <f t="shared" si="765"/>
        <v>46.110000000000582</v>
      </c>
      <c r="O2514" s="2">
        <f t="shared" si="766"/>
        <v>39.519999999999527</v>
      </c>
      <c r="P2514" s="2">
        <f t="shared" si="767"/>
        <v>53.989999999999782</v>
      </c>
      <c r="Q2514" s="2">
        <f t="shared" si="754"/>
        <v>46.875</v>
      </c>
      <c r="R2514" s="2">
        <f t="shared" si="755"/>
        <v>33.049999999999272</v>
      </c>
      <c r="S2514" s="2">
        <f t="shared" si="756"/>
        <v>39.640000000000327</v>
      </c>
      <c r="T2514" s="2">
        <f t="shared" si="757"/>
        <v>25.170000000000073</v>
      </c>
      <c r="U2514" s="2">
        <f ca="1">IFERROR(SUM(OFFSET(M2514,0,0,-计算结果!$B$18,1)),SUM(OFFSET(M2514,0,0,-ROW(),1)))</f>
        <v>2786.9975000000018</v>
      </c>
      <c r="V2514" s="2">
        <f ca="1">IFERROR(SUM(OFFSET(N2514,0,0,-计算结果!$B$18,1)),SUM(OFFSET(N2514,0,0,-ROW(),1)))</f>
        <v>2948.3800000000006</v>
      </c>
      <c r="W2514" s="2">
        <f ca="1">IFERROR(SUM(OFFSET(O2514,0,0,-计算结果!$B$18,1)),SUM(OFFSET(O2514,0,0,-ROW(),1)))</f>
        <v>2883.8066666666691</v>
      </c>
      <c r="X2514" s="2">
        <f ca="1">IFERROR(SUM(OFFSET(P2514,0,0,-计算结果!$B$18,1)),SUM(OFFSET(P2514,0,0,-ROW(),1)))</f>
        <v>3077.4250000000011</v>
      </c>
      <c r="Y2514" s="2">
        <f ca="1">IFERROR(SUM(OFFSET(Q2514,0,0,-计算结果!$B$18,1)),SUM(OFFSET(Q2514,0,0,-ROW(),1)))</f>
        <v>1257.8725000000009</v>
      </c>
      <c r="Z2514" s="2">
        <f ca="1">IFERROR(SUM(OFFSET(R2514,0,0,-计算结果!$B$18,1)),SUM(OFFSET(R2514,0,0,-ROW(),1)))</f>
        <v>1096.4900000000021</v>
      </c>
      <c r="AA2514" s="2">
        <f ca="1">IFERROR(SUM(OFFSET(S2514,0,0,-计算结果!$B$18,1)),SUM(OFFSET(S2514,0,0,-ROW(),1)))</f>
        <v>1161.0633333333335</v>
      </c>
      <c r="AB2514" s="2">
        <f ca="1">IFERROR(SUM(OFFSET(T2514,0,0,-计算结果!$B$18,1)),SUM(OFFSET(T2514,0,0,-ROW(),1)))</f>
        <v>967.44500000000153</v>
      </c>
      <c r="AC2514" s="2">
        <f t="shared" ca="1" si="758"/>
        <v>2.2156438748760308</v>
      </c>
      <c r="AD2514" s="2">
        <f t="shared" ca="1" si="759"/>
        <v>2.6889255715966356</v>
      </c>
      <c r="AE2514" s="2">
        <f t="shared" ca="1" si="760"/>
        <v>2.4837634467255607</v>
      </c>
      <c r="AF2514" s="2">
        <f t="shared" ca="1" si="761"/>
        <v>3.1809818646021184</v>
      </c>
      <c r="AG2514" s="4" t="str">
        <f ca="1">IF(AND(AC2514&lt;计算结果!$B$19,AD2514&lt;计算结果!$B$19,AE2514&lt;计算结果!$B$19,AF2514&lt;计算结果!$B$19),"买",IF(AND(AC2514&gt;计算结果!$B$20,AD2514&gt;计算结果!$B$20,AE2514&gt;计算结果!$B$20,AF2514&gt;计算结果!$B$20),"卖",AG2513))</f>
        <v>卖</v>
      </c>
      <c r="AH2514" s="4" t="str">
        <f t="shared" ca="1" si="762"/>
        <v/>
      </c>
      <c r="AI2514" s="3">
        <f ca="1">IF(AG2513="买",E2514/E2513-1,0)-IF(AH2514=1,计算结果!B$17,0)</f>
        <v>0</v>
      </c>
      <c r="AJ2514" s="2">
        <f t="shared" ca="1" si="763"/>
        <v>1.4677729438245932</v>
      </c>
      <c r="AK2514" s="3">
        <f ca="1">1-AJ2514/MAX(AJ$2:AJ2514)</f>
        <v>0</v>
      </c>
    </row>
    <row r="2515" spans="1:37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6">
        <v>513219657728</v>
      </c>
      <c r="G2515" s="3">
        <f t="shared" si="749"/>
        <v>-3.7427624384329672E-3</v>
      </c>
      <c r="H2515" s="3">
        <f>1-E2515/MAX(E$2:E2515)</f>
        <v>0.20016674606955698</v>
      </c>
      <c r="I2515" s="22">
        <f t="shared" si="750"/>
        <v>4701.7525000000005</v>
      </c>
      <c r="J2515" s="22">
        <f t="shared" si="751"/>
        <v>4706.0474999999997</v>
      </c>
      <c r="K2515" s="22">
        <f t="shared" si="752"/>
        <v>4702.0766666666668</v>
      </c>
      <c r="L2515" s="22">
        <f t="shared" si="753"/>
        <v>4702.7250000000004</v>
      </c>
      <c r="M2515" s="2">
        <f t="shared" si="764"/>
        <v>16.849999999999454</v>
      </c>
      <c r="N2515" s="2">
        <f t="shared" si="765"/>
        <v>9.7825000000002547</v>
      </c>
      <c r="O2515" s="2">
        <f t="shared" si="766"/>
        <v>16.853333333333467</v>
      </c>
      <c r="P2515" s="2">
        <f t="shared" si="767"/>
        <v>16.859999999999673</v>
      </c>
      <c r="Q2515" s="2">
        <f t="shared" si="754"/>
        <v>48.260000000000218</v>
      </c>
      <c r="R2515" s="2">
        <f t="shared" si="755"/>
        <v>55.327499999999418</v>
      </c>
      <c r="S2515" s="2">
        <f t="shared" si="756"/>
        <v>48.256666666666206</v>
      </c>
      <c r="T2515" s="2">
        <f t="shared" si="757"/>
        <v>48.25</v>
      </c>
      <c r="U2515" s="2">
        <f ca="1">IFERROR(SUM(OFFSET(M2515,0,0,-计算结果!$B$18,1)),SUM(OFFSET(M2515,0,0,-ROW(),1)))</f>
        <v>2725.8175000000015</v>
      </c>
      <c r="V2515" s="2">
        <f ca="1">IFERROR(SUM(OFFSET(N2515,0,0,-计算结果!$B$18,1)),SUM(OFFSET(N2515,0,0,-ROW(),1)))</f>
        <v>2864.1575000000012</v>
      </c>
      <c r="W2515" s="2">
        <f ca="1">IFERROR(SUM(OFFSET(O2515,0,0,-计算结果!$B$18,1)),SUM(OFFSET(O2515,0,0,-ROW(),1)))</f>
        <v>2815.5900000000024</v>
      </c>
      <c r="X2515" s="2">
        <f ca="1">IFERROR(SUM(OFFSET(P2515,0,0,-计算结果!$B$18,1)),SUM(OFFSET(P2515,0,0,-ROW(),1)))</f>
        <v>2995.1350000000007</v>
      </c>
      <c r="Y2515" s="2">
        <f ca="1">IFERROR(SUM(OFFSET(Q2515,0,0,-计算结果!$B$18,1)),SUM(OFFSET(Q2515,0,0,-ROW(),1)))</f>
        <v>1338.3925000000008</v>
      </c>
      <c r="Z2515" s="2">
        <f ca="1">IFERROR(SUM(OFFSET(R2515,0,0,-计算结果!$B$18,1)),SUM(OFFSET(R2515,0,0,-ROW(),1)))</f>
        <v>1200.0525000000011</v>
      </c>
      <c r="AA2515" s="2">
        <f ca="1">IFERROR(SUM(OFFSET(S2515,0,0,-计算结果!$B$18,1)),SUM(OFFSET(S2515,0,0,-ROW(),1)))</f>
        <v>1248.6199999999999</v>
      </c>
      <c r="AB2515" s="2">
        <f ca="1">IFERROR(SUM(OFFSET(T2515,0,0,-计算结果!$B$18,1)),SUM(OFFSET(T2515,0,0,-ROW(),1)))</f>
        <v>1069.0750000000016</v>
      </c>
      <c r="AC2515" s="2">
        <f t="shared" ca="1" si="758"/>
        <v>2.0366353666805512</v>
      </c>
      <c r="AD2515" s="2">
        <f t="shared" ca="1" si="759"/>
        <v>2.3866934988260917</v>
      </c>
      <c r="AE2515" s="2">
        <f t="shared" ca="1" si="760"/>
        <v>2.2549614774711304</v>
      </c>
      <c r="AF2515" s="2">
        <f t="shared" ca="1" si="761"/>
        <v>2.8016135444192374</v>
      </c>
      <c r="AG2515" s="4" t="str">
        <f ca="1">IF(AND(AC2515&lt;计算结果!$B$19,AD2515&lt;计算结果!$B$19,AE2515&lt;计算结果!$B$19,AF2515&lt;计算结果!$B$19),"买",IF(AND(AC2515&gt;计算结果!$B$20,AD2515&gt;计算结果!$B$20,AE2515&gt;计算结果!$B$20,AF2515&gt;计算结果!$B$20),"卖",AG2514))</f>
        <v>卖</v>
      </c>
      <c r="AH2515" s="4" t="str">
        <f t="shared" ca="1" si="762"/>
        <v/>
      </c>
      <c r="AI2515" s="3">
        <f ca="1">IF(AG2514="买",E2515/E2514-1,0)-IF(AH2515=1,计算结果!B$17,0)</f>
        <v>0</v>
      </c>
      <c r="AJ2515" s="2">
        <f t="shared" ca="1" si="763"/>
        <v>1.4677729438245932</v>
      </c>
      <c r="AK2515" s="3">
        <f ca="1">1-AJ2515/MAX(AJ$2:AJ2515)</f>
        <v>0</v>
      </c>
    </row>
    <row r="2516" spans="1:37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6">
        <v>506695024640</v>
      </c>
      <c r="G2516" s="3">
        <f t="shared" si="749"/>
        <v>-1.7722590718986964E-2</v>
      </c>
      <c r="H2516" s="3">
        <f>1-E2516/MAX(E$2:E2516)</f>
        <v>0.21434186347240181</v>
      </c>
      <c r="I2516" s="22">
        <f t="shared" si="750"/>
        <v>4629.4350000000004</v>
      </c>
      <c r="J2516" s="22">
        <f t="shared" si="751"/>
        <v>4647.7550000000001</v>
      </c>
      <c r="K2516" s="22">
        <f t="shared" si="752"/>
        <v>4633.4233333333332</v>
      </c>
      <c r="L2516" s="22">
        <f t="shared" si="753"/>
        <v>4641.3999999999996</v>
      </c>
      <c r="M2516" s="2">
        <f t="shared" si="764"/>
        <v>-11.002500000000509</v>
      </c>
      <c r="N2516" s="2">
        <f t="shared" si="765"/>
        <v>-15.297499999999673</v>
      </c>
      <c r="O2516" s="2">
        <f t="shared" si="766"/>
        <v>-11.326666666666824</v>
      </c>
      <c r="P2516" s="2">
        <f t="shared" si="767"/>
        <v>-11.975000000000364</v>
      </c>
      <c r="Q2516" s="2">
        <f t="shared" si="754"/>
        <v>109.70250000000033</v>
      </c>
      <c r="R2516" s="2">
        <f t="shared" si="755"/>
        <v>113.99749999999949</v>
      </c>
      <c r="S2516" s="2">
        <f t="shared" si="756"/>
        <v>110.02666666666664</v>
      </c>
      <c r="T2516" s="2">
        <f t="shared" si="757"/>
        <v>110.67500000000018</v>
      </c>
      <c r="U2516" s="2">
        <f ca="1">IFERROR(SUM(OFFSET(M2516,0,0,-计算结果!$B$18,1)),SUM(OFFSET(M2516,0,0,-ROW(),1)))</f>
        <v>2617.1625000000008</v>
      </c>
      <c r="V2516" s="2">
        <f ca="1">IFERROR(SUM(OFFSET(N2516,0,0,-计算结果!$B$18,1)),SUM(OFFSET(N2516,0,0,-ROW(),1)))</f>
        <v>2745.4175000000018</v>
      </c>
      <c r="W2516" s="2">
        <f ca="1">IFERROR(SUM(OFFSET(O2516,0,0,-计算结果!$B$18,1)),SUM(OFFSET(O2516,0,0,-ROW(),1)))</f>
        <v>2703.7066666666683</v>
      </c>
      <c r="X2516" s="2">
        <f ca="1">IFERROR(SUM(OFFSET(P2516,0,0,-计算结果!$B$18,1)),SUM(OFFSET(P2516,0,0,-ROW(),1)))</f>
        <v>2876.7950000000001</v>
      </c>
      <c r="Y2516" s="2">
        <f ca="1">IFERROR(SUM(OFFSET(Q2516,0,0,-计算结果!$B$18,1)),SUM(OFFSET(Q2516,0,0,-ROW(),1)))</f>
        <v>1463.5375000000013</v>
      </c>
      <c r="Z2516" s="2">
        <f ca="1">IFERROR(SUM(OFFSET(R2516,0,0,-计算结果!$B$18,1)),SUM(OFFSET(R2516,0,0,-ROW(),1)))</f>
        <v>1335.2825000000003</v>
      </c>
      <c r="AA2516" s="2">
        <f ca="1">IFERROR(SUM(OFFSET(S2516,0,0,-计算结果!$B$18,1)),SUM(OFFSET(S2516,0,0,-ROW(),1)))</f>
        <v>1376.9933333333338</v>
      </c>
      <c r="AB2516" s="2">
        <f ca="1">IFERROR(SUM(OFFSET(T2516,0,0,-计算结果!$B$18,1)),SUM(OFFSET(T2516,0,0,-ROW(),1)))</f>
        <v>1203.905000000002</v>
      </c>
      <c r="AC2516" s="2">
        <f t="shared" ca="1" si="758"/>
        <v>1.7882442369942679</v>
      </c>
      <c r="AD2516" s="2">
        <f t="shared" ca="1" si="759"/>
        <v>2.0560574260502937</v>
      </c>
      <c r="AE2516" s="2">
        <f t="shared" ca="1" si="760"/>
        <v>1.96348566199788</v>
      </c>
      <c r="AF2516" s="2">
        <f t="shared" ca="1" si="761"/>
        <v>2.3895531624172963</v>
      </c>
      <c r="AG2516" s="4" t="str">
        <f ca="1">IF(AND(AC2516&lt;计算结果!$B$19,AD2516&lt;计算结果!$B$19,AE2516&lt;计算结果!$B$19,AF2516&lt;计算结果!$B$19),"买",IF(AND(AC2516&gt;计算结果!$B$20,AD2516&gt;计算结果!$B$20,AE2516&gt;计算结果!$B$20,AF2516&gt;计算结果!$B$20),"卖",AG2515))</f>
        <v>卖</v>
      </c>
      <c r="AH2516" s="4" t="str">
        <f t="shared" ca="1" si="762"/>
        <v/>
      </c>
      <c r="AI2516" s="3">
        <f ca="1">IF(AG2515="买",E2516/E2515-1,0)-IF(AH2516=1,计算结果!B$17,0)</f>
        <v>0</v>
      </c>
      <c r="AJ2516" s="2">
        <f t="shared" ca="1" si="763"/>
        <v>1.4677729438245932</v>
      </c>
      <c r="AK2516" s="3">
        <f ca="1">1-AJ2516/MAX(AJ$2:AJ2516)</f>
        <v>0</v>
      </c>
    </row>
    <row r="2517" spans="1:37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6">
        <v>434083135488</v>
      </c>
      <c r="G2517" s="3">
        <f t="shared" si="749"/>
        <v>-9.1673578821301893E-3</v>
      </c>
      <c r="H2517" s="3">
        <f>1-E2517/MAX(E$2:E2517)</f>
        <v>0.22154427278295774</v>
      </c>
      <c r="I2517" s="22">
        <f t="shared" si="750"/>
        <v>4584.68</v>
      </c>
      <c r="J2517" s="22">
        <f t="shared" si="751"/>
        <v>4586.41</v>
      </c>
      <c r="K2517" s="22">
        <f t="shared" si="752"/>
        <v>4587.8600000000006</v>
      </c>
      <c r="L2517" s="22">
        <f t="shared" si="753"/>
        <v>4594.22</v>
      </c>
      <c r="M2517" s="2">
        <f t="shared" si="764"/>
        <v>-6.055000000000291</v>
      </c>
      <c r="N2517" s="2">
        <f t="shared" si="765"/>
        <v>-24.375</v>
      </c>
      <c r="O2517" s="2">
        <f t="shared" si="766"/>
        <v>-10.043333333333067</v>
      </c>
      <c r="P2517" s="2">
        <f t="shared" si="767"/>
        <v>-18.019999999999527</v>
      </c>
      <c r="Q2517" s="2">
        <f t="shared" si="754"/>
        <v>64.375</v>
      </c>
      <c r="R2517" s="2">
        <f t="shared" si="755"/>
        <v>82.694999999999709</v>
      </c>
      <c r="S2517" s="2">
        <f t="shared" si="756"/>
        <v>68.363333333332776</v>
      </c>
      <c r="T2517" s="2">
        <f t="shared" si="757"/>
        <v>76.339999999999236</v>
      </c>
      <c r="U2517" s="2">
        <f ca="1">IFERROR(SUM(OFFSET(M2517,0,0,-计算结果!$B$18,1)),SUM(OFFSET(M2517,0,0,-ROW(),1)))</f>
        <v>2577.4850000000006</v>
      </c>
      <c r="V2517" s="2">
        <f ca="1">IFERROR(SUM(OFFSET(N2517,0,0,-计算结果!$B$18,1)),SUM(OFFSET(N2517,0,0,-ROW(),1)))</f>
        <v>2668.1775000000016</v>
      </c>
      <c r="W2517" s="2">
        <f ca="1">IFERROR(SUM(OFFSET(O2517,0,0,-计算结果!$B$18,1)),SUM(OFFSET(O2517,0,0,-ROW(),1)))</f>
        <v>2653.1900000000014</v>
      </c>
      <c r="X2517" s="2">
        <f ca="1">IFERROR(SUM(OFFSET(P2517,0,0,-计算结果!$B$18,1)),SUM(OFFSET(P2517,0,0,-ROW(),1)))</f>
        <v>2804.6000000000004</v>
      </c>
      <c r="Y2517" s="2">
        <f ca="1">IFERROR(SUM(OFFSET(Q2517,0,0,-计算结果!$B$18,1)),SUM(OFFSET(Q2517,0,0,-ROW(),1)))</f>
        <v>1512.1150000000011</v>
      </c>
      <c r="Z2517" s="2">
        <f ca="1">IFERROR(SUM(OFFSET(R2517,0,0,-计算结果!$B$18,1)),SUM(OFFSET(R2517,0,0,-ROW(),1)))</f>
        <v>1421.4225000000001</v>
      </c>
      <c r="AA2517" s="2">
        <f ca="1">IFERROR(SUM(OFFSET(S2517,0,0,-计算结果!$B$18,1)),SUM(OFFSET(S2517,0,0,-ROW(),1)))</f>
        <v>1436.4100000000003</v>
      </c>
      <c r="AB2517" s="2">
        <f ca="1">IFERROR(SUM(OFFSET(T2517,0,0,-计算结果!$B$18,1)),SUM(OFFSET(T2517,0,0,-ROW(),1)))</f>
        <v>1285.0000000000014</v>
      </c>
      <c r="AC2517" s="2">
        <f t="shared" ca="1" si="758"/>
        <v>1.7045562010825888</v>
      </c>
      <c r="AD2517" s="2">
        <f t="shared" ca="1" si="759"/>
        <v>1.877117816834897</v>
      </c>
      <c r="AE2517" s="2">
        <f t="shared" ca="1" si="760"/>
        <v>1.8470979734198458</v>
      </c>
      <c r="AF2517" s="2">
        <f t="shared" ca="1" si="761"/>
        <v>2.1825680933852118</v>
      </c>
      <c r="AG2517" s="4" t="str">
        <f ca="1">IF(AND(AC2517&lt;计算结果!$B$19,AD2517&lt;计算结果!$B$19,AE2517&lt;计算结果!$B$19,AF2517&lt;计算结果!$B$19),"买",IF(AND(AC2517&gt;计算结果!$B$20,AD2517&gt;计算结果!$B$20,AE2517&gt;计算结果!$B$20,AF2517&gt;计算结果!$B$20),"卖",AG2516))</f>
        <v>卖</v>
      </c>
      <c r="AH2517" s="4" t="str">
        <f t="shared" ca="1" si="762"/>
        <v/>
      </c>
      <c r="AI2517" s="3">
        <f ca="1">IF(AG2516="买",E2517/E2516-1,0)-IF(AH2517=1,计算结果!B$17,0)</f>
        <v>0</v>
      </c>
      <c r="AJ2517" s="2">
        <f t="shared" ca="1" si="763"/>
        <v>1.4677729438245932</v>
      </c>
      <c r="AK2517" s="3">
        <f ca="1">1-AJ2517/MAX(AJ$2:AJ2517)</f>
        <v>0</v>
      </c>
    </row>
    <row r="2518" spans="1:37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6">
        <v>524232163328</v>
      </c>
      <c r="G2518" s="3">
        <f t="shared" si="749"/>
        <v>3.4114803044278386E-2</v>
      </c>
      <c r="H2518" s="3">
        <f>1-E2518/MAX(E$2:E2518)</f>
        <v>0.1949874089702579</v>
      </c>
      <c r="I2518" s="22">
        <f t="shared" si="750"/>
        <v>4695.0200000000004</v>
      </c>
      <c r="J2518" s="22">
        <f t="shared" si="751"/>
        <v>4656.625</v>
      </c>
      <c r="K2518" s="22">
        <f t="shared" si="752"/>
        <v>4682.9533333333338</v>
      </c>
      <c r="L2518" s="22">
        <f t="shared" si="753"/>
        <v>4658.82</v>
      </c>
      <c r="M2518" s="2">
        <f t="shared" si="764"/>
        <v>155.31999999999971</v>
      </c>
      <c r="N2518" s="2">
        <f t="shared" si="765"/>
        <v>153.59000000000015</v>
      </c>
      <c r="O2518" s="2">
        <f t="shared" si="766"/>
        <v>152.13999999999942</v>
      </c>
      <c r="P2518" s="2">
        <f t="shared" si="767"/>
        <v>145.77999999999975</v>
      </c>
      <c r="Q2518" s="2">
        <f t="shared" si="754"/>
        <v>7.0399999999999636</v>
      </c>
      <c r="R2518" s="2">
        <f t="shared" si="755"/>
        <v>8.7699999999995271</v>
      </c>
      <c r="S2518" s="2">
        <f t="shared" si="756"/>
        <v>10.220000000000255</v>
      </c>
      <c r="T2518" s="2">
        <f t="shared" si="757"/>
        <v>16.579999999999927</v>
      </c>
      <c r="U2518" s="2">
        <f ca="1">IFERROR(SUM(OFFSET(M2518,0,0,-计算结果!$B$18,1)),SUM(OFFSET(M2518,0,0,-ROW(),1)))</f>
        <v>2653.0250000000001</v>
      </c>
      <c r="V2518" s="2">
        <f ca="1">IFERROR(SUM(OFFSET(N2518,0,0,-计算结果!$B$18,1)),SUM(OFFSET(N2518,0,0,-ROW(),1)))</f>
        <v>2744.8650000000016</v>
      </c>
      <c r="W2518" s="2">
        <f ca="1">IFERROR(SUM(OFFSET(O2518,0,0,-计算结果!$B$18,1)),SUM(OFFSET(O2518,0,0,-ROW(),1)))</f>
        <v>2724.6633333333339</v>
      </c>
      <c r="X2518" s="2">
        <f ca="1">IFERROR(SUM(OFFSET(P2518,0,0,-计算结果!$B$18,1)),SUM(OFFSET(P2518,0,0,-ROW(),1)))</f>
        <v>2867.94</v>
      </c>
      <c r="Y2518" s="2">
        <f ca="1">IFERROR(SUM(OFFSET(Q2518,0,0,-计算结果!$B$18,1)),SUM(OFFSET(Q2518,0,0,-ROW(),1)))</f>
        <v>1514.4950000000013</v>
      </c>
      <c r="Z2518" s="2">
        <f ca="1">IFERROR(SUM(OFFSET(R2518,0,0,-计算结果!$B$18,1)),SUM(OFFSET(R2518,0,0,-ROW(),1)))</f>
        <v>1422.6549999999997</v>
      </c>
      <c r="AA2518" s="2">
        <f ca="1">IFERROR(SUM(OFFSET(S2518,0,0,-计算结果!$B$18,1)),SUM(OFFSET(S2518,0,0,-ROW(),1)))</f>
        <v>1442.8566666666675</v>
      </c>
      <c r="AB2518" s="2">
        <f ca="1">IFERROR(SUM(OFFSET(T2518,0,0,-计算结果!$B$18,1)),SUM(OFFSET(T2518,0,0,-ROW(),1)))</f>
        <v>1299.5800000000013</v>
      </c>
      <c r="AC2518" s="2">
        <f t="shared" ca="1" si="758"/>
        <v>1.7517555356736061</v>
      </c>
      <c r="AD2518" s="2">
        <f t="shared" ca="1" si="759"/>
        <v>1.9293960939229835</v>
      </c>
      <c r="AE2518" s="2">
        <f t="shared" ca="1" si="760"/>
        <v>1.8883811512809072</v>
      </c>
      <c r="AF2518" s="2">
        <f t="shared" ca="1" si="761"/>
        <v>2.2068206651379656</v>
      </c>
      <c r="AG2518" s="4" t="str">
        <f ca="1">IF(AND(AC2518&lt;计算结果!$B$19,AD2518&lt;计算结果!$B$19,AE2518&lt;计算结果!$B$19,AF2518&lt;计算结果!$B$19),"买",IF(AND(AC2518&gt;计算结果!$B$20,AD2518&gt;计算结果!$B$20,AE2518&gt;计算结果!$B$20,AF2518&gt;计算结果!$B$20),"卖",AG2517))</f>
        <v>卖</v>
      </c>
      <c r="AH2518" s="4" t="str">
        <f t="shared" ca="1" si="762"/>
        <v/>
      </c>
      <c r="AI2518" s="3">
        <f ca="1">IF(AG2517="买",E2518/E2517-1,0)-IF(AH2518=1,计算结果!B$17,0)</f>
        <v>0</v>
      </c>
      <c r="AJ2518" s="2">
        <f t="shared" ca="1" si="763"/>
        <v>1.4677729438245932</v>
      </c>
      <c r="AK2518" s="3">
        <f ca="1">1-AJ2518/MAX(AJ$2:AJ2518)</f>
        <v>0</v>
      </c>
    </row>
    <row r="2519" spans="1:37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6">
        <v>589956251648</v>
      </c>
      <c r="G2519" s="3">
        <f t="shared" si="749"/>
        <v>5.0092787906712566E-3</v>
      </c>
      <c r="H2519" s="3">
        <f>1-E2519/MAX(E$2:E2519)</f>
        <v>0.19095487647178921</v>
      </c>
      <c r="I2519" s="22">
        <f t="shared" si="750"/>
        <v>4774.5375000000004</v>
      </c>
      <c r="J2519" s="22">
        <f t="shared" si="751"/>
        <v>4773.7000000000007</v>
      </c>
      <c r="K2519" s="22">
        <f t="shared" si="752"/>
        <v>4781.0766666666668</v>
      </c>
      <c r="L2519" s="22">
        <f t="shared" si="753"/>
        <v>4794.1550000000007</v>
      </c>
      <c r="M2519" s="2">
        <f t="shared" si="764"/>
        <v>148.07999999999993</v>
      </c>
      <c r="N2519" s="2">
        <f t="shared" si="765"/>
        <v>186.47500000000036</v>
      </c>
      <c r="O2519" s="2">
        <f t="shared" si="766"/>
        <v>160.14666666666653</v>
      </c>
      <c r="P2519" s="2">
        <f t="shared" si="767"/>
        <v>184.28000000000065</v>
      </c>
      <c r="Q2519" s="2">
        <f t="shared" si="754"/>
        <v>-50.1899999999996</v>
      </c>
      <c r="R2519" s="2">
        <f t="shared" si="755"/>
        <v>-88.585000000000036</v>
      </c>
      <c r="S2519" s="2">
        <f t="shared" si="756"/>
        <v>-62.256666666666206</v>
      </c>
      <c r="T2519" s="2">
        <f t="shared" si="757"/>
        <v>-86.390000000000327</v>
      </c>
      <c r="U2519" s="2">
        <f ca="1">IFERROR(SUM(OFFSET(M2519,0,0,-计算结果!$B$18,1)),SUM(OFFSET(M2519,0,0,-ROW(),1)))</f>
        <v>2712.41</v>
      </c>
      <c r="V2519" s="2">
        <f ca="1">IFERROR(SUM(OFFSET(N2519,0,0,-计算结果!$B$18,1)),SUM(OFFSET(N2519,0,0,-ROW(),1)))</f>
        <v>2832.6250000000018</v>
      </c>
      <c r="W2519" s="2">
        <f ca="1">IFERROR(SUM(OFFSET(O2519,0,0,-计算结果!$B$18,1)),SUM(OFFSET(O2519,0,0,-ROW(),1)))</f>
        <v>2793.126666666667</v>
      </c>
      <c r="X2519" s="2">
        <f ca="1">IFERROR(SUM(OFFSET(P2519,0,0,-计算结果!$B$18,1)),SUM(OFFSET(P2519,0,0,-ROW(),1)))</f>
        <v>2954.5600000000009</v>
      </c>
      <c r="Y2519" s="2">
        <f ca="1">IFERROR(SUM(OFFSET(Q2519,0,0,-计算结果!$B$18,1)),SUM(OFFSET(Q2519,0,0,-ROW(),1)))</f>
        <v>1502.9100000000017</v>
      </c>
      <c r="Z2519" s="2">
        <f ca="1">IFERROR(SUM(OFFSET(R2519,0,0,-计算结果!$B$18,1)),SUM(OFFSET(R2519,0,0,-ROW(),1)))</f>
        <v>1382.6949999999997</v>
      </c>
      <c r="AA2519" s="2">
        <f ca="1">IFERROR(SUM(OFFSET(S2519,0,0,-计算结果!$B$18,1)),SUM(OFFSET(S2519,0,0,-ROW(),1)))</f>
        <v>1422.1933333333345</v>
      </c>
      <c r="AB2519" s="2">
        <f ca="1">IFERROR(SUM(OFFSET(T2519,0,0,-计算结果!$B$18,1)),SUM(OFFSET(T2519,0,0,-ROW(),1)))</f>
        <v>1260.7600000000007</v>
      </c>
      <c r="AC2519" s="2">
        <f t="shared" ca="1" si="758"/>
        <v>1.8047720755068479</v>
      </c>
      <c r="AD2519" s="2">
        <f t="shared" ca="1" si="759"/>
        <v>2.0486260527448223</v>
      </c>
      <c r="AE2519" s="2">
        <f t="shared" ca="1" si="760"/>
        <v>1.9639570803781938</v>
      </c>
      <c r="AF2519" s="2">
        <f t="shared" ca="1" si="761"/>
        <v>2.3434753640661183</v>
      </c>
      <c r="AG2519" s="4" t="str">
        <f ca="1">IF(AND(AC2519&lt;计算结果!$B$19,AD2519&lt;计算结果!$B$19,AE2519&lt;计算结果!$B$19,AF2519&lt;计算结果!$B$19),"买",IF(AND(AC2519&gt;计算结果!$B$20,AD2519&gt;计算结果!$B$20,AE2519&gt;计算结果!$B$20,AF2519&gt;计算结果!$B$20),"卖",AG2518))</f>
        <v>卖</v>
      </c>
      <c r="AH2519" s="4" t="str">
        <f t="shared" ca="1" si="762"/>
        <v/>
      </c>
      <c r="AI2519" s="3">
        <f ca="1">IF(AG2518="买",E2519/E2518-1,0)-IF(AH2519=1,计算结果!B$17,0)</f>
        <v>0</v>
      </c>
      <c r="AJ2519" s="2">
        <f t="shared" ca="1" si="763"/>
        <v>1.4677729438245932</v>
      </c>
      <c r="AK2519" s="3">
        <f ca="1">1-AJ2519/MAX(AJ$2:AJ2519)</f>
        <v>0</v>
      </c>
    </row>
    <row r="2520" spans="1:37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6">
        <v>505346097152</v>
      </c>
      <c r="G2520" s="3">
        <f t="shared" si="749"/>
        <v>1.8099147830036966E-2</v>
      </c>
      <c r="H2520" s="3">
        <f>1-E2520/MAX(E$2:E2520)</f>
        <v>0.17631184917988163</v>
      </c>
      <c r="I2520" s="22">
        <f t="shared" si="750"/>
        <v>4817.3999999999996</v>
      </c>
      <c r="J2520" s="22">
        <f t="shared" si="751"/>
        <v>4799.3274999999994</v>
      </c>
      <c r="K2520" s="22">
        <f t="shared" si="752"/>
        <v>4809.54</v>
      </c>
      <c r="L2520" s="22">
        <f t="shared" si="753"/>
        <v>4793.82</v>
      </c>
      <c r="M2520" s="2">
        <f t="shared" si="764"/>
        <v>67.072499999999309</v>
      </c>
      <c r="N2520" s="2">
        <f t="shared" si="765"/>
        <v>67.909999999998945</v>
      </c>
      <c r="O2520" s="2">
        <f t="shared" si="766"/>
        <v>60.533333333332848</v>
      </c>
      <c r="P2520" s="2">
        <f t="shared" si="767"/>
        <v>47.454999999999018</v>
      </c>
      <c r="Q2520" s="2">
        <f t="shared" si="754"/>
        <v>28.507500000000618</v>
      </c>
      <c r="R2520" s="2">
        <f t="shared" si="755"/>
        <v>27.670000000000982</v>
      </c>
      <c r="S2520" s="2">
        <f t="shared" si="756"/>
        <v>35.046666666667079</v>
      </c>
      <c r="T2520" s="2">
        <f t="shared" si="757"/>
        <v>48.125000000000909</v>
      </c>
      <c r="U2520" s="2">
        <f ca="1">IFERROR(SUM(OFFSET(M2520,0,0,-计算结果!$B$18,1)),SUM(OFFSET(M2520,0,0,-ROW(),1)))</f>
        <v>2749.2799999999993</v>
      </c>
      <c r="V2520" s="2">
        <f ca="1">IFERROR(SUM(OFFSET(N2520,0,0,-计算结果!$B$18,1)),SUM(OFFSET(N2520,0,0,-ROW(),1)))</f>
        <v>2858.0875000000005</v>
      </c>
      <c r="W2520" s="2">
        <f ca="1">IFERROR(SUM(OFFSET(O2520,0,0,-计算结果!$B$18,1)),SUM(OFFSET(O2520,0,0,-ROW(),1)))</f>
        <v>2819.3233333333328</v>
      </c>
      <c r="X2520" s="2">
        <f ca="1">IFERROR(SUM(OFFSET(P2520,0,0,-计算结果!$B$18,1)),SUM(OFFSET(P2520,0,0,-ROW(),1)))</f>
        <v>2959.41</v>
      </c>
      <c r="Y2520" s="2">
        <f ca="1">IFERROR(SUM(OFFSET(Q2520,0,0,-计算结果!$B$18,1)),SUM(OFFSET(Q2520,0,0,-ROW(),1)))</f>
        <v>1455.5400000000022</v>
      </c>
      <c r="Z2520" s="2">
        <f ca="1">IFERROR(SUM(OFFSET(R2520,0,0,-计算结果!$B$18,1)),SUM(OFFSET(R2520,0,0,-ROW(),1)))</f>
        <v>1346.732500000001</v>
      </c>
      <c r="AA2520" s="2">
        <f ca="1">IFERROR(SUM(OFFSET(S2520,0,0,-计算结果!$B$18,1)),SUM(OFFSET(S2520,0,0,-ROW(),1)))</f>
        <v>1385.4966666666687</v>
      </c>
      <c r="AB2520" s="2">
        <f ca="1">IFERROR(SUM(OFFSET(T2520,0,0,-计算结果!$B$18,1)),SUM(OFFSET(T2520,0,0,-ROW(),1)))</f>
        <v>1245.4100000000017</v>
      </c>
      <c r="AC2520" s="2">
        <f t="shared" ca="1" si="758"/>
        <v>1.8888385066710602</v>
      </c>
      <c r="AD2520" s="2">
        <f t="shared" ca="1" si="759"/>
        <v>2.1222384549270168</v>
      </c>
      <c r="AE2520" s="2">
        <f t="shared" ca="1" si="760"/>
        <v>2.0348827977452095</v>
      </c>
      <c r="AF2520" s="2">
        <f t="shared" ca="1" si="761"/>
        <v>2.3762536032310613</v>
      </c>
      <c r="AG2520" s="4" t="str">
        <f ca="1">IF(AND(AC2520&lt;计算结果!$B$19,AD2520&lt;计算结果!$B$19,AE2520&lt;计算结果!$B$19,AF2520&lt;计算结果!$B$19),"买",IF(AND(AC2520&gt;计算结果!$B$20,AD2520&gt;计算结果!$B$20,AE2520&gt;计算结果!$B$20,AF2520&gt;计算结果!$B$20),"卖",AG2519))</f>
        <v>卖</v>
      </c>
      <c r="AH2520" s="4" t="str">
        <f t="shared" ca="1" si="762"/>
        <v/>
      </c>
      <c r="AI2520" s="3">
        <f ca="1">IF(AG2519="买",E2520/E2519-1,0)-IF(AH2520=1,计算结果!B$17,0)</f>
        <v>0</v>
      </c>
      <c r="AJ2520" s="2">
        <f t="shared" ca="1" si="763"/>
        <v>1.4677729438245932</v>
      </c>
      <c r="AK2520" s="3">
        <f ca="1">1-AJ2520/MAX(AJ$2:AJ2520)</f>
        <v>0</v>
      </c>
    </row>
    <row r="2521" spans="1:37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6">
        <v>719129935872</v>
      </c>
      <c r="G2521" s="3">
        <f t="shared" si="749"/>
        <v>2.27949712661486E-2</v>
      </c>
      <c r="H2521" s="3">
        <f>1-E2521/MAX(E$2:E2521)</f>
        <v>0.15753590144966989</v>
      </c>
      <c r="I2521" s="22">
        <f t="shared" si="750"/>
        <v>4931.3125</v>
      </c>
      <c r="J2521" s="22">
        <f t="shared" si="751"/>
        <v>4917.46</v>
      </c>
      <c r="K2521" s="22">
        <f t="shared" si="752"/>
        <v>4924.6400000000003</v>
      </c>
      <c r="L2521" s="22">
        <f t="shared" si="753"/>
        <v>4911.2950000000001</v>
      </c>
      <c r="M2521" s="2">
        <f t="shared" si="764"/>
        <v>134.59000000000015</v>
      </c>
      <c r="N2521" s="2">
        <f t="shared" si="765"/>
        <v>152.66250000000036</v>
      </c>
      <c r="O2521" s="2">
        <f t="shared" si="766"/>
        <v>142.44999999999982</v>
      </c>
      <c r="P2521" s="2">
        <f t="shared" si="767"/>
        <v>158.17000000000007</v>
      </c>
      <c r="Q2521" s="2">
        <f t="shared" si="754"/>
        <v>-53.200000000000728</v>
      </c>
      <c r="R2521" s="2">
        <f t="shared" si="755"/>
        <v>-71.272500000000946</v>
      </c>
      <c r="S2521" s="2">
        <f t="shared" si="756"/>
        <v>-61.0600000000004</v>
      </c>
      <c r="T2521" s="2">
        <f t="shared" si="757"/>
        <v>-76.780000000000655</v>
      </c>
      <c r="U2521" s="2">
        <f ca="1">IFERROR(SUM(OFFSET(M2521,0,0,-计算结果!$B$18,1)),SUM(OFFSET(M2521,0,0,-ROW(),1)))</f>
        <v>2858.085</v>
      </c>
      <c r="V2521" s="2">
        <f ca="1">IFERROR(SUM(OFFSET(N2521,0,0,-计算结果!$B$18,1)),SUM(OFFSET(N2521,0,0,-ROW(),1)))</f>
        <v>2986.7200000000016</v>
      </c>
      <c r="W2521" s="2">
        <f ca="1">IFERROR(SUM(OFFSET(O2521,0,0,-计算结果!$B$18,1)),SUM(OFFSET(O2521,0,0,-ROW(),1)))</f>
        <v>2929.95</v>
      </c>
      <c r="X2521" s="2">
        <f ca="1">IFERROR(SUM(OFFSET(P2521,0,0,-计算结果!$B$18,1)),SUM(OFFSET(P2521,0,0,-ROW(),1)))</f>
        <v>3073.6800000000003</v>
      </c>
      <c r="Y2521" s="2">
        <f ca="1">IFERROR(SUM(OFFSET(Q2521,0,0,-计算结果!$B$18,1)),SUM(OFFSET(Q2521,0,0,-ROW(),1)))</f>
        <v>1361.3950000000009</v>
      </c>
      <c r="Z2521" s="2">
        <f ca="1">IFERROR(SUM(OFFSET(R2521,0,0,-计算结果!$B$18,1)),SUM(OFFSET(R2521,0,0,-ROW(),1)))</f>
        <v>1232.7599999999993</v>
      </c>
      <c r="AA2521" s="2">
        <f ca="1">IFERROR(SUM(OFFSET(S2521,0,0,-计算结果!$B$18,1)),SUM(OFFSET(S2521,0,0,-ROW(),1)))</f>
        <v>1289.5300000000011</v>
      </c>
      <c r="AB2521" s="2">
        <f ca="1">IFERROR(SUM(OFFSET(T2521,0,0,-计算结果!$B$18,1)),SUM(OFFSET(T2521,0,0,-ROW(),1)))</f>
        <v>1145.8000000000006</v>
      </c>
      <c r="AC2521" s="2">
        <f t="shared" ca="1" si="758"/>
        <v>2.0993796804013516</v>
      </c>
      <c r="AD2521" s="2">
        <f t="shared" ca="1" si="759"/>
        <v>2.4227911353385925</v>
      </c>
      <c r="AE2521" s="2">
        <f t="shared" ca="1" si="760"/>
        <v>2.2721068916581988</v>
      </c>
      <c r="AF2521" s="2">
        <f t="shared" ca="1" si="761"/>
        <v>2.6825624018153245</v>
      </c>
      <c r="AG2521" s="4" t="str">
        <f ca="1">IF(AND(AC2521&lt;计算结果!$B$19,AD2521&lt;计算结果!$B$19,AE2521&lt;计算结果!$B$19,AF2521&lt;计算结果!$B$19),"买",IF(AND(AC2521&gt;计算结果!$B$20,AD2521&gt;计算结果!$B$20,AE2521&gt;计算结果!$B$20,AF2521&gt;计算结果!$B$20),"卖",AG2520))</f>
        <v>卖</v>
      </c>
      <c r="AH2521" s="4" t="str">
        <f t="shared" ca="1" si="762"/>
        <v/>
      </c>
      <c r="AI2521" s="3">
        <f ca="1">IF(AG2520="买",E2521/E2520-1,0)-IF(AH2521=1,计算结果!B$17,0)</f>
        <v>0</v>
      </c>
      <c r="AJ2521" s="2">
        <f t="shared" ca="1" si="763"/>
        <v>1.4677729438245932</v>
      </c>
      <c r="AK2521" s="3">
        <f ca="1">1-AJ2521/MAX(AJ$2:AJ2521)</f>
        <v>0</v>
      </c>
    </row>
    <row r="2522" spans="1:37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6">
        <v>757085831168</v>
      </c>
      <c r="G2522" s="3">
        <f t="shared" si="749"/>
        <v>2.992327314075216E-2</v>
      </c>
      <c r="H2522" s="3">
        <f>1-E2522/MAX(E$2:E2522)</f>
        <v>0.13232661811747093</v>
      </c>
      <c r="I2522" s="22">
        <f t="shared" si="750"/>
        <v>5061.9825000000001</v>
      </c>
      <c r="J2522" s="22">
        <f t="shared" si="751"/>
        <v>5024.3875000000007</v>
      </c>
      <c r="K2522" s="22">
        <f t="shared" si="752"/>
        <v>5049.4800000000005</v>
      </c>
      <c r="L2522" s="22">
        <f t="shared" si="753"/>
        <v>5024.4750000000004</v>
      </c>
      <c r="M2522" s="2">
        <f t="shared" si="764"/>
        <v>168.52750000000015</v>
      </c>
      <c r="N2522" s="2">
        <f t="shared" si="765"/>
        <v>182.38000000000011</v>
      </c>
      <c r="O2522" s="2">
        <f t="shared" si="766"/>
        <v>175.19999999999982</v>
      </c>
      <c r="P2522" s="2">
        <f t="shared" si="767"/>
        <v>188.54500000000007</v>
      </c>
      <c r="Q2522" s="2">
        <f t="shared" si="754"/>
        <v>-17.797499999999673</v>
      </c>
      <c r="R2522" s="2">
        <f t="shared" si="755"/>
        <v>-31.649999999999636</v>
      </c>
      <c r="S2522" s="2">
        <f t="shared" si="756"/>
        <v>-24.469999999999345</v>
      </c>
      <c r="T2522" s="2">
        <f t="shared" si="757"/>
        <v>-37.8149999999996</v>
      </c>
      <c r="U2522" s="2">
        <f ca="1">IFERROR(SUM(OFFSET(M2522,0,0,-计算结果!$B$18,1)),SUM(OFFSET(M2522,0,0,-ROW(),1)))</f>
        <v>2978.4949999999999</v>
      </c>
      <c r="V2522" s="2">
        <f ca="1">IFERROR(SUM(OFFSET(N2522,0,0,-计算结果!$B$18,1)),SUM(OFFSET(N2522,0,0,-ROW(),1)))</f>
        <v>3126.2750000000015</v>
      </c>
      <c r="W2522" s="2">
        <f ca="1">IFERROR(SUM(OFFSET(O2522,0,0,-计算结果!$B$18,1)),SUM(OFFSET(O2522,0,0,-ROW(),1)))</f>
        <v>3058.1899999999991</v>
      </c>
      <c r="X2522" s="2">
        <f ca="1">IFERROR(SUM(OFFSET(P2522,0,0,-计算结果!$B$18,1)),SUM(OFFSET(P2522,0,0,-ROW(),1)))</f>
        <v>3217.58</v>
      </c>
      <c r="Y2522" s="2">
        <f ca="1">IFERROR(SUM(OFFSET(Q2522,0,0,-计算结果!$B$18,1)),SUM(OFFSET(Q2522,0,0,-ROW(),1)))</f>
        <v>1292.5950000000016</v>
      </c>
      <c r="Z2522" s="2">
        <f ca="1">IFERROR(SUM(OFFSET(R2522,0,0,-计算结果!$B$18,1)),SUM(OFFSET(R2522,0,0,-ROW(),1)))</f>
        <v>1144.8150000000001</v>
      </c>
      <c r="AA2522" s="2">
        <f ca="1">IFERROR(SUM(OFFSET(S2522,0,0,-计算结果!$B$18,1)),SUM(OFFSET(S2522,0,0,-ROW(),1)))</f>
        <v>1212.9000000000024</v>
      </c>
      <c r="AB2522" s="2">
        <f ca="1">IFERROR(SUM(OFFSET(T2522,0,0,-计算结果!$B$18,1)),SUM(OFFSET(T2522,0,0,-ROW(),1)))</f>
        <v>1053.5100000000016</v>
      </c>
      <c r="AC2522" s="2">
        <f t="shared" ca="1" si="758"/>
        <v>2.3042755077963291</v>
      </c>
      <c r="AD2522" s="2">
        <f t="shared" ca="1" si="759"/>
        <v>2.7308124020038185</v>
      </c>
      <c r="AE2522" s="2">
        <f t="shared" ca="1" si="760"/>
        <v>2.5213867590073322</v>
      </c>
      <c r="AF2522" s="2">
        <f t="shared" ca="1" si="761"/>
        <v>3.0541523098973862</v>
      </c>
      <c r="AG2522" s="4" t="str">
        <f ca="1">IF(AND(AC2522&lt;计算结果!$B$19,AD2522&lt;计算结果!$B$19,AE2522&lt;计算结果!$B$19,AF2522&lt;计算结果!$B$19),"买",IF(AND(AC2522&gt;计算结果!$B$20,AD2522&gt;计算结果!$B$20,AE2522&gt;计算结果!$B$20,AF2522&gt;计算结果!$B$20),"卖",AG2521))</f>
        <v>卖</v>
      </c>
      <c r="AH2522" s="4" t="str">
        <f t="shared" ca="1" si="762"/>
        <v/>
      </c>
      <c r="AI2522" s="3">
        <f ca="1">IF(AG2521="买",E2522/E2521-1,0)-IF(AH2522=1,计算结果!B$17,0)</f>
        <v>0</v>
      </c>
      <c r="AJ2522" s="2">
        <f t="shared" ca="1" si="763"/>
        <v>1.4677729438245932</v>
      </c>
      <c r="AK2522" s="3">
        <f ca="1">1-AJ2522/MAX(AJ$2:AJ2522)</f>
        <v>0</v>
      </c>
    </row>
    <row r="2523" spans="1:37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6">
        <v>802295840768</v>
      </c>
      <c r="G2523" s="3">
        <f t="shared" si="749"/>
        <v>1.9498028234196108E-2</v>
      </c>
      <c r="H2523" s="3">
        <f>1-E2523/MAX(E$2:E2523)</f>
        <v>0.11540869801946496</v>
      </c>
      <c r="I2523" s="22">
        <f t="shared" si="750"/>
        <v>5165.07</v>
      </c>
      <c r="J2523" s="22">
        <f t="shared" si="751"/>
        <v>5150.54</v>
      </c>
      <c r="K2523" s="22">
        <f t="shared" si="752"/>
        <v>5153.786666666666</v>
      </c>
      <c r="L2523" s="22">
        <f t="shared" si="753"/>
        <v>5131.2199999999993</v>
      </c>
      <c r="M2523" s="2">
        <f t="shared" si="764"/>
        <v>137.30749999999989</v>
      </c>
      <c r="N2523" s="2">
        <f t="shared" si="765"/>
        <v>174.90249999999924</v>
      </c>
      <c r="O2523" s="2">
        <f t="shared" si="766"/>
        <v>149.80999999999949</v>
      </c>
      <c r="P2523" s="2">
        <f t="shared" si="767"/>
        <v>174.8149999999996</v>
      </c>
      <c r="Q2523" s="2">
        <f t="shared" si="754"/>
        <v>-1.1674999999995634</v>
      </c>
      <c r="R2523" s="2">
        <f t="shared" si="755"/>
        <v>-38.762499999998909</v>
      </c>
      <c r="S2523" s="2">
        <f t="shared" si="756"/>
        <v>-13.669999999999163</v>
      </c>
      <c r="T2523" s="2">
        <f t="shared" si="757"/>
        <v>-38.674999999999272</v>
      </c>
      <c r="U2523" s="2">
        <f ca="1">IFERROR(SUM(OFFSET(M2523,0,0,-计算结果!$B$18,1)),SUM(OFFSET(M2523,0,0,-ROW(),1)))</f>
        <v>3068.9924999999998</v>
      </c>
      <c r="V2523" s="2">
        <f ca="1">IFERROR(SUM(OFFSET(N2523,0,0,-计算结果!$B$18,1)),SUM(OFFSET(N2523,0,0,-ROW(),1)))</f>
        <v>3247.3050000000007</v>
      </c>
      <c r="W2523" s="2">
        <f ca="1">IFERROR(SUM(OFFSET(O2523,0,0,-计算结果!$B$18,1)),SUM(OFFSET(O2523,0,0,-ROW(),1)))</f>
        <v>3159.9299999999989</v>
      </c>
      <c r="X2523" s="2">
        <f ca="1">IFERROR(SUM(OFFSET(P2523,0,0,-计算结果!$B$18,1)),SUM(OFFSET(P2523,0,0,-ROW(),1)))</f>
        <v>3341.8049999999994</v>
      </c>
      <c r="Y2523" s="2">
        <f ca="1">IFERROR(SUM(OFFSET(Q2523,0,0,-计算结果!$B$18,1)),SUM(OFFSET(Q2523,0,0,-ROW(),1)))</f>
        <v>1278.0775000000017</v>
      </c>
      <c r="Z2523" s="2">
        <f ca="1">IFERROR(SUM(OFFSET(R2523,0,0,-计算结果!$B$18,1)),SUM(OFFSET(R2523,0,0,-ROW(),1)))</f>
        <v>1099.7650000000008</v>
      </c>
      <c r="AA2523" s="2">
        <f ca="1">IFERROR(SUM(OFFSET(S2523,0,0,-计算结果!$B$18,1)),SUM(OFFSET(S2523,0,0,-ROW(),1)))</f>
        <v>1187.1400000000026</v>
      </c>
      <c r="AB2523" s="2">
        <f ca="1">IFERROR(SUM(OFFSET(T2523,0,0,-计算结果!$B$18,1)),SUM(OFFSET(T2523,0,0,-ROW(),1)))</f>
        <v>1005.2650000000021</v>
      </c>
      <c r="AC2523" s="2">
        <f t="shared" ca="1" si="758"/>
        <v>2.4012569660290519</v>
      </c>
      <c r="AD2523" s="2">
        <f t="shared" ca="1" si="759"/>
        <v>2.9527262642473606</v>
      </c>
      <c r="AE2523" s="2">
        <f t="shared" ca="1" si="760"/>
        <v>2.6618006300857457</v>
      </c>
      <c r="AF2523" s="2">
        <f t="shared" ca="1" si="761"/>
        <v>3.3243025470895655</v>
      </c>
      <c r="AG2523" s="4" t="str">
        <f ca="1">IF(AND(AC2523&lt;计算结果!$B$19,AD2523&lt;计算结果!$B$19,AE2523&lt;计算结果!$B$19,AF2523&lt;计算结果!$B$19),"买",IF(AND(AC2523&gt;计算结果!$B$20,AD2523&gt;计算结果!$B$20,AE2523&gt;计算结果!$B$20,AF2523&gt;计算结果!$B$20),"卖",AG2522))</f>
        <v>卖</v>
      </c>
      <c r="AH2523" s="4" t="str">
        <f t="shared" ca="1" si="762"/>
        <v/>
      </c>
      <c r="AI2523" s="3">
        <f ca="1">IF(AG2522="买",E2523/E2522-1,0)-IF(AH2523=1,计算结果!B$17,0)</f>
        <v>0</v>
      </c>
      <c r="AJ2523" s="2">
        <f t="shared" ca="1" si="763"/>
        <v>1.4677729438245932</v>
      </c>
      <c r="AK2523" s="3">
        <f ca="1">1-AJ2523/MAX(AJ$2:AJ2523)</f>
        <v>0</v>
      </c>
    </row>
    <row r="2524" spans="1:37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6">
        <v>777826336768</v>
      </c>
      <c r="G2524" s="3">
        <f t="shared" si="749"/>
        <v>-3.3641602486670363E-3</v>
      </c>
      <c r="H2524" s="3">
        <f>1-E2524/MAX(E$2:E2524)</f>
        <v>0.11838460491390446</v>
      </c>
      <c r="I2524" s="22">
        <f t="shared" si="750"/>
        <v>5179.1400000000003</v>
      </c>
      <c r="J2524" s="22">
        <f t="shared" si="751"/>
        <v>5187.8249999999998</v>
      </c>
      <c r="K2524" s="22">
        <f t="shared" si="752"/>
        <v>5178.376666666667</v>
      </c>
      <c r="L2524" s="22">
        <f t="shared" si="753"/>
        <v>5176.8500000000004</v>
      </c>
      <c r="M2524" s="2">
        <f t="shared" si="764"/>
        <v>61.770000000000437</v>
      </c>
      <c r="N2524" s="2">
        <f t="shared" si="765"/>
        <v>76.300000000000182</v>
      </c>
      <c r="O2524" s="2">
        <f t="shared" si="766"/>
        <v>73.053333333334194</v>
      </c>
      <c r="P2524" s="2">
        <f t="shared" si="767"/>
        <v>95.6200000000008</v>
      </c>
      <c r="Q2524" s="2">
        <f t="shared" si="754"/>
        <v>38.210000000000036</v>
      </c>
      <c r="R2524" s="2">
        <f t="shared" si="755"/>
        <v>23.680000000000291</v>
      </c>
      <c r="S2524" s="2">
        <f t="shared" si="756"/>
        <v>26.926666666666279</v>
      </c>
      <c r="T2524" s="2">
        <f t="shared" si="757"/>
        <v>4.3599999999996726</v>
      </c>
      <c r="U2524" s="2">
        <f ca="1">IFERROR(SUM(OFFSET(M2524,0,0,-计算结果!$B$18,1)),SUM(OFFSET(M2524,0,0,-ROW(),1)))</f>
        <v>2996.4375000000005</v>
      </c>
      <c r="V2524" s="2">
        <f ca="1">IFERROR(SUM(OFFSET(N2524,0,0,-计算结果!$B$18,1)),SUM(OFFSET(N2524,0,0,-ROW(),1)))</f>
        <v>3185.7400000000011</v>
      </c>
      <c r="W2524" s="2">
        <f ca="1">IFERROR(SUM(OFFSET(O2524,0,0,-计算结果!$B$18,1)),SUM(OFFSET(O2524,0,0,-ROW(),1)))</f>
        <v>3097.2</v>
      </c>
      <c r="X2524" s="2">
        <f ca="1">IFERROR(SUM(OFFSET(P2524,0,0,-计算结果!$B$18,1)),SUM(OFFSET(P2524,0,0,-ROW(),1)))</f>
        <v>3298.7250000000004</v>
      </c>
      <c r="Y2524" s="2">
        <f ca="1">IFERROR(SUM(OFFSET(Q2524,0,0,-计算结果!$B$18,1)),SUM(OFFSET(Q2524,0,0,-ROW(),1)))</f>
        <v>1347.9825000000019</v>
      </c>
      <c r="Z2524" s="2">
        <f ca="1">IFERROR(SUM(OFFSET(R2524,0,0,-计算结果!$B$18,1)),SUM(OFFSET(R2524,0,0,-ROW(),1)))</f>
        <v>1158.6800000000012</v>
      </c>
      <c r="AA2524" s="2">
        <f ca="1">IFERROR(SUM(OFFSET(S2524,0,0,-计算结果!$B$18,1)),SUM(OFFSET(S2524,0,0,-ROW(),1)))</f>
        <v>1247.2200000000025</v>
      </c>
      <c r="AB2524" s="2">
        <f ca="1">IFERROR(SUM(OFFSET(T2524,0,0,-计算结果!$B$18,1)),SUM(OFFSET(T2524,0,0,-ROW(),1)))</f>
        <v>1045.695000000002</v>
      </c>
      <c r="AC2524" s="2">
        <f t="shared" ca="1" si="758"/>
        <v>2.2229053418720173</v>
      </c>
      <c r="AD2524" s="2">
        <f t="shared" ca="1" si="759"/>
        <v>2.7494562778333949</v>
      </c>
      <c r="AE2524" s="2">
        <f t="shared" ca="1" si="760"/>
        <v>2.4832828209938853</v>
      </c>
      <c r="AF2524" s="2">
        <f t="shared" ca="1" si="761"/>
        <v>3.1545766212901412</v>
      </c>
      <c r="AG2524" s="4" t="str">
        <f ca="1">IF(AND(AC2524&lt;计算结果!$B$19,AD2524&lt;计算结果!$B$19,AE2524&lt;计算结果!$B$19,AF2524&lt;计算结果!$B$19),"买",IF(AND(AC2524&gt;计算结果!$B$20,AD2524&gt;计算结果!$B$20,AE2524&gt;计算结果!$B$20,AF2524&gt;计算结果!$B$20),"卖",AG2523))</f>
        <v>卖</v>
      </c>
      <c r="AH2524" s="4" t="str">
        <f t="shared" ca="1" si="762"/>
        <v/>
      </c>
      <c r="AI2524" s="3">
        <f ca="1">IF(AG2523="买",E2524/E2523-1,0)-IF(AH2524=1,计算结果!B$17,0)</f>
        <v>0</v>
      </c>
      <c r="AJ2524" s="2">
        <f t="shared" ca="1" si="763"/>
        <v>1.4677729438245932</v>
      </c>
      <c r="AK2524" s="3">
        <f ca="1">1-AJ2524/MAX(AJ$2:AJ2524)</f>
        <v>0</v>
      </c>
    </row>
    <row r="2525" spans="1:37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6">
        <v>873207365632</v>
      </c>
      <c r="G2525" s="3">
        <f t="shared" si="749"/>
        <v>-6.7050987854704203E-2</v>
      </c>
      <c r="H2525" s="3">
        <f>1-E2525/MAX(E$2:E2525)</f>
        <v>0.17749778806234251</v>
      </c>
      <c r="I2525" s="22">
        <f t="shared" si="750"/>
        <v>4928.1324999999997</v>
      </c>
      <c r="J2525" s="22">
        <f t="shared" si="751"/>
        <v>5013.1550000000007</v>
      </c>
      <c r="K2525" s="22">
        <f t="shared" si="752"/>
        <v>4959.5066666666671</v>
      </c>
      <c r="L2525" s="22">
        <f t="shared" si="753"/>
        <v>5022.2550000000001</v>
      </c>
      <c r="M2525" s="2">
        <f t="shared" si="764"/>
        <v>34.039999999999964</v>
      </c>
      <c r="N2525" s="2">
        <f t="shared" si="765"/>
        <v>25.355000000000473</v>
      </c>
      <c r="O2525" s="2">
        <f t="shared" si="766"/>
        <v>34.803333333333285</v>
      </c>
      <c r="P2525" s="2">
        <f t="shared" si="767"/>
        <v>36.329999999999927</v>
      </c>
      <c r="Q2525" s="2">
        <f t="shared" si="754"/>
        <v>347.8100000000004</v>
      </c>
      <c r="R2525" s="2">
        <f t="shared" si="755"/>
        <v>356.49499999999989</v>
      </c>
      <c r="S2525" s="2">
        <f t="shared" si="756"/>
        <v>347.04666666666708</v>
      </c>
      <c r="T2525" s="2">
        <f t="shared" si="757"/>
        <v>345.52000000000044</v>
      </c>
      <c r="U2525" s="2">
        <f ca="1">IFERROR(SUM(OFFSET(M2525,0,0,-计算结果!$B$18,1)),SUM(OFFSET(M2525,0,0,-ROW(),1)))</f>
        <v>2933.7149999999997</v>
      </c>
      <c r="V2525" s="2">
        <f ca="1">IFERROR(SUM(OFFSET(N2525,0,0,-计算结果!$B$18,1)),SUM(OFFSET(N2525,0,0,-ROW(),1)))</f>
        <v>3092.0425000000014</v>
      </c>
      <c r="W2525" s="2">
        <f ca="1">IFERROR(SUM(OFFSET(O2525,0,0,-计算结果!$B$18,1)),SUM(OFFSET(O2525,0,0,-ROW(),1)))</f>
        <v>3028.9333333333329</v>
      </c>
      <c r="X2525" s="2">
        <f ca="1">IFERROR(SUM(OFFSET(P2525,0,0,-计算结果!$B$18,1)),SUM(OFFSET(P2525,0,0,-ROW(),1)))</f>
        <v>3219.37</v>
      </c>
      <c r="Y2525" s="2">
        <f ca="1">IFERROR(SUM(OFFSET(Q2525,0,0,-计算结果!$B$18,1)),SUM(OFFSET(Q2525,0,0,-ROW(),1)))</f>
        <v>1664.3050000000026</v>
      </c>
      <c r="Z2525" s="2">
        <f ca="1">IFERROR(SUM(OFFSET(R2525,0,0,-计算结果!$B$18,1)),SUM(OFFSET(R2525,0,0,-ROW(),1)))</f>
        <v>1505.9775000000009</v>
      </c>
      <c r="AA2525" s="2">
        <f ca="1">IFERROR(SUM(OFFSET(S2525,0,0,-计算结果!$B$18,1)),SUM(OFFSET(S2525,0,0,-ROW(),1)))</f>
        <v>1569.0866666666693</v>
      </c>
      <c r="AB2525" s="2">
        <f ca="1">IFERROR(SUM(OFFSET(T2525,0,0,-计算结果!$B$18,1)),SUM(OFFSET(T2525,0,0,-ROW(),1)))</f>
        <v>1378.6500000000024</v>
      </c>
      <c r="AC2525" s="2">
        <f t="shared" ca="1" si="758"/>
        <v>1.7627267838527163</v>
      </c>
      <c r="AD2525" s="2">
        <f t="shared" ca="1" si="759"/>
        <v>2.0531797453813216</v>
      </c>
      <c r="AE2525" s="2">
        <f t="shared" ca="1" si="760"/>
        <v>1.930379881289749</v>
      </c>
      <c r="AF2525" s="2">
        <f t="shared" ca="1" si="761"/>
        <v>2.3351612084285311</v>
      </c>
      <c r="AG2525" s="4" t="str">
        <f ca="1">IF(AND(AC2525&lt;计算结果!$B$19,AD2525&lt;计算结果!$B$19,AE2525&lt;计算结果!$B$19,AF2525&lt;计算结果!$B$19),"买",IF(AND(AC2525&gt;计算结果!$B$20,AD2525&gt;计算结果!$B$20,AE2525&gt;计算结果!$B$20,AF2525&gt;计算结果!$B$20),"卖",AG2524))</f>
        <v>卖</v>
      </c>
      <c r="AH2525" s="4" t="str">
        <f t="shared" ca="1" si="762"/>
        <v/>
      </c>
      <c r="AI2525" s="3">
        <f ca="1">IF(AG2524="买",E2525/E2524-1,0)-IF(AH2525=1,计算结果!B$17,0)</f>
        <v>0</v>
      </c>
      <c r="AJ2525" s="2">
        <f t="shared" ca="1" si="763"/>
        <v>1.4677729438245932</v>
      </c>
      <c r="AK2525" s="3">
        <f ca="1">1-AJ2525/MAX(AJ$2:AJ2525)</f>
        <v>0</v>
      </c>
    </row>
    <row r="2526" spans="1:37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6">
        <v>636008136704</v>
      </c>
      <c r="G2526" s="3">
        <f t="shared" si="749"/>
        <v>1.4108369655834174E-3</v>
      </c>
      <c r="H2526" s="3">
        <f>1-E2526/MAX(E$2:E2526)</f>
        <v>0.17633737153746676</v>
      </c>
      <c r="I2526" s="22">
        <f t="shared" si="750"/>
        <v>4817.87</v>
      </c>
      <c r="J2526" s="22">
        <f t="shared" si="751"/>
        <v>4817.5450000000001</v>
      </c>
      <c r="K2526" s="22">
        <f t="shared" si="752"/>
        <v>4810.2166666666662</v>
      </c>
      <c r="L2526" s="22">
        <f t="shared" si="753"/>
        <v>4794.91</v>
      </c>
      <c r="M2526" s="2">
        <f t="shared" si="764"/>
        <v>-3.8324999999995271</v>
      </c>
      <c r="N2526" s="2">
        <f t="shared" si="765"/>
        <v>-88.855000000000473</v>
      </c>
      <c r="O2526" s="2">
        <f t="shared" si="766"/>
        <v>-35.206666666666933</v>
      </c>
      <c r="P2526" s="2">
        <f t="shared" si="767"/>
        <v>-97.954999999999927</v>
      </c>
      <c r="Q2526" s="2">
        <f t="shared" si="754"/>
        <v>262.61249999999927</v>
      </c>
      <c r="R2526" s="2">
        <f t="shared" si="755"/>
        <v>347.63500000000022</v>
      </c>
      <c r="S2526" s="2">
        <f t="shared" si="756"/>
        <v>293.98666666666668</v>
      </c>
      <c r="T2526" s="2">
        <f t="shared" si="757"/>
        <v>356.73499999999967</v>
      </c>
      <c r="U2526" s="2">
        <f ca="1">IFERROR(SUM(OFFSET(M2526,0,0,-计算结果!$B$18,1)),SUM(OFFSET(M2526,0,0,-ROW(),1)))</f>
        <v>2866.9300000000003</v>
      </c>
      <c r="V2526" s="2">
        <f ca="1">IFERROR(SUM(OFFSET(N2526,0,0,-计算结果!$B$18,1)),SUM(OFFSET(N2526,0,0,-ROW(),1)))</f>
        <v>2962.1575000000012</v>
      </c>
      <c r="W2526" s="2">
        <f ca="1">IFERROR(SUM(OFFSET(O2526,0,0,-计算结果!$B$18,1)),SUM(OFFSET(O2526,0,0,-ROW(),1)))</f>
        <v>2939.2233333333334</v>
      </c>
      <c r="X2526" s="2">
        <f ca="1">IFERROR(SUM(OFFSET(P2526,0,0,-计算结果!$B$18,1)),SUM(OFFSET(P2526,0,0,-ROW(),1)))</f>
        <v>3083.8100000000004</v>
      </c>
      <c r="Y2526" s="2">
        <f ca="1">IFERROR(SUM(OFFSET(Q2526,0,0,-计算结果!$B$18,1)),SUM(OFFSET(Q2526,0,0,-ROW(),1)))</f>
        <v>1897.3100000000018</v>
      </c>
      <c r="Z2526" s="2">
        <f ca="1">IFERROR(SUM(OFFSET(R2526,0,0,-计算结果!$B$18,1)),SUM(OFFSET(R2526,0,0,-ROW(),1)))</f>
        <v>1802.0825000000009</v>
      </c>
      <c r="AA2526" s="2">
        <f ca="1">IFERROR(SUM(OFFSET(S2526,0,0,-计算结果!$B$18,1)),SUM(OFFSET(S2526,0,0,-ROW(),1)))</f>
        <v>1825.0166666666687</v>
      </c>
      <c r="AB2526" s="2">
        <f ca="1">IFERROR(SUM(OFFSET(T2526,0,0,-计算结果!$B$18,1)),SUM(OFFSET(T2526,0,0,-ROW(),1)))</f>
        <v>1680.4300000000017</v>
      </c>
      <c r="AC2526" s="2">
        <f t="shared" ca="1" si="758"/>
        <v>1.5110498547944182</v>
      </c>
      <c r="AD2526" s="2">
        <f t="shared" ca="1" si="759"/>
        <v>1.6437413381462833</v>
      </c>
      <c r="AE2526" s="2">
        <f t="shared" ca="1" si="760"/>
        <v>1.6105186254006796</v>
      </c>
      <c r="AF2526" s="2">
        <f t="shared" ca="1" si="761"/>
        <v>1.8351314842034463</v>
      </c>
      <c r="AG2526" s="4" t="str">
        <f ca="1">IF(AND(AC2526&lt;计算结果!$B$19,AD2526&lt;计算结果!$B$19,AE2526&lt;计算结果!$B$19,AF2526&lt;计算结果!$B$19),"买",IF(AND(AC2526&gt;计算结果!$B$20,AD2526&gt;计算结果!$B$20,AE2526&gt;计算结果!$B$20,AF2526&gt;计算结果!$B$20),"卖",AG2525))</f>
        <v>卖</v>
      </c>
      <c r="AH2526" s="4" t="str">
        <f t="shared" ca="1" si="762"/>
        <v/>
      </c>
      <c r="AI2526" s="3">
        <f ca="1">IF(AG2525="买",E2526/E2525-1,0)-IF(AH2526=1,计算结果!B$17,0)</f>
        <v>0</v>
      </c>
      <c r="AJ2526" s="2">
        <f t="shared" ca="1" si="763"/>
        <v>1.4677729438245932</v>
      </c>
      <c r="AK2526" s="3">
        <f ca="1">1-AJ2526/MAX(AJ$2:AJ2526)</f>
        <v>0</v>
      </c>
    </row>
    <row r="2527" spans="1:37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6">
        <v>637843668992</v>
      </c>
      <c r="G2527" s="3">
        <f t="shared" si="749"/>
        <v>4.8617695725733157E-2</v>
      </c>
      <c r="H2527" s="3">
        <f>1-E2527/MAX(E$2:E2527)</f>
        <v>0.13629279248621784</v>
      </c>
      <c r="I2527" s="22">
        <f t="shared" si="750"/>
        <v>5016.8625000000002</v>
      </c>
      <c r="J2527" s="22">
        <f t="shared" si="751"/>
        <v>4963.5074999999997</v>
      </c>
      <c r="K2527" s="22">
        <f t="shared" si="752"/>
        <v>4997.09</v>
      </c>
      <c r="L2527" s="22">
        <f t="shared" si="753"/>
        <v>4957.5450000000001</v>
      </c>
      <c r="M2527" s="2">
        <f t="shared" si="764"/>
        <v>261.44999999999982</v>
      </c>
      <c r="N2527" s="2">
        <f t="shared" si="765"/>
        <v>261.77499999999964</v>
      </c>
      <c r="O2527" s="2">
        <f t="shared" si="766"/>
        <v>269.10333333333347</v>
      </c>
      <c r="P2527" s="2">
        <f t="shared" si="767"/>
        <v>284.40999999999985</v>
      </c>
      <c r="Q2527" s="2">
        <f t="shared" si="754"/>
        <v>-17.900000000000546</v>
      </c>
      <c r="R2527" s="2">
        <f t="shared" si="755"/>
        <v>-18.225000000000364</v>
      </c>
      <c r="S2527" s="2">
        <f t="shared" si="756"/>
        <v>-25.553333333334194</v>
      </c>
      <c r="T2527" s="2">
        <f t="shared" si="757"/>
        <v>-40.860000000000582</v>
      </c>
      <c r="U2527" s="2">
        <f ca="1">IFERROR(SUM(OFFSET(M2527,0,0,-计算结果!$B$18,1)),SUM(OFFSET(M2527,0,0,-ROW(),1)))</f>
        <v>3080.0999999999995</v>
      </c>
      <c r="V2527" s="2">
        <f ca="1">IFERROR(SUM(OFFSET(N2527,0,0,-计算结果!$B$18,1)),SUM(OFFSET(N2527,0,0,-ROW(),1)))</f>
        <v>3159.0525000000007</v>
      </c>
      <c r="W2527" s="2">
        <f ca="1">IFERROR(SUM(OFFSET(O2527,0,0,-计算结果!$B$18,1)),SUM(OFFSET(O2527,0,0,-ROW(),1)))</f>
        <v>3154.9333333333334</v>
      </c>
      <c r="X2527" s="2">
        <f ca="1">IFERROR(SUM(OFFSET(P2527,0,0,-计算结果!$B$18,1)),SUM(OFFSET(P2527,0,0,-ROW(),1)))</f>
        <v>3304.6000000000004</v>
      </c>
      <c r="Y2527" s="2">
        <f ca="1">IFERROR(SUM(OFFSET(Q2527,0,0,-计算结果!$B$18,1)),SUM(OFFSET(Q2527,0,0,-ROW(),1)))</f>
        <v>1839.5000000000018</v>
      </c>
      <c r="Z2527" s="2">
        <f ca="1">IFERROR(SUM(OFFSET(R2527,0,0,-计算结果!$B$18,1)),SUM(OFFSET(R2527,0,0,-ROW(),1)))</f>
        <v>1760.5475000000006</v>
      </c>
      <c r="AA2527" s="2">
        <f ca="1">IFERROR(SUM(OFFSET(S2527,0,0,-计算结果!$B$18,1)),SUM(OFFSET(S2527,0,0,-ROW(),1)))</f>
        <v>1764.6666666666679</v>
      </c>
      <c r="AB2527" s="2">
        <f ca="1">IFERROR(SUM(OFFSET(T2527,0,0,-计算结果!$B$18,1)),SUM(OFFSET(T2527,0,0,-ROW(),1)))</f>
        <v>1615.0000000000009</v>
      </c>
      <c r="AC2527" s="2">
        <f t="shared" ca="1" si="758"/>
        <v>1.6744223973905934</v>
      </c>
      <c r="AD2527" s="2">
        <f t="shared" ca="1" si="759"/>
        <v>1.7943580051092058</v>
      </c>
      <c r="AE2527" s="2">
        <f t="shared" ca="1" si="760"/>
        <v>1.7878352852285595</v>
      </c>
      <c r="AF2527" s="2">
        <f t="shared" ca="1" si="761"/>
        <v>2.0461919504643955</v>
      </c>
      <c r="AG2527" s="4" t="str">
        <f ca="1">IF(AND(AC2527&lt;计算结果!$B$19,AD2527&lt;计算结果!$B$19,AE2527&lt;计算结果!$B$19,AF2527&lt;计算结果!$B$19),"买",IF(AND(AC2527&gt;计算结果!$B$20,AD2527&gt;计算结果!$B$20,AE2527&gt;计算结果!$B$20,AF2527&gt;计算结果!$B$20),"卖",AG2526))</f>
        <v>卖</v>
      </c>
      <c r="AH2527" s="4" t="str">
        <f t="shared" ca="1" si="762"/>
        <v/>
      </c>
      <c r="AI2527" s="3">
        <f ca="1">IF(AG2526="买",E2527/E2526-1,0)-IF(AH2527=1,计算结果!B$17,0)</f>
        <v>0</v>
      </c>
      <c r="AJ2527" s="2">
        <f t="shared" ca="1" si="763"/>
        <v>1.4677729438245932</v>
      </c>
      <c r="AK2527" s="3">
        <f ca="1">1-AJ2527/MAX(AJ$2:AJ2527)</f>
        <v>0</v>
      </c>
    </row>
    <row r="2528" spans="1:37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6">
        <v>658452840448</v>
      </c>
      <c r="G2528" s="3">
        <f t="shared" si="749"/>
        <v>1.6880804069201671E-2</v>
      </c>
      <c r="H2528" s="3">
        <f>1-E2528/MAX(E$2:E2528)</f>
        <v>0.1217127203430205</v>
      </c>
      <c r="I2528" s="22">
        <f t="shared" si="750"/>
        <v>5133.3449999999993</v>
      </c>
      <c r="J2528" s="22">
        <f t="shared" si="751"/>
        <v>5115.6950000000006</v>
      </c>
      <c r="K2528" s="22">
        <f t="shared" si="752"/>
        <v>5123.8366666666661</v>
      </c>
      <c r="L2528" s="22">
        <f t="shared" si="753"/>
        <v>5104.82</v>
      </c>
      <c r="M2528" s="2">
        <f t="shared" si="764"/>
        <v>145.69750000000022</v>
      </c>
      <c r="N2528" s="2">
        <f t="shared" si="765"/>
        <v>199.05250000000069</v>
      </c>
      <c r="O2528" s="2">
        <f t="shared" si="766"/>
        <v>165.47000000000025</v>
      </c>
      <c r="P2528" s="2">
        <f t="shared" si="767"/>
        <v>205.01500000000033</v>
      </c>
      <c r="Q2528" s="2">
        <f t="shared" si="754"/>
        <v>-30.217499999999745</v>
      </c>
      <c r="R2528" s="2">
        <f t="shared" si="755"/>
        <v>-83.572500000000218</v>
      </c>
      <c r="S2528" s="2">
        <f t="shared" si="756"/>
        <v>-49.989999999999782</v>
      </c>
      <c r="T2528" s="2">
        <f t="shared" si="757"/>
        <v>-89.534999999999854</v>
      </c>
      <c r="U2528" s="2">
        <f ca="1">IFERROR(SUM(OFFSET(M2528,0,0,-计算结果!$B$18,1)),SUM(OFFSET(M2528,0,0,-ROW(),1)))</f>
        <v>3173.9999999999991</v>
      </c>
      <c r="V2528" s="2">
        <f ca="1">IFERROR(SUM(OFFSET(N2528,0,0,-计算结果!$B$18,1)),SUM(OFFSET(N2528,0,0,-ROW(),1)))</f>
        <v>3312.6000000000013</v>
      </c>
      <c r="W2528" s="2">
        <f ca="1">IFERROR(SUM(OFFSET(O2528,0,0,-计算结果!$B$18,1)),SUM(OFFSET(O2528,0,0,-ROW(),1)))</f>
        <v>3266.6000000000004</v>
      </c>
      <c r="X2528" s="2">
        <f ca="1">IFERROR(SUM(OFFSET(P2528,0,0,-计算结果!$B$18,1)),SUM(OFFSET(P2528,0,0,-ROW(),1)))</f>
        <v>3451.8</v>
      </c>
      <c r="Y2528" s="2">
        <f ca="1">IFERROR(SUM(OFFSET(Q2528,0,0,-计算结果!$B$18,1)),SUM(OFFSET(Q2528,0,0,-ROW(),1)))</f>
        <v>1782.9000000000024</v>
      </c>
      <c r="Z2528" s="2">
        <f ca="1">IFERROR(SUM(OFFSET(R2528,0,0,-计算结果!$B$18,1)),SUM(OFFSET(R2528,0,0,-ROW(),1)))</f>
        <v>1644.3000000000002</v>
      </c>
      <c r="AA2528" s="2">
        <f ca="1">IFERROR(SUM(OFFSET(S2528,0,0,-计算结果!$B$18,1)),SUM(OFFSET(S2528,0,0,-ROW(),1)))</f>
        <v>1690.3000000000011</v>
      </c>
      <c r="AB2528" s="2">
        <f ca="1">IFERROR(SUM(OFFSET(T2528,0,0,-计算结果!$B$18,1)),SUM(OFFSET(T2528,0,0,-ROW(),1)))</f>
        <v>1505.1000000000013</v>
      </c>
      <c r="AC2528" s="2">
        <f t="shared" ca="1" si="758"/>
        <v>1.7802456671714593</v>
      </c>
      <c r="AD2528" s="2">
        <f t="shared" ca="1" si="759"/>
        <v>2.0145958766648429</v>
      </c>
      <c r="AE2528" s="2">
        <f t="shared" ca="1" si="760"/>
        <v>1.9325563509436186</v>
      </c>
      <c r="AF2528" s="2">
        <f t="shared" ca="1" si="761"/>
        <v>2.2934024317321091</v>
      </c>
      <c r="AG2528" s="4" t="str">
        <f ca="1">IF(AND(AC2528&lt;计算结果!$B$19,AD2528&lt;计算结果!$B$19,AE2528&lt;计算结果!$B$19,AF2528&lt;计算结果!$B$19),"买",IF(AND(AC2528&gt;计算结果!$B$20,AD2528&gt;计算结果!$B$20,AE2528&gt;计算结果!$B$20,AF2528&gt;计算结果!$B$20),"卖",AG2527))</f>
        <v>卖</v>
      </c>
      <c r="AH2528" s="4" t="str">
        <f t="shared" ca="1" si="762"/>
        <v/>
      </c>
      <c r="AI2528" s="3">
        <f ca="1">IF(AG2527="买",E2528/E2527-1,0)-IF(AH2528=1,计算结果!B$17,0)</f>
        <v>0</v>
      </c>
      <c r="AJ2528" s="2">
        <f t="shared" ca="1" si="763"/>
        <v>1.4677729438245932</v>
      </c>
      <c r="AK2528" s="3">
        <f ca="1">1-AJ2528/MAX(AJ$2:AJ2528)</f>
        <v>0</v>
      </c>
    </row>
    <row r="2529" spans="1:37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6">
        <v>672056541184</v>
      </c>
      <c r="G2529" s="3">
        <f t="shared" si="749"/>
        <v>-3.5413522618740201E-3</v>
      </c>
      <c r="H2529" s="3">
        <f>1-E2529/MAX(E$2:E2529)</f>
        <v>0.12482304498740893</v>
      </c>
      <c r="I2529" s="22">
        <f t="shared" si="750"/>
        <v>5133.41</v>
      </c>
      <c r="J2529" s="22">
        <f t="shared" si="751"/>
        <v>5141.6625000000004</v>
      </c>
      <c r="K2529" s="22">
        <f t="shared" si="752"/>
        <v>5130.0166666666664</v>
      </c>
      <c r="L2529" s="22">
        <f t="shared" si="753"/>
        <v>5123.2299999999996</v>
      </c>
      <c r="M2529" s="2">
        <f t="shared" si="764"/>
        <v>53.625000000000909</v>
      </c>
      <c r="N2529" s="2">
        <f t="shared" si="765"/>
        <v>71.274999999999636</v>
      </c>
      <c r="O2529" s="2">
        <f t="shared" si="766"/>
        <v>63.133333333334122</v>
      </c>
      <c r="P2529" s="2">
        <f t="shared" si="767"/>
        <v>82.150000000000546</v>
      </c>
      <c r="Q2529" s="2">
        <f t="shared" si="754"/>
        <v>73.854999999999563</v>
      </c>
      <c r="R2529" s="2">
        <f t="shared" si="755"/>
        <v>56.205000000000837</v>
      </c>
      <c r="S2529" s="2">
        <f t="shared" si="756"/>
        <v>64.346666666666351</v>
      </c>
      <c r="T2529" s="2">
        <f t="shared" si="757"/>
        <v>45.329999999999927</v>
      </c>
      <c r="U2529" s="2">
        <f ca="1">IFERROR(SUM(OFFSET(M2529,0,0,-计算结果!$B$18,1)),SUM(OFFSET(M2529,0,0,-ROW(),1)))</f>
        <v>3118.16</v>
      </c>
      <c r="V2529" s="2">
        <f ca="1">IFERROR(SUM(OFFSET(N2529,0,0,-计算结果!$B$18,1)),SUM(OFFSET(N2529,0,0,-ROW(),1)))</f>
        <v>3257.942500000001</v>
      </c>
      <c r="W2529" s="2">
        <f ca="1">IFERROR(SUM(OFFSET(O2529,0,0,-计算结果!$B$18,1)),SUM(OFFSET(O2529,0,0,-ROW(),1)))</f>
        <v>3213.7566666666671</v>
      </c>
      <c r="X2529" s="2">
        <f ca="1">IFERROR(SUM(OFFSET(P2529,0,0,-计算结果!$B$18,1)),SUM(OFFSET(P2529,0,0,-ROW(),1)))</f>
        <v>3404.9500000000007</v>
      </c>
      <c r="Y2529" s="2">
        <f ca="1">IFERROR(SUM(OFFSET(Q2529,0,0,-计算结果!$B$18,1)),SUM(OFFSET(Q2529,0,0,-ROW(),1)))</f>
        <v>1902.7700000000023</v>
      </c>
      <c r="Z2529" s="2">
        <f ca="1">IFERROR(SUM(OFFSET(R2529,0,0,-计算结果!$B$18,1)),SUM(OFFSET(R2529,0,0,-ROW(),1)))</f>
        <v>1762.9875000000011</v>
      </c>
      <c r="AA2529" s="2">
        <f ca="1">IFERROR(SUM(OFFSET(S2529,0,0,-计算结果!$B$18,1)),SUM(OFFSET(S2529,0,0,-ROW(),1)))</f>
        <v>1807.173333333335</v>
      </c>
      <c r="AB2529" s="2">
        <f ca="1">IFERROR(SUM(OFFSET(T2529,0,0,-计算结果!$B$18,1)),SUM(OFFSET(T2529,0,0,-ROW(),1)))</f>
        <v>1615.9800000000014</v>
      </c>
      <c r="AC2529" s="2">
        <f t="shared" ca="1" si="758"/>
        <v>1.6387477204286363</v>
      </c>
      <c r="AD2529" s="2">
        <f t="shared" ca="1" si="759"/>
        <v>1.8479668744106235</v>
      </c>
      <c r="AE2529" s="2">
        <f t="shared" ca="1" si="760"/>
        <v>1.7783333825200298</v>
      </c>
      <c r="AF2529" s="2">
        <f t="shared" ca="1" si="761"/>
        <v>2.1070495921979218</v>
      </c>
      <c r="AG2529" s="4" t="str">
        <f ca="1">IF(AND(AC2529&lt;计算结果!$B$19,AD2529&lt;计算结果!$B$19,AE2529&lt;计算结果!$B$19,AF2529&lt;计算结果!$B$19),"买",IF(AND(AC2529&gt;计算结果!$B$20,AD2529&gt;计算结果!$B$20,AE2529&gt;计算结果!$B$20,AF2529&gt;计算结果!$B$20),"卖",AG2528))</f>
        <v>卖</v>
      </c>
      <c r="AH2529" s="4" t="str">
        <f t="shared" ca="1" si="762"/>
        <v/>
      </c>
      <c r="AI2529" s="3">
        <f ca="1">IF(AG2528="买",E2529/E2528-1,0)-IF(AH2529=1,计算结果!B$17,0)</f>
        <v>0</v>
      </c>
      <c r="AJ2529" s="2">
        <f t="shared" ca="1" si="763"/>
        <v>1.4677729438245932</v>
      </c>
      <c r="AK2529" s="3">
        <f ca="1">1-AJ2529/MAX(AJ$2:AJ2529)</f>
        <v>0</v>
      </c>
    </row>
    <row r="2530" spans="1:37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6">
        <v>735170658304</v>
      </c>
      <c r="G2530" s="3">
        <f t="shared" si="749"/>
        <v>7.3547852764315191E-3</v>
      </c>
      <c r="H2530" s="3">
        <f>1-E2530/MAX(E$2:E2530)</f>
        <v>0.11838630640441017</v>
      </c>
      <c r="I2530" s="22">
        <f t="shared" si="750"/>
        <v>5105.1350000000002</v>
      </c>
      <c r="J2530" s="22">
        <f t="shared" si="751"/>
        <v>5098.7824999999993</v>
      </c>
      <c r="K2530" s="22">
        <f t="shared" si="752"/>
        <v>5079.7066666666669</v>
      </c>
      <c r="L2530" s="22">
        <f t="shared" si="753"/>
        <v>5028.8500000000004</v>
      </c>
      <c r="M2530" s="2">
        <f t="shared" si="764"/>
        <v>60.819999999999709</v>
      </c>
      <c r="N2530" s="2">
        <f t="shared" si="765"/>
        <v>52.5674999999992</v>
      </c>
      <c r="O2530" s="2">
        <f t="shared" si="766"/>
        <v>64.213333333333139</v>
      </c>
      <c r="P2530" s="2">
        <f t="shared" si="767"/>
        <v>71</v>
      </c>
      <c r="Q2530" s="2">
        <f t="shared" si="754"/>
        <v>269.9399999999996</v>
      </c>
      <c r="R2530" s="2">
        <f t="shared" si="755"/>
        <v>278.19250000000011</v>
      </c>
      <c r="S2530" s="2">
        <f t="shared" si="756"/>
        <v>266.54666666666617</v>
      </c>
      <c r="T2530" s="2">
        <f t="shared" si="757"/>
        <v>259.75999999999931</v>
      </c>
      <c r="U2530" s="2">
        <f ca="1">IFERROR(SUM(OFFSET(M2530,0,0,-计算结果!$B$18,1)),SUM(OFFSET(M2530,0,0,-ROW(),1)))</f>
        <v>3118.5924999999997</v>
      </c>
      <c r="V2530" s="2">
        <f ca="1">IFERROR(SUM(OFFSET(N2530,0,0,-计算结果!$B$18,1)),SUM(OFFSET(N2530,0,0,-ROW(),1)))</f>
        <v>3238.5850000000009</v>
      </c>
      <c r="W2530" s="2">
        <f ca="1">IFERROR(SUM(OFFSET(O2530,0,0,-计算结果!$B$18,1)),SUM(OFFSET(O2530,0,0,-ROW(),1)))</f>
        <v>3212.3666666666677</v>
      </c>
      <c r="X2530" s="2">
        <f ca="1">IFERROR(SUM(OFFSET(P2530,0,0,-计算结果!$B$18,1)),SUM(OFFSET(P2530,0,0,-ROW(),1)))</f>
        <v>3399.9150000000018</v>
      </c>
      <c r="Y2530" s="2">
        <f ca="1">IFERROR(SUM(OFFSET(Q2530,0,0,-计算结果!$B$18,1)),SUM(OFFSET(Q2530,0,0,-ROW(),1)))</f>
        <v>2133.1475000000019</v>
      </c>
      <c r="Z2530" s="2">
        <f ca="1">IFERROR(SUM(OFFSET(R2530,0,0,-计算结果!$B$18,1)),SUM(OFFSET(R2530,0,0,-ROW(),1)))</f>
        <v>2013.1550000000007</v>
      </c>
      <c r="AA2530" s="2">
        <f ca="1">IFERROR(SUM(OFFSET(S2530,0,0,-计算结果!$B$18,1)),SUM(OFFSET(S2530,0,0,-ROW(),1)))</f>
        <v>2039.3733333333339</v>
      </c>
      <c r="AB2530" s="2">
        <f ca="1">IFERROR(SUM(OFFSET(T2530,0,0,-计算结果!$B$18,1)),SUM(OFFSET(T2530,0,0,-ROW(),1)))</f>
        <v>1851.8249999999998</v>
      </c>
      <c r="AC2530" s="2">
        <f t="shared" ca="1" si="758"/>
        <v>1.4619675854576382</v>
      </c>
      <c r="AD2530" s="2">
        <f t="shared" ca="1" si="759"/>
        <v>1.6087112020683951</v>
      </c>
      <c r="AE2530" s="2">
        <f t="shared" ca="1" si="760"/>
        <v>1.575173419285663</v>
      </c>
      <c r="AF2530" s="2">
        <f t="shared" ca="1" si="761"/>
        <v>1.835980721720466</v>
      </c>
      <c r="AG2530" s="4" t="str">
        <f ca="1">IF(AND(AC2530&lt;计算结果!$B$19,AD2530&lt;计算结果!$B$19,AE2530&lt;计算结果!$B$19,AF2530&lt;计算结果!$B$19),"买",IF(AND(AC2530&gt;计算结果!$B$20,AD2530&gt;计算结果!$B$20,AE2530&gt;计算结果!$B$20,AF2530&gt;计算结果!$B$20),"卖",AG2529))</f>
        <v>卖</v>
      </c>
      <c r="AH2530" s="4" t="str">
        <f t="shared" ca="1" si="762"/>
        <v/>
      </c>
      <c r="AI2530" s="3">
        <f ca="1">IF(AG2529="买",E2530/E2529-1,0)-IF(AH2530=1,计算结果!B$17,0)</f>
        <v>0</v>
      </c>
      <c r="AJ2530" s="2">
        <f t="shared" ca="1" si="763"/>
        <v>1.4677729438245932</v>
      </c>
      <c r="AK2530" s="3">
        <f ca="1">1-AJ2530/MAX(AJ$2:AJ2530)</f>
        <v>0</v>
      </c>
    </row>
    <row r="2531" spans="1:37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6">
        <v>855224418304</v>
      </c>
      <c r="G2531" s="3">
        <f t="shared" si="749"/>
        <v>9.4819566836890079E-3</v>
      </c>
      <c r="H2531" s="3">
        <f>1-E2531/MAX(E$2:E2531)</f>
        <v>0.11002688354998968</v>
      </c>
      <c r="I2531" s="22">
        <f t="shared" si="750"/>
        <v>5213.4050000000007</v>
      </c>
      <c r="J2531" s="22">
        <f t="shared" si="751"/>
        <v>5219.4949999999999</v>
      </c>
      <c r="K2531" s="22">
        <f t="shared" si="752"/>
        <v>5207.6899999999996</v>
      </c>
      <c r="L2531" s="22">
        <f t="shared" si="753"/>
        <v>5196.26</v>
      </c>
      <c r="M2531" s="2">
        <f t="shared" si="764"/>
        <v>183.20499999999993</v>
      </c>
      <c r="N2531" s="2">
        <f t="shared" si="765"/>
        <v>189.5575000000008</v>
      </c>
      <c r="O2531" s="2">
        <f t="shared" si="766"/>
        <v>208.63333333333321</v>
      </c>
      <c r="P2531" s="2">
        <f t="shared" si="767"/>
        <v>259.48999999999978</v>
      </c>
      <c r="Q2531" s="2">
        <f t="shared" si="754"/>
        <v>0.95499999999992724</v>
      </c>
      <c r="R2531" s="2">
        <f t="shared" si="755"/>
        <v>-5.3975000000009459</v>
      </c>
      <c r="S2531" s="2">
        <f t="shared" si="756"/>
        <v>-24.473333333333358</v>
      </c>
      <c r="T2531" s="2">
        <f t="shared" si="757"/>
        <v>-75.329999999999927</v>
      </c>
      <c r="U2531" s="2">
        <f ca="1">IFERROR(SUM(OFFSET(M2531,0,0,-计算结果!$B$18,1)),SUM(OFFSET(M2531,0,0,-ROW(),1)))</f>
        <v>3244.9299999999994</v>
      </c>
      <c r="V2531" s="2">
        <f ca="1">IFERROR(SUM(OFFSET(N2531,0,0,-计算结果!$B$18,1)),SUM(OFFSET(N2531,0,0,-ROW(),1)))</f>
        <v>3366.6875000000018</v>
      </c>
      <c r="W2531" s="2">
        <f ca="1">IFERROR(SUM(OFFSET(O2531,0,0,-计算结果!$B$18,1)),SUM(OFFSET(O2531,0,0,-ROW(),1)))</f>
        <v>3357.3000000000011</v>
      </c>
      <c r="X2531" s="2">
        <f ca="1">IFERROR(SUM(OFFSET(P2531,0,0,-计算结果!$B$18,1)),SUM(OFFSET(P2531,0,0,-ROW(),1)))</f>
        <v>3582.0400000000018</v>
      </c>
      <c r="Y2531" s="2">
        <f ca="1">IFERROR(SUM(OFFSET(Q2531,0,0,-计算结果!$B$18,1)),SUM(OFFSET(Q2531,0,0,-ROW(),1)))</f>
        <v>2071.4100000000017</v>
      </c>
      <c r="Z2531" s="2">
        <f ca="1">IFERROR(SUM(OFFSET(R2531,0,0,-计算结果!$B$18,1)),SUM(OFFSET(R2531,0,0,-ROW(),1)))</f>
        <v>1949.6524999999992</v>
      </c>
      <c r="AA2531" s="2">
        <f ca="1">IFERROR(SUM(OFFSET(S2531,0,0,-计算结果!$B$18,1)),SUM(OFFSET(S2531,0,0,-ROW(),1)))</f>
        <v>1959.04</v>
      </c>
      <c r="AB2531" s="2">
        <f ca="1">IFERROR(SUM(OFFSET(T2531,0,0,-计算结果!$B$18,1)),SUM(OFFSET(T2531,0,0,-ROW(),1)))</f>
        <v>1734.2999999999993</v>
      </c>
      <c r="AC2531" s="2">
        <f t="shared" ca="1" si="758"/>
        <v>1.5665319758039193</v>
      </c>
      <c r="AD2531" s="2">
        <f t="shared" ca="1" si="759"/>
        <v>1.7268141373911521</v>
      </c>
      <c r="AE2531" s="2">
        <f t="shared" ca="1" si="760"/>
        <v>1.7137475498203207</v>
      </c>
      <c r="AF2531" s="2">
        <f t="shared" ca="1" si="761"/>
        <v>2.0654096753733513</v>
      </c>
      <c r="AG2531" s="4" t="str">
        <f ca="1">IF(AND(AC2531&lt;计算结果!$B$19,AD2531&lt;计算结果!$B$19,AE2531&lt;计算结果!$B$19,AF2531&lt;计算结果!$B$19),"买",IF(AND(AC2531&gt;计算结果!$B$20,AD2531&gt;计算结果!$B$20,AE2531&gt;计算结果!$B$20,AF2531&gt;计算结果!$B$20),"卖",AG2530))</f>
        <v>卖</v>
      </c>
      <c r="AH2531" s="4" t="str">
        <f t="shared" ca="1" si="762"/>
        <v/>
      </c>
      <c r="AI2531" s="3">
        <f ca="1">IF(AG2530="买",E2531/E2530-1,0)-IF(AH2531=1,计算结果!B$17,0)</f>
        <v>0</v>
      </c>
      <c r="AJ2531" s="2">
        <f t="shared" ca="1" si="763"/>
        <v>1.4677729438245932</v>
      </c>
      <c r="AK2531" s="3">
        <f ca="1">1-AJ2531/MAX(AJ$2:AJ2531)</f>
        <v>0</v>
      </c>
    </row>
    <row r="2532" spans="1:37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6">
        <v>949498019840</v>
      </c>
      <c r="G2532" s="3">
        <f t="shared" si="749"/>
        <v>2.3553928363174048E-2</v>
      </c>
      <c r="H2532" s="3">
        <f>1-E2532/MAX(E$2:E2532)</f>
        <v>8.9064520519975487E-2</v>
      </c>
      <c r="I2532" s="22">
        <f t="shared" si="750"/>
        <v>5320.1750000000002</v>
      </c>
      <c r="J2532" s="22">
        <f t="shared" si="751"/>
        <v>5296.59</v>
      </c>
      <c r="K2532" s="22">
        <f t="shared" si="752"/>
        <v>5308.9833333333336</v>
      </c>
      <c r="L2532" s="22">
        <f t="shared" si="753"/>
        <v>5286.6</v>
      </c>
      <c r="M2532" s="2">
        <f t="shared" si="764"/>
        <v>157.20499999999902</v>
      </c>
      <c r="N2532" s="2">
        <f t="shared" si="765"/>
        <v>151.11499999999978</v>
      </c>
      <c r="O2532" s="2">
        <f t="shared" si="766"/>
        <v>162.92000000000007</v>
      </c>
      <c r="P2532" s="2">
        <f t="shared" si="767"/>
        <v>174.34999999999945</v>
      </c>
      <c r="Q2532" s="2">
        <f t="shared" si="754"/>
        <v>10.815000000000509</v>
      </c>
      <c r="R2532" s="2">
        <f t="shared" si="755"/>
        <v>16.904999999999745</v>
      </c>
      <c r="S2532" s="2">
        <f t="shared" si="756"/>
        <v>5.0999999999994543</v>
      </c>
      <c r="T2532" s="2">
        <f t="shared" si="757"/>
        <v>-6.3299999999999272</v>
      </c>
      <c r="U2532" s="2">
        <f ca="1">IFERROR(SUM(OFFSET(M2532,0,0,-计算结果!$B$18,1)),SUM(OFFSET(M2532,0,0,-ROW(),1)))</f>
        <v>3317.7099999999991</v>
      </c>
      <c r="V2532" s="2">
        <f ca="1">IFERROR(SUM(OFFSET(N2532,0,0,-计算结果!$B$18,1)),SUM(OFFSET(N2532,0,0,-ROW(),1)))</f>
        <v>3447.0825000000023</v>
      </c>
      <c r="W2532" s="2">
        <f ca="1">IFERROR(SUM(OFFSET(O2532,0,0,-计算结果!$B$18,1)),SUM(OFFSET(O2532,0,0,-ROW(),1)))</f>
        <v>3437.503333333334</v>
      </c>
      <c r="X2532" s="2">
        <f ca="1">IFERROR(SUM(OFFSET(P2532,0,0,-计算结果!$B$18,1)),SUM(OFFSET(P2532,0,0,-ROW(),1)))</f>
        <v>3677.0900000000011</v>
      </c>
      <c r="Y2532" s="2">
        <f ca="1">IFERROR(SUM(OFFSET(Q2532,0,0,-计算结果!$B$18,1)),SUM(OFFSET(Q2532,0,0,-ROW(),1)))</f>
        <v>2046.1600000000017</v>
      </c>
      <c r="Z2532" s="2">
        <f ca="1">IFERROR(SUM(OFFSET(R2532,0,0,-计算结果!$B$18,1)),SUM(OFFSET(R2532,0,0,-ROW(),1)))</f>
        <v>1916.7874999999985</v>
      </c>
      <c r="AA2532" s="2">
        <f ca="1">IFERROR(SUM(OFFSET(S2532,0,0,-计算结果!$B$18,1)),SUM(OFFSET(S2532,0,0,-ROW(),1)))</f>
        <v>1926.3666666666668</v>
      </c>
      <c r="AB2532" s="2">
        <f ca="1">IFERROR(SUM(OFFSET(T2532,0,0,-计算结果!$B$18,1)),SUM(OFFSET(T2532,0,0,-ROW(),1)))</f>
        <v>1686.7799999999997</v>
      </c>
      <c r="AC2532" s="2">
        <f t="shared" ca="1" si="758"/>
        <v>1.6214323415568657</v>
      </c>
      <c r="AD2532" s="2">
        <f t="shared" ca="1" si="759"/>
        <v>1.7983644509367913</v>
      </c>
      <c r="AE2532" s="2">
        <f t="shared" ca="1" si="760"/>
        <v>1.7844491356785661</v>
      </c>
      <c r="AF2532" s="2">
        <f t="shared" ca="1" si="761"/>
        <v>2.1799464067631829</v>
      </c>
      <c r="AG2532" s="4" t="str">
        <f ca="1">IF(AND(AC2532&lt;计算结果!$B$19,AD2532&lt;计算结果!$B$19,AE2532&lt;计算结果!$B$19,AF2532&lt;计算结果!$B$19),"买",IF(AND(AC2532&gt;计算结果!$B$20,AD2532&gt;计算结果!$B$20,AE2532&gt;计算结果!$B$20,AF2532&gt;计算结果!$B$20),"卖",AG2531))</f>
        <v>卖</v>
      </c>
      <c r="AH2532" s="4" t="str">
        <f t="shared" ca="1" si="762"/>
        <v/>
      </c>
      <c r="AI2532" s="3">
        <f ca="1">IF(AG2531="买",E2532/E2531-1,0)-IF(AH2532=1,计算结果!B$17,0)</f>
        <v>0</v>
      </c>
      <c r="AJ2532" s="2">
        <f t="shared" ca="1" si="763"/>
        <v>1.4677729438245932</v>
      </c>
      <c r="AK2532" s="3">
        <f ca="1">1-AJ2532/MAX(AJ$2:AJ2532)</f>
        <v>0</v>
      </c>
    </row>
    <row r="2533" spans="1:37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6">
        <v>871431798784</v>
      </c>
      <c r="G2533" s="3">
        <f t="shared" si="749"/>
        <v>-6.7784263366799102E-3</v>
      </c>
      <c r="H2533" s="3">
        <f>1-E2533/MAX(E$2:E2533)</f>
        <v>9.5239229565099004E-2</v>
      </c>
      <c r="I2533" s="22">
        <f t="shared" si="750"/>
        <v>5316.64</v>
      </c>
      <c r="J2533" s="22">
        <f t="shared" si="751"/>
        <v>5332.1424999999999</v>
      </c>
      <c r="K2533" s="22">
        <f t="shared" si="752"/>
        <v>5316.3666666666659</v>
      </c>
      <c r="L2533" s="22">
        <f t="shared" si="753"/>
        <v>5315.82</v>
      </c>
      <c r="M2533" s="2">
        <f t="shared" si="764"/>
        <v>60.255000000000109</v>
      </c>
      <c r="N2533" s="2">
        <f t="shared" si="765"/>
        <v>83.840000000000146</v>
      </c>
      <c r="O2533" s="2">
        <f t="shared" si="766"/>
        <v>71.446666666666715</v>
      </c>
      <c r="P2533" s="2">
        <f t="shared" si="767"/>
        <v>93.829999999999927</v>
      </c>
      <c r="Q2533" s="2">
        <f t="shared" si="754"/>
        <v>68.965000000000146</v>
      </c>
      <c r="R2533" s="2">
        <f t="shared" si="755"/>
        <v>45.380000000000109</v>
      </c>
      <c r="S2533" s="2">
        <f t="shared" si="756"/>
        <v>57.773333333333539</v>
      </c>
      <c r="T2533" s="2">
        <f t="shared" si="757"/>
        <v>35.390000000000327</v>
      </c>
      <c r="U2533" s="2">
        <f ca="1">IFERROR(SUM(OFFSET(M2533,0,0,-计算结果!$B$18,1)),SUM(OFFSET(M2533,0,0,-ROW(),1)))</f>
        <v>3263.8774999999987</v>
      </c>
      <c r="V2533" s="2">
        <f ca="1">IFERROR(SUM(OFFSET(N2533,0,0,-计算结果!$B$18,1)),SUM(OFFSET(N2533,0,0,-ROW(),1)))</f>
        <v>3393.0750000000025</v>
      </c>
      <c r="W2533" s="2">
        <f ca="1">IFERROR(SUM(OFFSET(O2533,0,0,-计算结果!$B$18,1)),SUM(OFFSET(O2533,0,0,-ROW(),1)))</f>
        <v>3386.0333333333338</v>
      </c>
      <c r="X2533" s="2">
        <f ca="1">IFERROR(SUM(OFFSET(P2533,0,0,-计算结果!$B$18,1)),SUM(OFFSET(P2533,0,0,-ROW(),1)))</f>
        <v>3630.3450000000003</v>
      </c>
      <c r="Y2533" s="2">
        <f ca="1">IFERROR(SUM(OFFSET(Q2533,0,0,-计算结果!$B$18,1)),SUM(OFFSET(Q2533,0,0,-ROW(),1)))</f>
        <v>2158.7825000000021</v>
      </c>
      <c r="Z2533" s="2">
        <f ca="1">IFERROR(SUM(OFFSET(R2533,0,0,-计算结果!$B$18,1)),SUM(OFFSET(R2533,0,0,-ROW(),1)))</f>
        <v>2029.5849999999982</v>
      </c>
      <c r="AA2533" s="2">
        <f ca="1">IFERROR(SUM(OFFSET(S2533,0,0,-计算结果!$B$18,1)),SUM(OFFSET(S2533,0,0,-ROW(),1)))</f>
        <v>2036.626666666667</v>
      </c>
      <c r="AB2533" s="2">
        <f ca="1">IFERROR(SUM(OFFSET(T2533,0,0,-计算结果!$B$18,1)),SUM(OFFSET(T2533,0,0,-ROW(),1)))</f>
        <v>1792.3150000000005</v>
      </c>
      <c r="AC2533" s="2">
        <f t="shared" ca="1" si="758"/>
        <v>1.5119065955000077</v>
      </c>
      <c r="AD2533" s="2">
        <f t="shared" ca="1" si="759"/>
        <v>1.6718072906530179</v>
      </c>
      <c r="AE2533" s="2">
        <f t="shared" ca="1" si="760"/>
        <v>1.6625694776329485</v>
      </c>
      <c r="AF2533" s="2">
        <f t="shared" ca="1" si="761"/>
        <v>2.0255061191810588</v>
      </c>
      <c r="AG2533" s="4" t="str">
        <f ca="1">IF(AND(AC2533&lt;计算结果!$B$19,AD2533&lt;计算结果!$B$19,AE2533&lt;计算结果!$B$19,AF2533&lt;计算结果!$B$19),"买",IF(AND(AC2533&gt;计算结果!$B$20,AD2533&gt;计算结果!$B$20,AE2533&gt;计算结果!$B$20,AF2533&gt;计算结果!$B$20),"卖",AG2532))</f>
        <v>卖</v>
      </c>
      <c r="AH2533" s="4" t="str">
        <f t="shared" ca="1" si="762"/>
        <v/>
      </c>
      <c r="AI2533" s="3">
        <f ca="1">IF(AG2532="买",E2533/E2532-1,0)-IF(AH2533=1,计算结果!B$17,0)</f>
        <v>0</v>
      </c>
      <c r="AJ2533" s="2">
        <f t="shared" ca="1" si="763"/>
        <v>1.4677729438245932</v>
      </c>
      <c r="AK2533" s="3">
        <f ca="1">1-AJ2533/MAX(AJ$2:AJ2533)</f>
        <v>0</v>
      </c>
    </row>
    <row r="2534" spans="1:37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6">
        <v>711509278720</v>
      </c>
      <c r="G2534" s="3">
        <f t="shared" si="749"/>
        <v>-1.5702986012119391E-3</v>
      </c>
      <c r="H2534" s="3">
        <f>1-E2534/MAX(E$2:E2534)</f>
        <v>9.6659974137344395E-2</v>
      </c>
      <c r="I2534" s="22">
        <f t="shared" si="750"/>
        <v>5300.6824999999999</v>
      </c>
      <c r="J2534" s="22">
        <f t="shared" si="751"/>
        <v>5286.9800000000005</v>
      </c>
      <c r="K2534" s="22">
        <f t="shared" si="752"/>
        <v>5297.873333333333</v>
      </c>
      <c r="L2534" s="22">
        <f t="shared" si="753"/>
        <v>5292.2550000000001</v>
      </c>
      <c r="M2534" s="2">
        <f t="shared" si="764"/>
        <v>58.1899999999996</v>
      </c>
      <c r="N2534" s="2">
        <f t="shared" si="765"/>
        <v>42.6875</v>
      </c>
      <c r="O2534" s="2">
        <f t="shared" si="766"/>
        <v>58.463333333334049</v>
      </c>
      <c r="P2534" s="2">
        <f t="shared" si="767"/>
        <v>59.010000000000218</v>
      </c>
      <c r="Q2534" s="2">
        <f t="shared" si="754"/>
        <v>106.96000000000004</v>
      </c>
      <c r="R2534" s="2">
        <f t="shared" si="755"/>
        <v>122.46249999999964</v>
      </c>
      <c r="S2534" s="2">
        <f t="shared" si="756"/>
        <v>106.68666666666559</v>
      </c>
      <c r="T2534" s="2">
        <f t="shared" si="757"/>
        <v>106.13999999999942</v>
      </c>
      <c r="U2534" s="2">
        <f ca="1">IFERROR(SUM(OFFSET(M2534,0,0,-计算结果!$B$18,1)),SUM(OFFSET(M2534,0,0,-ROW(),1)))</f>
        <v>3256.6549999999979</v>
      </c>
      <c r="V2534" s="2">
        <f ca="1">IFERROR(SUM(OFFSET(N2534,0,0,-计算结果!$B$18,1)),SUM(OFFSET(N2534,0,0,-ROW(),1)))</f>
        <v>3363.5950000000021</v>
      </c>
      <c r="W2534" s="2">
        <f ca="1">IFERROR(SUM(OFFSET(O2534,0,0,-计算结果!$B$18,1)),SUM(OFFSET(O2534,0,0,-ROW(),1)))</f>
        <v>3375.0400000000009</v>
      </c>
      <c r="X2534" s="2">
        <f ca="1">IFERROR(SUM(OFFSET(P2534,0,0,-计算结果!$B$18,1)),SUM(OFFSET(P2534,0,0,-ROW(),1)))</f>
        <v>3611.8100000000004</v>
      </c>
      <c r="Y2534" s="2">
        <f ca="1">IFERROR(SUM(OFFSET(Q2534,0,0,-计算结果!$B$18,1)),SUM(OFFSET(Q2534,0,0,-ROW(),1)))</f>
        <v>2242.715000000002</v>
      </c>
      <c r="Z2534" s="2">
        <f ca="1">IFERROR(SUM(OFFSET(R2534,0,0,-计算结果!$B$18,1)),SUM(OFFSET(R2534,0,0,-ROW(),1)))</f>
        <v>2135.7749999999978</v>
      </c>
      <c r="AA2534" s="2">
        <f ca="1">IFERROR(SUM(OFFSET(S2534,0,0,-计算结果!$B$18,1)),SUM(OFFSET(S2534,0,0,-ROW(),1)))</f>
        <v>2124.329999999999</v>
      </c>
      <c r="AB2534" s="2">
        <f ca="1">IFERROR(SUM(OFFSET(T2534,0,0,-计算结果!$B$18,1)),SUM(OFFSET(T2534,0,0,-ROW(),1)))</f>
        <v>1887.5599999999995</v>
      </c>
      <c r="AC2534" s="2">
        <f t="shared" ca="1" si="758"/>
        <v>1.4521038116746867</v>
      </c>
      <c r="AD2534" s="2">
        <f t="shared" ca="1" si="759"/>
        <v>1.5748826538376026</v>
      </c>
      <c r="AE2534" s="2">
        <f t="shared" ca="1" si="760"/>
        <v>1.5887550427664263</v>
      </c>
      <c r="AF2534" s="2">
        <f t="shared" ca="1" si="761"/>
        <v>1.9134808959715195</v>
      </c>
      <c r="AG2534" s="4" t="str">
        <f ca="1">IF(AND(AC2534&lt;计算结果!$B$19,AD2534&lt;计算结果!$B$19,AE2534&lt;计算结果!$B$19,AF2534&lt;计算结果!$B$19),"买",IF(AND(AC2534&gt;计算结果!$B$20,AD2534&gt;计算结果!$B$20,AE2534&gt;计算结果!$B$20,AF2534&gt;计算结果!$B$20),"卖",AG2533))</f>
        <v>卖</v>
      </c>
      <c r="AH2534" s="4" t="str">
        <f t="shared" ca="1" si="762"/>
        <v/>
      </c>
      <c r="AI2534" s="3">
        <f ca="1">IF(AG2533="买",E2534/E2533-1,0)-IF(AH2534=1,计算结果!B$17,0)</f>
        <v>0</v>
      </c>
      <c r="AJ2534" s="2">
        <f t="shared" ca="1" si="763"/>
        <v>1.4677729438245932</v>
      </c>
      <c r="AK2534" s="3">
        <f ca="1">1-AJ2534/MAX(AJ$2:AJ2534)</f>
        <v>0</v>
      </c>
    </row>
    <row r="2535" spans="1:37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6">
        <v>660584857600</v>
      </c>
      <c r="G2535" s="3">
        <f t="shared" si="749"/>
        <v>-4.7465582743611012E-4</v>
      </c>
      <c r="H2535" s="3">
        <f>1-E2535/MAX(E$2:E2535)</f>
        <v>9.7088749744776326E-2</v>
      </c>
      <c r="I2535" s="22">
        <f t="shared" si="750"/>
        <v>5297.6575000000003</v>
      </c>
      <c r="J2535" s="22">
        <f t="shared" si="751"/>
        <v>5297.2950000000001</v>
      </c>
      <c r="K2535" s="22">
        <f t="shared" si="752"/>
        <v>5294.68</v>
      </c>
      <c r="L2535" s="22">
        <f t="shared" si="753"/>
        <v>5288.7250000000004</v>
      </c>
      <c r="M2535" s="2">
        <f t="shared" si="764"/>
        <v>28.607500000000073</v>
      </c>
      <c r="N2535" s="2">
        <f t="shared" si="765"/>
        <v>42.309999999999491</v>
      </c>
      <c r="O2535" s="2">
        <f t="shared" si="766"/>
        <v>31.41666666666697</v>
      </c>
      <c r="P2535" s="2">
        <f t="shared" si="767"/>
        <v>37.034999999999854</v>
      </c>
      <c r="Q2535" s="2">
        <f t="shared" si="754"/>
        <v>52.522500000000036</v>
      </c>
      <c r="R2535" s="2">
        <f t="shared" si="755"/>
        <v>38.820000000000618</v>
      </c>
      <c r="S2535" s="2">
        <f t="shared" si="756"/>
        <v>49.713333333333139</v>
      </c>
      <c r="T2535" s="2">
        <f t="shared" si="757"/>
        <v>44.095000000000255</v>
      </c>
      <c r="U2535" s="2">
        <f ca="1">IFERROR(SUM(OFFSET(M2535,0,0,-计算结果!$B$18,1)),SUM(OFFSET(M2535,0,0,-ROW(),1)))</f>
        <v>3243.4174999999987</v>
      </c>
      <c r="V2535" s="2">
        <f ca="1">IFERROR(SUM(OFFSET(N2535,0,0,-计算结果!$B$18,1)),SUM(OFFSET(N2535,0,0,-ROW(),1)))</f>
        <v>3362.5475000000015</v>
      </c>
      <c r="W2535" s="2">
        <f ca="1">IFERROR(SUM(OFFSET(O2535,0,0,-计算结果!$B$18,1)),SUM(OFFSET(O2535,0,0,-ROW(),1)))</f>
        <v>3363.2700000000013</v>
      </c>
      <c r="X2535" s="2">
        <f ca="1">IFERROR(SUM(OFFSET(P2535,0,0,-计算结果!$B$18,1)),SUM(OFFSET(P2535,0,0,-ROW(),1)))</f>
        <v>3602.9750000000004</v>
      </c>
      <c r="Y2535" s="2">
        <f ca="1">IFERROR(SUM(OFFSET(Q2535,0,0,-计算结果!$B$18,1)),SUM(OFFSET(Q2535,0,0,-ROW(),1)))</f>
        <v>2240.692500000001</v>
      </c>
      <c r="Z2535" s="2">
        <f ca="1">IFERROR(SUM(OFFSET(R2535,0,0,-计算结果!$B$18,1)),SUM(OFFSET(R2535,0,0,-ROW(),1)))</f>
        <v>2121.5624999999982</v>
      </c>
      <c r="AA2535" s="2">
        <f ca="1">IFERROR(SUM(OFFSET(S2535,0,0,-计算结果!$B$18,1)),SUM(OFFSET(S2535,0,0,-ROW(),1)))</f>
        <v>2120.8399999999983</v>
      </c>
      <c r="AB2535" s="2">
        <f ca="1">IFERROR(SUM(OFFSET(T2535,0,0,-计算结果!$B$18,1)),SUM(OFFSET(T2535,0,0,-ROW(),1)))</f>
        <v>1881.1349999999993</v>
      </c>
      <c r="AC2535" s="2">
        <f t="shared" ca="1" si="758"/>
        <v>1.4475067417773733</v>
      </c>
      <c r="AD2535" s="2">
        <f t="shared" ca="1" si="759"/>
        <v>1.584939166298426</v>
      </c>
      <c r="AE2535" s="2">
        <f t="shared" ca="1" si="760"/>
        <v>1.5858197695252843</v>
      </c>
      <c r="AF2535" s="2">
        <f t="shared" ca="1" si="761"/>
        <v>1.9153197404758306</v>
      </c>
      <c r="AG2535" s="4" t="str">
        <f ca="1">IF(AND(AC2535&lt;计算结果!$B$19,AD2535&lt;计算结果!$B$19,AE2535&lt;计算结果!$B$19,AF2535&lt;计算结果!$B$19),"买",IF(AND(AC2535&gt;计算结果!$B$20,AD2535&gt;计算结果!$B$20,AE2535&gt;计算结果!$B$20,AF2535&gt;计算结果!$B$20),"卖",AG2534))</f>
        <v>卖</v>
      </c>
      <c r="AH2535" s="4" t="str">
        <f t="shared" ca="1" si="762"/>
        <v/>
      </c>
      <c r="AI2535" s="3">
        <f ca="1">IF(AG2534="买",E2535/E2534-1,0)-IF(AH2535=1,计算结果!B$17,0)</f>
        <v>0</v>
      </c>
      <c r="AJ2535" s="2">
        <f t="shared" ca="1" si="763"/>
        <v>1.4677729438245932</v>
      </c>
      <c r="AK2535" s="3">
        <f ca="1">1-AJ2535/MAX(AJ$2:AJ2535)</f>
        <v>0</v>
      </c>
    </row>
    <row r="2536" spans="1:37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6">
        <v>694213148672</v>
      </c>
      <c r="G2536" s="3">
        <f t="shared" si="749"/>
        <v>5.3763339545733757E-3</v>
      </c>
      <c r="H2536" s="3">
        <f>1-E2536/MAX(E$2:E2536)</f>
        <v>9.2234397332062845E-2</v>
      </c>
      <c r="I2536" s="22">
        <f t="shared" si="750"/>
        <v>5326.2449999999999</v>
      </c>
      <c r="J2536" s="22">
        <f t="shared" si="751"/>
        <v>5324.7849999999999</v>
      </c>
      <c r="K2536" s="22">
        <f t="shared" si="752"/>
        <v>5323.2866666666669</v>
      </c>
      <c r="L2536" s="22">
        <f t="shared" si="753"/>
        <v>5317.37</v>
      </c>
      <c r="M2536" s="2">
        <f t="shared" si="764"/>
        <v>53.992499999999382</v>
      </c>
      <c r="N2536" s="2">
        <f t="shared" si="765"/>
        <v>54.354999999999563</v>
      </c>
      <c r="O2536" s="2">
        <f t="shared" si="766"/>
        <v>56.969999999999345</v>
      </c>
      <c r="P2536" s="2">
        <f t="shared" si="767"/>
        <v>62.924999999999272</v>
      </c>
      <c r="Q2536" s="2">
        <f t="shared" si="754"/>
        <v>14.567500000000109</v>
      </c>
      <c r="R2536" s="2">
        <f t="shared" si="755"/>
        <v>14.204999999999927</v>
      </c>
      <c r="S2536" s="2">
        <f t="shared" si="756"/>
        <v>11.590000000000146</v>
      </c>
      <c r="T2536" s="2">
        <f t="shared" si="757"/>
        <v>5.6350000000002183</v>
      </c>
      <c r="U2536" s="2">
        <f ca="1">IFERROR(SUM(OFFSET(M2536,0,0,-计算结果!$B$18,1)),SUM(OFFSET(M2536,0,0,-ROW(),1)))</f>
        <v>3187.8074999999981</v>
      </c>
      <c r="V2536" s="2">
        <f ca="1">IFERROR(SUM(OFFSET(N2536,0,0,-计算结果!$B$18,1)),SUM(OFFSET(N2536,0,0,-ROW(),1)))</f>
        <v>3322.0000000000009</v>
      </c>
      <c r="W2536" s="2">
        <f ca="1">IFERROR(SUM(OFFSET(O2536,0,0,-计算结果!$B$18,1)),SUM(OFFSET(O2536,0,0,-ROW(),1)))</f>
        <v>3318.5200000000004</v>
      </c>
      <c r="X2536" s="2">
        <f ca="1">IFERROR(SUM(OFFSET(P2536,0,0,-计算结果!$B$18,1)),SUM(OFFSET(P2536,0,0,-ROW(),1)))</f>
        <v>3579.9449999999997</v>
      </c>
      <c r="Y2536" s="2">
        <f ca="1">IFERROR(SUM(OFFSET(Q2536,0,0,-计算结果!$B$18,1)),SUM(OFFSET(Q2536,0,0,-ROW(),1)))</f>
        <v>2186.732500000001</v>
      </c>
      <c r="Z2536" s="2">
        <f ca="1">IFERROR(SUM(OFFSET(R2536,0,0,-计算结果!$B$18,1)),SUM(OFFSET(R2536,0,0,-ROW(),1)))</f>
        <v>2052.5399999999981</v>
      </c>
      <c r="AA2536" s="2">
        <f ca="1">IFERROR(SUM(OFFSET(S2536,0,0,-计算结果!$B$18,1)),SUM(OFFSET(S2536,0,0,-ROW(),1)))</f>
        <v>2056.0199999999986</v>
      </c>
      <c r="AB2536" s="2">
        <f ca="1">IFERROR(SUM(OFFSET(T2536,0,0,-计算结果!$B$18,1)),SUM(OFFSET(T2536,0,0,-ROW(),1)))</f>
        <v>1794.5949999999993</v>
      </c>
      <c r="AC2536" s="2">
        <f t="shared" ca="1" si="758"/>
        <v>1.4577949063271327</v>
      </c>
      <c r="AD2536" s="2">
        <f t="shared" ca="1" si="759"/>
        <v>1.6184824656279555</v>
      </c>
      <c r="AE2536" s="2">
        <f t="shared" ca="1" si="760"/>
        <v>1.6140504469800891</v>
      </c>
      <c r="AF2536" s="2">
        <f t="shared" ca="1" si="761"/>
        <v>1.99484841983846</v>
      </c>
      <c r="AG2536" s="4" t="str">
        <f ca="1">IF(AND(AC2536&lt;计算结果!$B$19,AD2536&lt;计算结果!$B$19,AE2536&lt;计算结果!$B$19,AF2536&lt;计算结果!$B$19),"买",IF(AND(AC2536&gt;计算结果!$B$20,AD2536&gt;计算结果!$B$20,AE2536&gt;计算结果!$B$20,AF2536&gt;计算结果!$B$20),"卖",AG2535))</f>
        <v>卖</v>
      </c>
      <c r="AH2536" s="4" t="str">
        <f t="shared" ca="1" si="762"/>
        <v/>
      </c>
      <c r="AI2536" s="3">
        <f ca="1">IF(AG2535="买",E2536/E2535-1,0)-IF(AH2536=1,计算结果!B$17,0)</f>
        <v>0</v>
      </c>
      <c r="AJ2536" s="2">
        <f t="shared" ca="1" si="763"/>
        <v>1.4677729438245932</v>
      </c>
      <c r="AK2536" s="3">
        <f ca="1">1-AJ2536/MAX(AJ$2:AJ2536)</f>
        <v>0</v>
      </c>
    </row>
    <row r="2537" spans="1:37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6">
        <v>766237736960</v>
      </c>
      <c r="G2537" s="3">
        <f t="shared" si="749"/>
        <v>-2.1358469912579281E-2</v>
      </c>
      <c r="H2537" s="3">
        <f>1-E2537/MAX(E$2:E2537)</f>
        <v>0.11162288164432044</v>
      </c>
      <c r="I2537" s="22">
        <f t="shared" si="750"/>
        <v>5253.0250000000005</v>
      </c>
      <c r="J2537" s="22">
        <f t="shared" si="751"/>
        <v>5286.2350000000006</v>
      </c>
      <c r="K2537" s="22">
        <f t="shared" si="752"/>
        <v>5263.6433333333334</v>
      </c>
      <c r="L2537" s="22">
        <f t="shared" si="753"/>
        <v>5284.88</v>
      </c>
      <c r="M2537" s="2">
        <f t="shared" si="764"/>
        <v>36.204999999999927</v>
      </c>
      <c r="N2537" s="2">
        <f t="shared" si="765"/>
        <v>37.664999999999964</v>
      </c>
      <c r="O2537" s="2">
        <f t="shared" si="766"/>
        <v>39.163333333332957</v>
      </c>
      <c r="P2537" s="2">
        <f t="shared" si="767"/>
        <v>45.079999999999927</v>
      </c>
      <c r="Q2537" s="2">
        <f t="shared" si="754"/>
        <v>118.93499999999949</v>
      </c>
      <c r="R2537" s="2">
        <f t="shared" si="755"/>
        <v>117.47499999999945</v>
      </c>
      <c r="S2537" s="2">
        <f t="shared" si="756"/>
        <v>115.97666666666646</v>
      </c>
      <c r="T2537" s="2">
        <f t="shared" si="757"/>
        <v>110.05999999999949</v>
      </c>
      <c r="U2537" s="2">
        <f ca="1">IFERROR(SUM(OFFSET(M2537,0,0,-计算结果!$B$18,1)),SUM(OFFSET(M2537,0,0,-ROW(),1)))</f>
        <v>3062.864999999998</v>
      </c>
      <c r="V2537" s="2">
        <f ca="1">IFERROR(SUM(OFFSET(N2537,0,0,-计算结果!$B$18,1)),SUM(OFFSET(N2537,0,0,-ROW(),1)))</f>
        <v>3159.0025000000005</v>
      </c>
      <c r="W2537" s="2">
        <f ca="1">IFERROR(SUM(OFFSET(O2537,0,0,-计算结果!$B$18,1)),SUM(OFFSET(O2537,0,0,-ROW(),1)))</f>
        <v>3181.7266666666656</v>
      </c>
      <c r="X2537" s="2">
        <f ca="1">IFERROR(SUM(OFFSET(P2537,0,0,-计算结果!$B$18,1)),SUM(OFFSET(P2537,0,0,-ROW(),1)))</f>
        <v>3419.4499999999989</v>
      </c>
      <c r="Y2537" s="2">
        <f ca="1">IFERROR(SUM(OFFSET(Q2537,0,0,-计算结果!$B$18,1)),SUM(OFFSET(Q2537,0,0,-ROW(),1)))</f>
        <v>2390.4449999999997</v>
      </c>
      <c r="Z2537" s="2">
        <f ca="1">IFERROR(SUM(OFFSET(R2537,0,0,-计算结果!$B$18,1)),SUM(OFFSET(R2537,0,0,-ROW(),1)))</f>
        <v>2294.3074999999972</v>
      </c>
      <c r="AA2537" s="2">
        <f ca="1">IFERROR(SUM(OFFSET(S2537,0,0,-计算结果!$B$18,1)),SUM(OFFSET(S2537,0,0,-ROW(),1)))</f>
        <v>2271.5833333333321</v>
      </c>
      <c r="AB2537" s="2">
        <f ca="1">IFERROR(SUM(OFFSET(T2537,0,0,-计算结果!$B$18,1)),SUM(OFFSET(T2537,0,0,-ROW(),1)))</f>
        <v>2033.8599999999988</v>
      </c>
      <c r="AC2537" s="2">
        <f t="shared" ca="1" si="758"/>
        <v>1.2812949053418916</v>
      </c>
      <c r="AD2537" s="2">
        <f t="shared" ca="1" si="759"/>
        <v>1.3768871435062668</v>
      </c>
      <c r="AE2537" s="2">
        <f t="shared" ca="1" si="760"/>
        <v>1.4006647345830738</v>
      </c>
      <c r="AF2537" s="2">
        <f t="shared" ca="1" si="761"/>
        <v>1.6812612470868207</v>
      </c>
      <c r="AG2537" s="4" t="str">
        <f ca="1">IF(AND(AC2537&lt;计算结果!$B$19,AD2537&lt;计算结果!$B$19,AE2537&lt;计算结果!$B$19,AF2537&lt;计算结果!$B$19),"买",IF(AND(AC2537&gt;计算结果!$B$20,AD2537&gt;计算结果!$B$20,AE2537&gt;计算结果!$B$20,AF2537&gt;计算结果!$B$20),"卖",AG2536))</f>
        <v>卖</v>
      </c>
      <c r="AH2537" s="4" t="str">
        <f t="shared" ca="1" si="762"/>
        <v/>
      </c>
      <c r="AI2537" s="3">
        <f ca="1">IF(AG2536="买",E2537/E2536-1,0)-IF(AH2537=1,计算结果!B$17,0)</f>
        <v>0</v>
      </c>
      <c r="AJ2537" s="2">
        <f t="shared" ca="1" si="763"/>
        <v>1.4677729438245932</v>
      </c>
      <c r="AK2537" s="3">
        <f ca="1">1-AJ2537/MAX(AJ$2:AJ2537)</f>
        <v>0</v>
      </c>
    </row>
    <row r="2538" spans="1:37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6">
        <v>651522539520</v>
      </c>
      <c r="G2538" s="3">
        <f t="shared" si="749"/>
        <v>-2.9945395380728934E-2</v>
      </c>
      <c r="H2538" s="3">
        <f>1-E2538/MAX(E$2:E2538)</f>
        <v>0.13822568570067384</v>
      </c>
      <c r="I2538" s="22">
        <f t="shared" si="750"/>
        <v>5087.2999999999993</v>
      </c>
      <c r="J2538" s="22">
        <f t="shared" si="751"/>
        <v>5112.3500000000004</v>
      </c>
      <c r="K2538" s="22">
        <f t="shared" si="752"/>
        <v>5094.793333333334</v>
      </c>
      <c r="L2538" s="22">
        <f t="shared" si="753"/>
        <v>5109.7800000000007</v>
      </c>
      <c r="M2538" s="2">
        <f t="shared" si="764"/>
        <v>-48.725000000000364</v>
      </c>
      <c r="N2538" s="2">
        <f t="shared" si="765"/>
        <v>-81.9350000000004</v>
      </c>
      <c r="O2538" s="2">
        <f t="shared" si="766"/>
        <v>-59.343333333333248</v>
      </c>
      <c r="P2538" s="2">
        <f t="shared" si="767"/>
        <v>-80.579999999999927</v>
      </c>
      <c r="Q2538" s="2">
        <f t="shared" si="754"/>
        <v>237.76500000000033</v>
      </c>
      <c r="R2538" s="2">
        <f t="shared" si="755"/>
        <v>270.97500000000036</v>
      </c>
      <c r="S2538" s="2">
        <f t="shared" si="756"/>
        <v>248.38333333333321</v>
      </c>
      <c r="T2538" s="2">
        <f t="shared" si="757"/>
        <v>269.61999999999989</v>
      </c>
      <c r="U2538" s="2">
        <f ca="1">IFERROR(SUM(OFFSET(M2538,0,0,-计算结果!$B$18,1)),SUM(OFFSET(M2538,0,0,-ROW(),1)))</f>
        <v>2937.0824999999977</v>
      </c>
      <c r="V2538" s="2">
        <f ca="1">IFERROR(SUM(OFFSET(N2538,0,0,-计算结果!$B$18,1)),SUM(OFFSET(N2538,0,0,-ROW(),1)))</f>
        <v>2995.6450000000004</v>
      </c>
      <c r="W2538" s="2">
        <f ca="1">IFERROR(SUM(OFFSET(O2538,0,0,-计算结果!$B$18,1)),SUM(OFFSET(O2538,0,0,-ROW(),1)))</f>
        <v>3044.6499999999996</v>
      </c>
      <c r="X2538" s="2">
        <f ca="1">IFERROR(SUM(OFFSET(P2538,0,0,-计算结果!$B$18,1)),SUM(OFFSET(P2538,0,0,-ROW(),1)))</f>
        <v>3259.7849999999989</v>
      </c>
      <c r="Y2538" s="2">
        <f ca="1">IFERROR(SUM(OFFSET(Q2538,0,0,-计算结果!$B$18,1)),SUM(OFFSET(Q2538,0,0,-ROW(),1)))</f>
        <v>2526.6975000000002</v>
      </c>
      <c r="Z2538" s="2">
        <f ca="1">IFERROR(SUM(OFFSET(R2538,0,0,-计算结果!$B$18,1)),SUM(OFFSET(R2538,0,0,-ROW(),1)))</f>
        <v>2468.1349999999975</v>
      </c>
      <c r="AA2538" s="2">
        <f ca="1">IFERROR(SUM(OFFSET(S2538,0,0,-计算结果!$B$18,1)),SUM(OFFSET(S2538,0,0,-ROW(),1)))</f>
        <v>2419.1299999999983</v>
      </c>
      <c r="AB2538" s="2">
        <f ca="1">IFERROR(SUM(OFFSET(T2538,0,0,-计算结果!$B$18,1)),SUM(OFFSET(T2538,0,0,-ROW(),1)))</f>
        <v>2203.994999999999</v>
      </c>
      <c r="AC2538" s="2">
        <f t="shared" ca="1" si="758"/>
        <v>1.1624195219253581</v>
      </c>
      <c r="AD2538" s="2">
        <f t="shared" ca="1" si="759"/>
        <v>1.2137281793743062</v>
      </c>
      <c r="AE2538" s="2">
        <f t="shared" ca="1" si="760"/>
        <v>1.2585722966521029</v>
      </c>
      <c r="AF2538" s="2">
        <f t="shared" ca="1" si="761"/>
        <v>1.479034662056856</v>
      </c>
      <c r="AG2538" s="4" t="str">
        <f ca="1">IF(AND(AC2538&lt;计算结果!$B$19,AD2538&lt;计算结果!$B$19,AE2538&lt;计算结果!$B$19,AF2538&lt;计算结果!$B$19),"买",IF(AND(AC2538&gt;计算结果!$B$20,AD2538&gt;计算结果!$B$20,AE2538&gt;计算结果!$B$20,AF2538&gt;计算结果!$B$20),"卖",AG2537))</f>
        <v>卖</v>
      </c>
      <c r="AH2538" s="4" t="str">
        <f t="shared" ca="1" si="762"/>
        <v/>
      </c>
      <c r="AI2538" s="3">
        <f ca="1">IF(AG2537="买",E2538/E2537-1,0)-IF(AH2538=1,计算结果!B$17,0)</f>
        <v>0</v>
      </c>
      <c r="AJ2538" s="2">
        <f t="shared" ca="1" si="763"/>
        <v>1.4677729438245932</v>
      </c>
      <c r="AK2538" s="3">
        <f ca="1">1-AJ2538/MAX(AJ$2:AJ2538)</f>
        <v>0</v>
      </c>
    </row>
    <row r="2539" spans="1:37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6">
        <v>589868367872</v>
      </c>
      <c r="G2539" s="3">
        <f t="shared" si="749"/>
        <v>1.4612562736681767E-2</v>
      </c>
      <c r="H2539" s="3">
        <f>1-E2539/MAX(E$2:E2539)</f>
        <v>0.12563295446811407</v>
      </c>
      <c r="I2539" s="22">
        <f t="shared" si="750"/>
        <v>5096.33</v>
      </c>
      <c r="J2539" s="22">
        <f t="shared" si="751"/>
        <v>5079.7000000000007</v>
      </c>
      <c r="K2539" s="22">
        <f t="shared" si="752"/>
        <v>5082.163333333333</v>
      </c>
      <c r="L2539" s="22">
        <f t="shared" si="753"/>
        <v>5053.83</v>
      </c>
      <c r="M2539" s="2">
        <f t="shared" si="764"/>
        <v>71.070000000000618</v>
      </c>
      <c r="N2539" s="2">
        <f t="shared" si="765"/>
        <v>46.019999999999527</v>
      </c>
      <c r="O2539" s="2">
        <f t="shared" si="766"/>
        <v>63.576666666665915</v>
      </c>
      <c r="P2539" s="2">
        <f t="shared" si="767"/>
        <v>48.589999999999236</v>
      </c>
      <c r="Q2539" s="2">
        <f t="shared" si="754"/>
        <v>138.00999999999931</v>
      </c>
      <c r="R2539" s="2">
        <f t="shared" si="755"/>
        <v>163.0600000000004</v>
      </c>
      <c r="S2539" s="2">
        <f t="shared" si="756"/>
        <v>145.50333333333401</v>
      </c>
      <c r="T2539" s="2">
        <f t="shared" si="757"/>
        <v>160.49000000000069</v>
      </c>
      <c r="U2539" s="2">
        <f ca="1">IFERROR(SUM(OFFSET(M2539,0,0,-计算结果!$B$18,1)),SUM(OFFSET(M2539,0,0,-ROW(),1)))</f>
        <v>2939.9949999999981</v>
      </c>
      <c r="V2539" s="2">
        <f ca="1">IFERROR(SUM(OFFSET(N2539,0,0,-计算结果!$B$18,1)),SUM(OFFSET(N2539,0,0,-ROW(),1)))</f>
        <v>2996.7849999999999</v>
      </c>
      <c r="W2539" s="2">
        <f ca="1">IFERROR(SUM(OFFSET(O2539,0,0,-计算结果!$B$18,1)),SUM(OFFSET(O2539,0,0,-ROW(),1)))</f>
        <v>3050.0633333333317</v>
      </c>
      <c r="X2539" s="2">
        <f ca="1">IFERROR(SUM(OFFSET(P2539,0,0,-计算结果!$B$18,1)),SUM(OFFSET(P2539,0,0,-ROW(),1)))</f>
        <v>3270.199999999998</v>
      </c>
      <c r="Y2539" s="2">
        <f ca="1">IFERROR(SUM(OFFSET(Q2539,0,0,-计算结果!$B$18,1)),SUM(OFFSET(Q2539,0,0,-ROW(),1)))</f>
        <v>2617.3649999999998</v>
      </c>
      <c r="Z2539" s="2">
        <f ca="1">IFERROR(SUM(OFFSET(R2539,0,0,-计算结果!$B$18,1)),SUM(OFFSET(R2539,0,0,-ROW(),1)))</f>
        <v>2560.574999999998</v>
      </c>
      <c r="AA2539" s="2">
        <f ca="1">IFERROR(SUM(OFFSET(S2539,0,0,-计算结果!$B$18,1)),SUM(OFFSET(S2539,0,0,-ROW(),1)))</f>
        <v>2507.2966666666662</v>
      </c>
      <c r="AB2539" s="2">
        <f ca="1">IFERROR(SUM(OFFSET(T2539,0,0,-计算结果!$B$18,1)),SUM(OFFSET(T2539,0,0,-ROW(),1)))</f>
        <v>2287.16</v>
      </c>
      <c r="AC2539" s="2">
        <f t="shared" ca="1" si="758"/>
        <v>1.1232651922830779</v>
      </c>
      <c r="AD2539" s="2">
        <f t="shared" ca="1" si="759"/>
        <v>1.1703562676352</v>
      </c>
      <c r="AE2539" s="2">
        <f t="shared" ca="1" si="760"/>
        <v>1.2164748487414727</v>
      </c>
      <c r="AF2539" s="2">
        <f t="shared" ca="1" si="761"/>
        <v>1.4298081463474344</v>
      </c>
      <c r="AG2539" s="4" t="str">
        <f ca="1">IF(AND(AC2539&lt;计算结果!$B$19,AD2539&lt;计算结果!$B$19,AE2539&lt;计算结果!$B$19,AF2539&lt;计算结果!$B$19),"买",IF(AND(AC2539&gt;计算结果!$B$20,AD2539&gt;计算结果!$B$20,AE2539&gt;计算结果!$B$20,AF2539&gt;计算结果!$B$20),"卖",AG2538))</f>
        <v>卖</v>
      </c>
      <c r="AH2539" s="4" t="str">
        <f t="shared" ca="1" si="762"/>
        <v/>
      </c>
      <c r="AI2539" s="3">
        <f ca="1">IF(AG2538="买",E2539/E2538-1,0)-IF(AH2539=1,计算结果!B$17,0)</f>
        <v>0</v>
      </c>
      <c r="AJ2539" s="2">
        <f t="shared" ca="1" si="763"/>
        <v>1.4677729438245932</v>
      </c>
      <c r="AK2539" s="3">
        <f ca="1">1-AJ2539/MAX(AJ$2:AJ2539)</f>
        <v>0</v>
      </c>
    </row>
    <row r="2540" spans="1:37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6">
        <v>555646779392</v>
      </c>
      <c r="G2540" s="3">
        <f t="shared" si="749"/>
        <v>-4.0530626621234744E-2</v>
      </c>
      <c r="H2540" s="3">
        <f>1-E2540/MAX(E$2:E2540)</f>
        <v>0.16107159872047905</v>
      </c>
      <c r="I2540" s="22">
        <f t="shared" si="750"/>
        <v>4977.1875</v>
      </c>
      <c r="J2540" s="22">
        <f t="shared" si="751"/>
        <v>5021.4724999999999</v>
      </c>
      <c r="K2540" s="22">
        <f t="shared" si="752"/>
        <v>4992.7333333333336</v>
      </c>
      <c r="L2540" s="22">
        <f t="shared" si="753"/>
        <v>5023.8250000000007</v>
      </c>
      <c r="M2540" s="2">
        <f t="shared" si="764"/>
        <v>24.890000000000327</v>
      </c>
      <c r="N2540" s="2">
        <f t="shared" si="765"/>
        <v>41.519999999999527</v>
      </c>
      <c r="O2540" s="2">
        <f t="shared" si="766"/>
        <v>39.056666666667297</v>
      </c>
      <c r="P2540" s="2">
        <f t="shared" si="767"/>
        <v>67.390000000000327</v>
      </c>
      <c r="Q2540" s="2">
        <f t="shared" si="754"/>
        <v>169.89999999999964</v>
      </c>
      <c r="R2540" s="2">
        <f t="shared" si="755"/>
        <v>153.27000000000044</v>
      </c>
      <c r="S2540" s="2">
        <f t="shared" si="756"/>
        <v>155.73333333333267</v>
      </c>
      <c r="T2540" s="2">
        <f t="shared" si="757"/>
        <v>127.39999999999964</v>
      </c>
      <c r="U2540" s="2">
        <f ca="1">IFERROR(SUM(OFFSET(M2540,0,0,-计算结果!$B$18,1)),SUM(OFFSET(M2540,0,0,-ROW(),1)))</f>
        <v>2814.6899999999987</v>
      </c>
      <c r="V2540" s="2">
        <f ca="1">IFERROR(SUM(OFFSET(N2540,0,0,-计算结果!$B$18,1)),SUM(OFFSET(N2540,0,0,-ROW(),1)))</f>
        <v>2863.4349999999995</v>
      </c>
      <c r="W2540" s="2">
        <f ca="1">IFERROR(SUM(OFFSET(O2540,0,0,-计算结果!$B$18,1)),SUM(OFFSET(O2540,0,0,-ROW(),1)))</f>
        <v>2929.4499999999989</v>
      </c>
      <c r="X2540" s="2">
        <f ca="1">IFERROR(SUM(OFFSET(P2540,0,0,-计算结果!$B$18,1)),SUM(OFFSET(P2540,0,0,-ROW(),1)))</f>
        <v>3158.9699999999984</v>
      </c>
      <c r="Y2540" s="2">
        <f ca="1">IFERROR(SUM(OFFSET(Q2540,0,0,-计算结果!$B$18,1)),SUM(OFFSET(Q2540,0,0,-ROW(),1)))</f>
        <v>2829.119999999999</v>
      </c>
      <c r="Z2540" s="2">
        <f ca="1">IFERROR(SUM(OFFSET(R2540,0,0,-计算结果!$B$18,1)),SUM(OFFSET(R2540,0,0,-ROW(),1)))</f>
        <v>2780.3749999999982</v>
      </c>
      <c r="AA2540" s="2">
        <f ca="1">IFERROR(SUM(OFFSET(S2540,0,0,-计算结果!$B$18,1)),SUM(OFFSET(S2540,0,0,-ROW(),1)))</f>
        <v>2714.3599999999988</v>
      </c>
      <c r="AB2540" s="2">
        <f ca="1">IFERROR(SUM(OFFSET(T2540,0,0,-计算结果!$B$18,1)),SUM(OFFSET(T2540,0,0,-ROW(),1)))</f>
        <v>2484.8399999999992</v>
      </c>
      <c r="AC2540" s="2">
        <f t="shared" ca="1" si="758"/>
        <v>0.99489947404139789</v>
      </c>
      <c r="AD2540" s="2">
        <f t="shared" ca="1" si="759"/>
        <v>1.029873668120308</v>
      </c>
      <c r="AE2540" s="2">
        <f t="shared" ca="1" si="760"/>
        <v>1.0792415154953654</v>
      </c>
      <c r="AF2540" s="2">
        <f t="shared" ca="1" si="761"/>
        <v>1.2712971458926932</v>
      </c>
      <c r="AG2540" s="4" t="str">
        <f ca="1">IF(AND(AC2540&lt;计算结果!$B$19,AD2540&lt;计算结果!$B$19,AE2540&lt;计算结果!$B$19,AF2540&lt;计算结果!$B$19),"买",IF(AND(AC2540&gt;计算结果!$B$20,AD2540&gt;计算结果!$B$20,AE2540&gt;计算结果!$B$20,AF2540&gt;计算结果!$B$20),"卖",AG2539))</f>
        <v>卖</v>
      </c>
      <c r="AH2540" s="4" t="str">
        <f t="shared" ca="1" si="762"/>
        <v/>
      </c>
      <c r="AI2540" s="3">
        <f ca="1">IF(AG2539="买",E2540/E2539-1,0)-IF(AH2540=1,计算结果!B$17,0)</f>
        <v>0</v>
      </c>
      <c r="AJ2540" s="2">
        <f t="shared" ca="1" si="763"/>
        <v>1.4677729438245932</v>
      </c>
      <c r="AK2540" s="3">
        <f ca="1">1-AJ2540/MAX(AJ$2:AJ2540)</f>
        <v>0</v>
      </c>
    </row>
    <row r="2541" spans="1:37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6">
        <v>519609581568</v>
      </c>
      <c r="G2541" s="3">
        <f t="shared" si="749"/>
        <v>-5.9526827635862145E-2</v>
      </c>
      <c r="H2541" s="3">
        <f>1-E2541/MAX(E$2:E2541)</f>
        <v>0.21101034506227445</v>
      </c>
      <c r="I2541" s="22">
        <f t="shared" si="750"/>
        <v>4704.8099999999995</v>
      </c>
      <c r="J2541" s="22">
        <f t="shared" si="751"/>
        <v>4757.3125</v>
      </c>
      <c r="K2541" s="22">
        <f t="shared" si="752"/>
        <v>4727.3966666666665</v>
      </c>
      <c r="L2541" s="22">
        <f t="shared" si="753"/>
        <v>4772.57</v>
      </c>
      <c r="M2541" s="2">
        <f t="shared" si="764"/>
        <v>-66.737500000000182</v>
      </c>
      <c r="N2541" s="2">
        <f t="shared" si="765"/>
        <v>-111.02250000000004</v>
      </c>
      <c r="O2541" s="2">
        <f t="shared" si="766"/>
        <v>-82.283333333333758</v>
      </c>
      <c r="P2541" s="2">
        <f t="shared" si="767"/>
        <v>-113.37500000000091</v>
      </c>
      <c r="Q2541" s="2">
        <f t="shared" si="754"/>
        <v>342.4975000000004</v>
      </c>
      <c r="R2541" s="2">
        <f t="shared" si="755"/>
        <v>386.78250000000025</v>
      </c>
      <c r="S2541" s="2">
        <f t="shared" si="756"/>
        <v>358.04333333333398</v>
      </c>
      <c r="T2541" s="2">
        <f t="shared" si="757"/>
        <v>389.13500000000113</v>
      </c>
      <c r="U2541" s="2">
        <f ca="1">IFERROR(SUM(OFFSET(M2541,0,0,-计算结果!$B$18,1)),SUM(OFFSET(M2541,0,0,-ROW(),1)))</f>
        <v>2679.1974999999984</v>
      </c>
      <c r="V2541" s="2">
        <f ca="1">IFERROR(SUM(OFFSET(N2541,0,0,-计算结果!$B$18,1)),SUM(OFFSET(N2541,0,0,-ROW(),1)))</f>
        <v>2657.9674999999997</v>
      </c>
      <c r="W2541" s="2">
        <f ca="1">IFERROR(SUM(OFFSET(O2541,0,0,-计算结果!$B$18,1)),SUM(OFFSET(O2541,0,0,-ROW(),1)))</f>
        <v>2769.5699999999988</v>
      </c>
      <c r="X2541" s="2">
        <f ca="1">IFERROR(SUM(OFFSET(P2541,0,0,-计算结果!$B$18,1)),SUM(OFFSET(P2541,0,0,-ROW(),1)))</f>
        <v>2950.3149999999978</v>
      </c>
      <c r="Y2541" s="2">
        <f ca="1">IFERROR(SUM(OFFSET(Q2541,0,0,-计算结果!$B$18,1)),SUM(OFFSET(Q2541,0,0,-ROW(),1)))</f>
        <v>3152.3024999999998</v>
      </c>
      <c r="Z2541" s="2">
        <f ca="1">IFERROR(SUM(OFFSET(R2541,0,0,-计算结果!$B$18,1)),SUM(OFFSET(R2541,0,0,-ROW(),1)))</f>
        <v>3173.5324999999984</v>
      </c>
      <c r="AA2541" s="2">
        <f ca="1">IFERROR(SUM(OFFSET(S2541,0,0,-计算结果!$B$18,1)),SUM(OFFSET(S2541,0,0,-ROW(),1)))</f>
        <v>3061.9299999999994</v>
      </c>
      <c r="AB2541" s="2">
        <f ca="1">IFERROR(SUM(OFFSET(T2541,0,0,-计算结果!$B$18,1)),SUM(OFFSET(T2541,0,0,-ROW(),1)))</f>
        <v>2881.1850000000004</v>
      </c>
      <c r="AC2541" s="2">
        <f t="shared" ca="1" si="758"/>
        <v>0.8499176395666338</v>
      </c>
      <c r="AD2541" s="2">
        <f t="shared" ca="1" si="759"/>
        <v>0.83754223408772432</v>
      </c>
      <c r="AE2541" s="2">
        <f t="shared" ca="1" si="760"/>
        <v>0.90451773881179498</v>
      </c>
      <c r="AF2541" s="2">
        <f t="shared" ca="1" si="761"/>
        <v>1.023993599855614</v>
      </c>
      <c r="AG2541" s="4" t="str">
        <f ca="1">IF(AND(AC2541&lt;计算结果!$B$19,AD2541&lt;计算结果!$B$19,AE2541&lt;计算结果!$B$19,AF2541&lt;计算结果!$B$19),"买",IF(AND(AC2541&gt;计算结果!$B$20,AD2541&gt;计算结果!$B$20,AE2541&gt;计算结果!$B$20,AF2541&gt;计算结果!$B$20),"卖",AG2540))</f>
        <v>卖</v>
      </c>
      <c r="AH2541" s="4" t="str">
        <f t="shared" ca="1" si="762"/>
        <v/>
      </c>
      <c r="AI2541" s="3">
        <f ca="1">IF(AG2540="买",E2541/E2540-1,0)-IF(AH2541=1,计算结果!B$17,0)</f>
        <v>0</v>
      </c>
      <c r="AJ2541" s="2">
        <f t="shared" ca="1" si="763"/>
        <v>1.4677729438245932</v>
      </c>
      <c r="AK2541" s="3">
        <f ca="1">1-AJ2541/MAX(AJ$2:AJ2541)</f>
        <v>0</v>
      </c>
    </row>
    <row r="2542" spans="1:37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6">
        <v>536984125440</v>
      </c>
      <c r="G2542" s="3">
        <f t="shared" si="749"/>
        <v>3.2141124206122473E-2</v>
      </c>
      <c r="H2542" s="3">
        <f>1-E2542/MAX(E$2:E2542)</f>
        <v>0.18565133056557537</v>
      </c>
      <c r="I2542" s="22">
        <f t="shared" si="750"/>
        <v>4703.6175000000003</v>
      </c>
      <c r="J2542" s="22">
        <f t="shared" si="751"/>
        <v>4667.4500000000007</v>
      </c>
      <c r="K2542" s="22">
        <f t="shared" si="752"/>
        <v>4676.126666666667</v>
      </c>
      <c r="L2542" s="22">
        <f t="shared" si="753"/>
        <v>4621.1450000000004</v>
      </c>
      <c r="M2542" s="2">
        <f t="shared" si="764"/>
        <v>82.150000000000546</v>
      </c>
      <c r="N2542" s="2">
        <f t="shared" si="765"/>
        <v>29.647500000000036</v>
      </c>
      <c r="O2542" s="2">
        <f t="shared" si="766"/>
        <v>59.563333333333503</v>
      </c>
      <c r="P2542" s="2">
        <f t="shared" si="767"/>
        <v>14.390000000000327</v>
      </c>
      <c r="Q2542" s="2">
        <f t="shared" si="754"/>
        <v>249.47999999999956</v>
      </c>
      <c r="R2542" s="2">
        <f t="shared" si="755"/>
        <v>301.98250000000007</v>
      </c>
      <c r="S2542" s="2">
        <f t="shared" si="756"/>
        <v>272.06666666666661</v>
      </c>
      <c r="T2542" s="2">
        <f t="shared" si="757"/>
        <v>317.23999999999978</v>
      </c>
      <c r="U2542" s="2">
        <f ca="1">IFERROR(SUM(OFFSET(M2542,0,0,-计算结果!$B$18,1)),SUM(OFFSET(M2542,0,0,-ROW(),1)))</f>
        <v>2770.3649999999989</v>
      </c>
      <c r="V2542" s="2">
        <f ca="1">IFERROR(SUM(OFFSET(N2542,0,0,-计算结果!$B$18,1)),SUM(OFFSET(N2542,0,0,-ROW(),1)))</f>
        <v>2702.5299999999997</v>
      </c>
      <c r="W2542" s="2">
        <f ca="1">IFERROR(SUM(OFFSET(O2542,0,0,-计算结果!$B$18,1)),SUM(OFFSET(O2542,0,0,-ROW(),1)))</f>
        <v>2837.6699999999992</v>
      </c>
      <c r="X2542" s="2">
        <f ca="1">IFERROR(SUM(OFFSET(P2542,0,0,-计算结果!$B$18,1)),SUM(OFFSET(P2542,0,0,-ROW(),1)))</f>
        <v>2972.2799999999979</v>
      </c>
      <c r="Y2542" s="2">
        <f ca="1">IFERROR(SUM(OFFSET(Q2542,0,0,-计算结果!$B$18,1)),SUM(OFFSET(Q2542,0,0,-ROW(),1)))</f>
        <v>3280.6549999999988</v>
      </c>
      <c r="Z2542" s="2">
        <f ca="1">IFERROR(SUM(OFFSET(R2542,0,0,-计算结果!$B$18,1)),SUM(OFFSET(R2542,0,0,-ROW(),1)))</f>
        <v>3348.489999999998</v>
      </c>
      <c r="AA2542" s="2">
        <f ca="1">IFERROR(SUM(OFFSET(S2542,0,0,-计算结果!$B$18,1)),SUM(OFFSET(S2542,0,0,-ROW(),1)))</f>
        <v>3213.3499999999985</v>
      </c>
      <c r="AB2542" s="2">
        <f ca="1">IFERROR(SUM(OFFSET(T2542,0,0,-计算结果!$B$18,1)),SUM(OFFSET(T2542,0,0,-ROW(),1)))</f>
        <v>3078.74</v>
      </c>
      <c r="AC2542" s="2">
        <f t="shared" ca="1" si="758"/>
        <v>0.84445484209708122</v>
      </c>
      <c r="AD2542" s="2">
        <f t="shared" ca="1" si="759"/>
        <v>0.80708916556418009</v>
      </c>
      <c r="AE2542" s="2">
        <f t="shared" ca="1" si="760"/>
        <v>0.88308774332083351</v>
      </c>
      <c r="AF2542" s="2">
        <f t="shared" ca="1" si="761"/>
        <v>0.96542091894736093</v>
      </c>
      <c r="AG2542" s="4" t="str">
        <f ca="1">IF(AND(AC2542&lt;计算结果!$B$19,AD2542&lt;计算结果!$B$19,AE2542&lt;计算结果!$B$19,AF2542&lt;计算结果!$B$19),"买",IF(AND(AC2542&gt;计算结果!$B$20,AD2542&gt;计算结果!$B$20,AE2542&gt;计算结果!$B$20,AF2542&gt;计算结果!$B$20),"卖",AG2541))</f>
        <v>卖</v>
      </c>
      <c r="AH2542" s="4" t="str">
        <f t="shared" ca="1" si="762"/>
        <v/>
      </c>
      <c r="AI2542" s="3">
        <f ca="1">IF(AG2541="买",E2542/E2541-1,0)-IF(AH2542=1,计算结果!B$17,0)</f>
        <v>0</v>
      </c>
      <c r="AJ2542" s="2">
        <f t="shared" ca="1" si="763"/>
        <v>1.4677729438245932</v>
      </c>
      <c r="AK2542" s="3">
        <f ca="1">1-AJ2542/MAX(AJ$2:AJ2542)</f>
        <v>0</v>
      </c>
    </row>
    <row r="2543" spans="1:37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6">
        <v>615374061568</v>
      </c>
      <c r="G2543" s="3">
        <f t="shared" si="749"/>
        <v>1.9648606691474724E-2</v>
      </c>
      <c r="H2543" s="3">
        <f>1-E2543/MAX(E$2:E2543)</f>
        <v>0.16965051385013263</v>
      </c>
      <c r="I2543" s="22">
        <f t="shared" si="750"/>
        <v>4847.0749999999998</v>
      </c>
      <c r="J2543" s="22">
        <f t="shared" si="751"/>
        <v>4829.9400000000005</v>
      </c>
      <c r="K2543" s="22">
        <f t="shared" si="752"/>
        <v>4836.0566666666673</v>
      </c>
      <c r="L2543" s="22">
        <f t="shared" si="753"/>
        <v>4814.0200000000004</v>
      </c>
      <c r="M2543" s="2">
        <f t="shared" si="764"/>
        <v>180.11249999999927</v>
      </c>
      <c r="N2543" s="2">
        <f t="shared" si="765"/>
        <v>216.27999999999884</v>
      </c>
      <c r="O2543" s="2">
        <f t="shared" si="766"/>
        <v>207.60333333333256</v>
      </c>
      <c r="P2543" s="2">
        <f t="shared" si="767"/>
        <v>262.58499999999913</v>
      </c>
      <c r="Q2543" s="2">
        <f t="shared" si="754"/>
        <v>-40.692500000000109</v>
      </c>
      <c r="R2543" s="2">
        <f t="shared" si="755"/>
        <v>-76.859999999999673</v>
      </c>
      <c r="S2543" s="2">
        <f t="shared" si="756"/>
        <v>-68.183333333333394</v>
      </c>
      <c r="T2543" s="2">
        <f t="shared" si="757"/>
        <v>-123.16499999999996</v>
      </c>
      <c r="U2543" s="2">
        <f ca="1">IFERROR(SUM(OFFSET(M2543,0,0,-计算结果!$B$18,1)),SUM(OFFSET(M2543,0,0,-ROW(),1)))</f>
        <v>2828.5049999999983</v>
      </c>
      <c r="V2543" s="2">
        <f ca="1">IFERROR(SUM(OFFSET(N2543,0,0,-计算结果!$B$18,1)),SUM(OFFSET(N2543,0,0,-ROW(),1)))</f>
        <v>2791.8349999999991</v>
      </c>
      <c r="W2543" s="2">
        <f ca="1">IFERROR(SUM(OFFSET(O2543,0,0,-计算结果!$B$18,1)),SUM(OFFSET(O2543,0,0,-ROW(),1)))</f>
        <v>2918.5899999999983</v>
      </c>
      <c r="X2543" s="2">
        <f ca="1">IFERROR(SUM(OFFSET(P2543,0,0,-计算结果!$B$18,1)),SUM(OFFSET(P2543,0,0,-ROW(),1)))</f>
        <v>3098.7599999999975</v>
      </c>
      <c r="Y2543" s="2">
        <f ca="1">IFERROR(SUM(OFFSET(Q2543,0,0,-计算结果!$B$18,1)),SUM(OFFSET(Q2543,0,0,-ROW(),1)))</f>
        <v>3286.7649999999994</v>
      </c>
      <c r="Z2543" s="2">
        <f ca="1">IFERROR(SUM(OFFSET(R2543,0,0,-计算结果!$B$18,1)),SUM(OFFSET(R2543,0,0,-ROW(),1)))</f>
        <v>3323.4349999999986</v>
      </c>
      <c r="AA2543" s="2">
        <f ca="1">IFERROR(SUM(OFFSET(S2543,0,0,-计算结果!$B$18,1)),SUM(OFFSET(S2543,0,0,-ROW(),1)))</f>
        <v>3196.6799999999994</v>
      </c>
      <c r="AB2543" s="2">
        <f ca="1">IFERROR(SUM(OFFSET(T2543,0,0,-计算结果!$B$18,1)),SUM(OFFSET(T2543,0,0,-ROW(),1)))</f>
        <v>3016.51</v>
      </c>
      <c r="AC2543" s="2">
        <f t="shared" ca="1" si="758"/>
        <v>0.86057415117904645</v>
      </c>
      <c r="AD2543" s="2">
        <f t="shared" ca="1" si="759"/>
        <v>0.84004501366808748</v>
      </c>
      <c r="AE2543" s="2">
        <f t="shared" ca="1" si="760"/>
        <v>0.91300661936759353</v>
      </c>
      <c r="AF2543" s="2">
        <f t="shared" ca="1" si="761"/>
        <v>1.027266609426124</v>
      </c>
      <c r="AG2543" s="4" t="str">
        <f ca="1">IF(AND(AC2543&lt;计算结果!$B$19,AD2543&lt;计算结果!$B$19,AE2543&lt;计算结果!$B$19,AF2543&lt;计算结果!$B$19),"买",IF(AND(AC2543&gt;计算结果!$B$20,AD2543&gt;计算结果!$B$20,AE2543&gt;计算结果!$B$20,AF2543&gt;计算结果!$B$20),"卖",AG2542))</f>
        <v>卖</v>
      </c>
      <c r="AH2543" s="4" t="str">
        <f t="shared" ca="1" si="762"/>
        <v/>
      </c>
      <c r="AI2543" s="3">
        <f ca="1">IF(AG2542="买",E2543/E2542-1,0)-IF(AH2543=1,计算结果!B$17,0)</f>
        <v>0</v>
      </c>
      <c r="AJ2543" s="2">
        <f t="shared" ca="1" si="763"/>
        <v>1.4677729438245932</v>
      </c>
      <c r="AK2543" s="3">
        <f ca="1">1-AJ2543/MAX(AJ$2:AJ2543)</f>
        <v>0</v>
      </c>
    </row>
    <row r="2544" spans="1:37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6">
        <v>640246415360</v>
      </c>
      <c r="G2544" s="3">
        <f t="shared" si="749"/>
        <v>-3.5574871980869283E-2</v>
      </c>
      <c r="H2544" s="3">
        <f>1-E2544/MAX(E$2:E2544)</f>
        <v>0.19919009051929482</v>
      </c>
      <c r="I2544" s="22">
        <f t="shared" si="750"/>
        <v>4749.88</v>
      </c>
      <c r="J2544" s="22">
        <f t="shared" si="751"/>
        <v>4799.8100000000004</v>
      </c>
      <c r="K2544" s="22">
        <f t="shared" si="752"/>
        <v>4764.333333333333</v>
      </c>
      <c r="L2544" s="22">
        <f t="shared" si="753"/>
        <v>4793.24</v>
      </c>
      <c r="M2544" s="2">
        <f t="shared" si="764"/>
        <v>72.1850000000004</v>
      </c>
      <c r="N2544" s="2">
        <f t="shared" si="765"/>
        <v>89.319999999999709</v>
      </c>
      <c r="O2544" s="2">
        <f t="shared" si="766"/>
        <v>83.203333333332921</v>
      </c>
      <c r="P2544" s="2">
        <f t="shared" si="767"/>
        <v>105.23999999999978</v>
      </c>
      <c r="Q2544" s="2">
        <f t="shared" si="754"/>
        <v>179.85499999999956</v>
      </c>
      <c r="R2544" s="2">
        <f t="shared" si="755"/>
        <v>162.72000000000025</v>
      </c>
      <c r="S2544" s="2">
        <f t="shared" si="756"/>
        <v>168.83666666666704</v>
      </c>
      <c r="T2544" s="2">
        <f t="shared" si="757"/>
        <v>146.80000000000018</v>
      </c>
      <c r="U2544" s="2">
        <f ca="1">IFERROR(SUM(OFFSET(M2544,0,0,-计算结果!$B$18,1)),SUM(OFFSET(M2544,0,0,-ROW(),1)))</f>
        <v>2851.8524999999991</v>
      </c>
      <c r="V2544" s="2">
        <f ca="1">IFERROR(SUM(OFFSET(N2544,0,0,-计算结果!$B$18,1)),SUM(OFFSET(N2544,0,0,-ROW(),1)))</f>
        <v>2818.8874999999989</v>
      </c>
      <c r="W2544" s="2">
        <f ca="1">IFERROR(SUM(OFFSET(O2544,0,0,-计算结果!$B$18,1)),SUM(OFFSET(O2544,0,0,-ROW(),1)))</f>
        <v>2947.1733333333314</v>
      </c>
      <c r="X2544" s="2">
        <f ca="1">IFERROR(SUM(OFFSET(P2544,0,0,-计算结果!$B$18,1)),SUM(OFFSET(P2544,0,0,-ROW(),1)))</f>
        <v>3137.8149999999978</v>
      </c>
      <c r="Y2544" s="2">
        <f ca="1">IFERROR(SUM(OFFSET(Q2544,0,0,-计算结果!$B$18,1)),SUM(OFFSET(Q2544,0,0,-ROW(),1)))</f>
        <v>3379.9474999999984</v>
      </c>
      <c r="Z2544" s="2">
        <f ca="1">IFERROR(SUM(OFFSET(R2544,0,0,-计算结果!$B$18,1)),SUM(OFFSET(R2544,0,0,-ROW(),1)))</f>
        <v>3412.9124999999985</v>
      </c>
      <c r="AA2544" s="2">
        <f ca="1">IFERROR(SUM(OFFSET(S2544,0,0,-计算结果!$B$18,1)),SUM(OFFSET(S2544,0,0,-ROW(),1)))</f>
        <v>3284.6266666666661</v>
      </c>
      <c r="AB2544" s="2">
        <f ca="1">IFERROR(SUM(OFFSET(T2544,0,0,-计算结果!$B$18,1)),SUM(OFFSET(T2544,0,0,-ROW(),1)))</f>
        <v>3093.9849999999997</v>
      </c>
      <c r="AC2544" s="2">
        <f t="shared" ca="1" si="758"/>
        <v>0.84375644887975343</v>
      </c>
      <c r="AD2544" s="2">
        <f t="shared" ca="1" si="759"/>
        <v>0.82594777920617657</v>
      </c>
      <c r="AE2544" s="2">
        <f t="shared" ca="1" si="760"/>
        <v>0.89726280409341252</v>
      </c>
      <c r="AF2544" s="2">
        <f t="shared" ca="1" si="761"/>
        <v>1.0141661966686968</v>
      </c>
      <c r="AG2544" s="4" t="str">
        <f ca="1">IF(AND(AC2544&lt;计算结果!$B$19,AD2544&lt;计算结果!$B$19,AE2544&lt;计算结果!$B$19,AF2544&lt;计算结果!$B$19),"买",IF(AND(AC2544&gt;计算结果!$B$20,AD2544&gt;计算结果!$B$20,AE2544&gt;计算结果!$B$20,AF2544&gt;计算结果!$B$20),"卖",AG2543))</f>
        <v>卖</v>
      </c>
      <c r="AH2544" s="4" t="str">
        <f t="shared" ca="1" si="762"/>
        <v/>
      </c>
      <c r="AI2544" s="3">
        <f ca="1">IF(AG2543="买",E2544/E2543-1,0)-IF(AH2544=1,计算结果!B$17,0)</f>
        <v>0</v>
      </c>
      <c r="AJ2544" s="2">
        <f t="shared" ca="1" si="763"/>
        <v>1.4677729438245932</v>
      </c>
      <c r="AK2544" s="3">
        <f ca="1">1-AJ2544/MAX(AJ$2:AJ2544)</f>
        <v>0</v>
      </c>
    </row>
    <row r="2545" spans="1:37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6">
        <v>612959453184</v>
      </c>
      <c r="G2545" s="3">
        <f t="shared" si="749"/>
        <v>-7.8684463255229042E-2</v>
      </c>
      <c r="H2545" s="3">
        <f>1-E2545/MAX(E$2:E2545)</f>
        <v>0.26220138841625273</v>
      </c>
      <c r="I2545" s="22">
        <f t="shared" si="750"/>
        <v>4400.3125</v>
      </c>
      <c r="J2545" s="22">
        <f t="shared" si="751"/>
        <v>4459.7325000000001</v>
      </c>
      <c r="K2545" s="22">
        <f t="shared" si="752"/>
        <v>4421.6866666666656</v>
      </c>
      <c r="L2545" s="22">
        <f t="shared" si="753"/>
        <v>4464.4349999999995</v>
      </c>
      <c r="M2545" s="2">
        <f t="shared" si="764"/>
        <v>-99.690000000000509</v>
      </c>
      <c r="N2545" s="2">
        <f t="shared" si="765"/>
        <v>-149.6200000000008</v>
      </c>
      <c r="O2545" s="2">
        <f t="shared" si="766"/>
        <v>-114.14333333333343</v>
      </c>
      <c r="P2545" s="2">
        <f t="shared" si="767"/>
        <v>-143.05000000000018</v>
      </c>
      <c r="Q2545" s="2">
        <f t="shared" si="754"/>
        <v>471.19999999999982</v>
      </c>
      <c r="R2545" s="2">
        <f t="shared" si="755"/>
        <v>521.13000000000011</v>
      </c>
      <c r="S2545" s="2">
        <f t="shared" si="756"/>
        <v>485.65333333333274</v>
      </c>
      <c r="T2545" s="2">
        <f t="shared" si="757"/>
        <v>514.55999999999949</v>
      </c>
      <c r="U2545" s="2">
        <f ca="1">IFERROR(SUM(OFFSET(M2545,0,0,-计算结果!$B$18,1)),SUM(OFFSET(M2545,0,0,-ROW(),1)))</f>
        <v>2710.824999999998</v>
      </c>
      <c r="V2545" s="2">
        <f ca="1">IFERROR(SUM(OFFSET(N2545,0,0,-计算结果!$B$18,1)),SUM(OFFSET(N2545,0,0,-ROW(),1)))</f>
        <v>2645.2949999999973</v>
      </c>
      <c r="W2545" s="2">
        <f ca="1">IFERROR(SUM(OFFSET(O2545,0,0,-计算结果!$B$18,1)),SUM(OFFSET(O2545,0,0,-ROW(),1)))</f>
        <v>2796.6033333333307</v>
      </c>
      <c r="X2545" s="2">
        <f ca="1">IFERROR(SUM(OFFSET(P2545,0,0,-计算结果!$B$18,1)),SUM(OFFSET(P2545,0,0,-ROW(),1)))</f>
        <v>2968.1599999999971</v>
      </c>
      <c r="Y2545" s="2">
        <f ca="1">IFERROR(SUM(OFFSET(Q2545,0,0,-计算结果!$B$18,1)),SUM(OFFSET(Q2545,0,0,-ROW(),1)))</f>
        <v>3790.3449999999984</v>
      </c>
      <c r="Z2545" s="2">
        <f ca="1">IFERROR(SUM(OFFSET(R2545,0,0,-计算结果!$B$18,1)),SUM(OFFSET(R2545,0,0,-ROW(),1)))</f>
        <v>3855.8749999999991</v>
      </c>
      <c r="AA2545" s="2">
        <f ca="1">IFERROR(SUM(OFFSET(S2545,0,0,-计算结果!$B$18,1)),SUM(OFFSET(S2545,0,0,-ROW(),1)))</f>
        <v>3704.5666666666657</v>
      </c>
      <c r="AB2545" s="2">
        <f ca="1">IFERROR(SUM(OFFSET(T2545,0,0,-计算结果!$B$18,1)),SUM(OFFSET(T2545,0,0,-ROW(),1)))</f>
        <v>3533.0099999999993</v>
      </c>
      <c r="AC2545" s="2">
        <f t="shared" ca="1" si="758"/>
        <v>0.71519215269322423</v>
      </c>
      <c r="AD2545" s="2">
        <f t="shared" ca="1" si="759"/>
        <v>0.68604272700748803</v>
      </c>
      <c r="AE2545" s="2">
        <f t="shared" ca="1" si="760"/>
        <v>0.75490700666744603</v>
      </c>
      <c r="AF2545" s="2">
        <f t="shared" ca="1" si="761"/>
        <v>0.84012216212238222</v>
      </c>
      <c r="AG2545" s="4" t="str">
        <f ca="1">IF(AND(AC2545&lt;计算结果!$B$19,AD2545&lt;计算结果!$B$19,AE2545&lt;计算结果!$B$19,AF2545&lt;计算结果!$B$19),"买",IF(AND(AC2545&gt;计算结果!$B$20,AD2545&gt;计算结果!$B$20,AE2545&gt;计算结果!$B$20,AF2545&gt;计算结果!$B$20),"卖",AG2544))</f>
        <v>卖</v>
      </c>
      <c r="AH2545" s="4" t="str">
        <f t="shared" ca="1" si="762"/>
        <v/>
      </c>
      <c r="AI2545" s="3">
        <f ca="1">IF(AG2544="买",E2545/E2544-1,0)-IF(AH2545=1,计算结果!B$17,0)</f>
        <v>0</v>
      </c>
      <c r="AJ2545" s="2">
        <f t="shared" ca="1" si="763"/>
        <v>1.4677729438245932</v>
      </c>
      <c r="AK2545" s="3">
        <f ca="1">1-AJ2545/MAX(AJ$2:AJ2545)</f>
        <v>0</v>
      </c>
    </row>
    <row r="2546" spans="1:37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6">
        <v>704014516224</v>
      </c>
      <c r="G2546" s="3">
        <f t="shared" si="749"/>
        <v>-3.3356471925814923E-2</v>
      </c>
      <c r="H2546" s="3">
        <f>1-E2546/MAX(E$2:E2546)</f>
        <v>0.28681174709045121</v>
      </c>
      <c r="I2546" s="22">
        <f t="shared" si="750"/>
        <v>4208.8</v>
      </c>
      <c r="J2546" s="22">
        <f t="shared" si="751"/>
        <v>4272.6225000000004</v>
      </c>
      <c r="K2546" s="22">
        <f t="shared" si="752"/>
        <v>4214.55</v>
      </c>
      <c r="L2546" s="22">
        <f t="shared" si="753"/>
        <v>4226.05</v>
      </c>
      <c r="M2546" s="2">
        <f t="shared" si="764"/>
        <v>50.857500000000073</v>
      </c>
      <c r="N2546" s="2">
        <f t="shared" si="765"/>
        <v>-8.5625</v>
      </c>
      <c r="O2546" s="2">
        <f t="shared" si="766"/>
        <v>29.483333333334485</v>
      </c>
      <c r="P2546" s="2">
        <f t="shared" si="767"/>
        <v>-13.264999999999418</v>
      </c>
      <c r="Q2546" s="2">
        <f t="shared" si="754"/>
        <v>399.38250000000016</v>
      </c>
      <c r="R2546" s="2">
        <f t="shared" si="755"/>
        <v>458.80250000000024</v>
      </c>
      <c r="S2546" s="2">
        <f t="shared" si="756"/>
        <v>420.75666666666575</v>
      </c>
      <c r="T2546" s="2">
        <f t="shared" si="757"/>
        <v>463.50499999999965</v>
      </c>
      <c r="U2546" s="2">
        <f ca="1">IFERROR(SUM(OFFSET(M2546,0,0,-计算结果!$B$18,1)),SUM(OFFSET(M2546,0,0,-ROW(),1)))</f>
        <v>2703.5474999999988</v>
      </c>
      <c r="V2546" s="2">
        <f ca="1">IFERROR(SUM(OFFSET(N2546,0,0,-计算结果!$B$18,1)),SUM(OFFSET(N2546,0,0,-ROW(),1)))</f>
        <v>2565.7399999999971</v>
      </c>
      <c r="W2546" s="2">
        <f ca="1">IFERROR(SUM(OFFSET(O2546,0,0,-计算结果!$B$18,1)),SUM(OFFSET(O2546,0,0,-ROW(),1)))</f>
        <v>2763.373333333333</v>
      </c>
      <c r="X2546" s="2">
        <f ca="1">IFERROR(SUM(OFFSET(P2546,0,0,-计算结果!$B$18,1)),SUM(OFFSET(P2546,0,0,-ROW(),1)))</f>
        <v>2883.0249999999987</v>
      </c>
      <c r="Y2546" s="2">
        <f ca="1">IFERROR(SUM(OFFSET(Q2546,0,0,-计算结果!$B$18,1)),SUM(OFFSET(Q2546,0,0,-ROW(),1)))</f>
        <v>4178.6124999999975</v>
      </c>
      <c r="Z2546" s="2">
        <f ca="1">IFERROR(SUM(OFFSET(R2546,0,0,-计算结果!$B$18,1)),SUM(OFFSET(R2546,0,0,-ROW(),1)))</f>
        <v>4316.42</v>
      </c>
      <c r="AA2546" s="2">
        <f ca="1">IFERROR(SUM(OFFSET(S2546,0,0,-计算结果!$B$18,1)),SUM(OFFSET(S2546,0,0,-ROW(),1)))</f>
        <v>4118.7866666666632</v>
      </c>
      <c r="AB2546" s="2">
        <f ca="1">IFERROR(SUM(OFFSET(T2546,0,0,-计算结果!$B$18,1)),SUM(OFFSET(T2546,0,0,-ROW(),1)))</f>
        <v>3999.1349999999979</v>
      </c>
      <c r="AC2546" s="2">
        <f t="shared" ca="1" si="758"/>
        <v>0.64699646114589482</v>
      </c>
      <c r="AD2546" s="2">
        <f t="shared" ca="1" si="759"/>
        <v>0.59441388928788141</v>
      </c>
      <c r="AE2546" s="2">
        <f t="shared" ca="1" si="760"/>
        <v>0.67091926748654185</v>
      </c>
      <c r="AF2546" s="2">
        <f t="shared" ca="1" si="761"/>
        <v>0.72091214725184327</v>
      </c>
      <c r="AG2546" s="4" t="str">
        <f ca="1">IF(AND(AC2546&lt;计算结果!$B$19,AD2546&lt;计算结果!$B$19,AE2546&lt;计算结果!$B$19,AF2546&lt;计算结果!$B$19),"买",IF(AND(AC2546&gt;计算结果!$B$20,AD2546&gt;计算结果!$B$20,AE2546&gt;计算结果!$B$20,AF2546&gt;计算结果!$B$20),"卖",AG2545))</f>
        <v>卖</v>
      </c>
      <c r="AH2546" s="4" t="str">
        <f t="shared" ca="1" si="762"/>
        <v/>
      </c>
      <c r="AI2546" s="3">
        <f ca="1">IF(AG2545="买",E2546/E2545-1,0)-IF(AH2546=1,计算结果!B$17,0)</f>
        <v>0</v>
      </c>
      <c r="AJ2546" s="2">
        <f t="shared" ca="1" si="763"/>
        <v>1.4677729438245932</v>
      </c>
      <c r="AK2546" s="3">
        <f ca="1">1-AJ2546/MAX(AJ$2:AJ2546)</f>
        <v>0</v>
      </c>
    </row>
    <row r="2547" spans="1:37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6">
        <v>716045811712</v>
      </c>
      <c r="G2547" s="3">
        <f t="shared" si="749"/>
        <v>6.7146998127184387E-2</v>
      </c>
      <c r="H2547" s="3">
        <f>1-E2547/MAX(E$2:E2547)</f>
        <v>0.23892329680800384</v>
      </c>
      <c r="I2547" s="22">
        <f t="shared" si="750"/>
        <v>4359.4449999999997</v>
      </c>
      <c r="J2547" s="22">
        <f t="shared" si="751"/>
        <v>4281.4624999999996</v>
      </c>
      <c r="K2547" s="22">
        <f t="shared" si="752"/>
        <v>4321.5933333333332</v>
      </c>
      <c r="L2547" s="22">
        <f t="shared" si="753"/>
        <v>4245.8900000000003</v>
      </c>
      <c r="M2547" s="2">
        <f t="shared" si="764"/>
        <v>266.97000000000025</v>
      </c>
      <c r="N2547" s="2">
        <f t="shared" si="765"/>
        <v>203.14750000000004</v>
      </c>
      <c r="O2547" s="2">
        <f t="shared" si="766"/>
        <v>261.22000000000025</v>
      </c>
      <c r="P2547" s="2">
        <f t="shared" si="767"/>
        <v>249.72000000000025</v>
      </c>
      <c r="Q2547" s="2">
        <f t="shared" si="754"/>
        <v>192.78999999999996</v>
      </c>
      <c r="R2547" s="2">
        <f t="shared" si="755"/>
        <v>256.61250000000018</v>
      </c>
      <c r="S2547" s="2">
        <f t="shared" si="756"/>
        <v>198.53999999999996</v>
      </c>
      <c r="T2547" s="2">
        <f t="shared" si="757"/>
        <v>210.03999999999996</v>
      </c>
      <c r="U2547" s="2">
        <f ca="1">IFERROR(SUM(OFFSET(M2547,0,0,-计算结果!$B$18,1)),SUM(OFFSET(M2547,0,0,-ROW(),1)))</f>
        <v>2941.5949999999984</v>
      </c>
      <c r="V2547" s="2">
        <f ca="1">IFERROR(SUM(OFFSET(N2547,0,0,-计算结果!$B$18,1)),SUM(OFFSET(N2547,0,0,-ROW(),1)))</f>
        <v>2749.5949999999966</v>
      </c>
      <c r="W2547" s="2">
        <f ca="1">IFERROR(SUM(OFFSET(O2547,0,0,-计算结果!$B$18,1)),SUM(OFFSET(O2547,0,0,-ROW(),1)))</f>
        <v>3001.373333333333</v>
      </c>
      <c r="X2547" s="2">
        <f ca="1">IFERROR(SUM(OFFSET(P2547,0,0,-计算结果!$B$18,1)),SUM(OFFSET(P2547,0,0,-ROW(),1)))</f>
        <v>3120.9299999999985</v>
      </c>
      <c r="Y2547" s="2">
        <f ca="1">IFERROR(SUM(OFFSET(Q2547,0,0,-计算结果!$B$18,1)),SUM(OFFSET(Q2547,0,0,-ROW(),1)))</f>
        <v>4303.8049999999976</v>
      </c>
      <c r="Z2547" s="2">
        <f ca="1">IFERROR(SUM(OFFSET(R2547,0,0,-计算结果!$B$18,1)),SUM(OFFSET(R2547,0,0,-ROW(),1)))</f>
        <v>4495.8049999999994</v>
      </c>
      <c r="AA2547" s="2">
        <f ca="1">IFERROR(SUM(OFFSET(S2547,0,0,-计算结果!$B$18,1)),SUM(OFFSET(S2547,0,0,-ROW(),1)))</f>
        <v>4244.026666666663</v>
      </c>
      <c r="AB2547" s="2">
        <f ca="1">IFERROR(SUM(OFFSET(T2547,0,0,-计算结果!$B$18,1)),SUM(OFFSET(T2547,0,0,-ROW(),1)))</f>
        <v>4124.4699999999975</v>
      </c>
      <c r="AC2547" s="2">
        <f t="shared" ca="1" si="758"/>
        <v>0.68348705389765574</v>
      </c>
      <c r="AD2547" s="2">
        <f t="shared" ca="1" si="759"/>
        <v>0.61159125006533799</v>
      </c>
      <c r="AE2547" s="2">
        <f t="shared" ca="1" si="760"/>
        <v>0.70719945209266721</v>
      </c>
      <c r="AF2547" s="2">
        <f t="shared" ca="1" si="761"/>
        <v>0.75668631363544903</v>
      </c>
      <c r="AG2547" s="4" t="str">
        <f ca="1">IF(AND(AC2547&lt;计算结果!$B$19,AD2547&lt;计算结果!$B$19,AE2547&lt;计算结果!$B$19,AF2547&lt;计算结果!$B$19),"买",IF(AND(AC2547&gt;计算结果!$B$20,AD2547&gt;计算结果!$B$20,AE2547&gt;计算结果!$B$20,AF2547&gt;计算结果!$B$20),"卖",AG2546))</f>
        <v>卖</v>
      </c>
      <c r="AH2547" s="4" t="str">
        <f t="shared" ca="1" si="762"/>
        <v/>
      </c>
      <c r="AI2547" s="3">
        <f ca="1">IF(AG2546="买",E2547/E2546-1,0)-IF(AH2547=1,计算结果!B$17,0)</f>
        <v>0</v>
      </c>
      <c r="AJ2547" s="2">
        <f t="shared" ca="1" si="763"/>
        <v>1.4677729438245932</v>
      </c>
      <c r="AK2547" s="3">
        <f ca="1">1-AJ2547/MAX(AJ$2:AJ2547)</f>
        <v>0</v>
      </c>
    </row>
    <row r="2548" spans="1:37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6">
        <v>623330590720</v>
      </c>
      <c r="G2548" s="3">
        <f t="shared" si="749"/>
        <v>-4.9179521573887719E-2</v>
      </c>
      <c r="H2548" s="3">
        <f>1-E2548/MAX(E$2:E2548)</f>
        <v>0.27635268495201792</v>
      </c>
      <c r="I2548" s="22">
        <f t="shared" si="750"/>
        <v>4316.9675000000007</v>
      </c>
      <c r="J2548" s="22">
        <f t="shared" si="751"/>
        <v>4355.9575000000004</v>
      </c>
      <c r="K2548" s="22">
        <f t="shared" si="752"/>
        <v>4338.2833333333338</v>
      </c>
      <c r="L2548" s="22">
        <f t="shared" si="753"/>
        <v>4380.915</v>
      </c>
      <c r="M2548" s="2">
        <f t="shared" si="764"/>
        <v>166.6850000000004</v>
      </c>
      <c r="N2548" s="2">
        <f t="shared" si="765"/>
        <v>244.66750000000047</v>
      </c>
      <c r="O2548" s="2">
        <f t="shared" si="766"/>
        <v>204.53666666666686</v>
      </c>
      <c r="P2548" s="2">
        <f t="shared" si="767"/>
        <v>280.23999999999978</v>
      </c>
      <c r="Q2548" s="2">
        <f t="shared" si="754"/>
        <v>123.74499999999989</v>
      </c>
      <c r="R2548" s="2">
        <f t="shared" si="755"/>
        <v>45.762499999999818</v>
      </c>
      <c r="S2548" s="2">
        <f t="shared" si="756"/>
        <v>85.89333333333343</v>
      </c>
      <c r="T2548" s="2">
        <f t="shared" si="757"/>
        <v>10.190000000000509</v>
      </c>
      <c r="U2548" s="2">
        <f ca="1">IFERROR(SUM(OFFSET(M2548,0,0,-计算结果!$B$18,1)),SUM(OFFSET(M2548,0,0,-ROW(),1)))</f>
        <v>3090.7899999999991</v>
      </c>
      <c r="V2548" s="2">
        <f ca="1">IFERROR(SUM(OFFSET(N2548,0,0,-计算结果!$B$18,1)),SUM(OFFSET(N2548,0,0,-ROW(),1)))</f>
        <v>2969.2474999999977</v>
      </c>
      <c r="W2548" s="2">
        <f ca="1">IFERROR(SUM(OFFSET(O2548,0,0,-计算结果!$B$18,1)),SUM(OFFSET(O2548,0,0,-ROW(),1)))</f>
        <v>3181.74</v>
      </c>
      <c r="X2548" s="2">
        <f ca="1">IFERROR(SUM(OFFSET(P2548,0,0,-计算结果!$B$18,1)),SUM(OFFSET(P2548,0,0,-ROW(),1)))</f>
        <v>3363.6399999999985</v>
      </c>
      <c r="Y2548" s="2">
        <f ca="1">IFERROR(SUM(OFFSET(Q2548,0,0,-计算结果!$B$18,1)),SUM(OFFSET(Q2548,0,0,-ROW(),1)))</f>
        <v>4232.8299999999972</v>
      </c>
      <c r="Z2548" s="2">
        <f ca="1">IFERROR(SUM(OFFSET(R2548,0,0,-计算结果!$B$18,1)),SUM(OFFSET(R2548,0,0,-ROW(),1)))</f>
        <v>4354.3724999999986</v>
      </c>
      <c r="AA2548" s="2">
        <f ca="1">IFERROR(SUM(OFFSET(S2548,0,0,-计算结果!$B$18,1)),SUM(OFFSET(S2548,0,0,-ROW(),1)))</f>
        <v>4141.8799999999974</v>
      </c>
      <c r="AB2548" s="2">
        <f ca="1">IFERROR(SUM(OFFSET(T2548,0,0,-计算结果!$B$18,1)),SUM(OFFSET(T2548,0,0,-ROW(),1)))</f>
        <v>3959.9799999999982</v>
      </c>
      <c r="AC2548" s="2">
        <f t="shared" ca="1" si="758"/>
        <v>0.73019469243981006</v>
      </c>
      <c r="AD2548" s="2">
        <f t="shared" ca="1" si="759"/>
        <v>0.68190020490897341</v>
      </c>
      <c r="AE2548" s="2">
        <f t="shared" ca="1" si="760"/>
        <v>0.76818739316445717</v>
      </c>
      <c r="AF2548" s="2">
        <f t="shared" ca="1" si="761"/>
        <v>0.84940833034510277</v>
      </c>
      <c r="AG2548" s="4" t="str">
        <f ca="1">IF(AND(AC2548&lt;计算结果!$B$19,AD2548&lt;计算结果!$B$19,AE2548&lt;计算结果!$B$19,AF2548&lt;计算结果!$B$19),"买",IF(AND(AC2548&gt;计算结果!$B$20,AD2548&gt;计算结果!$B$20,AE2548&gt;计算结果!$B$20,AF2548&gt;计算结果!$B$20),"卖",AG2547))</f>
        <v>卖</v>
      </c>
      <c r="AH2548" s="4" t="str">
        <f t="shared" ca="1" si="762"/>
        <v/>
      </c>
      <c r="AI2548" s="3">
        <f ca="1">IF(AG2547="买",E2548/E2547-1,0)-IF(AH2548=1,计算结果!B$17,0)</f>
        <v>0</v>
      </c>
      <c r="AJ2548" s="2">
        <f t="shared" ca="1" si="763"/>
        <v>1.4677729438245932</v>
      </c>
      <c r="AK2548" s="3">
        <f ca="1">1-AJ2548/MAX(AJ$2:AJ2548)</f>
        <v>0</v>
      </c>
    </row>
    <row r="2549" spans="1:37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6">
        <v>593506664448</v>
      </c>
      <c r="G2549" s="3">
        <f t="shared" si="749"/>
        <v>-3.4098123215973719E-2</v>
      </c>
      <c r="H2549" s="3">
        <f>1-E2549/MAX(E$2:E2549)</f>
        <v>0.30102770026543246</v>
      </c>
      <c r="I2549" s="22">
        <f t="shared" si="750"/>
        <v>4132.0625</v>
      </c>
      <c r="J2549" s="22">
        <f t="shared" si="751"/>
        <v>4176.994999999999</v>
      </c>
      <c r="K2549" s="22">
        <f t="shared" si="752"/>
        <v>4140.083333333333</v>
      </c>
      <c r="L2549" s="22">
        <f t="shared" si="753"/>
        <v>4156.125</v>
      </c>
      <c r="M2549" s="2">
        <f t="shared" si="764"/>
        <v>-4.777500000001055</v>
      </c>
      <c r="N2549" s="2">
        <f t="shared" si="765"/>
        <v>-43.767500000000837</v>
      </c>
      <c r="O2549" s="2">
        <f t="shared" si="766"/>
        <v>-26.093333333334158</v>
      </c>
      <c r="P2549" s="2">
        <f t="shared" si="767"/>
        <v>-68.725000000000364</v>
      </c>
      <c r="Q2549" s="2">
        <f t="shared" si="754"/>
        <v>316.90750000000071</v>
      </c>
      <c r="R2549" s="2">
        <f t="shared" si="755"/>
        <v>355.89750000000049</v>
      </c>
      <c r="S2549" s="2">
        <f t="shared" si="756"/>
        <v>338.22333333333381</v>
      </c>
      <c r="T2549" s="2">
        <f t="shared" si="757"/>
        <v>380.85500000000002</v>
      </c>
      <c r="U2549" s="2">
        <f ca="1">IFERROR(SUM(OFFSET(M2549,0,0,-计算结果!$B$18,1)),SUM(OFFSET(M2549,0,0,-ROW(),1)))</f>
        <v>3023.0649999999978</v>
      </c>
      <c r="V2549" s="2">
        <f ca="1">IFERROR(SUM(OFFSET(N2549,0,0,-计算结果!$B$18,1)),SUM(OFFSET(N2549,0,0,-ROW(),1)))</f>
        <v>2909.6199999999963</v>
      </c>
      <c r="W2549" s="2">
        <f ca="1">IFERROR(SUM(OFFSET(O2549,0,0,-计算结果!$B$18,1)),SUM(OFFSET(O2549,0,0,-ROW(),1)))</f>
        <v>3106.4066666666649</v>
      </c>
      <c r="X2549" s="2">
        <f ca="1">IFERROR(SUM(OFFSET(P2549,0,0,-计算结果!$B$18,1)),SUM(OFFSET(P2549,0,0,-ROW(),1)))</f>
        <v>3273.0899999999974</v>
      </c>
      <c r="Y2549" s="2">
        <f ca="1">IFERROR(SUM(OFFSET(Q2549,0,0,-计算结果!$B$18,1)),SUM(OFFSET(Q2549,0,0,-ROW(),1)))</f>
        <v>4423.5349999999999</v>
      </c>
      <c r="Z2549" s="2">
        <f ca="1">IFERROR(SUM(OFFSET(R2549,0,0,-计算结果!$B$18,1)),SUM(OFFSET(R2549,0,0,-ROW(),1)))</f>
        <v>4536.9799999999996</v>
      </c>
      <c r="AA2549" s="2">
        <f ca="1">IFERROR(SUM(OFFSET(S2549,0,0,-计算结果!$B$18,1)),SUM(OFFSET(S2549,0,0,-ROW(),1)))</f>
        <v>4340.1933333333318</v>
      </c>
      <c r="AB2549" s="2">
        <f ca="1">IFERROR(SUM(OFFSET(T2549,0,0,-计算结果!$B$18,1)),SUM(OFFSET(T2549,0,0,-ROW(),1)))</f>
        <v>4173.5099999999993</v>
      </c>
      <c r="AC2549" s="2">
        <f t="shared" ca="1" si="758"/>
        <v>0.6834047882519293</v>
      </c>
      <c r="AD2549" s="2">
        <f t="shared" ca="1" si="759"/>
        <v>0.64131206220878134</v>
      </c>
      <c r="AE2549" s="2">
        <f t="shared" ca="1" si="760"/>
        <v>0.71573002124329321</v>
      </c>
      <c r="AF2549" s="2">
        <f t="shared" ca="1" si="761"/>
        <v>0.78425354198264718</v>
      </c>
      <c r="AG2549" s="4" t="str">
        <f ca="1">IF(AND(AC2549&lt;计算结果!$B$19,AD2549&lt;计算结果!$B$19,AE2549&lt;计算结果!$B$19,AF2549&lt;计算结果!$B$19),"买",IF(AND(AC2549&gt;计算结果!$B$20,AD2549&gt;计算结果!$B$20,AE2549&gt;计算结果!$B$20,AF2549&gt;计算结果!$B$20),"卖",AG2548))</f>
        <v>卖</v>
      </c>
      <c r="AH2549" s="4" t="str">
        <f t="shared" ca="1" si="762"/>
        <v/>
      </c>
      <c r="AI2549" s="3">
        <f ca="1">IF(AG2548="买",E2549/E2548-1,0)-IF(AH2549=1,计算结果!B$17,0)</f>
        <v>0</v>
      </c>
      <c r="AJ2549" s="2">
        <f t="shared" ca="1" si="763"/>
        <v>1.4677729438245932</v>
      </c>
      <c r="AK2549" s="3">
        <f ca="1">1-AJ2549/MAX(AJ$2:AJ2549)</f>
        <v>0</v>
      </c>
    </row>
    <row r="2550" spans="1:37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6">
        <v>538216857600</v>
      </c>
      <c r="G2550" s="3">
        <f t="shared" si="749"/>
        <v>-5.4060370009737069E-2</v>
      </c>
      <c r="H2550" s="3">
        <f>1-E2550/MAX(E$2:E2550)</f>
        <v>0.33881440141564012</v>
      </c>
      <c r="I2550" s="22">
        <f t="shared" si="750"/>
        <v>3930.5925000000002</v>
      </c>
      <c r="J2550" s="22">
        <f t="shared" si="751"/>
        <v>3963.4124999999999</v>
      </c>
      <c r="K2550" s="22">
        <f t="shared" si="752"/>
        <v>3945.4833333333336</v>
      </c>
      <c r="L2550" s="22">
        <f t="shared" si="753"/>
        <v>3975.2650000000003</v>
      </c>
      <c r="M2550" s="2">
        <f t="shared" si="764"/>
        <v>32.567500000000109</v>
      </c>
      <c r="N2550" s="2">
        <f t="shared" si="765"/>
        <v>-12.364999999998872</v>
      </c>
      <c r="O2550" s="2">
        <f t="shared" si="766"/>
        <v>24.546666666667079</v>
      </c>
      <c r="P2550" s="2">
        <f t="shared" si="767"/>
        <v>8.5050000000001091</v>
      </c>
      <c r="Q2550" s="2">
        <f t="shared" si="754"/>
        <v>346.16249999999991</v>
      </c>
      <c r="R2550" s="2">
        <f t="shared" si="755"/>
        <v>391.09499999999889</v>
      </c>
      <c r="S2550" s="2">
        <f t="shared" si="756"/>
        <v>354.18333333333294</v>
      </c>
      <c r="T2550" s="2">
        <f t="shared" si="757"/>
        <v>370.22499999999991</v>
      </c>
      <c r="U2550" s="2">
        <f ca="1">IFERROR(SUM(OFFSET(M2550,0,0,-计算结果!$B$18,1)),SUM(OFFSET(M2550,0,0,-ROW(),1)))</f>
        <v>3089.1249999999982</v>
      </c>
      <c r="V2550" s="2">
        <f ca="1">IFERROR(SUM(OFFSET(N2550,0,0,-计算结果!$B$18,1)),SUM(OFFSET(N2550,0,0,-ROW(),1)))</f>
        <v>2948.9724999999971</v>
      </c>
      <c r="W2550" s="2">
        <f ca="1">IFERROR(SUM(OFFSET(O2550,0,0,-计算结果!$B$18,1)),SUM(OFFSET(O2550,0,0,-ROW(),1)))</f>
        <v>3173.2799999999988</v>
      </c>
      <c r="X2550" s="2">
        <f ca="1">IFERROR(SUM(OFFSET(P2550,0,0,-计算结果!$B$18,1)),SUM(OFFSET(P2550,0,0,-ROW(),1)))</f>
        <v>3341.5899999999974</v>
      </c>
      <c r="Y2550" s="2">
        <f ca="1">IFERROR(SUM(OFFSET(Q2550,0,0,-计算结果!$B$18,1)),SUM(OFFSET(Q2550,0,0,-ROW(),1)))</f>
        <v>4657.3249999999989</v>
      </c>
      <c r="Z2550" s="2">
        <f ca="1">IFERROR(SUM(OFFSET(R2550,0,0,-计算结果!$B$18,1)),SUM(OFFSET(R2550,0,0,-ROW(),1)))</f>
        <v>4797.4774999999991</v>
      </c>
      <c r="AA2550" s="2">
        <f ca="1">IFERROR(SUM(OFFSET(S2550,0,0,-计算结果!$B$18,1)),SUM(OFFSET(S2550,0,0,-ROW(),1)))</f>
        <v>4573.1699999999983</v>
      </c>
      <c r="AB2550" s="2">
        <f ca="1">IFERROR(SUM(OFFSET(T2550,0,0,-计算结果!$B$18,1)),SUM(OFFSET(T2550,0,0,-ROW(),1)))</f>
        <v>4404.8599999999988</v>
      </c>
      <c r="AC2550" s="2">
        <f t="shared" ca="1" si="758"/>
        <v>0.66328310779256305</v>
      </c>
      <c r="AD2550" s="2">
        <f t="shared" ca="1" si="759"/>
        <v>0.61469230444540857</v>
      </c>
      <c r="AE2550" s="2">
        <f t="shared" ca="1" si="760"/>
        <v>0.69389067102250734</v>
      </c>
      <c r="AF2550" s="2">
        <f t="shared" ca="1" si="761"/>
        <v>0.75861434869666644</v>
      </c>
      <c r="AG2550" s="4" t="str">
        <f ca="1">IF(AND(AC2550&lt;计算结果!$B$19,AD2550&lt;计算结果!$B$19,AE2550&lt;计算结果!$B$19,AF2550&lt;计算结果!$B$19),"买",IF(AND(AC2550&gt;计算结果!$B$20,AD2550&gt;计算结果!$B$20,AE2550&gt;计算结果!$B$20,AF2550&gt;计算结果!$B$20),"卖",AG2549))</f>
        <v>卖</v>
      </c>
      <c r="AH2550" s="4" t="str">
        <f t="shared" ca="1" si="762"/>
        <v/>
      </c>
      <c r="AI2550" s="3">
        <f ca="1">IF(AG2549="买",E2550/E2549-1,0)-IF(AH2550=1,计算结果!B$17,0)</f>
        <v>0</v>
      </c>
      <c r="AJ2550" s="2">
        <f t="shared" ca="1" si="763"/>
        <v>1.4677729438245932</v>
      </c>
      <c r="AK2550" s="3">
        <f ca="1">1-AJ2550/MAX(AJ$2:AJ2550)</f>
        <v>0</v>
      </c>
    </row>
    <row r="2551" spans="1:37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6">
        <v>779558060032</v>
      </c>
      <c r="G2551" s="3">
        <f t="shared" si="749"/>
        <v>2.8981553917733827E-2</v>
      </c>
      <c r="H2551" s="3">
        <f>1-E2551/MAX(E$2:E2551)</f>
        <v>0.31965221534063837</v>
      </c>
      <c r="I2551" s="22">
        <f t="shared" si="750"/>
        <v>4011.9549999999999</v>
      </c>
      <c r="J2551" s="22">
        <f t="shared" si="751"/>
        <v>4066.8874999999998</v>
      </c>
      <c r="K2551" s="22">
        <f t="shared" si="752"/>
        <v>4016.4266666666663</v>
      </c>
      <c r="L2551" s="22">
        <f t="shared" si="753"/>
        <v>4025.37</v>
      </c>
      <c r="M2551" s="2">
        <f t="shared" si="764"/>
        <v>287.67750000000024</v>
      </c>
      <c r="N2551" s="2">
        <f t="shared" si="765"/>
        <v>254.85750000000053</v>
      </c>
      <c r="O2551" s="2">
        <f t="shared" si="766"/>
        <v>272.78666666666686</v>
      </c>
      <c r="P2551" s="2">
        <f t="shared" si="767"/>
        <v>243.00500000000011</v>
      </c>
      <c r="Q2551" s="2">
        <f t="shared" si="754"/>
        <v>98.1225000000004</v>
      </c>
      <c r="R2551" s="2">
        <f t="shared" si="755"/>
        <v>130.94250000000011</v>
      </c>
      <c r="S2551" s="2">
        <f t="shared" si="756"/>
        <v>113.01333333333378</v>
      </c>
      <c r="T2551" s="2">
        <f t="shared" si="757"/>
        <v>142.79500000000053</v>
      </c>
      <c r="U2551" s="2">
        <f ca="1">IFERROR(SUM(OFFSET(M2551,0,0,-计算结果!$B$18,1)),SUM(OFFSET(M2551,0,0,-ROW(),1)))</f>
        <v>3306.2374999999979</v>
      </c>
      <c r="V2551" s="2">
        <f ca="1">IFERROR(SUM(OFFSET(N2551,0,0,-计算结果!$B$18,1)),SUM(OFFSET(N2551,0,0,-ROW(),1)))</f>
        <v>3145.947499999997</v>
      </c>
      <c r="W2551" s="2">
        <f ca="1">IFERROR(SUM(OFFSET(O2551,0,0,-计算结果!$B$18,1)),SUM(OFFSET(O2551,0,0,-ROW(),1)))</f>
        <v>3381.6366666666654</v>
      </c>
      <c r="X2551" s="2">
        <f ca="1">IFERROR(SUM(OFFSET(P2551,0,0,-计算结果!$B$18,1)),SUM(OFFSET(P2551,0,0,-ROW(),1)))</f>
        <v>3532.4349999999968</v>
      </c>
      <c r="Y2551" s="2">
        <f ca="1">IFERROR(SUM(OFFSET(Q2551,0,0,-计算结果!$B$18,1)),SUM(OFFSET(Q2551,0,0,-ROW(),1)))</f>
        <v>4712.5424999999987</v>
      </c>
      <c r="Z2551" s="2">
        <f ca="1">IFERROR(SUM(OFFSET(R2551,0,0,-计算结果!$B$18,1)),SUM(OFFSET(R2551,0,0,-ROW(),1)))</f>
        <v>4872.8324999999995</v>
      </c>
      <c r="AA2551" s="2">
        <f ca="1">IFERROR(SUM(OFFSET(S2551,0,0,-计算结果!$B$18,1)),SUM(OFFSET(S2551,0,0,-ROW(),1)))</f>
        <v>4637.1433333333316</v>
      </c>
      <c r="AB2551" s="2">
        <f ca="1">IFERROR(SUM(OFFSET(T2551,0,0,-计算结果!$B$18,1)),SUM(OFFSET(T2551,0,0,-ROW(),1)))</f>
        <v>4486.3449999999993</v>
      </c>
      <c r="AC2551" s="2">
        <f t="shared" ca="1" si="758"/>
        <v>0.70158253214692468</v>
      </c>
      <c r="AD2551" s="2">
        <f t="shared" ca="1" si="759"/>
        <v>0.64560961206854484</v>
      </c>
      <c r="AE2551" s="2">
        <f t="shared" ca="1" si="760"/>
        <v>0.72924997645820744</v>
      </c>
      <c r="AF2551" s="2">
        <f t="shared" ca="1" si="761"/>
        <v>0.78737480064506793</v>
      </c>
      <c r="AG2551" s="4" t="str">
        <f ca="1">IF(AND(AC2551&lt;计算结果!$B$19,AD2551&lt;计算结果!$B$19,AE2551&lt;计算结果!$B$19,AF2551&lt;计算结果!$B$19),"买",IF(AND(AC2551&gt;计算结果!$B$20,AD2551&gt;计算结果!$B$20,AE2551&gt;计算结果!$B$20,AF2551&gt;计算结果!$B$20),"卖",AG2550))</f>
        <v>卖</v>
      </c>
      <c r="AH2551" s="4" t="str">
        <f t="shared" ca="1" si="762"/>
        <v/>
      </c>
      <c r="AI2551" s="3">
        <f ca="1">IF(AG2550="买",E2551/E2550-1,0)-IF(AH2551=1,计算结果!B$17,0)</f>
        <v>0</v>
      </c>
      <c r="AJ2551" s="2">
        <f t="shared" ca="1" si="763"/>
        <v>1.4677729438245932</v>
      </c>
      <c r="AK2551" s="3">
        <f ca="1">1-AJ2551/MAX(AJ$2:AJ2551)</f>
        <v>0</v>
      </c>
    </row>
    <row r="2552" spans="1:37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6">
        <v>795962638336</v>
      </c>
      <c r="G2552" s="3">
        <f t="shared" si="749"/>
        <v>-1.7641439125280711E-2</v>
      </c>
      <c r="H2552" s="3">
        <f>1-E2552/MAX(E$2:E2552)</f>
        <v>0.3316545293677261</v>
      </c>
      <c r="I2552" s="22">
        <f t="shared" si="750"/>
        <v>3890.0649999999996</v>
      </c>
      <c r="J2552" s="22">
        <f t="shared" si="751"/>
        <v>3877.5275000000001</v>
      </c>
      <c r="K2552" s="22">
        <f t="shared" si="752"/>
        <v>3877.42</v>
      </c>
      <c r="L2552" s="22">
        <f t="shared" si="753"/>
        <v>3852.13</v>
      </c>
      <c r="M2552" s="2">
        <f t="shared" si="764"/>
        <v>-51.315000000000055</v>
      </c>
      <c r="N2552" s="2">
        <f t="shared" si="765"/>
        <v>-106.24749999999995</v>
      </c>
      <c r="O2552" s="2">
        <f t="shared" si="766"/>
        <v>-55.786666666666406</v>
      </c>
      <c r="P2552" s="2">
        <f t="shared" si="767"/>
        <v>-64.730000000000018</v>
      </c>
      <c r="Q2552" s="2">
        <f t="shared" si="754"/>
        <v>268.33500000000004</v>
      </c>
      <c r="R2552" s="2">
        <f t="shared" si="755"/>
        <v>323.26749999999993</v>
      </c>
      <c r="S2552" s="2">
        <f t="shared" si="756"/>
        <v>272.80666666666639</v>
      </c>
      <c r="T2552" s="2">
        <f t="shared" si="757"/>
        <v>281.75</v>
      </c>
      <c r="U2552" s="2">
        <f ca="1">IFERROR(SUM(OFFSET(M2552,0,0,-计算结果!$B$18,1)),SUM(OFFSET(M2552,0,0,-ROW(),1)))</f>
        <v>3094.3349999999982</v>
      </c>
      <c r="V2552" s="2">
        <f ca="1">IFERROR(SUM(OFFSET(N2552,0,0,-计算结果!$B$18,1)),SUM(OFFSET(N2552,0,0,-ROW(),1)))</f>
        <v>2868.3999999999969</v>
      </c>
      <c r="W2552" s="2">
        <f ca="1">IFERROR(SUM(OFFSET(O2552,0,0,-计算结果!$B$18,1)),SUM(OFFSET(O2552,0,0,-ROW(),1)))</f>
        <v>3155.9166666666665</v>
      </c>
      <c r="X2552" s="2">
        <f ca="1">IFERROR(SUM(OFFSET(P2552,0,0,-计算结果!$B$18,1)),SUM(OFFSET(P2552,0,0,-ROW(),1)))</f>
        <v>3279.0799999999977</v>
      </c>
      <c r="Y2552" s="2">
        <f ca="1">IFERROR(SUM(OFFSET(Q2552,0,0,-计算结果!$B$18,1)),SUM(OFFSET(Q2552,0,0,-ROW(),1)))</f>
        <v>4985.6649999999991</v>
      </c>
      <c r="Z2552" s="2">
        <f ca="1">IFERROR(SUM(OFFSET(R2552,0,0,-计算结果!$B$18,1)),SUM(OFFSET(R2552,0,0,-ROW(),1)))</f>
        <v>5211.5999999999995</v>
      </c>
      <c r="AA2552" s="2">
        <f ca="1">IFERROR(SUM(OFFSET(S2552,0,0,-计算结果!$B$18,1)),SUM(OFFSET(S2552,0,0,-ROW(),1)))</f>
        <v>4924.0833333333312</v>
      </c>
      <c r="AB2552" s="2">
        <f ca="1">IFERROR(SUM(OFFSET(T2552,0,0,-计算结果!$B$18,1)),SUM(OFFSET(T2552,0,0,-ROW(),1)))</f>
        <v>4800.9199999999983</v>
      </c>
      <c r="AC2552" s="2">
        <f t="shared" ca="1" si="758"/>
        <v>0.6206463932093309</v>
      </c>
      <c r="AD2552" s="2">
        <f t="shared" ca="1" si="759"/>
        <v>0.55038759689922423</v>
      </c>
      <c r="AE2552" s="2">
        <f t="shared" ca="1" si="760"/>
        <v>0.64091455262400809</v>
      </c>
      <c r="AF2552" s="2">
        <f t="shared" ca="1" si="761"/>
        <v>0.68301075627171437</v>
      </c>
      <c r="AG2552" s="4" t="str">
        <f ca="1">IF(AND(AC2552&lt;计算结果!$B$19,AD2552&lt;计算结果!$B$19,AE2552&lt;计算结果!$B$19,AF2552&lt;计算结果!$B$19),"买",IF(AND(AC2552&gt;计算结果!$B$20,AD2552&gt;计算结果!$B$20,AE2552&gt;计算结果!$B$20,AF2552&gt;计算结果!$B$20),"卖",AG2551))</f>
        <v>卖</v>
      </c>
      <c r="AH2552" s="4" t="str">
        <f t="shared" ca="1" si="762"/>
        <v/>
      </c>
      <c r="AI2552" s="3">
        <f ca="1">IF(AG2551="买",E2552/E2551-1,0)-IF(AH2552=1,计算结果!B$17,0)</f>
        <v>0</v>
      </c>
      <c r="AJ2552" s="2">
        <f t="shared" ca="1" si="763"/>
        <v>1.4677729438245932</v>
      </c>
      <c r="AK2552" s="3">
        <f ca="1">1-AJ2552/MAX(AJ$2:AJ2552)</f>
        <v>0</v>
      </c>
    </row>
    <row r="2553" spans="1:37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6">
        <v>640122421248</v>
      </c>
      <c r="G2553" s="3">
        <f t="shared" si="749"/>
        <v>-6.745417515274954E-2</v>
      </c>
      <c r="H2553" s="3">
        <f>1-E2553/MAX(E$2:E2553)</f>
        <v>0.37673722180630231</v>
      </c>
      <c r="I2553" s="22">
        <f t="shared" si="750"/>
        <v>3675.2375000000002</v>
      </c>
      <c r="J2553" s="22">
        <f t="shared" si="751"/>
        <v>3672.2425000000003</v>
      </c>
      <c r="K2553" s="22">
        <f t="shared" si="752"/>
        <v>3679.3033333333333</v>
      </c>
      <c r="L2553" s="22">
        <f t="shared" si="753"/>
        <v>3687.4349999999999</v>
      </c>
      <c r="M2553" s="2">
        <f t="shared" si="764"/>
        <v>-127.44499999999971</v>
      </c>
      <c r="N2553" s="2">
        <f t="shared" si="765"/>
        <v>-114.90750000000025</v>
      </c>
      <c r="O2553" s="2">
        <f t="shared" si="766"/>
        <v>-114.80000000000018</v>
      </c>
      <c r="P2553" s="2">
        <f t="shared" si="767"/>
        <v>-89.510000000000218</v>
      </c>
      <c r="Q2553" s="2">
        <f t="shared" si="754"/>
        <v>277.8149999999996</v>
      </c>
      <c r="R2553" s="2">
        <f t="shared" si="755"/>
        <v>265.27750000000015</v>
      </c>
      <c r="S2553" s="2">
        <f t="shared" si="756"/>
        <v>265.17000000000007</v>
      </c>
      <c r="T2553" s="2">
        <f t="shared" si="757"/>
        <v>239.88000000000011</v>
      </c>
      <c r="U2553" s="2">
        <f ca="1">IFERROR(SUM(OFFSET(M2553,0,0,-计算结果!$B$18,1)),SUM(OFFSET(M2553,0,0,-ROW(),1)))</f>
        <v>2870.6799999999976</v>
      </c>
      <c r="V2553" s="2">
        <f ca="1">IFERROR(SUM(OFFSET(N2553,0,0,-计算结果!$B$18,1)),SUM(OFFSET(N2553,0,0,-ROW(),1)))</f>
        <v>2630.1724999999969</v>
      </c>
      <c r="W2553" s="2">
        <f ca="1">IFERROR(SUM(OFFSET(O2553,0,0,-计算结果!$B$18,1)),SUM(OFFSET(O2553,0,0,-ROW(),1)))</f>
        <v>2931.9933333333324</v>
      </c>
      <c r="X2553" s="2">
        <f ca="1">IFERROR(SUM(OFFSET(P2553,0,0,-计算结果!$B$18,1)),SUM(OFFSET(P2553,0,0,-ROW(),1)))</f>
        <v>3054.6199999999967</v>
      </c>
      <c r="Y2553" s="2">
        <f ca="1">IFERROR(SUM(OFFSET(Q2553,0,0,-计算结果!$B$18,1)),SUM(OFFSET(Q2553,0,0,-ROW(),1)))</f>
        <v>5271.71</v>
      </c>
      <c r="Z2553" s="2">
        <f ca="1">IFERROR(SUM(OFFSET(R2553,0,0,-计算结果!$B$18,1)),SUM(OFFSET(R2553,0,0,-ROW(),1)))</f>
        <v>5512.2174999999997</v>
      </c>
      <c r="AA2553" s="2">
        <f ca="1">IFERROR(SUM(OFFSET(S2553,0,0,-计算结果!$B$18,1)),SUM(OFFSET(S2553,0,0,-ROW(),1)))</f>
        <v>5210.3966666666647</v>
      </c>
      <c r="AB2553" s="2">
        <f ca="1">IFERROR(SUM(OFFSET(T2553,0,0,-计算结果!$B$18,1)),SUM(OFFSET(T2553,0,0,-ROW(),1)))</f>
        <v>5087.7699999999995</v>
      </c>
      <c r="AC2553" s="2">
        <f t="shared" ca="1" si="758"/>
        <v>0.54454436985342469</v>
      </c>
      <c r="AD2553" s="2">
        <f t="shared" ca="1" si="759"/>
        <v>0.47715325093757588</v>
      </c>
      <c r="AE2553" s="2">
        <f t="shared" ca="1" si="760"/>
        <v>0.56271979292683416</v>
      </c>
      <c r="AF2553" s="2">
        <f t="shared" ca="1" si="761"/>
        <v>0.60038484444068752</v>
      </c>
      <c r="AG2553" s="4" t="str">
        <f ca="1">IF(AND(AC2553&lt;计算结果!$B$19,AD2553&lt;计算结果!$B$19,AE2553&lt;计算结果!$B$19,AF2553&lt;计算结果!$B$19),"买",IF(AND(AC2553&gt;计算结果!$B$20,AD2553&gt;计算结果!$B$20,AE2553&gt;计算结果!$B$20,AF2553&gt;计算结果!$B$20),"卖",AG2552))</f>
        <v>卖</v>
      </c>
      <c r="AH2553" s="4" t="str">
        <f t="shared" ca="1" si="762"/>
        <v/>
      </c>
      <c r="AI2553" s="3">
        <f ca="1">IF(AG2552="买",E2553/E2552-1,0)-IF(AH2553=1,计算结果!B$17,0)</f>
        <v>0</v>
      </c>
      <c r="AJ2553" s="2">
        <f t="shared" ca="1" si="763"/>
        <v>1.4677729438245932</v>
      </c>
      <c r="AK2553" s="3">
        <f ca="1">1-AJ2553/MAX(AJ$2:AJ2553)</f>
        <v>0</v>
      </c>
    </row>
    <row r="2554" spans="1:37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6">
        <v>564744028160</v>
      </c>
      <c r="G2554" s="3">
        <f t="shared" si="749"/>
        <v>6.4042434699047801E-2</v>
      </c>
      <c r="H2554" s="3">
        <f>1-E2554/MAX(E$2:E2554)</f>
        <v>0.3368219560334853</v>
      </c>
      <c r="I2554" s="22">
        <f t="shared" si="750"/>
        <v>3815.8375000000001</v>
      </c>
      <c r="J2554" s="22">
        <f t="shared" si="751"/>
        <v>3746.8500000000004</v>
      </c>
      <c r="K2554" s="22">
        <f t="shared" si="752"/>
        <v>3788.5733333333337</v>
      </c>
      <c r="L2554" s="22">
        <f t="shared" si="753"/>
        <v>3734.0450000000001</v>
      </c>
      <c r="M2554" s="2">
        <f t="shared" si="764"/>
        <v>255.02250000000004</v>
      </c>
      <c r="N2554" s="2">
        <f t="shared" si="765"/>
        <v>258.01749999999993</v>
      </c>
      <c r="O2554" s="2">
        <f t="shared" si="766"/>
        <v>250.95666666666693</v>
      </c>
      <c r="P2554" s="2">
        <f t="shared" si="767"/>
        <v>242.82500000000027</v>
      </c>
      <c r="Q2554" s="2">
        <f t="shared" si="754"/>
        <v>137.40750000000025</v>
      </c>
      <c r="R2554" s="2">
        <f t="shared" si="755"/>
        <v>134.41250000000036</v>
      </c>
      <c r="S2554" s="2">
        <f t="shared" si="756"/>
        <v>141.47333333333336</v>
      </c>
      <c r="T2554" s="2">
        <f t="shared" si="757"/>
        <v>149.60500000000002</v>
      </c>
      <c r="U2554" s="2">
        <f ca="1">IFERROR(SUM(OFFSET(M2554,0,0,-计算结果!$B$18,1)),SUM(OFFSET(M2554,0,0,-ROW(),1)))</f>
        <v>3093.4174999999977</v>
      </c>
      <c r="V2554" s="2">
        <f ca="1">IFERROR(SUM(OFFSET(N2554,0,0,-计算结果!$B$18,1)),SUM(OFFSET(N2554,0,0,-ROW(),1)))</f>
        <v>2842.0799999999963</v>
      </c>
      <c r="W2554" s="2">
        <f ca="1">IFERROR(SUM(OFFSET(O2554,0,0,-计算结果!$B$18,1)),SUM(OFFSET(O2554,0,0,-ROW(),1)))</f>
        <v>3143.43</v>
      </c>
      <c r="X2554" s="2">
        <f ca="1">IFERROR(SUM(OFFSET(P2554,0,0,-计算结果!$B$18,1)),SUM(OFFSET(P2554,0,0,-ROW(),1)))</f>
        <v>3243.4549999999972</v>
      </c>
      <c r="Y2554" s="2">
        <f ca="1">IFERROR(SUM(OFFSET(Q2554,0,0,-计算结果!$B$18,1)),SUM(OFFSET(Q2554,0,0,-ROW(),1)))</f>
        <v>5362.2425000000003</v>
      </c>
      <c r="Z2554" s="2">
        <f ca="1">IFERROR(SUM(OFFSET(R2554,0,0,-计算结果!$B$18,1)),SUM(OFFSET(R2554,0,0,-ROW(),1)))</f>
        <v>5613.5800000000008</v>
      </c>
      <c r="AA2554" s="2">
        <f ca="1">IFERROR(SUM(OFFSET(S2554,0,0,-计算结果!$B$18,1)),SUM(OFFSET(S2554,0,0,-ROW(),1)))</f>
        <v>5312.2299999999987</v>
      </c>
      <c r="AB2554" s="2">
        <f ca="1">IFERROR(SUM(OFFSET(T2554,0,0,-计算结果!$B$18,1)),SUM(OFFSET(T2554,0,0,-ROW(),1)))</f>
        <v>5212.2049999999999</v>
      </c>
      <c r="AC2554" s="2">
        <f t="shared" ca="1" si="758"/>
        <v>0.5768887736800411</v>
      </c>
      <c r="AD2554" s="2">
        <f t="shared" ca="1" si="759"/>
        <v>0.50628654085271718</v>
      </c>
      <c r="AE2554" s="2">
        <f t="shared" ca="1" si="760"/>
        <v>0.59173454462626818</v>
      </c>
      <c r="AF2554" s="2">
        <f t="shared" ca="1" si="761"/>
        <v>0.62228078135836895</v>
      </c>
      <c r="AG2554" s="4" t="str">
        <f ca="1">IF(AND(AC2554&lt;计算结果!$B$19,AD2554&lt;计算结果!$B$19,AE2554&lt;计算结果!$B$19,AF2554&lt;计算结果!$B$19),"买",IF(AND(AC2554&gt;计算结果!$B$20,AD2554&gt;计算结果!$B$20,AE2554&gt;计算结果!$B$20,AF2554&gt;计算结果!$B$20),"卖",AG2553))</f>
        <v>卖</v>
      </c>
      <c r="AH2554" s="4" t="str">
        <f t="shared" ca="1" si="762"/>
        <v/>
      </c>
      <c r="AI2554" s="3">
        <f ca="1">IF(AG2553="买",E2554/E2553-1,0)-IF(AH2554=1,计算结果!B$17,0)</f>
        <v>0</v>
      </c>
      <c r="AJ2554" s="2">
        <f t="shared" ca="1" si="763"/>
        <v>1.4677729438245932</v>
      </c>
      <c r="AK2554" s="3">
        <f ca="1">1-AJ2554/MAX(AJ$2:AJ2554)</f>
        <v>0</v>
      </c>
    </row>
    <row r="2555" spans="1:37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6">
        <v>629079539712</v>
      </c>
      <c r="G2555" s="3">
        <f t="shared" si="749"/>
        <v>5.3604369835002386E-2</v>
      </c>
      <c r="H2555" s="3">
        <f>1-E2555/MAX(E$2:E2555)</f>
        <v>0.3012727148982508</v>
      </c>
      <c r="I2555" s="22">
        <f t="shared" si="750"/>
        <v>4069.9449999999997</v>
      </c>
      <c r="J2555" s="22">
        <f t="shared" si="751"/>
        <v>4022.3725000000004</v>
      </c>
      <c r="K2555" s="22">
        <f t="shared" si="752"/>
        <v>4057.7400000000002</v>
      </c>
      <c r="L2555" s="22">
        <f t="shared" si="753"/>
        <v>4033.33</v>
      </c>
      <c r="M2555" s="2">
        <f t="shared" si="764"/>
        <v>363.27249999999958</v>
      </c>
      <c r="N2555" s="2">
        <f t="shared" si="765"/>
        <v>432.25999999999931</v>
      </c>
      <c r="O2555" s="2">
        <f t="shared" si="766"/>
        <v>390.53666666666595</v>
      </c>
      <c r="P2555" s="2">
        <f t="shared" si="767"/>
        <v>445.0649999999996</v>
      </c>
      <c r="Q2555" s="2">
        <f t="shared" si="754"/>
        <v>-71.712500000000091</v>
      </c>
      <c r="R2555" s="2">
        <f t="shared" si="755"/>
        <v>-140.69999999999982</v>
      </c>
      <c r="S2555" s="2">
        <f t="shared" si="756"/>
        <v>-98.976666666666461</v>
      </c>
      <c r="T2555" s="2">
        <f t="shared" si="757"/>
        <v>-153.50500000000011</v>
      </c>
      <c r="U2555" s="2">
        <f ca="1">IFERROR(SUM(OFFSET(M2555,0,0,-计算结果!$B$18,1)),SUM(OFFSET(M2555,0,0,-ROW(),1)))</f>
        <v>3439.8399999999979</v>
      </c>
      <c r="V2555" s="2">
        <f ca="1">IFERROR(SUM(OFFSET(N2555,0,0,-计算结果!$B$18,1)),SUM(OFFSET(N2555,0,0,-ROW(),1)))</f>
        <v>3264.5574999999953</v>
      </c>
      <c r="W2555" s="2">
        <f ca="1">IFERROR(SUM(OFFSET(O2555,0,0,-计算结果!$B$18,1)),SUM(OFFSET(O2555,0,0,-ROW(),1)))</f>
        <v>3517.1133333333323</v>
      </c>
      <c r="X2555" s="2">
        <f ca="1">IFERROR(SUM(OFFSET(P2555,0,0,-计算结果!$B$18,1)),SUM(OFFSET(P2555,0,0,-ROW(),1)))</f>
        <v>3671.6599999999971</v>
      </c>
      <c r="Y2555" s="2">
        <f ca="1">IFERROR(SUM(OFFSET(Q2555,0,0,-计算结果!$B$18,1)),SUM(OFFSET(Q2555,0,0,-ROW(),1)))</f>
        <v>5242.2700000000004</v>
      </c>
      <c r="Z2555" s="2">
        <f ca="1">IFERROR(SUM(OFFSET(R2555,0,0,-计算结果!$B$18,1)),SUM(OFFSET(R2555,0,0,-ROW(),1)))</f>
        <v>5417.5525000000016</v>
      </c>
      <c r="AA2555" s="2">
        <f ca="1">IFERROR(SUM(OFFSET(S2555,0,0,-计算结果!$B$18,1)),SUM(OFFSET(S2555,0,0,-ROW(),1)))</f>
        <v>5164.996666666666</v>
      </c>
      <c r="AB2555" s="2">
        <f ca="1">IFERROR(SUM(OFFSET(T2555,0,0,-计算结果!$B$18,1)),SUM(OFFSET(T2555,0,0,-ROW(),1)))</f>
        <v>5010.45</v>
      </c>
      <c r="AC2555" s="2">
        <f t="shared" ca="1" si="758"/>
        <v>0.65617375678856638</v>
      </c>
      <c r="AD2555" s="2">
        <f t="shared" ca="1" si="759"/>
        <v>0.60258899198484817</v>
      </c>
      <c r="AE2555" s="2">
        <f t="shared" ca="1" si="760"/>
        <v>0.68095171407016064</v>
      </c>
      <c r="AF2555" s="2">
        <f t="shared" ca="1" si="761"/>
        <v>0.7328004470656323</v>
      </c>
      <c r="AG2555" s="4" t="str">
        <f ca="1">IF(AND(AC2555&lt;计算结果!$B$19,AD2555&lt;计算结果!$B$19,AE2555&lt;计算结果!$B$19,AF2555&lt;计算结果!$B$19),"买",IF(AND(AC2555&gt;计算结果!$B$20,AD2555&gt;计算结果!$B$20,AE2555&gt;计算结果!$B$20,AF2555&gt;计算结果!$B$20),"卖",AG2554))</f>
        <v>卖</v>
      </c>
      <c r="AH2555" s="4" t="str">
        <f t="shared" ca="1" si="762"/>
        <v/>
      </c>
      <c r="AI2555" s="3">
        <f ca="1">IF(AG2554="买",E2555/E2554-1,0)-IF(AH2555=1,计算结果!B$17,0)</f>
        <v>0</v>
      </c>
      <c r="AJ2555" s="2">
        <f t="shared" ca="1" si="763"/>
        <v>1.4677729438245932</v>
      </c>
      <c r="AK2555" s="3">
        <f ca="1">1-AJ2555/MAX(AJ$2:AJ2555)</f>
        <v>0</v>
      </c>
    </row>
    <row r="2556" spans="1:37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6">
        <v>659251724288</v>
      </c>
      <c r="G2556" s="3">
        <f t="shared" si="749"/>
        <v>2.5629724148679145E-2</v>
      </c>
      <c r="H2556" s="3">
        <f>1-E2556/MAX(E$2:E2556)</f>
        <v>0.28336452732593742</v>
      </c>
      <c r="I2556" s="22">
        <f t="shared" si="750"/>
        <v>4193.5524999999998</v>
      </c>
      <c r="J2556" s="22">
        <f t="shared" si="751"/>
        <v>4173.6575000000003</v>
      </c>
      <c r="K2556" s="22">
        <f t="shared" si="752"/>
        <v>4187.4666666666672</v>
      </c>
      <c r="L2556" s="22">
        <f t="shared" si="753"/>
        <v>4175.2950000000001</v>
      </c>
      <c r="M2556" s="2">
        <f t="shared" si="764"/>
        <v>208.21500000000015</v>
      </c>
      <c r="N2556" s="2">
        <f t="shared" si="765"/>
        <v>255.78749999999945</v>
      </c>
      <c r="O2556" s="2">
        <f t="shared" si="766"/>
        <v>220.41999999999962</v>
      </c>
      <c r="P2556" s="2">
        <f t="shared" si="767"/>
        <v>244.82999999999993</v>
      </c>
      <c r="Q2556" s="2">
        <f t="shared" si="754"/>
        <v>-2.4850000000001273</v>
      </c>
      <c r="R2556" s="2">
        <f t="shared" si="755"/>
        <v>-50.057499999999436</v>
      </c>
      <c r="S2556" s="2">
        <f t="shared" si="756"/>
        <v>-14.6899999999996</v>
      </c>
      <c r="T2556" s="2">
        <f t="shared" si="757"/>
        <v>-39.099999999999909</v>
      </c>
      <c r="U2556" s="2">
        <f ca="1">IFERROR(SUM(OFFSET(M2556,0,0,-计算结果!$B$18,1)),SUM(OFFSET(M2556,0,0,-ROW(),1)))</f>
        <v>3659.0574999999985</v>
      </c>
      <c r="V2556" s="2">
        <f ca="1">IFERROR(SUM(OFFSET(N2556,0,0,-计算结果!$B$18,1)),SUM(OFFSET(N2556,0,0,-ROW(),1)))</f>
        <v>3535.6424999999945</v>
      </c>
      <c r="W2556" s="2">
        <f ca="1">IFERROR(SUM(OFFSET(O2556,0,0,-计算结果!$B$18,1)),SUM(OFFSET(O2556,0,0,-ROW(),1)))</f>
        <v>3748.8599999999988</v>
      </c>
      <c r="X2556" s="2">
        <f ca="1">IFERROR(SUM(OFFSET(P2556,0,0,-计算结果!$B$18,1)),SUM(OFFSET(P2556,0,0,-ROW(),1)))</f>
        <v>3928.4649999999974</v>
      </c>
      <c r="Y2556" s="2">
        <f ca="1">IFERROR(SUM(OFFSET(Q2556,0,0,-计算结果!$B$18,1)),SUM(OFFSET(Q2556,0,0,-ROW(),1)))</f>
        <v>5130.0824999999986</v>
      </c>
      <c r="Z2556" s="2">
        <f ca="1">IFERROR(SUM(OFFSET(R2556,0,0,-计算结果!$B$18,1)),SUM(OFFSET(R2556,0,0,-ROW(),1)))</f>
        <v>5253.4975000000031</v>
      </c>
      <c r="AA2556" s="2">
        <f ca="1">IFERROR(SUM(OFFSET(S2556,0,0,-计算结果!$B$18,1)),SUM(OFFSET(S2556,0,0,-ROW(),1)))</f>
        <v>5040.28</v>
      </c>
      <c r="AB2556" s="2">
        <f ca="1">IFERROR(SUM(OFFSET(T2556,0,0,-计算结果!$B$18,1)),SUM(OFFSET(T2556,0,0,-ROW(),1)))</f>
        <v>4860.6750000000011</v>
      </c>
      <c r="AC2556" s="2">
        <f t="shared" ca="1" si="758"/>
        <v>0.7132550987240458</v>
      </c>
      <c r="AD2556" s="2">
        <f t="shared" ca="1" si="759"/>
        <v>0.67300736318994958</v>
      </c>
      <c r="AE2556" s="2">
        <f t="shared" ca="1" si="760"/>
        <v>0.74378010745434753</v>
      </c>
      <c r="AF2556" s="2">
        <f t="shared" ca="1" si="761"/>
        <v>0.80821387975949766</v>
      </c>
      <c r="AG2556" s="4" t="str">
        <f ca="1">IF(AND(AC2556&lt;计算结果!$B$19,AD2556&lt;计算结果!$B$19,AE2556&lt;计算结果!$B$19,AF2556&lt;计算结果!$B$19),"买",IF(AND(AC2556&gt;计算结果!$B$20,AD2556&gt;计算结果!$B$20,AE2556&gt;计算结果!$B$20,AF2556&gt;计算结果!$B$20),"卖",AG2555))</f>
        <v>卖</v>
      </c>
      <c r="AH2556" s="4" t="str">
        <f t="shared" ca="1" si="762"/>
        <v/>
      </c>
      <c r="AI2556" s="3">
        <f ca="1">IF(AG2555="买",E2556/E2555-1,0)-IF(AH2556=1,计算结果!B$17,0)</f>
        <v>0</v>
      </c>
      <c r="AJ2556" s="2">
        <f t="shared" ca="1" si="763"/>
        <v>1.4677729438245932</v>
      </c>
      <c r="AK2556" s="3">
        <f ca="1">1-AJ2556/MAX(AJ$2:AJ2556)</f>
        <v>0</v>
      </c>
    </row>
    <row r="2557" spans="1:37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6">
        <v>597521268736</v>
      </c>
      <c r="G2557" s="3">
        <f t="shared" si="749"/>
        <v>-2.3662036036763423E-2</v>
      </c>
      <c r="H2557" s="3">
        <f>1-E2557/MAX(E$2:E2557)</f>
        <v>0.3003215817055741</v>
      </c>
      <c r="I2557" s="22">
        <f t="shared" si="750"/>
        <v>4136.3274999999994</v>
      </c>
      <c r="J2557" s="22">
        <f t="shared" si="751"/>
        <v>4152.9475000000002</v>
      </c>
      <c r="K2557" s="22">
        <f t="shared" si="752"/>
        <v>4144.3866666666663</v>
      </c>
      <c r="L2557" s="22">
        <f t="shared" si="753"/>
        <v>4160.5050000000001</v>
      </c>
      <c r="M2557" s="2">
        <f t="shared" si="764"/>
        <v>64.957500000000437</v>
      </c>
      <c r="N2557" s="2">
        <f t="shared" si="765"/>
        <v>84.852499999999964</v>
      </c>
      <c r="O2557" s="2">
        <f t="shared" si="766"/>
        <v>71.043333333333067</v>
      </c>
      <c r="P2557" s="2">
        <f t="shared" si="767"/>
        <v>83.215000000000146</v>
      </c>
      <c r="Q2557" s="2">
        <f t="shared" si="754"/>
        <v>131.05249999999978</v>
      </c>
      <c r="R2557" s="2">
        <f t="shared" si="755"/>
        <v>111.15750000000025</v>
      </c>
      <c r="S2557" s="2">
        <f t="shared" si="756"/>
        <v>124.96666666666715</v>
      </c>
      <c r="T2557" s="2">
        <f t="shared" si="757"/>
        <v>112.79500000000007</v>
      </c>
      <c r="U2557" s="2">
        <f ca="1">IFERROR(SUM(OFFSET(M2557,0,0,-计算结果!$B$18,1)),SUM(OFFSET(M2557,0,0,-ROW(),1)))</f>
        <v>3730.0699999999993</v>
      </c>
      <c r="V2557" s="2">
        <f ca="1">IFERROR(SUM(OFFSET(N2557,0,0,-计算结果!$B$18,1)),SUM(OFFSET(N2557,0,0,-ROW(),1)))</f>
        <v>3644.8699999999944</v>
      </c>
      <c r="W2557" s="2">
        <f ca="1">IFERROR(SUM(OFFSET(O2557,0,0,-计算结果!$B$18,1)),SUM(OFFSET(O2557,0,0,-ROW(),1)))</f>
        <v>3829.9466666666649</v>
      </c>
      <c r="X2557" s="2">
        <f ca="1">IFERROR(SUM(OFFSET(P2557,0,0,-计算结果!$B$18,1)),SUM(OFFSET(P2557,0,0,-ROW(),1)))</f>
        <v>4029.6999999999971</v>
      </c>
      <c r="Y2557" s="2">
        <f ca="1">IFERROR(SUM(OFFSET(Q2557,0,0,-计算结果!$B$18,1)),SUM(OFFSET(Q2557,0,0,-ROW(),1)))</f>
        <v>5196.7599999999984</v>
      </c>
      <c r="Z2557" s="2">
        <f ca="1">IFERROR(SUM(OFFSET(R2557,0,0,-计算结果!$B$18,1)),SUM(OFFSET(R2557,0,0,-ROW(),1)))</f>
        <v>5281.9600000000037</v>
      </c>
      <c r="AA2557" s="2">
        <f ca="1">IFERROR(SUM(OFFSET(S2557,0,0,-计算结果!$B$18,1)),SUM(OFFSET(S2557,0,0,-ROW(),1)))</f>
        <v>5096.8833333333341</v>
      </c>
      <c r="AB2557" s="2">
        <f ca="1">IFERROR(SUM(OFFSET(T2557,0,0,-计算结果!$B$18,1)),SUM(OFFSET(T2557,0,0,-ROW(),1)))</f>
        <v>4897.130000000001</v>
      </c>
      <c r="AC2557" s="2">
        <f t="shared" ca="1" si="758"/>
        <v>0.71776837875907307</v>
      </c>
      <c r="AD2557" s="2">
        <f t="shared" ca="1" si="759"/>
        <v>0.69006012919446413</v>
      </c>
      <c r="AE2557" s="2">
        <f t="shared" ca="1" si="760"/>
        <v>0.75142914133800676</v>
      </c>
      <c r="AF2557" s="2">
        <f t="shared" ca="1" si="761"/>
        <v>0.82286972165329408</v>
      </c>
      <c r="AG2557" s="4" t="str">
        <f ca="1">IF(AND(AC2557&lt;计算结果!$B$19,AD2557&lt;计算结果!$B$19,AE2557&lt;计算结果!$B$19,AF2557&lt;计算结果!$B$19),"买",IF(AND(AC2557&gt;计算结果!$B$20,AD2557&gt;计算结果!$B$20,AE2557&gt;计算结果!$B$20,AF2557&gt;计算结果!$B$20),"卖",AG2556))</f>
        <v>卖</v>
      </c>
      <c r="AH2557" s="4" t="str">
        <f t="shared" ca="1" si="762"/>
        <v/>
      </c>
      <c r="AI2557" s="3">
        <f ca="1">IF(AG2556="买",E2557/E2556-1,0)-IF(AH2557=1,计算结果!B$17,0)</f>
        <v>0</v>
      </c>
      <c r="AJ2557" s="2">
        <f t="shared" ca="1" si="763"/>
        <v>1.4677729438245932</v>
      </c>
      <c r="AK2557" s="3">
        <f ca="1">1-AJ2557/MAX(AJ$2:AJ2557)</f>
        <v>0</v>
      </c>
    </row>
    <row r="2558" spans="1:37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6">
        <v>514064547840</v>
      </c>
      <c r="G2558" s="3">
        <f t="shared" si="749"/>
        <v>-3.5356200527704384E-2</v>
      </c>
      <c r="H2558" s="3">
        <f>1-E2558/MAX(E$2:E2558)</f>
        <v>0.32505955216769888</v>
      </c>
      <c r="I2558" s="22">
        <f t="shared" si="750"/>
        <v>3986.8175000000001</v>
      </c>
      <c r="J2558" s="22">
        <f t="shared" si="751"/>
        <v>4012.3475000000003</v>
      </c>
      <c r="K2558" s="22">
        <f t="shared" si="752"/>
        <v>3993.5033333333336</v>
      </c>
      <c r="L2558" s="22">
        <f t="shared" si="753"/>
        <v>4006.875</v>
      </c>
      <c r="M2558" s="2">
        <f t="shared" si="764"/>
        <v>-22.087499999999636</v>
      </c>
      <c r="N2558" s="2">
        <f t="shared" si="765"/>
        <v>-38.707500000000437</v>
      </c>
      <c r="O2558" s="2">
        <f t="shared" si="766"/>
        <v>-30.146666666666533</v>
      </c>
      <c r="P2558" s="2">
        <f t="shared" si="767"/>
        <v>-46.265000000000327</v>
      </c>
      <c r="Q2558" s="2">
        <f t="shared" si="754"/>
        <v>236.8174999999992</v>
      </c>
      <c r="R2558" s="2">
        <f t="shared" si="755"/>
        <v>253.4375</v>
      </c>
      <c r="S2558" s="2">
        <f t="shared" si="756"/>
        <v>244.8766666666661</v>
      </c>
      <c r="T2558" s="2">
        <f t="shared" si="757"/>
        <v>260.99499999999989</v>
      </c>
      <c r="U2558" s="2">
        <f ca="1">IFERROR(SUM(OFFSET(M2558,0,0,-计算结果!$B$18,1)),SUM(OFFSET(M2558,0,0,-ROW(),1)))</f>
        <v>3552.6624999999999</v>
      </c>
      <c r="V2558" s="2">
        <f ca="1">IFERROR(SUM(OFFSET(N2558,0,0,-计算结果!$B$18,1)),SUM(OFFSET(N2558,0,0,-ROW(),1)))</f>
        <v>3452.5724999999939</v>
      </c>
      <c r="W2558" s="2">
        <f ca="1">IFERROR(SUM(OFFSET(O2558,0,0,-计算结果!$B$18,1)),SUM(OFFSET(O2558,0,0,-ROW(),1)))</f>
        <v>3647.6599999999989</v>
      </c>
      <c r="X2558" s="2">
        <f ca="1">IFERROR(SUM(OFFSET(P2558,0,0,-计算结果!$B$18,1)),SUM(OFFSET(P2558,0,0,-ROW(),1)))</f>
        <v>3837.654999999997</v>
      </c>
      <c r="Y2558" s="2">
        <f ca="1">IFERROR(SUM(OFFSET(Q2558,0,0,-计算结果!$B$18,1)),SUM(OFFSET(Q2558,0,0,-ROW(),1)))</f>
        <v>5426.5374999999985</v>
      </c>
      <c r="Z2558" s="2">
        <f ca="1">IFERROR(SUM(OFFSET(R2558,0,0,-计算结果!$B$18,1)),SUM(OFFSET(R2558,0,0,-ROW(),1)))</f>
        <v>5526.6275000000051</v>
      </c>
      <c r="AA2558" s="2">
        <f ca="1">IFERROR(SUM(OFFSET(S2558,0,0,-计算结果!$B$18,1)),SUM(OFFSET(S2558,0,0,-ROW(),1)))</f>
        <v>5331.5399999999991</v>
      </c>
      <c r="AB2558" s="2">
        <f ca="1">IFERROR(SUM(OFFSET(T2558,0,0,-计算结果!$B$18,1)),SUM(OFFSET(T2558,0,0,-ROW(),1)))</f>
        <v>5141.545000000001</v>
      </c>
      <c r="AC2558" s="2">
        <f t="shared" ca="1" si="758"/>
        <v>0.65468311976098958</v>
      </c>
      <c r="AD2558" s="2">
        <f t="shared" ca="1" si="759"/>
        <v>0.62471597732975326</v>
      </c>
      <c r="AE2558" s="2">
        <f t="shared" ca="1" si="760"/>
        <v>0.6841663009186838</v>
      </c>
      <c r="AF2558" s="2">
        <f t="shared" ca="1" si="761"/>
        <v>0.74640113039951927</v>
      </c>
      <c r="AG2558" s="4" t="str">
        <f ca="1">IF(AND(AC2558&lt;计算结果!$B$19,AD2558&lt;计算结果!$B$19,AE2558&lt;计算结果!$B$19,AF2558&lt;计算结果!$B$19),"买",IF(AND(AC2558&gt;计算结果!$B$20,AD2558&gt;计算结果!$B$20,AE2558&gt;计算结果!$B$20,AF2558&gt;计算结果!$B$20),"卖",AG2557))</f>
        <v>卖</v>
      </c>
      <c r="AH2558" s="4" t="str">
        <f t="shared" ca="1" si="762"/>
        <v/>
      </c>
      <c r="AI2558" s="3">
        <f ca="1">IF(AG2557="买",E2558/E2557-1,0)-IF(AH2558=1,计算结果!B$17,0)</f>
        <v>0</v>
      </c>
      <c r="AJ2558" s="2">
        <f t="shared" ca="1" si="763"/>
        <v>1.4677729438245932</v>
      </c>
      <c r="AK2558" s="3">
        <f ca="1">1-AJ2558/MAX(AJ$2:AJ2558)</f>
        <v>0</v>
      </c>
    </row>
    <row r="2559" spans="1:37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6">
        <v>410050887680</v>
      </c>
      <c r="G2559" s="3">
        <f t="shared" si="749"/>
        <v>7.714104205951422E-3</v>
      </c>
      <c r="H2559" s="3">
        <f>1-E2559/MAX(E$2:E2559)</f>
        <v>0.31985299122030897</v>
      </c>
      <c r="I2559" s="22">
        <f t="shared" si="750"/>
        <v>3979.5149999999999</v>
      </c>
      <c r="J2559" s="22">
        <f t="shared" si="751"/>
        <v>3967.585</v>
      </c>
      <c r="K2559" s="22">
        <f t="shared" si="752"/>
        <v>3973.5666666666671</v>
      </c>
      <c r="L2559" s="22">
        <f t="shared" si="753"/>
        <v>3961.67</v>
      </c>
      <c r="M2559" s="2">
        <f t="shared" si="764"/>
        <v>80.202499999999873</v>
      </c>
      <c r="N2559" s="2">
        <f t="shared" si="765"/>
        <v>54.672499999999673</v>
      </c>
      <c r="O2559" s="2">
        <f t="shared" si="766"/>
        <v>73.516666666666424</v>
      </c>
      <c r="P2559" s="2">
        <f t="shared" si="767"/>
        <v>60.144999999999982</v>
      </c>
      <c r="Q2559" s="2">
        <f t="shared" si="754"/>
        <v>130.49749999999995</v>
      </c>
      <c r="R2559" s="2">
        <f t="shared" si="755"/>
        <v>156.02750000000015</v>
      </c>
      <c r="S2559" s="2">
        <f t="shared" si="756"/>
        <v>137.18333333333339</v>
      </c>
      <c r="T2559" s="2">
        <f t="shared" si="757"/>
        <v>150.55499999999984</v>
      </c>
      <c r="U2559" s="2">
        <f ca="1">IFERROR(SUM(OFFSET(M2559,0,0,-计算结果!$B$18,1)),SUM(OFFSET(M2559,0,0,-ROW(),1)))</f>
        <v>3484.7849999999999</v>
      </c>
      <c r="V2559" s="2">
        <f ca="1">IFERROR(SUM(OFFSET(N2559,0,0,-计算结果!$B$18,1)),SUM(OFFSET(N2559,0,0,-ROW(),1)))</f>
        <v>3320.7699999999932</v>
      </c>
      <c r="W2559" s="2">
        <f ca="1">IFERROR(SUM(OFFSET(O2559,0,0,-计算结果!$B$18,1)),SUM(OFFSET(O2559,0,0,-ROW(),1)))</f>
        <v>3561.0299999999988</v>
      </c>
      <c r="X2559" s="2">
        <f ca="1">IFERROR(SUM(OFFSET(P2559,0,0,-计算结果!$B$18,1)),SUM(OFFSET(P2559,0,0,-ROW(),1)))</f>
        <v>3713.5199999999963</v>
      </c>
      <c r="Y2559" s="2">
        <f ca="1">IFERROR(SUM(OFFSET(Q2559,0,0,-计算结果!$B$18,1)),SUM(OFFSET(Q2559,0,0,-ROW(),1)))</f>
        <v>5607.2249999999967</v>
      </c>
      <c r="Z2559" s="2">
        <f ca="1">IFERROR(SUM(OFFSET(R2559,0,0,-计算结果!$B$18,1)),SUM(OFFSET(R2559,0,0,-ROW(),1)))</f>
        <v>5771.2400000000043</v>
      </c>
      <c r="AA2559" s="2">
        <f ca="1">IFERROR(SUM(OFFSET(S2559,0,0,-计算结果!$B$18,1)),SUM(OFFSET(S2559,0,0,-ROW(),1)))</f>
        <v>5530.9799999999987</v>
      </c>
      <c r="AB2559" s="2">
        <f ca="1">IFERROR(SUM(OFFSET(T2559,0,0,-计算结果!$B$18,1)),SUM(OFFSET(T2559,0,0,-ROW(),1)))</f>
        <v>5378.4900000000016</v>
      </c>
      <c r="AC2559" s="2">
        <f t="shared" ca="1" si="758"/>
        <v>0.6214812139694772</v>
      </c>
      <c r="AD2559" s="2">
        <f t="shared" ca="1" si="759"/>
        <v>0.57539974078360812</v>
      </c>
      <c r="AE2559" s="2">
        <f t="shared" ca="1" si="760"/>
        <v>0.64383346170118128</v>
      </c>
      <c r="AF2559" s="2">
        <f t="shared" ca="1" si="761"/>
        <v>0.69043913812240898</v>
      </c>
      <c r="AG2559" s="4" t="str">
        <f ca="1">IF(AND(AC2559&lt;计算结果!$B$19,AD2559&lt;计算结果!$B$19,AE2559&lt;计算结果!$B$19,AF2559&lt;计算结果!$B$19),"买",IF(AND(AC2559&gt;计算结果!$B$20,AD2559&gt;计算结果!$B$20,AE2559&gt;计算结果!$B$20,AF2559&gt;计算结果!$B$20),"卖",AG2558))</f>
        <v>卖</v>
      </c>
      <c r="AH2559" s="4" t="str">
        <f t="shared" ca="1" si="762"/>
        <v/>
      </c>
      <c r="AI2559" s="3">
        <f ca="1">IF(AG2558="买",E2559/E2558-1,0)-IF(AH2559=1,计算结果!B$17,0)</f>
        <v>0</v>
      </c>
      <c r="AJ2559" s="2">
        <f t="shared" ca="1" si="763"/>
        <v>1.4677729438245932</v>
      </c>
      <c r="AK2559" s="3">
        <f ca="1">1-AJ2559/MAX(AJ$2:AJ2559)</f>
        <v>0</v>
      </c>
    </row>
    <row r="2560" spans="1:37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6">
        <v>435597115392</v>
      </c>
      <c r="G2560" s="3">
        <f t="shared" si="749"/>
        <v>3.8560449896931859E-2</v>
      </c>
      <c r="H2560" s="3">
        <f>1-E2560/MAX(E$2:E2560)</f>
        <v>0.29362621656571153</v>
      </c>
      <c r="I2560" s="22">
        <f t="shared" si="750"/>
        <v>4123.3549999999996</v>
      </c>
      <c r="J2560" s="22">
        <f t="shared" si="751"/>
        <v>4091.42</v>
      </c>
      <c r="K2560" s="22">
        <f t="shared" si="752"/>
        <v>4113.9733333333334</v>
      </c>
      <c r="L2560" s="22">
        <f t="shared" si="753"/>
        <v>4095.21</v>
      </c>
      <c r="M2560" s="2">
        <f t="shared" si="764"/>
        <v>210.67499999999973</v>
      </c>
      <c r="N2560" s="2">
        <f t="shared" si="765"/>
        <v>222.60499999999956</v>
      </c>
      <c r="O2560" s="2">
        <f t="shared" si="766"/>
        <v>216.62333333333254</v>
      </c>
      <c r="P2560" s="2">
        <f t="shared" si="767"/>
        <v>228.51999999999953</v>
      </c>
      <c r="Q2560" s="2">
        <f t="shared" si="754"/>
        <v>-20.715000000000146</v>
      </c>
      <c r="R2560" s="2">
        <f t="shared" si="755"/>
        <v>-32.644999999999982</v>
      </c>
      <c r="S2560" s="2">
        <f t="shared" si="756"/>
        <v>-26.663333333332957</v>
      </c>
      <c r="T2560" s="2">
        <f t="shared" si="757"/>
        <v>-38.559999999999945</v>
      </c>
      <c r="U2560" s="2">
        <f ca="1">IFERROR(SUM(OFFSET(M2560,0,0,-计算结果!$B$18,1)),SUM(OFFSET(M2560,0,0,-ROW(),1)))</f>
        <v>3628.3875000000003</v>
      </c>
      <c r="V2560" s="2">
        <f ca="1">IFERROR(SUM(OFFSET(N2560,0,0,-计算结果!$B$18,1)),SUM(OFFSET(N2560,0,0,-ROW(),1)))</f>
        <v>3475.4649999999938</v>
      </c>
      <c r="W2560" s="2">
        <f ca="1">IFERROR(SUM(OFFSET(O2560,0,0,-计算结果!$B$18,1)),SUM(OFFSET(O2560,0,0,-ROW(),1)))</f>
        <v>3717.1199999999985</v>
      </c>
      <c r="X2560" s="2">
        <f ca="1">IFERROR(SUM(OFFSET(P2560,0,0,-计算结果!$B$18,1)),SUM(OFFSET(P2560,0,0,-ROW(),1)))</f>
        <v>3894.5849999999969</v>
      </c>
      <c r="Y2560" s="2">
        <f ca="1">IFERROR(SUM(OFFSET(Q2560,0,0,-计算结果!$B$18,1)),SUM(OFFSET(Q2560,0,0,-ROW(),1)))</f>
        <v>5558.0024999999969</v>
      </c>
      <c r="Z2560" s="2">
        <f ca="1">IFERROR(SUM(OFFSET(R2560,0,0,-计算结果!$B$18,1)),SUM(OFFSET(R2560,0,0,-ROW(),1)))</f>
        <v>5710.9250000000047</v>
      </c>
      <c r="AA2560" s="2">
        <f ca="1">IFERROR(SUM(OFFSET(S2560,0,0,-计算结果!$B$18,1)),SUM(OFFSET(S2560,0,0,-ROW(),1)))</f>
        <v>5469.2699999999986</v>
      </c>
      <c r="AB2560" s="2">
        <f ca="1">IFERROR(SUM(OFFSET(T2560,0,0,-计算结果!$B$18,1)),SUM(OFFSET(T2560,0,0,-ROW(),1)))</f>
        <v>5291.8050000000003</v>
      </c>
      <c r="AC2560" s="2">
        <f t="shared" ca="1" si="758"/>
        <v>0.65282221445564348</v>
      </c>
      <c r="AD2560" s="2">
        <f t="shared" ca="1" si="759"/>
        <v>0.60856428687121455</v>
      </c>
      <c r="AE2560" s="2">
        <f t="shared" ca="1" si="760"/>
        <v>0.67963731905720492</v>
      </c>
      <c r="AF2560" s="2">
        <f t="shared" ca="1" si="761"/>
        <v>0.73596532752057131</v>
      </c>
      <c r="AG2560" s="4" t="str">
        <f ca="1">IF(AND(AC2560&lt;计算结果!$B$19,AD2560&lt;计算结果!$B$19,AE2560&lt;计算结果!$B$19,AF2560&lt;计算结果!$B$19),"买",IF(AND(AC2560&gt;计算结果!$B$20,AD2560&gt;计算结果!$B$20,AE2560&gt;计算结果!$B$20,AF2560&gt;计算结果!$B$20),"卖",AG2559))</f>
        <v>卖</v>
      </c>
      <c r="AH2560" s="4" t="str">
        <f t="shared" ca="1" si="762"/>
        <v/>
      </c>
      <c r="AI2560" s="3">
        <f ca="1">IF(AG2559="买",E2560/E2559-1,0)-IF(AH2560=1,计算结果!B$17,0)</f>
        <v>0</v>
      </c>
      <c r="AJ2560" s="2">
        <f t="shared" ca="1" si="763"/>
        <v>1.4677729438245932</v>
      </c>
      <c r="AK2560" s="3">
        <f ca="1">1-AJ2560/MAX(AJ$2:AJ2560)</f>
        <v>0</v>
      </c>
    </row>
    <row r="2561" spans="1:37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6">
        <v>483493904384</v>
      </c>
      <c r="G2561" s="3">
        <f t="shared" si="749"/>
        <v>2.1943875707575167E-3</v>
      </c>
      <c r="H2561" s="3">
        <f>1-E2561/MAX(E$2:E2561)</f>
        <v>0.29207615871503445</v>
      </c>
      <c r="I2561" s="22">
        <f t="shared" si="750"/>
        <v>4162.3249999999998</v>
      </c>
      <c r="J2561" s="22">
        <f t="shared" si="751"/>
        <v>4161.4375</v>
      </c>
      <c r="K2561" s="22">
        <f t="shared" si="752"/>
        <v>4162.8966666666665</v>
      </c>
      <c r="L2561" s="22">
        <f t="shared" si="753"/>
        <v>4164.04</v>
      </c>
      <c r="M2561" s="2">
        <f t="shared" si="764"/>
        <v>98.335000000000036</v>
      </c>
      <c r="N2561" s="2">
        <f t="shared" si="765"/>
        <v>130.26999999999953</v>
      </c>
      <c r="O2561" s="2">
        <f t="shared" si="766"/>
        <v>107.71666666666624</v>
      </c>
      <c r="P2561" s="2">
        <f t="shared" si="767"/>
        <v>126.47999999999956</v>
      </c>
      <c r="Q2561" s="2">
        <f t="shared" si="754"/>
        <v>16.964999999999236</v>
      </c>
      <c r="R2561" s="2">
        <f t="shared" si="755"/>
        <v>-14.970000000000255</v>
      </c>
      <c r="S2561" s="2">
        <f t="shared" si="756"/>
        <v>7.5833333333330302</v>
      </c>
      <c r="T2561" s="2">
        <f t="shared" si="757"/>
        <v>-11.180000000000291</v>
      </c>
      <c r="U2561" s="2">
        <f ca="1">IFERROR(SUM(OFFSET(M2561,0,0,-计算结果!$B$18,1)),SUM(OFFSET(M2561,0,0,-ROW(),1)))</f>
        <v>3592.1325000000002</v>
      </c>
      <c r="V2561" s="2">
        <f ca="1">IFERROR(SUM(OFFSET(N2561,0,0,-计算结果!$B$18,1)),SUM(OFFSET(N2561,0,0,-ROW(),1)))</f>
        <v>3453.0724999999929</v>
      </c>
      <c r="W2561" s="2">
        <f ca="1">IFERROR(SUM(OFFSET(O2561,0,0,-计算结果!$B$18,1)),SUM(OFFSET(O2561,0,0,-ROW(),1)))</f>
        <v>3682.386666666665</v>
      </c>
      <c r="X2561" s="2">
        <f ca="1">IFERROR(SUM(OFFSET(P2561,0,0,-计算结果!$B$18,1)),SUM(OFFSET(P2561,0,0,-ROW(),1)))</f>
        <v>3862.8949999999963</v>
      </c>
      <c r="Y2561" s="2">
        <f ca="1">IFERROR(SUM(OFFSET(Q2561,0,0,-计算结果!$B$18,1)),SUM(OFFSET(Q2561,0,0,-ROW(),1)))</f>
        <v>5628.1674999999968</v>
      </c>
      <c r="Z2561" s="2">
        <f ca="1">IFERROR(SUM(OFFSET(R2561,0,0,-计算结果!$B$18,1)),SUM(OFFSET(R2561,0,0,-ROW(),1)))</f>
        <v>5767.2275000000054</v>
      </c>
      <c r="AA2561" s="2">
        <f ca="1">IFERROR(SUM(OFFSET(S2561,0,0,-计算结果!$B$18,1)),SUM(OFFSET(S2561,0,0,-ROW(),1)))</f>
        <v>5537.913333333333</v>
      </c>
      <c r="AB2561" s="2">
        <f ca="1">IFERROR(SUM(OFFSET(T2561,0,0,-计算结果!$B$18,1)),SUM(OFFSET(T2561,0,0,-ROW(),1)))</f>
        <v>5357.4050000000007</v>
      </c>
      <c r="AC2561" s="2">
        <f t="shared" ca="1" si="758"/>
        <v>0.63824193220972936</v>
      </c>
      <c r="AD2561" s="2">
        <f t="shared" ca="1" si="759"/>
        <v>0.59874046931562686</v>
      </c>
      <c r="AE2561" s="2">
        <f t="shared" ca="1" si="760"/>
        <v>0.66494118723418061</v>
      </c>
      <c r="AF2561" s="2">
        <f t="shared" ca="1" si="761"/>
        <v>0.72103845051848714</v>
      </c>
      <c r="AG2561" s="4" t="str">
        <f ca="1">IF(AND(AC2561&lt;计算结果!$B$19,AD2561&lt;计算结果!$B$19,AE2561&lt;计算结果!$B$19,AF2561&lt;计算结果!$B$19),"买",IF(AND(AC2561&gt;计算结果!$B$20,AD2561&gt;计算结果!$B$20,AE2561&gt;计算结果!$B$20,AF2561&gt;计算结果!$B$20),"卖",AG2560))</f>
        <v>卖</v>
      </c>
      <c r="AH2561" s="4" t="str">
        <f t="shared" ca="1" si="762"/>
        <v/>
      </c>
      <c r="AI2561" s="3">
        <f ca="1">IF(AG2560="买",E2561/E2560-1,0)-IF(AH2561=1,计算结果!B$17,0)</f>
        <v>0</v>
      </c>
      <c r="AJ2561" s="2">
        <f t="shared" ca="1" si="763"/>
        <v>1.4677729438245932</v>
      </c>
      <c r="AK2561" s="3">
        <f ca="1">1-AJ2561/MAX(AJ$2:AJ2561)</f>
        <v>0</v>
      </c>
    </row>
    <row r="2562" spans="1:37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6">
        <v>431695855616</v>
      </c>
      <c r="G2562" s="3">
        <f t="shared" si="749"/>
        <v>1.2978866079735862E-3</v>
      </c>
      <c r="H2562" s="3">
        <f>1-E2562/MAX(E$2:E2562)</f>
        <v>0.2911573538419655</v>
      </c>
      <c r="I2562" s="22">
        <f t="shared" si="750"/>
        <v>4153.8</v>
      </c>
      <c r="J2562" s="22">
        <f t="shared" si="751"/>
        <v>4139.7374999999993</v>
      </c>
      <c r="K2562" s="22">
        <f t="shared" si="752"/>
        <v>4149.7300000000005</v>
      </c>
      <c r="L2562" s="22">
        <f t="shared" si="753"/>
        <v>4141.59</v>
      </c>
      <c r="M2562" s="2">
        <f t="shared" si="764"/>
        <v>39.154999999999745</v>
      </c>
      <c r="N2562" s="2">
        <f t="shared" si="765"/>
        <v>40.042499999999563</v>
      </c>
      <c r="O2562" s="2">
        <f t="shared" si="766"/>
        <v>38.58333333333303</v>
      </c>
      <c r="P2562" s="2">
        <f t="shared" si="767"/>
        <v>37.4399999999996</v>
      </c>
      <c r="Q2562" s="2">
        <f t="shared" si="754"/>
        <v>80.625</v>
      </c>
      <c r="R2562" s="2">
        <f t="shared" si="755"/>
        <v>79.737500000000182</v>
      </c>
      <c r="S2562" s="2">
        <f t="shared" si="756"/>
        <v>81.196666666666715</v>
      </c>
      <c r="T2562" s="2">
        <f t="shared" si="757"/>
        <v>82.340000000000146</v>
      </c>
      <c r="U2562" s="2">
        <f ca="1">IFERROR(SUM(OFFSET(M2562,0,0,-计算结果!$B$18,1)),SUM(OFFSET(M2562,0,0,-ROW(),1)))</f>
        <v>3462.7599999999998</v>
      </c>
      <c r="V2562" s="2">
        <f ca="1">IFERROR(SUM(OFFSET(N2562,0,0,-计算结果!$B$18,1)),SUM(OFFSET(N2562,0,0,-ROW(),1)))</f>
        <v>3310.7349999999924</v>
      </c>
      <c r="W2562" s="2">
        <f ca="1">IFERROR(SUM(OFFSET(O2562,0,0,-计算结果!$B$18,1)),SUM(OFFSET(O2562,0,0,-ROW(),1)))</f>
        <v>3545.7699999999982</v>
      </c>
      <c r="X2562" s="2">
        <f ca="1">IFERROR(SUM(OFFSET(P2562,0,0,-计算结果!$B$18,1)),SUM(OFFSET(P2562,0,0,-ROW(),1)))</f>
        <v>3711.7899999999959</v>
      </c>
      <c r="Y2562" s="2">
        <f ca="1">IFERROR(SUM(OFFSET(Q2562,0,0,-计算结果!$B$18,1)),SUM(OFFSET(Q2562,0,0,-ROW(),1)))</f>
        <v>5726.5899999999956</v>
      </c>
      <c r="Z2562" s="2">
        <f ca="1">IFERROR(SUM(OFFSET(R2562,0,0,-计算结果!$B$18,1)),SUM(OFFSET(R2562,0,0,-ROW(),1)))</f>
        <v>5878.6150000000052</v>
      </c>
      <c r="AA2562" s="2">
        <f ca="1">IFERROR(SUM(OFFSET(S2562,0,0,-计算结果!$B$18,1)),SUM(OFFSET(S2562,0,0,-ROW(),1)))</f>
        <v>5643.579999999999</v>
      </c>
      <c r="AB2562" s="2">
        <f ca="1">IFERROR(SUM(OFFSET(T2562,0,0,-计算结果!$B$18,1)),SUM(OFFSET(T2562,0,0,-ROW(),1)))</f>
        <v>5477.5600000000013</v>
      </c>
      <c r="AC2562" s="2">
        <f t="shared" ca="1" si="758"/>
        <v>0.60468097069984095</v>
      </c>
      <c r="AD2562" s="2">
        <f t="shared" ca="1" si="759"/>
        <v>0.56318282452584312</v>
      </c>
      <c r="AE2562" s="2">
        <f t="shared" ca="1" si="760"/>
        <v>0.62828381984485004</v>
      </c>
      <c r="AF2562" s="2">
        <f t="shared" ca="1" si="761"/>
        <v>0.67763566259429286</v>
      </c>
      <c r="AG2562" s="4" t="str">
        <f ca="1">IF(AND(AC2562&lt;计算结果!$B$19,AD2562&lt;计算结果!$B$19,AE2562&lt;计算结果!$B$19,AF2562&lt;计算结果!$B$19),"买",IF(AND(AC2562&gt;计算结果!$B$20,AD2562&gt;计算结果!$B$20,AE2562&gt;计算结果!$B$20,AF2562&gt;计算结果!$B$20),"卖",AG2561))</f>
        <v>卖</v>
      </c>
      <c r="AH2562" s="4" t="str">
        <f t="shared" ca="1" si="762"/>
        <v/>
      </c>
      <c r="AI2562" s="3">
        <f ca="1">IF(AG2561="买",E2562/E2561-1,0)-IF(AH2562=1,计算结果!B$17,0)</f>
        <v>0</v>
      </c>
      <c r="AJ2562" s="2">
        <f t="shared" ca="1" si="763"/>
        <v>1.4677729438245932</v>
      </c>
      <c r="AK2562" s="3">
        <f ca="1">1-AJ2562/MAX(AJ$2:AJ2562)</f>
        <v>0</v>
      </c>
    </row>
    <row r="2563" spans="1:37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6">
        <v>441832505344</v>
      </c>
      <c r="G2563" s="3">
        <f t="shared" ref="G2563:G2626" si="768">E2563/E2562-1</f>
        <v>-2.1243347951638292E-3</v>
      </c>
      <c r="H2563" s="3">
        <f>1-E2563/MAX(E$2:E2563)</f>
        <v>0.29266317293949495</v>
      </c>
      <c r="I2563" s="22">
        <f t="shared" si="750"/>
        <v>4149.1149999999998</v>
      </c>
      <c r="J2563" s="22">
        <f t="shared" si="751"/>
        <v>4146.9650000000001</v>
      </c>
      <c r="K2563" s="22">
        <f t="shared" si="752"/>
        <v>4146.4333333333334</v>
      </c>
      <c r="L2563" s="22">
        <f t="shared" si="753"/>
        <v>4141.07</v>
      </c>
      <c r="M2563" s="2">
        <f t="shared" si="764"/>
        <v>33.630000000000109</v>
      </c>
      <c r="N2563" s="2">
        <f t="shared" si="765"/>
        <v>47.692500000001019</v>
      </c>
      <c r="O2563" s="2">
        <f t="shared" si="766"/>
        <v>37.699999999999818</v>
      </c>
      <c r="P2563" s="2">
        <f t="shared" si="767"/>
        <v>45.840000000000146</v>
      </c>
      <c r="Q2563" s="2">
        <f t="shared" si="754"/>
        <v>59.090000000000146</v>
      </c>
      <c r="R2563" s="2">
        <f t="shared" si="755"/>
        <v>45.027499999999236</v>
      </c>
      <c r="S2563" s="2">
        <f t="shared" si="756"/>
        <v>55.020000000000437</v>
      </c>
      <c r="T2563" s="2">
        <f t="shared" si="757"/>
        <v>46.880000000000109</v>
      </c>
      <c r="U2563" s="2">
        <f ca="1">IFERROR(SUM(OFFSET(M2563,0,0,-计算结果!$B$18,1)),SUM(OFFSET(M2563,0,0,-ROW(),1)))</f>
        <v>3359.0825</v>
      </c>
      <c r="V2563" s="2">
        <f ca="1">IFERROR(SUM(OFFSET(N2563,0,0,-计算结果!$B$18,1)),SUM(OFFSET(N2563,0,0,-ROW(),1)))</f>
        <v>3183.5249999999942</v>
      </c>
      <c r="W2563" s="2">
        <f ca="1">IFERROR(SUM(OFFSET(O2563,0,0,-计算结果!$B$18,1)),SUM(OFFSET(O2563,0,0,-ROW(),1)))</f>
        <v>3433.6599999999985</v>
      </c>
      <c r="X2563" s="2">
        <f ca="1">IFERROR(SUM(OFFSET(P2563,0,0,-计算结果!$B$18,1)),SUM(OFFSET(P2563,0,0,-ROW(),1)))</f>
        <v>3582.8149999999964</v>
      </c>
      <c r="Y2563" s="2">
        <f ca="1">IFERROR(SUM(OFFSET(Q2563,0,0,-计算结果!$B$18,1)),SUM(OFFSET(Q2563,0,0,-ROW(),1)))</f>
        <v>5786.8474999999953</v>
      </c>
      <c r="Z2563" s="2">
        <f ca="1">IFERROR(SUM(OFFSET(R2563,0,0,-计算结果!$B$18,1)),SUM(OFFSET(R2563,0,0,-ROW(),1)))</f>
        <v>5962.4050000000034</v>
      </c>
      <c r="AA2563" s="2">
        <f ca="1">IFERROR(SUM(OFFSET(S2563,0,0,-计算结果!$B$18,1)),SUM(OFFSET(S2563,0,0,-ROW(),1)))</f>
        <v>5712.2699999999977</v>
      </c>
      <c r="AB2563" s="2">
        <f ca="1">IFERROR(SUM(OFFSET(T2563,0,0,-计算结果!$B$18,1)),SUM(OFFSET(T2563,0,0,-ROW(),1)))</f>
        <v>5563.1150000000007</v>
      </c>
      <c r="AC2563" s="2">
        <f t="shared" ca="1" si="758"/>
        <v>0.5804684675032481</v>
      </c>
      <c r="AD2563" s="2">
        <f t="shared" ca="1" si="759"/>
        <v>0.53393303541104509</v>
      </c>
      <c r="AE2563" s="2">
        <f t="shared" ca="1" si="760"/>
        <v>0.60110253892060417</v>
      </c>
      <c r="AF2563" s="2">
        <f t="shared" ca="1" si="761"/>
        <v>0.64403036787842705</v>
      </c>
      <c r="AG2563" s="4" t="str">
        <f ca="1">IF(AND(AC2563&lt;计算结果!$B$19,AD2563&lt;计算结果!$B$19,AE2563&lt;计算结果!$B$19,AF2563&lt;计算结果!$B$19),"买",IF(AND(AC2563&gt;计算结果!$B$20,AD2563&gt;计算结果!$B$20,AE2563&gt;计算结果!$B$20,AF2563&gt;计算结果!$B$20),"卖",AG2562))</f>
        <v>卖</v>
      </c>
      <c r="AH2563" s="4" t="str">
        <f t="shared" ca="1" si="762"/>
        <v/>
      </c>
      <c r="AI2563" s="3">
        <f ca="1">IF(AG2562="买",E2563/E2562-1,0)-IF(AH2563=1,计算结果!B$17,0)</f>
        <v>0</v>
      </c>
      <c r="AJ2563" s="2">
        <f t="shared" ca="1" si="763"/>
        <v>1.4677729438245932</v>
      </c>
      <c r="AK2563" s="3">
        <f ca="1">1-AJ2563/MAX(AJ$2:AJ2563)</f>
        <v>0</v>
      </c>
    </row>
    <row r="2564" spans="1:37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6">
        <v>483972218880</v>
      </c>
      <c r="G2564" s="3">
        <f t="shared" si="768"/>
        <v>2.2527398512446117E-2</v>
      </c>
      <c r="H2564" s="3">
        <f>1-E2564/MAX(E$2:E2564)</f>
        <v>0.27672871435377377</v>
      </c>
      <c r="I2564" s="22">
        <f t="shared" ref="I2564:I2627" si="769">(2*E2564+C2564+D2564)/4</f>
        <v>4228.125</v>
      </c>
      <c r="J2564" s="22">
        <f t="shared" ref="J2564:J2627" si="770">AVERAGE(B2564:E2564)</f>
        <v>4205.1550000000007</v>
      </c>
      <c r="K2564" s="22">
        <f t="shared" ref="K2564:K2627" si="771">AVERAGE(C2564:E2564)</f>
        <v>4220.5633333333344</v>
      </c>
      <c r="L2564" s="22">
        <f t="shared" ref="L2564:L2627" si="772">AVERAGE(C2564:D2564)</f>
        <v>4205.4400000000005</v>
      </c>
      <c r="M2564" s="2">
        <f t="shared" si="764"/>
        <v>112.94500000000062</v>
      </c>
      <c r="N2564" s="2">
        <f t="shared" si="765"/>
        <v>115.09500000000025</v>
      </c>
      <c r="O2564" s="2">
        <f t="shared" si="766"/>
        <v>115.62666666666701</v>
      </c>
      <c r="P2564" s="2">
        <f t="shared" si="767"/>
        <v>120.99000000000069</v>
      </c>
      <c r="Q2564" s="2">
        <f t="shared" ref="Q2564:Q2627" si="773">I2563-$D2564</f>
        <v>0.29500000000007276</v>
      </c>
      <c r="R2564" s="2">
        <f t="shared" ref="R2564:R2627" si="774">J2563-$D2564</f>
        <v>-1.8549999999995634</v>
      </c>
      <c r="S2564" s="2">
        <f t="shared" ref="S2564:S2627" si="775">K2563-$D2564</f>
        <v>-2.386666666666315</v>
      </c>
      <c r="T2564" s="2">
        <f t="shared" ref="T2564:T2627" si="776">L2563-$D2564</f>
        <v>-7.75</v>
      </c>
      <c r="U2564" s="2">
        <f ca="1">IFERROR(SUM(OFFSET(M2564,0,0,-计算结果!$B$18,1)),SUM(OFFSET(M2564,0,0,-ROW(),1)))</f>
        <v>3410.2575000000002</v>
      </c>
      <c r="V2564" s="2">
        <f ca="1">IFERROR(SUM(OFFSET(N2564,0,0,-计算结果!$B$18,1)),SUM(OFFSET(N2564,0,0,-ROW(),1)))</f>
        <v>3222.3199999999943</v>
      </c>
      <c r="W2564" s="2">
        <f ca="1">IFERROR(SUM(OFFSET(O2564,0,0,-计算结果!$B$18,1)),SUM(OFFSET(O2564,0,0,-ROW(),1)))</f>
        <v>3476.2333333333313</v>
      </c>
      <c r="X2564" s="2">
        <f ca="1">IFERROR(SUM(OFFSET(P2564,0,0,-计算结果!$B$18,1)),SUM(OFFSET(P2564,0,0,-ROW(),1)))</f>
        <v>3608.1849999999963</v>
      </c>
      <c r="Y2564" s="2">
        <f ca="1">IFERROR(SUM(OFFSET(Q2564,0,0,-计算结果!$B$18,1)),SUM(OFFSET(Q2564,0,0,-ROW(),1)))</f>
        <v>5748.9324999999963</v>
      </c>
      <c r="Z2564" s="2">
        <f ca="1">IFERROR(SUM(OFFSET(R2564,0,0,-计算结果!$B$18,1)),SUM(OFFSET(R2564,0,0,-ROW(),1)))</f>
        <v>5936.8700000000035</v>
      </c>
      <c r="AA2564" s="2">
        <f ca="1">IFERROR(SUM(OFFSET(S2564,0,0,-计算结果!$B$18,1)),SUM(OFFSET(S2564,0,0,-ROW(),1)))</f>
        <v>5682.9566666666651</v>
      </c>
      <c r="AB2564" s="2">
        <f ca="1">IFERROR(SUM(OFFSET(T2564,0,0,-计算结果!$B$18,1)),SUM(OFFSET(T2564,0,0,-ROW(),1)))</f>
        <v>5551.0050000000001</v>
      </c>
      <c r="AC2564" s="2">
        <f t="shared" ref="AC2564:AC2627" ca="1" si="777">U2564/Y2564</f>
        <v>0.59319838944012693</v>
      </c>
      <c r="AD2564" s="2">
        <f t="shared" ref="AD2564:AD2627" ca="1" si="778">V2564/Z2564</f>
        <v>0.54276411644519629</v>
      </c>
      <c r="AE2564" s="2">
        <f t="shared" ref="AE2564:AE2627" ca="1" si="779">W2564/AA2564</f>
        <v>0.61169449940083986</v>
      </c>
      <c r="AF2564" s="2">
        <f t="shared" ref="AF2564:AF2627" ca="1" si="780">X2564/AB2564</f>
        <v>0.65000571968499332</v>
      </c>
      <c r="AG2564" s="4" t="str">
        <f ca="1">IF(AND(AC2564&lt;计算结果!$B$19,AD2564&lt;计算结果!$B$19,AE2564&lt;计算结果!$B$19,AF2564&lt;计算结果!$B$19),"买",IF(AND(AC2564&gt;计算结果!$B$20,AD2564&gt;计算结果!$B$20,AE2564&gt;计算结果!$B$20,AF2564&gt;计算结果!$B$20),"卖",AG2563))</f>
        <v>卖</v>
      </c>
      <c r="AH2564" s="4" t="str">
        <f t="shared" ref="AH2564:AH2627" ca="1" si="781">IF(AG2563&lt;&gt;AG2564,1,"")</f>
        <v/>
      </c>
      <c r="AI2564" s="3">
        <f ca="1">IF(AG2563="买",E2564/E2563-1,0)-IF(AH2564=1,计算结果!B$17,0)</f>
        <v>0</v>
      </c>
      <c r="AJ2564" s="2">
        <f t="shared" ref="AJ2564:AJ2627" ca="1" si="782">IFERROR(AJ2563*(1+AI2564),AJ2563)</f>
        <v>1.4677729438245932</v>
      </c>
      <c r="AK2564" s="3">
        <f ca="1">1-AJ2564/MAX(AJ$2:AJ2564)</f>
        <v>0</v>
      </c>
    </row>
    <row r="2565" spans="1:37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6">
        <v>535901634560</v>
      </c>
      <c r="G2565" s="3">
        <f t="shared" si="768"/>
        <v>-1.7533128980123935E-2</v>
      </c>
      <c r="H2565" s="3">
        <f>1-E2565/MAX(E$2:E2565)</f>
        <v>0.28940992309262914</v>
      </c>
      <c r="I2565" s="22">
        <f t="shared" si="769"/>
        <v>4201.7074999999995</v>
      </c>
      <c r="J2565" s="22">
        <f t="shared" si="770"/>
        <v>4221.4374999999991</v>
      </c>
      <c r="K2565" s="22">
        <f t="shared" si="771"/>
        <v>4210.1833333333334</v>
      </c>
      <c r="L2565" s="22">
        <f t="shared" si="772"/>
        <v>4227.1350000000002</v>
      </c>
      <c r="M2565" s="2">
        <f t="shared" si="764"/>
        <v>71.524999999999636</v>
      </c>
      <c r="N2565" s="2">
        <f t="shared" si="765"/>
        <v>94.494999999998981</v>
      </c>
      <c r="O2565" s="2">
        <f t="shared" si="766"/>
        <v>79.086666666665224</v>
      </c>
      <c r="P2565" s="2">
        <f t="shared" si="767"/>
        <v>94.209999999999127</v>
      </c>
      <c r="Q2565" s="2">
        <f t="shared" si="773"/>
        <v>73.505000000000109</v>
      </c>
      <c r="R2565" s="2">
        <f t="shared" si="774"/>
        <v>50.535000000000764</v>
      </c>
      <c r="S2565" s="2">
        <f t="shared" si="775"/>
        <v>65.943333333334522</v>
      </c>
      <c r="T2565" s="2">
        <f t="shared" si="776"/>
        <v>50.820000000000618</v>
      </c>
      <c r="U2565" s="2">
        <f ca="1">IFERROR(SUM(OFFSET(M2565,0,0,-计算结果!$B$18,1)),SUM(OFFSET(M2565,0,0,-ROW(),1)))</f>
        <v>3447.7424999999998</v>
      </c>
      <c r="V2565" s="2">
        <f ca="1">IFERROR(SUM(OFFSET(N2565,0,0,-计算结果!$B$18,1)),SUM(OFFSET(N2565,0,0,-ROW(),1)))</f>
        <v>3291.4599999999928</v>
      </c>
      <c r="W2565" s="2">
        <f ca="1">IFERROR(SUM(OFFSET(O2565,0,0,-计算结果!$B$18,1)),SUM(OFFSET(O2565,0,0,-ROW(),1)))</f>
        <v>3520.5166666666632</v>
      </c>
      <c r="X2565" s="2">
        <f ca="1">IFERROR(SUM(OFFSET(P2565,0,0,-计算结果!$B$18,1)),SUM(OFFSET(P2565,0,0,-ROW(),1)))</f>
        <v>3666.0649999999955</v>
      </c>
      <c r="Y2565" s="2">
        <f ca="1">IFERROR(SUM(OFFSET(Q2565,0,0,-计算结果!$B$18,1)),SUM(OFFSET(Q2565,0,0,-ROW(),1)))</f>
        <v>5474.6274999999951</v>
      </c>
      <c r="Z2565" s="2">
        <f ca="1">IFERROR(SUM(OFFSET(R2565,0,0,-计算结果!$B$18,1)),SUM(OFFSET(R2565,0,0,-ROW(),1)))</f>
        <v>5630.9100000000035</v>
      </c>
      <c r="AA2565" s="2">
        <f ca="1">IFERROR(SUM(OFFSET(S2565,0,0,-计算结果!$B$18,1)),SUM(OFFSET(S2565,0,0,-ROW(),1)))</f>
        <v>5401.8533333333326</v>
      </c>
      <c r="AB2565" s="2">
        <f ca="1">IFERROR(SUM(OFFSET(T2565,0,0,-计算结果!$B$18,1)),SUM(OFFSET(T2565,0,0,-ROW(),1)))</f>
        <v>5256.3050000000003</v>
      </c>
      <c r="AC2565" s="2">
        <f t="shared" ca="1" si="777"/>
        <v>0.62976750472977439</v>
      </c>
      <c r="AD2565" s="2">
        <f t="shared" ca="1" si="778"/>
        <v>0.5845342937464798</v>
      </c>
      <c r="AE2565" s="2">
        <f t="shared" ca="1" si="779"/>
        <v>0.65172385280113687</v>
      </c>
      <c r="AF2565" s="2">
        <f t="shared" ca="1" si="780"/>
        <v>0.69746047841592052</v>
      </c>
      <c r="AG2565" s="4" t="str">
        <f ca="1">IF(AND(AC2565&lt;计算结果!$B$19,AD2565&lt;计算结果!$B$19,AE2565&lt;计算结果!$B$19,AF2565&lt;计算结果!$B$19),"买",IF(AND(AC2565&gt;计算结果!$B$20,AD2565&gt;计算结果!$B$20,AE2565&gt;计算结果!$B$20,AF2565&gt;计算结果!$B$20),"卖",AG2564))</f>
        <v>卖</v>
      </c>
      <c r="AH2565" s="4" t="str">
        <f t="shared" ca="1" si="781"/>
        <v/>
      </c>
      <c r="AI2565" s="3">
        <f ca="1">IF(AG2564="买",E2565/E2564-1,0)-IF(AH2565=1,计算结果!B$17,0)</f>
        <v>0</v>
      </c>
      <c r="AJ2565" s="2">
        <f t="shared" ca="1" si="782"/>
        <v>1.4677729438245932</v>
      </c>
      <c r="AK2565" s="3">
        <f ca="1">1-AJ2565/MAX(AJ$2:AJ2565)</f>
        <v>0</v>
      </c>
    </row>
    <row r="2566" spans="1:37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6">
        <v>477952016384</v>
      </c>
      <c r="G2566" s="3">
        <f t="shared" si="768"/>
        <v>-8.5614470294137268E-2</v>
      </c>
      <c r="H2566" s="3">
        <f>1-E2566/MAX(E$2:E2566)</f>
        <v>0.35024671612332403</v>
      </c>
      <c r="I2566" s="22">
        <f t="shared" si="769"/>
        <v>3902.7350000000001</v>
      </c>
      <c r="J2566" s="22">
        <f t="shared" si="770"/>
        <v>3972.5025000000001</v>
      </c>
      <c r="K2566" s="22">
        <f t="shared" si="771"/>
        <v>3930.7366666666671</v>
      </c>
      <c r="L2566" s="22">
        <f t="shared" si="772"/>
        <v>3986.7400000000002</v>
      </c>
      <c r="M2566" s="2">
        <f t="shared" si="764"/>
        <v>-45.397499999999127</v>
      </c>
      <c r="N2566" s="2">
        <f t="shared" si="765"/>
        <v>-65.12749999999869</v>
      </c>
      <c r="O2566" s="2">
        <f t="shared" si="766"/>
        <v>-53.873333333332994</v>
      </c>
      <c r="P2566" s="2">
        <f t="shared" si="767"/>
        <v>-70.824999999999818</v>
      </c>
      <c r="Q2566" s="2">
        <f t="shared" si="773"/>
        <v>384.53749999999945</v>
      </c>
      <c r="R2566" s="2">
        <f t="shared" si="774"/>
        <v>404.26749999999902</v>
      </c>
      <c r="S2566" s="2">
        <f t="shared" si="775"/>
        <v>393.01333333333332</v>
      </c>
      <c r="T2566" s="2">
        <f t="shared" si="776"/>
        <v>409.96500000000015</v>
      </c>
      <c r="U2566" s="2">
        <f ca="1">IFERROR(SUM(OFFSET(M2566,0,0,-计算结果!$B$18,1)),SUM(OFFSET(M2566,0,0,-ROW(),1)))</f>
        <v>3406.1775000000002</v>
      </c>
      <c r="V2566" s="2">
        <f ca="1">IFERROR(SUM(OFFSET(N2566,0,0,-计算结果!$B$18,1)),SUM(OFFSET(N2566,0,0,-ROW(),1)))</f>
        <v>3315.1874999999945</v>
      </c>
      <c r="W2566" s="2">
        <f ca="1">IFERROR(SUM(OFFSET(O2566,0,0,-计算结果!$B$18,1)),SUM(OFFSET(O2566,0,0,-ROW(),1)))</f>
        <v>3501.8499999999972</v>
      </c>
      <c r="X2566" s="2">
        <f ca="1">IFERROR(SUM(OFFSET(P2566,0,0,-计算结果!$B$18,1)),SUM(OFFSET(P2566,0,0,-ROW(),1)))</f>
        <v>3693.1949999999956</v>
      </c>
      <c r="Y2566" s="2">
        <f ca="1">IFERROR(SUM(OFFSET(Q2566,0,0,-计算结果!$B$18,1)),SUM(OFFSET(Q2566,0,0,-ROW(),1)))</f>
        <v>5596.5524999999952</v>
      </c>
      <c r="Z2566" s="2">
        <f ca="1">IFERROR(SUM(OFFSET(R2566,0,0,-计算结果!$B$18,1)),SUM(OFFSET(R2566,0,0,-ROW(),1)))</f>
        <v>5687.5425000000023</v>
      </c>
      <c r="AA2566" s="2">
        <f ca="1">IFERROR(SUM(OFFSET(S2566,0,0,-计算结果!$B$18,1)),SUM(OFFSET(S2566,0,0,-ROW(),1)))</f>
        <v>5500.8799999999992</v>
      </c>
      <c r="AB2566" s="2">
        <f ca="1">IFERROR(SUM(OFFSET(T2566,0,0,-计算结果!$B$18,1)),SUM(OFFSET(T2566,0,0,-ROW(),1)))</f>
        <v>5309.5350000000017</v>
      </c>
      <c r="AC2566" s="2">
        <f t="shared" ca="1" si="777"/>
        <v>0.60862066423927996</v>
      </c>
      <c r="AD2566" s="2">
        <f t="shared" ca="1" si="778"/>
        <v>0.58288575426029665</v>
      </c>
      <c r="AE2566" s="2">
        <f t="shared" ca="1" si="779"/>
        <v>0.63659814429691208</v>
      </c>
      <c r="AF2566" s="2">
        <f t="shared" ca="1" si="780"/>
        <v>0.6955778613381387</v>
      </c>
      <c r="AG2566" s="4" t="str">
        <f ca="1">IF(AND(AC2566&lt;计算结果!$B$19,AD2566&lt;计算结果!$B$19,AE2566&lt;计算结果!$B$19,AF2566&lt;计算结果!$B$19),"买",IF(AND(AC2566&gt;计算结果!$B$20,AD2566&gt;计算结果!$B$20,AE2566&gt;计算结果!$B$20,AF2566&gt;计算结果!$B$20),"卖",AG2565))</f>
        <v>卖</v>
      </c>
      <c r="AH2566" s="4" t="str">
        <f t="shared" ca="1" si="781"/>
        <v/>
      </c>
      <c r="AI2566" s="3">
        <f ca="1">IF(AG2565="买",E2566/E2565-1,0)-IF(AH2566=1,计算结果!B$17,0)</f>
        <v>0</v>
      </c>
      <c r="AJ2566" s="2">
        <f t="shared" ca="1" si="782"/>
        <v>1.4677729438245932</v>
      </c>
      <c r="AK2566" s="3">
        <f ca="1">1-AJ2566/MAX(AJ$2:AJ2566)</f>
        <v>0</v>
      </c>
    </row>
    <row r="2567" spans="1:37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6">
        <v>482654552064</v>
      </c>
      <c r="G2567" s="3">
        <f t="shared" si="768"/>
        <v>-2.0006651425997779E-3</v>
      </c>
      <c r="H2567" s="3">
        <f>1-E2567/MAX(E$2:E2567)</f>
        <v>0.35154665486966574</v>
      </c>
      <c r="I2567" s="22">
        <f t="shared" si="769"/>
        <v>3783.2625000000003</v>
      </c>
      <c r="J2567" s="22">
        <f t="shared" si="770"/>
        <v>3753.2325000000001</v>
      </c>
      <c r="K2567" s="22">
        <f t="shared" si="771"/>
        <v>3773.9866666666662</v>
      </c>
      <c r="L2567" s="22">
        <f t="shared" si="772"/>
        <v>3755.4349999999999</v>
      </c>
      <c r="M2567" s="2">
        <f t="shared" si="764"/>
        <v>-19.285000000000309</v>
      </c>
      <c r="N2567" s="2">
        <f t="shared" si="765"/>
        <v>-89.052500000000236</v>
      </c>
      <c r="O2567" s="2">
        <f t="shared" si="766"/>
        <v>-47.286666666667315</v>
      </c>
      <c r="P2567" s="2">
        <f t="shared" si="767"/>
        <v>-103.29000000000042</v>
      </c>
      <c r="Q2567" s="2">
        <f t="shared" si="773"/>
        <v>275.31500000000005</v>
      </c>
      <c r="R2567" s="2">
        <f t="shared" si="774"/>
        <v>345.08249999999998</v>
      </c>
      <c r="S2567" s="2">
        <f t="shared" si="775"/>
        <v>303.31666666666706</v>
      </c>
      <c r="T2567" s="2">
        <f t="shared" si="776"/>
        <v>359.32000000000016</v>
      </c>
      <c r="U2567" s="2">
        <f ca="1">IFERROR(SUM(OFFSET(M2567,0,0,-计算结果!$B$18,1)),SUM(OFFSET(M2567,0,0,-ROW(),1)))</f>
        <v>3125.4425000000001</v>
      </c>
      <c r="V2567" s="2">
        <f ca="1">IFERROR(SUM(OFFSET(N2567,0,0,-计算结果!$B$18,1)),SUM(OFFSET(N2567,0,0,-ROW(),1)))</f>
        <v>2964.3599999999947</v>
      </c>
      <c r="W2567" s="2">
        <f ca="1">IFERROR(SUM(OFFSET(O2567,0,0,-计算结果!$B$18,1)),SUM(OFFSET(O2567,0,0,-ROW(),1)))</f>
        <v>3185.4599999999964</v>
      </c>
      <c r="X2567" s="2">
        <f ca="1">IFERROR(SUM(OFFSET(P2567,0,0,-计算结果!$B$18,1)),SUM(OFFSET(P2567,0,0,-ROW(),1)))</f>
        <v>3305.4949999999953</v>
      </c>
      <c r="Y2567" s="2">
        <f ca="1">IFERROR(SUM(OFFSET(Q2567,0,0,-计算结果!$B$18,1)),SUM(OFFSET(Q2567,0,0,-ROW(),1)))</f>
        <v>5889.7674999999963</v>
      </c>
      <c r="Z2567" s="2">
        <f ca="1">IFERROR(SUM(OFFSET(R2567,0,0,-计算结果!$B$18,1)),SUM(OFFSET(R2567,0,0,-ROW(),1)))</f>
        <v>6050.8500000000022</v>
      </c>
      <c r="AA2567" s="2">
        <f ca="1">IFERROR(SUM(OFFSET(S2567,0,0,-计算结果!$B$18,1)),SUM(OFFSET(S2567,0,0,-ROW(),1)))</f>
        <v>5829.75</v>
      </c>
      <c r="AB2567" s="2">
        <f ca="1">IFERROR(SUM(OFFSET(T2567,0,0,-计算结果!$B$18,1)),SUM(OFFSET(T2567,0,0,-ROW(),1)))</f>
        <v>5709.715000000002</v>
      </c>
      <c r="AC2567" s="2">
        <f t="shared" ca="1" si="777"/>
        <v>0.53065634594234867</v>
      </c>
      <c r="AD2567" s="2">
        <f t="shared" ca="1" si="778"/>
        <v>0.48990802945040673</v>
      </c>
      <c r="AE2567" s="2">
        <f t="shared" ca="1" si="779"/>
        <v>0.54641451177151612</v>
      </c>
      <c r="AF2567" s="2">
        <f t="shared" ca="1" si="780"/>
        <v>0.57892469238832311</v>
      </c>
      <c r="AG2567" s="4" t="str">
        <f ca="1">IF(AND(AC2567&lt;计算结果!$B$19,AD2567&lt;计算结果!$B$19,AE2567&lt;计算结果!$B$19,AF2567&lt;计算结果!$B$19),"买",IF(AND(AC2567&gt;计算结果!$B$20,AD2567&gt;计算结果!$B$20,AE2567&gt;计算结果!$B$20,AF2567&gt;计算结果!$B$20),"卖",AG2566))</f>
        <v>卖</v>
      </c>
      <c r="AH2567" s="4" t="str">
        <f t="shared" ca="1" si="781"/>
        <v/>
      </c>
      <c r="AI2567" s="3">
        <f ca="1">IF(AG2566="买",E2567/E2566-1,0)-IF(AH2567=1,计算结果!B$17,0)</f>
        <v>0</v>
      </c>
      <c r="AJ2567" s="2">
        <f t="shared" ca="1" si="782"/>
        <v>1.4677729438245932</v>
      </c>
      <c r="AK2567" s="3">
        <f ca="1">1-AJ2567/MAX(AJ$2:AJ2567)</f>
        <v>0</v>
      </c>
    </row>
    <row r="2568" spans="1:37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6">
        <v>372287864832</v>
      </c>
      <c r="G2568" s="3">
        <f t="shared" si="768"/>
        <v>3.1300756476493552E-2</v>
      </c>
      <c r="H2568" s="3">
        <f>1-E2568/MAX(E$2:E2568)</f>
        <v>0.33124957462737359</v>
      </c>
      <c r="I2568" s="22">
        <f t="shared" si="769"/>
        <v>3890.9875000000002</v>
      </c>
      <c r="J2568" s="22">
        <f t="shared" si="770"/>
        <v>3868.3824999999997</v>
      </c>
      <c r="K2568" s="22">
        <f t="shared" si="771"/>
        <v>3877.8566666666666</v>
      </c>
      <c r="L2568" s="22">
        <f t="shared" si="772"/>
        <v>3851.5950000000003</v>
      </c>
      <c r="M2568" s="2">
        <f t="shared" si="764"/>
        <v>150.73749999999973</v>
      </c>
      <c r="N2568" s="2">
        <f t="shared" si="765"/>
        <v>180.76749999999993</v>
      </c>
      <c r="O2568" s="2">
        <f t="shared" si="766"/>
        <v>160.01333333333378</v>
      </c>
      <c r="P2568" s="2">
        <f t="shared" si="767"/>
        <v>178.56500000000005</v>
      </c>
      <c r="Q2568" s="2">
        <f t="shared" si="773"/>
        <v>14.072500000000218</v>
      </c>
      <c r="R2568" s="2">
        <f t="shared" si="774"/>
        <v>-15.957499999999982</v>
      </c>
      <c r="S2568" s="2">
        <f t="shared" si="775"/>
        <v>4.7966666666661695</v>
      </c>
      <c r="T2568" s="2">
        <f t="shared" si="776"/>
        <v>-13.755000000000109</v>
      </c>
      <c r="U2568" s="2">
        <f ca="1">IFERROR(SUM(OFFSET(M2568,0,0,-计算结果!$B$18,1)),SUM(OFFSET(M2568,0,0,-ROW(),1)))</f>
        <v>3130.4824999999996</v>
      </c>
      <c r="V2568" s="2">
        <f ca="1">IFERROR(SUM(OFFSET(N2568,0,0,-计算结果!$B$18,1)),SUM(OFFSET(N2568,0,0,-ROW(),1)))</f>
        <v>2946.0749999999939</v>
      </c>
      <c r="W2568" s="2">
        <f ca="1">IFERROR(SUM(OFFSET(O2568,0,0,-计算结果!$B$18,1)),SUM(OFFSET(O2568,0,0,-ROW(),1)))</f>
        <v>3180.0033333333299</v>
      </c>
      <c r="X2568" s="2">
        <f ca="1">IFERROR(SUM(OFFSET(P2568,0,0,-计算结果!$B$18,1)),SUM(OFFSET(P2568,0,0,-ROW(),1)))</f>
        <v>3279.0449999999951</v>
      </c>
      <c r="Y2568" s="2">
        <f ca="1">IFERROR(SUM(OFFSET(Q2568,0,0,-计算结果!$B$18,1)),SUM(OFFSET(Q2568,0,0,-ROW(),1)))</f>
        <v>5934.0574999999953</v>
      </c>
      <c r="Z2568" s="2">
        <f ca="1">IFERROR(SUM(OFFSET(R2568,0,0,-计算结果!$B$18,1)),SUM(OFFSET(R2568,0,0,-ROW(),1)))</f>
        <v>6118.465000000002</v>
      </c>
      <c r="AA2568" s="2">
        <f ca="1">IFERROR(SUM(OFFSET(S2568,0,0,-计算结果!$B$18,1)),SUM(OFFSET(S2568,0,0,-ROW(),1)))</f>
        <v>5884.536666666666</v>
      </c>
      <c r="AB2568" s="2">
        <f ca="1">IFERROR(SUM(OFFSET(T2568,0,0,-计算结果!$B$18,1)),SUM(OFFSET(T2568,0,0,-ROW(),1)))</f>
        <v>5785.4950000000017</v>
      </c>
      <c r="AC2568" s="2">
        <f t="shared" ca="1" si="777"/>
        <v>0.52754502294593575</v>
      </c>
      <c r="AD2568" s="2">
        <f t="shared" ca="1" si="778"/>
        <v>0.48150557370189956</v>
      </c>
      <c r="AE2568" s="2">
        <f t="shared" ca="1" si="779"/>
        <v>0.54039995219108106</v>
      </c>
      <c r="AF2568" s="2">
        <f t="shared" ca="1" si="780"/>
        <v>0.566769999801226</v>
      </c>
      <c r="AG2568" s="4" t="str">
        <f ca="1">IF(AND(AC2568&lt;计算结果!$B$19,AD2568&lt;计算结果!$B$19,AE2568&lt;计算结果!$B$19,AF2568&lt;计算结果!$B$19),"买",IF(AND(AC2568&gt;计算结果!$B$20,AD2568&gt;计算结果!$B$20,AE2568&gt;计算结果!$B$20,AF2568&gt;计算结果!$B$20),"卖",AG2567))</f>
        <v>卖</v>
      </c>
      <c r="AH2568" s="4" t="str">
        <f t="shared" ca="1" si="781"/>
        <v/>
      </c>
      <c r="AI2568" s="3">
        <f ca="1">IF(AG2567="买",E2568/E2567-1,0)-IF(AH2568=1,计算结果!B$17,0)</f>
        <v>0</v>
      </c>
      <c r="AJ2568" s="2">
        <f t="shared" ca="1" si="782"/>
        <v>1.4677729438245932</v>
      </c>
      <c r="AK2568" s="3">
        <f ca="1">1-AJ2568/MAX(AJ$2:AJ2568)</f>
        <v>0</v>
      </c>
    </row>
    <row r="2569" spans="1:37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6">
        <v>376351162368</v>
      </c>
      <c r="G2569" s="3">
        <f t="shared" si="768"/>
        <v>-2.9251624524855191E-2</v>
      </c>
      <c r="H2569" s="3">
        <f>1-E2569/MAX(E$2:E2569)</f>
        <v>0.35081161097121083</v>
      </c>
      <c r="I2569" s="22">
        <f t="shared" si="769"/>
        <v>3850.5574999999999</v>
      </c>
      <c r="J2569" s="22">
        <f t="shared" si="770"/>
        <v>3875.65</v>
      </c>
      <c r="K2569" s="22">
        <f t="shared" si="771"/>
        <v>3862.2733333333331</v>
      </c>
      <c r="L2569" s="22">
        <f t="shared" si="772"/>
        <v>3885.7049999999999</v>
      </c>
      <c r="M2569" s="2">
        <f t="shared" si="764"/>
        <v>77.542500000000018</v>
      </c>
      <c r="N2569" s="2">
        <f t="shared" si="765"/>
        <v>100.14750000000049</v>
      </c>
      <c r="O2569" s="2">
        <f t="shared" si="766"/>
        <v>90.67333333333363</v>
      </c>
      <c r="P2569" s="2">
        <f t="shared" si="767"/>
        <v>116.93499999999995</v>
      </c>
      <c r="Q2569" s="2">
        <f t="shared" si="773"/>
        <v>88.107500000000073</v>
      </c>
      <c r="R2569" s="2">
        <f t="shared" si="774"/>
        <v>65.5024999999996</v>
      </c>
      <c r="S2569" s="2">
        <f t="shared" si="775"/>
        <v>74.976666666666461</v>
      </c>
      <c r="T2569" s="2">
        <f t="shared" si="776"/>
        <v>48.715000000000146</v>
      </c>
      <c r="U2569" s="2">
        <f ca="1">IFERROR(SUM(OFFSET(M2569,0,0,-计算结果!$B$18,1)),SUM(OFFSET(M2569,0,0,-ROW(),1)))</f>
        <v>3154.3999999999987</v>
      </c>
      <c r="V2569" s="2">
        <f ca="1">IFERROR(SUM(OFFSET(N2569,0,0,-计算结果!$B$18,1)),SUM(OFFSET(N2569,0,0,-ROW(),1)))</f>
        <v>2974.9474999999948</v>
      </c>
      <c r="W2569" s="2">
        <f ca="1">IFERROR(SUM(OFFSET(O2569,0,0,-计算结果!$B$18,1)),SUM(OFFSET(O2569,0,0,-ROW(),1)))</f>
        <v>3207.5433333333294</v>
      </c>
      <c r="X2569" s="2">
        <f ca="1">IFERROR(SUM(OFFSET(P2569,0,0,-计算结果!$B$18,1)),SUM(OFFSET(P2569,0,0,-ROW(),1)))</f>
        <v>3313.8299999999945</v>
      </c>
      <c r="Y2569" s="2">
        <f ca="1">IFERROR(SUM(OFFSET(Q2569,0,0,-计算结果!$B$18,1)),SUM(OFFSET(Q2569,0,0,-ROW(),1)))</f>
        <v>5948.3099999999959</v>
      </c>
      <c r="Z2569" s="2">
        <f ca="1">IFERROR(SUM(OFFSET(R2569,0,0,-计算结果!$B$18,1)),SUM(OFFSET(R2569,0,0,-ROW(),1)))</f>
        <v>6127.7624999999998</v>
      </c>
      <c r="AA2569" s="2">
        <f ca="1">IFERROR(SUM(OFFSET(S2569,0,0,-计算结果!$B$18,1)),SUM(OFFSET(S2569,0,0,-ROW(),1)))</f>
        <v>5895.1666666666661</v>
      </c>
      <c r="AB2569" s="2">
        <f ca="1">IFERROR(SUM(OFFSET(T2569,0,0,-计算结果!$B$18,1)),SUM(OFFSET(T2569,0,0,-ROW(),1)))</f>
        <v>5788.8800000000019</v>
      </c>
      <c r="AC2569" s="2">
        <f t="shared" ca="1" si="777"/>
        <v>0.53030188406454959</v>
      </c>
      <c r="AD2569" s="2">
        <f t="shared" ca="1" si="778"/>
        <v>0.4854867498536366</v>
      </c>
      <c r="AE2569" s="2">
        <f t="shared" ca="1" si="779"/>
        <v>0.54409714172627233</v>
      </c>
      <c r="AF2569" s="2">
        <f t="shared" ca="1" si="780"/>
        <v>0.57244752007296629</v>
      </c>
      <c r="AG2569" s="4" t="str">
        <f ca="1">IF(AND(AC2569&lt;计算结果!$B$19,AD2569&lt;计算结果!$B$19,AE2569&lt;计算结果!$B$19,AF2569&lt;计算结果!$B$19),"买",IF(AND(AC2569&gt;计算结果!$B$20,AD2569&gt;计算结果!$B$20,AE2569&gt;计算结果!$B$20,AF2569&gt;计算结果!$B$20),"卖",AG2568))</f>
        <v>卖</v>
      </c>
      <c r="AH2569" s="4" t="str">
        <f t="shared" ca="1" si="781"/>
        <v/>
      </c>
      <c r="AI2569" s="3">
        <f ca="1">IF(AG2568="买",E2569/E2568-1,0)-IF(AH2569=1,计算结果!B$17,0)</f>
        <v>0</v>
      </c>
      <c r="AJ2569" s="2">
        <f t="shared" ca="1" si="782"/>
        <v>1.4677729438245932</v>
      </c>
      <c r="AK2569" s="3">
        <f ca="1">1-AJ2569/MAX(AJ$2:AJ2569)</f>
        <v>0</v>
      </c>
    </row>
    <row r="2570" spans="1:37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6">
        <v>299312545792</v>
      </c>
      <c r="G2570" s="3">
        <f t="shared" si="768"/>
        <v>3.3810258923683278E-4</v>
      </c>
      <c r="H2570" s="3">
        <f>1-E2570/MAX(E$2:E2570)</f>
        <v>0.35059211869597773</v>
      </c>
      <c r="I2570" s="22">
        <f t="shared" si="769"/>
        <v>3813.7525000000001</v>
      </c>
      <c r="J2570" s="22">
        <f t="shared" si="770"/>
        <v>3803.8649999999998</v>
      </c>
      <c r="K2570" s="22">
        <f t="shared" si="771"/>
        <v>3812.77</v>
      </c>
      <c r="L2570" s="22">
        <f t="shared" si="772"/>
        <v>3810.8049999999998</v>
      </c>
      <c r="M2570" s="2">
        <f t="shared" si="764"/>
        <v>13.0625</v>
      </c>
      <c r="N2570" s="2">
        <f t="shared" si="765"/>
        <v>-12.0300000000002</v>
      </c>
      <c r="O2570" s="2">
        <f t="shared" si="766"/>
        <v>1.3466666666668061</v>
      </c>
      <c r="P2570" s="2">
        <f t="shared" si="767"/>
        <v>-22.085000000000036</v>
      </c>
      <c r="Q2570" s="2">
        <f t="shared" si="773"/>
        <v>92.567500000000109</v>
      </c>
      <c r="R2570" s="2">
        <f t="shared" si="774"/>
        <v>117.66000000000031</v>
      </c>
      <c r="S2570" s="2">
        <f t="shared" si="775"/>
        <v>104.2833333333333</v>
      </c>
      <c r="T2570" s="2">
        <f t="shared" si="776"/>
        <v>127.71500000000015</v>
      </c>
      <c r="U2570" s="2">
        <f ca="1">IFERROR(SUM(OFFSET(M2570,0,0,-计算结果!$B$18,1)),SUM(OFFSET(M2570,0,0,-ROW(),1)))</f>
        <v>3106.642499999999</v>
      </c>
      <c r="V2570" s="2">
        <f ca="1">IFERROR(SUM(OFFSET(N2570,0,0,-计算结果!$B$18,1)),SUM(OFFSET(N2570,0,0,-ROW(),1)))</f>
        <v>2910.3499999999954</v>
      </c>
      <c r="W2570" s="2">
        <f ca="1">IFERROR(SUM(OFFSET(O2570,0,0,-计算结果!$B$18,1)),SUM(OFFSET(O2570,0,0,-ROW(),1)))</f>
        <v>3144.6766666666631</v>
      </c>
      <c r="X2570" s="2">
        <f ca="1">IFERROR(SUM(OFFSET(P2570,0,0,-计算结果!$B$18,1)),SUM(OFFSET(P2570,0,0,-ROW(),1)))</f>
        <v>3220.7449999999944</v>
      </c>
      <c r="Y2570" s="2">
        <f ca="1">IFERROR(SUM(OFFSET(Q2570,0,0,-计算结果!$B$18,1)),SUM(OFFSET(Q2570,0,0,-ROW(),1)))</f>
        <v>5770.9374999999955</v>
      </c>
      <c r="Z2570" s="2">
        <f ca="1">IFERROR(SUM(OFFSET(R2570,0,0,-计算结果!$B$18,1)),SUM(OFFSET(R2570,0,0,-ROW(),1)))</f>
        <v>5967.2300000000014</v>
      </c>
      <c r="AA2570" s="2">
        <f ca="1">IFERROR(SUM(OFFSET(S2570,0,0,-计算结果!$B$18,1)),SUM(OFFSET(S2570,0,0,-ROW(),1)))</f>
        <v>5732.9033333333336</v>
      </c>
      <c r="AB2570" s="2">
        <f ca="1">IFERROR(SUM(OFFSET(T2570,0,0,-计算结果!$B$18,1)),SUM(OFFSET(T2570,0,0,-ROW(),1)))</f>
        <v>5656.8350000000019</v>
      </c>
      <c r="AC2570" s="2">
        <f t="shared" ca="1" si="777"/>
        <v>0.53832544538907268</v>
      </c>
      <c r="AD2570" s="2">
        <f t="shared" ca="1" si="778"/>
        <v>0.48772210891820739</v>
      </c>
      <c r="AE2570" s="2">
        <f t="shared" ca="1" si="779"/>
        <v>0.54853125612327835</v>
      </c>
      <c r="AF2570" s="2">
        <f t="shared" ca="1" si="780"/>
        <v>0.56935459492808138</v>
      </c>
      <c r="AG2570" s="4" t="str">
        <f ca="1">IF(AND(AC2570&lt;计算结果!$B$19,AD2570&lt;计算结果!$B$19,AE2570&lt;计算结果!$B$19,AF2570&lt;计算结果!$B$19),"买",IF(AND(AC2570&gt;计算结果!$B$20,AD2570&gt;计算结果!$B$20,AE2570&gt;计算结果!$B$20,AF2570&gt;计算结果!$B$20),"卖",AG2569))</f>
        <v>卖</v>
      </c>
      <c r="AH2570" s="4" t="str">
        <f t="shared" ca="1" si="781"/>
        <v/>
      </c>
      <c r="AI2570" s="3">
        <f ca="1">IF(AG2569="买",E2570/E2569-1,0)-IF(AH2570=1,计算结果!B$17,0)</f>
        <v>0</v>
      </c>
      <c r="AJ2570" s="2">
        <f t="shared" ca="1" si="782"/>
        <v>1.4677729438245932</v>
      </c>
      <c r="AK2570" s="3">
        <f ca="1">1-AJ2570/MAX(AJ$2:AJ2570)</f>
        <v>0</v>
      </c>
    </row>
    <row r="2571" spans="1:37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6">
        <v>309631287296</v>
      </c>
      <c r="G2571" s="3">
        <f t="shared" si="768"/>
        <v>3.285560824796363E-3</v>
      </c>
      <c r="H2571" s="3">
        <f>1-E2571/MAX(E$2:E2571)</f>
        <v>0.34845844960185124</v>
      </c>
      <c r="I2571" s="22">
        <f t="shared" si="769"/>
        <v>3807.5749999999998</v>
      </c>
      <c r="J2571" s="22">
        <f t="shared" si="770"/>
        <v>3791.7824999999998</v>
      </c>
      <c r="K2571" s="22">
        <f t="shared" si="771"/>
        <v>3800.353333333333</v>
      </c>
      <c r="L2571" s="22">
        <f t="shared" si="772"/>
        <v>3785.91</v>
      </c>
      <c r="M2571" s="2">
        <f t="shared" si="764"/>
        <v>15.487499999999727</v>
      </c>
      <c r="N2571" s="2">
        <f t="shared" si="765"/>
        <v>25.375</v>
      </c>
      <c r="O2571" s="2">
        <f t="shared" si="766"/>
        <v>16.4699999999998</v>
      </c>
      <c r="P2571" s="2">
        <f t="shared" si="767"/>
        <v>18.434999999999945</v>
      </c>
      <c r="Q2571" s="2">
        <f t="shared" si="773"/>
        <v>71.172500000000127</v>
      </c>
      <c r="R2571" s="2">
        <f t="shared" si="774"/>
        <v>61.284999999999854</v>
      </c>
      <c r="S2571" s="2">
        <f t="shared" si="775"/>
        <v>70.190000000000055</v>
      </c>
      <c r="T2571" s="2">
        <f t="shared" si="776"/>
        <v>68.224999999999909</v>
      </c>
      <c r="U2571" s="2">
        <f ca="1">IFERROR(SUM(OFFSET(M2571,0,0,-计算结果!$B$18,1)),SUM(OFFSET(M2571,0,0,-ROW(),1)))</f>
        <v>2938.9249999999988</v>
      </c>
      <c r="V2571" s="2">
        <f ca="1">IFERROR(SUM(OFFSET(N2571,0,0,-计算结果!$B$18,1)),SUM(OFFSET(N2571,0,0,-ROW(),1)))</f>
        <v>2746.1674999999946</v>
      </c>
      <c r="W2571" s="2">
        <f ca="1">IFERROR(SUM(OFFSET(O2571,0,0,-计算结果!$B$18,1)),SUM(OFFSET(O2571,0,0,-ROW(),1)))</f>
        <v>2952.5133333333297</v>
      </c>
      <c r="X2571" s="2">
        <f ca="1">IFERROR(SUM(OFFSET(P2571,0,0,-计算结果!$B$18,1)),SUM(OFFSET(P2571,0,0,-ROW(),1)))</f>
        <v>2979.6899999999946</v>
      </c>
      <c r="Y2571" s="2">
        <f ca="1">IFERROR(SUM(OFFSET(Q2571,0,0,-计算结果!$B$18,1)),SUM(OFFSET(Q2571,0,0,-ROW(),1)))</f>
        <v>5841.1549999999952</v>
      </c>
      <c r="Z2571" s="2">
        <f ca="1">IFERROR(SUM(OFFSET(R2571,0,0,-计算结果!$B$18,1)),SUM(OFFSET(R2571,0,0,-ROW(),1)))</f>
        <v>6033.9125000000022</v>
      </c>
      <c r="AA2571" s="2">
        <f ca="1">IFERROR(SUM(OFFSET(S2571,0,0,-计算结果!$B$18,1)),SUM(OFFSET(S2571,0,0,-ROW(),1)))</f>
        <v>5827.5666666666675</v>
      </c>
      <c r="AB2571" s="2">
        <f ca="1">IFERROR(SUM(OFFSET(T2571,0,0,-计算结果!$B$18,1)),SUM(OFFSET(T2571,0,0,-ROW(),1)))</f>
        <v>5800.3900000000012</v>
      </c>
      <c r="AC2571" s="2">
        <f t="shared" ca="1" si="777"/>
        <v>0.50314107398279984</v>
      </c>
      <c r="AD2571" s="2">
        <f t="shared" ca="1" si="778"/>
        <v>0.45512219476168964</v>
      </c>
      <c r="AE2571" s="2">
        <f t="shared" ca="1" si="779"/>
        <v>0.50664599861577375</v>
      </c>
      <c r="AF2571" s="2">
        <f t="shared" ca="1" si="780"/>
        <v>0.51370511293206045</v>
      </c>
      <c r="AG2571" s="4" t="str">
        <f ca="1">IF(AND(AC2571&lt;计算结果!$B$19,AD2571&lt;计算结果!$B$19,AE2571&lt;计算结果!$B$19,AF2571&lt;计算结果!$B$19),"买",IF(AND(AC2571&gt;计算结果!$B$20,AD2571&gt;计算结果!$B$20,AE2571&gt;计算结果!$B$20,AF2571&gt;计算结果!$B$20),"卖",AG2570))</f>
        <v>卖</v>
      </c>
      <c r="AH2571" s="4" t="str">
        <f t="shared" ca="1" si="781"/>
        <v/>
      </c>
      <c r="AI2571" s="3">
        <f ca="1">IF(AG2570="买",E2571/E2570-1,0)-IF(AH2571=1,计算结果!B$17,0)</f>
        <v>0</v>
      </c>
      <c r="AJ2571" s="2">
        <f t="shared" ca="1" si="782"/>
        <v>1.4677729438245932</v>
      </c>
      <c r="AK2571" s="3">
        <f ca="1">1-AJ2571/MAX(AJ$2:AJ2571)</f>
        <v>0</v>
      </c>
    </row>
    <row r="2572" spans="1:37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6">
        <v>288756498432</v>
      </c>
      <c r="G2572" s="3">
        <f t="shared" si="768"/>
        <v>3.105577085792488E-2</v>
      </c>
      <c r="H2572" s="3">
        <f>1-E2572/MAX(E$2:E2572)</f>
        <v>0.32822432450826922</v>
      </c>
      <c r="I2572" s="22">
        <f t="shared" si="769"/>
        <v>3911.4500000000003</v>
      </c>
      <c r="J2572" s="22">
        <f t="shared" si="770"/>
        <v>3881.2525000000001</v>
      </c>
      <c r="K2572" s="22">
        <f t="shared" si="771"/>
        <v>3899.2133333333331</v>
      </c>
      <c r="L2572" s="22">
        <f t="shared" si="772"/>
        <v>3874.74</v>
      </c>
      <c r="M2572" s="2">
        <f t="shared" si="764"/>
        <v>140.875</v>
      </c>
      <c r="N2572" s="2">
        <f t="shared" si="765"/>
        <v>156.66750000000002</v>
      </c>
      <c r="O2572" s="2">
        <f t="shared" si="766"/>
        <v>148.09666666666681</v>
      </c>
      <c r="P2572" s="2">
        <f t="shared" si="767"/>
        <v>162.53999999999996</v>
      </c>
      <c r="Q2572" s="2">
        <f t="shared" si="773"/>
        <v>6.544999999999618</v>
      </c>
      <c r="R2572" s="2">
        <f t="shared" si="774"/>
        <v>-9.2475000000004002</v>
      </c>
      <c r="S2572" s="2">
        <f t="shared" si="775"/>
        <v>-0.67666666666718811</v>
      </c>
      <c r="T2572" s="2">
        <f t="shared" si="776"/>
        <v>-15.120000000000346</v>
      </c>
      <c r="U2572" s="2">
        <f ca="1">IFERROR(SUM(OFFSET(M2572,0,0,-计算结果!$B$18,1)),SUM(OFFSET(M2572,0,0,-ROW(),1)))</f>
        <v>2922.5949999999998</v>
      </c>
      <c r="V2572" s="2">
        <f ca="1">IFERROR(SUM(OFFSET(N2572,0,0,-计算结果!$B$18,1)),SUM(OFFSET(N2572,0,0,-ROW(),1)))</f>
        <v>2751.7199999999948</v>
      </c>
      <c r="W2572" s="2">
        <f ca="1">IFERROR(SUM(OFFSET(O2572,0,0,-计算结果!$B$18,1)),SUM(OFFSET(O2572,0,0,-ROW(),1)))</f>
        <v>2937.6899999999964</v>
      </c>
      <c r="X2572" s="2">
        <f ca="1">IFERROR(SUM(OFFSET(P2572,0,0,-计算结果!$B$18,1)),SUM(OFFSET(P2572,0,0,-ROW(),1)))</f>
        <v>2967.8799999999951</v>
      </c>
      <c r="Y2572" s="2">
        <f ca="1">IFERROR(SUM(OFFSET(Q2572,0,0,-计算结果!$B$18,1)),SUM(OFFSET(Q2572,0,0,-ROW(),1)))</f>
        <v>5836.8849999999948</v>
      </c>
      <c r="Z2572" s="2">
        <f ca="1">IFERROR(SUM(OFFSET(R2572,0,0,-计算结果!$B$18,1)),SUM(OFFSET(R2572,0,0,-ROW(),1)))</f>
        <v>6007.7600000000011</v>
      </c>
      <c r="AA2572" s="2">
        <f ca="1">IFERROR(SUM(OFFSET(S2572,0,0,-计算结果!$B$18,1)),SUM(OFFSET(S2572,0,0,-ROW(),1)))</f>
        <v>5821.79</v>
      </c>
      <c r="AB2572" s="2">
        <f ca="1">IFERROR(SUM(OFFSET(T2572,0,0,-计算结果!$B$18,1)),SUM(OFFSET(T2572,0,0,-ROW(),1)))</f>
        <v>5791.6</v>
      </c>
      <c r="AC2572" s="2">
        <f t="shared" ca="1" si="777"/>
        <v>0.5007114239872813</v>
      </c>
      <c r="AD2572" s="2">
        <f t="shared" ca="1" si="778"/>
        <v>0.45802761761455091</v>
      </c>
      <c r="AE2572" s="2">
        <f t="shared" ca="1" si="779"/>
        <v>0.50460253633332641</v>
      </c>
      <c r="AF2572" s="2">
        <f t="shared" ca="1" si="780"/>
        <v>0.51244561088472873</v>
      </c>
      <c r="AG2572" s="4" t="str">
        <f ca="1">IF(AND(AC2572&lt;计算结果!$B$19,AD2572&lt;计算结果!$B$19,AE2572&lt;计算结果!$B$19,AF2572&lt;计算结果!$B$19),"买",IF(AND(AC2572&gt;计算结果!$B$20,AD2572&gt;计算结果!$B$20,AE2572&gt;计算结果!$B$20,AF2572&gt;计算结果!$B$20),"卖",AG2571))</f>
        <v>卖</v>
      </c>
      <c r="AH2572" s="4" t="str">
        <f t="shared" ca="1" si="781"/>
        <v/>
      </c>
      <c r="AI2572" s="3">
        <f ca="1">IF(AG2571="买",E2572/E2571-1,0)-IF(AH2572=1,计算结果!B$17,0)</f>
        <v>0</v>
      </c>
      <c r="AJ2572" s="2">
        <f t="shared" ca="1" si="782"/>
        <v>1.4677729438245932</v>
      </c>
      <c r="AK2572" s="3">
        <f ca="1">1-AJ2572/MAX(AJ$2:AJ2572)</f>
        <v>0</v>
      </c>
    </row>
    <row r="2573" spans="1:37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6">
        <v>272693510144</v>
      </c>
      <c r="G2573" s="3">
        <f t="shared" si="768"/>
        <v>-2.0581739341870575E-2</v>
      </c>
      <c r="H2573" s="3">
        <f>1-E2573/MAX(E$2:E2573)</f>
        <v>0.34205063635744914</v>
      </c>
      <c r="I2573" s="22">
        <f t="shared" si="769"/>
        <v>3888.6849999999999</v>
      </c>
      <c r="J2573" s="22">
        <f t="shared" si="770"/>
        <v>3906.3649999999998</v>
      </c>
      <c r="K2573" s="22">
        <f t="shared" si="771"/>
        <v>3895.9466666666667</v>
      </c>
      <c r="L2573" s="22">
        <f t="shared" si="772"/>
        <v>3910.4700000000003</v>
      </c>
      <c r="M2573" s="2">
        <f t="shared" ref="M2573:M2636" si="783">$C2573-I2572</f>
        <v>50.829999999999927</v>
      </c>
      <c r="N2573" s="2">
        <f t="shared" ref="N2573:N2636" si="784">$C2573-J2572</f>
        <v>81.027500000000146</v>
      </c>
      <c r="O2573" s="2">
        <f t="shared" ref="O2573:O2636" si="785">$C2573-K2572</f>
        <v>63.066666666667061</v>
      </c>
      <c r="P2573" s="2">
        <f t="shared" ref="P2573:P2636" si="786">$C2573-L2572</f>
        <v>87.540000000000418</v>
      </c>
      <c r="Q2573" s="2">
        <f t="shared" si="773"/>
        <v>52.790000000000418</v>
      </c>
      <c r="R2573" s="2">
        <f t="shared" si="774"/>
        <v>22.5925000000002</v>
      </c>
      <c r="S2573" s="2">
        <f t="shared" si="775"/>
        <v>40.553333333333285</v>
      </c>
      <c r="T2573" s="2">
        <f t="shared" si="776"/>
        <v>16.079999999999927</v>
      </c>
      <c r="U2573" s="2">
        <f ca="1">IFERROR(SUM(OFFSET(M2573,0,0,-计算结果!$B$18,1)),SUM(OFFSET(M2573,0,0,-ROW(),1)))</f>
        <v>2913.1699999999996</v>
      </c>
      <c r="V2573" s="2">
        <f ca="1">IFERROR(SUM(OFFSET(N2573,0,0,-计算结果!$B$18,1)),SUM(OFFSET(N2573,0,0,-ROW(),1)))</f>
        <v>2748.9074999999948</v>
      </c>
      <c r="W2573" s="2">
        <f ca="1">IFERROR(SUM(OFFSET(O2573,0,0,-计算结果!$B$18,1)),SUM(OFFSET(O2573,0,0,-ROW(),1)))</f>
        <v>2929.3099999999968</v>
      </c>
      <c r="X2573" s="2">
        <f ca="1">IFERROR(SUM(OFFSET(P2573,0,0,-计算结果!$B$18,1)),SUM(OFFSET(P2573,0,0,-ROW(),1)))</f>
        <v>2961.5899999999956</v>
      </c>
      <c r="Y2573" s="2">
        <f ca="1">IFERROR(SUM(OFFSET(Q2573,0,0,-计算结果!$B$18,1)),SUM(OFFSET(Q2573,0,0,-ROW(),1)))</f>
        <v>5820.7099999999973</v>
      </c>
      <c r="Z2573" s="2">
        <f ca="1">IFERROR(SUM(OFFSET(R2573,0,0,-计算结果!$B$18,1)),SUM(OFFSET(R2573,0,0,-ROW(),1)))</f>
        <v>5984.9725000000017</v>
      </c>
      <c r="AA2573" s="2">
        <f ca="1">IFERROR(SUM(OFFSET(S2573,0,0,-计算结果!$B$18,1)),SUM(OFFSET(S2573,0,0,-ROW(),1)))</f>
        <v>5804.5700000000006</v>
      </c>
      <c r="AB2573" s="2">
        <f ca="1">IFERROR(SUM(OFFSET(T2573,0,0,-计算结果!$B$18,1)),SUM(OFFSET(T2573,0,0,-ROW(),1)))</f>
        <v>5772.2900000000009</v>
      </c>
      <c r="AC2573" s="2">
        <f t="shared" ca="1" si="777"/>
        <v>0.50048361797787577</v>
      </c>
      <c r="AD2573" s="2">
        <f t="shared" ca="1" si="778"/>
        <v>0.45930160915526247</v>
      </c>
      <c r="AE2573" s="2">
        <f t="shared" ca="1" si="779"/>
        <v>0.50465581429804385</v>
      </c>
      <c r="AF2573" s="2">
        <f t="shared" ca="1" si="780"/>
        <v>0.51307020264054559</v>
      </c>
      <c r="AG2573" s="4" t="str">
        <f ca="1">IF(AND(AC2573&lt;计算结果!$B$19,AD2573&lt;计算结果!$B$19,AE2573&lt;计算结果!$B$19,AF2573&lt;计算结果!$B$19),"买",IF(AND(AC2573&gt;计算结果!$B$20,AD2573&gt;计算结果!$B$20,AE2573&gt;计算结果!$B$20,AF2573&gt;计算结果!$B$20),"卖",AG2572))</f>
        <v>卖</v>
      </c>
      <c r="AH2573" s="4" t="str">
        <f t="shared" ca="1" si="781"/>
        <v/>
      </c>
      <c r="AI2573" s="3">
        <f ca="1">IF(AG2572="买",E2573/E2572-1,0)-IF(AH2573=1,计算结果!B$17,0)</f>
        <v>0</v>
      </c>
      <c r="AJ2573" s="2">
        <f t="shared" ca="1" si="782"/>
        <v>1.4677729438245932</v>
      </c>
      <c r="AK2573" s="3">
        <f ca="1">1-AJ2573/MAX(AJ$2:AJ2573)</f>
        <v>0</v>
      </c>
    </row>
    <row r="2574" spans="1:37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6">
        <v>195532357632</v>
      </c>
      <c r="G2574" s="3">
        <f t="shared" si="768"/>
        <v>-9.0641082003672935E-3</v>
      </c>
      <c r="H2574" s="3">
        <f>1-E2574/MAX(E$2:E2574)</f>
        <v>0.34801436057986801</v>
      </c>
      <c r="I2574" s="22">
        <f t="shared" si="769"/>
        <v>3836.4074999999998</v>
      </c>
      <c r="J2574" s="22">
        <f t="shared" si="770"/>
        <v>3829.1775000000002</v>
      </c>
      <c r="K2574" s="22">
        <f t="shared" si="771"/>
        <v>3837.9266666666667</v>
      </c>
      <c r="L2574" s="22">
        <f t="shared" si="772"/>
        <v>3840.9650000000001</v>
      </c>
      <c r="M2574" s="2">
        <f t="shared" si="783"/>
        <v>5.0000000001091394E-3</v>
      </c>
      <c r="N2574" s="2">
        <f t="shared" si="784"/>
        <v>-17.674999999999727</v>
      </c>
      <c r="O2574" s="2">
        <f t="shared" si="785"/>
        <v>-7.2566666666666606</v>
      </c>
      <c r="P2574" s="2">
        <f t="shared" si="786"/>
        <v>-21.7800000000002</v>
      </c>
      <c r="Q2574" s="2">
        <f t="shared" si="773"/>
        <v>95.445000000000164</v>
      </c>
      <c r="R2574" s="2">
        <f t="shared" si="774"/>
        <v>113.125</v>
      </c>
      <c r="S2574" s="2">
        <f t="shared" si="775"/>
        <v>102.70666666666693</v>
      </c>
      <c r="T2574" s="2">
        <f t="shared" si="776"/>
        <v>117.23000000000047</v>
      </c>
      <c r="U2574" s="2">
        <f ca="1">IFERROR(SUM(OFFSET(M2574,0,0,-计算结果!$B$18,1)),SUM(OFFSET(M2574,0,0,-ROW(),1)))</f>
        <v>2854.9850000000001</v>
      </c>
      <c r="V2574" s="2">
        <f ca="1">IFERROR(SUM(OFFSET(N2574,0,0,-计算结果!$B$18,1)),SUM(OFFSET(N2574,0,0,-ROW(),1)))</f>
        <v>2688.5449999999951</v>
      </c>
      <c r="W2574" s="2">
        <f ca="1">IFERROR(SUM(OFFSET(O2574,0,0,-计算结果!$B$18,1)),SUM(OFFSET(O2574,0,0,-ROW(),1)))</f>
        <v>2863.5899999999961</v>
      </c>
      <c r="X2574" s="2">
        <f ca="1">IFERROR(SUM(OFFSET(P2574,0,0,-计算结果!$B$18,1)),SUM(OFFSET(P2574,0,0,-ROW(),1)))</f>
        <v>2880.7999999999952</v>
      </c>
      <c r="Y2574" s="2">
        <f ca="1">IFERROR(SUM(OFFSET(Q2574,0,0,-计算结果!$B$18,1)),SUM(OFFSET(Q2574,0,0,-ROW(),1)))</f>
        <v>5809.1949999999961</v>
      </c>
      <c r="Z2574" s="2">
        <f ca="1">IFERROR(SUM(OFFSET(R2574,0,0,-计算结果!$B$18,1)),SUM(OFFSET(R2574,0,0,-ROW(),1)))</f>
        <v>5975.635000000002</v>
      </c>
      <c r="AA2574" s="2">
        <f ca="1">IFERROR(SUM(OFFSET(S2574,0,0,-计算结果!$B$18,1)),SUM(OFFSET(S2574,0,0,-ROW(),1)))</f>
        <v>5800.5900000000011</v>
      </c>
      <c r="AB2574" s="2">
        <f ca="1">IFERROR(SUM(OFFSET(T2574,0,0,-计算结果!$B$18,1)),SUM(OFFSET(T2574,0,0,-ROW(),1)))</f>
        <v>5783.3800000000019</v>
      </c>
      <c r="AC2574" s="2">
        <f t="shared" ca="1" si="777"/>
        <v>0.49145966007338404</v>
      </c>
      <c r="AD2574" s="2">
        <f t="shared" ca="1" si="778"/>
        <v>0.44991787483673185</v>
      </c>
      <c r="AE2574" s="2">
        <f t="shared" ca="1" si="779"/>
        <v>0.49367219541460361</v>
      </c>
      <c r="AF2574" s="2">
        <f t="shared" ca="1" si="780"/>
        <v>0.49811701807593384</v>
      </c>
      <c r="AG2574" s="4" t="str">
        <f ca="1">IF(AND(AC2574&lt;计算结果!$B$19,AD2574&lt;计算结果!$B$19,AE2574&lt;计算结果!$B$19,AF2574&lt;计算结果!$B$19),"买",IF(AND(AC2574&gt;计算结果!$B$20,AD2574&gt;计算结果!$B$20,AE2574&gt;计算结果!$B$20,AF2574&gt;计算结果!$B$20),"卖",AG2573))</f>
        <v>卖</v>
      </c>
      <c r="AH2574" s="4" t="str">
        <f t="shared" ca="1" si="781"/>
        <v/>
      </c>
      <c r="AI2574" s="3">
        <f ca="1">IF(AG2573="买",E2574/E2573-1,0)-IF(AH2574=1,计算结果!B$17,0)</f>
        <v>0</v>
      </c>
      <c r="AJ2574" s="2">
        <f t="shared" ca="1" si="782"/>
        <v>1.4677729438245932</v>
      </c>
      <c r="AK2574" s="3">
        <f ca="1">1-AJ2574/MAX(AJ$2:AJ2574)</f>
        <v>0</v>
      </c>
    </row>
    <row r="2575" spans="1:37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6">
        <v>246546120704</v>
      </c>
      <c r="G2575" s="3">
        <f t="shared" si="768"/>
        <v>1.9596278559964597E-2</v>
      </c>
      <c r="H2575" s="3">
        <f>1-E2575/MAX(E$2:E2575)</f>
        <v>0.33523786837269443</v>
      </c>
      <c r="I2575" s="22">
        <f t="shared" si="769"/>
        <v>3899.61</v>
      </c>
      <c r="J2575" s="22">
        <f t="shared" si="770"/>
        <v>3889.4825000000001</v>
      </c>
      <c r="K2575" s="22">
        <f t="shared" si="771"/>
        <v>3897.1666666666665</v>
      </c>
      <c r="L2575" s="22">
        <f t="shared" si="772"/>
        <v>3892.2799999999997</v>
      </c>
      <c r="M2575" s="2">
        <f t="shared" si="783"/>
        <v>90.242500000000291</v>
      </c>
      <c r="N2575" s="2">
        <f t="shared" si="784"/>
        <v>97.472499999999854</v>
      </c>
      <c r="O2575" s="2">
        <f t="shared" si="785"/>
        <v>88.723333333333358</v>
      </c>
      <c r="P2575" s="2">
        <f t="shared" si="786"/>
        <v>85.684999999999945</v>
      </c>
      <c r="Q2575" s="2">
        <f t="shared" si="773"/>
        <v>-21.502500000000055</v>
      </c>
      <c r="R2575" s="2">
        <f t="shared" si="774"/>
        <v>-28.732499999999618</v>
      </c>
      <c r="S2575" s="2">
        <f t="shared" si="775"/>
        <v>-19.983333333333121</v>
      </c>
      <c r="T2575" s="2">
        <f t="shared" si="776"/>
        <v>-16.944999999999709</v>
      </c>
      <c r="U2575" s="2">
        <f ca="1">IFERROR(SUM(OFFSET(M2575,0,0,-计算结果!$B$18,1)),SUM(OFFSET(M2575,0,0,-ROW(),1)))</f>
        <v>2916.6200000000003</v>
      </c>
      <c r="V2575" s="2">
        <f ca="1">IFERROR(SUM(OFFSET(N2575,0,0,-计算结果!$B$18,1)),SUM(OFFSET(N2575,0,0,-ROW(),1)))</f>
        <v>2743.7074999999954</v>
      </c>
      <c r="W2575" s="2">
        <f ca="1">IFERROR(SUM(OFFSET(O2575,0,0,-计算结果!$B$18,1)),SUM(OFFSET(O2575,0,0,-ROW(),1)))</f>
        <v>2920.8966666666624</v>
      </c>
      <c r="X2575" s="2">
        <f ca="1">IFERROR(SUM(OFFSET(P2575,0,0,-计算结果!$B$18,1)),SUM(OFFSET(P2575,0,0,-ROW(),1)))</f>
        <v>2929.4499999999953</v>
      </c>
      <c r="Y2575" s="2">
        <f ca="1">IFERROR(SUM(OFFSET(Q2575,0,0,-计算结果!$B$18,1)),SUM(OFFSET(Q2575,0,0,-ROW(),1)))</f>
        <v>5735.1699999999964</v>
      </c>
      <c r="Z2575" s="2">
        <f ca="1">IFERROR(SUM(OFFSET(R2575,0,0,-计算结果!$B$18,1)),SUM(OFFSET(R2575,0,0,-ROW(),1)))</f>
        <v>5908.0825000000004</v>
      </c>
      <c r="AA2575" s="2">
        <f ca="1">IFERROR(SUM(OFFSET(S2575,0,0,-计算结果!$B$18,1)),SUM(OFFSET(S2575,0,0,-ROW(),1)))</f>
        <v>5730.8933333333352</v>
      </c>
      <c r="AB2575" s="2">
        <f ca="1">IFERROR(SUM(OFFSET(T2575,0,0,-计算结果!$B$18,1)),SUM(OFFSET(T2575,0,0,-ROW(),1)))</f>
        <v>5722.3400000000011</v>
      </c>
      <c r="AC2575" s="2">
        <f t="shared" ca="1" si="777"/>
        <v>0.50854987733580737</v>
      </c>
      <c r="AD2575" s="2">
        <f t="shared" ca="1" si="778"/>
        <v>0.46439898224169945</v>
      </c>
      <c r="AE2575" s="2">
        <f t="shared" ca="1" si="779"/>
        <v>0.50967562939576516</v>
      </c>
      <c r="AF2575" s="2">
        <f t="shared" ca="1" si="780"/>
        <v>0.51193218159004794</v>
      </c>
      <c r="AG2575" s="4" t="str">
        <f ca="1">IF(AND(AC2575&lt;计算结果!$B$19,AD2575&lt;计算结果!$B$19,AE2575&lt;计算结果!$B$19,AF2575&lt;计算结果!$B$19),"买",IF(AND(AC2575&gt;计算结果!$B$20,AD2575&gt;计算结果!$B$20,AE2575&gt;计算结果!$B$20,AF2575&gt;计算结果!$B$20),"卖",AG2574))</f>
        <v>卖</v>
      </c>
      <c r="AH2575" s="4" t="str">
        <f t="shared" ca="1" si="781"/>
        <v/>
      </c>
      <c r="AI2575" s="3">
        <f ca="1">IF(AG2574="买",E2575/E2574-1,0)-IF(AH2575=1,计算结果!B$17,0)</f>
        <v>0</v>
      </c>
      <c r="AJ2575" s="2">
        <f t="shared" ca="1" si="782"/>
        <v>1.4677729438245932</v>
      </c>
      <c r="AK2575" s="3">
        <f ca="1">1-AJ2575/MAX(AJ$2:AJ2575)</f>
        <v>0</v>
      </c>
    </row>
    <row r="2576" spans="1:37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6">
        <v>401702027264</v>
      </c>
      <c r="G2576" s="3">
        <f t="shared" si="768"/>
        <v>4.5411498512902604E-2</v>
      </c>
      <c r="H2576" s="3">
        <f>1-E2576/MAX(E$2:E2576)</f>
        <v>0.30505002382086699</v>
      </c>
      <c r="I2576" s="22">
        <f t="shared" si="769"/>
        <v>4050.8225000000002</v>
      </c>
      <c r="J2576" s="22">
        <f t="shared" si="770"/>
        <v>4016.6</v>
      </c>
      <c r="K2576" s="22">
        <f t="shared" si="771"/>
        <v>4039.6433333333334</v>
      </c>
      <c r="L2576" s="22">
        <f t="shared" si="772"/>
        <v>4017.2849999999999</v>
      </c>
      <c r="M2576" s="2">
        <f t="shared" si="783"/>
        <v>202.11999999999944</v>
      </c>
      <c r="N2576" s="2">
        <f t="shared" si="784"/>
        <v>212.24749999999949</v>
      </c>
      <c r="O2576" s="2">
        <f t="shared" si="785"/>
        <v>204.56333333333305</v>
      </c>
      <c r="P2576" s="2">
        <f t="shared" si="786"/>
        <v>209.44999999999982</v>
      </c>
      <c r="Q2576" s="2">
        <f t="shared" si="773"/>
        <v>-33.230000000000018</v>
      </c>
      <c r="R2576" s="2">
        <f t="shared" si="774"/>
        <v>-43.357500000000073</v>
      </c>
      <c r="S2576" s="2">
        <f t="shared" si="775"/>
        <v>-35.67333333333363</v>
      </c>
      <c r="T2576" s="2">
        <f t="shared" si="776"/>
        <v>-40.5600000000004</v>
      </c>
      <c r="U2576" s="2">
        <f ca="1">IFERROR(SUM(OFFSET(M2576,0,0,-计算结果!$B$18,1)),SUM(OFFSET(M2576,0,0,-ROW(),1)))</f>
        <v>3064.7475000000004</v>
      </c>
      <c r="V2576" s="2">
        <f ca="1">IFERROR(SUM(OFFSET(N2576,0,0,-计算结果!$B$18,1)),SUM(OFFSET(N2576,0,0,-ROW(),1)))</f>
        <v>2901.5999999999954</v>
      </c>
      <c r="W2576" s="2">
        <f ca="1">IFERROR(SUM(OFFSET(O2576,0,0,-计算结果!$B$18,1)),SUM(OFFSET(O2576,0,0,-ROW(),1)))</f>
        <v>3068.4899999999961</v>
      </c>
      <c r="X2576" s="2">
        <f ca="1">IFERROR(SUM(OFFSET(P2576,0,0,-计算结果!$B$18,1)),SUM(OFFSET(P2576,0,0,-ROW(),1)))</f>
        <v>3075.9749999999958</v>
      </c>
      <c r="Y2576" s="2">
        <f ca="1">IFERROR(SUM(OFFSET(Q2576,0,0,-计算结果!$B$18,1)),SUM(OFFSET(Q2576,0,0,-ROW(),1)))</f>
        <v>5687.3724999999959</v>
      </c>
      <c r="Z2576" s="2">
        <f ca="1">IFERROR(SUM(OFFSET(R2576,0,0,-计算结果!$B$18,1)),SUM(OFFSET(R2576,0,0,-ROW(),1)))</f>
        <v>5850.52</v>
      </c>
      <c r="AA2576" s="2">
        <f ca="1">IFERROR(SUM(OFFSET(S2576,0,0,-计算结果!$B$18,1)),SUM(OFFSET(S2576,0,0,-ROW(),1)))</f>
        <v>5683.630000000001</v>
      </c>
      <c r="AB2576" s="2">
        <f ca="1">IFERROR(SUM(OFFSET(T2576,0,0,-计算结果!$B$18,1)),SUM(OFFSET(T2576,0,0,-ROW(),1)))</f>
        <v>5676.1450000000004</v>
      </c>
      <c r="AC2576" s="2">
        <f t="shared" ca="1" si="777"/>
        <v>0.53886878343206857</v>
      </c>
      <c r="AD2576" s="2">
        <f t="shared" ca="1" si="778"/>
        <v>0.49595591502977432</v>
      </c>
      <c r="AE2576" s="2">
        <f t="shared" ca="1" si="779"/>
        <v>0.53988208240156299</v>
      </c>
      <c r="AF2576" s="2">
        <f t="shared" ca="1" si="780"/>
        <v>0.54191268898169365</v>
      </c>
      <c r="AG2576" s="4" t="str">
        <f ca="1">IF(AND(AC2576&lt;计算结果!$B$19,AD2576&lt;计算结果!$B$19,AE2576&lt;计算结果!$B$19,AF2576&lt;计算结果!$B$19),"买",IF(AND(AC2576&gt;计算结果!$B$20,AD2576&gt;计算结果!$B$20,AE2576&gt;计算结果!$B$20,AF2576&gt;计算结果!$B$20),"卖",AG2575))</f>
        <v>卖</v>
      </c>
      <c r="AH2576" s="4" t="str">
        <f t="shared" ca="1" si="781"/>
        <v/>
      </c>
      <c r="AI2576" s="3">
        <f ca="1">IF(AG2575="买",E2576/E2575-1,0)-IF(AH2576=1,计算结果!B$17,0)</f>
        <v>0</v>
      </c>
      <c r="AJ2576" s="2">
        <f t="shared" ca="1" si="782"/>
        <v>1.4677729438245932</v>
      </c>
      <c r="AK2576" s="3">
        <f ca="1">1-AJ2576/MAX(AJ$2:AJ2576)</f>
        <v>0</v>
      </c>
    </row>
    <row r="2577" spans="1:37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6">
        <v>416996556800</v>
      </c>
      <c r="G2577" s="3">
        <f t="shared" si="768"/>
        <v>-4.3311559216131501E-3</v>
      </c>
      <c r="H2577" s="3">
        <f>1-E2577/MAX(E$2:E2577)</f>
        <v>0.30805996052542028</v>
      </c>
      <c r="I2577" s="22">
        <f t="shared" si="769"/>
        <v>4071.3675000000003</v>
      </c>
      <c r="J2577" s="22">
        <f t="shared" si="770"/>
        <v>4075.5975000000003</v>
      </c>
      <c r="K2577" s="22">
        <f t="shared" si="771"/>
        <v>4072.9333333333329</v>
      </c>
      <c r="L2577" s="22">
        <f t="shared" si="772"/>
        <v>4076.0650000000001</v>
      </c>
      <c r="M2577" s="2">
        <f t="shared" si="783"/>
        <v>59.307499999999891</v>
      </c>
      <c r="N2577" s="2">
        <f t="shared" si="784"/>
        <v>93.5300000000002</v>
      </c>
      <c r="O2577" s="2">
        <f t="shared" si="785"/>
        <v>70.486666666666679</v>
      </c>
      <c r="P2577" s="2">
        <f t="shared" si="786"/>
        <v>92.845000000000255</v>
      </c>
      <c r="Q2577" s="2">
        <f t="shared" si="773"/>
        <v>8.8225000000002183</v>
      </c>
      <c r="R2577" s="2">
        <f t="shared" si="774"/>
        <v>-25.400000000000091</v>
      </c>
      <c r="S2577" s="2">
        <f t="shared" si="775"/>
        <v>-2.3566666666665697</v>
      </c>
      <c r="T2577" s="2">
        <f t="shared" si="776"/>
        <v>-24.715000000000146</v>
      </c>
      <c r="U2577" s="2">
        <f ca="1">IFERROR(SUM(OFFSET(M2577,0,0,-计算结果!$B$18,1)),SUM(OFFSET(M2577,0,0,-ROW(),1)))</f>
        <v>3087.8500000000004</v>
      </c>
      <c r="V2577" s="2">
        <f ca="1">IFERROR(SUM(OFFSET(N2577,0,0,-计算结果!$B$18,1)),SUM(OFFSET(N2577,0,0,-ROW(),1)))</f>
        <v>2957.4649999999956</v>
      </c>
      <c r="W2577" s="2">
        <f ca="1">IFERROR(SUM(OFFSET(O2577,0,0,-计算结果!$B$18,1)),SUM(OFFSET(O2577,0,0,-ROW(),1)))</f>
        <v>3099.8133333333299</v>
      </c>
      <c r="X2577" s="2">
        <f ca="1">IFERROR(SUM(OFFSET(P2577,0,0,-计算结果!$B$18,1)),SUM(OFFSET(P2577,0,0,-ROW(),1)))</f>
        <v>3123.7399999999961</v>
      </c>
      <c r="Y2577" s="2">
        <f ca="1">IFERROR(SUM(OFFSET(Q2577,0,0,-计算结果!$B$18,1)),SUM(OFFSET(Q2577,0,0,-ROW(),1)))</f>
        <v>5577.2599999999966</v>
      </c>
      <c r="Z2577" s="2">
        <f ca="1">IFERROR(SUM(OFFSET(R2577,0,0,-计算结果!$B$18,1)),SUM(OFFSET(R2577,0,0,-ROW(),1)))</f>
        <v>5707.6450000000023</v>
      </c>
      <c r="AA2577" s="2">
        <f ca="1">IFERROR(SUM(OFFSET(S2577,0,0,-计算结果!$B$18,1)),SUM(OFFSET(S2577,0,0,-ROW(),1)))</f>
        <v>5565.2966666666689</v>
      </c>
      <c r="AB2577" s="2">
        <f ca="1">IFERROR(SUM(OFFSET(T2577,0,0,-计算结果!$B$18,1)),SUM(OFFSET(T2577,0,0,-ROW(),1)))</f>
        <v>5541.3700000000008</v>
      </c>
      <c r="AC2577" s="2">
        <f t="shared" ca="1" si="777"/>
        <v>0.55365000017929988</v>
      </c>
      <c r="AD2577" s="2">
        <f t="shared" ca="1" si="778"/>
        <v>0.51815853999328876</v>
      </c>
      <c r="AE2577" s="2">
        <f t="shared" ca="1" si="779"/>
        <v>0.55698977413003958</v>
      </c>
      <c r="AF2577" s="2">
        <f t="shared" ca="1" si="780"/>
        <v>0.56371258371124755</v>
      </c>
      <c r="AG2577" s="4" t="str">
        <f ca="1">IF(AND(AC2577&lt;计算结果!$B$19,AD2577&lt;计算结果!$B$19,AE2577&lt;计算结果!$B$19,AF2577&lt;计算结果!$B$19),"买",IF(AND(AC2577&gt;计算结果!$B$20,AD2577&gt;计算结果!$B$20,AE2577&gt;计算结果!$B$20,AF2577&gt;计算结果!$B$20),"卖",AG2576))</f>
        <v>卖</v>
      </c>
      <c r="AH2577" s="4" t="str">
        <f t="shared" ca="1" si="781"/>
        <v/>
      </c>
      <c r="AI2577" s="3">
        <f ca="1">IF(AG2576="买",E2577/E2576-1,0)-IF(AH2577=1,计算结果!B$17,0)</f>
        <v>0</v>
      </c>
      <c r="AJ2577" s="2">
        <f t="shared" ca="1" si="782"/>
        <v>1.4677729438245932</v>
      </c>
      <c r="AK2577" s="3">
        <f ca="1">1-AJ2577/MAX(AJ$2:AJ2577)</f>
        <v>0</v>
      </c>
    </row>
    <row r="2578" spans="1:37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6">
        <v>339799375872</v>
      </c>
      <c r="G2578" s="3">
        <f t="shared" si="768"/>
        <v>-1.2427858665689628E-2</v>
      </c>
      <c r="H2578" s="3">
        <f>1-E2578/MAX(E$2:E2578)</f>
        <v>0.31665929354114197</v>
      </c>
      <c r="I2578" s="22">
        <f t="shared" si="769"/>
        <v>4031.4100000000003</v>
      </c>
      <c r="J2578" s="22">
        <f t="shared" si="770"/>
        <v>4033.7950000000001</v>
      </c>
      <c r="K2578" s="22">
        <f t="shared" si="771"/>
        <v>4036.5033333333336</v>
      </c>
      <c r="L2578" s="22">
        <f t="shared" si="772"/>
        <v>4046.69</v>
      </c>
      <c r="M2578" s="2">
        <f t="shared" si="783"/>
        <v>6.6624999999999091</v>
      </c>
      <c r="N2578" s="2">
        <f t="shared" si="784"/>
        <v>2.4324999999998909</v>
      </c>
      <c r="O2578" s="2">
        <f t="shared" si="785"/>
        <v>5.0966666666672609</v>
      </c>
      <c r="P2578" s="2">
        <f t="shared" si="786"/>
        <v>1.9650000000001455</v>
      </c>
      <c r="Q2578" s="2">
        <f t="shared" si="773"/>
        <v>56.017500000000382</v>
      </c>
      <c r="R2578" s="2">
        <f t="shared" si="774"/>
        <v>60.2475000000004</v>
      </c>
      <c r="S2578" s="2">
        <f t="shared" si="775"/>
        <v>57.58333333333303</v>
      </c>
      <c r="T2578" s="2">
        <f t="shared" si="776"/>
        <v>60.715000000000146</v>
      </c>
      <c r="U2578" s="2">
        <f ca="1">IFERROR(SUM(OFFSET(M2578,0,0,-计算结果!$B$18,1)),SUM(OFFSET(M2578,0,0,-ROW(),1)))</f>
        <v>3143.2375000000006</v>
      </c>
      <c r="V2578" s="2">
        <f ca="1">IFERROR(SUM(OFFSET(N2578,0,0,-计算结果!$B$18,1)),SUM(OFFSET(N2578,0,0,-ROW(),1)))</f>
        <v>3041.8324999999959</v>
      </c>
      <c r="W2578" s="2">
        <f ca="1">IFERROR(SUM(OFFSET(O2578,0,0,-计算结果!$B$18,1)),SUM(OFFSET(O2578,0,0,-ROW(),1)))</f>
        <v>3164.2533333333304</v>
      </c>
      <c r="X2578" s="2">
        <f ca="1">IFERROR(SUM(OFFSET(P2578,0,0,-计算结果!$B$18,1)),SUM(OFFSET(P2578,0,0,-ROW(),1)))</f>
        <v>3206.2849999999962</v>
      </c>
      <c r="Y2578" s="2">
        <f ca="1">IFERROR(SUM(OFFSET(Q2578,0,0,-计算结果!$B$18,1)),SUM(OFFSET(Q2578,0,0,-ROW(),1)))</f>
        <v>5395.5124999999971</v>
      </c>
      <c r="Z2578" s="2">
        <f ca="1">IFERROR(SUM(OFFSET(R2578,0,0,-计算结果!$B$18,1)),SUM(OFFSET(R2578,0,0,-ROW(),1)))</f>
        <v>5496.9175000000023</v>
      </c>
      <c r="AA2578" s="2">
        <f ca="1">IFERROR(SUM(OFFSET(S2578,0,0,-计算结果!$B$18,1)),SUM(OFFSET(S2578,0,0,-ROW(),1)))</f>
        <v>5374.4966666666687</v>
      </c>
      <c r="AB2578" s="2">
        <f ca="1">IFERROR(SUM(OFFSET(T2578,0,0,-计算结果!$B$18,1)),SUM(OFFSET(T2578,0,0,-ROW(),1)))</f>
        <v>5332.465000000002</v>
      </c>
      <c r="AC2578" s="2">
        <f t="shared" ca="1" si="777"/>
        <v>0.58256514093888256</v>
      </c>
      <c r="AD2578" s="2">
        <f t="shared" ca="1" si="778"/>
        <v>0.5533705936099631</v>
      </c>
      <c r="AE2578" s="2">
        <f t="shared" ca="1" si="779"/>
        <v>0.58875342745274051</v>
      </c>
      <c r="AF2578" s="2">
        <f t="shared" ca="1" si="780"/>
        <v>0.60127633280293358</v>
      </c>
      <c r="AG2578" s="4" t="str">
        <f ca="1">IF(AND(AC2578&lt;计算结果!$B$19,AD2578&lt;计算结果!$B$19,AE2578&lt;计算结果!$B$19,AF2578&lt;计算结果!$B$19),"买",IF(AND(AC2578&gt;计算结果!$B$20,AD2578&gt;计算结果!$B$20,AE2578&gt;计算结果!$B$20,AF2578&gt;计算结果!$B$20),"卖",AG2577))</f>
        <v>卖</v>
      </c>
      <c r="AH2578" s="4" t="str">
        <f t="shared" ca="1" si="781"/>
        <v/>
      </c>
      <c r="AI2578" s="3">
        <f ca="1">IF(AG2577="买",E2578/E2577-1,0)-IF(AH2578=1,计算结果!B$17,0)</f>
        <v>0</v>
      </c>
      <c r="AJ2578" s="2">
        <f t="shared" ca="1" si="782"/>
        <v>1.4677729438245932</v>
      </c>
      <c r="AK2578" s="3">
        <f ca="1">1-AJ2578/MAX(AJ$2:AJ2578)</f>
        <v>0</v>
      </c>
    </row>
    <row r="2579" spans="1:37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6">
        <v>319887605760</v>
      </c>
      <c r="G2579" s="3">
        <f t="shared" si="768"/>
        <v>1.47729281671658E-2</v>
      </c>
      <c r="H2579" s="3">
        <f>1-E2579/MAX(E$2:E2579)</f>
        <v>0.30656435037092489</v>
      </c>
      <c r="I2579" s="22">
        <f t="shared" si="769"/>
        <v>4048.6099999999997</v>
      </c>
      <c r="J2579" s="22">
        <f t="shared" si="770"/>
        <v>4032.2475000000004</v>
      </c>
      <c r="K2579" s="22">
        <f t="shared" si="771"/>
        <v>4039.66</v>
      </c>
      <c r="L2579" s="22">
        <f t="shared" si="772"/>
        <v>4021.76</v>
      </c>
      <c r="M2579" s="2">
        <f t="shared" si="783"/>
        <v>44.289999999999509</v>
      </c>
      <c r="N2579" s="2">
        <f t="shared" si="784"/>
        <v>41.904999999999745</v>
      </c>
      <c r="O2579" s="2">
        <f t="shared" si="785"/>
        <v>39.19666666666626</v>
      </c>
      <c r="P2579" s="2">
        <f t="shared" si="786"/>
        <v>29.009999999999764</v>
      </c>
      <c r="Q2579" s="2">
        <f t="shared" si="773"/>
        <v>63.590000000000146</v>
      </c>
      <c r="R2579" s="2">
        <f t="shared" si="774"/>
        <v>65.974999999999909</v>
      </c>
      <c r="S2579" s="2">
        <f t="shared" si="775"/>
        <v>68.683333333333394</v>
      </c>
      <c r="T2579" s="2">
        <f t="shared" si="776"/>
        <v>78.869999999999891</v>
      </c>
      <c r="U2579" s="2">
        <f ca="1">IFERROR(SUM(OFFSET(M2579,0,0,-计算结果!$B$18,1)),SUM(OFFSET(M2579,0,0,-ROW(),1)))</f>
        <v>3116.4574999999995</v>
      </c>
      <c r="V2579" s="2">
        <f ca="1">IFERROR(SUM(OFFSET(N2579,0,0,-计算结果!$B$18,1)),SUM(OFFSET(N2579,0,0,-ROW(),1)))</f>
        <v>3037.7174999999961</v>
      </c>
      <c r="W2579" s="2">
        <f ca="1">IFERROR(SUM(OFFSET(O2579,0,0,-计算结果!$B$18,1)),SUM(OFFSET(O2579,0,0,-ROW(),1)))</f>
        <v>3139.8733333333307</v>
      </c>
      <c r="X2579" s="2">
        <f ca="1">IFERROR(SUM(OFFSET(P2579,0,0,-计算结果!$B$18,1)),SUM(OFFSET(P2579,0,0,-ROW(),1)))</f>
        <v>3186.7049999999967</v>
      </c>
      <c r="Y2579" s="2">
        <f ca="1">IFERROR(SUM(OFFSET(Q2579,0,0,-计算结果!$B$18,1)),SUM(OFFSET(Q2579,0,0,-ROW(),1)))</f>
        <v>5321.0924999999988</v>
      </c>
      <c r="Z2579" s="2">
        <f ca="1">IFERROR(SUM(OFFSET(R2579,0,0,-计算结果!$B$18,1)),SUM(OFFSET(R2579,0,0,-ROW(),1)))</f>
        <v>5399.8325000000004</v>
      </c>
      <c r="AA2579" s="2">
        <f ca="1">IFERROR(SUM(OFFSET(S2579,0,0,-计算结果!$B$18,1)),SUM(OFFSET(S2579,0,0,-ROW(),1)))</f>
        <v>5297.6766666666681</v>
      </c>
      <c r="AB2579" s="2">
        <f ca="1">IFERROR(SUM(OFFSET(T2579,0,0,-计算结果!$B$18,1)),SUM(OFFSET(T2579,0,0,-ROW(),1)))</f>
        <v>5250.8450000000003</v>
      </c>
      <c r="AC2579" s="2">
        <f t="shared" ca="1" si="777"/>
        <v>0.58568000838173739</v>
      </c>
      <c r="AD2579" s="2">
        <f t="shared" ca="1" si="778"/>
        <v>0.56255772748506472</v>
      </c>
      <c r="AE2579" s="2">
        <f t="shared" ca="1" si="779"/>
        <v>0.5926887446887088</v>
      </c>
      <c r="AF2579" s="2">
        <f t="shared" ca="1" si="780"/>
        <v>0.60689374757777015</v>
      </c>
      <c r="AG2579" s="4" t="str">
        <f ca="1">IF(AND(AC2579&lt;计算结果!$B$19,AD2579&lt;计算结果!$B$19,AE2579&lt;计算结果!$B$19,AF2579&lt;计算结果!$B$19),"买",IF(AND(AC2579&gt;计算结果!$B$20,AD2579&gt;计算结果!$B$20,AE2579&gt;计算结果!$B$20,AF2579&gt;计算结果!$B$20),"卖",AG2578))</f>
        <v>卖</v>
      </c>
      <c r="AH2579" s="4" t="str">
        <f t="shared" ca="1" si="781"/>
        <v/>
      </c>
      <c r="AI2579" s="3">
        <f ca="1">IF(AG2578="买",E2579/E2578-1,0)-IF(AH2579=1,计算结果!B$17,0)</f>
        <v>0</v>
      </c>
      <c r="AJ2579" s="2">
        <f t="shared" ca="1" si="782"/>
        <v>1.4677729438245932</v>
      </c>
      <c r="AK2579" s="3">
        <f ca="1">1-AJ2579/MAX(AJ$2:AJ2579)</f>
        <v>0</v>
      </c>
    </row>
    <row r="2580" spans="1:37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6">
        <v>340076822528</v>
      </c>
      <c r="G2580" s="3">
        <f t="shared" si="768"/>
        <v>-4.7111246337838697E-4</v>
      </c>
      <c r="H2580" s="3">
        <f>1-E2580/MAX(E$2:E2580)</f>
        <v>0.30689103654801608</v>
      </c>
      <c r="I2580" s="22">
        <f t="shared" si="769"/>
        <v>4079.2424999999998</v>
      </c>
      <c r="J2580" s="22">
        <f t="shared" si="770"/>
        <v>4085.3374999999996</v>
      </c>
      <c r="K2580" s="22">
        <f t="shared" si="771"/>
        <v>4081.1433333333334</v>
      </c>
      <c r="L2580" s="22">
        <f t="shared" si="772"/>
        <v>4084.9449999999997</v>
      </c>
      <c r="M2580" s="2">
        <f t="shared" si="783"/>
        <v>64.550000000000182</v>
      </c>
      <c r="N2580" s="2">
        <f t="shared" si="784"/>
        <v>80.912499999999454</v>
      </c>
      <c r="O2580" s="2">
        <f t="shared" si="785"/>
        <v>73.5</v>
      </c>
      <c r="P2580" s="2">
        <f t="shared" si="786"/>
        <v>91.399999999999636</v>
      </c>
      <c r="Q2580" s="2">
        <f t="shared" si="773"/>
        <v>-8.1200000000003456</v>
      </c>
      <c r="R2580" s="2">
        <f t="shared" si="774"/>
        <v>-24.482499999999618</v>
      </c>
      <c r="S2580" s="2">
        <f t="shared" si="775"/>
        <v>-17.070000000000164</v>
      </c>
      <c r="T2580" s="2">
        <f t="shared" si="776"/>
        <v>-34.9699999999998</v>
      </c>
      <c r="U2580" s="2">
        <f ca="1">IFERROR(SUM(OFFSET(M2580,0,0,-计算结果!$B$18,1)),SUM(OFFSET(M2580,0,0,-ROW(),1)))</f>
        <v>3156.1174999999994</v>
      </c>
      <c r="V2580" s="2">
        <f ca="1">IFERROR(SUM(OFFSET(N2580,0,0,-计算结果!$B$18,1)),SUM(OFFSET(N2580,0,0,-ROW(),1)))</f>
        <v>3077.109999999996</v>
      </c>
      <c r="W2580" s="2">
        <f ca="1">IFERROR(SUM(OFFSET(O2580,0,0,-计算结果!$B$18,1)),SUM(OFFSET(O2580,0,0,-ROW(),1)))</f>
        <v>3174.3166666666634</v>
      </c>
      <c r="X2580" s="2">
        <f ca="1">IFERROR(SUM(OFFSET(P2580,0,0,-计算结果!$B$18,1)),SUM(OFFSET(P2580,0,0,-ROW(),1)))</f>
        <v>3210.7149999999961</v>
      </c>
      <c r="Y2580" s="2">
        <f ca="1">IFERROR(SUM(OFFSET(Q2580,0,0,-计算结果!$B$18,1)),SUM(OFFSET(Q2580,0,0,-ROW(),1)))</f>
        <v>5143.0724999999984</v>
      </c>
      <c r="Z2580" s="2">
        <f ca="1">IFERROR(SUM(OFFSET(R2580,0,0,-计算结果!$B$18,1)),SUM(OFFSET(R2580,0,0,-ROW(),1)))</f>
        <v>5222.08</v>
      </c>
      <c r="AA2580" s="2">
        <f ca="1">IFERROR(SUM(OFFSET(S2580,0,0,-计算结果!$B$18,1)),SUM(OFFSET(S2580,0,0,-ROW(),1)))</f>
        <v>5124.8733333333348</v>
      </c>
      <c r="AB2580" s="2">
        <f ca="1">IFERROR(SUM(OFFSET(T2580,0,0,-计算结果!$B$18,1)),SUM(OFFSET(T2580,0,0,-ROW(),1)))</f>
        <v>5088.4750000000004</v>
      </c>
      <c r="AC2580" s="2">
        <f t="shared" ca="1" si="777"/>
        <v>0.613663816716564</v>
      </c>
      <c r="AD2580" s="2">
        <f t="shared" ca="1" si="778"/>
        <v>0.58924987744347002</v>
      </c>
      <c r="AE2580" s="2">
        <f t="shared" ca="1" si="779"/>
        <v>0.61939417039250322</v>
      </c>
      <c r="AF2580" s="2">
        <f t="shared" ca="1" si="780"/>
        <v>0.63097784699738046</v>
      </c>
      <c r="AG2580" s="4" t="str">
        <f ca="1">IF(AND(AC2580&lt;计算结果!$B$19,AD2580&lt;计算结果!$B$19,AE2580&lt;计算结果!$B$19,AF2580&lt;计算结果!$B$19),"买",IF(AND(AC2580&gt;计算结果!$B$20,AD2580&gt;计算结果!$B$20,AE2580&gt;计算结果!$B$20,AF2580&gt;计算结果!$B$20),"卖",AG2579))</f>
        <v>卖</v>
      </c>
      <c r="AH2580" s="4" t="str">
        <f t="shared" ca="1" si="781"/>
        <v/>
      </c>
      <c r="AI2580" s="3">
        <f ca="1">IF(AG2579="买",E2580/E2579-1,0)-IF(AH2580=1,计算结果!B$17,0)</f>
        <v>0</v>
      </c>
      <c r="AJ2580" s="2">
        <f t="shared" ca="1" si="782"/>
        <v>1.4677729438245932</v>
      </c>
      <c r="AK2580" s="3">
        <f ca="1">1-AJ2580/MAX(AJ$2:AJ2580)</f>
        <v>0</v>
      </c>
    </row>
    <row r="2581" spans="1:37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6">
        <v>336830562304</v>
      </c>
      <c r="G2581" s="3">
        <f t="shared" si="768"/>
        <v>1.0629575258864765E-3</v>
      </c>
      <c r="H2581" s="3">
        <f>1-E2581/MAX(E$2:E2581)</f>
        <v>0.30615429115905535</v>
      </c>
      <c r="I2581" s="22">
        <f t="shared" si="769"/>
        <v>4061.875</v>
      </c>
      <c r="J2581" s="22">
        <f t="shared" si="770"/>
        <v>4056.9349999999995</v>
      </c>
      <c r="K2581" s="22">
        <f t="shared" si="771"/>
        <v>4056.5433333333335</v>
      </c>
      <c r="L2581" s="22">
        <f t="shared" si="772"/>
        <v>4045.88</v>
      </c>
      <c r="M2581" s="2">
        <f t="shared" si="783"/>
        <v>2.5275000000001455</v>
      </c>
      <c r="N2581" s="2">
        <f t="shared" si="784"/>
        <v>-3.5674999999996544</v>
      </c>
      <c r="O2581" s="2">
        <f t="shared" si="785"/>
        <v>0.62666666666655146</v>
      </c>
      <c r="P2581" s="2">
        <f t="shared" si="786"/>
        <v>-3.1749999999997272</v>
      </c>
      <c r="Q2581" s="2">
        <f t="shared" si="773"/>
        <v>69.252500000000055</v>
      </c>
      <c r="R2581" s="2">
        <f t="shared" si="774"/>
        <v>75.347499999999854</v>
      </c>
      <c r="S2581" s="2">
        <f t="shared" si="775"/>
        <v>71.153333333333649</v>
      </c>
      <c r="T2581" s="2">
        <f t="shared" si="776"/>
        <v>74.954999999999927</v>
      </c>
      <c r="U2581" s="2">
        <f ca="1">IFERROR(SUM(OFFSET(M2581,0,0,-计算结果!$B$18,1)),SUM(OFFSET(M2581,0,0,-ROW(),1)))</f>
        <v>3225.3824999999997</v>
      </c>
      <c r="V2581" s="2">
        <f ca="1">IFERROR(SUM(OFFSET(N2581,0,0,-计算结果!$B$18,1)),SUM(OFFSET(N2581,0,0,-ROW(),1)))</f>
        <v>3184.5649999999964</v>
      </c>
      <c r="W2581" s="2">
        <f ca="1">IFERROR(SUM(OFFSET(O2581,0,0,-计算结果!$B$18,1)),SUM(OFFSET(O2581,0,0,-ROW(),1)))</f>
        <v>3257.2266666666637</v>
      </c>
      <c r="X2581" s="2">
        <f ca="1">IFERROR(SUM(OFFSET(P2581,0,0,-计算结果!$B$18,1)),SUM(OFFSET(P2581,0,0,-ROW(),1)))</f>
        <v>3320.9149999999972</v>
      </c>
      <c r="Y2581" s="2">
        <f ca="1">IFERROR(SUM(OFFSET(Q2581,0,0,-计算结果!$B$18,1)),SUM(OFFSET(Q2581,0,0,-ROW(),1)))</f>
        <v>4869.8274999999976</v>
      </c>
      <c r="Z2581" s="2">
        <f ca="1">IFERROR(SUM(OFFSET(R2581,0,0,-计算结果!$B$18,1)),SUM(OFFSET(R2581,0,0,-ROW(),1)))</f>
        <v>4910.6450000000004</v>
      </c>
      <c r="AA2581" s="2">
        <f ca="1">IFERROR(SUM(OFFSET(S2581,0,0,-计算结果!$B$18,1)),SUM(OFFSET(S2581,0,0,-ROW(),1)))</f>
        <v>4837.9833333333354</v>
      </c>
      <c r="AB2581" s="2">
        <f ca="1">IFERROR(SUM(OFFSET(T2581,0,0,-计算结果!$B$18,1)),SUM(OFFSET(T2581,0,0,-ROW(),1)))</f>
        <v>4774.2950000000001</v>
      </c>
      <c r="AC2581" s="2">
        <f t="shared" ca="1" si="777"/>
        <v>0.66231966122003316</v>
      </c>
      <c r="AD2581" s="2">
        <f t="shared" ca="1" si="778"/>
        <v>0.64850238614275646</v>
      </c>
      <c r="AE2581" s="2">
        <f t="shared" ca="1" si="779"/>
        <v>0.67326124177084712</v>
      </c>
      <c r="AF2581" s="2">
        <f t="shared" ca="1" si="780"/>
        <v>0.69558227968736686</v>
      </c>
      <c r="AG2581" s="4" t="str">
        <f ca="1">IF(AND(AC2581&lt;计算结果!$B$19,AD2581&lt;计算结果!$B$19,AE2581&lt;计算结果!$B$19,AF2581&lt;计算结果!$B$19),"买",IF(AND(AC2581&gt;计算结果!$B$20,AD2581&gt;计算结果!$B$20,AE2581&gt;计算结果!$B$20,AF2581&gt;计算结果!$B$20),"卖",AG2580))</f>
        <v>卖</v>
      </c>
      <c r="AH2581" s="4" t="str">
        <f t="shared" ca="1" si="781"/>
        <v/>
      </c>
      <c r="AI2581" s="3">
        <f ca="1">IF(AG2580="买",E2581/E2580-1,0)-IF(AH2581=1,计算结果!B$17,0)</f>
        <v>0</v>
      </c>
      <c r="AJ2581" s="2">
        <f t="shared" ca="1" si="782"/>
        <v>1.4677729438245932</v>
      </c>
      <c r="AK2581" s="3">
        <f ca="1">1-AJ2581/MAX(AJ$2:AJ2581)</f>
        <v>0</v>
      </c>
    </row>
    <row r="2582" spans="1:37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6">
        <v>424924184576</v>
      </c>
      <c r="G2582" s="3">
        <f t="shared" si="768"/>
        <v>-6.1909771522878354E-2</v>
      </c>
      <c r="H2582" s="3">
        <f>1-E2582/MAX(E$2:E2582)</f>
        <v>0.34911012046552781</v>
      </c>
      <c r="I2582" s="22">
        <f t="shared" si="769"/>
        <v>3892.6049999999996</v>
      </c>
      <c r="J2582" s="22">
        <f t="shared" si="770"/>
        <v>3957.33</v>
      </c>
      <c r="K2582" s="22">
        <f t="shared" si="771"/>
        <v>3915.0033333333336</v>
      </c>
      <c r="L2582" s="22">
        <f t="shared" si="772"/>
        <v>3959.8</v>
      </c>
      <c r="M2582" s="2">
        <f t="shared" si="783"/>
        <v>41.175000000000182</v>
      </c>
      <c r="N2582" s="2">
        <f t="shared" si="784"/>
        <v>46.115000000000691</v>
      </c>
      <c r="O2582" s="2">
        <f t="shared" si="785"/>
        <v>46.506666666666661</v>
      </c>
      <c r="P2582" s="2">
        <f t="shared" si="786"/>
        <v>57.170000000000073</v>
      </c>
      <c r="Q2582" s="2">
        <f t="shared" si="773"/>
        <v>245.32499999999982</v>
      </c>
      <c r="R2582" s="2">
        <f t="shared" si="774"/>
        <v>240.38499999999931</v>
      </c>
      <c r="S2582" s="2">
        <f t="shared" si="775"/>
        <v>239.99333333333334</v>
      </c>
      <c r="T2582" s="2">
        <f t="shared" si="776"/>
        <v>229.32999999999993</v>
      </c>
      <c r="U2582" s="2">
        <f ca="1">IFERROR(SUM(OFFSET(M2582,0,0,-计算结果!$B$18,1)),SUM(OFFSET(M2582,0,0,-ROW(),1)))</f>
        <v>3184.4074999999993</v>
      </c>
      <c r="V2582" s="2">
        <f ca="1">IFERROR(SUM(OFFSET(N2582,0,0,-计算结果!$B$18,1)),SUM(OFFSET(N2582,0,0,-ROW(),1)))</f>
        <v>3201.0324999999971</v>
      </c>
      <c r="W2582" s="2">
        <f ca="1">IFERROR(SUM(OFFSET(O2582,0,0,-计算结果!$B$18,1)),SUM(OFFSET(O2582,0,0,-ROW(),1)))</f>
        <v>3244.1699999999969</v>
      </c>
      <c r="X2582" s="2">
        <f ca="1">IFERROR(SUM(OFFSET(P2582,0,0,-计算结果!$B$18,1)),SUM(OFFSET(P2582,0,0,-ROW(),1)))</f>
        <v>3363.694999999997</v>
      </c>
      <c r="Y2582" s="2">
        <f ca="1">IFERROR(SUM(OFFSET(Q2582,0,0,-计算结果!$B$18,1)),SUM(OFFSET(Q2582,0,0,-ROW(),1)))</f>
        <v>4865.6724999999979</v>
      </c>
      <c r="Z2582" s="2">
        <f ca="1">IFERROR(SUM(OFFSET(R2582,0,0,-计算结果!$B$18,1)),SUM(OFFSET(R2582,0,0,-ROW(),1)))</f>
        <v>4849.0474999999997</v>
      </c>
      <c r="AA2582" s="2">
        <f ca="1">IFERROR(SUM(OFFSET(S2582,0,0,-计算结果!$B$18,1)),SUM(OFFSET(S2582,0,0,-ROW(),1)))</f>
        <v>4805.9100000000017</v>
      </c>
      <c r="AB2582" s="2">
        <f ca="1">IFERROR(SUM(OFFSET(T2582,0,0,-计算结果!$B$18,1)),SUM(OFFSET(T2582,0,0,-ROW(),1)))</f>
        <v>4686.3850000000002</v>
      </c>
      <c r="AC2582" s="2">
        <f t="shared" ca="1" si="777"/>
        <v>0.65446400266355798</v>
      </c>
      <c r="AD2582" s="2">
        <f t="shared" ca="1" si="778"/>
        <v>0.6601363463649299</v>
      </c>
      <c r="AE2582" s="2">
        <f t="shared" ca="1" si="779"/>
        <v>0.67503760994275708</v>
      </c>
      <c r="AF2582" s="2">
        <f t="shared" ca="1" si="780"/>
        <v>0.71775899760689676</v>
      </c>
      <c r="AG2582" s="4" t="str">
        <f ca="1">IF(AND(AC2582&lt;计算结果!$B$19,AD2582&lt;计算结果!$B$19,AE2582&lt;计算结果!$B$19,AF2582&lt;计算结果!$B$19),"买",IF(AND(AC2582&gt;计算结果!$B$20,AD2582&gt;计算结果!$B$20,AE2582&gt;计算结果!$B$20,AF2582&gt;计算结果!$B$20),"卖",AG2581))</f>
        <v>卖</v>
      </c>
      <c r="AH2582" s="4" t="str">
        <f t="shared" ca="1" si="781"/>
        <v/>
      </c>
      <c r="AI2582" s="3">
        <f ca="1">IF(AG2581="买",E2582/E2581-1,0)-IF(AH2582=1,计算结果!B$17,0)</f>
        <v>0</v>
      </c>
      <c r="AJ2582" s="2">
        <f t="shared" ca="1" si="782"/>
        <v>1.4677729438245932</v>
      </c>
      <c r="AK2582" s="3">
        <f ca="1">1-AJ2582/MAX(AJ$2:AJ2582)</f>
        <v>0</v>
      </c>
    </row>
    <row r="2583" spans="1:37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6">
        <v>340923482112</v>
      </c>
      <c r="G2583" s="3">
        <f t="shared" si="768"/>
        <v>1.587542250373164E-2</v>
      </c>
      <c r="H2583" s="3">
        <f>1-E2583/MAX(E$2:E2583)</f>
        <v>0.33877696862451512</v>
      </c>
      <c r="I2583" s="22">
        <f t="shared" si="769"/>
        <v>3834.8025000000002</v>
      </c>
      <c r="J2583" s="22">
        <f t="shared" si="770"/>
        <v>3800.335</v>
      </c>
      <c r="K2583" s="22">
        <f t="shared" si="771"/>
        <v>3817.69</v>
      </c>
      <c r="L2583" s="22">
        <f t="shared" si="772"/>
        <v>3783.4650000000001</v>
      </c>
      <c r="M2583" s="2">
        <f t="shared" si="783"/>
        <v>6.1350000000002183</v>
      </c>
      <c r="N2583" s="2">
        <f t="shared" si="784"/>
        <v>-58.590000000000146</v>
      </c>
      <c r="O2583" s="2">
        <f t="shared" si="785"/>
        <v>-16.263333333333776</v>
      </c>
      <c r="P2583" s="2">
        <f t="shared" si="786"/>
        <v>-61.0600000000004</v>
      </c>
      <c r="Q2583" s="2">
        <f t="shared" si="773"/>
        <v>224.41499999999951</v>
      </c>
      <c r="R2583" s="2">
        <f t="shared" si="774"/>
        <v>289.13999999999987</v>
      </c>
      <c r="S2583" s="2">
        <f t="shared" si="775"/>
        <v>246.8133333333335</v>
      </c>
      <c r="T2583" s="2">
        <f t="shared" si="776"/>
        <v>291.61000000000013</v>
      </c>
      <c r="U2583" s="2">
        <f ca="1">IFERROR(SUM(OFFSET(M2583,0,0,-计算结果!$B$18,1)),SUM(OFFSET(M2583,0,0,-ROW(),1)))</f>
        <v>3010.4300000000003</v>
      </c>
      <c r="V2583" s="2">
        <f ca="1">IFERROR(SUM(OFFSET(N2583,0,0,-计算结果!$B$18,1)),SUM(OFFSET(N2583,0,0,-ROW(),1)))</f>
        <v>2926.1624999999981</v>
      </c>
      <c r="W2583" s="2">
        <f ca="1">IFERROR(SUM(OFFSET(O2583,0,0,-计算结果!$B$18,1)),SUM(OFFSET(O2583,0,0,-ROW(),1)))</f>
        <v>3020.3033333333306</v>
      </c>
      <c r="X2583" s="2">
        <f ca="1">IFERROR(SUM(OFFSET(P2583,0,0,-计算结果!$B$18,1)),SUM(OFFSET(P2583,0,0,-ROW(),1)))</f>
        <v>3040.0499999999975</v>
      </c>
      <c r="Y2583" s="2">
        <f ca="1">IFERROR(SUM(OFFSET(Q2583,0,0,-计算结果!$B$18,1)),SUM(OFFSET(Q2583,0,0,-ROW(),1)))</f>
        <v>5130.7799999999988</v>
      </c>
      <c r="Z2583" s="2">
        <f ca="1">IFERROR(SUM(OFFSET(R2583,0,0,-计算结果!$B$18,1)),SUM(OFFSET(R2583,0,0,-ROW(),1)))</f>
        <v>5215.0475000000006</v>
      </c>
      <c r="AA2583" s="2">
        <f ca="1">IFERROR(SUM(OFFSET(S2583,0,0,-计算结果!$B$18,1)),SUM(OFFSET(S2583,0,0,-ROW(),1)))</f>
        <v>5120.9066666666695</v>
      </c>
      <c r="AB2583" s="2">
        <f ca="1">IFERROR(SUM(OFFSET(T2583,0,0,-计算结果!$B$18,1)),SUM(OFFSET(T2583,0,0,-ROW(),1)))</f>
        <v>5101.16</v>
      </c>
      <c r="AC2583" s="2">
        <f t="shared" ca="1" si="777"/>
        <v>0.58673924822346724</v>
      </c>
      <c r="AD2583" s="2">
        <f t="shared" ca="1" si="778"/>
        <v>0.56109987492923075</v>
      </c>
      <c r="AE2583" s="2">
        <f t="shared" ca="1" si="779"/>
        <v>0.5897985512982068</v>
      </c>
      <c r="AF2583" s="2">
        <f t="shared" ca="1" si="780"/>
        <v>0.59595268527158485</v>
      </c>
      <c r="AG2583" s="4" t="str">
        <f ca="1">IF(AND(AC2583&lt;计算结果!$B$19,AD2583&lt;计算结果!$B$19,AE2583&lt;计算结果!$B$19,AF2583&lt;计算结果!$B$19),"买",IF(AND(AC2583&gt;计算结果!$B$20,AD2583&gt;计算结果!$B$20,AE2583&gt;计算结果!$B$20,AF2583&gt;计算结果!$B$20),"卖",AG2582))</f>
        <v>卖</v>
      </c>
      <c r="AH2583" s="4" t="str">
        <f t="shared" ca="1" si="781"/>
        <v/>
      </c>
      <c r="AI2583" s="3">
        <f ca="1">IF(AG2582="买",E2583/E2582-1,0)-IF(AH2583=1,计算结果!B$17,0)</f>
        <v>0</v>
      </c>
      <c r="AJ2583" s="2">
        <f t="shared" ca="1" si="782"/>
        <v>1.4677729438245932</v>
      </c>
      <c r="AK2583" s="3">
        <f ca="1">1-AJ2583/MAX(AJ$2:AJ2583)</f>
        <v>0</v>
      </c>
    </row>
    <row r="2584" spans="1:37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6">
        <v>270576697344</v>
      </c>
      <c r="G2584" s="3">
        <f t="shared" si="768"/>
        <v>-3.208582295027973E-2</v>
      </c>
      <c r="H2584" s="3">
        <f>1-E2584/MAX(E$2:E2584)</f>
        <v>0.35999285373987611</v>
      </c>
      <c r="I2584" s="22">
        <f t="shared" si="769"/>
        <v>3791.2924999999996</v>
      </c>
      <c r="J2584" s="22">
        <f t="shared" si="770"/>
        <v>3813.0299999999997</v>
      </c>
      <c r="K2584" s="22">
        <f t="shared" si="771"/>
        <v>3801.2400000000002</v>
      </c>
      <c r="L2584" s="22">
        <f t="shared" si="772"/>
        <v>3821.1350000000002</v>
      </c>
      <c r="M2584" s="2">
        <f t="shared" si="783"/>
        <v>46.017499999999927</v>
      </c>
      <c r="N2584" s="2">
        <f t="shared" si="784"/>
        <v>80.485000000000127</v>
      </c>
      <c r="O2584" s="2">
        <f t="shared" si="785"/>
        <v>63.130000000000109</v>
      </c>
      <c r="P2584" s="2">
        <f t="shared" si="786"/>
        <v>97.355000000000018</v>
      </c>
      <c r="Q2584" s="2">
        <f t="shared" si="773"/>
        <v>73.352500000000418</v>
      </c>
      <c r="R2584" s="2">
        <f t="shared" si="774"/>
        <v>38.885000000000218</v>
      </c>
      <c r="S2584" s="2">
        <f t="shared" si="775"/>
        <v>56.240000000000236</v>
      </c>
      <c r="T2584" s="2">
        <f t="shared" si="776"/>
        <v>22.015000000000327</v>
      </c>
      <c r="U2584" s="2">
        <f ca="1">IFERROR(SUM(OFFSET(M2584,0,0,-计算结果!$B$18,1)),SUM(OFFSET(M2584,0,0,-ROW(),1)))</f>
        <v>2984.2624999999998</v>
      </c>
      <c r="V2584" s="2">
        <f ca="1">IFERROR(SUM(OFFSET(N2584,0,0,-计算结果!$B$18,1)),SUM(OFFSET(N2584,0,0,-ROW(),1)))</f>
        <v>2917.3274999999985</v>
      </c>
      <c r="W2584" s="2">
        <f ca="1">IFERROR(SUM(OFFSET(O2584,0,0,-计算结果!$B$18,1)),SUM(OFFSET(O2584,0,0,-ROW(),1)))</f>
        <v>3000.2299999999977</v>
      </c>
      <c r="X2584" s="2">
        <f ca="1">IFERROR(SUM(OFFSET(P2584,0,0,-计算结果!$B$18,1)),SUM(OFFSET(P2584,0,0,-ROW(),1)))</f>
        <v>3032.1649999999977</v>
      </c>
      <c r="Y2584" s="2">
        <f ca="1">IFERROR(SUM(OFFSET(Q2584,0,0,-计算结果!$B$18,1)),SUM(OFFSET(Q2584,0,0,-ROW(),1)))</f>
        <v>5024.2775000000001</v>
      </c>
      <c r="Z2584" s="2">
        <f ca="1">IFERROR(SUM(OFFSET(R2584,0,0,-计算结果!$B$18,1)),SUM(OFFSET(R2584,0,0,-ROW(),1)))</f>
        <v>5091.2124999999996</v>
      </c>
      <c r="AA2584" s="2">
        <f ca="1">IFERROR(SUM(OFFSET(S2584,0,0,-计算结果!$B$18,1)),SUM(OFFSET(S2584,0,0,-ROW(),1)))</f>
        <v>5008.3100000000013</v>
      </c>
      <c r="AB2584" s="2">
        <f ca="1">IFERROR(SUM(OFFSET(T2584,0,0,-计算结果!$B$18,1)),SUM(OFFSET(T2584,0,0,-ROW(),1)))</f>
        <v>4976.3750000000009</v>
      </c>
      <c r="AC2584" s="2">
        <f t="shared" ca="1" si="777"/>
        <v>0.59396848601614849</v>
      </c>
      <c r="AD2584" s="2">
        <f t="shared" ca="1" si="778"/>
        <v>0.57301232270308866</v>
      </c>
      <c r="AE2584" s="2">
        <f t="shared" ca="1" si="779"/>
        <v>0.59905037827131247</v>
      </c>
      <c r="AF2584" s="2">
        <f t="shared" ca="1" si="780"/>
        <v>0.60931199919620149</v>
      </c>
      <c r="AG2584" s="4" t="str">
        <f ca="1">IF(AND(AC2584&lt;计算结果!$B$19,AD2584&lt;计算结果!$B$19,AE2584&lt;计算结果!$B$19,AF2584&lt;计算结果!$B$19),"买",IF(AND(AC2584&gt;计算结果!$B$20,AD2584&gt;计算结果!$B$20,AE2584&gt;计算结果!$B$20,AF2584&gt;计算结果!$B$20),"卖",AG2583))</f>
        <v>卖</v>
      </c>
      <c r="AH2584" s="4" t="str">
        <f t="shared" ca="1" si="781"/>
        <v/>
      </c>
      <c r="AI2584" s="3">
        <f ca="1">IF(AG2583="买",E2584/E2583-1,0)-IF(AH2584=1,计算结果!B$17,0)</f>
        <v>0</v>
      </c>
      <c r="AJ2584" s="2">
        <f t="shared" ca="1" si="782"/>
        <v>1.4677729438245932</v>
      </c>
      <c r="AK2584" s="3">
        <f ca="1">1-AJ2584/MAX(AJ$2:AJ2584)</f>
        <v>0</v>
      </c>
    </row>
    <row r="2585" spans="1:37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6">
        <v>267498422272</v>
      </c>
      <c r="G2585" s="3">
        <f t="shared" si="768"/>
        <v>-4.5703119807520953E-2</v>
      </c>
      <c r="H2585" s="3">
        <f>1-E2585/MAX(E$2:E2585)</f>
        <v>0.38924317702307221</v>
      </c>
      <c r="I2585" s="22">
        <f t="shared" si="769"/>
        <v>3628.7575000000002</v>
      </c>
      <c r="J2585" s="22">
        <f t="shared" si="770"/>
        <v>3659.9449999999997</v>
      </c>
      <c r="K2585" s="22">
        <f t="shared" si="771"/>
        <v>3641.8300000000004</v>
      </c>
      <c r="L2585" s="22">
        <f t="shared" si="772"/>
        <v>3667.9750000000004</v>
      </c>
      <c r="M2585" s="2">
        <f t="shared" si="783"/>
        <v>-33.512499999999363</v>
      </c>
      <c r="N2585" s="2">
        <f t="shared" si="784"/>
        <v>-55.249999999999545</v>
      </c>
      <c r="O2585" s="2">
        <f t="shared" si="785"/>
        <v>-43.460000000000036</v>
      </c>
      <c r="P2585" s="2">
        <f t="shared" si="786"/>
        <v>-63.355000000000018</v>
      </c>
      <c r="Q2585" s="2">
        <f t="shared" si="773"/>
        <v>213.12249999999949</v>
      </c>
      <c r="R2585" s="2">
        <f t="shared" si="774"/>
        <v>234.85999999999967</v>
      </c>
      <c r="S2585" s="2">
        <f t="shared" si="775"/>
        <v>223.07000000000016</v>
      </c>
      <c r="T2585" s="2">
        <f t="shared" si="776"/>
        <v>242.96500000000015</v>
      </c>
      <c r="U2585" s="2">
        <f ca="1">IFERROR(SUM(OFFSET(M2585,0,0,-计算结果!$B$18,1)),SUM(OFFSET(M2585,0,0,-ROW(),1)))</f>
        <v>3050.440000000001</v>
      </c>
      <c r="V2585" s="2">
        <f ca="1">IFERROR(SUM(OFFSET(N2585,0,0,-计算结果!$B$18,1)),SUM(OFFSET(N2585,0,0,-ROW(),1)))</f>
        <v>3011.6974999999998</v>
      </c>
      <c r="W2585" s="2">
        <f ca="1">IFERROR(SUM(OFFSET(O2585,0,0,-计算结果!$B$18,1)),SUM(OFFSET(O2585,0,0,-ROW(),1)))</f>
        <v>3070.9133333333311</v>
      </c>
      <c r="X2585" s="2">
        <f ca="1">IFERROR(SUM(OFFSET(P2585,0,0,-计算结果!$B$18,1)),SUM(OFFSET(P2585,0,0,-ROW(),1)))</f>
        <v>3111.8599999999979</v>
      </c>
      <c r="Y2585" s="2">
        <f ca="1">IFERROR(SUM(OFFSET(Q2585,0,0,-计算结果!$B$18,1)),SUM(OFFSET(Q2585,0,0,-ROW(),1)))</f>
        <v>4766.1999999999989</v>
      </c>
      <c r="Z2585" s="2">
        <f ca="1">IFERROR(SUM(OFFSET(R2585,0,0,-计算结果!$B$18,1)),SUM(OFFSET(R2585,0,0,-ROW(),1)))</f>
        <v>4804.9425000000001</v>
      </c>
      <c r="AA2585" s="2">
        <f ca="1">IFERROR(SUM(OFFSET(S2585,0,0,-计算结果!$B$18,1)),SUM(OFFSET(S2585,0,0,-ROW(),1)))</f>
        <v>4745.7266666666674</v>
      </c>
      <c r="AB2585" s="2">
        <f ca="1">IFERROR(SUM(OFFSET(T2585,0,0,-计算结果!$B$18,1)),SUM(OFFSET(T2585,0,0,-ROW(),1)))</f>
        <v>4704.7800000000016</v>
      </c>
      <c r="AC2585" s="2">
        <f t="shared" ca="1" si="777"/>
        <v>0.6400151063740509</v>
      </c>
      <c r="AD2585" s="2">
        <f t="shared" ca="1" si="778"/>
        <v>0.626791579711932</v>
      </c>
      <c r="AE2585" s="2">
        <f t="shared" ca="1" si="779"/>
        <v>0.64709022432813179</v>
      </c>
      <c r="AF2585" s="2">
        <f t="shared" ca="1" si="780"/>
        <v>0.66142518885048751</v>
      </c>
      <c r="AG2585" s="4" t="str">
        <f ca="1">IF(AND(AC2585&lt;计算结果!$B$19,AD2585&lt;计算结果!$B$19,AE2585&lt;计算结果!$B$19,AF2585&lt;计算结果!$B$19),"买",IF(AND(AC2585&gt;计算结果!$B$20,AD2585&gt;计算结果!$B$20,AE2585&gt;计算结果!$B$20,AF2585&gt;计算结果!$B$20),"卖",AG2584))</f>
        <v>卖</v>
      </c>
      <c r="AH2585" s="4" t="str">
        <f t="shared" ca="1" si="781"/>
        <v/>
      </c>
      <c r="AI2585" s="3">
        <f ca="1">IF(AG2584="买",E2585/E2584-1,0)-IF(AH2585=1,计算结果!B$17,0)</f>
        <v>0</v>
      </c>
      <c r="AJ2585" s="2">
        <f t="shared" ca="1" si="782"/>
        <v>1.4677729438245932</v>
      </c>
      <c r="AK2585" s="3">
        <f ca="1">1-AJ2585/MAX(AJ$2:AJ2585)</f>
        <v>0</v>
      </c>
    </row>
    <row r="2586" spans="1:37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6">
        <v>273124229120</v>
      </c>
      <c r="G2586" s="3">
        <f t="shared" si="768"/>
        <v>-8.7479175604673554E-2</v>
      </c>
      <c r="H2586" s="3">
        <f>1-E2586/MAX(E$2:E2586)</f>
        <v>0.44267168039202331</v>
      </c>
      <c r="I2586" s="22">
        <f t="shared" si="769"/>
        <v>3321.4400000000005</v>
      </c>
      <c r="J2586" s="22">
        <f t="shared" si="770"/>
        <v>3366.2075</v>
      </c>
      <c r="K2586" s="22">
        <f t="shared" si="771"/>
        <v>3336.7433333333338</v>
      </c>
      <c r="L2586" s="22">
        <f t="shared" si="772"/>
        <v>3367.3500000000004</v>
      </c>
      <c r="M2586" s="2">
        <f t="shared" si="783"/>
        <v>-160.60750000000007</v>
      </c>
      <c r="N2586" s="2">
        <f t="shared" si="784"/>
        <v>-191.79499999999962</v>
      </c>
      <c r="O2586" s="2">
        <f t="shared" si="785"/>
        <v>-173.68000000000029</v>
      </c>
      <c r="P2586" s="2">
        <f t="shared" si="786"/>
        <v>-199.82500000000027</v>
      </c>
      <c r="Q2586" s="2">
        <f t="shared" si="773"/>
        <v>362.20749999999998</v>
      </c>
      <c r="R2586" s="2">
        <f t="shared" si="774"/>
        <v>393.39499999999953</v>
      </c>
      <c r="S2586" s="2">
        <f t="shared" si="775"/>
        <v>375.2800000000002</v>
      </c>
      <c r="T2586" s="2">
        <f t="shared" si="776"/>
        <v>401.42500000000018</v>
      </c>
      <c r="U2586" s="2">
        <f ca="1">IFERROR(SUM(OFFSET(M2586,0,0,-计算结果!$B$18,1)),SUM(OFFSET(M2586,0,0,-ROW(),1)))</f>
        <v>2838.9750000000008</v>
      </c>
      <c r="V2586" s="2">
        <f ca="1">IFERROR(SUM(OFFSET(N2586,0,0,-计算结果!$B$18,1)),SUM(OFFSET(N2586,0,0,-ROW(),1)))</f>
        <v>2828.4650000000001</v>
      </c>
      <c r="W2586" s="2">
        <f ca="1">IFERROR(SUM(OFFSET(O2586,0,0,-计算结果!$B$18,1)),SUM(OFFSET(O2586,0,0,-ROW(),1)))</f>
        <v>2867.7499999999964</v>
      </c>
      <c r="X2586" s="2">
        <f ca="1">IFERROR(SUM(OFFSET(P2586,0,0,-计算结果!$B$18,1)),SUM(OFFSET(P2586,0,0,-ROW(),1)))</f>
        <v>2925.299999999997</v>
      </c>
      <c r="Y2586" s="2">
        <f ca="1">IFERROR(SUM(OFFSET(Q2586,0,0,-计算结果!$B$18,1)),SUM(OFFSET(Q2586,0,0,-ROW(),1)))</f>
        <v>4729.0249999999996</v>
      </c>
      <c r="Z2586" s="2">
        <f ca="1">IFERROR(SUM(OFFSET(R2586,0,0,-计算结果!$B$18,1)),SUM(OFFSET(R2586,0,0,-ROW(),1)))</f>
        <v>4739.5349999999999</v>
      </c>
      <c r="AA2586" s="2">
        <f ca="1">IFERROR(SUM(OFFSET(S2586,0,0,-计算结果!$B$18,1)),SUM(OFFSET(S2586,0,0,-ROW(),1)))</f>
        <v>4700.2500000000036</v>
      </c>
      <c r="AB2586" s="2">
        <f ca="1">IFERROR(SUM(OFFSET(T2586,0,0,-计算结果!$B$18,1)),SUM(OFFSET(T2586,0,0,-ROW(),1)))</f>
        <v>4642.7000000000025</v>
      </c>
      <c r="AC2586" s="2">
        <f t="shared" ca="1" si="777"/>
        <v>0.60032987772320956</v>
      </c>
      <c r="AD2586" s="2">
        <f t="shared" ca="1" si="778"/>
        <v>0.59678111882283813</v>
      </c>
      <c r="AE2586" s="2">
        <f t="shared" ca="1" si="779"/>
        <v>0.61012712089782328</v>
      </c>
      <c r="AF2586" s="2">
        <f t="shared" ca="1" si="780"/>
        <v>0.63008594137032237</v>
      </c>
      <c r="AG2586" s="4" t="str">
        <f ca="1">IF(AND(AC2586&lt;计算结果!$B$19,AD2586&lt;计算结果!$B$19,AE2586&lt;计算结果!$B$19,AF2586&lt;计算结果!$B$19),"买",IF(AND(AC2586&gt;计算结果!$B$20,AD2586&gt;计算结果!$B$20,AE2586&gt;计算结果!$B$20,AF2586&gt;计算结果!$B$20),"卖",AG2585))</f>
        <v>卖</v>
      </c>
      <c r="AH2586" s="4" t="str">
        <f t="shared" ca="1" si="781"/>
        <v/>
      </c>
      <c r="AI2586" s="3">
        <f ca="1">IF(AG2585="买",E2586/E2585-1,0)-IF(AH2586=1,计算结果!B$17,0)</f>
        <v>0</v>
      </c>
      <c r="AJ2586" s="2">
        <f t="shared" ca="1" si="782"/>
        <v>1.4677729438245932</v>
      </c>
      <c r="AK2586" s="3">
        <f ca="1">1-AJ2586/MAX(AJ$2:AJ2586)</f>
        <v>0</v>
      </c>
    </row>
    <row r="2587" spans="1:37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6">
        <v>281160318976</v>
      </c>
      <c r="G2587" s="3">
        <f t="shared" si="768"/>
        <v>-7.101140884070678E-2</v>
      </c>
      <c r="H2587" s="3">
        <f>1-E2587/MAX(E$2:E2587)</f>
        <v>0.48224834955420948</v>
      </c>
      <c r="I2587" s="22">
        <f t="shared" si="769"/>
        <v>3076.3824999999997</v>
      </c>
      <c r="J2587" s="22">
        <f t="shared" si="770"/>
        <v>3083.1525000000001</v>
      </c>
      <c r="K2587" s="22">
        <f t="shared" si="771"/>
        <v>3087.5333333333333</v>
      </c>
      <c r="L2587" s="22">
        <f t="shared" si="772"/>
        <v>3109.835</v>
      </c>
      <c r="M2587" s="2">
        <f t="shared" si="783"/>
        <v>-121.33000000000038</v>
      </c>
      <c r="N2587" s="2">
        <f t="shared" si="784"/>
        <v>-166.09749999999985</v>
      </c>
      <c r="O2587" s="2">
        <f t="shared" si="785"/>
        <v>-136.63333333333367</v>
      </c>
      <c r="P2587" s="2">
        <f t="shared" si="786"/>
        <v>-167.24000000000024</v>
      </c>
      <c r="Q2587" s="2">
        <f t="shared" si="773"/>
        <v>301.88000000000056</v>
      </c>
      <c r="R2587" s="2">
        <f t="shared" si="774"/>
        <v>346.64750000000004</v>
      </c>
      <c r="S2587" s="2">
        <f t="shared" si="775"/>
        <v>317.18333333333385</v>
      </c>
      <c r="T2587" s="2">
        <f t="shared" si="776"/>
        <v>347.79000000000042</v>
      </c>
      <c r="U2587" s="2">
        <f ca="1">IFERROR(SUM(OFFSET(M2587,0,0,-计算结果!$B$18,1)),SUM(OFFSET(M2587,0,0,-ROW(),1)))</f>
        <v>2450.6750000000002</v>
      </c>
      <c r="V2587" s="2">
        <f ca="1">IFERROR(SUM(OFFSET(N2587,0,0,-计算结果!$B$18,1)),SUM(OFFSET(N2587,0,0,-ROW(),1)))</f>
        <v>2459.2200000000003</v>
      </c>
      <c r="W2587" s="2">
        <f ca="1">IFERROR(SUM(OFFSET(O2587,0,0,-计算结果!$B$18,1)),SUM(OFFSET(O2587,0,0,-ROW(),1)))</f>
        <v>2469.8966666666624</v>
      </c>
      <c r="X2587" s="2">
        <f ca="1">IFERROR(SUM(OFFSET(P2587,0,0,-计算结果!$B$18,1)),SUM(OFFSET(P2587,0,0,-ROW(),1)))</f>
        <v>2508.3399999999965</v>
      </c>
      <c r="Y2587" s="2">
        <f ca="1">IFERROR(SUM(OFFSET(Q2587,0,0,-计算结果!$B$18,1)),SUM(OFFSET(Q2587,0,0,-ROW(),1)))</f>
        <v>4838.1149999999998</v>
      </c>
      <c r="Z2587" s="2">
        <f ca="1">IFERROR(SUM(OFFSET(R2587,0,0,-计算结果!$B$18,1)),SUM(OFFSET(R2587,0,0,-ROW(),1)))</f>
        <v>4829.5699999999988</v>
      </c>
      <c r="AA2587" s="2">
        <f ca="1">IFERROR(SUM(OFFSET(S2587,0,0,-计算结果!$B$18,1)),SUM(OFFSET(S2587,0,0,-ROW(),1)))</f>
        <v>4818.8933333333371</v>
      </c>
      <c r="AB2587" s="2">
        <f ca="1">IFERROR(SUM(OFFSET(T2587,0,0,-计算结果!$B$18,1)),SUM(OFFSET(T2587,0,0,-ROW(),1)))</f>
        <v>4780.4500000000025</v>
      </c>
      <c r="AC2587" s="2">
        <f t="shared" ca="1" si="777"/>
        <v>0.50653508649546364</v>
      </c>
      <c r="AD2587" s="2">
        <f t="shared" ca="1" si="778"/>
        <v>0.50920061206277178</v>
      </c>
      <c r="AE2587" s="2">
        <f t="shared" ca="1" si="779"/>
        <v>0.51254437395031094</v>
      </c>
      <c r="AF2587" s="2">
        <f t="shared" ca="1" si="780"/>
        <v>0.52470792498614049</v>
      </c>
      <c r="AG2587" s="4" t="str">
        <f ca="1">IF(AND(AC2587&lt;计算结果!$B$19,AD2587&lt;计算结果!$B$19,AE2587&lt;计算结果!$B$19,AF2587&lt;计算结果!$B$19),"买",IF(AND(AC2587&gt;计算结果!$B$20,AD2587&gt;计算结果!$B$20,AE2587&gt;计算结果!$B$20,AF2587&gt;计算结果!$B$20),"卖",AG2586))</f>
        <v>卖</v>
      </c>
      <c r="AH2587" s="4" t="str">
        <f t="shared" ca="1" si="781"/>
        <v/>
      </c>
      <c r="AI2587" s="3">
        <f ca="1">IF(AG2586="买",E2587/E2586-1,0)-IF(AH2587=1,计算结果!B$17,0)</f>
        <v>0</v>
      </c>
      <c r="AJ2587" s="2">
        <f t="shared" ca="1" si="782"/>
        <v>1.4677729438245932</v>
      </c>
      <c r="AK2587" s="3">
        <f ca="1">1-AJ2587/MAX(AJ$2:AJ2587)</f>
        <v>0</v>
      </c>
    </row>
    <row r="2588" spans="1:37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6">
        <v>312188239872</v>
      </c>
      <c r="G2588" s="3">
        <f t="shared" si="768"/>
        <v>-5.6655920445096708E-3</v>
      </c>
      <c r="H2588" s="3">
        <f>1-E2588/MAX(E$2:E2588)</f>
        <v>0.48518171918600694</v>
      </c>
      <c r="I2588" s="22">
        <f t="shared" si="769"/>
        <v>3049.08</v>
      </c>
      <c r="J2588" s="22">
        <f t="shared" si="770"/>
        <v>3058.3</v>
      </c>
      <c r="K2588" s="22">
        <f t="shared" si="771"/>
        <v>3056.876666666667</v>
      </c>
      <c r="L2588" s="22">
        <f t="shared" si="772"/>
        <v>3072.4700000000003</v>
      </c>
      <c r="M2588" s="2">
        <f t="shared" si="783"/>
        <v>116.54750000000013</v>
      </c>
      <c r="N2588" s="2">
        <f t="shared" si="784"/>
        <v>109.77749999999969</v>
      </c>
      <c r="O2588" s="2">
        <f t="shared" si="785"/>
        <v>105.39666666666653</v>
      </c>
      <c r="P2588" s="2">
        <f t="shared" si="786"/>
        <v>83.0949999999998</v>
      </c>
      <c r="Q2588" s="2">
        <f t="shared" si="773"/>
        <v>124.37249999999949</v>
      </c>
      <c r="R2588" s="2">
        <f t="shared" si="774"/>
        <v>131.14249999999993</v>
      </c>
      <c r="S2588" s="2">
        <f t="shared" si="775"/>
        <v>135.52333333333308</v>
      </c>
      <c r="T2588" s="2">
        <f t="shared" si="776"/>
        <v>157.82499999999982</v>
      </c>
      <c r="U2588" s="2">
        <f ca="1">IFERROR(SUM(OFFSET(M2588,0,0,-计算结果!$B$18,1)),SUM(OFFSET(M2588,0,0,-ROW(),1)))</f>
        <v>2400.5374999999999</v>
      </c>
      <c r="V2588" s="2">
        <f ca="1">IFERROR(SUM(OFFSET(N2588,0,0,-计算结果!$B$18,1)),SUM(OFFSET(N2588,0,0,-ROW(),1)))</f>
        <v>2324.3299999999995</v>
      </c>
      <c r="W2588" s="2">
        <f ca="1">IFERROR(SUM(OFFSET(O2588,0,0,-计算结果!$B$18,1)),SUM(OFFSET(O2588,0,0,-ROW(),1)))</f>
        <v>2370.7566666666621</v>
      </c>
      <c r="X2588" s="2">
        <f ca="1">IFERROR(SUM(OFFSET(P2588,0,0,-计算结果!$B$18,1)),SUM(OFFSET(P2588,0,0,-ROW(),1)))</f>
        <v>2311.1949999999965</v>
      </c>
      <c r="Y2588" s="2">
        <f ca="1">IFERROR(SUM(OFFSET(Q2588,0,0,-计算结果!$B$18,1)),SUM(OFFSET(Q2588,0,0,-ROW(),1)))</f>
        <v>4838.7424999999985</v>
      </c>
      <c r="Z2588" s="2">
        <f ca="1">IFERROR(SUM(OFFSET(R2588,0,0,-计算结果!$B$18,1)),SUM(OFFSET(R2588,0,0,-ROW(),1)))</f>
        <v>4914.95</v>
      </c>
      <c r="AA2588" s="2">
        <f ca="1">IFERROR(SUM(OFFSET(S2588,0,0,-计算结果!$B$18,1)),SUM(OFFSET(S2588,0,0,-ROW(),1)))</f>
        <v>4868.5233333333363</v>
      </c>
      <c r="AB2588" s="2">
        <f ca="1">IFERROR(SUM(OFFSET(T2588,0,0,-计算结果!$B$18,1)),SUM(OFFSET(T2588,0,0,-ROW(),1)))</f>
        <v>4928.0850000000019</v>
      </c>
      <c r="AC2588" s="2">
        <f t="shared" ca="1" si="777"/>
        <v>0.49610771806931259</v>
      </c>
      <c r="AD2588" s="2">
        <f t="shared" ca="1" si="778"/>
        <v>0.47291020254529537</v>
      </c>
      <c r="AE2588" s="2">
        <f t="shared" ca="1" si="779"/>
        <v>0.48695600377116277</v>
      </c>
      <c r="AF2588" s="2">
        <f t="shared" ca="1" si="780"/>
        <v>0.46898440266350838</v>
      </c>
      <c r="AG2588" s="4" t="str">
        <f ca="1">IF(AND(AC2588&lt;计算结果!$B$19,AD2588&lt;计算结果!$B$19,AE2588&lt;计算结果!$B$19,AF2588&lt;计算结果!$B$19),"买",IF(AND(AC2588&gt;计算结果!$B$20,AD2588&gt;计算结果!$B$20,AE2588&gt;计算结果!$B$20,AF2588&gt;计算结果!$B$20),"卖",AG2587))</f>
        <v>卖</v>
      </c>
      <c r="AH2588" s="4" t="str">
        <f t="shared" ca="1" si="781"/>
        <v/>
      </c>
      <c r="AI2588" s="3">
        <f ca="1">IF(AG2587="买",E2588/E2587-1,0)-IF(AH2588=1,计算结果!B$17,0)</f>
        <v>0</v>
      </c>
      <c r="AJ2588" s="2">
        <f t="shared" ca="1" si="782"/>
        <v>1.4677729438245932</v>
      </c>
      <c r="AK2588" s="3">
        <f ca="1">1-AJ2588/MAX(AJ$2:AJ2588)</f>
        <v>0</v>
      </c>
    </row>
    <row r="2589" spans="1:37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6">
        <v>278769991680</v>
      </c>
      <c r="G2589" s="3">
        <f t="shared" si="768"/>
        <v>5.9474037327022833E-2</v>
      </c>
      <c r="H2589" s="3">
        <f>1-E2589/MAX(E$2:E2589)</f>
        <v>0.45456339753624175</v>
      </c>
      <c r="I2589" s="22">
        <f t="shared" si="769"/>
        <v>3161.6</v>
      </c>
      <c r="J2589" s="22">
        <f t="shared" si="770"/>
        <v>3133.3924999999999</v>
      </c>
      <c r="K2589" s="22">
        <f t="shared" si="771"/>
        <v>3146.92</v>
      </c>
      <c r="L2589" s="22">
        <f t="shared" si="772"/>
        <v>3117.56</v>
      </c>
      <c r="M2589" s="2">
        <f t="shared" si="783"/>
        <v>157.63999999999987</v>
      </c>
      <c r="N2589" s="2">
        <f t="shared" si="784"/>
        <v>148.41999999999962</v>
      </c>
      <c r="O2589" s="2">
        <f t="shared" si="785"/>
        <v>149.84333333333279</v>
      </c>
      <c r="P2589" s="2">
        <f t="shared" si="786"/>
        <v>134.24999999999955</v>
      </c>
      <c r="Q2589" s="2">
        <f t="shared" si="773"/>
        <v>20.679999999999836</v>
      </c>
      <c r="R2589" s="2">
        <f t="shared" si="774"/>
        <v>29.900000000000091</v>
      </c>
      <c r="S2589" s="2">
        <f t="shared" si="775"/>
        <v>28.476666666666915</v>
      </c>
      <c r="T2589" s="2">
        <f t="shared" si="776"/>
        <v>44.070000000000164</v>
      </c>
      <c r="U2589" s="2">
        <f ca="1">IFERROR(SUM(OFFSET(M2589,0,0,-计算结果!$B$18,1)),SUM(OFFSET(M2589,0,0,-ROW(),1)))</f>
        <v>2562.9550000000008</v>
      </c>
      <c r="V2589" s="2">
        <f ca="1">IFERROR(SUM(OFFSET(N2589,0,0,-计算结果!$B$18,1)),SUM(OFFSET(N2589,0,0,-ROW(),1)))</f>
        <v>2516.5174999999999</v>
      </c>
      <c r="W2589" s="2">
        <f ca="1">IFERROR(SUM(OFFSET(O2589,0,0,-计算结果!$B$18,1)),SUM(OFFSET(O2589,0,0,-ROW(),1)))</f>
        <v>2546.6933333333291</v>
      </c>
      <c r="X2589" s="2">
        <f ca="1">IFERROR(SUM(OFFSET(P2589,0,0,-计算结果!$B$18,1)),SUM(OFFSET(P2589,0,0,-ROW(),1)))</f>
        <v>2514.1699999999964</v>
      </c>
      <c r="Y2589" s="2">
        <f ca="1">IFERROR(SUM(OFFSET(Q2589,0,0,-计算结果!$B$18,1)),SUM(OFFSET(Q2589,0,0,-ROW(),1)))</f>
        <v>4542.5149999999976</v>
      </c>
      <c r="Z2589" s="2">
        <f ca="1">IFERROR(SUM(OFFSET(R2589,0,0,-计算结果!$B$18,1)),SUM(OFFSET(R2589,0,0,-ROW(),1)))</f>
        <v>4588.9524999999994</v>
      </c>
      <c r="AA2589" s="2">
        <f ca="1">IFERROR(SUM(OFFSET(S2589,0,0,-计算结果!$B$18,1)),SUM(OFFSET(S2589,0,0,-ROW(),1)))</f>
        <v>4558.7766666666703</v>
      </c>
      <c r="AB2589" s="2">
        <f ca="1">IFERROR(SUM(OFFSET(T2589,0,0,-计算结果!$B$18,1)),SUM(OFFSET(T2589,0,0,-ROW(),1)))</f>
        <v>4591.3000000000029</v>
      </c>
      <c r="AC2589" s="2">
        <f t="shared" ca="1" si="777"/>
        <v>0.5642149778261607</v>
      </c>
      <c r="AD2589" s="2">
        <f t="shared" ca="1" si="778"/>
        <v>0.54838604234844446</v>
      </c>
      <c r="AE2589" s="2">
        <f t="shared" ca="1" si="779"/>
        <v>0.55863524790641794</v>
      </c>
      <c r="AF2589" s="2">
        <f t="shared" ca="1" si="780"/>
        <v>0.54759436325223676</v>
      </c>
      <c r="AG2589" s="4" t="str">
        <f ca="1">IF(AND(AC2589&lt;计算结果!$B$19,AD2589&lt;计算结果!$B$19,AE2589&lt;计算结果!$B$19,AF2589&lt;计算结果!$B$19),"买",IF(AND(AC2589&gt;计算结果!$B$20,AD2589&gt;计算结果!$B$20,AE2589&gt;计算结果!$B$20,AF2589&gt;计算结果!$B$20),"卖",AG2588))</f>
        <v>卖</v>
      </c>
      <c r="AH2589" s="4" t="str">
        <f t="shared" ca="1" si="781"/>
        <v/>
      </c>
      <c r="AI2589" s="3">
        <f ca="1">IF(AG2588="买",E2589/E2588-1,0)-IF(AH2589=1,计算结果!B$17,0)</f>
        <v>0</v>
      </c>
      <c r="AJ2589" s="2">
        <f t="shared" ca="1" si="782"/>
        <v>1.4677729438245932</v>
      </c>
      <c r="AK2589" s="3">
        <f ca="1">1-AJ2589/MAX(AJ$2:AJ2589)</f>
        <v>0</v>
      </c>
    </row>
    <row r="2590" spans="1:37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6">
        <v>318763466752</v>
      </c>
      <c r="G2590" s="3">
        <f t="shared" si="768"/>
        <v>4.2627993162051903E-2</v>
      </c>
      <c r="H2590" s="3">
        <f>1-E2590/MAX(E$2:E2590)</f>
        <v>0.43131252977608381</v>
      </c>
      <c r="I2590" s="22">
        <f t="shared" si="769"/>
        <v>3315.3599999999997</v>
      </c>
      <c r="J2590" s="22">
        <f t="shared" si="770"/>
        <v>3291.3474999999999</v>
      </c>
      <c r="K2590" s="22">
        <f t="shared" si="771"/>
        <v>3306.3833333333332</v>
      </c>
      <c r="L2590" s="22">
        <f t="shared" si="772"/>
        <v>3288.43</v>
      </c>
      <c r="M2590" s="2">
        <f t="shared" si="783"/>
        <v>191.63999999999987</v>
      </c>
      <c r="N2590" s="2">
        <f t="shared" si="784"/>
        <v>219.84749999999985</v>
      </c>
      <c r="O2590" s="2">
        <f t="shared" si="785"/>
        <v>206.31999999999971</v>
      </c>
      <c r="P2590" s="2">
        <f t="shared" si="786"/>
        <v>235.67999999999984</v>
      </c>
      <c r="Q2590" s="2">
        <f t="shared" si="773"/>
        <v>-62.019999999999982</v>
      </c>
      <c r="R2590" s="2">
        <f t="shared" si="774"/>
        <v>-90.227499999999964</v>
      </c>
      <c r="S2590" s="2">
        <f t="shared" si="775"/>
        <v>-76.699999999999818</v>
      </c>
      <c r="T2590" s="2">
        <f t="shared" si="776"/>
        <v>-106.05999999999995</v>
      </c>
      <c r="U2590" s="2">
        <f ca="1">IFERROR(SUM(OFFSET(M2590,0,0,-计算结果!$B$18,1)),SUM(OFFSET(M2590,0,0,-ROW(),1)))</f>
        <v>2722.0275000000006</v>
      </c>
      <c r="V2590" s="2">
        <f ca="1">IFERROR(SUM(OFFSET(N2590,0,0,-计算结果!$B$18,1)),SUM(OFFSET(N2590,0,0,-ROW(),1)))</f>
        <v>2748.7299999999987</v>
      </c>
      <c r="W2590" s="2">
        <f ca="1">IFERROR(SUM(OFFSET(O2590,0,0,-计算结果!$B$18,1)),SUM(OFFSET(O2590,0,0,-ROW(),1)))</f>
        <v>2728.4666666666617</v>
      </c>
      <c r="X2590" s="2">
        <f ca="1">IFERROR(SUM(OFFSET(P2590,0,0,-计算结果!$B$18,1)),SUM(OFFSET(P2590,0,0,-ROW(),1)))</f>
        <v>2741.3449999999962</v>
      </c>
      <c r="Y2590" s="2">
        <f ca="1">IFERROR(SUM(OFFSET(Q2590,0,0,-计算结果!$B$18,1)),SUM(OFFSET(Q2590,0,0,-ROW(),1)))</f>
        <v>4134.3324999999986</v>
      </c>
      <c r="Z2590" s="2">
        <f ca="1">IFERROR(SUM(OFFSET(R2590,0,0,-计算结果!$B$18,1)),SUM(OFFSET(R2590,0,0,-ROW(),1)))</f>
        <v>4107.63</v>
      </c>
      <c r="AA2590" s="2">
        <f ca="1">IFERROR(SUM(OFFSET(S2590,0,0,-计算结果!$B$18,1)),SUM(OFFSET(S2590,0,0,-ROW(),1)))</f>
        <v>4127.893333333338</v>
      </c>
      <c r="AB2590" s="2">
        <f ca="1">IFERROR(SUM(OFFSET(T2590,0,0,-计算结果!$B$18,1)),SUM(OFFSET(T2590,0,0,-ROW(),1)))</f>
        <v>4115.0150000000031</v>
      </c>
      <c r="AC2590" s="2">
        <f t="shared" ca="1" si="777"/>
        <v>0.658395883736976</v>
      </c>
      <c r="AD2590" s="2">
        <f t="shared" ca="1" si="778"/>
        <v>0.66917662983277426</v>
      </c>
      <c r="AE2590" s="2">
        <f t="shared" ca="1" si="779"/>
        <v>0.66098284193389811</v>
      </c>
      <c r="AF2590" s="2">
        <f t="shared" ca="1" si="780"/>
        <v>0.66618104672765333</v>
      </c>
      <c r="AG2590" s="4" t="str">
        <f ca="1">IF(AND(AC2590&lt;计算结果!$B$19,AD2590&lt;计算结果!$B$19,AE2590&lt;计算结果!$B$19,AF2590&lt;计算结果!$B$19),"买",IF(AND(AC2590&gt;计算结果!$B$20,AD2590&gt;计算结果!$B$20,AE2590&gt;计算结果!$B$20,AF2590&gt;计算结果!$B$20),"卖",AG2589))</f>
        <v>卖</v>
      </c>
      <c r="AH2590" s="4" t="str">
        <f t="shared" ca="1" si="781"/>
        <v/>
      </c>
      <c r="AI2590" s="3">
        <f ca="1">IF(AG2589="买",E2590/E2589-1,0)-IF(AH2590=1,计算结果!B$17,0)</f>
        <v>0</v>
      </c>
      <c r="AJ2590" s="2">
        <f t="shared" ca="1" si="782"/>
        <v>1.4677729438245932</v>
      </c>
      <c r="AK2590" s="3">
        <f ca="1">1-AJ2590/MAX(AJ$2:AJ2590)</f>
        <v>0</v>
      </c>
    </row>
    <row r="2591" spans="1:37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6">
        <v>306610896896</v>
      </c>
      <c r="G2591" s="3">
        <f t="shared" si="768"/>
        <v>7.2555044595172813E-3</v>
      </c>
      <c r="H2591" s="3">
        <f>1-E2591/MAX(E$2:E2591)</f>
        <v>0.42718641529980261</v>
      </c>
      <c r="I2591" s="22">
        <f t="shared" si="769"/>
        <v>3326.7250000000004</v>
      </c>
      <c r="J2591" s="22">
        <f t="shared" si="770"/>
        <v>3311.9400000000005</v>
      </c>
      <c r="K2591" s="22">
        <f t="shared" si="771"/>
        <v>3313.4533333333334</v>
      </c>
      <c r="L2591" s="22">
        <f t="shared" si="772"/>
        <v>3286.91</v>
      </c>
      <c r="M2591" s="2">
        <f t="shared" si="783"/>
        <v>52.920000000000528</v>
      </c>
      <c r="N2591" s="2">
        <f t="shared" si="784"/>
        <v>76.932500000000346</v>
      </c>
      <c r="O2591" s="2">
        <f t="shared" si="785"/>
        <v>61.896666666666988</v>
      </c>
      <c r="P2591" s="2">
        <f t="shared" si="786"/>
        <v>79.850000000000364</v>
      </c>
      <c r="Q2591" s="2">
        <f t="shared" si="773"/>
        <v>109.81999999999971</v>
      </c>
      <c r="R2591" s="2">
        <f t="shared" si="774"/>
        <v>85.807499999999891</v>
      </c>
      <c r="S2591" s="2">
        <f t="shared" si="775"/>
        <v>100.84333333333325</v>
      </c>
      <c r="T2591" s="2">
        <f t="shared" si="776"/>
        <v>82.889999999999873</v>
      </c>
      <c r="U2591" s="2">
        <f ca="1">IFERROR(SUM(OFFSET(M2591,0,0,-计算结果!$B$18,1)),SUM(OFFSET(M2591,0,0,-ROW(),1)))</f>
        <v>2487.2700000000009</v>
      </c>
      <c r="V2591" s="2">
        <f ca="1">IFERROR(SUM(OFFSET(N2591,0,0,-计算结果!$B$18,1)),SUM(OFFSET(N2591,0,0,-ROW(),1)))</f>
        <v>2570.8049999999985</v>
      </c>
      <c r="W2591" s="2">
        <f ca="1">IFERROR(SUM(OFFSET(O2591,0,0,-计算结果!$B$18,1)),SUM(OFFSET(O2591,0,0,-ROW(),1)))</f>
        <v>2517.5766666666618</v>
      </c>
      <c r="X2591" s="2">
        <f ca="1">IFERROR(SUM(OFFSET(P2591,0,0,-计算结果!$B$18,1)),SUM(OFFSET(P2591,0,0,-ROW(),1)))</f>
        <v>2578.1899999999964</v>
      </c>
      <c r="Y2591" s="2">
        <f ca="1">IFERROR(SUM(OFFSET(Q2591,0,0,-计算结果!$B$18,1)),SUM(OFFSET(Q2591,0,0,-ROW(),1)))</f>
        <v>4146.029999999997</v>
      </c>
      <c r="Z2591" s="2">
        <f ca="1">IFERROR(SUM(OFFSET(R2591,0,0,-计算结果!$B$18,1)),SUM(OFFSET(R2591,0,0,-ROW(),1)))</f>
        <v>4062.4949999999999</v>
      </c>
      <c r="AA2591" s="2">
        <f ca="1">IFERROR(SUM(OFFSET(S2591,0,0,-计算结果!$B$18,1)),SUM(OFFSET(S2591,0,0,-ROW(),1)))</f>
        <v>4115.723333333337</v>
      </c>
      <c r="AB2591" s="2">
        <f ca="1">IFERROR(SUM(OFFSET(T2591,0,0,-计算结果!$B$18,1)),SUM(OFFSET(T2591,0,0,-ROW(),1)))</f>
        <v>4055.1100000000019</v>
      </c>
      <c r="AC2591" s="2">
        <f t="shared" ca="1" si="777"/>
        <v>0.59991606428318234</v>
      </c>
      <c r="AD2591" s="2">
        <f t="shared" ca="1" si="778"/>
        <v>0.63281431730992865</v>
      </c>
      <c r="AE2591" s="2">
        <f t="shared" ca="1" si="779"/>
        <v>0.61169725532247299</v>
      </c>
      <c r="AF2591" s="2">
        <f t="shared" ca="1" si="780"/>
        <v>0.63578793177003712</v>
      </c>
      <c r="AG2591" s="4" t="str">
        <f ca="1">IF(AND(AC2591&lt;计算结果!$B$19,AD2591&lt;计算结果!$B$19,AE2591&lt;计算结果!$B$19,AF2591&lt;计算结果!$B$19),"买",IF(AND(AC2591&gt;计算结果!$B$20,AD2591&gt;计算结果!$B$20,AE2591&gt;计算结果!$B$20,AF2591&gt;计算结果!$B$20),"卖",AG2590))</f>
        <v>卖</v>
      </c>
      <c r="AH2591" s="4" t="str">
        <f t="shared" ca="1" si="781"/>
        <v/>
      </c>
      <c r="AI2591" s="3">
        <f ca="1">IF(AG2590="买",E2591/E2590-1,0)-IF(AH2591=1,计算结果!B$17,0)</f>
        <v>0</v>
      </c>
      <c r="AJ2591" s="2">
        <f t="shared" ca="1" si="782"/>
        <v>1.4677729438245932</v>
      </c>
      <c r="AK2591" s="3">
        <f ca="1">1-AJ2591/MAX(AJ$2:AJ2591)</f>
        <v>0</v>
      </c>
    </row>
    <row r="2592" spans="1:37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6">
        <v>351387844608</v>
      </c>
      <c r="G2592" s="3">
        <f t="shared" si="768"/>
        <v>-1.3248023192952152E-3</v>
      </c>
      <c r="H2592" s="3">
        <f>1-E2592/MAX(E$2:E2592)</f>
        <v>0.42794528006533727</v>
      </c>
      <c r="I2592" s="22">
        <f t="shared" si="769"/>
        <v>3321.31</v>
      </c>
      <c r="J2592" s="22">
        <f t="shared" si="770"/>
        <v>3304.9225000000001</v>
      </c>
      <c r="K2592" s="22">
        <f t="shared" si="771"/>
        <v>3307.72</v>
      </c>
      <c r="L2592" s="22">
        <f t="shared" si="772"/>
        <v>3280.54</v>
      </c>
      <c r="M2592" s="2">
        <f t="shared" si="783"/>
        <v>43.774999999999636</v>
      </c>
      <c r="N2592" s="2">
        <f t="shared" si="784"/>
        <v>58.559999999999491</v>
      </c>
      <c r="O2592" s="2">
        <f t="shared" si="785"/>
        <v>57.046666666666624</v>
      </c>
      <c r="P2592" s="2">
        <f t="shared" si="786"/>
        <v>83.590000000000146</v>
      </c>
      <c r="Q2592" s="2">
        <f t="shared" si="773"/>
        <v>136.14500000000044</v>
      </c>
      <c r="R2592" s="2">
        <f t="shared" si="774"/>
        <v>121.36000000000058</v>
      </c>
      <c r="S2592" s="2">
        <f t="shared" si="775"/>
        <v>122.87333333333345</v>
      </c>
      <c r="T2592" s="2">
        <f t="shared" si="776"/>
        <v>96.329999999999927</v>
      </c>
      <c r="U2592" s="2">
        <f ca="1">IFERROR(SUM(OFFSET(M2592,0,0,-计算结果!$B$18,1)),SUM(OFFSET(M2592,0,0,-ROW(),1)))</f>
        <v>2582.3600000000006</v>
      </c>
      <c r="V2592" s="2">
        <f ca="1">IFERROR(SUM(OFFSET(N2592,0,0,-计算结果!$B$18,1)),SUM(OFFSET(N2592,0,0,-ROW(),1)))</f>
        <v>2735.6124999999979</v>
      </c>
      <c r="W2592" s="2">
        <f ca="1">IFERROR(SUM(OFFSET(O2592,0,0,-计算结果!$B$18,1)),SUM(OFFSET(O2592,0,0,-ROW(),1)))</f>
        <v>2630.4099999999949</v>
      </c>
      <c r="X2592" s="2">
        <f ca="1">IFERROR(SUM(OFFSET(P2592,0,0,-计算结果!$B$18,1)),SUM(OFFSET(P2592,0,0,-ROW(),1)))</f>
        <v>2726.5099999999966</v>
      </c>
      <c r="Y2592" s="2">
        <f ca="1">IFERROR(SUM(OFFSET(Q2592,0,0,-计算结果!$B$18,1)),SUM(OFFSET(Q2592,0,0,-ROW(),1)))</f>
        <v>4013.8399999999979</v>
      </c>
      <c r="Z2592" s="2">
        <f ca="1">IFERROR(SUM(OFFSET(R2592,0,0,-计算结果!$B$18,1)),SUM(OFFSET(R2592,0,0,-ROW(),1)))</f>
        <v>3860.5875000000005</v>
      </c>
      <c r="AA2592" s="2">
        <f ca="1">IFERROR(SUM(OFFSET(S2592,0,0,-计算结果!$B$18,1)),SUM(OFFSET(S2592,0,0,-ROW(),1)))</f>
        <v>3965.7900000000036</v>
      </c>
      <c r="AB2592" s="2">
        <f ca="1">IFERROR(SUM(OFFSET(T2592,0,0,-计算结果!$B$18,1)),SUM(OFFSET(T2592,0,0,-ROW(),1)))</f>
        <v>3869.6900000000019</v>
      </c>
      <c r="AC2592" s="2">
        <f t="shared" ca="1" si="777"/>
        <v>0.64336396069599233</v>
      </c>
      <c r="AD2592" s="2">
        <f t="shared" ca="1" si="778"/>
        <v>0.70860005115801616</v>
      </c>
      <c r="AE2592" s="2">
        <f t="shared" ca="1" si="779"/>
        <v>0.66327516081284998</v>
      </c>
      <c r="AF2592" s="2">
        <f t="shared" ca="1" si="780"/>
        <v>0.70458098710749317</v>
      </c>
      <c r="AG2592" s="4" t="str">
        <f ca="1">IF(AND(AC2592&lt;计算结果!$B$19,AD2592&lt;计算结果!$B$19,AE2592&lt;计算结果!$B$19,AF2592&lt;计算结果!$B$19),"买",IF(AND(AC2592&gt;计算结果!$B$20,AD2592&gt;计算结果!$B$20,AE2592&gt;计算结果!$B$20,AF2592&gt;计算结果!$B$20),"卖",AG2591))</f>
        <v>卖</v>
      </c>
      <c r="AH2592" s="4" t="str">
        <f t="shared" ca="1" si="781"/>
        <v/>
      </c>
      <c r="AI2592" s="3">
        <f ca="1">IF(AG2591="买",E2592/E2591-1,0)-IF(AH2592=1,计算结果!B$17,0)</f>
        <v>0</v>
      </c>
      <c r="AJ2592" s="2">
        <f t="shared" ca="1" si="782"/>
        <v>1.4677729438245932</v>
      </c>
      <c r="AK2592" s="3">
        <f ca="1">1-AJ2592/MAX(AJ$2:AJ2592)</f>
        <v>0</v>
      </c>
    </row>
    <row r="2593" spans="1:37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6">
        <v>348986376192</v>
      </c>
      <c r="G2593" s="3">
        <f t="shared" si="768"/>
        <v>1.1153809546471383E-3</v>
      </c>
      <c r="H2593" s="3">
        <f>1-E2593/MAX(E$2:E2593)</f>
        <v>0.42730722112570607</v>
      </c>
      <c r="I2593" s="22">
        <f t="shared" si="769"/>
        <v>3333.08</v>
      </c>
      <c r="J2593" s="22">
        <f t="shared" si="770"/>
        <v>3296.835</v>
      </c>
      <c r="K2593" s="22">
        <f t="shared" si="771"/>
        <v>3322.1633333333334</v>
      </c>
      <c r="L2593" s="22">
        <f t="shared" si="772"/>
        <v>3300.33</v>
      </c>
      <c r="M2593" s="2">
        <f t="shared" si="783"/>
        <v>65.710000000000036</v>
      </c>
      <c r="N2593" s="2">
        <f t="shared" si="784"/>
        <v>82.097499999999854</v>
      </c>
      <c r="O2593" s="2">
        <f t="shared" si="785"/>
        <v>79.300000000000182</v>
      </c>
      <c r="P2593" s="2">
        <f t="shared" si="786"/>
        <v>106.48000000000002</v>
      </c>
      <c r="Q2593" s="2">
        <f t="shared" si="773"/>
        <v>107.67000000000007</v>
      </c>
      <c r="R2593" s="2">
        <f t="shared" si="774"/>
        <v>91.282500000000255</v>
      </c>
      <c r="S2593" s="2">
        <f t="shared" si="775"/>
        <v>94.079999999999927</v>
      </c>
      <c r="T2593" s="2">
        <f t="shared" si="776"/>
        <v>66.900000000000091</v>
      </c>
      <c r="U2593" s="2">
        <f ca="1">IFERROR(SUM(OFFSET(M2593,0,0,-计算结果!$B$18,1)),SUM(OFFSET(M2593,0,0,-ROW(),1)))</f>
        <v>2775.5150000000003</v>
      </c>
      <c r="V2593" s="2">
        <f ca="1">IFERROR(SUM(OFFSET(N2593,0,0,-计算结果!$B$18,1)),SUM(OFFSET(N2593,0,0,-ROW(),1)))</f>
        <v>2932.617499999998</v>
      </c>
      <c r="W2593" s="2">
        <f ca="1">IFERROR(SUM(OFFSET(O2593,0,0,-计算结果!$B$18,1)),SUM(OFFSET(O2593,0,0,-ROW(),1)))</f>
        <v>2824.5099999999952</v>
      </c>
      <c r="X2593" s="2">
        <f ca="1">IFERROR(SUM(OFFSET(P2593,0,0,-计算结果!$B$18,1)),SUM(OFFSET(P2593,0,0,-ROW(),1)))</f>
        <v>2922.4999999999968</v>
      </c>
      <c r="Y2593" s="2">
        <f ca="1">IFERROR(SUM(OFFSET(Q2593,0,0,-计算结果!$B$18,1)),SUM(OFFSET(Q2593,0,0,-ROW(),1)))</f>
        <v>3843.6949999999983</v>
      </c>
      <c r="Z2593" s="2">
        <f ca="1">IFERROR(SUM(OFFSET(R2593,0,0,-计算结果!$B$18,1)),SUM(OFFSET(R2593,0,0,-ROW(),1)))</f>
        <v>3686.5925000000007</v>
      </c>
      <c r="AA2593" s="2">
        <f ca="1">IFERROR(SUM(OFFSET(S2593,0,0,-计算结果!$B$18,1)),SUM(OFFSET(S2593,0,0,-ROW(),1)))</f>
        <v>3794.7000000000035</v>
      </c>
      <c r="AB2593" s="2">
        <f ca="1">IFERROR(SUM(OFFSET(T2593,0,0,-计算结果!$B$18,1)),SUM(OFFSET(T2593,0,0,-ROW(),1)))</f>
        <v>3696.7100000000019</v>
      </c>
      <c r="AC2593" s="2">
        <f t="shared" ca="1" si="777"/>
        <v>0.72209553567595808</v>
      </c>
      <c r="AD2593" s="2">
        <f t="shared" ca="1" si="778"/>
        <v>0.79548187113167446</v>
      </c>
      <c r="AE2593" s="2">
        <f t="shared" ca="1" si="779"/>
        <v>0.7443302500856438</v>
      </c>
      <c r="AF2593" s="2">
        <f t="shared" ca="1" si="780"/>
        <v>0.79056782923193736</v>
      </c>
      <c r="AG2593" s="4" t="str">
        <f ca="1">IF(AND(AC2593&lt;计算结果!$B$19,AD2593&lt;计算结果!$B$19,AE2593&lt;计算结果!$B$19,AF2593&lt;计算结果!$B$19),"买",IF(AND(AC2593&gt;计算结果!$B$20,AD2593&gt;计算结果!$B$20,AE2593&gt;计算结果!$B$20,AF2593&gt;计算结果!$B$20),"卖",AG2592))</f>
        <v>卖</v>
      </c>
      <c r="AH2593" s="4" t="str">
        <f t="shared" ca="1" si="781"/>
        <v/>
      </c>
      <c r="AI2593" s="3">
        <f ca="1">IF(AG2592="买",E2593/E2592-1,0)-IF(AH2593=1,计算结果!B$17,0)</f>
        <v>0</v>
      </c>
      <c r="AJ2593" s="2">
        <f t="shared" ca="1" si="782"/>
        <v>1.4677729438245932</v>
      </c>
      <c r="AK2593" s="3">
        <f ca="1">1-AJ2593/MAX(AJ$2:AJ2593)</f>
        <v>0</v>
      </c>
    </row>
    <row r="2594" spans="1:37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6">
        <v>221756784640</v>
      </c>
      <c r="G2594" s="3">
        <f t="shared" si="768"/>
        <v>-3.4267922028147657E-2</v>
      </c>
      <c r="H2594" s="3">
        <f>1-E2594/MAX(E$2:E2594)</f>
        <v>0.44693221261825355</v>
      </c>
      <c r="I2594" s="22">
        <f t="shared" si="769"/>
        <v>3290.8599999999997</v>
      </c>
      <c r="J2594" s="22">
        <f t="shared" si="770"/>
        <v>3315.06</v>
      </c>
      <c r="K2594" s="22">
        <f t="shared" si="771"/>
        <v>3304.3166666666662</v>
      </c>
      <c r="L2594" s="22">
        <f t="shared" si="772"/>
        <v>3331.2299999999996</v>
      </c>
      <c r="M2594" s="2">
        <f t="shared" si="783"/>
        <v>89.139999999999873</v>
      </c>
      <c r="N2594" s="2">
        <f t="shared" si="784"/>
        <v>125.38499999999976</v>
      </c>
      <c r="O2594" s="2">
        <f t="shared" si="785"/>
        <v>100.05666666666639</v>
      </c>
      <c r="P2594" s="2">
        <f t="shared" si="786"/>
        <v>121.88999999999987</v>
      </c>
      <c r="Q2594" s="2">
        <f t="shared" si="773"/>
        <v>92.840000000000146</v>
      </c>
      <c r="R2594" s="2">
        <f t="shared" si="774"/>
        <v>56.595000000000255</v>
      </c>
      <c r="S2594" s="2">
        <f t="shared" si="775"/>
        <v>81.92333333333363</v>
      </c>
      <c r="T2594" s="2">
        <f t="shared" si="776"/>
        <v>60.090000000000146</v>
      </c>
      <c r="U2594" s="2">
        <f ca="1">IFERROR(SUM(OFFSET(M2594,0,0,-计算结果!$B$18,1)),SUM(OFFSET(M2594,0,0,-ROW(),1)))</f>
        <v>2609.6325000000002</v>
      </c>
      <c r="V2594" s="2">
        <f ca="1">IFERROR(SUM(OFFSET(N2594,0,0,-计算结果!$B$18,1)),SUM(OFFSET(N2594,0,0,-ROW(),1)))</f>
        <v>2799.9849999999979</v>
      </c>
      <c r="W2594" s="2">
        <f ca="1">IFERROR(SUM(OFFSET(O2594,0,0,-计算结果!$B$18,1)),SUM(OFFSET(O2594,0,0,-ROW(),1)))</f>
        <v>2673.6099999999947</v>
      </c>
      <c r="X2594" s="2">
        <f ca="1">IFERROR(SUM(OFFSET(P2594,0,0,-计算结果!$B$18,1)),SUM(OFFSET(P2594,0,0,-ROW(),1)))</f>
        <v>2801.5649999999964</v>
      </c>
      <c r="Y2594" s="2">
        <f ca="1">IFERROR(SUM(OFFSET(Q2594,0,0,-计算结果!$B$18,1)),SUM(OFFSET(Q2594,0,0,-ROW(),1)))</f>
        <v>3799.1274999999982</v>
      </c>
      <c r="Z2594" s="2">
        <f ca="1">IFERROR(SUM(OFFSET(R2594,0,0,-计算结果!$B$18,1)),SUM(OFFSET(R2594,0,0,-ROW(),1)))</f>
        <v>3608.7750000000005</v>
      </c>
      <c r="AA2594" s="2">
        <f ca="1">IFERROR(SUM(OFFSET(S2594,0,0,-计算结果!$B$18,1)),SUM(OFFSET(S2594,0,0,-ROW(),1)))</f>
        <v>3735.1500000000037</v>
      </c>
      <c r="AB2594" s="2">
        <f ca="1">IFERROR(SUM(OFFSET(T2594,0,0,-计算结果!$B$18,1)),SUM(OFFSET(T2594,0,0,-ROW(),1)))</f>
        <v>3607.195000000002</v>
      </c>
      <c r="AC2594" s="2">
        <f t="shared" ca="1" si="777"/>
        <v>0.68690311130647796</v>
      </c>
      <c r="AD2594" s="2">
        <f t="shared" ca="1" si="778"/>
        <v>0.77588239776655443</v>
      </c>
      <c r="AE2594" s="2">
        <f t="shared" ca="1" si="779"/>
        <v>0.71579722367240728</v>
      </c>
      <c r="AF2594" s="2">
        <f t="shared" ca="1" si="780"/>
        <v>0.77666025817844475</v>
      </c>
      <c r="AG2594" s="4" t="str">
        <f ca="1">IF(AND(AC2594&lt;计算结果!$B$19,AD2594&lt;计算结果!$B$19,AE2594&lt;计算结果!$B$19,AF2594&lt;计算结果!$B$19),"买",IF(AND(AC2594&gt;计算结果!$B$20,AD2594&gt;计算结果!$B$20,AE2594&gt;计算结果!$B$20,AF2594&gt;计算结果!$B$20),"卖",AG2593))</f>
        <v>卖</v>
      </c>
      <c r="AH2594" s="4" t="str">
        <f t="shared" ca="1" si="781"/>
        <v/>
      </c>
      <c r="AI2594" s="3">
        <f ca="1">IF(AG2593="买",E2594/E2593-1,0)-IF(AH2594=1,计算结果!B$17,0)</f>
        <v>0</v>
      </c>
      <c r="AJ2594" s="2">
        <f t="shared" ca="1" si="782"/>
        <v>1.4677729438245932</v>
      </c>
      <c r="AK2594" s="3">
        <f ca="1">1-AJ2594/MAX(AJ$2:AJ2594)</f>
        <v>0</v>
      </c>
    </row>
    <row r="2595" spans="1:37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6">
        <v>168294744064</v>
      </c>
      <c r="G2595" s="3">
        <f t="shared" si="768"/>
        <v>2.5697664044497914E-2</v>
      </c>
      <c r="H2595" s="3">
        <f>1-E2595/MAX(E$2:E2595)</f>
        <v>0.43271966242428361</v>
      </c>
      <c r="I2595" s="22">
        <f t="shared" si="769"/>
        <v>3294.7674999999999</v>
      </c>
      <c r="J2595" s="22">
        <f t="shared" si="770"/>
        <v>3266.71</v>
      </c>
      <c r="K2595" s="22">
        <f t="shared" si="771"/>
        <v>3281.6833333333329</v>
      </c>
      <c r="L2595" s="22">
        <f t="shared" si="772"/>
        <v>3255.5149999999999</v>
      </c>
      <c r="M2595" s="2">
        <f t="shared" si="783"/>
        <v>49.360000000000127</v>
      </c>
      <c r="N2595" s="2">
        <f t="shared" si="784"/>
        <v>25.159999999999854</v>
      </c>
      <c r="O2595" s="2">
        <f t="shared" si="785"/>
        <v>35.903333333333649</v>
      </c>
      <c r="P2595" s="2">
        <f t="shared" si="786"/>
        <v>8.9900000000002365</v>
      </c>
      <c r="Q2595" s="2">
        <f t="shared" si="773"/>
        <v>120.04999999999973</v>
      </c>
      <c r="R2595" s="2">
        <f t="shared" si="774"/>
        <v>144.25</v>
      </c>
      <c r="S2595" s="2">
        <f t="shared" si="775"/>
        <v>133.50666666666621</v>
      </c>
      <c r="T2595" s="2">
        <f t="shared" si="776"/>
        <v>160.41999999999962</v>
      </c>
      <c r="U2595" s="2">
        <f ca="1">IFERROR(SUM(OFFSET(M2595,0,0,-计算结果!$B$18,1)),SUM(OFFSET(M2595,0,0,-ROW(),1)))</f>
        <v>2295.7200000000007</v>
      </c>
      <c r="V2595" s="2">
        <f ca="1">IFERROR(SUM(OFFSET(N2595,0,0,-计算结果!$B$18,1)),SUM(OFFSET(N2595,0,0,-ROW(),1)))</f>
        <v>2392.8849999999984</v>
      </c>
      <c r="W2595" s="2">
        <f ca="1">IFERROR(SUM(OFFSET(O2595,0,0,-计算结果!$B$18,1)),SUM(OFFSET(O2595,0,0,-ROW(),1)))</f>
        <v>2318.9766666666624</v>
      </c>
      <c r="X2595" s="2">
        <f ca="1">IFERROR(SUM(OFFSET(P2595,0,0,-计算结果!$B$18,1)),SUM(OFFSET(P2595,0,0,-ROW(),1)))</f>
        <v>2365.4899999999971</v>
      </c>
      <c r="Y2595" s="2">
        <f ca="1">IFERROR(SUM(OFFSET(Q2595,0,0,-计算结果!$B$18,1)),SUM(OFFSET(Q2595,0,0,-ROW(),1)))</f>
        <v>3990.8899999999981</v>
      </c>
      <c r="Z2595" s="2">
        <f ca="1">IFERROR(SUM(OFFSET(R2595,0,0,-计算结果!$B$18,1)),SUM(OFFSET(R2595,0,0,-ROW(),1)))</f>
        <v>3893.7250000000004</v>
      </c>
      <c r="AA2595" s="2">
        <f ca="1">IFERROR(SUM(OFFSET(S2595,0,0,-计算结果!$B$18,1)),SUM(OFFSET(S2595,0,0,-ROW(),1)))</f>
        <v>3967.6333333333364</v>
      </c>
      <c r="AB2595" s="2">
        <f ca="1">IFERROR(SUM(OFFSET(T2595,0,0,-计算结果!$B$18,1)),SUM(OFFSET(T2595,0,0,-ROW(),1)))</f>
        <v>3921.1200000000017</v>
      </c>
      <c r="AC2595" s="2">
        <f t="shared" ca="1" si="777"/>
        <v>0.57524010934904291</v>
      </c>
      <c r="AD2595" s="2">
        <f t="shared" ca="1" si="778"/>
        <v>0.61454905007415728</v>
      </c>
      <c r="AE2595" s="2">
        <f t="shared" ca="1" si="779"/>
        <v>0.5844735316603501</v>
      </c>
      <c r="AF2595" s="2">
        <f t="shared" ca="1" si="780"/>
        <v>0.60326896396947705</v>
      </c>
      <c r="AG2595" s="4" t="str">
        <f ca="1">IF(AND(AC2595&lt;计算结果!$B$19,AD2595&lt;计算结果!$B$19,AE2595&lt;计算结果!$B$19,AF2595&lt;计算结果!$B$19),"买",IF(AND(AC2595&gt;计算结果!$B$20,AD2595&gt;计算结果!$B$20,AE2595&gt;计算结果!$B$20,AF2595&gt;计算结果!$B$20),"卖",AG2594))</f>
        <v>卖</v>
      </c>
      <c r="AH2595" s="4" t="str">
        <f t="shared" ca="1" si="781"/>
        <v/>
      </c>
      <c r="AI2595" s="3">
        <f ca="1">IF(AG2594="买",E2595/E2594-1,0)-IF(AH2595=1,计算结果!B$17,0)</f>
        <v>0</v>
      </c>
      <c r="AJ2595" s="2">
        <f t="shared" ca="1" si="782"/>
        <v>1.4677729438245932</v>
      </c>
      <c r="AK2595" s="3">
        <f ca="1">1-AJ2595/MAX(AJ$2:AJ2595)</f>
        <v>0</v>
      </c>
    </row>
    <row r="2596" spans="1:37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6">
        <v>258815787008</v>
      </c>
      <c r="G2596" s="3">
        <f t="shared" si="768"/>
        <v>1.9582965909022754E-2</v>
      </c>
      <c r="H2596" s="3">
        <f>1-E2596/MAX(E$2:E2596)</f>
        <v>0.42161063091267947</v>
      </c>
      <c r="I2596" s="22">
        <f t="shared" si="769"/>
        <v>3388.8900000000003</v>
      </c>
      <c r="J2596" s="22">
        <f t="shared" si="770"/>
        <v>3375.2674999999999</v>
      </c>
      <c r="K2596" s="22">
        <f t="shared" si="771"/>
        <v>3385.4166666666665</v>
      </c>
      <c r="L2596" s="22">
        <f t="shared" si="772"/>
        <v>3378.4700000000003</v>
      </c>
      <c r="M2596" s="2">
        <f t="shared" si="783"/>
        <v>131.88250000000016</v>
      </c>
      <c r="N2596" s="2">
        <f t="shared" si="784"/>
        <v>159.94000000000005</v>
      </c>
      <c r="O2596" s="2">
        <f t="shared" si="785"/>
        <v>144.96666666666715</v>
      </c>
      <c r="P2596" s="2">
        <f t="shared" si="786"/>
        <v>171.13500000000022</v>
      </c>
      <c r="Q2596" s="2">
        <f t="shared" si="773"/>
        <v>-35.522500000000036</v>
      </c>
      <c r="R2596" s="2">
        <f t="shared" si="774"/>
        <v>-63.579999999999927</v>
      </c>
      <c r="S2596" s="2">
        <f t="shared" si="775"/>
        <v>-48.606666666667024</v>
      </c>
      <c r="T2596" s="2">
        <f t="shared" si="776"/>
        <v>-74.775000000000091</v>
      </c>
      <c r="U2596" s="2">
        <f ca="1">IFERROR(SUM(OFFSET(M2596,0,0,-计算结果!$B$18,1)),SUM(OFFSET(M2596,0,0,-ROW(),1)))</f>
        <v>2219.3875000000007</v>
      </c>
      <c r="V2596" s="2">
        <f ca="1">IFERROR(SUM(OFFSET(N2596,0,0,-计算结果!$B$18,1)),SUM(OFFSET(N2596,0,0,-ROW(),1)))</f>
        <v>2297.037499999999</v>
      </c>
      <c r="W2596" s="2">
        <f ca="1">IFERROR(SUM(OFFSET(O2596,0,0,-计算结果!$B$18,1)),SUM(OFFSET(O2596,0,0,-ROW(),1)))</f>
        <v>2243.5233333333299</v>
      </c>
      <c r="X2596" s="2">
        <f ca="1">IFERROR(SUM(OFFSET(P2596,0,0,-计算结果!$B$18,1)),SUM(OFFSET(P2596,0,0,-ROW(),1)))</f>
        <v>2291.7949999999973</v>
      </c>
      <c r="Y2596" s="2">
        <f ca="1">IFERROR(SUM(OFFSET(Q2596,0,0,-计算结果!$B$18,1)),SUM(OFFSET(Q2596,0,0,-ROW(),1)))</f>
        <v>3957.8524999999981</v>
      </c>
      <c r="Z2596" s="2">
        <f ca="1">IFERROR(SUM(OFFSET(R2596,0,0,-计算结果!$B$18,1)),SUM(OFFSET(R2596,0,0,-ROW(),1)))</f>
        <v>3880.2024999999999</v>
      </c>
      <c r="AA2596" s="2">
        <f ca="1">IFERROR(SUM(OFFSET(S2596,0,0,-计算结果!$B$18,1)),SUM(OFFSET(S2596,0,0,-ROW(),1)))</f>
        <v>3933.716666666669</v>
      </c>
      <c r="AB2596" s="2">
        <f ca="1">IFERROR(SUM(OFFSET(T2596,0,0,-计算结果!$B$18,1)),SUM(OFFSET(T2596,0,0,-ROW(),1)))</f>
        <v>3885.4450000000015</v>
      </c>
      <c r="AC2596" s="2">
        <f t="shared" ca="1" si="777"/>
        <v>0.56075548545581266</v>
      </c>
      <c r="AD2596" s="2">
        <f t="shared" ca="1" si="778"/>
        <v>0.59198907788962019</v>
      </c>
      <c r="AE2596" s="2">
        <f t="shared" ca="1" si="779"/>
        <v>0.57033170496095598</v>
      </c>
      <c r="AF2596" s="2">
        <f t="shared" ca="1" si="780"/>
        <v>0.5898410606764467</v>
      </c>
      <c r="AG2596" s="4" t="str">
        <f ca="1">IF(AND(AC2596&lt;计算结果!$B$19,AD2596&lt;计算结果!$B$19,AE2596&lt;计算结果!$B$19,AF2596&lt;计算结果!$B$19),"买",IF(AND(AC2596&gt;计算结果!$B$20,AD2596&gt;计算结果!$B$20,AE2596&gt;计算结果!$B$20,AF2596&gt;计算结果!$B$20),"卖",AG2595))</f>
        <v>卖</v>
      </c>
      <c r="AH2596" s="4" t="str">
        <f t="shared" ca="1" si="781"/>
        <v/>
      </c>
      <c r="AI2596" s="3">
        <f ca="1">IF(AG2595="买",E2596/E2595-1,0)-IF(AH2596=1,计算结果!B$17,0)</f>
        <v>0</v>
      </c>
      <c r="AJ2596" s="2">
        <f t="shared" ca="1" si="782"/>
        <v>1.4677729438245932</v>
      </c>
      <c r="AK2596" s="3">
        <f ca="1">1-AJ2596/MAX(AJ$2:AJ2596)</f>
        <v>0</v>
      </c>
    </row>
    <row r="2597" spans="1:37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6">
        <v>168108277760</v>
      </c>
      <c r="G2597" s="3">
        <f t="shared" si="768"/>
        <v>-1.2281904268807486E-2</v>
      </c>
      <c r="H2597" s="3">
        <f>1-E2597/MAX(E$2:E2597)</f>
        <v>0.42871435377390599</v>
      </c>
      <c r="I2597" s="22">
        <f t="shared" si="769"/>
        <v>3362.6875</v>
      </c>
      <c r="J2597" s="22">
        <f t="shared" si="770"/>
        <v>3360.6174999999998</v>
      </c>
      <c r="K2597" s="22">
        <f t="shared" si="771"/>
        <v>3364.396666666667</v>
      </c>
      <c r="L2597" s="22">
        <f t="shared" si="772"/>
        <v>3367.8150000000001</v>
      </c>
      <c r="M2597" s="2">
        <f t="shared" si="783"/>
        <v>9.4299999999998363</v>
      </c>
      <c r="N2597" s="2">
        <f t="shared" si="784"/>
        <v>23.052500000000236</v>
      </c>
      <c r="O2597" s="2">
        <f t="shared" si="785"/>
        <v>12.903333333333649</v>
      </c>
      <c r="P2597" s="2">
        <f t="shared" si="786"/>
        <v>19.849999999999909</v>
      </c>
      <c r="Q2597" s="2">
        <f t="shared" si="773"/>
        <v>51.580000000000382</v>
      </c>
      <c r="R2597" s="2">
        <f t="shared" si="774"/>
        <v>37.957499999999982</v>
      </c>
      <c r="S2597" s="2">
        <f t="shared" si="775"/>
        <v>48.10666666666657</v>
      </c>
      <c r="T2597" s="2">
        <f t="shared" si="776"/>
        <v>41.160000000000309</v>
      </c>
      <c r="U2597" s="2">
        <f ca="1">IFERROR(SUM(OFFSET(M2597,0,0,-计算结果!$B$18,1)),SUM(OFFSET(M2597,0,0,-ROW(),1)))</f>
        <v>2163.86</v>
      </c>
      <c r="V2597" s="2">
        <f ca="1">IFERROR(SUM(OFFSET(N2597,0,0,-计算结果!$B$18,1)),SUM(OFFSET(N2597,0,0,-ROW(),1)))</f>
        <v>2235.2374999999993</v>
      </c>
      <c r="W2597" s="2">
        <f ca="1">IFERROR(SUM(OFFSET(O2597,0,0,-计算结果!$B$18,1)),SUM(OFFSET(O2597,0,0,-ROW(),1)))</f>
        <v>2185.3833333333305</v>
      </c>
      <c r="X2597" s="2">
        <f ca="1">IFERROR(SUM(OFFSET(P2597,0,0,-计算结果!$B$18,1)),SUM(OFFSET(P2597,0,0,-ROW(),1)))</f>
        <v>2228.4299999999971</v>
      </c>
      <c r="Y2597" s="2">
        <f ca="1">IFERROR(SUM(OFFSET(Q2597,0,0,-计算结果!$B$18,1)),SUM(OFFSET(Q2597,0,0,-ROW(),1)))</f>
        <v>3878.3799999999987</v>
      </c>
      <c r="Z2597" s="2">
        <f ca="1">IFERROR(SUM(OFFSET(R2597,0,0,-计算结果!$B$18,1)),SUM(OFFSET(R2597,0,0,-ROW(),1)))</f>
        <v>3807.0024999999996</v>
      </c>
      <c r="AA2597" s="2">
        <f ca="1">IFERROR(SUM(OFFSET(S2597,0,0,-计算结果!$B$18,1)),SUM(OFFSET(S2597,0,0,-ROW(),1)))</f>
        <v>3856.8566666666684</v>
      </c>
      <c r="AB2597" s="2">
        <f ca="1">IFERROR(SUM(OFFSET(T2597,0,0,-计算结果!$B$18,1)),SUM(OFFSET(T2597,0,0,-ROW(),1)))</f>
        <v>3813.8100000000018</v>
      </c>
      <c r="AC2597" s="2">
        <f t="shared" ca="1" si="777"/>
        <v>0.55792882595310433</v>
      </c>
      <c r="AD2597" s="2">
        <f t="shared" ca="1" si="778"/>
        <v>0.58713843765534679</v>
      </c>
      <c r="AE2597" s="2">
        <f t="shared" ca="1" si="779"/>
        <v>0.56662290621810241</v>
      </c>
      <c r="AF2597" s="2">
        <f t="shared" ca="1" si="780"/>
        <v>0.58430545832120528</v>
      </c>
      <c r="AG2597" s="4" t="str">
        <f ca="1">IF(AND(AC2597&lt;计算结果!$B$19,AD2597&lt;计算结果!$B$19,AE2597&lt;计算结果!$B$19,AF2597&lt;计算结果!$B$19),"买",IF(AND(AC2597&gt;计算结果!$B$20,AD2597&gt;计算结果!$B$20,AE2597&gt;计算结果!$B$20,AF2597&gt;计算结果!$B$20),"卖",AG2596))</f>
        <v>卖</v>
      </c>
      <c r="AH2597" s="4" t="str">
        <f t="shared" ca="1" si="781"/>
        <v/>
      </c>
      <c r="AI2597" s="3">
        <f ca="1">IF(AG2596="买",E2597/E2596-1,0)-IF(AH2597=1,计算结果!B$17,0)</f>
        <v>0</v>
      </c>
      <c r="AJ2597" s="2">
        <f t="shared" ca="1" si="782"/>
        <v>1.4677729438245932</v>
      </c>
      <c r="AK2597" s="3">
        <f ca="1">1-AJ2597/MAX(AJ$2:AJ2597)</f>
        <v>0</v>
      </c>
    </row>
    <row r="2598" spans="1:37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6">
        <v>130262409216</v>
      </c>
      <c r="G2598" s="3">
        <f t="shared" si="768"/>
        <v>-3.08855240114847E-3</v>
      </c>
      <c r="H2598" s="3">
        <f>1-E2598/MAX(E$2:E2598)</f>
        <v>0.43047879942829914</v>
      </c>
      <c r="I2598" s="22">
        <f t="shared" si="769"/>
        <v>3348.2474999999999</v>
      </c>
      <c r="J2598" s="22">
        <f t="shared" si="770"/>
        <v>3348.92</v>
      </c>
      <c r="K2598" s="22">
        <f t="shared" si="771"/>
        <v>3348.6000000000004</v>
      </c>
      <c r="L2598" s="22">
        <f t="shared" si="772"/>
        <v>3349.3050000000003</v>
      </c>
      <c r="M2598" s="2">
        <f t="shared" si="783"/>
        <v>20.442500000000109</v>
      </c>
      <c r="N2598" s="2">
        <f t="shared" si="784"/>
        <v>22.512500000000273</v>
      </c>
      <c r="O2598" s="2">
        <f t="shared" si="785"/>
        <v>18.733333333333121</v>
      </c>
      <c r="P2598" s="2">
        <f t="shared" si="786"/>
        <v>15.315000000000055</v>
      </c>
      <c r="Q2598" s="2">
        <f t="shared" si="773"/>
        <v>47.207499999999982</v>
      </c>
      <c r="R2598" s="2">
        <f t="shared" si="774"/>
        <v>45.137499999999818</v>
      </c>
      <c r="S2598" s="2">
        <f t="shared" si="775"/>
        <v>48.91666666666697</v>
      </c>
      <c r="T2598" s="2">
        <f t="shared" si="776"/>
        <v>52.335000000000036</v>
      </c>
      <c r="U2598" s="2">
        <f ca="1">IFERROR(SUM(OFFSET(M2598,0,0,-计算结果!$B$18,1)),SUM(OFFSET(M2598,0,0,-ROW(),1)))</f>
        <v>2206.39</v>
      </c>
      <c r="V2598" s="2">
        <f ca="1">IFERROR(SUM(OFFSET(N2598,0,0,-计算结果!$B$18,1)),SUM(OFFSET(N2598,0,0,-ROW(),1)))</f>
        <v>2296.4575</v>
      </c>
      <c r="W2598" s="2">
        <f ca="1">IFERROR(SUM(OFFSET(O2598,0,0,-计算结果!$B$18,1)),SUM(OFFSET(O2598,0,0,-ROW(),1)))</f>
        <v>2234.2633333333301</v>
      </c>
      <c r="X2598" s="2">
        <f ca="1">IFERROR(SUM(OFFSET(P2598,0,0,-计算结果!$B$18,1)),SUM(OFFSET(P2598,0,0,-ROW(),1)))</f>
        <v>2290.0099999999975</v>
      </c>
      <c r="Y2598" s="2">
        <f ca="1">IFERROR(SUM(OFFSET(Q2598,0,0,-计算结果!$B$18,1)),SUM(OFFSET(Q2598,0,0,-ROW(),1)))</f>
        <v>3688.7699999999995</v>
      </c>
      <c r="Z2598" s="2">
        <f ca="1">IFERROR(SUM(OFFSET(R2598,0,0,-计算结果!$B$18,1)),SUM(OFFSET(R2598,0,0,-ROW(),1)))</f>
        <v>3598.7024999999994</v>
      </c>
      <c r="AA2598" s="2">
        <f ca="1">IFERROR(SUM(OFFSET(S2598,0,0,-计算结果!$B$18,1)),SUM(OFFSET(S2598,0,0,-ROW(),1)))</f>
        <v>3660.8966666666693</v>
      </c>
      <c r="AB2598" s="2">
        <f ca="1">IFERROR(SUM(OFFSET(T2598,0,0,-计算结果!$B$18,1)),SUM(OFFSET(T2598,0,0,-ROW(),1)))</f>
        <v>3605.1500000000019</v>
      </c>
      <c r="AC2598" s="2">
        <f t="shared" ca="1" si="777"/>
        <v>0.59813704839282478</v>
      </c>
      <c r="AD2598" s="2">
        <f t="shared" ca="1" si="778"/>
        <v>0.63813485554863181</v>
      </c>
      <c r="AE2598" s="2">
        <f t="shared" ca="1" si="779"/>
        <v>0.61030494350655307</v>
      </c>
      <c r="AF2598" s="2">
        <f t="shared" ca="1" si="780"/>
        <v>0.63520519257173658</v>
      </c>
      <c r="AG2598" s="4" t="str">
        <f ca="1">IF(AND(AC2598&lt;计算结果!$B$19,AD2598&lt;计算结果!$B$19,AE2598&lt;计算结果!$B$19,AF2598&lt;计算结果!$B$19),"买",IF(AND(AC2598&gt;计算结果!$B$20,AD2598&gt;计算结果!$B$20,AE2598&gt;计算结果!$B$20,AF2598&gt;计算结果!$B$20),"卖",AG2597))</f>
        <v>卖</v>
      </c>
      <c r="AH2598" s="4" t="str">
        <f t="shared" ca="1" si="781"/>
        <v/>
      </c>
      <c r="AI2598" s="3">
        <f ca="1">IF(AG2597="买",E2598/E2597-1,0)-IF(AH2598=1,计算结果!B$17,0)</f>
        <v>0</v>
      </c>
      <c r="AJ2598" s="2">
        <f t="shared" ca="1" si="782"/>
        <v>1.4677729438245932</v>
      </c>
      <c r="AK2598" s="3">
        <f ca="1">1-AJ2598/MAX(AJ$2:AJ2598)</f>
        <v>0</v>
      </c>
    </row>
    <row r="2599" spans="1:37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6">
        <v>226168553472</v>
      </c>
      <c r="G2599" s="3">
        <f t="shared" si="768"/>
        <v>-1.9735957624156364E-2</v>
      </c>
      <c r="H2599" s="3">
        <f>1-E2599/MAX(E$2:E2599)</f>
        <v>0.4417188457088409</v>
      </c>
      <c r="I2599" s="22">
        <f t="shared" si="769"/>
        <v>3280.9375</v>
      </c>
      <c r="J2599" s="22">
        <f t="shared" si="770"/>
        <v>3302.5649999999996</v>
      </c>
      <c r="K2599" s="22">
        <f t="shared" si="771"/>
        <v>3280.873333333333</v>
      </c>
      <c r="L2599" s="22">
        <f t="shared" si="772"/>
        <v>3280.7449999999999</v>
      </c>
      <c r="M2599" s="2">
        <f t="shared" si="783"/>
        <v>25.672500000000127</v>
      </c>
      <c r="N2599" s="2">
        <f t="shared" si="784"/>
        <v>25</v>
      </c>
      <c r="O2599" s="2">
        <f t="shared" si="785"/>
        <v>25.319999999999709</v>
      </c>
      <c r="P2599" s="2">
        <f t="shared" si="786"/>
        <v>24.614999999999782</v>
      </c>
      <c r="Q2599" s="2">
        <f t="shared" si="773"/>
        <v>160.67749999999978</v>
      </c>
      <c r="R2599" s="2">
        <f t="shared" si="774"/>
        <v>161.34999999999991</v>
      </c>
      <c r="S2599" s="2">
        <f t="shared" si="775"/>
        <v>161.0300000000002</v>
      </c>
      <c r="T2599" s="2">
        <f t="shared" si="776"/>
        <v>161.73500000000013</v>
      </c>
      <c r="U2599" s="2">
        <f ca="1">IFERROR(SUM(OFFSET(M2599,0,0,-计算结果!$B$18,1)),SUM(OFFSET(M2599,0,0,-ROW(),1)))</f>
        <v>2151.86</v>
      </c>
      <c r="V2599" s="2">
        <f ca="1">IFERROR(SUM(OFFSET(N2599,0,0,-计算结果!$B$18,1)),SUM(OFFSET(N2599,0,0,-ROW(),1)))</f>
        <v>2266.7850000000003</v>
      </c>
      <c r="W2599" s="2">
        <f ca="1">IFERROR(SUM(OFFSET(O2599,0,0,-计算结果!$B$18,1)),SUM(OFFSET(O2599,0,0,-ROW(),1)))</f>
        <v>2186.0666666666634</v>
      </c>
      <c r="X2599" s="2">
        <f ca="1">IFERROR(SUM(OFFSET(P2599,0,0,-计算结果!$B$18,1)),SUM(OFFSET(P2599,0,0,-ROW(),1)))</f>
        <v>2254.4799999999973</v>
      </c>
      <c r="Y2599" s="2">
        <f ca="1">IFERROR(SUM(OFFSET(Q2599,0,0,-计算结果!$B$18,1)),SUM(OFFSET(Q2599,0,0,-ROW(),1)))</f>
        <v>3718.9499999999994</v>
      </c>
      <c r="Z2599" s="2">
        <f ca="1">IFERROR(SUM(OFFSET(R2599,0,0,-计算结果!$B$18,1)),SUM(OFFSET(R2599,0,0,-ROW(),1)))</f>
        <v>3604.0249999999992</v>
      </c>
      <c r="AA2599" s="2">
        <f ca="1">IFERROR(SUM(OFFSET(S2599,0,0,-计算结果!$B$18,1)),SUM(OFFSET(S2599,0,0,-ROW(),1)))</f>
        <v>3684.7433333333361</v>
      </c>
      <c r="AB2599" s="2">
        <f ca="1">IFERROR(SUM(OFFSET(T2599,0,0,-计算结果!$B$18,1)),SUM(OFFSET(T2599,0,0,-ROW(),1)))</f>
        <v>3616.3300000000022</v>
      </c>
      <c r="AC2599" s="2">
        <f t="shared" ca="1" si="777"/>
        <v>0.57862030949595999</v>
      </c>
      <c r="AD2599" s="2">
        <f t="shared" ca="1" si="778"/>
        <v>0.62895928857319272</v>
      </c>
      <c r="AE2599" s="2">
        <f t="shared" ca="1" si="779"/>
        <v>0.59327515349327686</v>
      </c>
      <c r="AF2599" s="2">
        <f t="shared" ca="1" si="780"/>
        <v>0.62341655767034421</v>
      </c>
      <c r="AG2599" s="4" t="str">
        <f ca="1">IF(AND(AC2599&lt;计算结果!$B$19,AD2599&lt;计算结果!$B$19,AE2599&lt;计算结果!$B$19,AF2599&lt;计算结果!$B$19),"买",IF(AND(AC2599&gt;计算结果!$B$20,AD2599&gt;计算结果!$B$20,AE2599&gt;计算结果!$B$20,AF2599&gt;计算结果!$B$20),"卖",AG2598))</f>
        <v>卖</v>
      </c>
      <c r="AH2599" s="4" t="str">
        <f t="shared" ca="1" si="781"/>
        <v/>
      </c>
      <c r="AI2599" s="3">
        <f ca="1">IF(AG2598="买",E2599/E2598-1,0)-IF(AH2599=1,计算结果!B$17,0)</f>
        <v>0</v>
      </c>
      <c r="AJ2599" s="2">
        <f t="shared" ca="1" si="782"/>
        <v>1.4677729438245932</v>
      </c>
      <c r="AK2599" s="3">
        <f ca="1">1-AJ2599/MAX(AJ$2:AJ2599)</f>
        <v>0</v>
      </c>
    </row>
    <row r="2600" spans="1:37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6">
        <v>145989206016</v>
      </c>
      <c r="G2600" s="3">
        <f t="shared" si="768"/>
        <v>-3.9285246241386407E-2</v>
      </c>
      <c r="H2600" s="3">
        <f>1-E2600/MAX(E$2:E2600)</f>
        <v>0.46365105832709452</v>
      </c>
      <c r="I2600" s="22">
        <f t="shared" si="769"/>
        <v>3169.13</v>
      </c>
      <c r="J2600" s="22">
        <f t="shared" si="770"/>
        <v>3183.2574999999997</v>
      </c>
      <c r="K2600" s="22">
        <f t="shared" si="771"/>
        <v>3174.7633333333329</v>
      </c>
      <c r="L2600" s="22">
        <f t="shared" si="772"/>
        <v>3186.0299999999997</v>
      </c>
      <c r="M2600" s="2">
        <f t="shared" si="783"/>
        <v>-40.857500000000073</v>
      </c>
      <c r="N2600" s="2">
        <f t="shared" si="784"/>
        <v>-62.484999999999673</v>
      </c>
      <c r="O2600" s="2">
        <f t="shared" si="785"/>
        <v>-40.793333333333067</v>
      </c>
      <c r="P2600" s="2">
        <f t="shared" si="786"/>
        <v>-40.664999999999964</v>
      </c>
      <c r="Q2600" s="2">
        <f t="shared" si="773"/>
        <v>148.95749999999998</v>
      </c>
      <c r="R2600" s="2">
        <f t="shared" si="774"/>
        <v>170.58499999999958</v>
      </c>
      <c r="S2600" s="2">
        <f t="shared" si="775"/>
        <v>148.89333333333298</v>
      </c>
      <c r="T2600" s="2">
        <f t="shared" si="776"/>
        <v>148.76499999999987</v>
      </c>
      <c r="U2600" s="2">
        <f ca="1">IFERROR(SUM(OFFSET(M2600,0,0,-计算结果!$B$18,1)),SUM(OFFSET(M2600,0,0,-ROW(),1)))</f>
        <v>1900.3275000000003</v>
      </c>
      <c r="V2600" s="2">
        <f ca="1">IFERROR(SUM(OFFSET(N2600,0,0,-计算结果!$B$18,1)),SUM(OFFSET(N2600,0,0,-ROW(),1)))</f>
        <v>1981.6950000000011</v>
      </c>
      <c r="W2600" s="2">
        <f ca="1">IFERROR(SUM(OFFSET(O2600,0,0,-计算结果!$B$18,1)),SUM(OFFSET(O2600,0,0,-ROW(),1)))</f>
        <v>1928.6499999999978</v>
      </c>
      <c r="X2600" s="2">
        <f ca="1">IFERROR(SUM(OFFSET(P2600,0,0,-计算结果!$B$18,1)),SUM(OFFSET(P2600,0,0,-ROW(),1)))</f>
        <v>1985.2949999999978</v>
      </c>
      <c r="Y2600" s="2">
        <f ca="1">IFERROR(SUM(OFFSET(Q2600,0,0,-计算结果!$B$18,1)),SUM(OFFSET(Q2600,0,0,-ROW(),1)))</f>
        <v>3888.6224999999995</v>
      </c>
      <c r="Z2600" s="2">
        <f ca="1">IFERROR(SUM(OFFSET(R2600,0,0,-计算结果!$B$18,1)),SUM(OFFSET(R2600,0,0,-ROW(),1)))</f>
        <v>3807.2549999999987</v>
      </c>
      <c r="AA2600" s="2">
        <f ca="1">IFERROR(SUM(OFFSET(S2600,0,0,-计算结果!$B$18,1)),SUM(OFFSET(S2600,0,0,-ROW(),1)))</f>
        <v>3860.300000000002</v>
      </c>
      <c r="AB2600" s="2">
        <f ca="1">IFERROR(SUM(OFFSET(T2600,0,0,-计算结果!$B$18,1)),SUM(OFFSET(T2600,0,0,-ROW(),1)))</f>
        <v>3803.655000000002</v>
      </c>
      <c r="AC2600" s="2">
        <f t="shared" ca="1" si="777"/>
        <v>0.48868911806173021</v>
      </c>
      <c r="AD2600" s="2">
        <f t="shared" ca="1" si="778"/>
        <v>0.52050493071780113</v>
      </c>
      <c r="AE2600" s="2">
        <f t="shared" ca="1" si="779"/>
        <v>0.49961142916353568</v>
      </c>
      <c r="AF2600" s="2">
        <f t="shared" ca="1" si="780"/>
        <v>0.52194402489184655</v>
      </c>
      <c r="AG2600" s="4" t="str">
        <f ca="1">IF(AND(AC2600&lt;计算结果!$B$19,AD2600&lt;计算结果!$B$19,AE2600&lt;计算结果!$B$19,AF2600&lt;计算结果!$B$19),"买",IF(AND(AC2600&gt;计算结果!$B$20,AD2600&gt;计算结果!$B$20,AE2600&gt;计算结果!$B$20,AF2600&gt;计算结果!$B$20),"卖",AG2599))</f>
        <v>卖</v>
      </c>
      <c r="AH2600" s="4" t="str">
        <f t="shared" ca="1" si="781"/>
        <v/>
      </c>
      <c r="AI2600" s="3">
        <f ca="1">IF(AG2599="买",E2600/E2599-1,0)-IF(AH2600=1,计算结果!B$17,0)</f>
        <v>0</v>
      </c>
      <c r="AJ2600" s="2">
        <f t="shared" ca="1" si="782"/>
        <v>1.4677729438245932</v>
      </c>
      <c r="AK2600" s="3">
        <f ca="1">1-AJ2600/MAX(AJ$2:AJ2600)</f>
        <v>0</v>
      </c>
    </row>
    <row r="2601" spans="1:37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6">
        <v>168269840384</v>
      </c>
      <c r="G2601" s="3">
        <f t="shared" si="768"/>
        <v>4.9812355062923697E-2</v>
      </c>
      <c r="H2601" s="3">
        <f>1-E2601/MAX(E$2:E2601)</f>
        <v>0.4369342544068604</v>
      </c>
      <c r="I2601" s="22">
        <f t="shared" si="769"/>
        <v>3273.9475000000002</v>
      </c>
      <c r="J2601" s="22">
        <f t="shared" si="770"/>
        <v>3233.9250000000002</v>
      </c>
      <c r="K2601" s="22">
        <f t="shared" si="771"/>
        <v>3262.1800000000003</v>
      </c>
      <c r="L2601" s="22">
        <f t="shared" si="772"/>
        <v>3238.645</v>
      </c>
      <c r="M2601" s="2">
        <f t="shared" si="783"/>
        <v>176.78999999999996</v>
      </c>
      <c r="N2601" s="2">
        <f t="shared" si="784"/>
        <v>162.66250000000036</v>
      </c>
      <c r="O2601" s="2">
        <f t="shared" si="785"/>
        <v>171.15666666666721</v>
      </c>
      <c r="P2601" s="2">
        <f t="shared" si="786"/>
        <v>159.89000000000033</v>
      </c>
      <c r="Q2601" s="2">
        <f t="shared" si="773"/>
        <v>37.760000000000218</v>
      </c>
      <c r="R2601" s="2">
        <f t="shared" si="774"/>
        <v>51.887499999999818</v>
      </c>
      <c r="S2601" s="2">
        <f t="shared" si="775"/>
        <v>43.393333333332976</v>
      </c>
      <c r="T2601" s="2">
        <f t="shared" si="776"/>
        <v>54.659999999999854</v>
      </c>
      <c r="U2601" s="2">
        <f ca="1">IFERROR(SUM(OFFSET(M2601,0,0,-计算结果!$B$18,1)),SUM(OFFSET(M2601,0,0,-ROW(),1)))</f>
        <v>1978.7825000000003</v>
      </c>
      <c r="V2601" s="2">
        <f ca="1">IFERROR(SUM(OFFSET(N2601,0,0,-计算结果!$B$18,1)),SUM(OFFSET(N2601,0,0,-ROW(),1)))</f>
        <v>2014.0875000000019</v>
      </c>
      <c r="W2601" s="2">
        <f ca="1">IFERROR(SUM(OFFSET(O2601,0,0,-计算结果!$B$18,1)),SUM(OFFSET(O2601,0,0,-ROW(),1)))</f>
        <v>1992.0899999999988</v>
      </c>
      <c r="X2601" s="2">
        <f ca="1">IFERROR(SUM(OFFSET(P2601,0,0,-计算结果!$B$18,1)),SUM(OFFSET(P2601,0,0,-ROW(),1)))</f>
        <v>2018.7049999999986</v>
      </c>
      <c r="Y2601" s="2">
        <f ca="1">IFERROR(SUM(OFFSET(Q2601,0,0,-计算结果!$B$18,1)),SUM(OFFSET(Q2601,0,0,-ROW(),1)))</f>
        <v>3909.4175000000005</v>
      </c>
      <c r="Z2601" s="2">
        <f ca="1">IFERROR(SUM(OFFSET(R2601,0,0,-计算结果!$B$18,1)),SUM(OFFSET(R2601,0,0,-ROW(),1)))</f>
        <v>3874.1124999999988</v>
      </c>
      <c r="AA2601" s="2">
        <f ca="1">IFERROR(SUM(OFFSET(S2601,0,0,-计算结果!$B$18,1)),SUM(OFFSET(S2601,0,0,-ROW(),1)))</f>
        <v>3896.1100000000019</v>
      </c>
      <c r="AB2601" s="2">
        <f ca="1">IFERROR(SUM(OFFSET(T2601,0,0,-计算结果!$B$18,1)),SUM(OFFSET(T2601,0,0,-ROW(),1)))</f>
        <v>3869.4950000000022</v>
      </c>
      <c r="AC2601" s="2">
        <f t="shared" ca="1" si="777"/>
        <v>0.50615788669283857</v>
      </c>
      <c r="AD2601" s="2">
        <f t="shared" ca="1" si="778"/>
        <v>0.51988358624072029</v>
      </c>
      <c r="AE2601" s="2">
        <f t="shared" ca="1" si="779"/>
        <v>0.51130229895973112</v>
      </c>
      <c r="AF2601" s="2">
        <f t="shared" ca="1" si="780"/>
        <v>0.52169727574269964</v>
      </c>
      <c r="AG2601" s="4" t="str">
        <f ca="1">IF(AND(AC2601&lt;计算结果!$B$19,AD2601&lt;计算结果!$B$19,AE2601&lt;计算结果!$B$19,AF2601&lt;计算结果!$B$19),"买",IF(AND(AC2601&gt;计算结果!$B$20,AD2601&gt;计算结果!$B$20,AE2601&gt;计算结果!$B$20,AF2601&gt;计算结果!$B$20),"卖",AG2600))</f>
        <v>卖</v>
      </c>
      <c r="AH2601" s="4" t="str">
        <f t="shared" ca="1" si="781"/>
        <v/>
      </c>
      <c r="AI2601" s="3">
        <f ca="1">IF(AG2600="买",E2601/E2600-1,0)-IF(AH2601=1,计算结果!B$17,0)</f>
        <v>0</v>
      </c>
      <c r="AJ2601" s="2">
        <f t="shared" ca="1" si="782"/>
        <v>1.4677729438245932</v>
      </c>
      <c r="AK2601" s="3">
        <f ca="1">1-AJ2601/MAX(AJ$2:AJ2601)</f>
        <v>0</v>
      </c>
    </row>
    <row r="2602" spans="1:37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6">
        <v>190270177280</v>
      </c>
      <c r="G2602" s="3">
        <f t="shared" si="768"/>
        <v>-2.1832741557754831E-2</v>
      </c>
      <c r="H2602" s="3">
        <f>1-E2602/MAX(E$2:E2602)</f>
        <v>0.44922752331041993</v>
      </c>
      <c r="I2602" s="22">
        <f t="shared" si="769"/>
        <v>3266.4775</v>
      </c>
      <c r="J2602" s="22">
        <f t="shared" si="770"/>
        <v>3279.1424999999999</v>
      </c>
      <c r="K2602" s="22">
        <f t="shared" si="771"/>
        <v>3276.3033333333333</v>
      </c>
      <c r="L2602" s="22">
        <f t="shared" si="772"/>
        <v>3295.9549999999999</v>
      </c>
      <c r="M2602" s="2">
        <f t="shared" si="783"/>
        <v>80.962499999999636</v>
      </c>
      <c r="N2602" s="2">
        <f t="shared" si="784"/>
        <v>120.98499999999967</v>
      </c>
      <c r="O2602" s="2">
        <f t="shared" si="785"/>
        <v>92.729999999999563</v>
      </c>
      <c r="P2602" s="2">
        <f t="shared" si="786"/>
        <v>116.26499999999987</v>
      </c>
      <c r="Q2602" s="2">
        <f t="shared" si="773"/>
        <v>36.947500000000218</v>
      </c>
      <c r="R2602" s="2">
        <f t="shared" si="774"/>
        <v>-3.0749999999998181</v>
      </c>
      <c r="S2602" s="2">
        <f t="shared" si="775"/>
        <v>25.180000000000291</v>
      </c>
      <c r="T2602" s="2">
        <f t="shared" si="776"/>
        <v>1.6449999999999818</v>
      </c>
      <c r="U2602" s="2">
        <f ca="1">IFERROR(SUM(OFFSET(M2602,0,0,-计算结果!$B$18,1)),SUM(OFFSET(M2602,0,0,-ROW(),1)))</f>
        <v>2020.5900000000001</v>
      </c>
      <c r="V2602" s="2">
        <f ca="1">IFERROR(SUM(OFFSET(N2602,0,0,-计算结果!$B$18,1)),SUM(OFFSET(N2602,0,0,-ROW(),1)))</f>
        <v>2095.030000000002</v>
      </c>
      <c r="W2602" s="2">
        <f ca="1">IFERROR(SUM(OFFSET(O2602,0,0,-计算结果!$B$18,1)),SUM(OFFSET(O2602,0,0,-ROW(),1)))</f>
        <v>2046.2366666666653</v>
      </c>
      <c r="X2602" s="2">
        <f ca="1">IFERROR(SUM(OFFSET(P2602,0,0,-计算结果!$B$18,1)),SUM(OFFSET(P2602,0,0,-ROW(),1)))</f>
        <v>2097.5299999999988</v>
      </c>
      <c r="Y2602" s="2">
        <f ca="1">IFERROR(SUM(OFFSET(Q2602,0,0,-计算结果!$B$18,1)),SUM(OFFSET(Q2602,0,0,-ROW(),1)))</f>
        <v>3865.7400000000007</v>
      </c>
      <c r="Z2602" s="2">
        <f ca="1">IFERROR(SUM(OFFSET(R2602,0,0,-计算结果!$B$18,1)),SUM(OFFSET(R2602,0,0,-ROW(),1)))</f>
        <v>3791.2999999999988</v>
      </c>
      <c r="AA2602" s="2">
        <f ca="1">IFERROR(SUM(OFFSET(S2602,0,0,-计算结果!$B$18,1)),SUM(OFFSET(S2602,0,0,-ROW(),1)))</f>
        <v>3840.0933333333355</v>
      </c>
      <c r="AB2602" s="2">
        <f ca="1">IFERROR(SUM(OFFSET(T2602,0,0,-计算结果!$B$18,1)),SUM(OFFSET(T2602,0,0,-ROW(),1)))</f>
        <v>3788.800000000002</v>
      </c>
      <c r="AC2602" s="2">
        <f t="shared" ca="1" si="777"/>
        <v>0.52269164506666244</v>
      </c>
      <c r="AD2602" s="2">
        <f t="shared" ca="1" si="778"/>
        <v>0.55258882177617241</v>
      </c>
      <c r="AE2602" s="2">
        <f t="shared" ca="1" si="779"/>
        <v>0.53286118045741881</v>
      </c>
      <c r="AF2602" s="2">
        <f t="shared" ca="1" si="780"/>
        <v>0.55361328124999942</v>
      </c>
      <c r="AG2602" s="4" t="str">
        <f ca="1">IF(AND(AC2602&lt;计算结果!$B$19,AD2602&lt;计算结果!$B$19,AE2602&lt;计算结果!$B$19,AF2602&lt;计算结果!$B$19),"买",IF(AND(AC2602&gt;计算结果!$B$20,AD2602&gt;计算结果!$B$20,AE2602&gt;计算结果!$B$20,AF2602&gt;计算结果!$B$20),"卖",AG2601))</f>
        <v>卖</v>
      </c>
      <c r="AH2602" s="4" t="str">
        <f t="shared" ca="1" si="781"/>
        <v/>
      </c>
      <c r="AI2602" s="3">
        <f ca="1">IF(AG2601="买",E2602/E2601-1,0)-IF(AH2602=1,计算结果!B$17,0)</f>
        <v>0</v>
      </c>
      <c r="AJ2602" s="2">
        <f t="shared" ca="1" si="782"/>
        <v>1.4677729438245932</v>
      </c>
      <c r="AK2602" s="3">
        <f ca="1">1-AJ2602/MAX(AJ$2:AJ2602)</f>
        <v>0</v>
      </c>
    </row>
    <row r="2603" spans="1:37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6">
        <v>121752535040</v>
      </c>
      <c r="G2603" s="3">
        <f t="shared" si="768"/>
        <v>4.4084028421378374E-3</v>
      </c>
      <c r="H2603" s="3">
        <f>1-E2603/MAX(E$2:E2603)</f>
        <v>0.44679949635881033</v>
      </c>
      <c r="I2603" s="22">
        <f t="shared" si="769"/>
        <v>3252.8125</v>
      </c>
      <c r="J2603" s="22">
        <f t="shared" si="770"/>
        <v>3253.605</v>
      </c>
      <c r="K2603" s="22">
        <f t="shared" si="771"/>
        <v>3253.3266666666664</v>
      </c>
      <c r="L2603" s="22">
        <f t="shared" si="772"/>
        <v>3254.355</v>
      </c>
      <c r="M2603" s="2">
        <f t="shared" si="783"/>
        <v>14.402500000000146</v>
      </c>
      <c r="N2603" s="2">
        <f t="shared" si="784"/>
        <v>1.7375000000001819</v>
      </c>
      <c r="O2603" s="2">
        <f t="shared" si="785"/>
        <v>4.5766666666668243</v>
      </c>
      <c r="P2603" s="2">
        <f t="shared" si="786"/>
        <v>-15.074999999999818</v>
      </c>
      <c r="Q2603" s="2">
        <f t="shared" si="773"/>
        <v>38.647500000000036</v>
      </c>
      <c r="R2603" s="2">
        <f t="shared" si="774"/>
        <v>51.3125</v>
      </c>
      <c r="S2603" s="2">
        <f t="shared" si="775"/>
        <v>48.473333333333358</v>
      </c>
      <c r="T2603" s="2">
        <f t="shared" si="776"/>
        <v>68.125</v>
      </c>
      <c r="U2603" s="2">
        <f ca="1">IFERROR(SUM(OFFSET(M2603,0,0,-计算结果!$B$18,1)),SUM(OFFSET(M2603,0,0,-ROW(),1)))</f>
        <v>2001.3625000000002</v>
      </c>
      <c r="V2603" s="2">
        <f ca="1">IFERROR(SUM(OFFSET(N2603,0,0,-计算结果!$B$18,1)),SUM(OFFSET(N2603,0,0,-ROW(),1)))</f>
        <v>2049.0750000000012</v>
      </c>
      <c r="W2603" s="2">
        <f ca="1">IFERROR(SUM(OFFSET(O2603,0,0,-计算结果!$B$18,1)),SUM(OFFSET(O2603,0,0,-ROW(),1)))</f>
        <v>2013.1133333333323</v>
      </c>
      <c r="X2603" s="2">
        <f ca="1">IFERROR(SUM(OFFSET(P2603,0,0,-计算结果!$B$18,1)),SUM(OFFSET(P2603,0,0,-ROW(),1)))</f>
        <v>2036.6149999999989</v>
      </c>
      <c r="Y2603" s="2">
        <f ca="1">IFERROR(SUM(OFFSET(Q2603,0,0,-计算结果!$B$18,1)),SUM(OFFSET(Q2603,0,0,-ROW(),1)))</f>
        <v>3845.2975000000006</v>
      </c>
      <c r="Z2603" s="2">
        <f ca="1">IFERROR(SUM(OFFSET(R2603,0,0,-计算结果!$B$18,1)),SUM(OFFSET(R2603,0,0,-ROW(),1)))</f>
        <v>3797.5849999999996</v>
      </c>
      <c r="AA2603" s="2">
        <f ca="1">IFERROR(SUM(OFFSET(S2603,0,0,-计算结果!$B$18,1)),SUM(OFFSET(S2603,0,0,-ROW(),1)))</f>
        <v>3833.5466666666684</v>
      </c>
      <c r="AB2603" s="2">
        <f ca="1">IFERROR(SUM(OFFSET(T2603,0,0,-计算结果!$B$18,1)),SUM(OFFSET(T2603,0,0,-ROW(),1)))</f>
        <v>3810.0450000000019</v>
      </c>
      <c r="AC2603" s="2">
        <f t="shared" ca="1" si="777"/>
        <v>0.52047013267504005</v>
      </c>
      <c r="AD2603" s="2">
        <f t="shared" ca="1" si="778"/>
        <v>0.53957317611060751</v>
      </c>
      <c r="AE2603" s="2">
        <f t="shared" ca="1" si="779"/>
        <v>0.52513077533076369</v>
      </c>
      <c r="AF2603" s="2">
        <f t="shared" ca="1" si="780"/>
        <v>0.53453830597801277</v>
      </c>
      <c r="AG2603" s="4" t="str">
        <f ca="1">IF(AND(AC2603&lt;计算结果!$B$19,AD2603&lt;计算结果!$B$19,AE2603&lt;计算结果!$B$19,AF2603&lt;计算结果!$B$19),"买",IF(AND(AC2603&gt;计算结果!$B$20,AD2603&gt;计算结果!$B$20,AE2603&gt;计算结果!$B$20,AF2603&gt;计算结果!$B$20),"卖",AG2602))</f>
        <v>卖</v>
      </c>
      <c r="AH2603" s="4" t="str">
        <f t="shared" ca="1" si="781"/>
        <v/>
      </c>
      <c r="AI2603" s="3">
        <f ca="1">IF(AG2602="买",E2603/E2602-1,0)-IF(AH2603=1,计算结果!B$17,0)</f>
        <v>0</v>
      </c>
      <c r="AJ2603" s="2">
        <f t="shared" ca="1" si="782"/>
        <v>1.4677729438245932</v>
      </c>
      <c r="AK2603" s="3">
        <f ca="1">1-AJ2603/MAX(AJ$2:AJ2603)</f>
        <v>0</v>
      </c>
    </row>
    <row r="2604" spans="1:37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6">
        <v>145323016192</v>
      </c>
      <c r="G2604" s="3">
        <f t="shared" si="768"/>
        <v>1.7525459282065059E-2</v>
      </c>
      <c r="H2604" s="3">
        <f>1-E2604/MAX(E$2:E2604)</f>
        <v>0.43710440345742874</v>
      </c>
      <c r="I2604" s="22">
        <f t="shared" si="769"/>
        <v>3285.2449999999999</v>
      </c>
      <c r="J2604" s="22">
        <f t="shared" si="770"/>
        <v>3263.8325</v>
      </c>
      <c r="K2604" s="22">
        <f t="shared" si="771"/>
        <v>3277.5766666666664</v>
      </c>
      <c r="L2604" s="22">
        <f t="shared" si="772"/>
        <v>3262.24</v>
      </c>
      <c r="M2604" s="2">
        <f t="shared" si="783"/>
        <v>59.737500000000182</v>
      </c>
      <c r="N2604" s="2">
        <f t="shared" si="784"/>
        <v>58.945000000000164</v>
      </c>
      <c r="O2604" s="2">
        <f t="shared" si="785"/>
        <v>59.223333333333812</v>
      </c>
      <c r="P2604" s="2">
        <f t="shared" si="786"/>
        <v>58.195000000000164</v>
      </c>
      <c r="Q2604" s="2">
        <f t="shared" si="773"/>
        <v>40.882500000000164</v>
      </c>
      <c r="R2604" s="2">
        <f t="shared" si="774"/>
        <v>41.675000000000182</v>
      </c>
      <c r="S2604" s="2">
        <f t="shared" si="775"/>
        <v>41.396666666666533</v>
      </c>
      <c r="T2604" s="2">
        <f t="shared" si="776"/>
        <v>42.425000000000182</v>
      </c>
      <c r="U2604" s="2">
        <f ca="1">IFERROR(SUM(OFFSET(M2604,0,0,-计算结果!$B$18,1)),SUM(OFFSET(M2604,0,0,-ROW(),1)))</f>
        <v>1948.1549999999997</v>
      </c>
      <c r="V2604" s="2">
        <f ca="1">IFERROR(SUM(OFFSET(N2604,0,0,-计算结果!$B$18,1)),SUM(OFFSET(N2604,0,0,-ROW(),1)))</f>
        <v>1992.9250000000011</v>
      </c>
      <c r="W2604" s="2">
        <f ca="1">IFERROR(SUM(OFFSET(O2604,0,0,-计算结果!$B$18,1)),SUM(OFFSET(O2604,0,0,-ROW(),1)))</f>
        <v>1956.7099999999991</v>
      </c>
      <c r="X2604" s="2">
        <f ca="1">IFERROR(SUM(OFFSET(P2604,0,0,-计算结果!$B$18,1)),SUM(OFFSET(P2604,0,0,-ROW(),1)))</f>
        <v>1973.8199999999983</v>
      </c>
      <c r="Y2604" s="2">
        <f ca="1">IFERROR(SUM(OFFSET(Q2604,0,0,-计算结果!$B$18,1)),SUM(OFFSET(Q2604,0,0,-ROW(),1)))</f>
        <v>3885.8850000000007</v>
      </c>
      <c r="Z2604" s="2">
        <f ca="1">IFERROR(SUM(OFFSET(R2604,0,0,-计算结果!$B$18,1)),SUM(OFFSET(R2604,0,0,-ROW(),1)))</f>
        <v>3841.1149999999993</v>
      </c>
      <c r="AA2604" s="2">
        <f ca="1">IFERROR(SUM(OFFSET(S2604,0,0,-计算结果!$B$18,1)),SUM(OFFSET(S2604,0,0,-ROW(),1)))</f>
        <v>3877.3300000000013</v>
      </c>
      <c r="AB2604" s="2">
        <f ca="1">IFERROR(SUM(OFFSET(T2604,0,0,-计算结果!$B$18,1)),SUM(OFFSET(T2604,0,0,-ROW(),1)))</f>
        <v>3860.2200000000021</v>
      </c>
      <c r="AC2604" s="2">
        <f t="shared" ca="1" si="777"/>
        <v>0.50134139327334681</v>
      </c>
      <c r="AD2604" s="2">
        <f t="shared" ca="1" si="778"/>
        <v>0.51884023258871481</v>
      </c>
      <c r="AE2604" s="2">
        <f t="shared" ca="1" si="779"/>
        <v>0.50465397580293614</v>
      </c>
      <c r="AF2604" s="2">
        <f t="shared" ca="1" si="780"/>
        <v>0.51132318883379635</v>
      </c>
      <c r="AG2604" s="4" t="str">
        <f ca="1">IF(AND(AC2604&lt;计算结果!$B$19,AD2604&lt;计算结果!$B$19,AE2604&lt;计算结果!$B$19,AF2604&lt;计算结果!$B$19),"买",IF(AND(AC2604&gt;计算结果!$B$20,AD2604&gt;计算结果!$B$20,AE2604&gt;计算结果!$B$20,AF2604&gt;计算结果!$B$20),"卖",AG2603))</f>
        <v>卖</v>
      </c>
      <c r="AH2604" s="4" t="str">
        <f t="shared" ca="1" si="781"/>
        <v/>
      </c>
      <c r="AI2604" s="3">
        <f ca="1">IF(AG2603="买",E2604/E2603-1,0)-IF(AH2604=1,计算结果!B$17,0)</f>
        <v>0</v>
      </c>
      <c r="AJ2604" s="2">
        <f t="shared" ca="1" si="782"/>
        <v>1.4677729438245932</v>
      </c>
      <c r="AK2604" s="3">
        <f ca="1">1-AJ2604/MAX(AJ$2:AJ2604)</f>
        <v>0</v>
      </c>
    </row>
    <row r="2605" spans="1:37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6">
        <v>172492865536</v>
      </c>
      <c r="G2605" s="3">
        <f t="shared" si="768"/>
        <v>9.3040126955339364E-3</v>
      </c>
      <c r="H2605" s="3">
        <f>1-E2605/MAX(E$2:E2605)</f>
        <v>0.43186721568093644</v>
      </c>
      <c r="I2605" s="22">
        <f t="shared" si="769"/>
        <v>3338.1625000000004</v>
      </c>
      <c r="J2605" s="22">
        <f t="shared" si="770"/>
        <v>3331.4974999999999</v>
      </c>
      <c r="K2605" s="22">
        <f t="shared" si="771"/>
        <v>3337.8733333333334</v>
      </c>
      <c r="L2605" s="22">
        <f t="shared" si="772"/>
        <v>3337.2950000000001</v>
      </c>
      <c r="M2605" s="2">
        <f t="shared" si="783"/>
        <v>86.164999999999964</v>
      </c>
      <c r="N2605" s="2">
        <f t="shared" si="784"/>
        <v>107.57749999999987</v>
      </c>
      <c r="O2605" s="2">
        <f t="shared" si="785"/>
        <v>93.833333333333485</v>
      </c>
      <c r="P2605" s="2">
        <f t="shared" si="786"/>
        <v>109.17000000000007</v>
      </c>
      <c r="Q2605" s="2">
        <f t="shared" si="773"/>
        <v>-17.934999999999945</v>
      </c>
      <c r="R2605" s="2">
        <f t="shared" si="774"/>
        <v>-39.347499999999854</v>
      </c>
      <c r="S2605" s="2">
        <f t="shared" si="775"/>
        <v>-25.603333333333467</v>
      </c>
      <c r="T2605" s="2">
        <f t="shared" si="776"/>
        <v>-40.940000000000055</v>
      </c>
      <c r="U2605" s="2">
        <f ca="1">IFERROR(SUM(OFFSET(M2605,0,0,-计算结果!$B$18,1)),SUM(OFFSET(M2605,0,0,-ROW(),1)))</f>
        <v>1962.7950000000001</v>
      </c>
      <c r="V2605" s="2">
        <f ca="1">IFERROR(SUM(OFFSET(N2605,0,0,-计算结果!$B$18,1)),SUM(OFFSET(N2605,0,0,-ROW(),1)))</f>
        <v>2006.007500000002</v>
      </c>
      <c r="W2605" s="2">
        <f ca="1">IFERROR(SUM(OFFSET(O2605,0,0,-计算结果!$B$18,1)),SUM(OFFSET(O2605,0,0,-ROW(),1)))</f>
        <v>1971.4566666666674</v>
      </c>
      <c r="X2605" s="2">
        <f ca="1">IFERROR(SUM(OFFSET(P2605,0,0,-计算结果!$B$18,1)),SUM(OFFSET(P2605,0,0,-ROW(),1)))</f>
        <v>1988.7799999999993</v>
      </c>
      <c r="Y2605" s="2">
        <f ca="1">IFERROR(SUM(OFFSET(Q2605,0,0,-计算结果!$B$18,1)),SUM(OFFSET(Q2605,0,0,-ROW(),1)))</f>
        <v>3794.4450000000006</v>
      </c>
      <c r="Z2605" s="2">
        <f ca="1">IFERROR(SUM(OFFSET(R2605,0,0,-计算结果!$B$18,1)),SUM(OFFSET(R2605,0,0,-ROW(),1)))</f>
        <v>3751.2324999999987</v>
      </c>
      <c r="AA2605" s="2">
        <f ca="1">IFERROR(SUM(OFFSET(S2605,0,0,-计算结果!$B$18,1)),SUM(OFFSET(S2605,0,0,-ROW(),1)))</f>
        <v>3785.7833333333333</v>
      </c>
      <c r="AB2605" s="2">
        <f ca="1">IFERROR(SUM(OFFSET(T2605,0,0,-计算结果!$B$18,1)),SUM(OFFSET(T2605,0,0,-ROW(),1)))</f>
        <v>3768.4600000000014</v>
      </c>
      <c r="AC2605" s="2">
        <f t="shared" ca="1" si="777"/>
        <v>0.51728118341417517</v>
      </c>
      <c r="AD2605" s="2">
        <f t="shared" ca="1" si="778"/>
        <v>0.5347595756861252</v>
      </c>
      <c r="AE2605" s="2">
        <f t="shared" ca="1" si="779"/>
        <v>0.52075264036064772</v>
      </c>
      <c r="AF2605" s="2">
        <f t="shared" ca="1" si="780"/>
        <v>0.52774342835004184</v>
      </c>
      <c r="AG2605" s="4" t="str">
        <f ca="1">IF(AND(AC2605&lt;计算结果!$B$19,AD2605&lt;计算结果!$B$19,AE2605&lt;计算结果!$B$19,AF2605&lt;计算结果!$B$19),"买",IF(AND(AC2605&gt;计算结果!$B$20,AD2605&gt;计算结果!$B$20,AE2605&gt;计算结果!$B$20,AF2605&gt;计算结果!$B$20),"卖",AG2604))</f>
        <v>卖</v>
      </c>
      <c r="AH2605" s="4" t="str">
        <f t="shared" ca="1" si="781"/>
        <v/>
      </c>
      <c r="AI2605" s="3">
        <f ca="1">IF(AG2604="买",E2605/E2604-1,0)-IF(AH2605=1,计算结果!B$17,0)</f>
        <v>0</v>
      </c>
      <c r="AJ2605" s="2">
        <f t="shared" ca="1" si="782"/>
        <v>1.4677729438245932</v>
      </c>
      <c r="AK2605" s="3">
        <f ca="1">1-AJ2605/MAX(AJ$2:AJ2605)</f>
        <v>0</v>
      </c>
    </row>
    <row r="2606" spans="1:37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6">
        <v>136885977088</v>
      </c>
      <c r="G2606" s="3">
        <f t="shared" si="768"/>
        <v>-2.2761101277916085E-2</v>
      </c>
      <c r="H2606" s="3">
        <f>1-E2606/MAX(E$2:E2606)</f>
        <v>0.44479854352412707</v>
      </c>
      <c r="I2606" s="22">
        <f t="shared" si="769"/>
        <v>3273.8325</v>
      </c>
      <c r="J2606" s="22">
        <f t="shared" si="770"/>
        <v>3280.5925000000002</v>
      </c>
      <c r="K2606" s="22">
        <f t="shared" si="771"/>
        <v>3277.4333333333338</v>
      </c>
      <c r="L2606" s="22">
        <f t="shared" si="772"/>
        <v>3284.6350000000002</v>
      </c>
      <c r="M2606" s="2">
        <f t="shared" si="783"/>
        <v>-22.222500000000309</v>
      </c>
      <c r="N2606" s="2">
        <f t="shared" si="784"/>
        <v>-15.557499999999891</v>
      </c>
      <c r="O2606" s="2">
        <f t="shared" si="785"/>
        <v>-21.933333333333394</v>
      </c>
      <c r="P2606" s="2">
        <f t="shared" si="786"/>
        <v>-21.355000000000018</v>
      </c>
      <c r="Q2606" s="2">
        <f t="shared" si="773"/>
        <v>84.832500000000437</v>
      </c>
      <c r="R2606" s="2">
        <f t="shared" si="774"/>
        <v>78.167500000000018</v>
      </c>
      <c r="S2606" s="2">
        <f t="shared" si="775"/>
        <v>84.543333333333521</v>
      </c>
      <c r="T2606" s="2">
        <f t="shared" si="776"/>
        <v>83.965000000000146</v>
      </c>
      <c r="U2606" s="2">
        <f ca="1">IFERROR(SUM(OFFSET(M2606,0,0,-计算结果!$B$18,1)),SUM(OFFSET(M2606,0,0,-ROW(),1)))</f>
        <v>1985.9699999999989</v>
      </c>
      <c r="V2606" s="2">
        <f ca="1">IFERROR(SUM(OFFSET(N2606,0,0,-计算结果!$B$18,1)),SUM(OFFSET(N2606,0,0,-ROW(),1)))</f>
        <v>2055.5775000000008</v>
      </c>
      <c r="W2606" s="2">
        <f ca="1">IFERROR(SUM(OFFSET(O2606,0,0,-计算结果!$B$18,1)),SUM(OFFSET(O2606,0,0,-ROW(),1)))</f>
        <v>2003.396666666667</v>
      </c>
      <c r="X2606" s="2">
        <f ca="1">IFERROR(SUM(OFFSET(P2606,0,0,-计算结果!$B$18,1)),SUM(OFFSET(P2606,0,0,-ROW(),1)))</f>
        <v>2038.2499999999991</v>
      </c>
      <c r="Y2606" s="2">
        <f ca="1">IFERROR(SUM(OFFSET(Q2606,0,0,-计算结果!$B$18,1)),SUM(OFFSET(Q2606,0,0,-ROW(),1)))</f>
        <v>3494.7400000000016</v>
      </c>
      <c r="Z2606" s="2">
        <f ca="1">IFERROR(SUM(OFFSET(R2606,0,0,-计算结果!$B$18,1)),SUM(OFFSET(R2606,0,0,-ROW(),1)))</f>
        <v>3425.1324999999997</v>
      </c>
      <c r="AA2606" s="2">
        <f ca="1">IFERROR(SUM(OFFSET(S2606,0,0,-计算结果!$B$18,1)),SUM(OFFSET(S2606,0,0,-ROW(),1)))</f>
        <v>3477.3133333333335</v>
      </c>
      <c r="AB2606" s="2">
        <f ca="1">IFERROR(SUM(OFFSET(T2606,0,0,-计算结果!$B$18,1)),SUM(OFFSET(T2606,0,0,-ROW(),1)))</f>
        <v>3442.4600000000014</v>
      </c>
      <c r="AC2606" s="2">
        <f t="shared" ca="1" si="777"/>
        <v>0.56827403469213678</v>
      </c>
      <c r="AD2606" s="2">
        <f t="shared" ca="1" si="778"/>
        <v>0.60014539583505189</v>
      </c>
      <c r="AE2606" s="2">
        <f t="shared" ca="1" si="779"/>
        <v>0.57613349003157621</v>
      </c>
      <c r="AF2606" s="2">
        <f t="shared" ca="1" si="780"/>
        <v>0.59209112088448324</v>
      </c>
      <c r="AG2606" s="4" t="str">
        <f ca="1">IF(AND(AC2606&lt;计算结果!$B$19,AD2606&lt;计算结果!$B$19,AE2606&lt;计算结果!$B$19,AF2606&lt;计算结果!$B$19),"买",IF(AND(AC2606&gt;计算结果!$B$20,AD2606&gt;计算结果!$B$20,AE2606&gt;计算结果!$B$20,AF2606&gt;计算结果!$B$20),"卖",AG2605))</f>
        <v>卖</v>
      </c>
      <c r="AH2606" s="4" t="str">
        <f t="shared" ca="1" si="781"/>
        <v/>
      </c>
      <c r="AI2606" s="3">
        <f ca="1">IF(AG2605="买",E2606/E2605-1,0)-IF(AH2606=1,计算结果!B$17,0)</f>
        <v>0</v>
      </c>
      <c r="AJ2606" s="2">
        <f t="shared" ca="1" si="782"/>
        <v>1.4677729438245932</v>
      </c>
      <c r="AK2606" s="3">
        <f ca="1">1-AJ2606/MAX(AJ$2:AJ2606)</f>
        <v>0</v>
      </c>
    </row>
    <row r="2607" spans="1:37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6">
        <v>120820645888</v>
      </c>
      <c r="G2607" s="3">
        <f t="shared" si="768"/>
        <v>6.7330058258734393E-3</v>
      </c>
      <c r="H2607" s="3">
        <f>1-E2607/MAX(E$2:E2607)</f>
        <v>0.4410603688831416</v>
      </c>
      <c r="I2607" s="22">
        <f t="shared" si="769"/>
        <v>3281.69</v>
      </c>
      <c r="J2607" s="22">
        <f t="shared" si="770"/>
        <v>3280.165</v>
      </c>
      <c r="K2607" s="22">
        <f t="shared" si="771"/>
        <v>3280.5866666666666</v>
      </c>
      <c r="L2607" s="22">
        <f t="shared" si="772"/>
        <v>3278.38</v>
      </c>
      <c r="M2607" s="2">
        <f t="shared" si="783"/>
        <v>27.027500000000146</v>
      </c>
      <c r="N2607" s="2">
        <f t="shared" si="784"/>
        <v>20.267499999999927</v>
      </c>
      <c r="O2607" s="2">
        <f t="shared" si="785"/>
        <v>23.426666666666279</v>
      </c>
      <c r="P2607" s="2">
        <f t="shared" si="786"/>
        <v>16.224999999999909</v>
      </c>
      <c r="Q2607" s="2">
        <f t="shared" si="773"/>
        <v>17.932499999999891</v>
      </c>
      <c r="R2607" s="2">
        <f t="shared" si="774"/>
        <v>24.692500000000109</v>
      </c>
      <c r="S2607" s="2">
        <f t="shared" si="775"/>
        <v>21.533333333333758</v>
      </c>
      <c r="T2607" s="2">
        <f t="shared" si="776"/>
        <v>28.735000000000127</v>
      </c>
      <c r="U2607" s="2">
        <f ca="1">IFERROR(SUM(OFFSET(M2607,0,0,-计算结果!$B$18,1)),SUM(OFFSET(M2607,0,0,-ROW(),1)))</f>
        <v>2032.2824999999993</v>
      </c>
      <c r="V2607" s="2">
        <f ca="1">IFERROR(SUM(OFFSET(N2607,0,0,-计算结果!$B$18,1)),SUM(OFFSET(N2607,0,0,-ROW(),1)))</f>
        <v>2164.8975000000009</v>
      </c>
      <c r="W2607" s="2">
        <f ca="1">IFERROR(SUM(OFFSET(O2607,0,0,-计算结果!$B$18,1)),SUM(OFFSET(O2607,0,0,-ROW(),1)))</f>
        <v>2074.1100000000006</v>
      </c>
      <c r="X2607" s="2">
        <f ca="1">IFERROR(SUM(OFFSET(P2607,0,0,-计算结果!$B$18,1)),SUM(OFFSET(P2607,0,0,-ROW(),1)))</f>
        <v>2157.7649999999994</v>
      </c>
      <c r="Y2607" s="2">
        <f ca="1">IFERROR(SUM(OFFSET(Q2607,0,0,-计算结果!$B$18,1)),SUM(OFFSET(Q2607,0,0,-ROW(),1)))</f>
        <v>3237.3575000000014</v>
      </c>
      <c r="Z2607" s="2">
        <f ca="1">IFERROR(SUM(OFFSET(R2607,0,0,-计算结果!$B$18,1)),SUM(OFFSET(R2607,0,0,-ROW(),1)))</f>
        <v>3104.7424999999998</v>
      </c>
      <c r="AA2607" s="2">
        <f ca="1">IFERROR(SUM(OFFSET(S2607,0,0,-计算结果!$B$18,1)),SUM(OFFSET(S2607,0,0,-ROW(),1)))</f>
        <v>3195.53</v>
      </c>
      <c r="AB2607" s="2">
        <f ca="1">IFERROR(SUM(OFFSET(T2607,0,0,-计算结果!$B$18,1)),SUM(OFFSET(T2607,0,0,-ROW(),1)))</f>
        <v>3111.8750000000014</v>
      </c>
      <c r="AC2607" s="2">
        <f t="shared" ca="1" si="777"/>
        <v>0.62775967745298389</v>
      </c>
      <c r="AD2607" s="2">
        <f t="shared" ca="1" si="778"/>
        <v>0.69728729516215948</v>
      </c>
      <c r="AE2607" s="2">
        <f t="shared" ca="1" si="779"/>
        <v>0.64906603912340066</v>
      </c>
      <c r="AF2607" s="2">
        <f t="shared" ca="1" si="780"/>
        <v>0.69339706768427345</v>
      </c>
      <c r="AG2607" s="4" t="str">
        <f ca="1">IF(AND(AC2607&lt;计算结果!$B$19,AD2607&lt;计算结果!$B$19,AE2607&lt;计算结果!$B$19,AF2607&lt;计算结果!$B$19),"买",IF(AND(AC2607&gt;计算结果!$B$20,AD2607&gt;计算结果!$B$20,AE2607&gt;计算结果!$B$20,AF2607&gt;计算结果!$B$20),"卖",AG2606))</f>
        <v>卖</v>
      </c>
      <c r="AH2607" s="4" t="str">
        <f t="shared" ca="1" si="781"/>
        <v/>
      </c>
      <c r="AI2607" s="3">
        <f ca="1">IF(AG2606="买",E2607/E2606-1,0)-IF(AH2607=1,计算结果!B$17,0)</f>
        <v>0</v>
      </c>
      <c r="AJ2607" s="2">
        <f t="shared" ca="1" si="782"/>
        <v>1.4677729438245932</v>
      </c>
      <c r="AK2607" s="3">
        <f ca="1">1-AJ2607/MAX(AJ$2:AJ2607)</f>
        <v>0</v>
      </c>
    </row>
    <row r="2608" spans="1:37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6">
        <v>137602170880</v>
      </c>
      <c r="G2608" s="3">
        <f t="shared" si="768"/>
        <v>-1.6149162861491706E-2</v>
      </c>
      <c r="H2608" s="3">
        <f>1-E2608/MAX(E$2:E2608)</f>
        <v>0.45008677601578984</v>
      </c>
      <c r="I2608" s="22">
        <f t="shared" si="769"/>
        <v>3239.1675</v>
      </c>
      <c r="J2608" s="22">
        <f t="shared" si="770"/>
        <v>3249.3474999999999</v>
      </c>
      <c r="K2608" s="22">
        <f t="shared" si="771"/>
        <v>3241.5733333333337</v>
      </c>
      <c r="L2608" s="22">
        <f t="shared" si="772"/>
        <v>3246.3850000000002</v>
      </c>
      <c r="M2608" s="2">
        <f t="shared" si="783"/>
        <v>9.1700000000000728</v>
      </c>
      <c r="N2608" s="2">
        <f t="shared" si="784"/>
        <v>10.695000000000164</v>
      </c>
      <c r="O2608" s="2">
        <f t="shared" si="785"/>
        <v>10.273333333333539</v>
      </c>
      <c r="P2608" s="2">
        <f t="shared" si="786"/>
        <v>12.480000000000018</v>
      </c>
      <c r="Q2608" s="2">
        <f t="shared" si="773"/>
        <v>79.7800000000002</v>
      </c>
      <c r="R2608" s="2">
        <f t="shared" si="774"/>
        <v>78.255000000000109</v>
      </c>
      <c r="S2608" s="2">
        <f t="shared" si="775"/>
        <v>78.676666666666733</v>
      </c>
      <c r="T2608" s="2">
        <f t="shared" si="776"/>
        <v>76.470000000000255</v>
      </c>
      <c r="U2608" s="2">
        <f ca="1">IFERROR(SUM(OFFSET(M2608,0,0,-计算结果!$B$18,1)),SUM(OFFSET(M2608,0,0,-ROW(),1)))</f>
        <v>1890.7149999999997</v>
      </c>
      <c r="V2608" s="2">
        <f ca="1">IFERROR(SUM(OFFSET(N2608,0,0,-计算结果!$B$18,1)),SUM(OFFSET(N2608,0,0,-ROW(),1)))</f>
        <v>1994.8250000000012</v>
      </c>
      <c r="W2608" s="2">
        <f ca="1">IFERROR(SUM(OFFSET(O2608,0,0,-计算结果!$B$18,1)),SUM(OFFSET(O2608,0,0,-ROW(),1)))</f>
        <v>1924.3700000000003</v>
      </c>
      <c r="X2608" s="2">
        <f ca="1">IFERROR(SUM(OFFSET(P2608,0,0,-计算结果!$B$18,1)),SUM(OFFSET(P2608,0,0,-ROW(),1)))</f>
        <v>1991.6799999999994</v>
      </c>
      <c r="Y2608" s="2">
        <f ca="1">IFERROR(SUM(OFFSET(Q2608,0,0,-计算结果!$B$18,1)),SUM(OFFSET(Q2608,0,0,-ROW(),1)))</f>
        <v>3303.0650000000014</v>
      </c>
      <c r="Z2608" s="2">
        <f ca="1">IFERROR(SUM(OFFSET(R2608,0,0,-计算结果!$B$18,1)),SUM(OFFSET(R2608,0,0,-ROW(),1)))</f>
        <v>3198.9549999999999</v>
      </c>
      <c r="AA2608" s="2">
        <f ca="1">IFERROR(SUM(OFFSET(S2608,0,0,-计算结果!$B$18,1)),SUM(OFFSET(S2608,0,0,-ROW(),1)))</f>
        <v>3269.4100000000008</v>
      </c>
      <c r="AB2608" s="2">
        <f ca="1">IFERROR(SUM(OFFSET(T2608,0,0,-计算结果!$B$18,1)),SUM(OFFSET(T2608,0,0,-ROW(),1)))</f>
        <v>3202.1000000000017</v>
      </c>
      <c r="AC2608" s="2">
        <f t="shared" ca="1" si="777"/>
        <v>0.57241228979750591</v>
      </c>
      <c r="AD2608" s="2">
        <f t="shared" ca="1" si="778"/>
        <v>0.62358645245087885</v>
      </c>
      <c r="AE2608" s="2">
        <f t="shared" ca="1" si="779"/>
        <v>0.58859855447924847</v>
      </c>
      <c r="AF2608" s="2">
        <f t="shared" ca="1" si="780"/>
        <v>0.62199181786952262</v>
      </c>
      <c r="AG2608" s="4" t="str">
        <f ca="1">IF(AND(AC2608&lt;计算结果!$B$19,AD2608&lt;计算结果!$B$19,AE2608&lt;计算结果!$B$19,AF2608&lt;计算结果!$B$19),"买",IF(AND(AC2608&gt;计算结果!$B$20,AD2608&gt;计算结果!$B$20,AE2608&gt;计算结果!$B$20,AF2608&gt;计算结果!$B$20),"卖",AG2607))</f>
        <v>卖</v>
      </c>
      <c r="AH2608" s="4" t="str">
        <f t="shared" ca="1" si="781"/>
        <v/>
      </c>
      <c r="AI2608" s="3">
        <f ca="1">IF(AG2607="买",E2608/E2607-1,0)-IF(AH2608=1,计算结果!B$17,0)</f>
        <v>0</v>
      </c>
      <c r="AJ2608" s="2">
        <f t="shared" ca="1" si="782"/>
        <v>1.4677729438245932</v>
      </c>
      <c r="AK2608" s="3">
        <f ca="1">1-AJ2608/MAX(AJ$2:AJ2608)</f>
        <v>0</v>
      </c>
    </row>
    <row r="2609" spans="1:37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6">
        <v>88007467008</v>
      </c>
      <c r="G2609" s="3">
        <f t="shared" si="768"/>
        <v>3.3416358545150793E-3</v>
      </c>
      <c r="H2609" s="3">
        <f>1-E2609/MAX(E$2:E2609)</f>
        <v>0.44824916626965217</v>
      </c>
      <c r="I2609" s="22">
        <f t="shared" si="769"/>
        <v>3229.64</v>
      </c>
      <c r="J2609" s="22">
        <f t="shared" si="770"/>
        <v>3225.605</v>
      </c>
      <c r="K2609" s="22">
        <f t="shared" si="771"/>
        <v>3225.2700000000004</v>
      </c>
      <c r="L2609" s="22">
        <f t="shared" si="772"/>
        <v>3216.53</v>
      </c>
      <c r="M2609" s="2">
        <f t="shared" si="783"/>
        <v>7.3825000000001637</v>
      </c>
      <c r="N2609" s="2">
        <f t="shared" si="784"/>
        <v>-2.7974999999996726</v>
      </c>
      <c r="O2609" s="2">
        <f t="shared" si="785"/>
        <v>4.9766666666664605</v>
      </c>
      <c r="P2609" s="2">
        <f t="shared" si="786"/>
        <v>0.16499999999996362</v>
      </c>
      <c r="Q2609" s="2">
        <f t="shared" si="773"/>
        <v>52.6574999999998</v>
      </c>
      <c r="R2609" s="2">
        <f t="shared" si="774"/>
        <v>62.837499999999636</v>
      </c>
      <c r="S2609" s="2">
        <f t="shared" si="775"/>
        <v>55.063333333333503</v>
      </c>
      <c r="T2609" s="2">
        <f t="shared" si="776"/>
        <v>59.875</v>
      </c>
      <c r="U2609" s="2">
        <f ca="1">IFERROR(SUM(OFFSET(M2609,0,0,-计算结果!$B$18,1)),SUM(OFFSET(M2609,0,0,-ROW(),1)))</f>
        <v>1820.5549999999998</v>
      </c>
      <c r="V2609" s="2">
        <f ca="1">IFERROR(SUM(OFFSET(N2609,0,0,-计算结果!$B$18,1)),SUM(OFFSET(N2609,0,0,-ROW(),1)))</f>
        <v>1891.880000000001</v>
      </c>
      <c r="W2609" s="2">
        <f ca="1">IFERROR(SUM(OFFSET(O2609,0,0,-计算结果!$B$18,1)),SUM(OFFSET(O2609,0,0,-ROW(),1)))</f>
        <v>1838.6733333333332</v>
      </c>
      <c r="X2609" s="2">
        <f ca="1">IFERROR(SUM(OFFSET(P2609,0,0,-计算结果!$B$18,1)),SUM(OFFSET(P2609,0,0,-ROW(),1)))</f>
        <v>1874.9099999999994</v>
      </c>
      <c r="Y2609" s="2">
        <f ca="1">IFERROR(SUM(OFFSET(Q2609,0,0,-计算结果!$B$18,1)),SUM(OFFSET(Q2609,0,0,-ROW(),1)))</f>
        <v>3267.6150000000011</v>
      </c>
      <c r="Z2609" s="2">
        <f ca="1">IFERROR(SUM(OFFSET(R2609,0,0,-计算结果!$B$18,1)),SUM(OFFSET(R2609,0,0,-ROW(),1)))</f>
        <v>3196.29</v>
      </c>
      <c r="AA2609" s="2">
        <f ca="1">IFERROR(SUM(OFFSET(S2609,0,0,-计算结果!$B$18,1)),SUM(OFFSET(S2609,0,0,-ROW(),1)))</f>
        <v>3249.4966666666678</v>
      </c>
      <c r="AB2609" s="2">
        <f ca="1">IFERROR(SUM(OFFSET(T2609,0,0,-计算结果!$B$18,1)),SUM(OFFSET(T2609,0,0,-ROW(),1)))</f>
        <v>3213.2600000000016</v>
      </c>
      <c r="AC2609" s="2">
        <f t="shared" ca="1" si="777"/>
        <v>0.55715101075249052</v>
      </c>
      <c r="AD2609" s="2">
        <f t="shared" ca="1" si="778"/>
        <v>0.59189873259310044</v>
      </c>
      <c r="AE2609" s="2">
        <f t="shared" ca="1" si="779"/>
        <v>0.56583327264017269</v>
      </c>
      <c r="AF2609" s="2">
        <f t="shared" ca="1" si="780"/>
        <v>0.58349153196442194</v>
      </c>
      <c r="AG2609" s="4" t="str">
        <f ca="1">IF(AND(AC2609&lt;计算结果!$B$19,AD2609&lt;计算结果!$B$19,AE2609&lt;计算结果!$B$19,AF2609&lt;计算结果!$B$19),"买",IF(AND(AC2609&gt;计算结果!$B$20,AD2609&gt;计算结果!$B$20,AE2609&gt;计算结果!$B$20,AF2609&gt;计算结果!$B$20),"卖",AG2608))</f>
        <v>卖</v>
      </c>
      <c r="AH2609" s="4" t="str">
        <f t="shared" ca="1" si="781"/>
        <v/>
      </c>
      <c r="AI2609" s="3">
        <f ca="1">IF(AG2608="买",E2609/E2608-1,0)-IF(AH2609=1,计算结果!B$17,0)</f>
        <v>0</v>
      </c>
      <c r="AJ2609" s="2">
        <f t="shared" ca="1" si="782"/>
        <v>1.4677729438245932</v>
      </c>
      <c r="AK2609" s="3">
        <f ca="1">1-AJ2609/MAX(AJ$2:AJ2609)</f>
        <v>0</v>
      </c>
    </row>
    <row r="2610" spans="1:37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6">
        <v>96691511296</v>
      </c>
      <c r="G2610" s="3">
        <f t="shared" si="768"/>
        <v>-1.9705496877650219E-2</v>
      </c>
      <c r="H2610" s="3">
        <f>1-E2610/MAX(E$2:E2610)</f>
        <v>0.45912169060096641</v>
      </c>
      <c r="I2610" s="22">
        <f t="shared" si="769"/>
        <v>3181.29</v>
      </c>
      <c r="J2610" s="22">
        <f t="shared" si="770"/>
        <v>3185.8825000000002</v>
      </c>
      <c r="K2610" s="22">
        <f t="shared" si="771"/>
        <v>3182.103333333333</v>
      </c>
      <c r="L2610" s="22">
        <f t="shared" si="772"/>
        <v>3183.73</v>
      </c>
      <c r="M2610" s="2">
        <f t="shared" si="783"/>
        <v>-21.2199999999998</v>
      </c>
      <c r="N2610" s="2">
        <f t="shared" si="784"/>
        <v>-17.184999999999945</v>
      </c>
      <c r="O2610" s="2">
        <f t="shared" si="785"/>
        <v>-16.850000000000364</v>
      </c>
      <c r="P2610" s="2">
        <f t="shared" si="786"/>
        <v>-8.1100000000001273</v>
      </c>
      <c r="Q2610" s="2">
        <f t="shared" si="773"/>
        <v>70.599999999999909</v>
      </c>
      <c r="R2610" s="2">
        <f t="shared" si="774"/>
        <v>66.565000000000055</v>
      </c>
      <c r="S2610" s="2">
        <f t="shared" si="775"/>
        <v>66.230000000000473</v>
      </c>
      <c r="T2610" s="2">
        <f t="shared" si="776"/>
        <v>57.490000000000236</v>
      </c>
      <c r="U2610" s="2">
        <f ca="1">IFERROR(SUM(OFFSET(M2610,0,0,-计算结果!$B$18,1)),SUM(OFFSET(M2610,0,0,-ROW(),1)))</f>
        <v>1786.2725</v>
      </c>
      <c r="V2610" s="2">
        <f ca="1">IFERROR(SUM(OFFSET(N2610,0,0,-计算结果!$B$18,1)),SUM(OFFSET(N2610,0,0,-ROW(),1)))</f>
        <v>1886.7250000000013</v>
      </c>
      <c r="W2610" s="2">
        <f ca="1">IFERROR(SUM(OFFSET(O2610,0,0,-计算结果!$B$18,1)),SUM(OFFSET(O2610,0,0,-ROW(),1)))</f>
        <v>1820.476666666666</v>
      </c>
      <c r="X2610" s="2">
        <f ca="1">IFERROR(SUM(OFFSET(P2610,0,0,-计算结果!$B$18,1)),SUM(OFFSET(P2610,0,0,-ROW(),1)))</f>
        <v>1888.8849999999993</v>
      </c>
      <c r="Y2610" s="2">
        <f ca="1">IFERROR(SUM(OFFSET(Q2610,0,0,-计算结果!$B$18,1)),SUM(OFFSET(Q2610,0,0,-ROW(),1)))</f>
        <v>3245.6475000000009</v>
      </c>
      <c r="Z2610" s="2">
        <f ca="1">IFERROR(SUM(OFFSET(R2610,0,0,-计算结果!$B$18,1)),SUM(OFFSET(R2610,0,0,-ROW(),1)))</f>
        <v>3145.1949999999997</v>
      </c>
      <c r="AA2610" s="2">
        <f ca="1">IFERROR(SUM(OFFSET(S2610,0,0,-计算结果!$B$18,1)),SUM(OFFSET(S2610,0,0,-ROW(),1)))</f>
        <v>3211.443333333335</v>
      </c>
      <c r="AB2610" s="2">
        <f ca="1">IFERROR(SUM(OFFSET(T2610,0,0,-计算结果!$B$18,1)),SUM(OFFSET(T2610,0,0,-ROW(),1)))</f>
        <v>3143.0350000000017</v>
      </c>
      <c r="AC2610" s="2">
        <f t="shared" ca="1" si="777"/>
        <v>0.55035936588924073</v>
      </c>
      <c r="AD2610" s="2">
        <f t="shared" ca="1" si="778"/>
        <v>0.59987536543839137</v>
      </c>
      <c r="AE2610" s="2">
        <f t="shared" ca="1" si="779"/>
        <v>0.56687180115275226</v>
      </c>
      <c r="AF2610" s="2">
        <f t="shared" ca="1" si="780"/>
        <v>0.60097485392303884</v>
      </c>
      <c r="AG2610" s="4" t="str">
        <f ca="1">IF(AND(AC2610&lt;计算结果!$B$19,AD2610&lt;计算结果!$B$19,AE2610&lt;计算结果!$B$19,AF2610&lt;计算结果!$B$19),"买",IF(AND(AC2610&gt;计算结果!$B$20,AD2610&gt;计算结果!$B$20,AE2610&gt;计算结果!$B$20,AF2610&gt;计算结果!$B$20),"卖",AG2609))</f>
        <v>卖</v>
      </c>
      <c r="AH2610" s="4" t="str">
        <f t="shared" ca="1" si="781"/>
        <v/>
      </c>
      <c r="AI2610" s="3">
        <f ca="1">IF(AG2609="买",E2610/E2609-1,0)-IF(AH2610=1,计算结果!B$17,0)</f>
        <v>0</v>
      </c>
      <c r="AJ2610" s="2">
        <f t="shared" ca="1" si="782"/>
        <v>1.4677729438245932</v>
      </c>
      <c r="AK2610" s="3">
        <f ca="1">1-AJ2610/MAX(AJ$2:AJ2610)</f>
        <v>0</v>
      </c>
    </row>
    <row r="2611" spans="1:37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6">
        <v>95881601024</v>
      </c>
      <c r="G2611" s="3">
        <f t="shared" si="768"/>
        <v>7.5813580382841916E-3</v>
      </c>
      <c r="H2611" s="3">
        <f>1-E2611/MAX(E$2:E2611)</f>
        <v>0.45502109848227046</v>
      </c>
      <c r="I2611" s="22">
        <f t="shared" si="769"/>
        <v>3204.145</v>
      </c>
      <c r="J2611" s="22">
        <f t="shared" si="770"/>
        <v>3202.3824999999997</v>
      </c>
      <c r="K2611" s="22">
        <f t="shared" si="771"/>
        <v>3204.5433333333335</v>
      </c>
      <c r="L2611" s="22">
        <f t="shared" si="772"/>
        <v>3205.34</v>
      </c>
      <c r="M2611" s="2">
        <f t="shared" si="783"/>
        <v>42.619999999999891</v>
      </c>
      <c r="N2611" s="2">
        <f t="shared" si="784"/>
        <v>38.027499999999691</v>
      </c>
      <c r="O2611" s="2">
        <f t="shared" si="785"/>
        <v>41.806666666666843</v>
      </c>
      <c r="P2611" s="2">
        <f t="shared" si="786"/>
        <v>40.179999999999836</v>
      </c>
      <c r="Q2611" s="2">
        <f t="shared" si="773"/>
        <v>-5.4800000000000182</v>
      </c>
      <c r="R2611" s="2">
        <f t="shared" si="774"/>
        <v>-0.8874999999998181</v>
      </c>
      <c r="S2611" s="2">
        <f t="shared" si="775"/>
        <v>-4.6666666666669698</v>
      </c>
      <c r="T2611" s="2">
        <f t="shared" si="776"/>
        <v>-3.0399999999999636</v>
      </c>
      <c r="U2611" s="2">
        <f ca="1">IFERROR(SUM(OFFSET(M2611,0,0,-计算结果!$B$18,1)),SUM(OFFSET(M2611,0,0,-ROW(),1)))</f>
        <v>1813.4050000000002</v>
      </c>
      <c r="V2611" s="2">
        <f ca="1">IFERROR(SUM(OFFSET(N2611,0,0,-计算结果!$B$18,1)),SUM(OFFSET(N2611,0,0,-ROW(),1)))</f>
        <v>1899.377500000001</v>
      </c>
      <c r="W2611" s="2">
        <f ca="1">IFERROR(SUM(OFFSET(O2611,0,0,-计算结果!$B$18,1)),SUM(OFFSET(O2611,0,0,-ROW(),1)))</f>
        <v>1845.813333333333</v>
      </c>
      <c r="X2611" s="2">
        <f ca="1">IFERROR(SUM(OFFSET(P2611,0,0,-计算结果!$B$18,1)),SUM(OFFSET(P2611,0,0,-ROW(),1)))</f>
        <v>1910.6299999999992</v>
      </c>
      <c r="Y2611" s="2">
        <f ca="1">IFERROR(SUM(OFFSET(Q2611,0,0,-计算结果!$B$18,1)),SUM(OFFSET(Q2611,0,0,-ROW(),1)))</f>
        <v>3168.9950000000008</v>
      </c>
      <c r="Z2611" s="2">
        <f ca="1">IFERROR(SUM(OFFSET(R2611,0,0,-计算结果!$B$18,1)),SUM(OFFSET(R2611,0,0,-ROW(),1)))</f>
        <v>3083.0225</v>
      </c>
      <c r="AA2611" s="2">
        <f ca="1">IFERROR(SUM(OFFSET(S2611,0,0,-计算结果!$B$18,1)),SUM(OFFSET(S2611,0,0,-ROW(),1)))</f>
        <v>3136.586666666668</v>
      </c>
      <c r="AB2611" s="2">
        <f ca="1">IFERROR(SUM(OFFSET(T2611,0,0,-计算结果!$B$18,1)),SUM(OFFSET(T2611,0,0,-ROW(),1)))</f>
        <v>3071.7700000000018</v>
      </c>
      <c r="AC2611" s="2">
        <f t="shared" ca="1" si="777"/>
        <v>0.57223346833933142</v>
      </c>
      <c r="AD2611" s="2">
        <f t="shared" ca="1" si="778"/>
        <v>0.61607643148890445</v>
      </c>
      <c r="AE2611" s="2">
        <f t="shared" ca="1" si="779"/>
        <v>0.58847834588767378</v>
      </c>
      <c r="AF2611" s="2">
        <f t="shared" ca="1" si="780"/>
        <v>0.62199643853543662</v>
      </c>
      <c r="AG2611" s="4" t="str">
        <f ca="1">IF(AND(AC2611&lt;计算结果!$B$19,AD2611&lt;计算结果!$B$19,AE2611&lt;计算结果!$B$19,AF2611&lt;计算结果!$B$19),"买",IF(AND(AC2611&gt;计算结果!$B$20,AD2611&gt;计算结果!$B$20,AE2611&gt;计算结果!$B$20,AF2611&gt;计算结果!$B$20),"卖",AG2610))</f>
        <v>卖</v>
      </c>
      <c r="AH2611" s="4" t="str">
        <f t="shared" ca="1" si="781"/>
        <v/>
      </c>
      <c r="AI2611" s="3">
        <f ca="1">IF(AG2610="买",E2611/E2610-1,0)-IF(AH2611=1,计算结果!B$17,0)</f>
        <v>0</v>
      </c>
      <c r="AJ2611" s="2">
        <f t="shared" ca="1" si="782"/>
        <v>1.4677729438245932</v>
      </c>
      <c r="AK2611" s="3">
        <f ca="1">1-AJ2611/MAX(AJ$2:AJ2611)</f>
        <v>0</v>
      </c>
    </row>
    <row r="2612" spans="1:37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6">
        <v>164120608768</v>
      </c>
      <c r="G2612" s="3">
        <f t="shared" si="768"/>
        <v>2.9201205139012476E-2</v>
      </c>
      <c r="H2612" s="3">
        <f>1-E2612/MAX(E$2:E2612)</f>
        <v>0.4391070577826176</v>
      </c>
      <c r="I2612" s="22">
        <f t="shared" si="769"/>
        <v>3306.2250000000004</v>
      </c>
      <c r="J2612" s="22">
        <f t="shared" si="770"/>
        <v>3313.35</v>
      </c>
      <c r="K2612" s="22">
        <f t="shared" si="771"/>
        <v>3309.4733333333334</v>
      </c>
      <c r="L2612" s="22">
        <f t="shared" si="772"/>
        <v>3315.9700000000003</v>
      </c>
      <c r="M2612" s="2">
        <f t="shared" si="783"/>
        <v>133.18499999999995</v>
      </c>
      <c r="N2612" s="2">
        <f t="shared" si="784"/>
        <v>134.94750000000022</v>
      </c>
      <c r="O2612" s="2">
        <f t="shared" si="785"/>
        <v>132.78666666666641</v>
      </c>
      <c r="P2612" s="2">
        <f t="shared" si="786"/>
        <v>131.98999999999978</v>
      </c>
      <c r="Q2612" s="2">
        <f t="shared" si="773"/>
        <v>-90.465000000000146</v>
      </c>
      <c r="R2612" s="2">
        <f t="shared" si="774"/>
        <v>-92.227500000000418</v>
      </c>
      <c r="S2612" s="2">
        <f t="shared" si="775"/>
        <v>-90.066666666666606</v>
      </c>
      <c r="T2612" s="2">
        <f t="shared" si="776"/>
        <v>-89.269999999999982</v>
      </c>
      <c r="U2612" s="2">
        <f ca="1">IFERROR(SUM(OFFSET(M2612,0,0,-计算结果!$B$18,1)),SUM(OFFSET(M2612,0,0,-ROW(),1)))</f>
        <v>1805.7150000000001</v>
      </c>
      <c r="V2612" s="2">
        <f ca="1">IFERROR(SUM(OFFSET(N2612,0,0,-计算结果!$B$18,1)),SUM(OFFSET(N2612,0,0,-ROW(),1)))</f>
        <v>1877.6575000000012</v>
      </c>
      <c r="W2612" s="2">
        <f ca="1">IFERROR(SUM(OFFSET(O2612,0,0,-计算结果!$B$18,1)),SUM(OFFSET(O2612,0,0,-ROW(),1)))</f>
        <v>1830.5033333333326</v>
      </c>
      <c r="X2612" s="2">
        <f ca="1">IFERROR(SUM(OFFSET(P2612,0,0,-计算结果!$B$18,1)),SUM(OFFSET(P2612,0,0,-ROW(),1)))</f>
        <v>1880.079999999999</v>
      </c>
      <c r="Y2612" s="2">
        <f ca="1">IFERROR(SUM(OFFSET(Q2612,0,0,-计算结果!$B$18,1)),SUM(OFFSET(Q2612,0,0,-ROW(),1)))</f>
        <v>3071.985000000001</v>
      </c>
      <c r="Z2612" s="2">
        <f ca="1">IFERROR(SUM(OFFSET(R2612,0,0,-计算结果!$B$18,1)),SUM(OFFSET(R2612,0,0,-ROW(),1)))</f>
        <v>3000.0425</v>
      </c>
      <c r="AA2612" s="2">
        <f ca="1">IFERROR(SUM(OFFSET(S2612,0,0,-计算结果!$B$18,1)),SUM(OFFSET(S2612,0,0,-ROW(),1)))</f>
        <v>3047.1966666666685</v>
      </c>
      <c r="AB2612" s="2">
        <f ca="1">IFERROR(SUM(OFFSET(T2612,0,0,-计算结果!$B$18,1)),SUM(OFFSET(T2612,0,0,-ROW(),1)))</f>
        <v>2997.6200000000022</v>
      </c>
      <c r="AC2612" s="2">
        <f t="shared" ca="1" si="777"/>
        <v>0.58780072168321118</v>
      </c>
      <c r="AD2612" s="2">
        <f t="shared" ca="1" si="778"/>
        <v>0.62587696674297155</v>
      </c>
      <c r="AE2612" s="2">
        <f t="shared" ca="1" si="779"/>
        <v>0.60071716189415569</v>
      </c>
      <c r="AF2612" s="2">
        <f t="shared" ca="1" si="780"/>
        <v>0.6271909047844616</v>
      </c>
      <c r="AG2612" s="4" t="str">
        <f ca="1">IF(AND(AC2612&lt;计算结果!$B$19,AD2612&lt;计算结果!$B$19,AE2612&lt;计算结果!$B$19,AF2612&lt;计算结果!$B$19),"买",IF(AND(AC2612&gt;计算结果!$B$20,AD2612&gt;计算结果!$B$20,AE2612&gt;计算结果!$B$20,AF2612&gt;计算结果!$B$20),"卖",AG2611))</f>
        <v>卖</v>
      </c>
      <c r="AH2612" s="4" t="str">
        <f t="shared" ca="1" si="781"/>
        <v/>
      </c>
      <c r="AI2612" s="3">
        <f ca="1">IF(AG2611="买",E2612/E2611-1,0)-IF(AH2612=1,计算结果!B$17,0)</f>
        <v>0</v>
      </c>
      <c r="AJ2612" s="2">
        <f t="shared" ca="1" si="782"/>
        <v>1.4677729438245932</v>
      </c>
      <c r="AK2612" s="3">
        <f ca="1">1-AJ2612/MAX(AJ$2:AJ2612)</f>
        <v>0</v>
      </c>
    </row>
    <row r="2613" spans="1:37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6">
        <v>144731340800</v>
      </c>
      <c r="G2613" s="3">
        <f t="shared" si="768"/>
        <v>1.3238363345143833E-2</v>
      </c>
      <c r="H2613" s="3">
        <f>1-E2613/MAX(E$2:E2613)</f>
        <v>0.43168175321581703</v>
      </c>
      <c r="I2613" s="22">
        <f t="shared" si="769"/>
        <v>3331.6474999999996</v>
      </c>
      <c r="J2613" s="22">
        <f t="shared" si="770"/>
        <v>3322.2074999999995</v>
      </c>
      <c r="K2613" s="22">
        <f t="shared" si="771"/>
        <v>3328.8233333333337</v>
      </c>
      <c r="L2613" s="22">
        <f t="shared" si="772"/>
        <v>3323.1750000000002</v>
      </c>
      <c r="M2613" s="2">
        <f t="shared" si="783"/>
        <v>46.154999999999745</v>
      </c>
      <c r="N2613" s="2">
        <f t="shared" si="784"/>
        <v>39.0300000000002</v>
      </c>
      <c r="O2613" s="2">
        <f t="shared" si="785"/>
        <v>42.906666666666752</v>
      </c>
      <c r="P2613" s="2">
        <f t="shared" si="786"/>
        <v>36.409999999999854</v>
      </c>
      <c r="Q2613" s="2">
        <f t="shared" si="773"/>
        <v>12.255000000000564</v>
      </c>
      <c r="R2613" s="2">
        <f t="shared" si="774"/>
        <v>19.380000000000109</v>
      </c>
      <c r="S2613" s="2">
        <f t="shared" si="775"/>
        <v>15.503333333333558</v>
      </c>
      <c r="T2613" s="2">
        <f t="shared" si="776"/>
        <v>22.000000000000455</v>
      </c>
      <c r="U2613" s="2">
        <f ca="1">IFERROR(SUM(OFFSET(M2613,0,0,-计算结果!$B$18,1)),SUM(OFFSET(M2613,0,0,-ROW(),1)))</f>
        <v>1801.04</v>
      </c>
      <c r="V2613" s="2">
        <f ca="1">IFERROR(SUM(OFFSET(N2613,0,0,-计算结果!$B$18,1)),SUM(OFFSET(N2613,0,0,-ROW(),1)))</f>
        <v>1835.6600000000012</v>
      </c>
      <c r="W2613" s="2">
        <f ca="1">IFERROR(SUM(OFFSET(O2613,0,0,-计算结果!$B$18,1)),SUM(OFFSET(O2613,0,0,-ROW(),1)))</f>
        <v>1810.3433333333323</v>
      </c>
      <c r="X2613" s="2">
        <f ca="1">IFERROR(SUM(OFFSET(P2613,0,0,-计算结果!$B$18,1)),SUM(OFFSET(P2613,0,0,-ROW(),1)))</f>
        <v>1828.9499999999985</v>
      </c>
      <c r="Y2613" s="2">
        <f ca="1">IFERROR(SUM(OFFSET(Q2613,0,0,-计算结果!$B$18,1)),SUM(OFFSET(Q2613,0,0,-ROW(),1)))</f>
        <v>3031.4500000000012</v>
      </c>
      <c r="Z2613" s="2">
        <f ca="1">IFERROR(SUM(OFFSET(R2613,0,0,-计算结果!$B$18,1)),SUM(OFFSET(R2613,0,0,-ROW(),1)))</f>
        <v>2996.83</v>
      </c>
      <c r="AA2613" s="2">
        <f ca="1">IFERROR(SUM(OFFSET(S2613,0,0,-计算结果!$B$18,1)),SUM(OFFSET(S2613,0,0,-ROW(),1)))</f>
        <v>3022.1466666666688</v>
      </c>
      <c r="AB2613" s="2">
        <f ca="1">IFERROR(SUM(OFFSET(T2613,0,0,-计算结果!$B$18,1)),SUM(OFFSET(T2613,0,0,-ROW(),1)))</f>
        <v>3003.5400000000027</v>
      </c>
      <c r="AC2613" s="2">
        <f t="shared" ca="1" si="777"/>
        <v>0.59411832621352789</v>
      </c>
      <c r="AD2613" s="2">
        <f t="shared" ca="1" si="778"/>
        <v>0.61253391083244668</v>
      </c>
      <c r="AE2613" s="2">
        <f t="shared" ca="1" si="779"/>
        <v>0.5990256374056403</v>
      </c>
      <c r="AF2613" s="2">
        <f t="shared" ca="1" si="780"/>
        <v>0.60893146087616501</v>
      </c>
      <c r="AG2613" s="4" t="str">
        <f ca="1">IF(AND(AC2613&lt;计算结果!$B$19,AD2613&lt;计算结果!$B$19,AE2613&lt;计算结果!$B$19,AF2613&lt;计算结果!$B$19),"买",IF(AND(AC2613&gt;计算结果!$B$20,AD2613&gt;计算结果!$B$20,AE2613&gt;计算结果!$B$20,AF2613&gt;计算结果!$B$20),"卖",AG2612))</f>
        <v>卖</v>
      </c>
      <c r="AH2613" s="4" t="str">
        <f t="shared" ca="1" si="781"/>
        <v/>
      </c>
      <c r="AI2613" s="3">
        <f ca="1">IF(AG2612="买",E2613/E2612-1,0)-IF(AH2613=1,计算结果!B$17,0)</f>
        <v>0</v>
      </c>
      <c r="AJ2613" s="2">
        <f t="shared" ca="1" si="782"/>
        <v>1.4677729438245932</v>
      </c>
      <c r="AK2613" s="3">
        <f ca="1">1-AJ2613/MAX(AJ$2:AJ2613)</f>
        <v>0</v>
      </c>
    </row>
    <row r="2614" spans="1:37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6">
        <v>263706476544</v>
      </c>
      <c r="G2614" s="3">
        <f t="shared" si="768"/>
        <v>3.2205429745039149E-2</v>
      </c>
      <c r="H2614" s="3">
        <f>1-E2614/MAX(E$2:E2614)</f>
        <v>0.41337881984618519</v>
      </c>
      <c r="I2614" s="22">
        <f t="shared" si="769"/>
        <v>3432.3150000000001</v>
      </c>
      <c r="J2614" s="22">
        <f t="shared" si="770"/>
        <v>3408.1775000000002</v>
      </c>
      <c r="K2614" s="22">
        <f t="shared" si="771"/>
        <v>3427.19</v>
      </c>
      <c r="L2614" s="22">
        <f t="shared" si="772"/>
        <v>3416.94</v>
      </c>
      <c r="M2614" s="2">
        <f t="shared" si="783"/>
        <v>154.98250000000053</v>
      </c>
      <c r="N2614" s="2">
        <f t="shared" si="784"/>
        <v>164.42250000000058</v>
      </c>
      <c r="O2614" s="2">
        <f t="shared" si="785"/>
        <v>157.80666666666639</v>
      </c>
      <c r="P2614" s="2">
        <f t="shared" si="786"/>
        <v>163.45499999999993</v>
      </c>
      <c r="Q2614" s="2">
        <f t="shared" si="773"/>
        <v>-15.602500000000418</v>
      </c>
      <c r="R2614" s="2">
        <f t="shared" si="774"/>
        <v>-25.042500000000473</v>
      </c>
      <c r="S2614" s="2">
        <f t="shared" si="775"/>
        <v>-18.426666666666279</v>
      </c>
      <c r="T2614" s="2">
        <f t="shared" si="776"/>
        <v>-24.074999999999818</v>
      </c>
      <c r="U2614" s="2">
        <f ca="1">IFERROR(SUM(OFFSET(M2614,0,0,-计算结果!$B$18,1)),SUM(OFFSET(M2614,0,0,-ROW(),1)))</f>
        <v>1956.0175000000004</v>
      </c>
      <c r="V2614" s="2">
        <f ca="1">IFERROR(SUM(OFFSET(N2614,0,0,-计算结果!$B$18,1)),SUM(OFFSET(N2614,0,0,-ROW(),1)))</f>
        <v>2017.7575000000015</v>
      </c>
      <c r="W2614" s="2">
        <f ca="1">IFERROR(SUM(OFFSET(O2614,0,0,-计算结果!$B$18,1)),SUM(OFFSET(O2614,0,0,-ROW(),1)))</f>
        <v>1975.4066666666654</v>
      </c>
      <c r="X2614" s="2">
        <f ca="1">IFERROR(SUM(OFFSET(P2614,0,0,-计算结果!$B$18,1)),SUM(OFFSET(P2614,0,0,-ROW(),1)))</f>
        <v>2014.1849999999986</v>
      </c>
      <c r="Y2614" s="2">
        <f ca="1">IFERROR(SUM(OFFSET(Q2614,0,0,-计算结果!$B$18,1)),SUM(OFFSET(Q2614,0,0,-ROW(),1)))</f>
        <v>2920.4025000000006</v>
      </c>
      <c r="Z2614" s="2">
        <f ca="1">IFERROR(SUM(OFFSET(R2614,0,0,-计算结果!$B$18,1)),SUM(OFFSET(R2614,0,0,-ROW(),1)))</f>
        <v>2858.6624999999995</v>
      </c>
      <c r="AA2614" s="2">
        <f ca="1">IFERROR(SUM(OFFSET(S2614,0,0,-计算结果!$B$18,1)),SUM(OFFSET(S2614,0,0,-ROW(),1)))</f>
        <v>2901.0133333333356</v>
      </c>
      <c r="AB2614" s="2">
        <f ca="1">IFERROR(SUM(OFFSET(T2614,0,0,-计算结果!$B$18,1)),SUM(OFFSET(T2614,0,0,-ROW(),1)))</f>
        <v>2862.2350000000024</v>
      </c>
      <c r="AC2614" s="2">
        <f t="shared" ca="1" si="777"/>
        <v>0.66977668317980144</v>
      </c>
      <c r="AD2614" s="2">
        <f t="shared" ca="1" si="778"/>
        <v>0.70583970650610273</v>
      </c>
      <c r="AE2614" s="2">
        <f t="shared" ca="1" si="779"/>
        <v>0.68093677611501169</v>
      </c>
      <c r="AF2614" s="2">
        <f t="shared" ca="1" si="780"/>
        <v>0.70371056185113967</v>
      </c>
      <c r="AG2614" s="4" t="str">
        <f ca="1">IF(AND(AC2614&lt;计算结果!$B$19,AD2614&lt;计算结果!$B$19,AE2614&lt;计算结果!$B$19,AF2614&lt;计算结果!$B$19),"买",IF(AND(AC2614&gt;计算结果!$B$20,AD2614&gt;计算结果!$B$20,AE2614&gt;计算结果!$B$20,AF2614&gt;计算结果!$B$20),"卖",AG2613))</f>
        <v>卖</v>
      </c>
      <c r="AH2614" s="4" t="str">
        <f t="shared" ca="1" si="781"/>
        <v/>
      </c>
      <c r="AI2614" s="3">
        <f ca="1">IF(AG2613="买",E2614/E2613-1,0)-IF(AH2614=1,计算结果!B$17,0)</f>
        <v>0</v>
      </c>
      <c r="AJ2614" s="2">
        <f t="shared" ca="1" si="782"/>
        <v>1.4677729438245932</v>
      </c>
      <c r="AK2614" s="3">
        <f ca="1">1-AJ2614/MAX(AJ$2:AJ2614)</f>
        <v>0</v>
      </c>
    </row>
    <row r="2615" spans="1:37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6">
        <v>174978940928</v>
      </c>
      <c r="G2615" s="3">
        <f t="shared" si="768"/>
        <v>-7.6863059033727144E-4</v>
      </c>
      <c r="H2615" s="3">
        <f>1-E2615/MAX(E$2:E2615)</f>
        <v>0.41382971483019126</v>
      </c>
      <c r="I2615" s="22">
        <f t="shared" si="769"/>
        <v>3439.0250000000001</v>
      </c>
      <c r="J2615" s="22">
        <f t="shared" si="770"/>
        <v>3433.3850000000002</v>
      </c>
      <c r="K2615" s="22">
        <f t="shared" si="771"/>
        <v>3437.0200000000004</v>
      </c>
      <c r="L2615" s="22">
        <f t="shared" si="772"/>
        <v>3433.01</v>
      </c>
      <c r="M2615" s="2">
        <f t="shared" si="783"/>
        <v>19.735000000000127</v>
      </c>
      <c r="N2615" s="2">
        <f t="shared" si="784"/>
        <v>43.872499999999945</v>
      </c>
      <c r="O2615" s="2">
        <f t="shared" si="785"/>
        <v>24.860000000000127</v>
      </c>
      <c r="P2615" s="2">
        <f t="shared" si="786"/>
        <v>35.110000000000127</v>
      </c>
      <c r="Q2615" s="2">
        <f t="shared" si="773"/>
        <v>18.345000000000255</v>
      </c>
      <c r="R2615" s="2">
        <f t="shared" si="774"/>
        <v>-5.7924999999995634</v>
      </c>
      <c r="S2615" s="2">
        <f t="shared" si="775"/>
        <v>13.220000000000255</v>
      </c>
      <c r="T2615" s="2">
        <f t="shared" si="776"/>
        <v>2.9700000000002547</v>
      </c>
      <c r="U2615" s="2">
        <f ca="1">IFERROR(SUM(OFFSET(M2615,0,0,-计算结果!$B$18,1)),SUM(OFFSET(M2615,0,0,-ROW(),1)))</f>
        <v>1885.5100000000002</v>
      </c>
      <c r="V2615" s="2">
        <f ca="1">IFERROR(SUM(OFFSET(N2615,0,0,-计算结果!$B$18,1)),SUM(OFFSET(N2615,0,0,-ROW(),1)))</f>
        <v>1964.1575000000016</v>
      </c>
      <c r="W2615" s="2">
        <f ca="1">IFERROR(SUM(OFFSET(O2615,0,0,-计算结果!$B$18,1)),SUM(OFFSET(O2615,0,0,-ROW(),1)))</f>
        <v>1911.5433333333322</v>
      </c>
      <c r="X2615" s="2">
        <f ca="1">IFERROR(SUM(OFFSET(P2615,0,0,-计算结果!$B$18,1)),SUM(OFFSET(P2615,0,0,-ROW(),1)))</f>
        <v>1963.6099999999988</v>
      </c>
      <c r="Y2615" s="2">
        <f ca="1">IFERROR(SUM(OFFSET(Q2615,0,0,-计算结果!$B$18,1)),SUM(OFFSET(Q2615,0,0,-ROW(),1)))</f>
        <v>2960.2500000000009</v>
      </c>
      <c r="Z2615" s="2">
        <f ca="1">IFERROR(SUM(OFFSET(R2615,0,0,-计算结果!$B$18,1)),SUM(OFFSET(R2615,0,0,-ROW(),1)))</f>
        <v>2881.6024999999995</v>
      </c>
      <c r="AA2615" s="2">
        <f ca="1">IFERROR(SUM(OFFSET(S2615,0,0,-计算结果!$B$18,1)),SUM(OFFSET(S2615,0,0,-ROW(),1)))</f>
        <v>2934.216666666669</v>
      </c>
      <c r="AB2615" s="2">
        <f ca="1">IFERROR(SUM(OFFSET(T2615,0,0,-计算结果!$B$18,1)),SUM(OFFSET(T2615,0,0,-ROW(),1)))</f>
        <v>2882.1500000000024</v>
      </c>
      <c r="AC2615" s="2">
        <f t="shared" ca="1" si="777"/>
        <v>0.63694282577484995</v>
      </c>
      <c r="AD2615" s="2">
        <f t="shared" ca="1" si="778"/>
        <v>0.68161986255911489</v>
      </c>
      <c r="AE2615" s="2">
        <f t="shared" ca="1" si="779"/>
        <v>0.65146631980142256</v>
      </c>
      <c r="AF2615" s="2">
        <f t="shared" ca="1" si="780"/>
        <v>0.68130041809066044</v>
      </c>
      <c r="AG2615" s="4" t="str">
        <f ca="1">IF(AND(AC2615&lt;计算结果!$B$19,AD2615&lt;计算结果!$B$19,AE2615&lt;计算结果!$B$19,AF2615&lt;计算结果!$B$19),"买",IF(AND(AC2615&gt;计算结果!$B$20,AD2615&gt;计算结果!$B$20,AE2615&gt;计算结果!$B$20,AF2615&gt;计算结果!$B$20),"卖",AG2614))</f>
        <v>卖</v>
      </c>
      <c r="AH2615" s="4" t="str">
        <f t="shared" ca="1" si="781"/>
        <v/>
      </c>
      <c r="AI2615" s="3">
        <f ca="1">IF(AG2614="买",E2615/E2614-1,0)-IF(AH2615=1,计算结果!B$17,0)</f>
        <v>0</v>
      </c>
      <c r="AJ2615" s="2">
        <f t="shared" ca="1" si="782"/>
        <v>1.4677729438245932</v>
      </c>
      <c r="AK2615" s="3">
        <f ca="1">1-AJ2615/MAX(AJ$2:AJ2615)</f>
        <v>0</v>
      </c>
    </row>
    <row r="2616" spans="1:37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6">
        <v>174599258112</v>
      </c>
      <c r="G2616" s="3">
        <f t="shared" si="768"/>
        <v>-1.1300304205466349E-2</v>
      </c>
      <c r="H2616" s="3">
        <f>1-E2616/MAX(E$2:E2616)</f>
        <v>0.42045361736881504</v>
      </c>
      <c r="I2616" s="22">
        <f t="shared" si="769"/>
        <v>3418.5374999999999</v>
      </c>
      <c r="J2616" s="22">
        <f t="shared" si="770"/>
        <v>3424.7950000000001</v>
      </c>
      <c r="K2616" s="22">
        <f t="shared" si="771"/>
        <v>3422.6800000000003</v>
      </c>
      <c r="L2616" s="22">
        <f t="shared" si="772"/>
        <v>3430.9650000000001</v>
      </c>
      <c r="M2616" s="2">
        <f t="shared" si="783"/>
        <v>19.674999999999727</v>
      </c>
      <c r="N2616" s="2">
        <f t="shared" si="784"/>
        <v>25.3149999999996</v>
      </c>
      <c r="O2616" s="2">
        <f t="shared" si="785"/>
        <v>21.679999999999382</v>
      </c>
      <c r="P2616" s="2">
        <f t="shared" si="786"/>
        <v>25.6899999999996</v>
      </c>
      <c r="Q2616" s="2">
        <f t="shared" si="773"/>
        <v>35.795000000000073</v>
      </c>
      <c r="R2616" s="2">
        <f t="shared" si="774"/>
        <v>30.1550000000002</v>
      </c>
      <c r="S2616" s="2">
        <f t="shared" si="775"/>
        <v>33.790000000000418</v>
      </c>
      <c r="T2616" s="2">
        <f t="shared" si="776"/>
        <v>29.7800000000002</v>
      </c>
      <c r="U2616" s="2">
        <f ca="1">IFERROR(SUM(OFFSET(M2616,0,0,-计算结果!$B$18,1)),SUM(OFFSET(M2616,0,0,-ROW(),1)))</f>
        <v>1703.0650000000005</v>
      </c>
      <c r="V2616" s="2">
        <f ca="1">IFERROR(SUM(OFFSET(N2616,0,0,-计算结果!$B$18,1)),SUM(OFFSET(N2616,0,0,-ROW(),1)))</f>
        <v>1777.2250000000017</v>
      </c>
      <c r="W2616" s="2">
        <f ca="1">IFERROR(SUM(OFFSET(O2616,0,0,-计算结果!$B$18,1)),SUM(OFFSET(O2616,0,0,-ROW(),1)))</f>
        <v>1728.6599999999985</v>
      </c>
      <c r="X2616" s="2">
        <f ca="1">IFERROR(SUM(OFFSET(P2616,0,0,-计算结果!$B$18,1)),SUM(OFFSET(P2616,0,0,-ROW(),1)))</f>
        <v>1779.8499999999985</v>
      </c>
      <c r="Y2616" s="2">
        <f ca="1">IFERROR(SUM(OFFSET(Q2616,0,0,-计算结果!$B$18,1)),SUM(OFFSET(Q2616,0,0,-ROW(),1)))</f>
        <v>3029.275000000001</v>
      </c>
      <c r="Z2616" s="2">
        <f ca="1">IFERROR(SUM(OFFSET(R2616,0,0,-计算结果!$B$18,1)),SUM(OFFSET(R2616,0,0,-ROW(),1)))</f>
        <v>2955.1149999999998</v>
      </c>
      <c r="AA2616" s="2">
        <f ca="1">IFERROR(SUM(OFFSET(S2616,0,0,-计算结果!$B$18,1)),SUM(OFFSET(S2616,0,0,-ROW(),1)))</f>
        <v>3003.680000000003</v>
      </c>
      <c r="AB2616" s="2">
        <f ca="1">IFERROR(SUM(OFFSET(T2616,0,0,-计算结果!$B$18,1)),SUM(OFFSET(T2616,0,0,-ROW(),1)))</f>
        <v>2952.490000000003</v>
      </c>
      <c r="AC2616" s="2">
        <f t="shared" ca="1" si="777"/>
        <v>0.56220217708857734</v>
      </c>
      <c r="AD2616" s="2">
        <f t="shared" ca="1" si="778"/>
        <v>0.60140637504801064</v>
      </c>
      <c r="AE2616" s="2">
        <f t="shared" ca="1" si="779"/>
        <v>0.57551403611569696</v>
      </c>
      <c r="AF2616" s="2">
        <f t="shared" ca="1" si="780"/>
        <v>0.60283015353142488</v>
      </c>
      <c r="AG2616" s="4" t="str">
        <f ca="1">IF(AND(AC2616&lt;计算结果!$B$19,AD2616&lt;计算结果!$B$19,AE2616&lt;计算结果!$B$19,AF2616&lt;计算结果!$B$19),"买",IF(AND(AC2616&gt;计算结果!$B$20,AD2616&gt;计算结果!$B$20,AE2616&gt;计算结果!$B$20,AF2616&gt;计算结果!$B$20),"卖",AG2615))</f>
        <v>卖</v>
      </c>
      <c r="AH2616" s="4" t="str">
        <f t="shared" ca="1" si="781"/>
        <v/>
      </c>
      <c r="AI2616" s="3">
        <f ca="1">IF(AG2615="买",E2616/E2615-1,0)-IF(AH2616=1,计算结果!B$17,0)</f>
        <v>0</v>
      </c>
      <c r="AJ2616" s="2">
        <f t="shared" ca="1" si="782"/>
        <v>1.4677729438245932</v>
      </c>
      <c r="AK2616" s="3">
        <f ca="1">1-AJ2616/MAX(AJ$2:AJ2616)</f>
        <v>0</v>
      </c>
    </row>
    <row r="2617" spans="1:37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6">
        <v>201881878528</v>
      </c>
      <c r="G2617" s="3">
        <f t="shared" si="768"/>
        <v>2.3692716911667411E-2</v>
      </c>
      <c r="H2617" s="3">
        <f>1-E2617/MAX(E$2:E2617)</f>
        <v>0.40672258898795344</v>
      </c>
      <c r="I2617" s="22">
        <f t="shared" si="769"/>
        <v>3465.6875</v>
      </c>
      <c r="J2617" s="22">
        <f t="shared" si="770"/>
        <v>3444.8325</v>
      </c>
      <c r="K2617" s="22">
        <f t="shared" si="771"/>
        <v>3458.646666666667</v>
      </c>
      <c r="L2617" s="22">
        <f t="shared" si="772"/>
        <v>3444.5650000000001</v>
      </c>
      <c r="M2617" s="2">
        <f t="shared" si="783"/>
        <v>68.272500000000036</v>
      </c>
      <c r="N2617" s="2">
        <f t="shared" si="784"/>
        <v>62.014999999999873</v>
      </c>
      <c r="O2617" s="2">
        <f t="shared" si="785"/>
        <v>64.129999999999654</v>
      </c>
      <c r="P2617" s="2">
        <f t="shared" si="786"/>
        <v>55.8449999999998</v>
      </c>
      <c r="Q2617" s="2">
        <f t="shared" si="773"/>
        <v>16.217499999999745</v>
      </c>
      <c r="R2617" s="2">
        <f t="shared" si="774"/>
        <v>22.474999999999909</v>
      </c>
      <c r="S2617" s="2">
        <f t="shared" si="775"/>
        <v>20.360000000000127</v>
      </c>
      <c r="T2617" s="2">
        <f t="shared" si="776"/>
        <v>28.644999999999982</v>
      </c>
      <c r="U2617" s="2">
        <f ca="1">IFERROR(SUM(OFFSET(M2617,0,0,-计算结果!$B$18,1)),SUM(OFFSET(M2617,0,0,-ROW(),1)))</f>
        <v>1712.0300000000007</v>
      </c>
      <c r="V2617" s="2">
        <f ca="1">IFERROR(SUM(OFFSET(N2617,0,0,-计算结果!$B$18,1)),SUM(OFFSET(N2617,0,0,-ROW(),1)))</f>
        <v>1745.7100000000014</v>
      </c>
      <c r="W2617" s="2">
        <f ca="1">IFERROR(SUM(OFFSET(O2617,0,0,-计算结果!$B$18,1)),SUM(OFFSET(O2617,0,0,-ROW(),1)))</f>
        <v>1722.3033333333315</v>
      </c>
      <c r="X2617" s="2">
        <f ca="1">IFERROR(SUM(OFFSET(P2617,0,0,-计算结果!$B$18,1)),SUM(OFFSET(P2617,0,0,-ROW(),1)))</f>
        <v>1742.8499999999981</v>
      </c>
      <c r="Y2617" s="2">
        <f ca="1">IFERROR(SUM(OFFSET(Q2617,0,0,-计算结果!$B$18,1)),SUM(OFFSET(Q2617,0,0,-ROW(),1)))</f>
        <v>3036.6700000000005</v>
      </c>
      <c r="Z2617" s="2">
        <f ca="1">IFERROR(SUM(OFFSET(R2617,0,0,-计算结果!$B$18,1)),SUM(OFFSET(R2617,0,0,-ROW(),1)))</f>
        <v>3002.99</v>
      </c>
      <c r="AA2617" s="2">
        <f ca="1">IFERROR(SUM(OFFSET(S2617,0,0,-计算结果!$B$18,1)),SUM(OFFSET(S2617,0,0,-ROW(),1)))</f>
        <v>3026.3966666666697</v>
      </c>
      <c r="AB2617" s="2">
        <f ca="1">IFERROR(SUM(OFFSET(T2617,0,0,-计算结果!$B$18,1)),SUM(OFFSET(T2617,0,0,-ROW(),1)))</f>
        <v>3005.8500000000031</v>
      </c>
      <c r="AC2617" s="2">
        <f t="shared" ca="1" si="777"/>
        <v>0.56378533064178871</v>
      </c>
      <c r="AD2617" s="2">
        <f t="shared" ca="1" si="778"/>
        <v>0.58132394713269164</v>
      </c>
      <c r="AE2617" s="2">
        <f t="shared" ca="1" si="779"/>
        <v>0.56909371871279146</v>
      </c>
      <c r="AF2617" s="2">
        <f t="shared" ca="1" si="780"/>
        <v>0.57981935226308579</v>
      </c>
      <c r="AG2617" s="4" t="str">
        <f ca="1">IF(AND(AC2617&lt;计算结果!$B$19,AD2617&lt;计算结果!$B$19,AE2617&lt;计算结果!$B$19,AF2617&lt;计算结果!$B$19),"买",IF(AND(AC2617&gt;计算结果!$B$20,AD2617&gt;计算结果!$B$20,AE2617&gt;计算结果!$B$20,AF2617&gt;计算结果!$B$20),"卖",AG2616))</f>
        <v>卖</v>
      </c>
      <c r="AH2617" s="4" t="str">
        <f t="shared" ca="1" si="781"/>
        <v/>
      </c>
      <c r="AI2617" s="3">
        <f ca="1">IF(AG2616="买",E2617/E2616-1,0)-IF(AH2617=1,计算结果!B$17,0)</f>
        <v>0</v>
      </c>
      <c r="AJ2617" s="2">
        <f t="shared" ca="1" si="782"/>
        <v>1.4677729438245932</v>
      </c>
      <c r="AK2617" s="3">
        <f ca="1">1-AJ2617/MAX(AJ$2:AJ2617)</f>
        <v>0</v>
      </c>
    </row>
    <row r="2618" spans="1:37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6">
        <v>252211494912</v>
      </c>
      <c r="G2618" s="3">
        <f t="shared" si="768"/>
        <v>1.3553936119260923E-2</v>
      </c>
      <c r="H2618" s="3">
        <f>1-E2618/MAX(E$2:E2618)</f>
        <v>0.3986813448580957</v>
      </c>
      <c r="I2618" s="22">
        <f t="shared" si="769"/>
        <v>3523.1950000000002</v>
      </c>
      <c r="J2618" s="22">
        <f t="shared" si="770"/>
        <v>3516.8074999999999</v>
      </c>
      <c r="K2618" s="22">
        <f t="shared" si="771"/>
        <v>3519.5699999999997</v>
      </c>
      <c r="L2618" s="22">
        <f t="shared" si="772"/>
        <v>3512.3199999999997</v>
      </c>
      <c r="M2618" s="2">
        <f t="shared" si="783"/>
        <v>71.852499999999964</v>
      </c>
      <c r="N2618" s="2">
        <f t="shared" si="784"/>
        <v>92.707499999999982</v>
      </c>
      <c r="O2618" s="2">
        <f t="shared" si="785"/>
        <v>78.893333333332976</v>
      </c>
      <c r="P2618" s="2">
        <f t="shared" si="786"/>
        <v>92.974999999999909</v>
      </c>
      <c r="Q2618" s="2">
        <f t="shared" si="773"/>
        <v>-21.412499999999909</v>
      </c>
      <c r="R2618" s="2">
        <f t="shared" si="774"/>
        <v>-42.267499999999927</v>
      </c>
      <c r="S2618" s="2">
        <f t="shared" si="775"/>
        <v>-28.453333333332921</v>
      </c>
      <c r="T2618" s="2">
        <f t="shared" si="776"/>
        <v>-42.534999999999854</v>
      </c>
      <c r="U2618" s="2">
        <f ca="1">IFERROR(SUM(OFFSET(M2618,0,0,-计算结果!$B$18,1)),SUM(OFFSET(M2618,0,0,-ROW(),1)))</f>
        <v>1777.2200000000007</v>
      </c>
      <c r="V2618" s="2">
        <f ca="1">IFERROR(SUM(OFFSET(N2618,0,0,-计算结果!$B$18,1)),SUM(OFFSET(N2618,0,0,-ROW(),1)))</f>
        <v>1835.9850000000015</v>
      </c>
      <c r="W2618" s="2">
        <f ca="1">IFERROR(SUM(OFFSET(O2618,0,0,-计算结果!$B$18,1)),SUM(OFFSET(O2618,0,0,-ROW(),1)))</f>
        <v>1796.0999999999972</v>
      </c>
      <c r="X2618" s="2">
        <f ca="1">IFERROR(SUM(OFFSET(P2618,0,0,-计算结果!$B$18,1)),SUM(OFFSET(P2618,0,0,-ROW(),1)))</f>
        <v>1833.8599999999979</v>
      </c>
      <c r="Y2618" s="2">
        <f ca="1">IFERROR(SUM(OFFSET(Q2618,0,0,-计算结果!$B$18,1)),SUM(OFFSET(Q2618,0,0,-ROW(),1)))</f>
        <v>2959.2400000000002</v>
      </c>
      <c r="Z2618" s="2">
        <f ca="1">IFERROR(SUM(OFFSET(R2618,0,0,-计算结果!$B$18,1)),SUM(OFFSET(R2618,0,0,-ROW(),1)))</f>
        <v>2900.4749999999995</v>
      </c>
      <c r="AA2618" s="2">
        <f ca="1">IFERROR(SUM(OFFSET(S2618,0,0,-计算结果!$B$18,1)),SUM(OFFSET(S2618,0,0,-ROW(),1)))</f>
        <v>2940.3600000000038</v>
      </c>
      <c r="AB2618" s="2">
        <f ca="1">IFERROR(SUM(OFFSET(T2618,0,0,-计算结果!$B$18,1)),SUM(OFFSET(T2618,0,0,-ROW(),1)))</f>
        <v>2902.6000000000031</v>
      </c>
      <c r="AC2618" s="2">
        <f t="shared" ca="1" si="777"/>
        <v>0.6005663616333925</v>
      </c>
      <c r="AD2618" s="2">
        <f t="shared" ca="1" si="778"/>
        <v>0.63299459571277183</v>
      </c>
      <c r="AE2618" s="2">
        <f t="shared" ca="1" si="779"/>
        <v>0.61084357017507884</v>
      </c>
      <c r="AF2618" s="2">
        <f t="shared" ca="1" si="780"/>
        <v>0.63179907668986279</v>
      </c>
      <c r="AG2618" s="4" t="str">
        <f ca="1">IF(AND(AC2618&lt;计算结果!$B$19,AD2618&lt;计算结果!$B$19,AE2618&lt;计算结果!$B$19,AF2618&lt;计算结果!$B$19),"买",IF(AND(AC2618&gt;计算结果!$B$20,AD2618&gt;计算结果!$B$20,AE2618&gt;计算结果!$B$20,AF2618&gt;计算结果!$B$20),"卖",AG2617))</f>
        <v>卖</v>
      </c>
      <c r="AH2618" s="4" t="str">
        <f t="shared" ca="1" si="781"/>
        <v/>
      </c>
      <c r="AI2618" s="3">
        <f ca="1">IF(AG2617="买",E2618/E2617-1,0)-IF(AH2618=1,计算结果!B$17,0)</f>
        <v>0</v>
      </c>
      <c r="AJ2618" s="2">
        <f t="shared" ca="1" si="782"/>
        <v>1.4677729438245932</v>
      </c>
      <c r="AK2618" s="3">
        <f ca="1">1-AJ2618/MAX(AJ$2:AJ2618)</f>
        <v>0</v>
      </c>
    </row>
    <row r="2619" spans="1:37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6">
        <v>254890983424</v>
      </c>
      <c r="G2619" s="3">
        <f t="shared" si="768"/>
        <v>3.112558608053817E-5</v>
      </c>
      <c r="H2619" s="3">
        <f>1-E2619/MAX(E$2:E2619)</f>
        <v>0.3986626284625332</v>
      </c>
      <c r="I2619" s="22">
        <f t="shared" si="769"/>
        <v>3535.9624999999996</v>
      </c>
      <c r="J2619" s="22">
        <f t="shared" si="770"/>
        <v>3539.6549999999997</v>
      </c>
      <c r="K2619" s="22">
        <f t="shared" si="771"/>
        <v>3536.5566666666668</v>
      </c>
      <c r="L2619" s="22">
        <f t="shared" si="772"/>
        <v>3537.7449999999999</v>
      </c>
      <c r="M2619" s="2">
        <f t="shared" si="783"/>
        <v>49.794999999999618</v>
      </c>
      <c r="N2619" s="2">
        <f t="shared" si="784"/>
        <v>56.182499999999891</v>
      </c>
      <c r="O2619" s="2">
        <f t="shared" si="785"/>
        <v>53.420000000000073</v>
      </c>
      <c r="P2619" s="2">
        <f t="shared" si="786"/>
        <v>60.670000000000073</v>
      </c>
      <c r="Q2619" s="2">
        <f t="shared" si="773"/>
        <v>20.695000000000164</v>
      </c>
      <c r="R2619" s="2">
        <f t="shared" si="774"/>
        <v>14.307499999999891</v>
      </c>
      <c r="S2619" s="2">
        <f t="shared" si="775"/>
        <v>17.069999999999709</v>
      </c>
      <c r="T2619" s="2">
        <f t="shared" si="776"/>
        <v>9.819999999999709</v>
      </c>
      <c r="U2619" s="2">
        <f ca="1">IFERROR(SUM(OFFSET(M2619,0,0,-计算结果!$B$18,1)),SUM(OFFSET(M2619,0,0,-ROW(),1)))</f>
        <v>1782.7250000000008</v>
      </c>
      <c r="V2619" s="2">
        <f ca="1">IFERROR(SUM(OFFSET(N2619,0,0,-计算结果!$B$18,1)),SUM(OFFSET(N2619,0,0,-ROW(),1)))</f>
        <v>1850.2625000000016</v>
      </c>
      <c r="W2619" s="2">
        <f ca="1">IFERROR(SUM(OFFSET(O2619,0,0,-计算结果!$B$18,1)),SUM(OFFSET(O2619,0,0,-ROW(),1)))</f>
        <v>1810.323333333331</v>
      </c>
      <c r="X2619" s="2">
        <f ca="1">IFERROR(SUM(OFFSET(P2619,0,0,-计算结果!$B$18,1)),SUM(OFFSET(P2619,0,0,-ROW(),1)))</f>
        <v>1865.5199999999982</v>
      </c>
      <c r="Y2619" s="2">
        <f ca="1">IFERROR(SUM(OFFSET(Q2619,0,0,-计算结果!$B$18,1)),SUM(OFFSET(Q2619,0,0,-ROW(),1)))</f>
        <v>2916.3450000000003</v>
      </c>
      <c r="Z2619" s="2">
        <f ca="1">IFERROR(SUM(OFFSET(R2619,0,0,-计算结果!$B$18,1)),SUM(OFFSET(R2619,0,0,-ROW(),1)))</f>
        <v>2848.8074999999994</v>
      </c>
      <c r="AA2619" s="2">
        <f ca="1">IFERROR(SUM(OFFSET(S2619,0,0,-计算结果!$B$18,1)),SUM(OFFSET(S2619,0,0,-ROW(),1)))</f>
        <v>2888.7466666666701</v>
      </c>
      <c r="AB2619" s="2">
        <f ca="1">IFERROR(SUM(OFFSET(T2619,0,0,-计算结果!$B$18,1)),SUM(OFFSET(T2619,0,0,-ROW(),1)))</f>
        <v>2833.5500000000029</v>
      </c>
      <c r="AC2619" s="2">
        <f t="shared" ca="1" si="777"/>
        <v>0.61128741626933736</v>
      </c>
      <c r="AD2619" s="2">
        <f t="shared" ca="1" si="778"/>
        <v>0.64948667117732661</v>
      </c>
      <c r="AE2619" s="2">
        <f t="shared" ca="1" si="779"/>
        <v>0.62668123661472408</v>
      </c>
      <c r="AF2619" s="2">
        <f t="shared" ca="1" si="780"/>
        <v>0.65836847770464479</v>
      </c>
      <c r="AG2619" s="4" t="str">
        <f ca="1">IF(AND(AC2619&lt;计算结果!$B$19,AD2619&lt;计算结果!$B$19,AE2619&lt;计算结果!$B$19,AF2619&lt;计算结果!$B$19),"买",IF(AND(AC2619&gt;计算结果!$B$20,AD2619&gt;计算结果!$B$20,AE2619&gt;计算结果!$B$20,AF2619&gt;计算结果!$B$20),"卖",AG2618))</f>
        <v>卖</v>
      </c>
      <c r="AH2619" s="4" t="str">
        <f t="shared" ca="1" si="781"/>
        <v/>
      </c>
      <c r="AI2619" s="3">
        <f ca="1">IF(AG2618="买",E2619/E2618-1,0)-IF(AH2619=1,计算结果!B$17,0)</f>
        <v>0</v>
      </c>
      <c r="AJ2619" s="2">
        <f t="shared" ca="1" si="782"/>
        <v>1.4677729438245932</v>
      </c>
      <c r="AK2619" s="3">
        <f ca="1">1-AJ2619/MAX(AJ$2:AJ2619)</f>
        <v>0</v>
      </c>
    </row>
    <row r="2620" spans="1:37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6">
        <v>226525577216</v>
      </c>
      <c r="G2620" s="3">
        <f t="shared" si="768"/>
        <v>1.2314030411580523E-2</v>
      </c>
      <c r="H2620" s="3">
        <f>1-E2620/MAX(E$2:E2620)</f>
        <v>0.39125774178180084</v>
      </c>
      <c r="I2620" s="22">
        <f t="shared" si="769"/>
        <v>3560.9100000000003</v>
      </c>
      <c r="J2620" s="22">
        <f t="shared" si="770"/>
        <v>3548.4549999999999</v>
      </c>
      <c r="K2620" s="22">
        <f t="shared" si="771"/>
        <v>3555.313333333333</v>
      </c>
      <c r="L2620" s="22">
        <f t="shared" si="772"/>
        <v>3544.12</v>
      </c>
      <c r="M2620" s="2">
        <f t="shared" si="783"/>
        <v>41.837500000000546</v>
      </c>
      <c r="N2620" s="2">
        <f t="shared" si="784"/>
        <v>38.145000000000437</v>
      </c>
      <c r="O2620" s="2">
        <f t="shared" si="785"/>
        <v>41.243333333333339</v>
      </c>
      <c r="P2620" s="2">
        <f t="shared" si="786"/>
        <v>40.055000000000291</v>
      </c>
      <c r="Q2620" s="2">
        <f t="shared" si="773"/>
        <v>25.522499999999582</v>
      </c>
      <c r="R2620" s="2">
        <f t="shared" si="774"/>
        <v>29.214999999999691</v>
      </c>
      <c r="S2620" s="2">
        <f t="shared" si="775"/>
        <v>26.116666666666788</v>
      </c>
      <c r="T2620" s="2">
        <f t="shared" si="776"/>
        <v>27.304999999999836</v>
      </c>
      <c r="U2620" s="2">
        <f ca="1">IFERROR(SUM(OFFSET(M2620,0,0,-计算结果!$B$18,1)),SUM(OFFSET(M2620,0,0,-ROW(),1)))</f>
        <v>1760.0125000000012</v>
      </c>
      <c r="V2620" s="2">
        <f ca="1">IFERROR(SUM(OFFSET(N2620,0,0,-计算结果!$B$18,1)),SUM(OFFSET(N2620,0,0,-ROW(),1)))</f>
        <v>1807.4950000000026</v>
      </c>
      <c r="W2620" s="2">
        <f ca="1">IFERROR(SUM(OFFSET(O2620,0,0,-计算结果!$B$18,1)),SUM(OFFSET(O2620,0,0,-ROW(),1)))</f>
        <v>1778.0666666666643</v>
      </c>
      <c r="X2620" s="2">
        <f ca="1">IFERROR(SUM(OFFSET(P2620,0,0,-计算结果!$B$18,1)),SUM(OFFSET(P2620,0,0,-ROW(),1)))</f>
        <v>1814.1749999999988</v>
      </c>
      <c r="Y2620" s="2">
        <f ca="1">IFERROR(SUM(OFFSET(Q2620,0,0,-计算结果!$B$18,1)),SUM(OFFSET(Q2620,0,0,-ROW(),1)))</f>
        <v>2949.9875000000002</v>
      </c>
      <c r="Z2620" s="2">
        <f ca="1">IFERROR(SUM(OFFSET(R2620,0,0,-计算结果!$B$18,1)),SUM(OFFSET(R2620,0,0,-ROW(),1)))</f>
        <v>2902.5049999999987</v>
      </c>
      <c r="AA2620" s="2">
        <f ca="1">IFERROR(SUM(OFFSET(S2620,0,0,-计算结果!$B$18,1)),SUM(OFFSET(S2620,0,0,-ROW(),1)))</f>
        <v>2931.933333333337</v>
      </c>
      <c r="AB2620" s="2">
        <f ca="1">IFERROR(SUM(OFFSET(T2620,0,0,-计算结果!$B$18,1)),SUM(OFFSET(T2620,0,0,-ROW(),1)))</f>
        <v>2895.8250000000025</v>
      </c>
      <c r="AC2620" s="2">
        <f t="shared" ca="1" si="777"/>
        <v>0.59661693481752076</v>
      </c>
      <c r="AD2620" s="2">
        <f t="shared" ca="1" si="778"/>
        <v>0.62273622267662021</v>
      </c>
      <c r="AE2620" s="2">
        <f t="shared" ca="1" si="779"/>
        <v>0.60644853225402873</v>
      </c>
      <c r="AF2620" s="2">
        <f t="shared" ca="1" si="780"/>
        <v>0.62647950066043256</v>
      </c>
      <c r="AG2620" s="4" t="str">
        <f ca="1">IF(AND(AC2620&lt;计算结果!$B$19,AD2620&lt;计算结果!$B$19,AE2620&lt;计算结果!$B$19,AF2620&lt;计算结果!$B$19),"买",IF(AND(AC2620&gt;计算结果!$B$20,AD2620&gt;计算结果!$B$20,AE2620&gt;计算结果!$B$20,AF2620&gt;计算结果!$B$20),"卖",AG2619))</f>
        <v>卖</v>
      </c>
      <c r="AH2620" s="4" t="str">
        <f t="shared" ca="1" si="781"/>
        <v/>
      </c>
      <c r="AI2620" s="3">
        <f ca="1">IF(AG2619="买",E2620/E2619-1,0)-IF(AH2620=1,计算结果!B$17,0)</f>
        <v>0</v>
      </c>
      <c r="AJ2620" s="2">
        <f t="shared" ca="1" si="782"/>
        <v>1.4677729438245932</v>
      </c>
      <c r="AK2620" s="3">
        <f ca="1">1-AJ2620/MAX(AJ$2:AJ2620)</f>
        <v>0</v>
      </c>
    </row>
    <row r="2621" spans="1:37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6">
        <v>326886981632</v>
      </c>
      <c r="G2621" s="3">
        <f t="shared" si="768"/>
        <v>-2.9194734047013449E-2</v>
      </c>
      <c r="H2621" s="3">
        <f>1-E2621/MAX(E$2:E2621)</f>
        <v>0.40902981011365958</v>
      </c>
      <c r="I2621" s="22">
        <f t="shared" si="769"/>
        <v>3491.2874999999999</v>
      </c>
      <c r="J2621" s="22">
        <f t="shared" si="770"/>
        <v>3518.1849999999999</v>
      </c>
      <c r="K2621" s="22">
        <f t="shared" si="771"/>
        <v>3497.2999999999997</v>
      </c>
      <c r="L2621" s="22">
        <f t="shared" si="772"/>
        <v>3509.3249999999998</v>
      </c>
      <c r="M2621" s="2">
        <f t="shared" si="783"/>
        <v>40.329999999999472</v>
      </c>
      <c r="N2621" s="2">
        <f t="shared" si="784"/>
        <v>52.784999999999854</v>
      </c>
      <c r="O2621" s="2">
        <f t="shared" si="785"/>
        <v>45.926666666666733</v>
      </c>
      <c r="P2621" s="2">
        <f t="shared" si="786"/>
        <v>57.119999999999891</v>
      </c>
      <c r="Q2621" s="2">
        <f t="shared" si="773"/>
        <v>143.50000000000045</v>
      </c>
      <c r="R2621" s="2">
        <f t="shared" si="774"/>
        <v>131.04500000000007</v>
      </c>
      <c r="S2621" s="2">
        <f t="shared" si="775"/>
        <v>137.90333333333319</v>
      </c>
      <c r="T2621" s="2">
        <f t="shared" si="776"/>
        <v>126.71000000000004</v>
      </c>
      <c r="U2621" s="2">
        <f ca="1">IFERROR(SUM(OFFSET(M2621,0,0,-计算结果!$B$18,1)),SUM(OFFSET(M2621,0,0,-ROW(),1)))</f>
        <v>1797.8150000000005</v>
      </c>
      <c r="V2621" s="2">
        <f ca="1">IFERROR(SUM(OFFSET(N2621,0,0,-计算结果!$B$18,1)),SUM(OFFSET(N2621,0,0,-ROW(),1)))</f>
        <v>1863.8475000000021</v>
      </c>
      <c r="W2621" s="2">
        <f ca="1">IFERROR(SUM(OFFSET(O2621,0,0,-计算结果!$B$18,1)),SUM(OFFSET(O2621,0,0,-ROW(),1)))</f>
        <v>1823.3666666666645</v>
      </c>
      <c r="X2621" s="2">
        <f ca="1">IFERROR(SUM(OFFSET(P2621,0,0,-计算结果!$B$18,1)),SUM(OFFSET(P2621,0,0,-ROW(),1)))</f>
        <v>1874.4699999999984</v>
      </c>
      <c r="Y2621" s="2">
        <f ca="1">IFERROR(SUM(OFFSET(Q2621,0,0,-计算结果!$B$18,1)),SUM(OFFSET(Q2621,0,0,-ROW(),1)))</f>
        <v>3024.2350000000006</v>
      </c>
      <c r="Z2621" s="2">
        <f ca="1">IFERROR(SUM(OFFSET(R2621,0,0,-计算结果!$B$18,1)),SUM(OFFSET(R2621,0,0,-ROW(),1)))</f>
        <v>2958.202499999999</v>
      </c>
      <c r="AA2621" s="2">
        <f ca="1">IFERROR(SUM(OFFSET(S2621,0,0,-计算结果!$B$18,1)),SUM(OFFSET(S2621,0,0,-ROW(),1)))</f>
        <v>2998.6833333333366</v>
      </c>
      <c r="AB2621" s="2">
        <f ca="1">IFERROR(SUM(OFFSET(T2621,0,0,-计算结果!$B$18,1)),SUM(OFFSET(T2621,0,0,-ROW(),1)))</f>
        <v>2947.5800000000027</v>
      </c>
      <c r="AC2621" s="2">
        <f t="shared" ca="1" si="777"/>
        <v>0.59446934514017602</v>
      </c>
      <c r="AD2621" s="2">
        <f t="shared" ca="1" si="778"/>
        <v>0.63006082240820327</v>
      </c>
      <c r="AE2621" s="2">
        <f t="shared" ca="1" si="779"/>
        <v>0.60805575780481291</v>
      </c>
      <c r="AF2621" s="2">
        <f t="shared" ca="1" si="780"/>
        <v>0.63593524179157024</v>
      </c>
      <c r="AG2621" s="4" t="str">
        <f ca="1">IF(AND(AC2621&lt;计算结果!$B$19,AD2621&lt;计算结果!$B$19,AE2621&lt;计算结果!$B$19,AF2621&lt;计算结果!$B$19),"买",IF(AND(AC2621&gt;计算结果!$B$20,AD2621&gt;计算结果!$B$20,AE2621&gt;计算结果!$B$20,AF2621&gt;计算结果!$B$20),"卖",AG2620))</f>
        <v>卖</v>
      </c>
      <c r="AH2621" s="4" t="str">
        <f t="shared" ca="1" si="781"/>
        <v/>
      </c>
      <c r="AI2621" s="3">
        <f ca="1">IF(AG2620="买",E2621/E2620-1,0)-IF(AH2621=1,计算结果!B$17,0)</f>
        <v>0</v>
      </c>
      <c r="AJ2621" s="2">
        <f t="shared" ca="1" si="782"/>
        <v>1.4677729438245932</v>
      </c>
      <c r="AK2621" s="3">
        <f ca="1">1-AJ2621/MAX(AJ$2:AJ2621)</f>
        <v>0</v>
      </c>
    </row>
    <row r="2622" spans="1:37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6">
        <v>223583600640</v>
      </c>
      <c r="G2622" s="3">
        <f t="shared" si="768"/>
        <v>1.476426977614631E-2</v>
      </c>
      <c r="H2622" s="3">
        <f>1-E2622/MAX(E$2:E2622)</f>
        <v>0.40030456680051718</v>
      </c>
      <c r="I2622" s="22">
        <f t="shared" si="769"/>
        <v>3505.5349999999999</v>
      </c>
      <c r="J2622" s="22">
        <f t="shared" si="770"/>
        <v>3487.7024999999999</v>
      </c>
      <c r="K2622" s="22">
        <f t="shared" si="771"/>
        <v>3499.2033333333334</v>
      </c>
      <c r="L2622" s="22">
        <f t="shared" si="772"/>
        <v>3486.54</v>
      </c>
      <c r="M2622" s="2">
        <f t="shared" si="783"/>
        <v>39.482500000000073</v>
      </c>
      <c r="N2622" s="2">
        <f t="shared" si="784"/>
        <v>12.585000000000036</v>
      </c>
      <c r="O2622" s="2">
        <f t="shared" si="785"/>
        <v>33.470000000000255</v>
      </c>
      <c r="P2622" s="2">
        <f t="shared" si="786"/>
        <v>21.445000000000164</v>
      </c>
      <c r="Q2622" s="2">
        <f t="shared" si="773"/>
        <v>48.977499999999964</v>
      </c>
      <c r="R2622" s="2">
        <f t="shared" si="774"/>
        <v>75.875</v>
      </c>
      <c r="S2622" s="2">
        <f t="shared" si="775"/>
        <v>54.989999999999782</v>
      </c>
      <c r="T2622" s="2">
        <f t="shared" si="776"/>
        <v>67.014999999999873</v>
      </c>
      <c r="U2622" s="2">
        <f ca="1">IFERROR(SUM(OFFSET(M2622,0,0,-计算结果!$B$18,1)),SUM(OFFSET(M2622,0,0,-ROW(),1)))</f>
        <v>1796.1225000000004</v>
      </c>
      <c r="V2622" s="2">
        <f ca="1">IFERROR(SUM(OFFSET(N2622,0,0,-计算结果!$B$18,1)),SUM(OFFSET(N2622,0,0,-ROW(),1)))</f>
        <v>1830.3175000000015</v>
      </c>
      <c r="W2622" s="2">
        <f ca="1">IFERROR(SUM(OFFSET(O2622,0,0,-计算结果!$B$18,1)),SUM(OFFSET(O2622,0,0,-ROW(),1)))</f>
        <v>1810.3299999999981</v>
      </c>
      <c r="X2622" s="2">
        <f ca="1">IFERROR(SUM(OFFSET(P2622,0,0,-计算结果!$B$18,1)),SUM(OFFSET(P2622,0,0,-ROW(),1)))</f>
        <v>1838.7449999999985</v>
      </c>
      <c r="Y2622" s="2">
        <f ca="1">IFERROR(SUM(OFFSET(Q2622,0,0,-计算结果!$B$18,1)),SUM(OFFSET(Q2622,0,0,-ROW(),1)))</f>
        <v>2827.8875000000007</v>
      </c>
      <c r="Z2622" s="2">
        <f ca="1">IFERROR(SUM(OFFSET(R2622,0,0,-计算结果!$B$18,1)),SUM(OFFSET(R2622,0,0,-ROW(),1)))</f>
        <v>2793.6924999999997</v>
      </c>
      <c r="AA2622" s="2">
        <f ca="1">IFERROR(SUM(OFFSET(S2622,0,0,-计算结果!$B$18,1)),SUM(OFFSET(S2622,0,0,-ROW(),1)))</f>
        <v>2813.680000000003</v>
      </c>
      <c r="AB2622" s="2">
        <f ca="1">IFERROR(SUM(OFFSET(T2622,0,0,-计算结果!$B$18,1)),SUM(OFFSET(T2622,0,0,-ROW(),1)))</f>
        <v>2785.2650000000026</v>
      </c>
      <c r="AC2622" s="2">
        <f t="shared" ca="1" si="777"/>
        <v>0.63514637693331155</v>
      </c>
      <c r="AD2622" s="2">
        <f t="shared" ca="1" si="778"/>
        <v>0.65516068787098136</v>
      </c>
      <c r="AE2622" s="2">
        <f t="shared" ca="1" si="779"/>
        <v>0.64340294560859668</v>
      </c>
      <c r="AF2622" s="2">
        <f t="shared" ca="1" si="780"/>
        <v>0.66016878106750954</v>
      </c>
      <c r="AG2622" s="4" t="str">
        <f ca="1">IF(AND(AC2622&lt;计算结果!$B$19,AD2622&lt;计算结果!$B$19,AE2622&lt;计算结果!$B$19,AF2622&lt;计算结果!$B$19),"买",IF(AND(AC2622&gt;计算结果!$B$20,AD2622&gt;计算结果!$B$20,AE2622&gt;计算结果!$B$20,AF2622&gt;计算结果!$B$20),"卖",AG2621))</f>
        <v>卖</v>
      </c>
      <c r="AH2622" s="4" t="str">
        <f t="shared" ca="1" si="781"/>
        <v/>
      </c>
      <c r="AI2622" s="3">
        <f ca="1">IF(AG2621="买",E2622/E2621-1,0)-IF(AH2622=1,计算结果!B$17,0)</f>
        <v>0</v>
      </c>
      <c r="AJ2622" s="2">
        <f t="shared" ca="1" si="782"/>
        <v>1.4677729438245932</v>
      </c>
      <c r="AK2622" s="3">
        <f ca="1">1-AJ2622/MAX(AJ$2:AJ2622)</f>
        <v>0</v>
      </c>
    </row>
    <row r="2623" spans="1:37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6">
        <v>247059677184</v>
      </c>
      <c r="G2623" s="3">
        <f t="shared" si="768"/>
        <v>1.325283087390372E-2</v>
      </c>
      <c r="H2623" s="3">
        <f>1-E2623/MAX(E$2:E2623)</f>
        <v>0.39235690464847206</v>
      </c>
      <c r="I2623" s="22">
        <f t="shared" si="769"/>
        <v>3560.0349999999999</v>
      </c>
      <c r="J2623" s="22">
        <f t="shared" si="770"/>
        <v>3551.4349999999999</v>
      </c>
      <c r="K2623" s="22">
        <f t="shared" si="771"/>
        <v>3556.2999999999997</v>
      </c>
      <c r="L2623" s="22">
        <f t="shared" si="772"/>
        <v>3548.83</v>
      </c>
      <c r="M2623" s="2">
        <f t="shared" si="783"/>
        <v>76.305000000000291</v>
      </c>
      <c r="N2623" s="2">
        <f t="shared" si="784"/>
        <v>94.137500000000273</v>
      </c>
      <c r="O2623" s="2">
        <f t="shared" si="785"/>
        <v>82.63666666666677</v>
      </c>
      <c r="P2623" s="2">
        <f t="shared" si="786"/>
        <v>95.300000000000182</v>
      </c>
      <c r="Q2623" s="2">
        <f t="shared" si="773"/>
        <v>-10.285000000000309</v>
      </c>
      <c r="R2623" s="2">
        <f t="shared" si="774"/>
        <v>-28.117500000000291</v>
      </c>
      <c r="S2623" s="2">
        <f t="shared" si="775"/>
        <v>-16.616666666666788</v>
      </c>
      <c r="T2623" s="2">
        <f t="shared" si="776"/>
        <v>-29.2800000000002</v>
      </c>
      <c r="U2623" s="2">
        <f ca="1">IFERROR(SUM(OFFSET(M2623,0,0,-计算结果!$B$18,1)),SUM(OFFSET(M2623,0,0,-ROW(),1)))</f>
        <v>1866.2925000000005</v>
      </c>
      <c r="V2623" s="2">
        <f ca="1">IFERROR(SUM(OFFSET(N2623,0,0,-计算结果!$B$18,1)),SUM(OFFSET(N2623,0,0,-ROW(),1)))</f>
        <v>1983.0450000000019</v>
      </c>
      <c r="W2623" s="2">
        <f ca="1">IFERROR(SUM(OFFSET(O2623,0,0,-计算结果!$B$18,1)),SUM(OFFSET(O2623,0,0,-ROW(),1)))</f>
        <v>1909.2299999999987</v>
      </c>
      <c r="X2623" s="2">
        <f ca="1">IFERROR(SUM(OFFSET(P2623,0,0,-计算结果!$B$18,1)),SUM(OFFSET(P2623,0,0,-ROW(),1)))</f>
        <v>1995.1049999999991</v>
      </c>
      <c r="Y2623" s="2">
        <f ca="1">IFERROR(SUM(OFFSET(Q2623,0,0,-计算结果!$B$18,1)),SUM(OFFSET(Q2623,0,0,-ROW(),1)))</f>
        <v>2593.1875000000009</v>
      </c>
      <c r="Z2623" s="2">
        <f ca="1">IFERROR(SUM(OFFSET(R2623,0,0,-计算结果!$B$18,1)),SUM(OFFSET(R2623,0,0,-ROW(),1)))</f>
        <v>2476.4349999999995</v>
      </c>
      <c r="AA2623" s="2">
        <f ca="1">IFERROR(SUM(OFFSET(S2623,0,0,-计算结果!$B$18,1)),SUM(OFFSET(S2623,0,0,-ROW(),1)))</f>
        <v>2550.2500000000027</v>
      </c>
      <c r="AB2623" s="2">
        <f ca="1">IFERROR(SUM(OFFSET(T2623,0,0,-计算结果!$B$18,1)),SUM(OFFSET(T2623,0,0,-ROW(),1)))</f>
        <v>2464.3750000000023</v>
      </c>
      <c r="AC2623" s="2">
        <f t="shared" ca="1" si="777"/>
        <v>0.71969053529681126</v>
      </c>
      <c r="AD2623" s="2">
        <f t="shared" ca="1" si="778"/>
        <v>0.80076602050932177</v>
      </c>
      <c r="AE2623" s="2">
        <f t="shared" ca="1" si="779"/>
        <v>0.7486442505636689</v>
      </c>
      <c r="AF2623" s="2">
        <f t="shared" ca="1" si="780"/>
        <v>0.80957849353284195</v>
      </c>
      <c r="AG2623" s="4" t="str">
        <f ca="1">IF(AND(AC2623&lt;计算结果!$B$19,AD2623&lt;计算结果!$B$19,AE2623&lt;计算结果!$B$19,AF2623&lt;计算结果!$B$19),"买",IF(AND(AC2623&gt;计算结果!$B$20,AD2623&gt;计算结果!$B$20,AE2623&gt;计算结果!$B$20,AF2623&gt;计算结果!$B$20),"卖",AG2622))</f>
        <v>卖</v>
      </c>
      <c r="AH2623" s="4" t="str">
        <f t="shared" ca="1" si="781"/>
        <v/>
      </c>
      <c r="AI2623" s="3">
        <f ca="1">IF(AG2622="买",E2623/E2622-1,0)-IF(AH2623=1,计算结果!B$17,0)</f>
        <v>0</v>
      </c>
      <c r="AJ2623" s="2">
        <f t="shared" ca="1" si="782"/>
        <v>1.4677729438245932</v>
      </c>
      <c r="AK2623" s="3">
        <f ca="1">1-AJ2623/MAX(AJ$2:AJ2623)</f>
        <v>0</v>
      </c>
    </row>
    <row r="2624" spans="1:37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6">
        <v>270489763840</v>
      </c>
      <c r="G2624" s="3">
        <f t="shared" si="768"/>
        <v>5.0458664217472027E-3</v>
      </c>
      <c r="H2624" s="3">
        <f>1-E2624/MAX(E$2:E2624)</f>
        <v>0.38929081875723126</v>
      </c>
      <c r="I2624" s="22">
        <f t="shared" si="769"/>
        <v>3590.1175000000003</v>
      </c>
      <c r="J2624" s="22">
        <f t="shared" si="770"/>
        <v>3596.4775</v>
      </c>
      <c r="K2624" s="22">
        <f t="shared" si="771"/>
        <v>3590.4033333333336</v>
      </c>
      <c r="L2624" s="22">
        <f t="shared" si="772"/>
        <v>3590.9750000000004</v>
      </c>
      <c r="M2624" s="2">
        <f t="shared" si="783"/>
        <v>60.725000000000364</v>
      </c>
      <c r="N2624" s="2">
        <f t="shared" si="784"/>
        <v>69.325000000000273</v>
      </c>
      <c r="O2624" s="2">
        <f t="shared" si="785"/>
        <v>64.460000000000491</v>
      </c>
      <c r="P2624" s="2">
        <f t="shared" si="786"/>
        <v>71.930000000000291</v>
      </c>
      <c r="Q2624" s="2">
        <f t="shared" si="773"/>
        <v>-1.1550000000002001</v>
      </c>
      <c r="R2624" s="2">
        <f t="shared" si="774"/>
        <v>-9.7550000000001091</v>
      </c>
      <c r="S2624" s="2">
        <f t="shared" si="775"/>
        <v>-4.8900000000003274</v>
      </c>
      <c r="T2624" s="2">
        <f t="shared" si="776"/>
        <v>-12.360000000000127</v>
      </c>
      <c r="U2624" s="2">
        <f ca="1">IFERROR(SUM(OFFSET(M2624,0,0,-计算结果!$B$18,1)),SUM(OFFSET(M2624,0,0,-ROW(),1)))</f>
        <v>1881.0000000000009</v>
      </c>
      <c r="V2624" s="2">
        <f ca="1">IFERROR(SUM(OFFSET(N2624,0,0,-计算结果!$B$18,1)),SUM(OFFSET(N2624,0,0,-ROW(),1)))</f>
        <v>1971.885000000002</v>
      </c>
      <c r="W2624" s="2">
        <f ca="1">IFERROR(SUM(OFFSET(O2624,0,0,-计算结果!$B$18,1)),SUM(OFFSET(O2624,0,0,-ROW(),1)))</f>
        <v>1910.559999999999</v>
      </c>
      <c r="X2624" s="2">
        <f ca="1">IFERROR(SUM(OFFSET(P2624,0,0,-计算结果!$B$18,1)),SUM(OFFSET(P2624,0,0,-ROW(),1)))</f>
        <v>1969.6799999999994</v>
      </c>
      <c r="Y2624" s="2">
        <f ca="1">IFERROR(SUM(OFFSET(Q2624,0,0,-计算结果!$B$18,1)),SUM(OFFSET(Q2624,0,0,-ROW(),1)))</f>
        <v>2518.6800000000003</v>
      </c>
      <c r="Z2624" s="2">
        <f ca="1">IFERROR(SUM(OFFSET(R2624,0,0,-计算结果!$B$18,1)),SUM(OFFSET(R2624,0,0,-ROW(),1)))</f>
        <v>2427.7949999999992</v>
      </c>
      <c r="AA2624" s="2">
        <f ca="1">IFERROR(SUM(OFFSET(S2624,0,0,-计算结果!$B$18,1)),SUM(OFFSET(S2624,0,0,-ROW(),1)))</f>
        <v>2489.1200000000022</v>
      </c>
      <c r="AB2624" s="2">
        <f ca="1">IFERROR(SUM(OFFSET(T2624,0,0,-计算结果!$B$18,1)),SUM(OFFSET(T2624,0,0,-ROW(),1)))</f>
        <v>2430.0000000000018</v>
      </c>
      <c r="AC2624" s="2">
        <f t="shared" ca="1" si="777"/>
        <v>0.74681976273286033</v>
      </c>
      <c r="AD2624" s="2">
        <f t="shared" ca="1" si="778"/>
        <v>0.81221231611400579</v>
      </c>
      <c r="AE2624" s="2">
        <f t="shared" ca="1" si="779"/>
        <v>0.76756444044481476</v>
      </c>
      <c r="AF2624" s="2">
        <f t="shared" ca="1" si="780"/>
        <v>0.81056790123456701</v>
      </c>
      <c r="AG2624" s="4" t="str">
        <f ca="1">IF(AND(AC2624&lt;计算结果!$B$19,AD2624&lt;计算结果!$B$19,AE2624&lt;计算结果!$B$19,AF2624&lt;计算结果!$B$19),"买",IF(AND(AC2624&gt;计算结果!$B$20,AD2624&gt;计算结果!$B$20,AE2624&gt;计算结果!$B$20,AF2624&gt;计算结果!$B$20),"卖",AG2623))</f>
        <v>卖</v>
      </c>
      <c r="AH2624" s="4" t="str">
        <f t="shared" ca="1" si="781"/>
        <v/>
      </c>
      <c r="AI2624" s="3">
        <f ca="1">IF(AG2623="买",E2624/E2623-1,0)-IF(AH2624=1,计算结果!B$17,0)</f>
        <v>0</v>
      </c>
      <c r="AJ2624" s="2">
        <f t="shared" ca="1" si="782"/>
        <v>1.4677729438245932</v>
      </c>
      <c r="AK2624" s="3">
        <f ca="1">1-AJ2624/MAX(AJ$2:AJ2624)</f>
        <v>0</v>
      </c>
    </row>
    <row r="2625" spans="1:37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6">
        <v>239042543616</v>
      </c>
      <c r="G2625" s="3">
        <f t="shared" si="768"/>
        <v>1.0085644394666193E-3</v>
      </c>
      <c r="H2625" s="3">
        <f>1-E2625/MAX(E$2:E2625)</f>
        <v>0.38867487919417409</v>
      </c>
      <c r="I2625" s="22">
        <f t="shared" si="769"/>
        <v>3568.2275000000004</v>
      </c>
      <c r="J2625" s="22">
        <f t="shared" si="770"/>
        <v>3562.37</v>
      </c>
      <c r="K2625" s="22">
        <f t="shared" si="771"/>
        <v>3560.0099999999998</v>
      </c>
      <c r="L2625" s="22">
        <f t="shared" si="772"/>
        <v>3543.5749999999998</v>
      </c>
      <c r="M2625" s="2">
        <f t="shared" si="783"/>
        <v>10.932499999999891</v>
      </c>
      <c r="N2625" s="2">
        <f t="shared" si="784"/>
        <v>4.5725000000002183</v>
      </c>
      <c r="O2625" s="2">
        <f t="shared" si="785"/>
        <v>10.646666666666533</v>
      </c>
      <c r="P2625" s="2">
        <f t="shared" si="786"/>
        <v>10.074999999999818</v>
      </c>
      <c r="Q2625" s="2">
        <f t="shared" si="773"/>
        <v>104.01750000000038</v>
      </c>
      <c r="R2625" s="2">
        <f t="shared" si="774"/>
        <v>110.37750000000005</v>
      </c>
      <c r="S2625" s="2">
        <f t="shared" si="775"/>
        <v>104.30333333333374</v>
      </c>
      <c r="T2625" s="2">
        <f t="shared" si="776"/>
        <v>104.87500000000045</v>
      </c>
      <c r="U2625" s="2">
        <f ca="1">IFERROR(SUM(OFFSET(M2625,0,0,-计算结果!$B$18,1)),SUM(OFFSET(M2625,0,0,-ROW(),1)))</f>
        <v>1925.4450000000002</v>
      </c>
      <c r="V2625" s="2">
        <f ca="1">IFERROR(SUM(OFFSET(N2625,0,0,-计算结果!$B$18,1)),SUM(OFFSET(N2625,0,0,-ROW(),1)))</f>
        <v>2031.7075000000018</v>
      </c>
      <c r="W2625" s="2">
        <f ca="1">IFERROR(SUM(OFFSET(O2625,0,0,-计算结果!$B$18,1)),SUM(OFFSET(O2625,0,0,-ROW(),1)))</f>
        <v>1964.6666666666656</v>
      </c>
      <c r="X2625" s="2">
        <f ca="1">IFERROR(SUM(OFFSET(P2625,0,0,-计算结果!$B$18,1)),SUM(OFFSET(P2625,0,0,-ROW(),1)))</f>
        <v>2043.1099999999992</v>
      </c>
      <c r="Y2625" s="2">
        <f ca="1">IFERROR(SUM(OFFSET(Q2625,0,0,-计算结果!$B$18,1)),SUM(OFFSET(Q2625,0,0,-ROW(),1)))</f>
        <v>2409.5750000000012</v>
      </c>
      <c r="Z2625" s="2">
        <f ca="1">IFERROR(SUM(OFFSET(R2625,0,0,-计算结果!$B$18,1)),SUM(OFFSET(R2625,0,0,-ROW(),1)))</f>
        <v>2303.3124999999995</v>
      </c>
      <c r="AA2625" s="2">
        <f ca="1">IFERROR(SUM(OFFSET(S2625,0,0,-计算结果!$B$18,1)),SUM(OFFSET(S2625,0,0,-ROW(),1)))</f>
        <v>2370.3533333333357</v>
      </c>
      <c r="AB2625" s="2">
        <f ca="1">IFERROR(SUM(OFFSET(T2625,0,0,-计算结果!$B$18,1)),SUM(OFFSET(T2625,0,0,-ROW(),1)))</f>
        <v>2291.9100000000021</v>
      </c>
      <c r="AC2625" s="2">
        <f t="shared" ca="1" si="777"/>
        <v>0.79908075075480078</v>
      </c>
      <c r="AD2625" s="2">
        <f t="shared" ca="1" si="778"/>
        <v>0.88208069899329866</v>
      </c>
      <c r="AE2625" s="2">
        <f t="shared" ca="1" si="779"/>
        <v>0.82884970735727037</v>
      </c>
      <c r="AF2625" s="2">
        <f t="shared" ca="1" si="780"/>
        <v>0.891444253919219</v>
      </c>
      <c r="AG2625" s="4" t="str">
        <f ca="1">IF(AND(AC2625&lt;计算结果!$B$19,AD2625&lt;计算结果!$B$19,AE2625&lt;计算结果!$B$19,AF2625&lt;计算结果!$B$19),"买",IF(AND(AC2625&gt;计算结果!$B$20,AD2625&gt;计算结果!$B$20,AE2625&gt;计算结果!$B$20,AF2625&gt;计算结果!$B$20),"卖",AG2624))</f>
        <v>卖</v>
      </c>
      <c r="AH2625" s="4" t="str">
        <f t="shared" ca="1" si="781"/>
        <v/>
      </c>
      <c r="AI2625" s="3">
        <f ca="1">IF(AG2624="买",E2625/E2624-1,0)-IF(AH2625=1,计算结果!B$17,0)</f>
        <v>0</v>
      </c>
      <c r="AJ2625" s="2">
        <f t="shared" ca="1" si="782"/>
        <v>1.4677729438245932</v>
      </c>
      <c r="AK2625" s="3">
        <f ca="1">1-AJ2625/MAX(AJ$2:AJ2625)</f>
        <v>0</v>
      </c>
    </row>
    <row r="2626" spans="1:37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6">
        <v>213303017472</v>
      </c>
      <c r="G2626" s="3">
        <f t="shared" si="768"/>
        <v>-1.8915187815902623E-2</v>
      </c>
      <c r="H2626" s="3">
        <f>1-E2626/MAX(E$2:E2626)</f>
        <v>0.40023820867079563</v>
      </c>
      <c r="I2626" s="22">
        <f t="shared" si="769"/>
        <v>3541.3050000000003</v>
      </c>
      <c r="J2626" s="22">
        <f t="shared" si="770"/>
        <v>3554.0250000000001</v>
      </c>
      <c r="K2626" s="22">
        <f t="shared" si="771"/>
        <v>3546.7666666666664</v>
      </c>
      <c r="L2626" s="22">
        <f t="shared" si="772"/>
        <v>3557.69</v>
      </c>
      <c r="M2626" s="2">
        <f t="shared" si="783"/>
        <v>29.942499999999654</v>
      </c>
      <c r="N2626" s="2">
        <f t="shared" si="784"/>
        <v>35.800000000000182</v>
      </c>
      <c r="O2626" s="2">
        <f t="shared" si="785"/>
        <v>38.160000000000309</v>
      </c>
      <c r="P2626" s="2">
        <f t="shared" si="786"/>
        <v>54.595000000000255</v>
      </c>
      <c r="Q2626" s="2">
        <f t="shared" si="773"/>
        <v>51.017500000000382</v>
      </c>
      <c r="R2626" s="2">
        <f t="shared" si="774"/>
        <v>45.159999999999854</v>
      </c>
      <c r="S2626" s="2">
        <f t="shared" si="775"/>
        <v>42.799999999999727</v>
      </c>
      <c r="T2626" s="2">
        <f t="shared" si="776"/>
        <v>26.364999999999782</v>
      </c>
      <c r="U2626" s="2">
        <f ca="1">IFERROR(SUM(OFFSET(M2626,0,0,-计算结果!$B$18,1)),SUM(OFFSET(M2626,0,0,-ROW(),1)))</f>
        <v>2115.9949999999999</v>
      </c>
      <c r="V2626" s="2">
        <f ca="1">IFERROR(SUM(OFFSET(N2626,0,0,-计算结果!$B$18,1)),SUM(OFFSET(N2626,0,0,-ROW(),1)))</f>
        <v>2259.3025000000016</v>
      </c>
      <c r="W2626" s="2">
        <f ca="1">IFERROR(SUM(OFFSET(O2626,0,0,-计算结果!$B$18,1)),SUM(OFFSET(O2626,0,0,-ROW(),1)))</f>
        <v>2176.5066666666662</v>
      </c>
      <c r="X2626" s="2">
        <f ca="1">IFERROR(SUM(OFFSET(P2626,0,0,-计算结果!$B$18,1)),SUM(OFFSET(P2626,0,0,-ROW(),1)))</f>
        <v>2297.5299999999997</v>
      </c>
      <c r="Y2626" s="2">
        <f ca="1">IFERROR(SUM(OFFSET(Q2626,0,0,-计算结果!$B$18,1)),SUM(OFFSET(Q2626,0,0,-ROW(),1)))</f>
        <v>2098.3850000000016</v>
      </c>
      <c r="Z2626" s="2">
        <f ca="1">IFERROR(SUM(OFFSET(R2626,0,0,-计算结果!$B$18,1)),SUM(OFFSET(R2626,0,0,-ROW(),1)))</f>
        <v>1955.0774999999999</v>
      </c>
      <c r="AA2626" s="2">
        <f ca="1">IFERROR(SUM(OFFSET(S2626,0,0,-计算结果!$B$18,1)),SUM(OFFSET(S2626,0,0,-ROW(),1)))</f>
        <v>2037.8733333333353</v>
      </c>
      <c r="AB2626" s="2">
        <f ca="1">IFERROR(SUM(OFFSET(T2626,0,0,-计算结果!$B$18,1)),SUM(OFFSET(T2626,0,0,-ROW(),1)))</f>
        <v>1916.8500000000017</v>
      </c>
      <c r="AC2626" s="2">
        <f t="shared" ca="1" si="777"/>
        <v>1.0083921682627346</v>
      </c>
      <c r="AD2626" s="2">
        <f t="shared" ca="1" si="778"/>
        <v>1.1556076421522941</v>
      </c>
      <c r="AE2626" s="2">
        <f t="shared" ca="1" si="779"/>
        <v>1.068028434871646</v>
      </c>
      <c r="AF2626" s="2">
        <f t="shared" ca="1" si="780"/>
        <v>1.1985966559720362</v>
      </c>
      <c r="AG2626" s="4" t="str">
        <f ca="1">IF(AND(AC2626&lt;计算结果!$B$19,AD2626&lt;计算结果!$B$19,AE2626&lt;计算结果!$B$19,AF2626&lt;计算结果!$B$19),"买",IF(AND(AC2626&gt;计算结果!$B$20,AD2626&gt;计算结果!$B$20,AE2626&gt;计算结果!$B$20,AF2626&gt;计算结果!$B$20),"卖",AG2625))</f>
        <v>卖</v>
      </c>
      <c r="AH2626" s="4" t="str">
        <f t="shared" ca="1" si="781"/>
        <v/>
      </c>
      <c r="AI2626" s="3">
        <f ca="1">IF(AG2625="买",E2626/E2625-1,0)-IF(AH2626=1,计算结果!B$17,0)</f>
        <v>0</v>
      </c>
      <c r="AJ2626" s="2">
        <f t="shared" ca="1" si="782"/>
        <v>1.4677729438245932</v>
      </c>
      <c r="AK2626" s="3">
        <f ca="1">1-AJ2626/MAX(AJ$2:AJ2626)</f>
        <v>0</v>
      </c>
    </row>
    <row r="2627" spans="1:37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6">
        <v>161051885568</v>
      </c>
      <c r="G2627" s="3">
        <f t="shared" ref="G2627:G2690" si="787">E2627/E2626-1</f>
        <v>2.3801958626010755E-3</v>
      </c>
      <c r="H2627" s="3">
        <f>1-E2627/MAX(E$2:E2627)</f>
        <v>0.39881065813652761</v>
      </c>
      <c r="I2627" s="22">
        <f t="shared" si="769"/>
        <v>3534.1</v>
      </c>
      <c r="J2627" s="22">
        <f t="shared" si="770"/>
        <v>3535.7674999999999</v>
      </c>
      <c r="K2627" s="22">
        <f t="shared" si="771"/>
        <v>3534.3633333333332</v>
      </c>
      <c r="L2627" s="22">
        <f t="shared" si="772"/>
        <v>3534.89</v>
      </c>
      <c r="M2627" s="2">
        <f t="shared" si="783"/>
        <v>20.504999999999654</v>
      </c>
      <c r="N2627" s="2">
        <f t="shared" si="784"/>
        <v>7.7849999999998545</v>
      </c>
      <c r="O2627" s="2">
        <f t="shared" si="785"/>
        <v>15.043333333333521</v>
      </c>
      <c r="P2627" s="2">
        <f t="shared" si="786"/>
        <v>4.1199999999998909</v>
      </c>
      <c r="Q2627" s="2">
        <f t="shared" si="773"/>
        <v>33.335000000000491</v>
      </c>
      <c r="R2627" s="2">
        <f t="shared" si="774"/>
        <v>46.055000000000291</v>
      </c>
      <c r="S2627" s="2">
        <f t="shared" si="775"/>
        <v>38.796666666666624</v>
      </c>
      <c r="T2627" s="2">
        <f t="shared" si="776"/>
        <v>49.720000000000255</v>
      </c>
      <c r="U2627" s="2">
        <f ca="1">IFERROR(SUM(OFFSET(M2627,0,0,-计算结果!$B$18,1)),SUM(OFFSET(M2627,0,0,-ROW(),1)))</f>
        <v>2257.83</v>
      </c>
      <c r="V2627" s="2">
        <f ca="1">IFERROR(SUM(OFFSET(N2627,0,0,-计算结果!$B$18,1)),SUM(OFFSET(N2627,0,0,-ROW(),1)))</f>
        <v>2433.1850000000013</v>
      </c>
      <c r="W2627" s="2">
        <f ca="1">IFERROR(SUM(OFFSET(O2627,0,0,-计算结果!$B$18,1)),SUM(OFFSET(O2627,0,0,-ROW(),1)))</f>
        <v>2328.1833333333334</v>
      </c>
      <c r="X2627" s="2">
        <f ca="1">IFERROR(SUM(OFFSET(P2627,0,0,-计算结果!$B$18,1)),SUM(OFFSET(P2627,0,0,-ROW(),1)))</f>
        <v>2468.89</v>
      </c>
      <c r="Y2627" s="2">
        <f ca="1">IFERROR(SUM(OFFSET(Q2627,0,0,-计算结果!$B$18,1)),SUM(OFFSET(Q2627,0,0,-ROW(),1)))</f>
        <v>1829.8400000000015</v>
      </c>
      <c r="Z2627" s="2">
        <f ca="1">IFERROR(SUM(OFFSET(R2627,0,0,-计算结果!$B$18,1)),SUM(OFFSET(R2627,0,0,-ROW(),1)))</f>
        <v>1654.4850000000001</v>
      </c>
      <c r="AA2627" s="2">
        <f ca="1">IFERROR(SUM(OFFSET(S2627,0,0,-计算结果!$B$18,1)),SUM(OFFSET(S2627,0,0,-ROW(),1)))</f>
        <v>1759.486666666668</v>
      </c>
      <c r="AB2627" s="2">
        <f ca="1">IFERROR(SUM(OFFSET(T2627,0,0,-计算结果!$B$18,1)),SUM(OFFSET(T2627,0,0,-ROW(),1)))</f>
        <v>1618.7800000000016</v>
      </c>
      <c r="AC2627" s="2">
        <f t="shared" ca="1" si="777"/>
        <v>1.2338947667555622</v>
      </c>
      <c r="AD2627" s="2">
        <f t="shared" ca="1" si="778"/>
        <v>1.4706600543371509</v>
      </c>
      <c r="AE2627" s="2">
        <f t="shared" ca="1" si="779"/>
        <v>1.3232173777957954</v>
      </c>
      <c r="AF2627" s="2">
        <f t="shared" ca="1" si="780"/>
        <v>1.5251547461668649</v>
      </c>
      <c r="AG2627" s="4" t="str">
        <f ca="1">IF(AND(AC2627&lt;计算结果!$B$19,AD2627&lt;计算结果!$B$19,AE2627&lt;计算结果!$B$19,AF2627&lt;计算结果!$B$19),"买",IF(AND(AC2627&gt;计算结果!$B$20,AD2627&gt;计算结果!$B$20,AE2627&gt;计算结果!$B$20,AF2627&gt;计算结果!$B$20),"卖",AG2626))</f>
        <v>卖</v>
      </c>
      <c r="AH2627" s="4" t="str">
        <f t="shared" ca="1" si="781"/>
        <v/>
      </c>
      <c r="AI2627" s="3">
        <f ca="1">IF(AG2626="买",E2627/E2626-1,0)-IF(AH2627=1,计算结果!B$17,0)</f>
        <v>0</v>
      </c>
      <c r="AJ2627" s="2">
        <f t="shared" ca="1" si="782"/>
        <v>1.4677729438245932</v>
      </c>
      <c r="AK2627" s="3">
        <f ca="1">1-AJ2627/MAX(AJ$2:AJ2627)</f>
        <v>0</v>
      </c>
    </row>
    <row r="2628" spans="1:37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6">
        <v>183317151744</v>
      </c>
      <c r="G2628" s="3">
        <f t="shared" si="787"/>
        <v>2.1792596743552828E-4</v>
      </c>
      <c r="H2628" s="3">
        <f>1-E2628/MAX(E$2:E2628)</f>
        <v>0.39867964336758999</v>
      </c>
      <c r="I2628" s="22">
        <f t="shared" ref="I2628:I2691" si="788">(2*E2628+C2628+D2628)/4</f>
        <v>3535.0499999999997</v>
      </c>
      <c r="J2628" s="22">
        <f t="shared" ref="J2628:J2691" si="789">AVERAGE(B2628:E2628)</f>
        <v>3534.085</v>
      </c>
      <c r="K2628" s="22">
        <f t="shared" ref="K2628:K2691" si="790">AVERAGE(C2628:E2628)</f>
        <v>3535.373333333333</v>
      </c>
      <c r="L2628" s="22">
        <f t="shared" ref="L2628:L2691" si="791">AVERAGE(C2628:D2628)</f>
        <v>3536.02</v>
      </c>
      <c r="M2628" s="2">
        <f t="shared" si="783"/>
        <v>40.369999999999891</v>
      </c>
      <c r="N2628" s="2">
        <f t="shared" si="784"/>
        <v>38.702499999999873</v>
      </c>
      <c r="O2628" s="2">
        <f t="shared" si="785"/>
        <v>40.10666666666657</v>
      </c>
      <c r="P2628" s="2">
        <f t="shared" si="786"/>
        <v>39.579999999999927</v>
      </c>
      <c r="Q2628" s="2">
        <f t="shared" ref="Q2628:Q2691" si="792">I2627-$D2628</f>
        <v>36.529999999999745</v>
      </c>
      <c r="R2628" s="2">
        <f t="shared" ref="R2628:R2691" si="793">J2627-$D2628</f>
        <v>38.197499999999764</v>
      </c>
      <c r="S2628" s="2">
        <f t="shared" ref="S2628:S2691" si="794">K2627-$D2628</f>
        <v>36.793333333333067</v>
      </c>
      <c r="T2628" s="2">
        <f t="shared" ref="T2628:T2691" si="795">L2627-$D2628</f>
        <v>37.319999999999709</v>
      </c>
      <c r="U2628" s="2">
        <f ca="1">IFERROR(SUM(OFFSET(M2628,0,0,-计算结果!$B$18,1)),SUM(OFFSET(M2628,0,0,-ROW(),1)))</f>
        <v>2181.6524999999997</v>
      </c>
      <c r="V2628" s="2">
        <f ca="1">IFERROR(SUM(OFFSET(N2628,0,0,-计算结果!$B$18,1)),SUM(OFFSET(N2628,0,0,-ROW(),1)))</f>
        <v>2362.1100000000015</v>
      </c>
      <c r="W2628" s="2">
        <f ca="1">IFERROR(SUM(OFFSET(O2628,0,0,-计算结果!$B$18,1)),SUM(OFFSET(O2628,0,0,-ROW(),1)))</f>
        <v>2262.8933333333334</v>
      </c>
      <c r="X2628" s="2">
        <f ca="1">IFERROR(SUM(OFFSET(P2628,0,0,-计算结果!$B$18,1)),SUM(OFFSET(P2628,0,0,-ROW(),1)))</f>
        <v>2425.375</v>
      </c>
      <c r="Y2628" s="2">
        <f ca="1">IFERROR(SUM(OFFSET(Q2628,0,0,-计算结果!$B$18,1)),SUM(OFFSET(Q2628,0,0,-ROW(),1)))</f>
        <v>1741.9975000000018</v>
      </c>
      <c r="Z2628" s="2">
        <f ca="1">IFERROR(SUM(OFFSET(R2628,0,0,-计算结果!$B$18,1)),SUM(OFFSET(R2628,0,0,-ROW(),1)))</f>
        <v>1561.54</v>
      </c>
      <c r="AA2628" s="2">
        <f ca="1">IFERROR(SUM(OFFSET(S2628,0,0,-计算结果!$B$18,1)),SUM(OFFSET(S2628,0,0,-ROW(),1)))</f>
        <v>1660.756666666668</v>
      </c>
      <c r="AB2628" s="2">
        <f ca="1">IFERROR(SUM(OFFSET(T2628,0,0,-计算结果!$B$18,1)),SUM(OFFSET(T2628,0,0,-ROW(),1)))</f>
        <v>1498.2750000000015</v>
      </c>
      <c r="AC2628" s="2">
        <f t="shared" ref="AC2628:AC2691" ca="1" si="796">U2628/Y2628</f>
        <v>1.2523855516440163</v>
      </c>
      <c r="AD2628" s="2">
        <f t="shared" ref="AD2628:AD2691" ca="1" si="797">V2628/Z2628</f>
        <v>1.5126797904632616</v>
      </c>
      <c r="AE2628" s="2">
        <f t="shared" ref="AE2628:AE2691" ca="1" si="798">W2628/AA2628</f>
        <v>1.3625676649398757</v>
      </c>
      <c r="AF2628" s="2">
        <f t="shared" ref="AF2628:AF2691" ca="1" si="799">X2628/AB2628</f>
        <v>1.6187782616675828</v>
      </c>
      <c r="AG2628" s="4" t="str">
        <f ca="1">IF(AND(AC2628&lt;计算结果!$B$19,AD2628&lt;计算结果!$B$19,AE2628&lt;计算结果!$B$19,AF2628&lt;计算结果!$B$19),"买",IF(AND(AC2628&gt;计算结果!$B$20,AD2628&gt;计算结果!$B$20,AE2628&gt;计算结果!$B$20,AF2628&gt;计算结果!$B$20),"卖",AG2627))</f>
        <v>卖</v>
      </c>
      <c r="AH2628" s="4" t="str">
        <f t="shared" ref="AH2628:AH2691" ca="1" si="800">IF(AG2627&lt;&gt;AG2628,1,"")</f>
        <v/>
      </c>
      <c r="AI2628" s="3">
        <f ca="1">IF(AG2627="买",E2628/E2627-1,0)-IF(AH2628=1,计算结果!B$17,0)</f>
        <v>0</v>
      </c>
      <c r="AJ2628" s="2">
        <f t="shared" ref="AJ2628:AJ2691" ca="1" si="801">IFERROR(AJ2627*(1+AI2628),AJ2627)</f>
        <v>1.4677729438245932</v>
      </c>
      <c r="AK2628" s="3">
        <f ca="1">1-AJ2628/MAX(AJ$2:AJ2628)</f>
        <v>0</v>
      </c>
    </row>
    <row r="2629" spans="1:37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6">
        <v>167455096832</v>
      </c>
      <c r="G2629" s="3">
        <f t="shared" si="787"/>
        <v>-1.6445581311119173E-2</v>
      </c>
      <c r="H2629" s="3">
        <f>1-E2629/MAX(E$2:E2629)</f>
        <v>0.40856870618661945</v>
      </c>
      <c r="I2629" s="22">
        <f t="shared" si="788"/>
        <v>3492.5199999999995</v>
      </c>
      <c r="J2629" s="22">
        <f t="shared" si="789"/>
        <v>3495.8374999999996</v>
      </c>
      <c r="K2629" s="22">
        <f t="shared" si="790"/>
        <v>3498.0399999999995</v>
      </c>
      <c r="L2629" s="22">
        <f t="shared" si="791"/>
        <v>3509.08</v>
      </c>
      <c r="M2629" s="2">
        <f t="shared" si="783"/>
        <v>8.4000000000000909</v>
      </c>
      <c r="N2629" s="2">
        <f t="shared" si="784"/>
        <v>9.3649999999997817</v>
      </c>
      <c r="O2629" s="2">
        <f t="shared" si="785"/>
        <v>8.0766666666668243</v>
      </c>
      <c r="P2629" s="2">
        <f t="shared" si="786"/>
        <v>7.4299999999998363</v>
      </c>
      <c r="Q2629" s="2">
        <f t="shared" si="792"/>
        <v>60.339999999999691</v>
      </c>
      <c r="R2629" s="2">
        <f t="shared" si="793"/>
        <v>59.375</v>
      </c>
      <c r="S2629" s="2">
        <f t="shared" si="794"/>
        <v>60.663333333332957</v>
      </c>
      <c r="T2629" s="2">
        <f t="shared" si="795"/>
        <v>61.309999999999945</v>
      </c>
      <c r="U2629" s="2">
        <f ca="1">IFERROR(SUM(OFFSET(M2629,0,0,-计算结果!$B$18,1)),SUM(OFFSET(M2629,0,0,-ROW(),1)))</f>
        <v>2032.4124999999999</v>
      </c>
      <c r="V2629" s="2">
        <f ca="1">IFERROR(SUM(OFFSET(N2629,0,0,-计算结果!$B$18,1)),SUM(OFFSET(N2629,0,0,-ROW(),1)))</f>
        <v>2223.0550000000017</v>
      </c>
      <c r="W2629" s="2">
        <f ca="1">IFERROR(SUM(OFFSET(O2629,0,0,-计算结果!$B$18,1)),SUM(OFFSET(O2629,0,0,-ROW(),1)))</f>
        <v>2121.1266666666675</v>
      </c>
      <c r="X2629" s="2">
        <f ca="1">IFERROR(SUM(OFFSET(P2629,0,0,-计算结果!$B$18,1)),SUM(OFFSET(P2629,0,0,-ROW(),1)))</f>
        <v>2298.5550000000003</v>
      </c>
      <c r="Y2629" s="2">
        <f ca="1">IFERROR(SUM(OFFSET(Q2629,0,0,-计算结果!$B$18,1)),SUM(OFFSET(Q2629,0,0,-ROW(),1)))</f>
        <v>1781.6575000000016</v>
      </c>
      <c r="Z2629" s="2">
        <f ca="1">IFERROR(SUM(OFFSET(R2629,0,0,-计算结果!$B$18,1)),SUM(OFFSET(R2629,0,0,-ROW(),1)))</f>
        <v>1591.0149999999999</v>
      </c>
      <c r="AA2629" s="2">
        <f ca="1">IFERROR(SUM(OFFSET(S2629,0,0,-计算结果!$B$18,1)),SUM(OFFSET(S2629,0,0,-ROW(),1)))</f>
        <v>1692.9433333333341</v>
      </c>
      <c r="AB2629" s="2">
        <f ca="1">IFERROR(SUM(OFFSET(T2629,0,0,-计算结果!$B$18,1)),SUM(OFFSET(T2629,0,0,-ROW(),1)))</f>
        <v>1515.5150000000012</v>
      </c>
      <c r="AC2629" s="2">
        <f t="shared" ca="1" si="796"/>
        <v>1.1407425388998715</v>
      </c>
      <c r="AD2629" s="2">
        <f t="shared" ca="1" si="797"/>
        <v>1.3972558398255213</v>
      </c>
      <c r="AE2629" s="2">
        <f t="shared" ca="1" si="798"/>
        <v>1.2529224250467135</v>
      </c>
      <c r="AF2629" s="2">
        <f t="shared" ca="1" si="799"/>
        <v>1.5166824478807523</v>
      </c>
      <c r="AG2629" s="4" t="str">
        <f ca="1">IF(AND(AC2629&lt;计算结果!$B$19,AD2629&lt;计算结果!$B$19,AE2629&lt;计算结果!$B$19,AF2629&lt;计算结果!$B$19),"买",IF(AND(AC2629&gt;计算结果!$B$20,AD2629&gt;计算结果!$B$20,AE2629&gt;计算结果!$B$20,AF2629&gt;计算结果!$B$20),"卖",AG2628))</f>
        <v>卖</v>
      </c>
      <c r="AH2629" s="4" t="str">
        <f t="shared" ca="1" si="800"/>
        <v/>
      </c>
      <c r="AI2629" s="3">
        <f ca="1">IF(AG2628="买",E2629/E2628-1,0)-IF(AH2629=1,计算结果!B$17,0)</f>
        <v>0</v>
      </c>
      <c r="AJ2629" s="2">
        <f t="shared" ca="1" si="801"/>
        <v>1.4677729438245932</v>
      </c>
      <c r="AK2629" s="3">
        <f ca="1">1-AJ2629/MAX(AJ$2:AJ2629)</f>
        <v>0</v>
      </c>
    </row>
    <row r="2630" spans="1:37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6">
        <v>132231503872</v>
      </c>
      <c r="G2630" s="3">
        <f t="shared" si="787"/>
        <v>-3.0121175157367119E-3</v>
      </c>
      <c r="H2630" s="3">
        <f>1-E2630/MAX(E$2:E2630)</f>
        <v>0.41035016674606961</v>
      </c>
      <c r="I2630" s="22">
        <f t="shared" si="788"/>
        <v>3471.3249999999998</v>
      </c>
      <c r="J2630" s="22">
        <f t="shared" si="789"/>
        <v>3476.1325000000002</v>
      </c>
      <c r="K2630" s="22">
        <f t="shared" si="790"/>
        <v>3473.27</v>
      </c>
      <c r="L2630" s="22">
        <f t="shared" si="791"/>
        <v>3477.16</v>
      </c>
      <c r="M2630" s="2">
        <f t="shared" si="783"/>
        <v>9.180000000000291</v>
      </c>
      <c r="N2630" s="2">
        <f t="shared" si="784"/>
        <v>5.8625000000001819</v>
      </c>
      <c r="O2630" s="2">
        <f t="shared" si="785"/>
        <v>3.6600000000003092</v>
      </c>
      <c r="P2630" s="2">
        <f t="shared" si="786"/>
        <v>-7.3800000000001091</v>
      </c>
      <c r="Q2630" s="2">
        <f t="shared" si="792"/>
        <v>39.899999999999636</v>
      </c>
      <c r="R2630" s="2">
        <f t="shared" si="793"/>
        <v>43.217499999999745</v>
      </c>
      <c r="S2630" s="2">
        <f t="shared" si="794"/>
        <v>45.419999999999618</v>
      </c>
      <c r="T2630" s="2">
        <f t="shared" si="795"/>
        <v>56.460000000000036</v>
      </c>
      <c r="U2630" s="2">
        <f ca="1">IFERROR(SUM(OFFSET(M2630,0,0,-计算结果!$B$18,1)),SUM(OFFSET(M2630,0,0,-ROW(),1)))</f>
        <v>1849.9525000000003</v>
      </c>
      <c r="V2630" s="2">
        <f ca="1">IFERROR(SUM(OFFSET(N2630,0,0,-计算结果!$B$18,1)),SUM(OFFSET(N2630,0,0,-ROW(),1)))</f>
        <v>2009.070000000002</v>
      </c>
      <c r="W2630" s="2">
        <f ca="1">IFERROR(SUM(OFFSET(O2630,0,0,-计算结果!$B$18,1)),SUM(OFFSET(O2630,0,0,-ROW(),1)))</f>
        <v>1918.4666666666681</v>
      </c>
      <c r="X2630" s="2">
        <f ca="1">IFERROR(SUM(OFFSET(P2630,0,0,-计算结果!$B$18,1)),SUM(OFFSET(P2630,0,0,-ROW(),1)))</f>
        <v>2055.4950000000003</v>
      </c>
      <c r="Y2630" s="2">
        <f ca="1">IFERROR(SUM(OFFSET(Q2630,0,0,-计算结果!$B$18,1)),SUM(OFFSET(Q2630,0,0,-ROW(),1)))</f>
        <v>1883.5775000000012</v>
      </c>
      <c r="Z2630" s="2">
        <f ca="1">IFERROR(SUM(OFFSET(R2630,0,0,-计算结果!$B$18,1)),SUM(OFFSET(R2630,0,0,-ROW(),1)))</f>
        <v>1724.4599999999996</v>
      </c>
      <c r="AA2630" s="2">
        <f ca="1">IFERROR(SUM(OFFSET(S2630,0,0,-计算结果!$B$18,1)),SUM(OFFSET(S2630,0,0,-ROW(),1)))</f>
        <v>1815.0633333333335</v>
      </c>
      <c r="AB2630" s="2">
        <f ca="1">IFERROR(SUM(OFFSET(T2630,0,0,-计算结果!$B$18,1)),SUM(OFFSET(T2630,0,0,-ROW(),1)))</f>
        <v>1678.0350000000012</v>
      </c>
      <c r="AC2630" s="2">
        <f t="shared" ca="1" si="796"/>
        <v>0.98214833209676755</v>
      </c>
      <c r="AD2630" s="2">
        <f t="shared" ca="1" si="797"/>
        <v>1.1650429699732103</v>
      </c>
      <c r="AE2630" s="2">
        <f t="shared" ca="1" si="798"/>
        <v>1.0569695455989605</v>
      </c>
      <c r="AF2630" s="2">
        <f t="shared" ca="1" si="799"/>
        <v>1.2249416728494928</v>
      </c>
      <c r="AG2630" s="4" t="str">
        <f ca="1">IF(AND(AC2630&lt;计算结果!$B$19,AD2630&lt;计算结果!$B$19,AE2630&lt;计算结果!$B$19,AF2630&lt;计算结果!$B$19),"买",IF(AND(AC2630&gt;计算结果!$B$20,AD2630&gt;计算结果!$B$20,AE2630&gt;计算结果!$B$20,AF2630&gt;计算结果!$B$20),"卖",AG2629))</f>
        <v>卖</v>
      </c>
      <c r="AH2630" s="4" t="str">
        <f t="shared" ca="1" si="800"/>
        <v/>
      </c>
      <c r="AI2630" s="3">
        <f ca="1">IF(AG2629="买",E2630/E2629-1,0)-IF(AH2630=1,计算结果!B$17,0)</f>
        <v>0</v>
      </c>
      <c r="AJ2630" s="2">
        <f t="shared" ca="1" si="801"/>
        <v>1.4677729438245932</v>
      </c>
      <c r="AK2630" s="3">
        <f ca="1">1-AJ2630/MAX(AJ$2:AJ2630)</f>
        <v>0</v>
      </c>
    </row>
    <row r="2631" spans="1:37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6">
        <v>266955882496</v>
      </c>
      <c r="G2631" s="3">
        <f t="shared" si="787"/>
        <v>4.7049623574155541E-2</v>
      </c>
      <c r="H2631" s="3">
        <f>1-E2631/MAX(E$2:E2631)</f>
        <v>0.38260736405090856</v>
      </c>
      <c r="I2631" s="22">
        <f t="shared" si="788"/>
        <v>3590.6949999999997</v>
      </c>
      <c r="J2631" s="22">
        <f t="shared" si="789"/>
        <v>3552.8500000000004</v>
      </c>
      <c r="K2631" s="22">
        <f t="shared" si="790"/>
        <v>3578.08</v>
      </c>
      <c r="L2631" s="22">
        <f t="shared" si="791"/>
        <v>3552.85</v>
      </c>
      <c r="M2631" s="2">
        <f t="shared" si="783"/>
        <v>157.21500000000015</v>
      </c>
      <c r="N2631" s="2">
        <f t="shared" si="784"/>
        <v>152.4074999999998</v>
      </c>
      <c r="O2631" s="2">
        <f t="shared" si="785"/>
        <v>155.26999999999998</v>
      </c>
      <c r="P2631" s="2">
        <f t="shared" si="786"/>
        <v>151.38000000000011</v>
      </c>
      <c r="Q2631" s="2">
        <f t="shared" si="792"/>
        <v>-5.8350000000000364</v>
      </c>
      <c r="R2631" s="2">
        <f t="shared" si="793"/>
        <v>-1.0274999999996908</v>
      </c>
      <c r="S2631" s="2">
        <f t="shared" si="794"/>
        <v>-3.8899999999998727</v>
      </c>
      <c r="T2631" s="2">
        <f t="shared" si="795"/>
        <v>0</v>
      </c>
      <c r="U2631" s="2">
        <f ca="1">IFERROR(SUM(OFFSET(M2631,0,0,-计算结果!$B$18,1)),SUM(OFFSET(M2631,0,0,-ROW(),1)))</f>
        <v>1954.2474999999999</v>
      </c>
      <c r="V2631" s="2">
        <f ca="1">IFERROR(SUM(OFFSET(N2631,0,0,-计算结果!$B$18,1)),SUM(OFFSET(N2631,0,0,-ROW(),1)))</f>
        <v>2084.5450000000014</v>
      </c>
      <c r="W2631" s="2">
        <f ca="1">IFERROR(SUM(OFFSET(O2631,0,0,-计算结果!$B$18,1)),SUM(OFFSET(O2631,0,0,-ROW(),1)))</f>
        <v>2011.8400000000011</v>
      </c>
      <c r="X2631" s="2">
        <f ca="1">IFERROR(SUM(OFFSET(P2631,0,0,-计算结果!$B$18,1)),SUM(OFFSET(P2631,0,0,-ROW(),1)))</f>
        <v>2127.0250000000001</v>
      </c>
      <c r="Y2631" s="2">
        <f ca="1">IFERROR(SUM(OFFSET(Q2631,0,0,-计算结果!$B$18,1)),SUM(OFFSET(Q2631,0,0,-ROW(),1)))</f>
        <v>1767.9225000000015</v>
      </c>
      <c r="Z2631" s="2">
        <f ca="1">IFERROR(SUM(OFFSET(R2631,0,0,-计算结果!$B$18,1)),SUM(OFFSET(R2631,0,0,-ROW(),1)))</f>
        <v>1637.625</v>
      </c>
      <c r="AA2631" s="2">
        <f ca="1">IFERROR(SUM(OFFSET(S2631,0,0,-计算结果!$B$18,1)),SUM(OFFSET(S2631,0,0,-ROW(),1)))</f>
        <v>1710.3300000000004</v>
      </c>
      <c r="AB2631" s="2">
        <f ca="1">IFERROR(SUM(OFFSET(T2631,0,0,-计算结果!$B$18,1)),SUM(OFFSET(T2631,0,0,-ROW(),1)))</f>
        <v>1595.1450000000013</v>
      </c>
      <c r="AC2631" s="2">
        <f t="shared" ca="1" si="796"/>
        <v>1.1053920632833161</v>
      </c>
      <c r="AD2631" s="2">
        <f t="shared" ca="1" si="797"/>
        <v>1.2729074116479666</v>
      </c>
      <c r="AE2631" s="2">
        <f t="shared" ca="1" si="798"/>
        <v>1.1762876170095833</v>
      </c>
      <c r="AF2631" s="2">
        <f t="shared" ca="1" si="799"/>
        <v>1.3334367722056606</v>
      </c>
      <c r="AG2631" s="4" t="str">
        <f ca="1">IF(AND(AC2631&lt;计算结果!$B$19,AD2631&lt;计算结果!$B$19,AE2631&lt;计算结果!$B$19,AF2631&lt;计算结果!$B$19),"买",IF(AND(AC2631&gt;计算结果!$B$20,AD2631&gt;计算结果!$B$20,AE2631&gt;计算结果!$B$20,AF2631&gt;计算结果!$B$20),"卖",AG2630))</f>
        <v>卖</v>
      </c>
      <c r="AH2631" s="4" t="str">
        <f t="shared" ca="1" si="800"/>
        <v/>
      </c>
      <c r="AI2631" s="3">
        <f ca="1">IF(AG2630="买",E2631/E2630-1,0)-IF(AH2631=1,计算结果!B$17,0)</f>
        <v>0</v>
      </c>
      <c r="AJ2631" s="2">
        <f t="shared" ca="1" si="801"/>
        <v>1.4677729438245932</v>
      </c>
      <c r="AK2631" s="3">
        <f ca="1">1-AJ2631/MAX(AJ$2:AJ2631)</f>
        <v>0</v>
      </c>
    </row>
    <row r="2632" spans="1:37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6">
        <v>495138177024</v>
      </c>
      <c r="G2632" s="3">
        <f t="shared" si="787"/>
        <v>2.1339161205333301E-2</v>
      </c>
      <c r="H2632" s="3">
        <f>1-E2632/MAX(E$2:E2632)</f>
        <v>0.36943272306540531</v>
      </c>
      <c r="I2632" s="22">
        <f t="shared" si="788"/>
        <v>3705.1624999999995</v>
      </c>
      <c r="J2632" s="22">
        <f t="shared" si="789"/>
        <v>3686.3650000000002</v>
      </c>
      <c r="K2632" s="22">
        <f t="shared" si="790"/>
        <v>3704.8933333333334</v>
      </c>
      <c r="L2632" s="22">
        <f t="shared" si="791"/>
        <v>3704.355</v>
      </c>
      <c r="M2632" s="2">
        <f t="shared" si="783"/>
        <v>190.71500000000015</v>
      </c>
      <c r="N2632" s="2">
        <f t="shared" si="784"/>
        <v>228.55999999999949</v>
      </c>
      <c r="O2632" s="2">
        <f t="shared" si="785"/>
        <v>203.32999999999993</v>
      </c>
      <c r="P2632" s="2">
        <f t="shared" si="786"/>
        <v>228.55999999999995</v>
      </c>
      <c r="Q2632" s="2">
        <f t="shared" si="792"/>
        <v>-36.605000000000473</v>
      </c>
      <c r="R2632" s="2">
        <f t="shared" si="793"/>
        <v>-74.449999999999818</v>
      </c>
      <c r="S2632" s="2">
        <f t="shared" si="794"/>
        <v>-49.220000000000255</v>
      </c>
      <c r="T2632" s="2">
        <f t="shared" si="795"/>
        <v>-74.450000000000273</v>
      </c>
      <c r="U2632" s="2">
        <f ca="1">IFERROR(SUM(OFFSET(M2632,0,0,-计算结果!$B$18,1)),SUM(OFFSET(M2632,0,0,-ROW(),1)))</f>
        <v>2101.1875000000005</v>
      </c>
      <c r="V2632" s="2">
        <f ca="1">IFERROR(SUM(OFFSET(N2632,0,0,-计算结果!$B$18,1)),SUM(OFFSET(N2632,0,0,-ROW(),1)))</f>
        <v>2254.5450000000014</v>
      </c>
      <c r="W2632" s="2">
        <f ca="1">IFERROR(SUM(OFFSET(O2632,0,0,-计算结果!$B$18,1)),SUM(OFFSET(O2632,0,0,-ROW(),1)))</f>
        <v>2158.1233333333344</v>
      </c>
      <c r="X2632" s="2">
        <f ca="1">IFERROR(SUM(OFFSET(P2632,0,0,-计算结果!$B$18,1)),SUM(OFFSET(P2632,0,0,-ROW(),1)))</f>
        <v>2271.9949999999999</v>
      </c>
      <c r="Y2632" s="2">
        <f ca="1">IFERROR(SUM(OFFSET(Q2632,0,0,-计算结果!$B$18,1)),SUM(OFFSET(Q2632,0,0,-ROW(),1)))</f>
        <v>1595.1725000000006</v>
      </c>
      <c r="Z2632" s="2">
        <f ca="1">IFERROR(SUM(OFFSET(R2632,0,0,-计算结果!$B$18,1)),SUM(OFFSET(R2632,0,0,-ROW(),1)))</f>
        <v>1441.8149999999996</v>
      </c>
      <c r="AA2632" s="2">
        <f ca="1">IFERROR(SUM(OFFSET(S2632,0,0,-计算结果!$B$18,1)),SUM(OFFSET(S2632,0,0,-ROW(),1)))</f>
        <v>1538.2366666666667</v>
      </c>
      <c r="AB2632" s="2">
        <f ca="1">IFERROR(SUM(OFFSET(T2632,0,0,-计算结果!$B$18,1)),SUM(OFFSET(T2632,0,0,-ROW(),1)))</f>
        <v>1424.3650000000011</v>
      </c>
      <c r="AC2632" s="2">
        <f t="shared" ca="1" si="796"/>
        <v>1.317216476587955</v>
      </c>
      <c r="AD2632" s="2">
        <f t="shared" ca="1" si="797"/>
        <v>1.5636853549172411</v>
      </c>
      <c r="AE2632" s="2">
        <f t="shared" ca="1" si="798"/>
        <v>1.4029852363420461</v>
      </c>
      <c r="AF2632" s="2">
        <f t="shared" ca="1" si="799"/>
        <v>1.5950932520807504</v>
      </c>
      <c r="AG2632" s="4" t="str">
        <f ca="1">IF(AND(AC2632&lt;计算结果!$B$19,AD2632&lt;计算结果!$B$19,AE2632&lt;计算结果!$B$19,AF2632&lt;计算结果!$B$19),"买",IF(AND(AC2632&gt;计算结果!$B$20,AD2632&gt;计算结果!$B$20,AE2632&gt;计算结果!$B$20,AF2632&gt;计算结果!$B$20),"卖",AG2631))</f>
        <v>卖</v>
      </c>
      <c r="AH2632" s="4" t="str">
        <f t="shared" ca="1" si="800"/>
        <v/>
      </c>
      <c r="AI2632" s="3">
        <f ca="1">IF(AG2631="买",E2632/E2631-1,0)-IF(AH2632=1,计算结果!B$17,0)</f>
        <v>0</v>
      </c>
      <c r="AJ2632" s="2">
        <f t="shared" ca="1" si="801"/>
        <v>1.4677729438245932</v>
      </c>
      <c r="AK2632" s="3">
        <f ca="1">1-AJ2632/MAX(AJ$2:AJ2632)</f>
        <v>0</v>
      </c>
    </row>
    <row r="2633" spans="1:37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6">
        <v>389779456000</v>
      </c>
      <c r="G2633" s="3">
        <f t="shared" si="787"/>
        <v>2.3583569213998068E-2</v>
      </c>
      <c r="H2633" s="3">
        <f>1-E2633/MAX(E$2:E2633)</f>
        <v>0.35456169604573606</v>
      </c>
      <c r="I2633" s="22">
        <f t="shared" si="788"/>
        <v>3770.7775000000001</v>
      </c>
      <c r="J2633" s="22">
        <f t="shared" si="789"/>
        <v>3747.0199999999995</v>
      </c>
      <c r="K2633" s="22">
        <f t="shared" si="790"/>
        <v>3763.2466666666664</v>
      </c>
      <c r="L2633" s="22">
        <f t="shared" si="791"/>
        <v>3748.1849999999999</v>
      </c>
      <c r="M2633" s="2">
        <f t="shared" si="783"/>
        <v>96.547500000000582</v>
      </c>
      <c r="N2633" s="2">
        <f t="shared" si="784"/>
        <v>115.3449999999998</v>
      </c>
      <c r="O2633" s="2">
        <f t="shared" si="785"/>
        <v>96.816666666666606</v>
      </c>
      <c r="P2633" s="2">
        <f t="shared" si="786"/>
        <v>97.355000000000018</v>
      </c>
      <c r="Q2633" s="2">
        <f t="shared" si="792"/>
        <v>10.5024999999996</v>
      </c>
      <c r="R2633" s="2">
        <f t="shared" si="793"/>
        <v>-8.294999999999618</v>
      </c>
      <c r="S2633" s="2">
        <f t="shared" si="794"/>
        <v>10.233333333333576</v>
      </c>
      <c r="T2633" s="2">
        <f t="shared" si="795"/>
        <v>9.6950000000001637</v>
      </c>
      <c r="U2633" s="2">
        <f ca="1">IFERROR(SUM(OFFSET(M2633,0,0,-计算结果!$B$18,1)),SUM(OFFSET(M2633,0,0,-ROW(),1)))</f>
        <v>2132.025000000001</v>
      </c>
      <c r="V2633" s="2">
        <f ca="1">IFERROR(SUM(OFFSET(N2633,0,0,-计算结果!$B$18,1)),SUM(OFFSET(N2633,0,0,-ROW(),1)))</f>
        <v>2287.7925000000014</v>
      </c>
      <c r="W2633" s="2">
        <f ca="1">IFERROR(SUM(OFFSET(O2633,0,0,-计算结果!$B$18,1)),SUM(OFFSET(O2633,0,0,-ROW(),1)))</f>
        <v>2175.6400000000008</v>
      </c>
      <c r="X2633" s="2">
        <f ca="1">IFERROR(SUM(OFFSET(P2633,0,0,-计算结果!$B$18,1)),SUM(OFFSET(P2633,0,0,-ROW(),1)))</f>
        <v>2262.87</v>
      </c>
      <c r="Y2633" s="2">
        <f ca="1">IFERROR(SUM(OFFSET(Q2633,0,0,-计算结果!$B$18,1)),SUM(OFFSET(Q2633,0,0,-ROW(),1)))</f>
        <v>1498.0050000000001</v>
      </c>
      <c r="Z2633" s="2">
        <f ca="1">IFERROR(SUM(OFFSET(R2633,0,0,-计算结果!$B$18,1)),SUM(OFFSET(R2633,0,0,-ROW(),1)))</f>
        <v>1342.2374999999997</v>
      </c>
      <c r="AA2633" s="2">
        <f ca="1">IFERROR(SUM(OFFSET(S2633,0,0,-计算结果!$B$18,1)),SUM(OFFSET(S2633,0,0,-ROW(),1)))</f>
        <v>1454.3900000000003</v>
      </c>
      <c r="AB2633" s="2">
        <f ca="1">IFERROR(SUM(OFFSET(T2633,0,0,-计算结果!$B$18,1)),SUM(OFFSET(T2633,0,0,-ROW(),1)))</f>
        <v>1367.1600000000012</v>
      </c>
      <c r="AC2633" s="2">
        <f t="shared" ca="1" si="796"/>
        <v>1.4232429130743895</v>
      </c>
      <c r="AD2633" s="2">
        <f t="shared" ca="1" si="797"/>
        <v>1.7044617662671486</v>
      </c>
      <c r="AE2633" s="2">
        <f t="shared" ca="1" si="798"/>
        <v>1.4959123756351462</v>
      </c>
      <c r="AF2633" s="2">
        <f t="shared" ca="1" si="799"/>
        <v>1.6551610638111105</v>
      </c>
      <c r="AG2633" s="4" t="str">
        <f ca="1">IF(AND(AC2633&lt;计算结果!$B$19,AD2633&lt;计算结果!$B$19,AE2633&lt;计算结果!$B$19,AF2633&lt;计算结果!$B$19),"买",IF(AND(AC2633&gt;计算结果!$B$20,AD2633&gt;计算结果!$B$20,AE2633&gt;计算结果!$B$20,AF2633&gt;计算结果!$B$20),"卖",AG2632))</f>
        <v>卖</v>
      </c>
      <c r="AH2633" s="4" t="str">
        <f t="shared" ca="1" si="800"/>
        <v/>
      </c>
      <c r="AI2633" s="3">
        <f ca="1">IF(AG2632="买",E2633/E2632-1,0)-IF(AH2633=1,计算结果!B$17,0)</f>
        <v>0</v>
      </c>
      <c r="AJ2633" s="2">
        <f t="shared" ca="1" si="801"/>
        <v>1.4677729438245932</v>
      </c>
      <c r="AK2633" s="3">
        <f ca="1">1-AJ2633/MAX(AJ$2:AJ2633)</f>
        <v>0</v>
      </c>
    </row>
    <row r="2634" spans="1:37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6">
        <v>463161720832</v>
      </c>
      <c r="G2634" s="3">
        <f t="shared" si="787"/>
        <v>1.2384766052349283E-2</v>
      </c>
      <c r="H2634" s="3">
        <f>1-E2634/MAX(E$2:E2634)</f>
        <v>0.34656809365003738</v>
      </c>
      <c r="I2634" s="22">
        <f t="shared" si="788"/>
        <v>3842.2124999999996</v>
      </c>
      <c r="J2634" s="22">
        <f t="shared" si="789"/>
        <v>3831.22</v>
      </c>
      <c r="K2634" s="22">
        <f t="shared" si="790"/>
        <v>3842.8333333333335</v>
      </c>
      <c r="L2634" s="22">
        <f t="shared" si="791"/>
        <v>3844.0749999999998</v>
      </c>
      <c r="M2634" s="2">
        <f t="shared" si="783"/>
        <v>120.99249999999984</v>
      </c>
      <c r="N2634" s="2">
        <f t="shared" si="784"/>
        <v>144.75000000000045</v>
      </c>
      <c r="O2634" s="2">
        <f t="shared" si="785"/>
        <v>128.52333333333354</v>
      </c>
      <c r="P2634" s="2">
        <f t="shared" si="786"/>
        <v>143.58500000000004</v>
      </c>
      <c r="Q2634" s="2">
        <f t="shared" si="792"/>
        <v>-25.602499999999964</v>
      </c>
      <c r="R2634" s="2">
        <f t="shared" si="793"/>
        <v>-49.360000000000582</v>
      </c>
      <c r="S2634" s="2">
        <f t="shared" si="794"/>
        <v>-33.133333333333667</v>
      </c>
      <c r="T2634" s="2">
        <f t="shared" si="795"/>
        <v>-48.195000000000164</v>
      </c>
      <c r="U2634" s="2">
        <f ca="1">IFERROR(SUM(OFFSET(M2634,0,0,-计算结果!$B$18,1)),SUM(OFFSET(M2634,0,0,-ROW(),1)))</f>
        <v>2163.877500000001</v>
      </c>
      <c r="V2634" s="2">
        <f ca="1">IFERROR(SUM(OFFSET(N2634,0,0,-计算结果!$B$18,1)),SUM(OFFSET(N2634,0,0,-ROW(),1)))</f>
        <v>2307.1575000000021</v>
      </c>
      <c r="W2634" s="2">
        <f ca="1">IFERROR(SUM(OFFSET(O2634,0,0,-计算结果!$B$18,1)),SUM(OFFSET(O2634,0,0,-ROW(),1)))</f>
        <v>2204.1066666666679</v>
      </c>
      <c r="X2634" s="2">
        <f ca="1">IFERROR(SUM(OFFSET(P2634,0,0,-计算结果!$B$18,1)),SUM(OFFSET(P2634,0,0,-ROW(),1)))</f>
        <v>2284.5650000000001</v>
      </c>
      <c r="Y2634" s="2">
        <f ca="1">IFERROR(SUM(OFFSET(Q2634,0,0,-计算结果!$B$18,1)),SUM(OFFSET(Q2634,0,0,-ROW(),1)))</f>
        <v>1379.5625</v>
      </c>
      <c r="Z2634" s="2">
        <f ca="1">IFERROR(SUM(OFFSET(R2634,0,0,-计算结果!$B$18,1)),SUM(OFFSET(R2634,0,0,-ROW(),1)))</f>
        <v>1236.2824999999989</v>
      </c>
      <c r="AA2634" s="2">
        <f ca="1">IFERROR(SUM(OFFSET(S2634,0,0,-计算结果!$B$18,1)),SUM(OFFSET(S2634,0,0,-ROW(),1)))</f>
        <v>1339.333333333333</v>
      </c>
      <c r="AB2634" s="2">
        <f ca="1">IFERROR(SUM(OFFSET(T2634,0,0,-计算结果!$B$18,1)),SUM(OFFSET(T2634,0,0,-ROW(),1)))</f>
        <v>1258.8750000000009</v>
      </c>
      <c r="AC2634" s="2">
        <f t="shared" ca="1" si="796"/>
        <v>1.568524441625516</v>
      </c>
      <c r="AD2634" s="2">
        <f t="shared" ca="1" si="797"/>
        <v>1.8662057418106333</v>
      </c>
      <c r="AE2634" s="2">
        <f t="shared" ca="1" si="798"/>
        <v>1.6456744649079158</v>
      </c>
      <c r="AF2634" s="2">
        <f t="shared" ca="1" si="799"/>
        <v>1.8147671532121921</v>
      </c>
      <c r="AG2634" s="4" t="str">
        <f ca="1">IF(AND(AC2634&lt;计算结果!$B$19,AD2634&lt;计算结果!$B$19,AE2634&lt;计算结果!$B$19,AF2634&lt;计算结果!$B$19),"买",IF(AND(AC2634&gt;计算结果!$B$20,AD2634&gt;计算结果!$B$20,AE2634&gt;计算结果!$B$20,AF2634&gt;计算结果!$B$20),"卖",AG2633))</f>
        <v>卖</v>
      </c>
      <c r="AH2634" s="4" t="str">
        <f t="shared" ca="1" si="800"/>
        <v/>
      </c>
      <c r="AI2634" s="3">
        <f ca="1">IF(AG2633="买",E2634/E2633-1,0)-IF(AH2634=1,计算结果!B$17,0)</f>
        <v>0</v>
      </c>
      <c r="AJ2634" s="2">
        <f t="shared" ca="1" si="801"/>
        <v>1.4677729438245932</v>
      </c>
      <c r="AK2634" s="3">
        <f ca="1">1-AJ2634/MAX(AJ$2:AJ2634)</f>
        <v>0</v>
      </c>
    </row>
    <row r="2635" spans="1:37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6">
        <v>380910632960</v>
      </c>
      <c r="G2635" s="3">
        <f t="shared" si="787"/>
        <v>-1.851393753173558E-3</v>
      </c>
      <c r="H2635" s="3">
        <f>1-E2635/MAX(E$2:E2635)</f>
        <v>0.34777785339957801</v>
      </c>
      <c r="I2635" s="22">
        <f t="shared" si="788"/>
        <v>3835.4474999999998</v>
      </c>
      <c r="J2635" s="22">
        <f t="shared" si="789"/>
        <v>3828.8049999999998</v>
      </c>
      <c r="K2635" s="22">
        <f t="shared" si="790"/>
        <v>3836.1833333333329</v>
      </c>
      <c r="L2635" s="22">
        <f t="shared" si="791"/>
        <v>3837.6549999999997</v>
      </c>
      <c r="M2635" s="2">
        <f t="shared" si="783"/>
        <v>34.277500000000146</v>
      </c>
      <c r="N2635" s="2">
        <f t="shared" si="784"/>
        <v>45.269999999999982</v>
      </c>
      <c r="O2635" s="2">
        <f t="shared" si="785"/>
        <v>33.656666666666297</v>
      </c>
      <c r="P2635" s="2">
        <f t="shared" si="786"/>
        <v>32.414999999999964</v>
      </c>
      <c r="Q2635" s="2">
        <f t="shared" si="792"/>
        <v>43.392499999999472</v>
      </c>
      <c r="R2635" s="2">
        <f t="shared" si="793"/>
        <v>32.399999999999636</v>
      </c>
      <c r="S2635" s="2">
        <f t="shared" si="794"/>
        <v>44.013333333333321</v>
      </c>
      <c r="T2635" s="2">
        <f t="shared" si="795"/>
        <v>45.254999999999654</v>
      </c>
      <c r="U2635" s="2">
        <f ca="1">IFERROR(SUM(OFFSET(M2635,0,0,-计算结果!$B$18,1)),SUM(OFFSET(M2635,0,0,-ROW(),1)))</f>
        <v>2148.795000000001</v>
      </c>
      <c r="V2635" s="2">
        <f ca="1">IFERROR(SUM(OFFSET(N2635,0,0,-计算结果!$B$18,1)),SUM(OFFSET(N2635,0,0,-ROW(),1)))</f>
        <v>2327.2675000000022</v>
      </c>
      <c r="W2635" s="2">
        <f ca="1">IFERROR(SUM(OFFSET(O2635,0,0,-计算结果!$B$18,1)),SUM(OFFSET(O2635,0,0,-ROW(),1)))</f>
        <v>2201.8600000000006</v>
      </c>
      <c r="X2635" s="2">
        <f ca="1">IFERROR(SUM(OFFSET(P2635,0,0,-计算结果!$B$18,1)),SUM(OFFSET(P2635,0,0,-ROW(),1)))</f>
        <v>2307.9899999999998</v>
      </c>
      <c r="Y2635" s="2">
        <f ca="1">IFERROR(SUM(OFFSET(Q2635,0,0,-计算结果!$B$18,1)),SUM(OFFSET(Q2635,0,0,-ROW(),1)))</f>
        <v>1302.9049999999997</v>
      </c>
      <c r="Z2635" s="2">
        <f ca="1">IFERROR(SUM(OFFSET(R2635,0,0,-计算结果!$B$18,1)),SUM(OFFSET(R2635,0,0,-ROW(),1)))</f>
        <v>1124.4324999999985</v>
      </c>
      <c r="AA2635" s="2">
        <f ca="1">IFERROR(SUM(OFFSET(S2635,0,0,-计算结果!$B$18,1)),SUM(OFFSET(S2635,0,0,-ROW(),1)))</f>
        <v>1249.8400000000001</v>
      </c>
      <c r="AB2635" s="2">
        <f ca="1">IFERROR(SUM(OFFSET(T2635,0,0,-计算结果!$B$18,1)),SUM(OFFSET(T2635,0,0,-ROW(),1)))</f>
        <v>1143.7100000000009</v>
      </c>
      <c r="AC2635" s="2">
        <f t="shared" ca="1" si="796"/>
        <v>1.6492338274855047</v>
      </c>
      <c r="AD2635" s="2">
        <f t="shared" ca="1" si="797"/>
        <v>2.0697262841477859</v>
      </c>
      <c r="AE2635" s="2">
        <f t="shared" ca="1" si="798"/>
        <v>1.7617134993279142</v>
      </c>
      <c r="AF2635" s="2">
        <f t="shared" ca="1" si="799"/>
        <v>2.0179853284486433</v>
      </c>
      <c r="AG2635" s="4" t="str">
        <f ca="1">IF(AND(AC2635&lt;计算结果!$B$19,AD2635&lt;计算结果!$B$19,AE2635&lt;计算结果!$B$19,AF2635&lt;计算结果!$B$19),"买",IF(AND(AC2635&gt;计算结果!$B$20,AD2635&gt;计算结果!$B$20,AE2635&gt;计算结果!$B$20,AF2635&gt;计算结果!$B$20),"卖",AG2634))</f>
        <v>卖</v>
      </c>
      <c r="AH2635" s="4" t="str">
        <f t="shared" ca="1" si="800"/>
        <v/>
      </c>
      <c r="AI2635" s="3">
        <f ca="1">IF(AG2634="买",E2635/E2634-1,0)-IF(AH2635=1,计算结果!B$17,0)</f>
        <v>0</v>
      </c>
      <c r="AJ2635" s="2">
        <f t="shared" ca="1" si="801"/>
        <v>1.4677729438245932</v>
      </c>
      <c r="AK2635" s="3">
        <f ca="1">1-AJ2635/MAX(AJ$2:AJ2635)</f>
        <v>0</v>
      </c>
    </row>
    <row r="2636" spans="1:37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6">
        <v>307008339968</v>
      </c>
      <c r="G2636" s="3">
        <f t="shared" si="787"/>
        <v>1.0695912596148105E-4</v>
      </c>
      <c r="H2636" s="3">
        <f>1-E2636/MAX(E$2:E2636)</f>
        <v>0.34770809228884503</v>
      </c>
      <c r="I2636" s="22">
        <f t="shared" si="788"/>
        <v>3822.9549999999999</v>
      </c>
      <c r="J2636" s="22">
        <f t="shared" si="789"/>
        <v>3821.6549999999997</v>
      </c>
      <c r="K2636" s="22">
        <f t="shared" si="790"/>
        <v>3819.39</v>
      </c>
      <c r="L2636" s="22">
        <f t="shared" si="791"/>
        <v>3812.26</v>
      </c>
      <c r="M2636" s="2">
        <f t="shared" si="783"/>
        <v>7.6625000000003638</v>
      </c>
      <c r="N2636" s="2">
        <f t="shared" si="784"/>
        <v>14.305000000000291</v>
      </c>
      <c r="O2636" s="2">
        <f t="shared" si="785"/>
        <v>6.9266666666671881</v>
      </c>
      <c r="P2636" s="2">
        <f t="shared" si="786"/>
        <v>5.455000000000382</v>
      </c>
      <c r="Q2636" s="2">
        <f t="shared" si="792"/>
        <v>54.037499999999909</v>
      </c>
      <c r="R2636" s="2">
        <f t="shared" si="793"/>
        <v>47.394999999999982</v>
      </c>
      <c r="S2636" s="2">
        <f t="shared" si="794"/>
        <v>54.773333333333085</v>
      </c>
      <c r="T2636" s="2">
        <f t="shared" si="795"/>
        <v>56.244999999999891</v>
      </c>
      <c r="U2636" s="2">
        <f ca="1">IFERROR(SUM(OFFSET(M2636,0,0,-计算结果!$B$18,1)),SUM(OFFSET(M2636,0,0,-ROW(),1)))</f>
        <v>2024.5750000000012</v>
      </c>
      <c r="V2636" s="2">
        <f ca="1">IFERROR(SUM(OFFSET(N2636,0,0,-计算结果!$B$18,1)),SUM(OFFSET(N2636,0,0,-ROW(),1)))</f>
        <v>2181.6325000000024</v>
      </c>
      <c r="W2636" s="2">
        <f ca="1">IFERROR(SUM(OFFSET(O2636,0,0,-计算结果!$B$18,1)),SUM(OFFSET(O2636,0,0,-ROW(),1)))</f>
        <v>2063.8200000000006</v>
      </c>
      <c r="X2636" s="2">
        <f ca="1">IFERROR(SUM(OFFSET(P2636,0,0,-计算结果!$B$18,1)),SUM(OFFSET(P2636,0,0,-ROW(),1)))</f>
        <v>2142.31</v>
      </c>
      <c r="Y2636" s="2">
        <f ca="1">IFERROR(SUM(OFFSET(Q2636,0,0,-计算结果!$B$18,1)),SUM(OFFSET(Q2636,0,0,-ROW(),1)))</f>
        <v>1392.4649999999997</v>
      </c>
      <c r="Z2636" s="2">
        <f ca="1">IFERROR(SUM(OFFSET(R2636,0,0,-计算结果!$B$18,1)),SUM(OFFSET(R2636,0,0,-ROW(),1)))</f>
        <v>1235.4074999999984</v>
      </c>
      <c r="AA2636" s="2">
        <f ca="1">IFERROR(SUM(OFFSET(S2636,0,0,-计算结果!$B$18,1)),SUM(OFFSET(S2636,0,0,-ROW(),1)))</f>
        <v>1353.2200000000003</v>
      </c>
      <c r="AB2636" s="2">
        <f ca="1">IFERROR(SUM(OFFSET(T2636,0,0,-计算结果!$B$18,1)),SUM(OFFSET(T2636,0,0,-ROW(),1)))</f>
        <v>1274.7300000000009</v>
      </c>
      <c r="AC2636" s="2">
        <f t="shared" ca="1" si="796"/>
        <v>1.4539503685909532</v>
      </c>
      <c r="AD2636" s="2">
        <f t="shared" ca="1" si="797"/>
        <v>1.7659213660270034</v>
      </c>
      <c r="AE2636" s="2">
        <f t="shared" ca="1" si="798"/>
        <v>1.5251178670134939</v>
      </c>
      <c r="AF2636" s="2">
        <f t="shared" ca="1" si="799"/>
        <v>1.6805990288139436</v>
      </c>
      <c r="AG2636" s="4" t="str">
        <f ca="1">IF(AND(AC2636&lt;计算结果!$B$19,AD2636&lt;计算结果!$B$19,AE2636&lt;计算结果!$B$19,AF2636&lt;计算结果!$B$19),"买",IF(AND(AC2636&gt;计算结果!$B$20,AD2636&gt;计算结果!$B$20,AE2636&gt;计算结果!$B$20,AF2636&gt;计算结果!$B$20),"卖",AG2635))</f>
        <v>卖</v>
      </c>
      <c r="AH2636" s="4" t="str">
        <f t="shared" ca="1" si="800"/>
        <v/>
      </c>
      <c r="AI2636" s="3">
        <f ca="1">IF(AG2635="买",E2636/E2635-1,0)-IF(AH2636=1,计算结果!B$17,0)</f>
        <v>0</v>
      </c>
      <c r="AJ2636" s="2">
        <f t="shared" ca="1" si="801"/>
        <v>1.4677729438245932</v>
      </c>
      <c r="AK2636" s="3">
        <f ca="1">1-AJ2636/MAX(AJ$2:AJ2636)</f>
        <v>0</v>
      </c>
    </row>
    <row r="2637" spans="1:37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6">
        <v>302446804992</v>
      </c>
      <c r="G2637" s="3">
        <f t="shared" si="787"/>
        <v>-9.9983044878900751E-3</v>
      </c>
      <c r="H2637" s="3">
        <f>1-E2637/MAX(E$2:E2637)</f>
        <v>0.35422990539712784</v>
      </c>
      <c r="I2637" s="22">
        <f t="shared" si="788"/>
        <v>3801.4525000000003</v>
      </c>
      <c r="J2637" s="22">
        <f t="shared" si="789"/>
        <v>3813.0574999999999</v>
      </c>
      <c r="K2637" s="22">
        <f t="shared" si="790"/>
        <v>3803.4966666666664</v>
      </c>
      <c r="L2637" s="22">
        <f t="shared" si="791"/>
        <v>3807.585</v>
      </c>
      <c r="M2637" s="2">
        <f t="shared" ref="M2637:M2700" si="802">$C2637-I2636</f>
        <v>20.945000000000164</v>
      </c>
      <c r="N2637" s="2">
        <f t="shared" ref="N2637:N2700" si="803">$C2637-J2636</f>
        <v>22.245000000000346</v>
      </c>
      <c r="O2637" s="2">
        <f t="shared" ref="O2637:O2700" si="804">$C2637-K2636</f>
        <v>24.510000000000218</v>
      </c>
      <c r="P2637" s="2">
        <f t="shared" ref="P2637:P2700" si="805">$C2637-L2636</f>
        <v>31.639999999999873</v>
      </c>
      <c r="Q2637" s="2">
        <f t="shared" si="792"/>
        <v>51.684999999999945</v>
      </c>
      <c r="R2637" s="2">
        <f t="shared" si="793"/>
        <v>50.384999999999764</v>
      </c>
      <c r="S2637" s="2">
        <f t="shared" si="794"/>
        <v>48.119999999999891</v>
      </c>
      <c r="T2637" s="2">
        <f t="shared" si="795"/>
        <v>40.990000000000236</v>
      </c>
      <c r="U2637" s="2">
        <f ca="1">IFERROR(SUM(OFFSET(M2637,0,0,-计算结果!$B$18,1)),SUM(OFFSET(M2637,0,0,-ROW(),1)))</f>
        <v>2036.0900000000015</v>
      </c>
      <c r="V2637" s="2">
        <f ca="1">IFERROR(SUM(OFFSET(N2637,0,0,-计算结果!$B$18,1)),SUM(OFFSET(N2637,0,0,-ROW(),1)))</f>
        <v>2180.8250000000025</v>
      </c>
      <c r="W2637" s="2">
        <f ca="1">IFERROR(SUM(OFFSET(O2637,0,0,-计算结果!$B$18,1)),SUM(OFFSET(O2637,0,0,-ROW(),1)))</f>
        <v>2075.4266666666672</v>
      </c>
      <c r="X2637" s="2">
        <f ca="1">IFERROR(SUM(OFFSET(P2637,0,0,-计算结果!$B$18,1)),SUM(OFFSET(P2637,0,0,-ROW(),1)))</f>
        <v>2154.1</v>
      </c>
      <c r="Y2637" s="2">
        <f ca="1">IFERROR(SUM(OFFSET(Q2637,0,0,-计算结果!$B$18,1)),SUM(OFFSET(Q2637,0,0,-ROW(),1)))</f>
        <v>1392.5699999999993</v>
      </c>
      <c r="Z2637" s="2">
        <f ca="1">IFERROR(SUM(OFFSET(R2637,0,0,-计算结果!$B$18,1)),SUM(OFFSET(R2637,0,0,-ROW(),1)))</f>
        <v>1247.8349999999982</v>
      </c>
      <c r="AA2637" s="2">
        <f ca="1">IFERROR(SUM(OFFSET(S2637,0,0,-计算结果!$B$18,1)),SUM(OFFSET(S2637,0,0,-ROW(),1)))</f>
        <v>1353.2333333333336</v>
      </c>
      <c r="AB2637" s="2">
        <f ca="1">IFERROR(SUM(OFFSET(T2637,0,0,-计算结果!$B$18,1)),SUM(OFFSET(T2637,0,0,-ROW(),1)))</f>
        <v>1274.5600000000009</v>
      </c>
      <c r="AC2637" s="2">
        <f t="shared" ca="1" si="796"/>
        <v>1.4621096246508274</v>
      </c>
      <c r="AD2637" s="2">
        <f t="shared" ca="1" si="797"/>
        <v>1.7476869938733932</v>
      </c>
      <c r="AE2637" s="2">
        <f t="shared" ca="1" si="798"/>
        <v>1.5336798285587605</v>
      </c>
      <c r="AF2637" s="2">
        <f t="shared" ca="1" si="799"/>
        <v>1.6900734371077066</v>
      </c>
      <c r="AG2637" s="4" t="str">
        <f ca="1">IF(AND(AC2637&lt;计算结果!$B$19,AD2637&lt;计算结果!$B$19,AE2637&lt;计算结果!$B$19,AF2637&lt;计算结果!$B$19),"买",IF(AND(AC2637&gt;计算结果!$B$20,AD2637&gt;计算结果!$B$20,AE2637&gt;计算结果!$B$20,AF2637&gt;计算结果!$B$20),"卖",AG2636))</f>
        <v>卖</v>
      </c>
      <c r="AH2637" s="4" t="str">
        <f t="shared" ca="1" si="800"/>
        <v/>
      </c>
      <c r="AI2637" s="3">
        <f ca="1">IF(AG2636="买",E2637/E2636-1,0)-IF(AH2637=1,计算结果!B$17,0)</f>
        <v>0</v>
      </c>
      <c r="AJ2637" s="2">
        <f t="shared" ca="1" si="801"/>
        <v>1.4677729438245932</v>
      </c>
      <c r="AK2637" s="3">
        <f ca="1">1-AJ2637/MAX(AJ$2:AJ2637)</f>
        <v>0</v>
      </c>
    </row>
    <row r="2638" spans="1:37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6">
        <v>281961136128</v>
      </c>
      <c r="G2638" s="3">
        <f t="shared" si="787"/>
        <v>-1.2931715902743446E-2</v>
      </c>
      <c r="H2638" s="3">
        <f>1-E2638/MAX(E$2:E2638)</f>
        <v>0.36258082079901999</v>
      </c>
      <c r="I2638" s="22">
        <f t="shared" si="788"/>
        <v>3753.4424999999997</v>
      </c>
      <c r="J2638" s="22">
        <f t="shared" si="789"/>
        <v>3755.9324999999999</v>
      </c>
      <c r="K2638" s="22">
        <f t="shared" si="790"/>
        <v>3755.8433333333328</v>
      </c>
      <c r="L2638" s="22">
        <f t="shared" si="791"/>
        <v>3760.645</v>
      </c>
      <c r="M2638" s="2">
        <f t="shared" si="802"/>
        <v>-7.742500000000291</v>
      </c>
      <c r="N2638" s="2">
        <f t="shared" si="803"/>
        <v>-19.347499999999854</v>
      </c>
      <c r="O2638" s="2">
        <f t="shared" si="804"/>
        <v>-9.7866666666664059</v>
      </c>
      <c r="P2638" s="2">
        <f t="shared" si="805"/>
        <v>-13.875</v>
      </c>
      <c r="Q2638" s="2">
        <f t="shared" si="792"/>
        <v>73.8725000000004</v>
      </c>
      <c r="R2638" s="2">
        <f t="shared" si="793"/>
        <v>85.477499999999964</v>
      </c>
      <c r="S2638" s="2">
        <f t="shared" si="794"/>
        <v>75.916666666666515</v>
      </c>
      <c r="T2638" s="2">
        <f t="shared" si="795"/>
        <v>80.005000000000109</v>
      </c>
      <c r="U2638" s="2">
        <f ca="1">IFERROR(SUM(OFFSET(M2638,0,0,-计算结果!$B$18,1)),SUM(OFFSET(M2638,0,0,-ROW(),1)))</f>
        <v>2007.9050000000011</v>
      </c>
      <c r="V2638" s="2">
        <f ca="1">IFERROR(SUM(OFFSET(N2638,0,0,-计算结果!$B$18,1)),SUM(OFFSET(N2638,0,0,-ROW(),1)))</f>
        <v>2138.9650000000024</v>
      </c>
      <c r="W2638" s="2">
        <f ca="1">IFERROR(SUM(OFFSET(O2638,0,0,-计算结果!$B$18,1)),SUM(OFFSET(O2638,0,0,-ROW(),1)))</f>
        <v>2046.9066666666677</v>
      </c>
      <c r="X2638" s="2">
        <f ca="1">IFERROR(SUM(OFFSET(P2638,0,0,-计算结果!$B$18,1)),SUM(OFFSET(P2638,0,0,-ROW(),1)))</f>
        <v>2124.91</v>
      </c>
      <c r="Y2638" s="2">
        <f ca="1">IFERROR(SUM(OFFSET(Q2638,0,0,-计算结果!$B$18,1)),SUM(OFFSET(Q2638,0,0,-ROW(),1)))</f>
        <v>1419.2349999999997</v>
      </c>
      <c r="Z2638" s="2">
        <f ca="1">IFERROR(SUM(OFFSET(R2638,0,0,-计算结果!$B$18,1)),SUM(OFFSET(R2638,0,0,-ROW(),1)))</f>
        <v>1288.1749999999984</v>
      </c>
      <c r="AA2638" s="2">
        <f ca="1">IFERROR(SUM(OFFSET(S2638,0,0,-计算结果!$B$18,1)),SUM(OFFSET(S2638,0,0,-ROW(),1)))</f>
        <v>1380.2333333333331</v>
      </c>
      <c r="AB2638" s="2">
        <f ca="1">IFERROR(SUM(OFFSET(T2638,0,0,-计算结果!$B$18,1)),SUM(OFFSET(T2638,0,0,-ROW(),1)))</f>
        <v>1302.2300000000009</v>
      </c>
      <c r="AC2638" s="2">
        <f t="shared" ca="1" si="796"/>
        <v>1.4147797933393707</v>
      </c>
      <c r="AD2638" s="2">
        <f t="shared" ca="1" si="797"/>
        <v>1.6604615056184175</v>
      </c>
      <c r="AE2638" s="2">
        <f t="shared" ca="1" si="798"/>
        <v>1.4830149491631859</v>
      </c>
      <c r="AF2638" s="2">
        <f t="shared" ca="1" si="799"/>
        <v>1.6317470800089064</v>
      </c>
      <c r="AG2638" s="4" t="str">
        <f ca="1">IF(AND(AC2638&lt;计算结果!$B$19,AD2638&lt;计算结果!$B$19,AE2638&lt;计算结果!$B$19,AF2638&lt;计算结果!$B$19),"买",IF(AND(AC2638&gt;计算结果!$B$20,AD2638&gt;计算结果!$B$20,AE2638&gt;计算结果!$B$20,AF2638&gt;计算结果!$B$20),"卖",AG2637))</f>
        <v>卖</v>
      </c>
      <c r="AH2638" s="4" t="str">
        <f t="shared" ca="1" si="800"/>
        <v/>
      </c>
      <c r="AI2638" s="3">
        <f ca="1">IF(AG2637="买",E2638/E2637-1,0)-IF(AH2638=1,计算结果!B$17,0)</f>
        <v>0</v>
      </c>
      <c r="AJ2638" s="2">
        <f t="shared" ca="1" si="801"/>
        <v>1.4677729438245932</v>
      </c>
      <c r="AK2638" s="3">
        <f ca="1">1-AJ2638/MAX(AJ$2:AJ2638)</f>
        <v>0</v>
      </c>
    </row>
    <row r="2639" spans="1:37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6">
        <v>227483713536</v>
      </c>
      <c r="G2639" s="3">
        <f t="shared" si="787"/>
        <v>4.7754548560690058E-3</v>
      </c>
      <c r="H2639" s="3">
        <f>1-E2639/MAX(E$2:E2639)</f>
        <v>0.359536854284353</v>
      </c>
      <c r="I2639" s="22">
        <f t="shared" si="788"/>
        <v>3743.1849999999999</v>
      </c>
      <c r="J2639" s="22">
        <f t="shared" si="789"/>
        <v>3722.835</v>
      </c>
      <c r="K2639" s="22">
        <f t="shared" si="790"/>
        <v>3736.2033333333334</v>
      </c>
      <c r="L2639" s="22">
        <f t="shared" si="791"/>
        <v>3722.24</v>
      </c>
      <c r="M2639" s="2">
        <f t="shared" si="802"/>
        <v>10.9675000000002</v>
      </c>
      <c r="N2639" s="2">
        <f t="shared" si="803"/>
        <v>8.4774999999999636</v>
      </c>
      <c r="O2639" s="2">
        <f t="shared" si="804"/>
        <v>8.5666666666670608</v>
      </c>
      <c r="P2639" s="2">
        <f t="shared" si="805"/>
        <v>3.7649999999998727</v>
      </c>
      <c r="Q2639" s="2">
        <f t="shared" si="792"/>
        <v>73.372499999999491</v>
      </c>
      <c r="R2639" s="2">
        <f t="shared" si="793"/>
        <v>75.862499999999727</v>
      </c>
      <c r="S2639" s="2">
        <f t="shared" si="794"/>
        <v>75.77333333333263</v>
      </c>
      <c r="T2639" s="2">
        <f t="shared" si="795"/>
        <v>80.574999999999818</v>
      </c>
      <c r="U2639" s="2">
        <f ca="1">IFERROR(SUM(OFFSET(M2639,0,0,-计算结果!$B$18,1)),SUM(OFFSET(M2639,0,0,-ROW(),1)))</f>
        <v>1993.2000000000012</v>
      </c>
      <c r="V2639" s="2">
        <f ca="1">IFERROR(SUM(OFFSET(N2639,0,0,-计算结果!$B$18,1)),SUM(OFFSET(N2639,0,0,-ROW(),1)))</f>
        <v>2122.4425000000024</v>
      </c>
      <c r="W2639" s="2">
        <f ca="1">IFERROR(SUM(OFFSET(O2639,0,0,-计算结果!$B$18,1)),SUM(OFFSET(O2639,0,0,-ROW(),1)))</f>
        <v>2030.153333333335</v>
      </c>
      <c r="X2639" s="2">
        <f ca="1">IFERROR(SUM(OFFSET(P2639,0,0,-计算结果!$B$18,1)),SUM(OFFSET(P2639,0,0,-ROW(),1)))</f>
        <v>2104.06</v>
      </c>
      <c r="Y2639" s="2">
        <f ca="1">IFERROR(SUM(OFFSET(Q2639,0,0,-计算结果!$B$18,1)),SUM(OFFSET(Q2639,0,0,-ROW(),1)))</f>
        <v>1331.9299999999994</v>
      </c>
      <c r="Z2639" s="2">
        <f ca="1">IFERROR(SUM(OFFSET(R2639,0,0,-计算结果!$B$18,1)),SUM(OFFSET(R2639,0,0,-ROW(),1)))</f>
        <v>1202.6874999999982</v>
      </c>
      <c r="AA2639" s="2">
        <f ca="1">IFERROR(SUM(OFFSET(S2639,0,0,-计算结果!$B$18,1)),SUM(OFFSET(S2639,0,0,-ROW(),1)))</f>
        <v>1294.9766666666656</v>
      </c>
      <c r="AB2639" s="2">
        <f ca="1">IFERROR(SUM(OFFSET(T2639,0,0,-计算结果!$B$18,1)),SUM(OFFSET(T2639,0,0,-ROW(),1)))</f>
        <v>1221.0700000000006</v>
      </c>
      <c r="AC2639" s="2">
        <f t="shared" ca="1" si="796"/>
        <v>1.4964750399795801</v>
      </c>
      <c r="AD2639" s="2">
        <f t="shared" ca="1" si="797"/>
        <v>1.7647497791404714</v>
      </c>
      <c r="AE2639" s="2">
        <f t="shared" ca="1" si="798"/>
        <v>1.5677142187890156</v>
      </c>
      <c r="AF2639" s="2">
        <f t="shared" ca="1" si="799"/>
        <v>1.723128076195467</v>
      </c>
      <c r="AG2639" s="4" t="str">
        <f ca="1">IF(AND(AC2639&lt;计算结果!$B$19,AD2639&lt;计算结果!$B$19,AE2639&lt;计算结果!$B$19,AF2639&lt;计算结果!$B$19),"买",IF(AND(AC2639&gt;计算结果!$B$20,AD2639&gt;计算结果!$B$20,AE2639&gt;计算结果!$B$20,AF2639&gt;计算结果!$B$20),"卖",AG2638))</f>
        <v>卖</v>
      </c>
      <c r="AH2639" s="4" t="str">
        <f t="shared" ca="1" si="800"/>
        <v/>
      </c>
      <c r="AI2639" s="3">
        <f ca="1">IF(AG2638="买",E2639/E2638-1,0)-IF(AH2639=1,计算结果!B$17,0)</f>
        <v>0</v>
      </c>
      <c r="AJ2639" s="2">
        <f t="shared" ca="1" si="801"/>
        <v>1.4677729438245932</v>
      </c>
      <c r="AK2639" s="3">
        <f ca="1">1-AJ2639/MAX(AJ$2:AJ2639)</f>
        <v>0</v>
      </c>
    </row>
    <row r="2640" spans="1:37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6">
        <v>365138608128</v>
      </c>
      <c r="G2640" s="3">
        <f t="shared" si="787"/>
        <v>-1.5249207652233698E-3</v>
      </c>
      <c r="H2640" s="3">
        <f>1-E2640/MAX(E$2:E2640)</f>
        <v>0.36051350983461516</v>
      </c>
      <c r="I2640" s="22">
        <f t="shared" si="788"/>
        <v>3779.9274999999998</v>
      </c>
      <c r="J2640" s="22">
        <f t="shared" si="789"/>
        <v>3787.9375</v>
      </c>
      <c r="K2640" s="22">
        <f t="shared" si="790"/>
        <v>3787.1066666666666</v>
      </c>
      <c r="L2640" s="22">
        <f t="shared" si="791"/>
        <v>3801.4650000000001</v>
      </c>
      <c r="M2640" s="2">
        <f t="shared" si="802"/>
        <v>109.58500000000004</v>
      </c>
      <c r="N2640" s="2">
        <f t="shared" si="803"/>
        <v>129.93499999999995</v>
      </c>
      <c r="O2640" s="2">
        <f t="shared" si="804"/>
        <v>116.56666666666661</v>
      </c>
      <c r="P2640" s="2">
        <f t="shared" si="805"/>
        <v>130.5300000000002</v>
      </c>
      <c r="Q2640" s="2">
        <f t="shared" si="792"/>
        <v>-6.9749999999999091</v>
      </c>
      <c r="R2640" s="2">
        <f t="shared" si="793"/>
        <v>-27.324999999999818</v>
      </c>
      <c r="S2640" s="2">
        <f t="shared" si="794"/>
        <v>-13.956666666666479</v>
      </c>
      <c r="T2640" s="2">
        <f t="shared" si="795"/>
        <v>-27.920000000000073</v>
      </c>
      <c r="U2640" s="2">
        <f ca="1">IFERROR(SUM(OFFSET(M2640,0,0,-计算结果!$B$18,1)),SUM(OFFSET(M2640,0,0,-ROW(),1)))</f>
        <v>2143.6425000000013</v>
      </c>
      <c r="V2640" s="2">
        <f ca="1">IFERROR(SUM(OFFSET(N2640,0,0,-计算结果!$B$18,1)),SUM(OFFSET(N2640,0,0,-ROW(),1)))</f>
        <v>2314.862500000002</v>
      </c>
      <c r="W2640" s="2">
        <f ca="1">IFERROR(SUM(OFFSET(O2640,0,0,-计算结果!$B$18,1)),SUM(OFFSET(O2640,0,0,-ROW(),1)))</f>
        <v>2187.5133333333347</v>
      </c>
      <c r="X2640" s="2">
        <f ca="1">IFERROR(SUM(OFFSET(P2640,0,0,-计算结果!$B$18,1)),SUM(OFFSET(P2640,0,0,-ROW(),1)))</f>
        <v>2275.2550000000001</v>
      </c>
      <c r="Y2640" s="2">
        <f ca="1">IFERROR(SUM(OFFSET(Q2640,0,0,-计算结果!$B$18,1)),SUM(OFFSET(Q2640,0,0,-ROW(),1)))</f>
        <v>1175.9974999999995</v>
      </c>
      <c r="Z2640" s="2">
        <f ca="1">IFERROR(SUM(OFFSET(R2640,0,0,-计算结果!$B$18,1)),SUM(OFFSET(R2640,0,0,-ROW(),1)))</f>
        <v>1004.7774999999988</v>
      </c>
      <c r="AA2640" s="2">
        <f ca="1">IFERROR(SUM(OFFSET(S2640,0,0,-计算结果!$B$18,1)),SUM(OFFSET(S2640,0,0,-ROW(),1)))</f>
        <v>1132.1266666666661</v>
      </c>
      <c r="AB2640" s="2">
        <f ca="1">IFERROR(SUM(OFFSET(T2640,0,0,-计算结果!$B$18,1)),SUM(OFFSET(T2640,0,0,-ROW(),1)))</f>
        <v>1044.3850000000007</v>
      </c>
      <c r="AC2640" s="2">
        <f t="shared" ca="1" si="796"/>
        <v>1.822829130163969</v>
      </c>
      <c r="AD2640" s="2">
        <f t="shared" ca="1" si="797"/>
        <v>2.3038558287780178</v>
      </c>
      <c r="AE2640" s="2">
        <f t="shared" ca="1" si="798"/>
        <v>1.9322160653401586</v>
      </c>
      <c r="AF2640" s="2">
        <f t="shared" ca="1" si="799"/>
        <v>2.1785596307874955</v>
      </c>
      <c r="AG2640" s="4" t="str">
        <f ca="1">IF(AND(AC2640&lt;计算结果!$B$19,AD2640&lt;计算结果!$B$19,AE2640&lt;计算结果!$B$19,AF2640&lt;计算结果!$B$19),"买",IF(AND(AC2640&gt;计算结果!$B$20,AD2640&gt;计算结果!$B$20,AE2640&gt;计算结果!$B$20,AF2640&gt;计算结果!$B$20),"卖",AG2639))</f>
        <v>卖</v>
      </c>
      <c r="AH2640" s="4" t="str">
        <f t="shared" ca="1" si="800"/>
        <v/>
      </c>
      <c r="AI2640" s="3">
        <f ca="1">IF(AG2639="买",E2640/E2639-1,0)-IF(AH2640=1,计算结果!B$17,0)</f>
        <v>0</v>
      </c>
      <c r="AJ2640" s="2">
        <f t="shared" ca="1" si="801"/>
        <v>1.4677729438245932</v>
      </c>
      <c r="AK2640" s="3">
        <f ca="1">1-AJ2640/MAX(AJ$2:AJ2640)</f>
        <v>0</v>
      </c>
    </row>
    <row r="2641" spans="1:37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6">
        <v>254137958400</v>
      </c>
      <c r="G2641" s="3">
        <f t="shared" si="787"/>
        <v>-1.1390515619720154E-2</v>
      </c>
      <c r="H2641" s="3">
        <f>1-E2641/MAX(E$2:E2641)</f>
        <v>0.36779759068944395</v>
      </c>
      <c r="I2641" s="22">
        <f t="shared" si="788"/>
        <v>3727.33</v>
      </c>
      <c r="J2641" s="22">
        <f t="shared" si="789"/>
        <v>3738.5499999999997</v>
      </c>
      <c r="K2641" s="22">
        <f t="shared" si="790"/>
        <v>3731.2466666666664</v>
      </c>
      <c r="L2641" s="22">
        <f t="shared" si="791"/>
        <v>3739.08</v>
      </c>
      <c r="M2641" s="2">
        <f t="shared" si="802"/>
        <v>-8.0774999999998727</v>
      </c>
      <c r="N2641" s="2">
        <f t="shared" si="803"/>
        <v>-16.087500000000091</v>
      </c>
      <c r="O2641" s="2">
        <f t="shared" si="804"/>
        <v>-15.256666666666661</v>
      </c>
      <c r="P2641" s="2">
        <f t="shared" si="805"/>
        <v>-29.615000000000236</v>
      </c>
      <c r="Q2641" s="2">
        <f t="shared" si="792"/>
        <v>73.617499999999836</v>
      </c>
      <c r="R2641" s="2">
        <f t="shared" si="793"/>
        <v>81.627500000000055</v>
      </c>
      <c r="S2641" s="2">
        <f t="shared" si="794"/>
        <v>80.796666666666624</v>
      </c>
      <c r="T2641" s="2">
        <f t="shared" si="795"/>
        <v>95.1550000000002</v>
      </c>
      <c r="U2641" s="2">
        <f ca="1">IFERROR(SUM(OFFSET(M2641,0,0,-计算结果!$B$18,1)),SUM(OFFSET(M2641,0,0,-ROW(),1)))</f>
        <v>1958.7750000000015</v>
      </c>
      <c r="V2641" s="2">
        <f ca="1">IFERROR(SUM(OFFSET(N2641,0,0,-计算结果!$B$18,1)),SUM(OFFSET(N2641,0,0,-ROW(),1)))</f>
        <v>2136.1125000000015</v>
      </c>
      <c r="W2641" s="2">
        <f ca="1">IFERROR(SUM(OFFSET(O2641,0,0,-计算结果!$B$18,1)),SUM(OFFSET(O2641,0,0,-ROW(),1)))</f>
        <v>2001.1000000000008</v>
      </c>
      <c r="X2641" s="2">
        <f ca="1">IFERROR(SUM(OFFSET(P2641,0,0,-计算结果!$B$18,1)),SUM(OFFSET(P2641,0,0,-ROW(),1)))</f>
        <v>2085.7499999999995</v>
      </c>
      <c r="Y2641" s="2">
        <f ca="1">IFERROR(SUM(OFFSET(Q2641,0,0,-计算结果!$B$18,1)),SUM(OFFSET(Q2641,0,0,-ROW(),1)))</f>
        <v>1211.8549999999991</v>
      </c>
      <c r="Z2641" s="2">
        <f ca="1">IFERROR(SUM(OFFSET(R2641,0,0,-计算结果!$B$18,1)),SUM(OFFSET(R2641,0,0,-ROW(),1)))</f>
        <v>1034.517499999999</v>
      </c>
      <c r="AA2641" s="2">
        <f ca="1">IFERROR(SUM(OFFSET(S2641,0,0,-计算结果!$B$18,1)),SUM(OFFSET(S2641,0,0,-ROW(),1)))</f>
        <v>1169.5299999999997</v>
      </c>
      <c r="AB2641" s="2">
        <f ca="1">IFERROR(SUM(OFFSET(T2641,0,0,-计算结果!$B$18,1)),SUM(OFFSET(T2641,0,0,-ROW(),1)))</f>
        <v>1084.880000000001</v>
      </c>
      <c r="AC2641" s="2">
        <f t="shared" ca="1" si="796"/>
        <v>1.6163443646310844</v>
      </c>
      <c r="AD2641" s="2">
        <f t="shared" ca="1" si="797"/>
        <v>2.0648394058099582</v>
      </c>
      <c r="AE2641" s="2">
        <f t="shared" ca="1" si="798"/>
        <v>1.7110292168648955</v>
      </c>
      <c r="AF2641" s="2">
        <f t="shared" ca="1" si="799"/>
        <v>1.9225628640955659</v>
      </c>
      <c r="AG2641" s="4" t="str">
        <f ca="1">IF(AND(AC2641&lt;计算结果!$B$19,AD2641&lt;计算结果!$B$19,AE2641&lt;计算结果!$B$19,AF2641&lt;计算结果!$B$19),"买",IF(AND(AC2641&gt;计算结果!$B$20,AD2641&gt;计算结果!$B$20,AE2641&gt;计算结果!$B$20,AF2641&gt;计算结果!$B$20),"卖",AG2640))</f>
        <v>卖</v>
      </c>
      <c r="AH2641" s="4" t="str">
        <f t="shared" ca="1" si="800"/>
        <v/>
      </c>
      <c r="AI2641" s="3">
        <f ca="1">IF(AG2640="买",E2641/E2640-1,0)-IF(AH2641=1,计算结果!B$17,0)</f>
        <v>0</v>
      </c>
      <c r="AJ2641" s="2">
        <f t="shared" ca="1" si="801"/>
        <v>1.4677729438245932</v>
      </c>
      <c r="AK2641" s="3">
        <f ca="1">1-AJ2641/MAX(AJ$2:AJ2641)</f>
        <v>0</v>
      </c>
    </row>
    <row r="2642" spans="1:37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6">
        <v>204557615104</v>
      </c>
      <c r="G2642" s="3">
        <f t="shared" si="787"/>
        <v>1.598404555950883E-2</v>
      </c>
      <c r="H2642" s="3">
        <f>1-E2642/MAX(E$2:E2642)</f>
        <v>0.35769243857619271</v>
      </c>
      <c r="I2642" s="22">
        <f t="shared" si="788"/>
        <v>3759.96</v>
      </c>
      <c r="J2642" s="22">
        <f t="shared" si="789"/>
        <v>3747.6224999999999</v>
      </c>
      <c r="K2642" s="22">
        <f t="shared" si="790"/>
        <v>3754.9566666666665</v>
      </c>
      <c r="L2642" s="22">
        <f t="shared" si="791"/>
        <v>3744.95</v>
      </c>
      <c r="M2642" s="2">
        <f t="shared" si="802"/>
        <v>47.900000000000091</v>
      </c>
      <c r="N2642" s="2">
        <f t="shared" si="803"/>
        <v>36.680000000000291</v>
      </c>
      <c r="O2642" s="2">
        <f t="shared" si="804"/>
        <v>43.983333333333576</v>
      </c>
      <c r="P2642" s="2">
        <f t="shared" si="805"/>
        <v>36.150000000000091</v>
      </c>
      <c r="Q2642" s="2">
        <f t="shared" si="792"/>
        <v>12.659999999999854</v>
      </c>
      <c r="R2642" s="2">
        <f t="shared" si="793"/>
        <v>23.879999999999654</v>
      </c>
      <c r="S2642" s="2">
        <f t="shared" si="794"/>
        <v>16.57666666666637</v>
      </c>
      <c r="T2642" s="2">
        <f t="shared" si="795"/>
        <v>24.409999999999854</v>
      </c>
      <c r="U2642" s="2">
        <f ca="1">IFERROR(SUM(OFFSET(M2642,0,0,-计算结果!$B$18,1)),SUM(OFFSET(M2642,0,0,-ROW(),1)))</f>
        <v>1925.7125000000019</v>
      </c>
      <c r="V2642" s="2">
        <f ca="1">IFERROR(SUM(OFFSET(N2642,0,0,-计算结果!$B$18,1)),SUM(OFFSET(N2642,0,0,-ROW(),1)))</f>
        <v>2051.8075000000022</v>
      </c>
      <c r="W2642" s="2">
        <f ca="1">IFERROR(SUM(OFFSET(O2642,0,0,-计算结果!$B$18,1)),SUM(OFFSET(O2642,0,0,-ROW(),1)))</f>
        <v>1952.3533333333348</v>
      </c>
      <c r="X2642" s="2">
        <f ca="1">IFERROR(SUM(OFFSET(P2642,0,0,-计算结果!$B$18,1)),SUM(OFFSET(P2642,0,0,-ROW(),1)))</f>
        <v>2005.6349999999998</v>
      </c>
      <c r="Y2642" s="2">
        <f ca="1">IFERROR(SUM(OFFSET(Q2642,0,0,-计算结果!$B$18,1)),SUM(OFFSET(Q2642,0,0,-ROW(),1)))</f>
        <v>1187.5674999999987</v>
      </c>
      <c r="Z2642" s="2">
        <f ca="1">IFERROR(SUM(OFFSET(R2642,0,0,-计算结果!$B$18,1)),SUM(OFFSET(R2642,0,0,-ROW(),1)))</f>
        <v>1061.4724999999985</v>
      </c>
      <c r="AA2642" s="2">
        <f ca="1">IFERROR(SUM(OFFSET(S2642,0,0,-计算结果!$B$18,1)),SUM(OFFSET(S2642,0,0,-ROW(),1)))</f>
        <v>1160.9266666666658</v>
      </c>
      <c r="AB2642" s="2">
        <f ca="1">IFERROR(SUM(OFFSET(T2642,0,0,-计算结果!$B$18,1)),SUM(OFFSET(T2642,0,0,-ROW(),1)))</f>
        <v>1107.6450000000009</v>
      </c>
      <c r="AC2642" s="2">
        <f t="shared" ca="1" si="796"/>
        <v>1.6215604586686685</v>
      </c>
      <c r="AD2642" s="2">
        <f t="shared" ca="1" si="797"/>
        <v>1.9329822487158217</v>
      </c>
      <c r="AE2642" s="2">
        <f t="shared" ca="1" si="798"/>
        <v>1.6817197755815783</v>
      </c>
      <c r="AF2642" s="2">
        <f t="shared" ca="1" si="799"/>
        <v>1.8107200411684232</v>
      </c>
      <c r="AG2642" s="4" t="str">
        <f ca="1">IF(AND(AC2642&lt;计算结果!$B$19,AD2642&lt;计算结果!$B$19,AE2642&lt;计算结果!$B$19,AF2642&lt;计算结果!$B$19),"买",IF(AND(AC2642&gt;计算结果!$B$20,AD2642&gt;计算结果!$B$20,AE2642&gt;计算结果!$B$20,AF2642&gt;计算结果!$B$20),"卖",AG2641))</f>
        <v>卖</v>
      </c>
      <c r="AH2642" s="4" t="str">
        <f t="shared" ca="1" si="800"/>
        <v/>
      </c>
      <c r="AI2642" s="3">
        <f ca="1">IF(AG2641="买",E2642/E2641-1,0)-IF(AH2642=1,计算结果!B$17,0)</f>
        <v>0</v>
      </c>
      <c r="AJ2642" s="2">
        <f t="shared" ca="1" si="801"/>
        <v>1.4677729438245932</v>
      </c>
      <c r="AK2642" s="3">
        <f ca="1">1-AJ2642/MAX(AJ$2:AJ2642)</f>
        <v>0</v>
      </c>
    </row>
    <row r="2643" spans="1:37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6">
        <v>242295095296</v>
      </c>
      <c r="G2643" s="3">
        <f t="shared" si="787"/>
        <v>-1.562926327890457E-4</v>
      </c>
      <c r="H2643" s="3">
        <f>1-E2643/MAX(E$2:E2643)</f>
        <v>0.35779282651602795</v>
      </c>
      <c r="I2643" s="22">
        <f t="shared" si="788"/>
        <v>3774.8325</v>
      </c>
      <c r="J2643" s="22">
        <f t="shared" si="789"/>
        <v>3775.9575000000004</v>
      </c>
      <c r="K2643" s="22">
        <f t="shared" si="790"/>
        <v>3774.9833333333336</v>
      </c>
      <c r="L2643" s="22">
        <f t="shared" si="791"/>
        <v>3775.2849999999999</v>
      </c>
      <c r="M2643" s="2">
        <f t="shared" si="802"/>
        <v>33.579999999999927</v>
      </c>
      <c r="N2643" s="2">
        <f t="shared" si="803"/>
        <v>45.917500000000018</v>
      </c>
      <c r="O2643" s="2">
        <f t="shared" si="804"/>
        <v>38.583333333333485</v>
      </c>
      <c r="P2643" s="2">
        <f t="shared" si="805"/>
        <v>48.590000000000146</v>
      </c>
      <c r="Q2643" s="2">
        <f t="shared" si="792"/>
        <v>2.9299999999998363</v>
      </c>
      <c r="R2643" s="2">
        <f t="shared" si="793"/>
        <v>-9.4075000000002547</v>
      </c>
      <c r="S2643" s="2">
        <f t="shared" si="794"/>
        <v>-2.0733333333337214</v>
      </c>
      <c r="T2643" s="2">
        <f t="shared" si="795"/>
        <v>-12.080000000000382</v>
      </c>
      <c r="U2643" s="2">
        <f ca="1">IFERROR(SUM(OFFSET(M2643,0,0,-计算结果!$B$18,1)),SUM(OFFSET(M2643,0,0,-ROW(),1)))</f>
        <v>1944.8900000000017</v>
      </c>
      <c r="V2643" s="2">
        <f ca="1">IFERROR(SUM(OFFSET(N2643,0,0,-计算结果!$B$18,1)),SUM(OFFSET(N2643,0,0,-ROW(),1)))</f>
        <v>2095.987500000002</v>
      </c>
      <c r="W2643" s="2">
        <f ca="1">IFERROR(SUM(OFFSET(O2643,0,0,-计算结果!$B$18,1)),SUM(OFFSET(O2643,0,0,-ROW(),1)))</f>
        <v>1986.3600000000015</v>
      </c>
      <c r="X2643" s="2">
        <f ca="1">IFERROR(SUM(OFFSET(P2643,0,0,-计算结果!$B$18,1)),SUM(OFFSET(P2643,0,0,-ROW(),1)))</f>
        <v>2069.2999999999997</v>
      </c>
      <c r="Y2643" s="2">
        <f ca="1">IFERROR(SUM(OFFSET(Q2643,0,0,-计算结果!$B$18,1)),SUM(OFFSET(Q2643,0,0,-ROW(),1)))</f>
        <v>1151.8499999999985</v>
      </c>
      <c r="Z2643" s="2">
        <f ca="1">IFERROR(SUM(OFFSET(R2643,0,0,-计算结果!$B$18,1)),SUM(OFFSET(R2643,0,0,-ROW(),1)))</f>
        <v>1000.7524999999982</v>
      </c>
      <c r="AA2643" s="2">
        <f ca="1">IFERROR(SUM(OFFSET(S2643,0,0,-计算结果!$B$18,1)),SUM(OFFSET(S2643,0,0,-ROW(),1)))</f>
        <v>1110.3799999999987</v>
      </c>
      <c r="AB2643" s="2">
        <f ca="1">IFERROR(SUM(OFFSET(T2643,0,0,-计算结果!$B$18,1)),SUM(OFFSET(T2643,0,0,-ROW(),1)))</f>
        <v>1027.4400000000005</v>
      </c>
      <c r="AC2643" s="2">
        <f t="shared" ca="1" si="796"/>
        <v>1.688492425228983</v>
      </c>
      <c r="AD2643" s="2">
        <f t="shared" ca="1" si="797"/>
        <v>2.0944114553798325</v>
      </c>
      <c r="AE2643" s="2">
        <f t="shared" ca="1" si="798"/>
        <v>1.7889010969217778</v>
      </c>
      <c r="AF2643" s="2">
        <f t="shared" ca="1" si="799"/>
        <v>2.0140348828155403</v>
      </c>
      <c r="AG2643" s="4" t="str">
        <f ca="1">IF(AND(AC2643&lt;计算结果!$B$19,AD2643&lt;计算结果!$B$19,AE2643&lt;计算结果!$B$19,AF2643&lt;计算结果!$B$19),"买",IF(AND(AC2643&gt;计算结果!$B$20,AD2643&gt;计算结果!$B$20,AE2643&gt;计算结果!$B$20,AF2643&gt;计算结果!$B$20),"卖",AG2642))</f>
        <v>卖</v>
      </c>
      <c r="AH2643" s="4" t="str">
        <f t="shared" ca="1" si="800"/>
        <v/>
      </c>
      <c r="AI2643" s="3">
        <f ca="1">IF(AG2642="买",E2643/E2642-1,0)-IF(AH2643=1,计算结果!B$17,0)</f>
        <v>0</v>
      </c>
      <c r="AJ2643" s="2">
        <f t="shared" ca="1" si="801"/>
        <v>1.4677729438245932</v>
      </c>
      <c r="AK2643" s="3">
        <f ca="1">1-AJ2643/MAX(AJ$2:AJ2643)</f>
        <v>0</v>
      </c>
    </row>
    <row r="2644" spans="1:37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6">
        <v>234640982016</v>
      </c>
      <c r="G2644" s="3">
        <f t="shared" si="787"/>
        <v>-5.5744254685538008E-3</v>
      </c>
      <c r="H2644" s="3">
        <f>1-E2644/MAX(E$2:E2644)</f>
        <v>0.36137276253998496</v>
      </c>
      <c r="I2644" s="22">
        <f t="shared" si="788"/>
        <v>3763.2350000000001</v>
      </c>
      <c r="J2644" s="22">
        <f t="shared" si="789"/>
        <v>3768.51</v>
      </c>
      <c r="K2644" s="22">
        <f t="shared" si="790"/>
        <v>3766.5333333333333</v>
      </c>
      <c r="L2644" s="22">
        <f t="shared" si="791"/>
        <v>3773.13</v>
      </c>
      <c r="M2644" s="2">
        <f t="shared" si="802"/>
        <v>28.017499999999927</v>
      </c>
      <c r="N2644" s="2">
        <f t="shared" si="803"/>
        <v>26.892499999999472</v>
      </c>
      <c r="O2644" s="2">
        <f t="shared" si="804"/>
        <v>27.866666666666333</v>
      </c>
      <c r="P2644" s="2">
        <f t="shared" si="805"/>
        <v>27.565000000000055</v>
      </c>
      <c r="Q2644" s="2">
        <f t="shared" si="792"/>
        <v>31.422500000000127</v>
      </c>
      <c r="R2644" s="2">
        <f t="shared" si="793"/>
        <v>32.547500000000582</v>
      </c>
      <c r="S2644" s="2">
        <f t="shared" si="794"/>
        <v>31.573333333333721</v>
      </c>
      <c r="T2644" s="2">
        <f t="shared" si="795"/>
        <v>31.875</v>
      </c>
      <c r="U2644" s="2">
        <f ca="1">IFERROR(SUM(OFFSET(M2644,0,0,-计算结果!$B$18,1)),SUM(OFFSET(M2644,0,0,-ROW(),1)))</f>
        <v>1913.1700000000014</v>
      </c>
      <c r="V2644" s="2">
        <f ca="1">IFERROR(SUM(OFFSET(N2644,0,0,-计算结果!$B$18,1)),SUM(OFFSET(N2644,0,0,-ROW(),1)))</f>
        <v>2063.9350000000013</v>
      </c>
      <c r="W2644" s="2">
        <f ca="1">IFERROR(SUM(OFFSET(O2644,0,0,-计算结果!$B$18,1)),SUM(OFFSET(O2644,0,0,-ROW(),1)))</f>
        <v>1955.003333333334</v>
      </c>
      <c r="X2644" s="2">
        <f ca="1">IFERROR(SUM(OFFSET(P2644,0,0,-计算结果!$B$18,1)),SUM(OFFSET(P2644,0,0,-ROW(),1)))</f>
        <v>2038.6699999999996</v>
      </c>
      <c r="Y2644" s="2">
        <f ca="1">IFERROR(SUM(OFFSET(Q2644,0,0,-计算结果!$B$18,1)),SUM(OFFSET(Q2644,0,0,-ROW(),1)))</f>
        <v>1142.3899999999985</v>
      </c>
      <c r="Z2644" s="2">
        <f ca="1">IFERROR(SUM(OFFSET(R2644,0,0,-计算结果!$B$18,1)),SUM(OFFSET(R2644,0,0,-ROW(),1)))</f>
        <v>991.62499999999864</v>
      </c>
      <c r="AA2644" s="2">
        <f ca="1">IFERROR(SUM(OFFSET(S2644,0,0,-计算结果!$B$18,1)),SUM(OFFSET(S2644,0,0,-ROW(),1)))</f>
        <v>1100.5566666666659</v>
      </c>
      <c r="AB2644" s="2">
        <f ca="1">IFERROR(SUM(OFFSET(T2644,0,0,-计算结果!$B$18,1)),SUM(OFFSET(T2644,0,0,-ROW(),1)))</f>
        <v>1016.8900000000003</v>
      </c>
      <c r="AC2644" s="2">
        <f t="shared" ca="1" si="796"/>
        <v>1.6747082870123198</v>
      </c>
      <c r="AD2644" s="2">
        <f t="shared" ca="1" si="797"/>
        <v>2.0813664439682382</v>
      </c>
      <c r="AE2644" s="2">
        <f t="shared" ca="1" si="798"/>
        <v>1.7763768032541125</v>
      </c>
      <c r="AF2644" s="2">
        <f t="shared" ca="1" si="799"/>
        <v>2.0048087797106855</v>
      </c>
      <c r="AG2644" s="4" t="str">
        <f ca="1">IF(AND(AC2644&lt;计算结果!$B$19,AD2644&lt;计算结果!$B$19,AE2644&lt;计算结果!$B$19,AF2644&lt;计算结果!$B$19),"买",IF(AND(AC2644&gt;计算结果!$B$20,AD2644&gt;计算结果!$B$20,AE2644&gt;计算结果!$B$20,AF2644&gt;计算结果!$B$20),"卖",AG2643))</f>
        <v>卖</v>
      </c>
      <c r="AH2644" s="4" t="str">
        <f t="shared" ca="1" si="800"/>
        <v/>
      </c>
      <c r="AI2644" s="3">
        <f ca="1">IF(AG2643="买",E2644/E2643-1,0)-IF(AH2644=1,计算结果!B$17,0)</f>
        <v>0</v>
      </c>
      <c r="AJ2644" s="2">
        <f t="shared" ca="1" si="801"/>
        <v>1.4677729438245932</v>
      </c>
      <c r="AK2644" s="3">
        <f ca="1">1-AJ2644/MAX(AJ$2:AJ2644)</f>
        <v>0</v>
      </c>
    </row>
    <row r="2645" spans="1:37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6">
        <v>192495091712</v>
      </c>
      <c r="G2645" s="3">
        <f t="shared" si="787"/>
        <v>1.4653615180071355E-4</v>
      </c>
      <c r="H2645" s="3">
        <f>1-E2645/MAX(E$2:E2645)</f>
        <v>0.36127918056217245</v>
      </c>
      <c r="I2645" s="22">
        <f t="shared" si="788"/>
        <v>3741.1725000000001</v>
      </c>
      <c r="J2645" s="22">
        <f t="shared" si="789"/>
        <v>3739.14</v>
      </c>
      <c r="K2645" s="22">
        <f t="shared" si="790"/>
        <v>3736.9333333333329</v>
      </c>
      <c r="L2645" s="22">
        <f t="shared" si="791"/>
        <v>3728.4549999999999</v>
      </c>
      <c r="M2645" s="2">
        <f t="shared" si="802"/>
        <v>-9.0650000000000546</v>
      </c>
      <c r="N2645" s="2">
        <f t="shared" si="803"/>
        <v>-14.340000000000146</v>
      </c>
      <c r="O2645" s="2">
        <f t="shared" si="804"/>
        <v>-12.36333333333323</v>
      </c>
      <c r="P2645" s="2">
        <f t="shared" si="805"/>
        <v>-18.960000000000036</v>
      </c>
      <c r="Q2645" s="2">
        <f t="shared" si="792"/>
        <v>60.495000000000346</v>
      </c>
      <c r="R2645" s="2">
        <f t="shared" si="793"/>
        <v>65.770000000000437</v>
      </c>
      <c r="S2645" s="2">
        <f t="shared" si="794"/>
        <v>63.793333333333521</v>
      </c>
      <c r="T2645" s="2">
        <f t="shared" si="795"/>
        <v>70.390000000000327</v>
      </c>
      <c r="U2645" s="2">
        <f ca="1">IFERROR(SUM(OFFSET(M2645,0,0,-计算结果!$B$18,1)),SUM(OFFSET(M2645,0,0,-ROW(),1)))</f>
        <v>1817.9400000000014</v>
      </c>
      <c r="V2645" s="2">
        <f ca="1">IFERROR(SUM(OFFSET(N2645,0,0,-计算结果!$B$18,1)),SUM(OFFSET(N2645,0,0,-ROW(),1)))</f>
        <v>1942.0175000000013</v>
      </c>
      <c r="W2645" s="2">
        <f ca="1">IFERROR(SUM(OFFSET(O2645,0,0,-计算结果!$B$18,1)),SUM(OFFSET(O2645,0,0,-ROW(),1)))</f>
        <v>1848.8066666666673</v>
      </c>
      <c r="X2645" s="2">
        <f ca="1">IFERROR(SUM(OFFSET(P2645,0,0,-计算结果!$B$18,1)),SUM(OFFSET(P2645,0,0,-ROW(),1)))</f>
        <v>1910.5399999999995</v>
      </c>
      <c r="Y2645" s="2">
        <f ca="1">IFERROR(SUM(OFFSET(Q2645,0,0,-计算结果!$B$18,1)),SUM(OFFSET(Q2645,0,0,-ROW(),1)))</f>
        <v>1220.8199999999988</v>
      </c>
      <c r="Z2645" s="2">
        <f ca="1">IFERROR(SUM(OFFSET(R2645,0,0,-计算结果!$B$18,1)),SUM(OFFSET(R2645,0,0,-ROW(),1)))</f>
        <v>1096.7424999999989</v>
      </c>
      <c r="AA2645" s="2">
        <f ca="1">IFERROR(SUM(OFFSET(S2645,0,0,-计算结果!$B$18,1)),SUM(OFFSET(S2645,0,0,-ROW(),1)))</f>
        <v>1189.9533333333329</v>
      </c>
      <c r="AB2645" s="2">
        <f ca="1">IFERROR(SUM(OFFSET(T2645,0,0,-计算结果!$B$18,1)),SUM(OFFSET(T2645,0,0,-ROW(),1)))</f>
        <v>1128.2200000000007</v>
      </c>
      <c r="AC2645" s="2">
        <f t="shared" ca="1" si="796"/>
        <v>1.4891138742812235</v>
      </c>
      <c r="AD2645" s="2">
        <f t="shared" ca="1" si="797"/>
        <v>1.7707141831377951</v>
      </c>
      <c r="AE2645" s="2">
        <f t="shared" ca="1" si="798"/>
        <v>1.5536799762455682</v>
      </c>
      <c r="AF2645" s="2">
        <f t="shared" ca="1" si="799"/>
        <v>1.6934108595841222</v>
      </c>
      <c r="AG2645" s="4" t="str">
        <f ca="1">IF(AND(AC2645&lt;计算结果!$B$19,AD2645&lt;计算结果!$B$19,AE2645&lt;计算结果!$B$19,AF2645&lt;计算结果!$B$19),"买",IF(AND(AC2645&gt;计算结果!$B$20,AD2645&gt;计算结果!$B$20,AE2645&gt;计算结果!$B$20,AF2645&gt;计算结果!$B$20),"卖",AG2644))</f>
        <v>卖</v>
      </c>
      <c r="AH2645" s="4" t="str">
        <f t="shared" ca="1" si="800"/>
        <v/>
      </c>
      <c r="AI2645" s="3">
        <f ca="1">IF(AG2644="买",E2645/E2644-1,0)-IF(AH2645=1,计算结果!B$17,0)</f>
        <v>0</v>
      </c>
      <c r="AJ2645" s="2">
        <f t="shared" ca="1" si="801"/>
        <v>1.4677729438245932</v>
      </c>
      <c r="AK2645" s="3">
        <f ca="1">1-AJ2645/MAX(AJ$2:AJ2645)</f>
        <v>0</v>
      </c>
    </row>
    <row r="2646" spans="1:37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6">
        <v>215125049344</v>
      </c>
      <c r="G2646" s="3">
        <f t="shared" si="787"/>
        <v>7.3843399779962571E-3</v>
      </c>
      <c r="H2646" s="3">
        <f>1-E2646/MAX(E$2:E2646)</f>
        <v>0.35656264888041922</v>
      </c>
      <c r="I2646" s="22">
        <f t="shared" si="788"/>
        <v>3770.2</v>
      </c>
      <c r="J2646" s="22">
        <f t="shared" si="789"/>
        <v>3761.7375000000002</v>
      </c>
      <c r="K2646" s="22">
        <f t="shared" si="790"/>
        <v>3766.396666666667</v>
      </c>
      <c r="L2646" s="22">
        <f t="shared" si="791"/>
        <v>3758.79</v>
      </c>
      <c r="M2646" s="2">
        <f t="shared" si="802"/>
        <v>40.6875</v>
      </c>
      <c r="N2646" s="2">
        <f t="shared" si="803"/>
        <v>42.720000000000255</v>
      </c>
      <c r="O2646" s="2">
        <f t="shared" si="804"/>
        <v>44.926666666667188</v>
      </c>
      <c r="P2646" s="2">
        <f t="shared" si="805"/>
        <v>53.4050000000002</v>
      </c>
      <c r="Q2646" s="2">
        <f t="shared" si="792"/>
        <v>5.4525000000003274</v>
      </c>
      <c r="R2646" s="2">
        <f t="shared" si="793"/>
        <v>3.4200000000000728</v>
      </c>
      <c r="S2646" s="2">
        <f t="shared" si="794"/>
        <v>1.2133333333331393</v>
      </c>
      <c r="T2646" s="2">
        <f t="shared" si="795"/>
        <v>-7.2649999999998727</v>
      </c>
      <c r="U2646" s="2">
        <f ca="1">IFERROR(SUM(OFFSET(M2646,0,0,-计算结果!$B$18,1)),SUM(OFFSET(M2646,0,0,-ROW(),1)))</f>
        <v>1880.8500000000017</v>
      </c>
      <c r="V2646" s="2">
        <f ca="1">IFERROR(SUM(OFFSET(N2646,0,0,-计算结果!$B$18,1)),SUM(OFFSET(N2646,0,0,-ROW(),1)))</f>
        <v>2000.2950000000014</v>
      </c>
      <c r="W2646" s="2">
        <f ca="1">IFERROR(SUM(OFFSET(O2646,0,0,-计算结果!$B$18,1)),SUM(OFFSET(O2646,0,0,-ROW(),1)))</f>
        <v>1915.6666666666679</v>
      </c>
      <c r="X2646" s="2">
        <f ca="1">IFERROR(SUM(OFFSET(P2646,0,0,-计算结果!$B$18,1)),SUM(OFFSET(P2646,0,0,-ROW(),1)))</f>
        <v>1985.2999999999997</v>
      </c>
      <c r="Y2646" s="2">
        <f ca="1">IFERROR(SUM(OFFSET(Q2646,0,0,-计算结果!$B$18,1)),SUM(OFFSET(Q2646,0,0,-ROW(),1)))</f>
        <v>1141.4399999999987</v>
      </c>
      <c r="Z2646" s="2">
        <f ca="1">IFERROR(SUM(OFFSET(R2646,0,0,-计算结果!$B$18,1)),SUM(OFFSET(R2646,0,0,-ROW(),1)))</f>
        <v>1021.994999999999</v>
      </c>
      <c r="AA2646" s="2">
        <f ca="1">IFERROR(SUM(OFFSET(S2646,0,0,-计算结果!$B$18,1)),SUM(OFFSET(S2646,0,0,-ROW(),1)))</f>
        <v>1106.6233333333325</v>
      </c>
      <c r="AB2646" s="2">
        <f ca="1">IFERROR(SUM(OFFSET(T2646,0,0,-计算结果!$B$18,1)),SUM(OFFSET(T2646,0,0,-ROW(),1)))</f>
        <v>1036.9900000000007</v>
      </c>
      <c r="AC2646" s="2">
        <f t="shared" ca="1" si="796"/>
        <v>1.6477870058873036</v>
      </c>
      <c r="AD2646" s="2">
        <f t="shared" ca="1" si="797"/>
        <v>1.9572453876975948</v>
      </c>
      <c r="AE2646" s="2">
        <f t="shared" ca="1" si="798"/>
        <v>1.7310918801037414</v>
      </c>
      <c r="AF2646" s="2">
        <f t="shared" ca="1" si="799"/>
        <v>1.9144832640623328</v>
      </c>
      <c r="AG2646" s="4" t="str">
        <f ca="1">IF(AND(AC2646&lt;计算结果!$B$19,AD2646&lt;计算结果!$B$19,AE2646&lt;计算结果!$B$19,AF2646&lt;计算结果!$B$19),"买",IF(AND(AC2646&gt;计算结果!$B$20,AD2646&gt;计算结果!$B$20,AE2646&gt;计算结果!$B$20,AF2646&gt;计算结果!$B$20),"卖",AG2645))</f>
        <v>卖</v>
      </c>
      <c r="AH2646" s="4" t="str">
        <f t="shared" ca="1" si="800"/>
        <v/>
      </c>
      <c r="AI2646" s="3">
        <f ca="1">IF(AG2645="买",E2646/E2645-1,0)-IF(AH2646=1,计算结果!B$17,0)</f>
        <v>0</v>
      </c>
      <c r="AJ2646" s="2">
        <f t="shared" ca="1" si="801"/>
        <v>1.4677729438245932</v>
      </c>
      <c r="AK2646" s="3">
        <f ca="1">1-AJ2646/MAX(AJ$2:AJ2646)</f>
        <v>0</v>
      </c>
    </row>
    <row r="2647" spans="1:37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6">
        <v>239797207040</v>
      </c>
      <c r="G2647" s="3">
        <f t="shared" si="787"/>
        <v>-5.8652267156052984E-3</v>
      </c>
      <c r="H2647" s="3">
        <f>1-E2647/MAX(E$2:E2647)</f>
        <v>0.36033655482202409</v>
      </c>
      <c r="I2647" s="22">
        <f t="shared" si="788"/>
        <v>3770.38</v>
      </c>
      <c r="J2647" s="22">
        <f t="shared" si="789"/>
        <v>3779.335</v>
      </c>
      <c r="K2647" s="22">
        <f t="shared" si="790"/>
        <v>3774.03</v>
      </c>
      <c r="L2647" s="22">
        <f t="shared" si="791"/>
        <v>3781.33</v>
      </c>
      <c r="M2647" s="2">
        <f t="shared" si="802"/>
        <v>35.640000000000327</v>
      </c>
      <c r="N2647" s="2">
        <f t="shared" si="803"/>
        <v>44.102499999999964</v>
      </c>
      <c r="O2647" s="2">
        <f t="shared" si="804"/>
        <v>39.443333333333157</v>
      </c>
      <c r="P2647" s="2">
        <f t="shared" si="805"/>
        <v>47.050000000000182</v>
      </c>
      <c r="Q2647" s="2">
        <f t="shared" si="792"/>
        <v>13.379999999999654</v>
      </c>
      <c r="R2647" s="2">
        <f t="shared" si="793"/>
        <v>4.9175000000000182</v>
      </c>
      <c r="S2647" s="2">
        <f t="shared" si="794"/>
        <v>9.5766666666668243</v>
      </c>
      <c r="T2647" s="2">
        <f t="shared" si="795"/>
        <v>1.9699999999997999</v>
      </c>
      <c r="U2647" s="2">
        <f ca="1">IFERROR(SUM(OFFSET(M2647,0,0,-计算结果!$B$18,1)),SUM(OFFSET(M2647,0,0,-ROW(),1)))</f>
        <v>1889.4625000000019</v>
      </c>
      <c r="V2647" s="2">
        <f ca="1">IFERROR(SUM(OFFSET(N2647,0,0,-计算结果!$B$18,1)),SUM(OFFSET(N2647,0,0,-ROW(),1)))</f>
        <v>2024.1300000000015</v>
      </c>
      <c r="W2647" s="2">
        <f ca="1">IFERROR(SUM(OFFSET(O2647,0,0,-计算结果!$B$18,1)),SUM(OFFSET(O2647,0,0,-ROW(),1)))</f>
        <v>1931.6833333333348</v>
      </c>
      <c r="X2647" s="2">
        <f ca="1">IFERROR(SUM(OFFSET(P2647,0,0,-计算结果!$B$18,1)),SUM(OFFSET(P2647,0,0,-ROW(),1)))</f>
        <v>2016.125</v>
      </c>
      <c r="Y2647" s="2">
        <f ca="1">IFERROR(SUM(OFFSET(Q2647,0,0,-计算结果!$B$18,1)),SUM(OFFSET(Q2647,0,0,-ROW(),1)))</f>
        <v>1136.8874999999985</v>
      </c>
      <c r="Z2647" s="2">
        <f ca="1">IFERROR(SUM(OFFSET(R2647,0,0,-计算结果!$B$18,1)),SUM(OFFSET(R2647,0,0,-ROW(),1)))</f>
        <v>1002.2199999999989</v>
      </c>
      <c r="AA2647" s="2">
        <f ca="1">IFERROR(SUM(OFFSET(S2647,0,0,-计算结果!$B$18,1)),SUM(OFFSET(S2647,0,0,-ROW(),1)))</f>
        <v>1094.6666666666656</v>
      </c>
      <c r="AB2647" s="2">
        <f ca="1">IFERROR(SUM(OFFSET(T2647,0,0,-计算结果!$B$18,1)),SUM(OFFSET(T2647,0,0,-ROW(),1)))</f>
        <v>1010.2250000000004</v>
      </c>
      <c r="AC2647" s="2">
        <f t="shared" ca="1" si="796"/>
        <v>1.6619608360545828</v>
      </c>
      <c r="AD2647" s="2">
        <f t="shared" ca="1" si="797"/>
        <v>2.0196463850252475</v>
      </c>
      <c r="AE2647" s="2">
        <f t="shared" ca="1" si="798"/>
        <v>1.7646315468940348</v>
      </c>
      <c r="AF2647" s="2">
        <f t="shared" ca="1" si="799"/>
        <v>1.9957187755203041</v>
      </c>
      <c r="AG2647" s="4" t="str">
        <f ca="1">IF(AND(AC2647&lt;计算结果!$B$19,AD2647&lt;计算结果!$B$19,AE2647&lt;计算结果!$B$19,AF2647&lt;计算结果!$B$19),"买",IF(AND(AC2647&gt;计算结果!$B$20,AD2647&gt;计算结果!$B$20,AE2647&gt;计算结果!$B$20,AF2647&gt;计算结果!$B$20),"卖",AG2646))</f>
        <v>卖</v>
      </c>
      <c r="AH2647" s="4" t="str">
        <f t="shared" ca="1" si="800"/>
        <v/>
      </c>
      <c r="AI2647" s="3">
        <f ca="1">IF(AG2646="买",E2647/E2646-1,0)-IF(AH2647=1,计算结果!B$17,0)</f>
        <v>0</v>
      </c>
      <c r="AJ2647" s="2">
        <f t="shared" ca="1" si="801"/>
        <v>1.4677729438245932</v>
      </c>
      <c r="AK2647" s="3">
        <f ca="1">1-AJ2647/MAX(AJ$2:AJ2647)</f>
        <v>0</v>
      </c>
    </row>
    <row r="2648" spans="1:37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6">
        <v>269758169088</v>
      </c>
      <c r="G2648" s="3">
        <f t="shared" si="787"/>
        <v>-5.3848588748826254E-2</v>
      </c>
      <c r="H2648" s="3">
        <f>1-E2648/MAX(E$2:E2648)</f>
        <v>0.39478152861907034</v>
      </c>
      <c r="I2648" s="22">
        <f t="shared" si="788"/>
        <v>3597.7774999999997</v>
      </c>
      <c r="J2648" s="22">
        <f t="shared" si="789"/>
        <v>3643.3049999999998</v>
      </c>
      <c r="K2648" s="22">
        <f t="shared" si="790"/>
        <v>3611.373333333333</v>
      </c>
      <c r="L2648" s="22">
        <f t="shared" si="791"/>
        <v>3638.5649999999996</v>
      </c>
      <c r="M2648" s="2">
        <f t="shared" si="802"/>
        <v>-27.640000000000327</v>
      </c>
      <c r="N2648" s="2">
        <f t="shared" si="803"/>
        <v>-36.595000000000255</v>
      </c>
      <c r="O2648" s="2">
        <f t="shared" si="804"/>
        <v>-31.290000000000418</v>
      </c>
      <c r="P2648" s="2">
        <f t="shared" si="805"/>
        <v>-38.590000000000146</v>
      </c>
      <c r="Q2648" s="2">
        <f t="shared" si="792"/>
        <v>235.99000000000024</v>
      </c>
      <c r="R2648" s="2">
        <f t="shared" si="793"/>
        <v>244.94500000000016</v>
      </c>
      <c r="S2648" s="2">
        <f t="shared" si="794"/>
        <v>239.64000000000033</v>
      </c>
      <c r="T2648" s="2">
        <f t="shared" si="795"/>
        <v>246.94000000000005</v>
      </c>
      <c r="U2648" s="2">
        <f ca="1">IFERROR(SUM(OFFSET(M2648,0,0,-计算结果!$B$18,1)),SUM(OFFSET(M2648,0,0,-ROW(),1)))</f>
        <v>1852.6525000000015</v>
      </c>
      <c r="V2648" s="2">
        <f ca="1">IFERROR(SUM(OFFSET(N2648,0,0,-计算结果!$B$18,1)),SUM(OFFSET(N2648,0,0,-ROW(),1)))</f>
        <v>1976.8400000000011</v>
      </c>
      <c r="W2648" s="2">
        <f ca="1">IFERROR(SUM(OFFSET(O2648,0,0,-计算结果!$B$18,1)),SUM(OFFSET(O2648,0,0,-ROW(),1)))</f>
        <v>1890.1200000000008</v>
      </c>
      <c r="X2648" s="2">
        <f ca="1">IFERROR(SUM(OFFSET(P2648,0,0,-计算结果!$B$18,1)),SUM(OFFSET(P2648,0,0,-ROW(),1)))</f>
        <v>1965.0549999999998</v>
      </c>
      <c r="Y2648" s="2">
        <f ca="1">IFERROR(SUM(OFFSET(Q2648,0,0,-计算结果!$B$18,1)),SUM(OFFSET(Q2648,0,0,-ROW(),1)))</f>
        <v>1293.0974999999985</v>
      </c>
      <c r="Z2648" s="2">
        <f ca="1">IFERROR(SUM(OFFSET(R2648,0,0,-计算结果!$B$18,1)),SUM(OFFSET(R2648,0,0,-ROW(),1)))</f>
        <v>1168.9099999999989</v>
      </c>
      <c r="AA2648" s="2">
        <f ca="1">IFERROR(SUM(OFFSET(S2648,0,0,-计算结果!$B$18,1)),SUM(OFFSET(S2648,0,0,-ROW(),1)))</f>
        <v>1255.6299999999992</v>
      </c>
      <c r="AB2648" s="2">
        <f ca="1">IFERROR(SUM(OFFSET(T2648,0,0,-计算结果!$B$18,1)),SUM(OFFSET(T2648,0,0,-ROW(),1)))</f>
        <v>1180.6950000000002</v>
      </c>
      <c r="AC2648" s="2">
        <f t="shared" ca="1" si="796"/>
        <v>1.4327245238661459</v>
      </c>
      <c r="AD2648" s="2">
        <f t="shared" ca="1" si="797"/>
        <v>1.6911823835881314</v>
      </c>
      <c r="AE2648" s="2">
        <f t="shared" ca="1" si="798"/>
        <v>1.5053160564816084</v>
      </c>
      <c r="AF2648" s="2">
        <f t="shared" ca="1" si="799"/>
        <v>1.6643205908384464</v>
      </c>
      <c r="AG2648" s="4" t="str">
        <f ca="1">IF(AND(AC2648&lt;计算结果!$B$19,AD2648&lt;计算结果!$B$19,AE2648&lt;计算结果!$B$19,AF2648&lt;计算结果!$B$19),"买",IF(AND(AC2648&gt;计算结果!$B$20,AD2648&gt;计算结果!$B$20,AE2648&gt;计算结果!$B$20,AF2648&gt;计算结果!$B$20),"卖",AG2647))</f>
        <v>卖</v>
      </c>
      <c r="AH2648" s="4" t="str">
        <f t="shared" ca="1" si="800"/>
        <v/>
      </c>
      <c r="AI2648" s="3">
        <f ca="1">IF(AG2647="买",E2648/E2647-1,0)-IF(AH2648=1,计算结果!B$17,0)</f>
        <v>0</v>
      </c>
      <c r="AJ2648" s="2">
        <f t="shared" ca="1" si="801"/>
        <v>1.4677729438245932</v>
      </c>
      <c r="AK2648" s="3">
        <f ca="1">1-AJ2648/MAX(AJ$2:AJ2648)</f>
        <v>0</v>
      </c>
    </row>
    <row r="2649" spans="1:37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6">
        <v>220098281472</v>
      </c>
      <c r="G2649" s="3">
        <f t="shared" si="787"/>
        <v>2.648306573816539E-3</v>
      </c>
      <c r="H2649" s="3">
        <f>1-E2649/MAX(E$2:E2649)</f>
        <v>0.39317872456271696</v>
      </c>
      <c r="I2649" s="22">
        <f t="shared" si="788"/>
        <v>3543.9649999999997</v>
      </c>
      <c r="J2649" s="22">
        <f t="shared" si="789"/>
        <v>3541.085</v>
      </c>
      <c r="K2649" s="22">
        <f t="shared" si="790"/>
        <v>3536.4833333333336</v>
      </c>
      <c r="L2649" s="22">
        <f t="shared" si="791"/>
        <v>3521.52</v>
      </c>
      <c r="M2649" s="2">
        <f t="shared" si="802"/>
        <v>-9.8074999999998909</v>
      </c>
      <c r="N2649" s="2">
        <f t="shared" si="803"/>
        <v>-55.335000000000036</v>
      </c>
      <c r="O2649" s="2">
        <f t="shared" si="804"/>
        <v>-23.403333333333194</v>
      </c>
      <c r="P2649" s="2">
        <f t="shared" si="805"/>
        <v>-50.5949999999998</v>
      </c>
      <c r="Q2649" s="2">
        <f t="shared" si="792"/>
        <v>142.70749999999953</v>
      </c>
      <c r="R2649" s="2">
        <f t="shared" si="793"/>
        <v>188.23499999999967</v>
      </c>
      <c r="S2649" s="2">
        <f t="shared" si="794"/>
        <v>156.30333333333283</v>
      </c>
      <c r="T2649" s="2">
        <f t="shared" si="795"/>
        <v>183.49499999999944</v>
      </c>
      <c r="U2649" s="2">
        <f ca="1">IFERROR(SUM(OFFSET(M2649,0,0,-计算结果!$B$18,1)),SUM(OFFSET(M2649,0,0,-ROW(),1)))</f>
        <v>1835.4625000000015</v>
      </c>
      <c r="V2649" s="2">
        <f ca="1">IFERROR(SUM(OFFSET(N2649,0,0,-计算结果!$B$18,1)),SUM(OFFSET(N2649,0,0,-ROW(),1)))</f>
        <v>1924.3025000000007</v>
      </c>
      <c r="W2649" s="2">
        <f ca="1">IFERROR(SUM(OFFSET(O2649,0,0,-计算结果!$B$18,1)),SUM(OFFSET(O2649,0,0,-ROW(),1)))</f>
        <v>1861.7400000000011</v>
      </c>
      <c r="X2649" s="2">
        <f ca="1">IFERROR(SUM(OFFSET(P2649,0,0,-计算结果!$B$18,1)),SUM(OFFSET(P2649,0,0,-ROW(),1)))</f>
        <v>1914.2950000000001</v>
      </c>
      <c r="Y2649" s="2">
        <f ca="1">IFERROR(SUM(OFFSET(Q2649,0,0,-计算结果!$B$18,1)),SUM(OFFSET(Q2649,0,0,-ROW(),1)))</f>
        <v>1383.1474999999982</v>
      </c>
      <c r="Z2649" s="2">
        <f ca="1">IFERROR(SUM(OFFSET(R2649,0,0,-计算结果!$B$18,1)),SUM(OFFSET(R2649,0,0,-ROW(),1)))</f>
        <v>1294.307499999999</v>
      </c>
      <c r="AA2649" s="2">
        <f ca="1">IFERROR(SUM(OFFSET(S2649,0,0,-计算结果!$B$18,1)),SUM(OFFSET(S2649,0,0,-ROW(),1)))</f>
        <v>1356.8699999999985</v>
      </c>
      <c r="AB2649" s="2">
        <f ca="1">IFERROR(SUM(OFFSET(T2649,0,0,-计算结果!$B$18,1)),SUM(OFFSET(T2649,0,0,-ROW(),1)))</f>
        <v>1304.3149999999996</v>
      </c>
      <c r="AC2649" s="2">
        <f t="shared" ca="1" si="796"/>
        <v>1.3270186296110891</v>
      </c>
      <c r="AD2649" s="2">
        <f t="shared" ca="1" si="797"/>
        <v>1.48674291078434</v>
      </c>
      <c r="AE2649" s="2">
        <f t="shared" ca="1" si="798"/>
        <v>1.3720842822083199</v>
      </c>
      <c r="AF2649" s="2">
        <f t="shared" ca="1" si="799"/>
        <v>1.4676631028547558</v>
      </c>
      <c r="AG2649" s="4" t="str">
        <f ca="1">IF(AND(AC2649&lt;计算结果!$B$19,AD2649&lt;计算结果!$B$19,AE2649&lt;计算结果!$B$19,AF2649&lt;计算结果!$B$19),"买",IF(AND(AC2649&gt;计算结果!$B$20,AD2649&gt;计算结果!$B$20,AE2649&gt;计算结果!$B$20,AF2649&gt;计算结果!$B$20),"卖",AG2648))</f>
        <v>卖</v>
      </c>
      <c r="AH2649" s="4" t="str">
        <f t="shared" ca="1" si="800"/>
        <v/>
      </c>
      <c r="AI2649" s="3">
        <f ca="1">IF(AG2648="买",E2649/E2648-1,0)-IF(AH2649=1,计算结果!B$17,0)</f>
        <v>0</v>
      </c>
      <c r="AJ2649" s="2">
        <f t="shared" ca="1" si="801"/>
        <v>1.4677729438245932</v>
      </c>
      <c r="AK2649" s="3">
        <f ca="1">1-AJ2649/MAX(AJ$2:AJ2649)</f>
        <v>0</v>
      </c>
    </row>
    <row r="2650" spans="1:37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6">
        <v>176598810624</v>
      </c>
      <c r="G2650" s="3">
        <f t="shared" si="787"/>
        <v>7.0911645043614246E-3</v>
      </c>
      <c r="H2650" s="3">
        <f>1-E2650/MAX(E$2:E2650)</f>
        <v>0.38887565507384469</v>
      </c>
      <c r="I2650" s="22">
        <f t="shared" si="788"/>
        <v>3584.2074999999995</v>
      </c>
      <c r="J2650" s="22">
        <f t="shared" si="789"/>
        <v>3576.8625000000002</v>
      </c>
      <c r="K2650" s="22">
        <f t="shared" si="790"/>
        <v>3581.7100000000005</v>
      </c>
      <c r="L2650" s="22">
        <f t="shared" si="791"/>
        <v>3576.7150000000001</v>
      </c>
      <c r="M2650" s="2">
        <f t="shared" si="802"/>
        <v>73.345000000000255</v>
      </c>
      <c r="N2650" s="2">
        <f t="shared" si="803"/>
        <v>76.224999999999909</v>
      </c>
      <c r="O2650" s="2">
        <f t="shared" si="804"/>
        <v>80.82666666666637</v>
      </c>
      <c r="P2650" s="2">
        <f t="shared" si="805"/>
        <v>95.789999999999964</v>
      </c>
      <c r="Q2650" s="2">
        <f t="shared" si="792"/>
        <v>7.8449999999997999</v>
      </c>
      <c r="R2650" s="2">
        <f t="shared" si="793"/>
        <v>4.9650000000001455</v>
      </c>
      <c r="S2650" s="2">
        <f t="shared" si="794"/>
        <v>0.363333333333685</v>
      </c>
      <c r="T2650" s="2">
        <f t="shared" si="795"/>
        <v>-14.599999999999909</v>
      </c>
      <c r="U2650" s="2">
        <f ca="1">IFERROR(SUM(OFFSET(M2650,0,0,-计算结果!$B$18,1)),SUM(OFFSET(M2650,0,0,-ROW(),1)))</f>
        <v>1930.0275000000015</v>
      </c>
      <c r="V2650" s="2">
        <f ca="1">IFERROR(SUM(OFFSET(N2650,0,0,-计算结果!$B$18,1)),SUM(OFFSET(N2650,0,0,-ROW(),1)))</f>
        <v>2017.7125000000005</v>
      </c>
      <c r="W2650" s="2">
        <f ca="1">IFERROR(SUM(OFFSET(O2650,0,0,-计算结果!$B$18,1)),SUM(OFFSET(O2650,0,0,-ROW(),1)))</f>
        <v>1959.4166666666679</v>
      </c>
      <c r="X2650" s="2">
        <f ca="1">IFERROR(SUM(OFFSET(P2650,0,0,-计算结果!$B$18,1)),SUM(OFFSET(P2650,0,0,-ROW(),1)))</f>
        <v>2018.1950000000002</v>
      </c>
      <c r="Y2650" s="2">
        <f ca="1">IFERROR(SUM(OFFSET(Q2650,0,0,-计算结果!$B$18,1)),SUM(OFFSET(Q2650,0,0,-ROW(),1)))</f>
        <v>1320.3924999999981</v>
      </c>
      <c r="Z2650" s="2">
        <f ca="1">IFERROR(SUM(OFFSET(R2650,0,0,-计算结果!$B$18,1)),SUM(OFFSET(R2650,0,0,-ROW(),1)))</f>
        <v>1232.7074999999991</v>
      </c>
      <c r="AA2650" s="2">
        <f ca="1">IFERROR(SUM(OFFSET(S2650,0,0,-计算结果!$B$18,1)),SUM(OFFSET(S2650,0,0,-ROW(),1)))</f>
        <v>1291.0033333333317</v>
      </c>
      <c r="AB2650" s="2">
        <f ca="1">IFERROR(SUM(OFFSET(T2650,0,0,-计算结果!$B$18,1)),SUM(OFFSET(T2650,0,0,-ROW(),1)))</f>
        <v>1232.2249999999995</v>
      </c>
      <c r="AC2650" s="2">
        <f t="shared" ca="1" si="796"/>
        <v>1.4617074089711992</v>
      </c>
      <c r="AD2650" s="2">
        <f t="shared" ca="1" si="797"/>
        <v>1.6368136804554219</v>
      </c>
      <c r="AE2650" s="2">
        <f t="shared" ca="1" si="798"/>
        <v>1.5177471785510523</v>
      </c>
      <c r="AF2650" s="2">
        <f t="shared" ca="1" si="799"/>
        <v>1.6378461725740032</v>
      </c>
      <c r="AG2650" s="4" t="str">
        <f ca="1">IF(AND(AC2650&lt;计算结果!$B$19,AD2650&lt;计算结果!$B$19,AE2650&lt;计算结果!$B$19,AF2650&lt;计算结果!$B$19),"买",IF(AND(AC2650&gt;计算结果!$B$20,AD2650&gt;计算结果!$B$20,AE2650&gt;计算结果!$B$20,AF2650&gt;计算结果!$B$20),"卖",AG2649))</f>
        <v>卖</v>
      </c>
      <c r="AH2650" s="4" t="str">
        <f t="shared" ca="1" si="800"/>
        <v/>
      </c>
      <c r="AI2650" s="3">
        <f ca="1">IF(AG2649="买",E2650/E2649-1,0)-IF(AH2650=1,计算结果!B$17,0)</f>
        <v>0</v>
      </c>
      <c r="AJ2650" s="2">
        <f t="shared" ca="1" si="801"/>
        <v>1.4677729438245932</v>
      </c>
      <c r="AK2650" s="3">
        <f ca="1">1-AJ2650/MAX(AJ$2:AJ2650)</f>
        <v>0</v>
      </c>
    </row>
    <row r="2651" spans="1:37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6">
        <v>260938694656</v>
      </c>
      <c r="G2651" s="3">
        <f t="shared" si="787"/>
        <v>3.626416460172055E-2</v>
      </c>
      <c r="H2651" s="3">
        <f>1-E2651/MAX(E$2:E2651)</f>
        <v>0.36671374123732392</v>
      </c>
      <c r="I2651" s="22">
        <f t="shared" si="788"/>
        <v>3685.7874999999999</v>
      </c>
      <c r="J2651" s="22">
        <f t="shared" si="789"/>
        <v>3652.24</v>
      </c>
      <c r="K2651" s="22">
        <f t="shared" si="790"/>
        <v>3673.7333333333336</v>
      </c>
      <c r="L2651" s="22">
        <f t="shared" si="791"/>
        <v>3649.625</v>
      </c>
      <c r="M2651" s="2">
        <f t="shared" si="802"/>
        <v>141.64250000000038</v>
      </c>
      <c r="N2651" s="2">
        <f t="shared" si="803"/>
        <v>148.98749999999973</v>
      </c>
      <c r="O2651" s="2">
        <f t="shared" si="804"/>
        <v>144.13999999999942</v>
      </c>
      <c r="P2651" s="2">
        <f t="shared" si="805"/>
        <v>149.13499999999976</v>
      </c>
      <c r="Q2651" s="2">
        <f t="shared" si="792"/>
        <v>10.807499999999436</v>
      </c>
      <c r="R2651" s="2">
        <f t="shared" si="793"/>
        <v>3.4625000000000909</v>
      </c>
      <c r="S2651" s="2">
        <f t="shared" si="794"/>
        <v>8.3100000000004002</v>
      </c>
      <c r="T2651" s="2">
        <f t="shared" si="795"/>
        <v>3.3150000000000546</v>
      </c>
      <c r="U2651" s="2">
        <f ca="1">IFERROR(SUM(OFFSET(M2651,0,0,-计算结果!$B$18,1)),SUM(OFFSET(M2651,0,0,-ROW(),1)))</f>
        <v>2029.050000000002</v>
      </c>
      <c r="V2651" s="2">
        <f ca="1">IFERROR(SUM(OFFSET(N2651,0,0,-计算结果!$B$18,1)),SUM(OFFSET(N2651,0,0,-ROW(),1)))</f>
        <v>2128.6725000000006</v>
      </c>
      <c r="W2651" s="2">
        <f ca="1">IFERROR(SUM(OFFSET(O2651,0,0,-计算结果!$B$18,1)),SUM(OFFSET(O2651,0,0,-ROW(),1)))</f>
        <v>2061.7500000000005</v>
      </c>
      <c r="X2651" s="2">
        <f ca="1">IFERROR(SUM(OFFSET(P2651,0,0,-计算结果!$B$18,1)),SUM(OFFSET(P2651,0,0,-ROW(),1)))</f>
        <v>2127.15</v>
      </c>
      <c r="Y2651" s="2">
        <f ca="1">IFERROR(SUM(OFFSET(Q2651,0,0,-计算结果!$B$18,1)),SUM(OFFSET(Q2651,0,0,-ROW(),1)))</f>
        <v>1336.6799999999976</v>
      </c>
      <c r="Z2651" s="2">
        <f ca="1">IFERROR(SUM(OFFSET(R2651,0,0,-计算结果!$B$18,1)),SUM(OFFSET(R2651,0,0,-ROW(),1)))</f>
        <v>1237.057499999999</v>
      </c>
      <c r="AA2651" s="2">
        <f ca="1">IFERROR(SUM(OFFSET(S2651,0,0,-计算结果!$B$18,1)),SUM(OFFSET(S2651,0,0,-ROW(),1)))</f>
        <v>1303.9799999999991</v>
      </c>
      <c r="AB2651" s="2">
        <f ca="1">IFERROR(SUM(OFFSET(T2651,0,0,-计算结果!$B$18,1)),SUM(OFFSET(T2651,0,0,-ROW(),1)))</f>
        <v>1238.5799999999995</v>
      </c>
      <c r="AC2651" s="2">
        <f t="shared" ca="1" si="796"/>
        <v>1.5179773767842757</v>
      </c>
      <c r="AD2651" s="2">
        <f t="shared" ca="1" si="797"/>
        <v>1.7207546941027416</v>
      </c>
      <c r="AE2651" s="2">
        <f t="shared" ca="1" si="798"/>
        <v>1.5811208760870579</v>
      </c>
      <c r="AF2651" s="2">
        <f t="shared" ca="1" si="799"/>
        <v>1.7174102601366088</v>
      </c>
      <c r="AG2651" s="4" t="str">
        <f ca="1">IF(AND(AC2651&lt;计算结果!$B$19,AD2651&lt;计算结果!$B$19,AE2651&lt;计算结果!$B$19,AF2651&lt;计算结果!$B$19),"买",IF(AND(AC2651&gt;计算结果!$B$20,AD2651&gt;计算结果!$B$20,AE2651&gt;计算结果!$B$20,AF2651&gt;计算结果!$B$20),"卖",AG2650))</f>
        <v>卖</v>
      </c>
      <c r="AH2651" s="4" t="str">
        <f t="shared" ca="1" si="800"/>
        <v/>
      </c>
      <c r="AI2651" s="3">
        <f ca="1">IF(AG2650="买",E2651/E2650-1,0)-IF(AH2651=1,计算结果!B$17,0)</f>
        <v>0</v>
      </c>
      <c r="AJ2651" s="2">
        <f t="shared" ca="1" si="801"/>
        <v>1.4677729438245932</v>
      </c>
      <c r="AK2651" s="3">
        <f ca="1">1-AJ2651/MAX(AJ$2:AJ2651)</f>
        <v>0</v>
      </c>
    </row>
    <row r="2652" spans="1:37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6">
        <v>236698992640</v>
      </c>
      <c r="G2652" s="3">
        <f t="shared" si="787"/>
        <v>7.3482986069131062E-3</v>
      </c>
      <c r="H2652" s="3">
        <f>1-E2652/MAX(E$2:E2652)</f>
        <v>0.36206016470428093</v>
      </c>
      <c r="I2652" s="22">
        <f t="shared" si="788"/>
        <v>3737.5474999999997</v>
      </c>
      <c r="J2652" s="22">
        <f t="shared" si="789"/>
        <v>3727.6099999999997</v>
      </c>
      <c r="K2652" s="22">
        <f t="shared" si="790"/>
        <v>3733.6299999999997</v>
      </c>
      <c r="L2652" s="22">
        <f t="shared" si="791"/>
        <v>3725.7950000000001</v>
      </c>
      <c r="M2652" s="2">
        <f t="shared" si="802"/>
        <v>72.662499999999909</v>
      </c>
      <c r="N2652" s="2">
        <f t="shared" si="803"/>
        <v>106.21000000000004</v>
      </c>
      <c r="O2652" s="2">
        <f t="shared" si="804"/>
        <v>84.716666666666242</v>
      </c>
      <c r="P2652" s="2">
        <f t="shared" si="805"/>
        <v>108.82499999999982</v>
      </c>
      <c r="Q2652" s="2">
        <f t="shared" si="792"/>
        <v>-7.3524999999999636</v>
      </c>
      <c r="R2652" s="2">
        <f t="shared" si="793"/>
        <v>-40.900000000000091</v>
      </c>
      <c r="S2652" s="2">
        <f t="shared" si="794"/>
        <v>-19.406666666666297</v>
      </c>
      <c r="T2652" s="2">
        <f t="shared" si="795"/>
        <v>-43.514999999999873</v>
      </c>
      <c r="U2652" s="2">
        <f ca="1">IFERROR(SUM(OFFSET(M2652,0,0,-计算结果!$B$18,1)),SUM(OFFSET(M2652,0,0,-ROW(),1)))</f>
        <v>1968.527500000002</v>
      </c>
      <c r="V2652" s="2">
        <f ca="1">IFERROR(SUM(OFFSET(N2652,0,0,-计算结果!$B$18,1)),SUM(OFFSET(N2652,0,0,-ROW(),1)))</f>
        <v>2099.9350000000004</v>
      </c>
      <c r="W2652" s="2">
        <f ca="1">IFERROR(SUM(OFFSET(O2652,0,0,-计算结果!$B$18,1)),SUM(OFFSET(O2652,0,0,-ROW(),1)))</f>
        <v>2013.6800000000003</v>
      </c>
      <c r="X2652" s="2">
        <f ca="1">IFERROR(SUM(OFFSET(P2652,0,0,-计算结果!$B$18,1)),SUM(OFFSET(P2652,0,0,-ROW(),1)))</f>
        <v>2103.9850000000001</v>
      </c>
      <c r="Y2652" s="2">
        <f ca="1">IFERROR(SUM(OFFSET(Q2652,0,0,-计算结果!$B$18,1)),SUM(OFFSET(Q2652,0,0,-ROW(),1)))</f>
        <v>1419.7924999999977</v>
      </c>
      <c r="Z2652" s="2">
        <f ca="1">IFERROR(SUM(OFFSET(R2652,0,0,-计算结果!$B$18,1)),SUM(OFFSET(R2652,0,0,-ROW(),1)))</f>
        <v>1288.3849999999993</v>
      </c>
      <c r="AA2652" s="2">
        <f ca="1">IFERROR(SUM(OFFSET(S2652,0,0,-计算结果!$B$18,1)),SUM(OFFSET(S2652,0,0,-ROW(),1)))</f>
        <v>1374.6399999999994</v>
      </c>
      <c r="AB2652" s="2">
        <f ca="1">IFERROR(SUM(OFFSET(T2652,0,0,-计算结果!$B$18,1)),SUM(OFFSET(T2652,0,0,-ROW(),1)))</f>
        <v>1284.3349999999996</v>
      </c>
      <c r="AC2652" s="2">
        <f t="shared" ca="1" si="796"/>
        <v>1.3864895750611481</v>
      </c>
      <c r="AD2652" s="2">
        <f t="shared" ca="1" si="797"/>
        <v>1.6298971192617127</v>
      </c>
      <c r="AE2652" s="2">
        <f t="shared" ca="1" si="798"/>
        <v>1.464878077169296</v>
      </c>
      <c r="AF2652" s="2">
        <f t="shared" ca="1" si="799"/>
        <v>1.6381901918113271</v>
      </c>
      <c r="AG2652" s="4" t="str">
        <f ca="1">IF(AND(AC2652&lt;计算结果!$B$19,AD2652&lt;计算结果!$B$19,AE2652&lt;计算结果!$B$19,AF2652&lt;计算结果!$B$19),"买",IF(AND(AC2652&gt;计算结果!$B$20,AD2652&gt;计算结果!$B$20,AE2652&gt;计算结果!$B$20,AF2652&gt;计算结果!$B$20),"卖",AG2651))</f>
        <v>卖</v>
      </c>
      <c r="AH2652" s="4" t="str">
        <f t="shared" ca="1" si="800"/>
        <v/>
      </c>
      <c r="AI2652" s="3">
        <f ca="1">IF(AG2651="买",E2652/E2651-1,0)-IF(AH2652=1,计算结果!B$17,0)</f>
        <v>0</v>
      </c>
      <c r="AJ2652" s="2">
        <f t="shared" ca="1" si="801"/>
        <v>1.4677729438245932</v>
      </c>
      <c r="AK2652" s="3">
        <f ca="1">1-AJ2652/MAX(AJ$2:AJ2652)</f>
        <v>0</v>
      </c>
    </row>
    <row r="2653" spans="1:37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6">
        <v>196455596032</v>
      </c>
      <c r="G2653" s="3">
        <f t="shared" si="787"/>
        <v>-1.9126236897554216E-2</v>
      </c>
      <c r="H2653" s="3">
        <f>1-E2653/MAX(E$2:E2653)</f>
        <v>0.37426155312053355</v>
      </c>
      <c r="I2653" s="22">
        <f t="shared" si="788"/>
        <v>3687.1475</v>
      </c>
      <c r="J2653" s="22">
        <f t="shared" si="789"/>
        <v>3697.6824999999999</v>
      </c>
      <c r="K2653" s="22">
        <f t="shared" si="790"/>
        <v>3690.3333333333335</v>
      </c>
      <c r="L2653" s="22">
        <f t="shared" si="791"/>
        <v>3696.7049999999999</v>
      </c>
      <c r="M2653" s="2">
        <f t="shared" si="802"/>
        <v>-11.427499999999782</v>
      </c>
      <c r="N2653" s="2">
        <f t="shared" si="803"/>
        <v>-1.4899999999997817</v>
      </c>
      <c r="O2653" s="2">
        <f t="shared" si="804"/>
        <v>-7.5099999999997635</v>
      </c>
      <c r="P2653" s="2">
        <f t="shared" si="805"/>
        <v>0.3249999999998181</v>
      </c>
      <c r="Q2653" s="2">
        <f t="shared" si="792"/>
        <v>70.257499999999709</v>
      </c>
      <c r="R2653" s="2">
        <f t="shared" si="793"/>
        <v>60.319999999999709</v>
      </c>
      <c r="S2653" s="2">
        <f t="shared" si="794"/>
        <v>66.339999999999691</v>
      </c>
      <c r="T2653" s="2">
        <f t="shared" si="795"/>
        <v>58.505000000000109</v>
      </c>
      <c r="U2653" s="2">
        <f ca="1">IFERROR(SUM(OFFSET(M2653,0,0,-计算结果!$B$18,1)),SUM(OFFSET(M2653,0,0,-ROW(),1)))</f>
        <v>1910.9450000000024</v>
      </c>
      <c r="V2653" s="2">
        <f ca="1">IFERROR(SUM(OFFSET(N2653,0,0,-计算结果!$B$18,1)),SUM(OFFSET(N2653,0,0,-ROW(),1)))</f>
        <v>2059.4150000000004</v>
      </c>
      <c r="W2653" s="2">
        <f ca="1">IFERROR(SUM(OFFSET(O2653,0,0,-计算结果!$B$18,1)),SUM(OFFSET(O2653,0,0,-ROW(),1)))</f>
        <v>1963.2633333333338</v>
      </c>
      <c r="X2653" s="2">
        <f ca="1">IFERROR(SUM(OFFSET(P2653,0,0,-计算结果!$B$18,1)),SUM(OFFSET(P2653,0,0,-ROW(),1)))</f>
        <v>2067.9</v>
      </c>
      <c r="Y2653" s="2">
        <f ca="1">IFERROR(SUM(OFFSET(Q2653,0,0,-计算结果!$B$18,1)),SUM(OFFSET(Q2653,0,0,-ROW(),1)))</f>
        <v>1477.7949999999969</v>
      </c>
      <c r="Z2653" s="2">
        <f ca="1">IFERROR(SUM(OFFSET(R2653,0,0,-计算结果!$B$18,1)),SUM(OFFSET(R2653,0,0,-ROW(),1)))</f>
        <v>1329.3249999999989</v>
      </c>
      <c r="AA2653" s="2">
        <f ca="1">IFERROR(SUM(OFFSET(S2653,0,0,-计算结果!$B$18,1)),SUM(OFFSET(S2653,0,0,-ROW(),1)))</f>
        <v>1425.4766666666656</v>
      </c>
      <c r="AB2653" s="2">
        <f ca="1">IFERROR(SUM(OFFSET(T2653,0,0,-计算结果!$B$18,1)),SUM(OFFSET(T2653,0,0,-ROW(),1)))</f>
        <v>1320.8399999999992</v>
      </c>
      <c r="AC2653" s="2">
        <f t="shared" ca="1" si="796"/>
        <v>1.2931056066639868</v>
      </c>
      <c r="AD2653" s="2">
        <f t="shared" ca="1" si="797"/>
        <v>1.549218588381323</v>
      </c>
      <c r="AE2653" s="2">
        <f t="shared" ca="1" si="798"/>
        <v>1.3772679548127775</v>
      </c>
      <c r="AF2653" s="2">
        <f t="shared" ca="1" si="799"/>
        <v>1.5655946216044345</v>
      </c>
      <c r="AG2653" s="4" t="str">
        <f ca="1">IF(AND(AC2653&lt;计算结果!$B$19,AD2653&lt;计算结果!$B$19,AE2653&lt;计算结果!$B$19,AF2653&lt;计算结果!$B$19),"买",IF(AND(AC2653&gt;计算结果!$B$20,AD2653&gt;计算结果!$B$20,AE2653&gt;计算结果!$B$20,AF2653&gt;计算结果!$B$20),"卖",AG2652))</f>
        <v>卖</v>
      </c>
      <c r="AH2653" s="4" t="str">
        <f t="shared" ca="1" si="800"/>
        <v/>
      </c>
      <c r="AI2653" s="3">
        <f ca="1">IF(AG2652="买",E2653/E2652-1,0)-IF(AH2653=1,计算结果!B$17,0)</f>
        <v>0</v>
      </c>
      <c r="AJ2653" s="2">
        <f t="shared" ca="1" si="801"/>
        <v>1.4677729438245932</v>
      </c>
      <c r="AK2653" s="3">
        <f ca="1">1-AJ2653/MAX(AJ$2:AJ2653)</f>
        <v>0</v>
      </c>
    </row>
    <row r="2654" spans="1:37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6">
        <v>161220067328</v>
      </c>
      <c r="G2654" s="3">
        <f t="shared" si="787"/>
        <v>2.7246104106222191E-3</v>
      </c>
      <c r="H2654" s="3">
        <f>1-E2654/MAX(E$2:E2654)</f>
        <v>0.37255665963383922</v>
      </c>
      <c r="I2654" s="22">
        <f t="shared" si="788"/>
        <v>3683.2850000000003</v>
      </c>
      <c r="J2654" s="22">
        <f t="shared" si="789"/>
        <v>3681.7775000000001</v>
      </c>
      <c r="K2654" s="22">
        <f t="shared" si="790"/>
        <v>3681.8433333333337</v>
      </c>
      <c r="L2654" s="22">
        <f t="shared" si="791"/>
        <v>3678.96</v>
      </c>
      <c r="M2654" s="2">
        <f t="shared" si="802"/>
        <v>12.192500000000109</v>
      </c>
      <c r="N2654" s="2">
        <f t="shared" si="803"/>
        <v>1.6575000000002547</v>
      </c>
      <c r="O2654" s="2">
        <f t="shared" si="804"/>
        <v>9.0066666666666606</v>
      </c>
      <c r="P2654" s="2">
        <f t="shared" si="805"/>
        <v>2.6350000000002183</v>
      </c>
      <c r="Q2654" s="2">
        <f t="shared" si="792"/>
        <v>28.567500000000109</v>
      </c>
      <c r="R2654" s="2">
        <f t="shared" si="793"/>
        <v>39.102499999999964</v>
      </c>
      <c r="S2654" s="2">
        <f t="shared" si="794"/>
        <v>31.753333333333558</v>
      </c>
      <c r="T2654" s="2">
        <f t="shared" si="795"/>
        <v>38.125</v>
      </c>
      <c r="U2654" s="2">
        <f ca="1">IFERROR(SUM(OFFSET(M2654,0,0,-计算结果!$B$18,1)),SUM(OFFSET(M2654,0,0,-ROW(),1)))</f>
        <v>1768.155000000002</v>
      </c>
      <c r="V2654" s="2">
        <f ca="1">IFERROR(SUM(OFFSET(N2654,0,0,-计算结果!$B$18,1)),SUM(OFFSET(N2654,0,0,-ROW(),1)))</f>
        <v>1896.65</v>
      </c>
      <c r="W2654" s="2">
        <f ca="1">IFERROR(SUM(OFFSET(O2654,0,0,-计算结果!$B$18,1)),SUM(OFFSET(O2654,0,0,-ROW(),1)))</f>
        <v>1814.463333333334</v>
      </c>
      <c r="X2654" s="2">
        <f ca="1">IFERROR(SUM(OFFSET(P2654,0,0,-计算结果!$B$18,1)),SUM(OFFSET(P2654,0,0,-ROW(),1)))</f>
        <v>1907.0800000000004</v>
      </c>
      <c r="Y2654" s="2">
        <f ca="1">IFERROR(SUM(OFFSET(Q2654,0,0,-计算结果!$B$18,1)),SUM(OFFSET(Q2654,0,0,-ROW(),1)))</f>
        <v>1521.9649999999974</v>
      </c>
      <c r="Z2654" s="2">
        <f ca="1">IFERROR(SUM(OFFSET(R2654,0,0,-计算结果!$B$18,1)),SUM(OFFSET(R2654,0,0,-ROW(),1)))</f>
        <v>1393.4699999999993</v>
      </c>
      <c r="AA2654" s="2">
        <f ca="1">IFERROR(SUM(OFFSET(S2654,0,0,-计算结果!$B$18,1)),SUM(OFFSET(S2654,0,0,-ROW(),1)))</f>
        <v>1475.6566666666654</v>
      </c>
      <c r="AB2654" s="2">
        <f ca="1">IFERROR(SUM(OFFSET(T2654,0,0,-计算结果!$B$18,1)),SUM(OFFSET(T2654,0,0,-ROW(),1)))</f>
        <v>1383.0399999999991</v>
      </c>
      <c r="AC2654" s="2">
        <f t="shared" ca="1" si="796"/>
        <v>1.1617579904925572</v>
      </c>
      <c r="AD2654" s="2">
        <f t="shared" ca="1" si="797"/>
        <v>1.3610985525343215</v>
      </c>
      <c r="AE2654" s="2">
        <f t="shared" ca="1" si="798"/>
        <v>1.2295972188652751</v>
      </c>
      <c r="AF2654" s="2">
        <f t="shared" ca="1" si="799"/>
        <v>1.3789044423877848</v>
      </c>
      <c r="AG2654" s="4" t="str">
        <f ca="1">IF(AND(AC2654&lt;计算结果!$B$19,AD2654&lt;计算结果!$B$19,AE2654&lt;计算结果!$B$19,AF2654&lt;计算结果!$B$19),"买",IF(AND(AC2654&gt;计算结果!$B$20,AD2654&gt;计算结果!$B$20,AE2654&gt;计算结果!$B$20,AF2654&gt;计算结果!$B$20),"卖",AG2653))</f>
        <v>卖</v>
      </c>
      <c r="AH2654" s="4" t="str">
        <f t="shared" ca="1" si="800"/>
        <v/>
      </c>
      <c r="AI2654" s="3">
        <f ca="1">IF(AG2653="买",E2654/E2653-1,0)-IF(AH2654=1,计算结果!B$17,0)</f>
        <v>0</v>
      </c>
      <c r="AJ2654" s="2">
        <f t="shared" ca="1" si="801"/>
        <v>1.4677729438245932</v>
      </c>
      <c r="AK2654" s="3">
        <f ca="1">1-AJ2654/MAX(AJ$2:AJ2654)</f>
        <v>0</v>
      </c>
    </row>
    <row r="2655" spans="1:37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6">
        <v>163317235712</v>
      </c>
      <c r="G2655" s="3">
        <f t="shared" si="787"/>
        <v>-1.7515409709812135E-2</v>
      </c>
      <c r="H2655" s="3">
        <f>1-E2655/MAX(E$2:E2655)</f>
        <v>0.38354658681004561</v>
      </c>
      <c r="I2655" s="22">
        <f t="shared" si="788"/>
        <v>3633.5800000000004</v>
      </c>
      <c r="J2655" s="22">
        <f t="shared" si="789"/>
        <v>3645.0350000000003</v>
      </c>
      <c r="K2655" s="22">
        <f t="shared" si="790"/>
        <v>3637.1000000000004</v>
      </c>
      <c r="L2655" s="22">
        <f t="shared" si="791"/>
        <v>3644.1400000000003</v>
      </c>
      <c r="M2655" s="2">
        <f t="shared" si="802"/>
        <v>-14.445000000000164</v>
      </c>
      <c r="N2655" s="2">
        <f t="shared" si="803"/>
        <v>-12.9375</v>
      </c>
      <c r="O2655" s="2">
        <f t="shared" si="804"/>
        <v>-13.003333333333558</v>
      </c>
      <c r="P2655" s="2">
        <f t="shared" si="805"/>
        <v>-10.119999999999891</v>
      </c>
      <c r="Q2655" s="2">
        <f t="shared" si="792"/>
        <v>63.845000000000255</v>
      </c>
      <c r="R2655" s="2">
        <f t="shared" si="793"/>
        <v>62.337500000000091</v>
      </c>
      <c r="S2655" s="2">
        <f t="shared" si="794"/>
        <v>62.403333333333649</v>
      </c>
      <c r="T2655" s="2">
        <f t="shared" si="795"/>
        <v>59.519999999999982</v>
      </c>
      <c r="U2655" s="2">
        <f ca="1">IFERROR(SUM(OFFSET(M2655,0,0,-计算结果!$B$18,1)),SUM(OFFSET(M2655,0,0,-ROW(),1)))</f>
        <v>1733.9750000000017</v>
      </c>
      <c r="V2655" s="2">
        <f ca="1">IFERROR(SUM(OFFSET(N2655,0,0,-计算结果!$B$18,1)),SUM(OFFSET(N2655,0,0,-ROW(),1)))</f>
        <v>1839.8400000000001</v>
      </c>
      <c r="W2655" s="2">
        <f ca="1">IFERROR(SUM(OFFSET(O2655,0,0,-计算结果!$B$18,1)),SUM(OFFSET(O2655,0,0,-ROW(),1)))</f>
        <v>1776.6000000000004</v>
      </c>
      <c r="X2655" s="2">
        <f ca="1">IFERROR(SUM(OFFSET(P2655,0,0,-计算结果!$B$18,1)),SUM(OFFSET(P2655,0,0,-ROW(),1)))</f>
        <v>1861.8500000000004</v>
      </c>
      <c r="Y2655" s="2">
        <f ca="1">IFERROR(SUM(OFFSET(Q2655,0,0,-计算结果!$B$18,1)),SUM(OFFSET(Q2655,0,0,-ROW(),1)))</f>
        <v>1567.4649999999974</v>
      </c>
      <c r="Z2655" s="2">
        <f ca="1">IFERROR(SUM(OFFSET(R2655,0,0,-计算结果!$B$18,1)),SUM(OFFSET(R2655,0,0,-ROW(),1)))</f>
        <v>1461.599999999999</v>
      </c>
      <c r="AA2655" s="2">
        <f ca="1">IFERROR(SUM(OFFSET(S2655,0,0,-计算结果!$B$18,1)),SUM(OFFSET(S2655,0,0,-ROW(),1)))</f>
        <v>1524.8399999999988</v>
      </c>
      <c r="AB2655" s="2">
        <f ca="1">IFERROR(SUM(OFFSET(T2655,0,0,-计算结果!$B$18,1)),SUM(OFFSET(T2655,0,0,-ROW(),1)))</f>
        <v>1439.5899999999988</v>
      </c>
      <c r="AC2655" s="2">
        <f t="shared" ca="1" si="796"/>
        <v>1.1062288472150923</v>
      </c>
      <c r="AD2655" s="2">
        <f t="shared" ca="1" si="797"/>
        <v>1.2587848932676529</v>
      </c>
      <c r="AE2655" s="2">
        <f t="shared" ca="1" si="798"/>
        <v>1.165105847170852</v>
      </c>
      <c r="AF2655" s="2">
        <f t="shared" ca="1" si="799"/>
        <v>1.2933196257267707</v>
      </c>
      <c r="AG2655" s="4" t="str">
        <f ca="1">IF(AND(AC2655&lt;计算结果!$B$19,AD2655&lt;计算结果!$B$19,AE2655&lt;计算结果!$B$19,AF2655&lt;计算结果!$B$19),"买",IF(AND(AC2655&gt;计算结果!$B$20,AD2655&gt;计算结果!$B$20,AE2655&gt;计算结果!$B$20,AF2655&gt;计算结果!$B$20),"卖",AG2654))</f>
        <v>卖</v>
      </c>
      <c r="AH2655" s="4" t="str">
        <f t="shared" ca="1" si="800"/>
        <v/>
      </c>
      <c r="AI2655" s="3">
        <f ca="1">IF(AG2654="买",E2655/E2654-1,0)-IF(AH2655=1,计算结果!B$17,0)</f>
        <v>0</v>
      </c>
      <c r="AJ2655" s="2">
        <f t="shared" ca="1" si="801"/>
        <v>1.4677729438245932</v>
      </c>
      <c r="AK2655" s="3">
        <f ca="1">1-AJ2655/MAX(AJ$2:AJ2655)</f>
        <v>0</v>
      </c>
    </row>
    <row r="2656" spans="1:37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6">
        <v>154319994880</v>
      </c>
      <c r="G2656" s="3">
        <f t="shared" si="787"/>
        <v>3.5660857516657263E-3</v>
      </c>
      <c r="H2656" s="3">
        <f>1-E2656/MAX(E$2:E2656)</f>
        <v>0.38134826107670317</v>
      </c>
      <c r="I2656" s="22">
        <f t="shared" si="788"/>
        <v>3634.6325000000002</v>
      </c>
      <c r="J2656" s="22">
        <f t="shared" si="789"/>
        <v>3629.0025000000001</v>
      </c>
      <c r="K2656" s="22">
        <f t="shared" si="790"/>
        <v>3634.1966666666667</v>
      </c>
      <c r="L2656" s="22">
        <f t="shared" si="791"/>
        <v>3633.3249999999998</v>
      </c>
      <c r="M2656" s="2">
        <f t="shared" si="802"/>
        <v>21.579999999999472</v>
      </c>
      <c r="N2656" s="2">
        <f t="shared" si="803"/>
        <v>10.124999999999545</v>
      </c>
      <c r="O2656" s="2">
        <f t="shared" si="804"/>
        <v>18.059999999999491</v>
      </c>
      <c r="P2656" s="2">
        <f t="shared" si="805"/>
        <v>11.019999999999527</v>
      </c>
      <c r="Q2656" s="2">
        <f t="shared" si="792"/>
        <v>22.0900000000006</v>
      </c>
      <c r="R2656" s="2">
        <f t="shared" si="793"/>
        <v>33.545000000000528</v>
      </c>
      <c r="S2656" s="2">
        <f t="shared" si="794"/>
        <v>25.610000000000582</v>
      </c>
      <c r="T2656" s="2">
        <f t="shared" si="795"/>
        <v>32.650000000000546</v>
      </c>
      <c r="U2656" s="2">
        <f ca="1">IFERROR(SUM(OFFSET(M2656,0,0,-计算结果!$B$18,1)),SUM(OFFSET(M2656,0,0,-ROW(),1)))</f>
        <v>1735.8800000000015</v>
      </c>
      <c r="V2656" s="2">
        <f ca="1">IFERROR(SUM(OFFSET(N2656,0,0,-计算结果!$B$18,1)),SUM(OFFSET(N2656,0,0,-ROW(),1)))</f>
        <v>1824.65</v>
      </c>
      <c r="W2656" s="2">
        <f ca="1">IFERROR(SUM(OFFSET(O2656,0,0,-计算结果!$B$18,1)),SUM(OFFSET(O2656,0,0,-ROW(),1)))</f>
        <v>1772.9800000000005</v>
      </c>
      <c r="X2656" s="2">
        <f ca="1">IFERROR(SUM(OFFSET(P2656,0,0,-计算结果!$B$18,1)),SUM(OFFSET(P2656,0,0,-ROW(),1)))</f>
        <v>1847.1800000000003</v>
      </c>
      <c r="Y2656" s="2">
        <f ca="1">IFERROR(SUM(OFFSET(Q2656,0,0,-计算结果!$B$18,1)),SUM(OFFSET(Q2656,0,0,-ROW(),1)))</f>
        <v>1553.7599999999979</v>
      </c>
      <c r="Z2656" s="2">
        <f ca="1">IFERROR(SUM(OFFSET(R2656,0,0,-计算结果!$B$18,1)),SUM(OFFSET(R2656,0,0,-ROW(),1)))</f>
        <v>1464.9899999999993</v>
      </c>
      <c r="AA2656" s="2">
        <f ca="1">IFERROR(SUM(OFFSET(S2656,0,0,-计算结果!$B$18,1)),SUM(OFFSET(S2656,0,0,-ROW(),1)))</f>
        <v>1516.6599999999989</v>
      </c>
      <c r="AB2656" s="2">
        <f ca="1">IFERROR(SUM(OFFSET(T2656,0,0,-计算结果!$B$18,1)),SUM(OFFSET(T2656,0,0,-ROW(),1)))</f>
        <v>1442.4599999999991</v>
      </c>
      <c r="AC2656" s="2">
        <f t="shared" ca="1" si="796"/>
        <v>1.1172124395015985</v>
      </c>
      <c r="AD2656" s="2">
        <f t="shared" ca="1" si="797"/>
        <v>1.2455033822756476</v>
      </c>
      <c r="AE2656" s="2">
        <f t="shared" ca="1" si="798"/>
        <v>1.1690029406722677</v>
      </c>
      <c r="AF2656" s="2">
        <f t="shared" ca="1" si="799"/>
        <v>1.2805762378159542</v>
      </c>
      <c r="AG2656" s="4" t="str">
        <f ca="1">IF(AND(AC2656&lt;计算结果!$B$19,AD2656&lt;计算结果!$B$19,AE2656&lt;计算结果!$B$19,AF2656&lt;计算结果!$B$19),"买",IF(AND(AC2656&gt;计算结果!$B$20,AD2656&gt;计算结果!$B$20,AE2656&gt;计算结果!$B$20,AF2656&gt;计算结果!$B$20),"卖",AG2655))</f>
        <v>卖</v>
      </c>
      <c r="AH2656" s="4" t="str">
        <f t="shared" ca="1" si="800"/>
        <v/>
      </c>
      <c r="AI2656" s="3">
        <f ca="1">IF(AG2655="买",E2656/E2655-1,0)-IF(AH2656=1,计算结果!B$17,0)</f>
        <v>0</v>
      </c>
      <c r="AJ2656" s="2">
        <f t="shared" ca="1" si="801"/>
        <v>1.4677729438245932</v>
      </c>
      <c r="AK2656" s="3">
        <f ca="1">1-AJ2656/MAX(AJ$2:AJ2656)</f>
        <v>0</v>
      </c>
    </row>
    <row r="2657" spans="1:37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6">
        <v>168622194688</v>
      </c>
      <c r="G2657" s="3">
        <f t="shared" si="787"/>
        <v>-3.5369120502538598E-3</v>
      </c>
      <c r="H2657" s="3">
        <f>1-E2657/MAX(E$2:E2657)</f>
        <v>0.38353637786701145</v>
      </c>
      <c r="I2657" s="22">
        <f t="shared" si="788"/>
        <v>3635.1174999999998</v>
      </c>
      <c r="J2657" s="22">
        <f t="shared" si="789"/>
        <v>3637.94</v>
      </c>
      <c r="K2657" s="22">
        <f t="shared" si="790"/>
        <v>3639.1299999999997</v>
      </c>
      <c r="L2657" s="22">
        <f t="shared" si="791"/>
        <v>3647.1549999999997</v>
      </c>
      <c r="M2657" s="2">
        <f t="shared" si="802"/>
        <v>43.6875</v>
      </c>
      <c r="N2657" s="2">
        <f t="shared" si="803"/>
        <v>49.317500000000109</v>
      </c>
      <c r="O2657" s="2">
        <f t="shared" si="804"/>
        <v>44.123333333333449</v>
      </c>
      <c r="P2657" s="2">
        <f t="shared" si="805"/>
        <v>44.995000000000346</v>
      </c>
      <c r="Q2657" s="2">
        <f t="shared" si="792"/>
        <v>18.642500000000382</v>
      </c>
      <c r="R2657" s="2">
        <f t="shared" si="793"/>
        <v>13.012500000000273</v>
      </c>
      <c r="S2657" s="2">
        <f t="shared" si="794"/>
        <v>18.206666666666933</v>
      </c>
      <c r="T2657" s="2">
        <f t="shared" si="795"/>
        <v>17.335000000000036</v>
      </c>
      <c r="U2657" s="2">
        <f ca="1">IFERROR(SUM(OFFSET(M2657,0,0,-计算结果!$B$18,1)),SUM(OFFSET(M2657,0,0,-ROW(),1)))</f>
        <v>1711.2950000000014</v>
      </c>
      <c r="V2657" s="2">
        <f ca="1">IFERROR(SUM(OFFSET(N2657,0,0,-计算结果!$B$18,1)),SUM(OFFSET(N2657,0,0,-ROW(),1)))</f>
        <v>1811.9525000000003</v>
      </c>
      <c r="W2657" s="2">
        <f ca="1">IFERROR(SUM(OFFSET(O2657,0,0,-计算结果!$B$18,1)),SUM(OFFSET(O2657,0,0,-ROW(),1)))</f>
        <v>1752.9733333333343</v>
      </c>
      <c r="X2657" s="2">
        <f ca="1">IFERROR(SUM(OFFSET(P2657,0,0,-计算结果!$B$18,1)),SUM(OFFSET(P2657,0,0,-ROW(),1)))</f>
        <v>1836.3300000000008</v>
      </c>
      <c r="Y2657" s="2">
        <f ca="1">IFERROR(SUM(OFFSET(Q2657,0,0,-计算结果!$B$18,1)),SUM(OFFSET(Q2657,0,0,-ROW(),1)))</f>
        <v>1556.1849999999986</v>
      </c>
      <c r="Z2657" s="2">
        <f ca="1">IFERROR(SUM(OFFSET(R2657,0,0,-计算结果!$B$18,1)),SUM(OFFSET(R2657,0,0,-ROW(),1)))</f>
        <v>1455.5274999999997</v>
      </c>
      <c r="AA2657" s="2">
        <f ca="1">IFERROR(SUM(OFFSET(S2657,0,0,-计算结果!$B$18,1)),SUM(OFFSET(S2657,0,0,-ROW(),1)))</f>
        <v>1514.5066666666658</v>
      </c>
      <c r="AB2657" s="2">
        <f ca="1">IFERROR(SUM(OFFSET(T2657,0,0,-计算结果!$B$18,1)),SUM(OFFSET(T2657,0,0,-ROW(),1)))</f>
        <v>1431.1499999999992</v>
      </c>
      <c r="AC2657" s="2">
        <f t="shared" ca="1" si="796"/>
        <v>1.0996732393642163</v>
      </c>
      <c r="AD2657" s="2">
        <f t="shared" ca="1" si="797"/>
        <v>1.2448768573592741</v>
      </c>
      <c r="AE2657" s="2">
        <f t="shared" ca="1" si="798"/>
        <v>1.1574550128534717</v>
      </c>
      <c r="AF2657" s="2">
        <f t="shared" ca="1" si="799"/>
        <v>1.2831149774656758</v>
      </c>
      <c r="AG2657" s="4" t="str">
        <f ca="1">IF(AND(AC2657&lt;计算结果!$B$19,AD2657&lt;计算结果!$B$19,AE2657&lt;计算结果!$B$19,AF2657&lt;计算结果!$B$19),"买",IF(AND(AC2657&gt;计算结果!$B$20,AD2657&gt;计算结果!$B$20,AE2657&gt;计算结果!$B$20,AF2657&gt;计算结果!$B$20),"卖",AG2656))</f>
        <v>卖</v>
      </c>
      <c r="AH2657" s="4" t="str">
        <f t="shared" ca="1" si="800"/>
        <v/>
      </c>
      <c r="AI2657" s="3">
        <f ca="1">IF(AG2656="买",E2657/E2656-1,0)-IF(AH2657=1,计算结果!B$17,0)</f>
        <v>0</v>
      </c>
      <c r="AJ2657" s="2">
        <f t="shared" ca="1" si="801"/>
        <v>1.4677729438245932</v>
      </c>
      <c r="AK2657" s="3">
        <f ca="1">1-AJ2657/MAX(AJ$2:AJ2657)</f>
        <v>0</v>
      </c>
    </row>
    <row r="2658" spans="1:37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6">
        <v>145248632832</v>
      </c>
      <c r="G2658" s="3">
        <f t="shared" si="787"/>
        <v>-4.1456440376695936E-3</v>
      </c>
      <c r="H2658" s="3">
        <f>1-E2658/MAX(E$2:E2658)</f>
        <v>0.38609201660654735</v>
      </c>
      <c r="I2658" s="22">
        <f t="shared" si="788"/>
        <v>3606.2525000000001</v>
      </c>
      <c r="J2658" s="22">
        <f t="shared" si="789"/>
        <v>3605.58</v>
      </c>
      <c r="K2658" s="22">
        <f t="shared" si="790"/>
        <v>3605.6499999999996</v>
      </c>
      <c r="L2658" s="22">
        <f t="shared" si="791"/>
        <v>3604.4449999999997</v>
      </c>
      <c r="M2658" s="2">
        <f t="shared" si="802"/>
        <v>-4.3775000000000546</v>
      </c>
      <c r="N2658" s="2">
        <f t="shared" si="803"/>
        <v>-7.2000000000002728</v>
      </c>
      <c r="O2658" s="2">
        <f t="shared" si="804"/>
        <v>-8.3899999999998727</v>
      </c>
      <c r="P2658" s="2">
        <f t="shared" si="805"/>
        <v>-16.414999999999964</v>
      </c>
      <c r="Q2658" s="2">
        <f t="shared" si="792"/>
        <v>56.967499999999745</v>
      </c>
      <c r="R2658" s="2">
        <f t="shared" si="793"/>
        <v>59.789999999999964</v>
      </c>
      <c r="S2658" s="2">
        <f t="shared" si="794"/>
        <v>60.979999999999563</v>
      </c>
      <c r="T2658" s="2">
        <f t="shared" si="795"/>
        <v>69.004999999999654</v>
      </c>
      <c r="U2658" s="2">
        <f ca="1">IFERROR(SUM(OFFSET(M2658,0,0,-计算结果!$B$18,1)),SUM(OFFSET(M2658,0,0,-ROW(),1)))</f>
        <v>1635.0650000000014</v>
      </c>
      <c r="V2658" s="2">
        <f ca="1">IFERROR(SUM(OFFSET(N2658,0,0,-计算结果!$B$18,1)),SUM(OFFSET(N2658,0,0,-ROW(),1)))</f>
        <v>1712.0450000000001</v>
      </c>
      <c r="W2658" s="2">
        <f ca="1">IFERROR(SUM(OFFSET(O2658,0,0,-计算结果!$B$18,1)),SUM(OFFSET(O2658,0,0,-ROW(),1)))</f>
        <v>1665.6900000000014</v>
      </c>
      <c r="X2658" s="2">
        <f ca="1">IFERROR(SUM(OFFSET(P2658,0,0,-计算结果!$B$18,1)),SUM(OFFSET(P2658,0,0,-ROW(),1)))</f>
        <v>1726.940000000001</v>
      </c>
      <c r="Y2658" s="2">
        <f ca="1">IFERROR(SUM(OFFSET(Q2658,0,0,-计算结果!$B$18,1)),SUM(OFFSET(Q2658,0,0,-ROW(),1)))</f>
        <v>1634.5649999999982</v>
      </c>
      <c r="Z2658" s="2">
        <f ca="1">IFERROR(SUM(OFFSET(R2658,0,0,-计算结果!$B$18,1)),SUM(OFFSET(R2658,0,0,-ROW(),1)))</f>
        <v>1557.5849999999996</v>
      </c>
      <c r="AA2658" s="2">
        <f ca="1">IFERROR(SUM(OFFSET(S2658,0,0,-计算结果!$B$18,1)),SUM(OFFSET(S2658,0,0,-ROW(),1)))</f>
        <v>1603.9399999999982</v>
      </c>
      <c r="AB2658" s="2">
        <f ca="1">IFERROR(SUM(OFFSET(T2658,0,0,-计算结果!$B$18,1)),SUM(OFFSET(T2658,0,0,-ROW(),1)))</f>
        <v>1542.6899999999987</v>
      </c>
      <c r="AC2658" s="2">
        <f t="shared" ca="1" si="796"/>
        <v>1.0003058917816074</v>
      </c>
      <c r="AD2658" s="2">
        <f t="shared" ca="1" si="797"/>
        <v>1.0991663376316545</v>
      </c>
      <c r="AE2658" s="2">
        <f t="shared" ca="1" si="798"/>
        <v>1.0384989463446284</v>
      </c>
      <c r="AF2658" s="2">
        <f t="shared" ca="1" si="799"/>
        <v>1.1194342350050901</v>
      </c>
      <c r="AG2658" s="4" t="str">
        <f ca="1">IF(AND(AC2658&lt;计算结果!$B$19,AD2658&lt;计算结果!$B$19,AE2658&lt;计算结果!$B$19,AF2658&lt;计算结果!$B$19),"买",IF(AND(AC2658&gt;计算结果!$B$20,AD2658&gt;计算结果!$B$20,AE2658&gt;计算结果!$B$20,AF2658&gt;计算结果!$B$20),"卖",AG2657))</f>
        <v>卖</v>
      </c>
      <c r="AH2658" s="4" t="str">
        <f t="shared" ca="1" si="800"/>
        <v/>
      </c>
      <c r="AI2658" s="3">
        <f ca="1">IF(AG2657="买",E2658/E2657-1,0)-IF(AH2658=1,计算结果!B$17,0)</f>
        <v>0</v>
      </c>
      <c r="AJ2658" s="2">
        <f t="shared" ca="1" si="801"/>
        <v>1.4677729438245932</v>
      </c>
      <c r="AK2658" s="3">
        <f ca="1">1-AJ2658/MAX(AJ$2:AJ2658)</f>
        <v>0</v>
      </c>
    </row>
    <row r="2659" spans="1:37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6">
        <v>203291508736</v>
      </c>
      <c r="G2659" s="3">
        <f t="shared" si="787"/>
        <v>2.8619257994600966E-2</v>
      </c>
      <c r="H2659" s="3">
        <f>1-E2659/MAX(E$2:E2659)</f>
        <v>0.36852242564486482</v>
      </c>
      <c r="I2659" s="22">
        <f t="shared" si="788"/>
        <v>3676.5349999999999</v>
      </c>
      <c r="J2659" s="22">
        <f t="shared" si="789"/>
        <v>3642.1750000000002</v>
      </c>
      <c r="K2659" s="22">
        <f t="shared" si="790"/>
        <v>3664.94</v>
      </c>
      <c r="L2659" s="22">
        <f t="shared" si="791"/>
        <v>3641.75</v>
      </c>
      <c r="M2659" s="2">
        <f t="shared" si="802"/>
        <v>106.24749999999995</v>
      </c>
      <c r="N2659" s="2">
        <f t="shared" si="803"/>
        <v>106.92000000000007</v>
      </c>
      <c r="O2659" s="2">
        <f t="shared" si="804"/>
        <v>106.85000000000036</v>
      </c>
      <c r="P2659" s="2">
        <f t="shared" si="805"/>
        <v>108.05500000000029</v>
      </c>
      <c r="Q2659" s="2">
        <f t="shared" si="792"/>
        <v>35.252500000000055</v>
      </c>
      <c r="R2659" s="2">
        <f t="shared" si="793"/>
        <v>34.579999999999927</v>
      </c>
      <c r="S2659" s="2">
        <f t="shared" si="794"/>
        <v>34.649999999999636</v>
      </c>
      <c r="T2659" s="2">
        <f t="shared" si="795"/>
        <v>33.444999999999709</v>
      </c>
      <c r="U2659" s="2">
        <f ca="1">IFERROR(SUM(OFFSET(M2659,0,0,-计算结果!$B$18,1)),SUM(OFFSET(M2659,0,0,-ROW(),1)))</f>
        <v>1691.5175000000017</v>
      </c>
      <c r="V2659" s="2">
        <f ca="1">IFERROR(SUM(OFFSET(N2659,0,0,-计算结果!$B$18,1)),SUM(OFFSET(N2659,0,0,-ROW(),1)))</f>
        <v>1762.7825000000003</v>
      </c>
      <c r="W2659" s="2">
        <f ca="1">IFERROR(SUM(OFFSET(O2659,0,0,-计算结果!$B$18,1)),SUM(OFFSET(O2659,0,0,-ROW(),1)))</f>
        <v>1719.1200000000017</v>
      </c>
      <c r="X2659" s="2">
        <f ca="1">IFERROR(SUM(OFFSET(P2659,0,0,-计算结果!$B$18,1)),SUM(OFFSET(P2659,0,0,-ROW(),1)))</f>
        <v>1774.3250000000012</v>
      </c>
      <c r="Y2659" s="2">
        <f ca="1">IFERROR(SUM(OFFSET(Q2659,0,0,-计算结果!$B$18,1)),SUM(OFFSET(Q2659,0,0,-ROW(),1)))</f>
        <v>1649.1224999999981</v>
      </c>
      <c r="Z2659" s="2">
        <f ca="1">IFERROR(SUM(OFFSET(R2659,0,0,-计算结果!$B$18,1)),SUM(OFFSET(R2659,0,0,-ROW(),1)))</f>
        <v>1577.8574999999996</v>
      </c>
      <c r="AA2659" s="2">
        <f ca="1">IFERROR(SUM(OFFSET(S2659,0,0,-计算结果!$B$18,1)),SUM(OFFSET(S2659,0,0,-ROW(),1)))</f>
        <v>1621.5199999999982</v>
      </c>
      <c r="AB2659" s="2">
        <f ca="1">IFERROR(SUM(OFFSET(T2659,0,0,-计算结果!$B$18,1)),SUM(OFFSET(T2659,0,0,-ROW(),1)))</f>
        <v>1566.3149999999987</v>
      </c>
      <c r="AC2659" s="2">
        <f t="shared" ca="1" si="796"/>
        <v>1.0257076111689725</v>
      </c>
      <c r="AD2659" s="2">
        <f t="shared" ca="1" si="797"/>
        <v>1.1172000640108506</v>
      </c>
      <c r="AE2659" s="2">
        <f t="shared" ca="1" si="798"/>
        <v>1.0601904386008212</v>
      </c>
      <c r="AF2659" s="2">
        <f t="shared" ca="1" si="799"/>
        <v>1.1328021502699026</v>
      </c>
      <c r="AG2659" s="4" t="str">
        <f ca="1">IF(AND(AC2659&lt;计算结果!$B$19,AD2659&lt;计算结果!$B$19,AE2659&lt;计算结果!$B$19,AF2659&lt;计算结果!$B$19),"买",IF(AND(AC2659&gt;计算结果!$B$20,AD2659&gt;计算结果!$B$20,AE2659&gt;计算结果!$B$20,AF2659&gt;计算结果!$B$20),"卖",AG2658))</f>
        <v>卖</v>
      </c>
      <c r="AH2659" s="4" t="str">
        <f t="shared" ca="1" si="800"/>
        <v/>
      </c>
      <c r="AI2659" s="3">
        <f ca="1">IF(AG2658="买",E2659/E2658-1,0)-IF(AH2659=1,计算结果!B$17,0)</f>
        <v>0</v>
      </c>
      <c r="AJ2659" s="2">
        <f t="shared" ca="1" si="801"/>
        <v>1.4677729438245932</v>
      </c>
      <c r="AK2659" s="3">
        <f ca="1">1-AJ2659/MAX(AJ$2:AJ2659)</f>
        <v>0</v>
      </c>
    </row>
    <row r="2660" spans="1:37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6">
        <v>186795458560</v>
      </c>
      <c r="G2660" s="3">
        <f t="shared" si="787"/>
        <v>-4.5617192804716655E-3</v>
      </c>
      <c r="H2660" s="3">
        <f>1-E2660/MAX(E$2:E2660)</f>
        <v>0.3714030490709862</v>
      </c>
      <c r="I2660" s="22">
        <f t="shared" si="788"/>
        <v>3696.3424999999997</v>
      </c>
      <c r="J2660" s="22">
        <f t="shared" si="789"/>
        <v>3699.6774999999998</v>
      </c>
      <c r="K2660" s="22">
        <f t="shared" si="790"/>
        <v>3696.9933333333333</v>
      </c>
      <c r="L2660" s="22">
        <f t="shared" si="791"/>
        <v>3698.2950000000001</v>
      </c>
      <c r="M2660" s="2">
        <f t="shared" si="802"/>
        <v>40.825000000000273</v>
      </c>
      <c r="N2660" s="2">
        <f t="shared" si="803"/>
        <v>75.184999999999945</v>
      </c>
      <c r="O2660" s="2">
        <f t="shared" si="804"/>
        <v>52.420000000000073</v>
      </c>
      <c r="P2660" s="2">
        <f t="shared" si="805"/>
        <v>75.610000000000127</v>
      </c>
      <c r="Q2660" s="2">
        <f t="shared" si="792"/>
        <v>-2.6950000000001637</v>
      </c>
      <c r="R2660" s="2">
        <f t="shared" si="793"/>
        <v>-37.054999999999836</v>
      </c>
      <c r="S2660" s="2">
        <f t="shared" si="794"/>
        <v>-14.289999999999964</v>
      </c>
      <c r="T2660" s="2">
        <f t="shared" si="795"/>
        <v>-37.480000000000018</v>
      </c>
      <c r="U2660" s="2">
        <f ca="1">IFERROR(SUM(OFFSET(M2660,0,0,-计算结果!$B$18,1)),SUM(OFFSET(M2660,0,0,-ROW(),1)))</f>
        <v>1690.5050000000015</v>
      </c>
      <c r="V2660" s="2">
        <f ca="1">IFERROR(SUM(OFFSET(N2660,0,0,-计算结果!$B$18,1)),SUM(OFFSET(N2660,0,0,-ROW(),1)))</f>
        <v>1799.8224999999998</v>
      </c>
      <c r="W2660" s="2">
        <f ca="1">IFERROR(SUM(OFFSET(O2660,0,0,-计算结果!$B$18,1)),SUM(OFFSET(O2660,0,0,-ROW(),1)))</f>
        <v>1730.2966666666684</v>
      </c>
      <c r="X2660" s="2">
        <f ca="1">IFERROR(SUM(OFFSET(P2660,0,0,-计算结果!$B$18,1)),SUM(OFFSET(P2660,0,0,-ROW(),1)))</f>
        <v>1809.880000000001</v>
      </c>
      <c r="Y2660" s="2">
        <f ca="1">IFERROR(SUM(OFFSET(Q2660,0,0,-计算结果!$B$18,1)),SUM(OFFSET(Q2660,0,0,-ROW(),1)))</f>
        <v>1620.9049999999984</v>
      </c>
      <c r="Z2660" s="2">
        <f ca="1">IFERROR(SUM(OFFSET(R2660,0,0,-计算结果!$B$18,1)),SUM(OFFSET(R2660,0,0,-ROW(),1)))</f>
        <v>1511.5875000000001</v>
      </c>
      <c r="AA2660" s="2">
        <f ca="1">IFERROR(SUM(OFFSET(S2660,0,0,-计算结果!$B$18,1)),SUM(OFFSET(S2660,0,0,-ROW(),1)))</f>
        <v>1581.1133333333314</v>
      </c>
      <c r="AB2660" s="2">
        <f ca="1">IFERROR(SUM(OFFSET(T2660,0,0,-计算结果!$B$18,1)),SUM(OFFSET(T2660,0,0,-ROW(),1)))</f>
        <v>1501.5299999999988</v>
      </c>
      <c r="AC2660" s="2">
        <f t="shared" ca="1" si="796"/>
        <v>1.0429389754489025</v>
      </c>
      <c r="AD2660" s="2">
        <f t="shared" ca="1" si="797"/>
        <v>1.1906836355817971</v>
      </c>
      <c r="AE2660" s="2">
        <f t="shared" ca="1" si="798"/>
        <v>1.0943533459545409</v>
      </c>
      <c r="AF2660" s="2">
        <f t="shared" ca="1" si="799"/>
        <v>1.2053572023203016</v>
      </c>
      <c r="AG2660" s="4" t="str">
        <f ca="1">IF(AND(AC2660&lt;计算结果!$B$19,AD2660&lt;计算结果!$B$19,AE2660&lt;计算结果!$B$19,AF2660&lt;计算结果!$B$19),"买",IF(AND(AC2660&gt;计算结果!$B$20,AD2660&gt;计算结果!$B$20,AE2660&gt;计算结果!$B$20,AF2660&gt;计算结果!$B$20),"卖",AG2659))</f>
        <v>卖</v>
      </c>
      <c r="AH2660" s="4" t="str">
        <f t="shared" ca="1" si="800"/>
        <v/>
      </c>
      <c r="AI2660" s="3">
        <f ca="1">IF(AG2659="买",E2660/E2659-1,0)-IF(AH2660=1,计算结果!B$17,0)</f>
        <v>0</v>
      </c>
      <c r="AJ2660" s="2">
        <f t="shared" ca="1" si="801"/>
        <v>1.4677729438245932</v>
      </c>
      <c r="AK2660" s="3">
        <f ca="1">1-AJ2660/MAX(AJ$2:AJ2660)</f>
        <v>0</v>
      </c>
    </row>
    <row r="2661" spans="1:37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6">
        <v>160118243328</v>
      </c>
      <c r="G2661" s="3">
        <f t="shared" si="787"/>
        <v>-2.4225920923345301E-3</v>
      </c>
      <c r="H2661" s="3">
        <f>1-E2661/MAX(E$2:E2661)</f>
        <v>0.37292588307357244</v>
      </c>
      <c r="I2661" s="22">
        <f t="shared" si="788"/>
        <v>3690.3550000000005</v>
      </c>
      <c r="J2661" s="22">
        <f t="shared" si="789"/>
        <v>3694.9825000000001</v>
      </c>
      <c r="K2661" s="22">
        <f t="shared" si="790"/>
        <v>3691.9933333333333</v>
      </c>
      <c r="L2661" s="22">
        <f t="shared" si="791"/>
        <v>3695.27</v>
      </c>
      <c r="M2661" s="2">
        <f t="shared" si="802"/>
        <v>16.7475000000004</v>
      </c>
      <c r="N2661" s="2">
        <f t="shared" si="803"/>
        <v>13.412500000000364</v>
      </c>
      <c r="O2661" s="2">
        <f t="shared" si="804"/>
        <v>16.096666666666806</v>
      </c>
      <c r="P2661" s="2">
        <f t="shared" si="805"/>
        <v>14.795000000000073</v>
      </c>
      <c r="Q2661" s="2">
        <f t="shared" si="792"/>
        <v>18.892499999999927</v>
      </c>
      <c r="R2661" s="2">
        <f t="shared" si="793"/>
        <v>22.227499999999964</v>
      </c>
      <c r="S2661" s="2">
        <f t="shared" si="794"/>
        <v>19.543333333333521</v>
      </c>
      <c r="T2661" s="2">
        <f t="shared" si="795"/>
        <v>20.845000000000255</v>
      </c>
      <c r="U2661" s="2">
        <f ca="1">IFERROR(SUM(OFFSET(M2661,0,0,-计算结果!$B$18,1)),SUM(OFFSET(M2661,0,0,-ROW(),1)))</f>
        <v>1666.9225000000024</v>
      </c>
      <c r="V2661" s="2">
        <f ca="1">IFERROR(SUM(OFFSET(N2661,0,0,-计算结果!$B$18,1)),SUM(OFFSET(N2661,0,0,-ROW(),1)))</f>
        <v>1760.4500000000003</v>
      </c>
      <c r="W2661" s="2">
        <f ca="1">IFERROR(SUM(OFFSET(O2661,0,0,-计算结果!$B$18,1)),SUM(OFFSET(O2661,0,0,-ROW(),1)))</f>
        <v>1700.4666666666685</v>
      </c>
      <c r="X2661" s="2">
        <f ca="1">IFERROR(SUM(OFFSET(P2661,0,0,-计算结果!$B$18,1)),SUM(OFFSET(P2661,0,0,-ROW(),1)))</f>
        <v>1767.5550000000012</v>
      </c>
      <c r="Y2661" s="2">
        <f ca="1">IFERROR(SUM(OFFSET(Q2661,0,0,-计算结果!$B$18,1)),SUM(OFFSET(Q2661,0,0,-ROW(),1)))</f>
        <v>1496.2974999999979</v>
      </c>
      <c r="Z2661" s="2">
        <f ca="1">IFERROR(SUM(OFFSET(R2661,0,0,-计算结果!$B$18,1)),SUM(OFFSET(R2661,0,0,-ROW(),1)))</f>
        <v>1402.77</v>
      </c>
      <c r="AA2661" s="2">
        <f ca="1">IFERROR(SUM(OFFSET(S2661,0,0,-计算结果!$B$18,1)),SUM(OFFSET(S2661,0,0,-ROW(),1)))</f>
        <v>1462.7533333333317</v>
      </c>
      <c r="AB2661" s="2">
        <f ca="1">IFERROR(SUM(OFFSET(T2661,0,0,-计算结果!$B$18,1)),SUM(OFFSET(T2661,0,0,-ROW(),1)))</f>
        <v>1395.6649999999991</v>
      </c>
      <c r="AC2661" s="2">
        <f t="shared" ca="1" si="796"/>
        <v>1.1140314676727088</v>
      </c>
      <c r="AD2661" s="2">
        <f t="shared" ca="1" si="797"/>
        <v>1.254981215737434</v>
      </c>
      <c r="AE2661" s="2">
        <f t="shared" ca="1" si="798"/>
        <v>1.1625108813060328</v>
      </c>
      <c r="AF2661" s="2">
        <f t="shared" ca="1" si="799"/>
        <v>1.2664607910924199</v>
      </c>
      <c r="AG2661" s="4" t="str">
        <f ca="1">IF(AND(AC2661&lt;计算结果!$B$19,AD2661&lt;计算结果!$B$19,AE2661&lt;计算结果!$B$19,AF2661&lt;计算结果!$B$19),"买",IF(AND(AC2661&gt;计算结果!$B$20,AD2661&gt;计算结果!$B$20,AE2661&gt;计算结果!$B$20,AF2661&gt;计算结果!$B$20),"卖",AG2660))</f>
        <v>卖</v>
      </c>
      <c r="AH2661" s="4" t="str">
        <f t="shared" ca="1" si="800"/>
        <v/>
      </c>
      <c r="AI2661" s="3">
        <f ca="1">IF(AG2660="买",E2661/E2660-1,0)-IF(AH2661=1,计算结果!B$17,0)</f>
        <v>0</v>
      </c>
      <c r="AJ2661" s="2">
        <f t="shared" ca="1" si="801"/>
        <v>1.4677729438245932</v>
      </c>
      <c r="AK2661" s="3">
        <f ca="1">1-AJ2661/MAX(AJ$2:AJ2661)</f>
        <v>0</v>
      </c>
    </row>
    <row r="2662" spans="1:37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6">
        <v>242543820800</v>
      </c>
      <c r="G2662" s="3">
        <f t="shared" si="787"/>
        <v>1.9115763653729134E-2</v>
      </c>
      <c r="H2662" s="3">
        <f>1-E2662/MAX(E$2:E2662)</f>
        <v>0.36093888246103589</v>
      </c>
      <c r="I2662" s="22">
        <f t="shared" si="788"/>
        <v>3747.6174999999998</v>
      </c>
      <c r="J2662" s="22">
        <f t="shared" si="789"/>
        <v>3736.84</v>
      </c>
      <c r="K2662" s="22">
        <f t="shared" si="790"/>
        <v>3744.86</v>
      </c>
      <c r="L2662" s="22">
        <f t="shared" si="791"/>
        <v>3739.3450000000003</v>
      </c>
      <c r="M2662" s="2">
        <f t="shared" si="802"/>
        <v>78.484999999999673</v>
      </c>
      <c r="N2662" s="2">
        <f t="shared" si="803"/>
        <v>73.857500000000073</v>
      </c>
      <c r="O2662" s="2">
        <f t="shared" si="804"/>
        <v>76.846666666666806</v>
      </c>
      <c r="P2662" s="2">
        <f t="shared" si="805"/>
        <v>73.570000000000164</v>
      </c>
      <c r="Q2662" s="2">
        <f t="shared" si="792"/>
        <v>-19.494999999999436</v>
      </c>
      <c r="R2662" s="2">
        <f t="shared" si="793"/>
        <v>-14.867499999999836</v>
      </c>
      <c r="S2662" s="2">
        <f t="shared" si="794"/>
        <v>-17.85666666666657</v>
      </c>
      <c r="T2662" s="2">
        <f t="shared" si="795"/>
        <v>-14.579999999999927</v>
      </c>
      <c r="U2662" s="2">
        <f ca="1">IFERROR(SUM(OFFSET(M2662,0,0,-计算结果!$B$18,1)),SUM(OFFSET(M2662,0,0,-ROW(),1)))</f>
        <v>1705.925000000002</v>
      </c>
      <c r="V2662" s="2">
        <f ca="1">IFERROR(SUM(OFFSET(N2662,0,0,-计算结果!$B$18,1)),SUM(OFFSET(N2662,0,0,-ROW(),1)))</f>
        <v>1821.7225000000003</v>
      </c>
      <c r="W2662" s="2">
        <f ca="1">IFERROR(SUM(OFFSET(O2662,0,0,-计算结果!$B$18,1)),SUM(OFFSET(O2662,0,0,-ROW(),1)))</f>
        <v>1743.8433333333351</v>
      </c>
      <c r="X2662" s="2">
        <f ca="1">IFERROR(SUM(OFFSET(P2662,0,0,-计算结果!$B$18,1)),SUM(OFFSET(P2662,0,0,-ROW(),1)))</f>
        <v>1819.6800000000012</v>
      </c>
      <c r="Y2662" s="2">
        <f ca="1">IFERROR(SUM(OFFSET(Q2662,0,0,-计算结果!$B$18,1)),SUM(OFFSET(Q2662,0,0,-ROW(),1)))</f>
        <v>1427.8249999999985</v>
      </c>
      <c r="Z2662" s="2">
        <f ca="1">IFERROR(SUM(OFFSET(R2662,0,0,-计算结果!$B$18,1)),SUM(OFFSET(R2662,0,0,-ROW(),1)))</f>
        <v>1312.0275000000001</v>
      </c>
      <c r="AA2662" s="2">
        <f ca="1">IFERROR(SUM(OFFSET(S2662,0,0,-计算结果!$B$18,1)),SUM(OFFSET(S2662,0,0,-ROW(),1)))</f>
        <v>1389.9066666666654</v>
      </c>
      <c r="AB2662" s="2">
        <f ca="1">IFERROR(SUM(OFFSET(T2662,0,0,-计算结果!$B$18,1)),SUM(OFFSET(T2662,0,0,-ROW(),1)))</f>
        <v>1314.0699999999993</v>
      </c>
      <c r="AC2662" s="2">
        <f t="shared" ca="1" si="796"/>
        <v>1.1947717682489127</v>
      </c>
      <c r="AD2662" s="2">
        <f t="shared" ca="1" si="797"/>
        <v>1.388478900023056</v>
      </c>
      <c r="AE2662" s="2">
        <f t="shared" ca="1" si="798"/>
        <v>1.2546477940964884</v>
      </c>
      <c r="AF2662" s="2">
        <f t="shared" ca="1" si="799"/>
        <v>1.3847664127481811</v>
      </c>
      <c r="AG2662" s="4" t="str">
        <f ca="1">IF(AND(AC2662&lt;计算结果!$B$19,AD2662&lt;计算结果!$B$19,AE2662&lt;计算结果!$B$19,AF2662&lt;计算结果!$B$19),"买",IF(AND(AC2662&gt;计算结果!$B$20,AD2662&gt;计算结果!$B$20,AE2662&gt;计算结果!$B$20,AF2662&gt;计算结果!$B$20),"卖",AG2661))</f>
        <v>卖</v>
      </c>
      <c r="AH2662" s="4" t="str">
        <f t="shared" ca="1" si="800"/>
        <v/>
      </c>
      <c r="AI2662" s="3">
        <f ca="1">IF(AG2661="买",E2662/E2661-1,0)-IF(AH2662=1,计算结果!B$17,0)</f>
        <v>0</v>
      </c>
      <c r="AJ2662" s="2">
        <f t="shared" ca="1" si="801"/>
        <v>1.4677729438245932</v>
      </c>
      <c r="AK2662" s="3">
        <f ca="1">1-AJ2662/MAX(AJ$2:AJ2662)</f>
        <v>0</v>
      </c>
    </row>
    <row r="2663" spans="1:37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6">
        <v>232281456640</v>
      </c>
      <c r="G2663" s="3">
        <f t="shared" si="787"/>
        <v>3.2003067182477807E-3</v>
      </c>
      <c r="H2663" s="3">
        <f>1-E2663/MAX(E$2:E2663)</f>
        <v>0.35889369087320488</v>
      </c>
      <c r="I2663" s="22">
        <f t="shared" si="788"/>
        <v>3774.2424999999998</v>
      </c>
      <c r="J2663" s="22">
        <f t="shared" si="789"/>
        <v>3771.0050000000001</v>
      </c>
      <c r="K2663" s="22">
        <f t="shared" si="790"/>
        <v>3776.353333333333</v>
      </c>
      <c r="L2663" s="22">
        <f t="shared" si="791"/>
        <v>3780.5749999999998</v>
      </c>
      <c r="M2663" s="2">
        <f t="shared" si="802"/>
        <v>62.602499999999964</v>
      </c>
      <c r="N2663" s="2">
        <f t="shared" si="803"/>
        <v>73.379999999999654</v>
      </c>
      <c r="O2663" s="2">
        <f t="shared" si="804"/>
        <v>65.359999999999673</v>
      </c>
      <c r="P2663" s="2">
        <f t="shared" si="805"/>
        <v>70.874999999999545</v>
      </c>
      <c r="Q2663" s="2">
        <f t="shared" si="792"/>
        <v>-3.3125</v>
      </c>
      <c r="R2663" s="2">
        <f t="shared" si="793"/>
        <v>-14.089999999999691</v>
      </c>
      <c r="S2663" s="2">
        <f t="shared" si="794"/>
        <v>-6.069999999999709</v>
      </c>
      <c r="T2663" s="2">
        <f t="shared" si="795"/>
        <v>-11.584999999999582</v>
      </c>
      <c r="U2663" s="2">
        <f ca="1">IFERROR(SUM(OFFSET(M2663,0,0,-计算结果!$B$18,1)),SUM(OFFSET(M2663,0,0,-ROW(),1)))</f>
        <v>1692.2225000000017</v>
      </c>
      <c r="V2663" s="2">
        <f ca="1">IFERROR(SUM(OFFSET(N2663,0,0,-计算结果!$B$18,1)),SUM(OFFSET(N2663,0,0,-ROW(),1)))</f>
        <v>1800.9649999999997</v>
      </c>
      <c r="W2663" s="2">
        <f ca="1">IFERROR(SUM(OFFSET(O2663,0,0,-计算结果!$B$18,1)),SUM(OFFSET(O2663,0,0,-ROW(),1)))</f>
        <v>1726.566666666668</v>
      </c>
      <c r="X2663" s="2">
        <f ca="1">IFERROR(SUM(OFFSET(P2663,0,0,-计算结果!$B$18,1)),SUM(OFFSET(P2663,0,0,-ROW(),1)))</f>
        <v>1795.2550000000006</v>
      </c>
      <c r="Y2663" s="2">
        <f ca="1">IFERROR(SUM(OFFSET(Q2663,0,0,-计算结果!$B$18,1)),SUM(OFFSET(Q2663,0,0,-ROW(),1)))</f>
        <v>1434.7974999999988</v>
      </c>
      <c r="Z2663" s="2">
        <f ca="1">IFERROR(SUM(OFFSET(R2663,0,0,-计算结果!$B$18,1)),SUM(OFFSET(R2663,0,0,-ROW(),1)))</f>
        <v>1326.0550000000007</v>
      </c>
      <c r="AA2663" s="2">
        <f ca="1">IFERROR(SUM(OFFSET(S2663,0,0,-计算结果!$B$18,1)),SUM(OFFSET(S2663,0,0,-ROW(),1)))</f>
        <v>1400.4533333333325</v>
      </c>
      <c r="AB2663" s="2">
        <f ca="1">IFERROR(SUM(OFFSET(T2663,0,0,-计算结果!$B$18,1)),SUM(OFFSET(T2663,0,0,-ROW(),1)))</f>
        <v>1331.7649999999999</v>
      </c>
      <c r="AC2663" s="2">
        <f t="shared" ca="1" si="796"/>
        <v>1.1794155621263649</v>
      </c>
      <c r="AD2663" s="2">
        <f t="shared" ca="1" si="797"/>
        <v>1.3581374829852446</v>
      </c>
      <c r="AE2663" s="2">
        <f t="shared" ca="1" si="798"/>
        <v>1.2328626920806613</v>
      </c>
      <c r="AF2663" s="2">
        <f t="shared" ca="1" si="799"/>
        <v>1.3480268666018409</v>
      </c>
      <c r="AG2663" s="4" t="str">
        <f ca="1">IF(AND(AC2663&lt;计算结果!$B$19,AD2663&lt;计算结果!$B$19,AE2663&lt;计算结果!$B$19,AF2663&lt;计算结果!$B$19),"买",IF(AND(AC2663&gt;计算结果!$B$20,AD2663&gt;计算结果!$B$20,AE2663&gt;计算结果!$B$20,AF2663&gt;计算结果!$B$20),"卖",AG2662))</f>
        <v>卖</v>
      </c>
      <c r="AH2663" s="4" t="str">
        <f t="shared" ca="1" si="800"/>
        <v/>
      </c>
      <c r="AI2663" s="3">
        <f ca="1">IF(AG2662="买",E2663/E2662-1,0)-IF(AH2663=1,计算结果!B$17,0)</f>
        <v>0</v>
      </c>
      <c r="AJ2663" s="2">
        <f t="shared" ca="1" si="801"/>
        <v>1.4677729438245932</v>
      </c>
      <c r="AK2663" s="3">
        <f ca="1">1-AJ2663/MAX(AJ$2:AJ2663)</f>
        <v>0</v>
      </c>
    </row>
    <row r="2664" spans="1:37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6">
        <v>289905278976</v>
      </c>
      <c r="G2664" s="3">
        <f t="shared" si="787"/>
        <v>2.6022383761820311E-2</v>
      </c>
      <c r="H2664" s="3">
        <f>1-E2664/MAX(E$2:E2664)</f>
        <v>0.34221057646498332</v>
      </c>
      <c r="I2664" s="22">
        <f t="shared" si="788"/>
        <v>3842.4324999999999</v>
      </c>
      <c r="J2664" s="22">
        <f t="shared" si="789"/>
        <v>3816.4674999999997</v>
      </c>
      <c r="K2664" s="22">
        <f t="shared" si="790"/>
        <v>3834.59</v>
      </c>
      <c r="L2664" s="22">
        <f t="shared" si="791"/>
        <v>3818.9049999999997</v>
      </c>
      <c r="M2664" s="2">
        <f t="shared" si="802"/>
        <v>103.57750000000033</v>
      </c>
      <c r="N2664" s="2">
        <f t="shared" si="803"/>
        <v>106.81500000000005</v>
      </c>
      <c r="O2664" s="2">
        <f t="shared" si="804"/>
        <v>101.46666666666715</v>
      </c>
      <c r="P2664" s="2">
        <f t="shared" si="805"/>
        <v>97.245000000000346</v>
      </c>
      <c r="Q2664" s="2">
        <f t="shared" si="792"/>
        <v>14.252500000000055</v>
      </c>
      <c r="R2664" s="2">
        <f t="shared" si="793"/>
        <v>11.015000000000327</v>
      </c>
      <c r="S2664" s="2">
        <f t="shared" si="794"/>
        <v>16.36333333333323</v>
      </c>
      <c r="T2664" s="2">
        <f t="shared" si="795"/>
        <v>20.585000000000036</v>
      </c>
      <c r="U2664" s="2">
        <f ca="1">IFERROR(SUM(OFFSET(M2664,0,0,-计算结果!$B$18,1)),SUM(OFFSET(M2664,0,0,-ROW(),1)))</f>
        <v>1735.0750000000016</v>
      </c>
      <c r="V2664" s="2">
        <f ca="1">IFERROR(SUM(OFFSET(N2664,0,0,-计算结果!$B$18,1)),SUM(OFFSET(N2664,0,0,-ROW(),1)))</f>
        <v>1838.4549999999995</v>
      </c>
      <c r="W2664" s="2">
        <f ca="1">IFERROR(SUM(OFFSET(O2664,0,0,-计算结果!$B$18,1)),SUM(OFFSET(O2664,0,0,-ROW(),1)))</f>
        <v>1763.5733333333346</v>
      </c>
      <c r="X2664" s="2">
        <f ca="1">IFERROR(SUM(OFFSET(P2664,0,0,-计算结果!$B$18,1)),SUM(OFFSET(P2664,0,0,-ROW(),1)))</f>
        <v>1820.5700000000006</v>
      </c>
      <c r="Y2664" s="2">
        <f ca="1">IFERROR(SUM(OFFSET(Q2664,0,0,-计算结果!$B$18,1)),SUM(OFFSET(Q2664,0,0,-ROW(),1)))</f>
        <v>1450.204999999999</v>
      </c>
      <c r="Z2664" s="2">
        <f ca="1">IFERROR(SUM(OFFSET(R2664,0,0,-计算结果!$B$18,1)),SUM(OFFSET(R2664,0,0,-ROW(),1)))</f>
        <v>1346.8250000000012</v>
      </c>
      <c r="AA2664" s="2">
        <f ca="1">IFERROR(SUM(OFFSET(S2664,0,0,-计算结果!$B$18,1)),SUM(OFFSET(S2664,0,0,-ROW(),1)))</f>
        <v>1421.706666666666</v>
      </c>
      <c r="AB2664" s="2">
        <f ca="1">IFERROR(SUM(OFFSET(T2664,0,0,-计算结果!$B$18,1)),SUM(OFFSET(T2664,0,0,-ROW(),1)))</f>
        <v>1364.71</v>
      </c>
      <c r="AC2664" s="2">
        <f t="shared" ca="1" si="796"/>
        <v>1.1964342972200501</v>
      </c>
      <c r="AD2664" s="2">
        <f t="shared" ca="1" si="797"/>
        <v>1.3650288641805712</v>
      </c>
      <c r="AE2664" s="2">
        <f t="shared" ca="1" si="798"/>
        <v>1.2404621675357332</v>
      </c>
      <c r="AF2664" s="2">
        <f t="shared" ca="1" si="799"/>
        <v>1.3340343369653631</v>
      </c>
      <c r="AG2664" s="4" t="str">
        <f ca="1">IF(AND(AC2664&lt;计算结果!$B$19,AD2664&lt;计算结果!$B$19,AE2664&lt;计算结果!$B$19,AF2664&lt;计算结果!$B$19),"买",IF(AND(AC2664&gt;计算结果!$B$20,AD2664&gt;计算结果!$B$20,AE2664&gt;计算结果!$B$20,AF2664&gt;计算结果!$B$20),"卖",AG2663))</f>
        <v>卖</v>
      </c>
      <c r="AH2664" s="4" t="str">
        <f t="shared" ca="1" si="800"/>
        <v/>
      </c>
      <c r="AI2664" s="3">
        <f ca="1">IF(AG2663="买",E2664/E2663-1,0)-IF(AH2664=1,计算结果!B$17,0)</f>
        <v>0</v>
      </c>
      <c r="AJ2664" s="2">
        <f t="shared" ca="1" si="801"/>
        <v>1.4677729438245932</v>
      </c>
      <c r="AK2664" s="3">
        <f ca="1">1-AJ2664/MAX(AJ$2:AJ2664)</f>
        <v>0</v>
      </c>
    </row>
    <row r="2665" spans="1:37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6">
        <v>243797360640</v>
      </c>
      <c r="G2665" s="3">
        <f t="shared" si="787"/>
        <v>2.7858539664145088E-3</v>
      </c>
      <c r="H2665" s="3">
        <f>1-E2665/MAX(E$2:E2665)</f>
        <v>0.34037807119036279</v>
      </c>
      <c r="I2665" s="22">
        <f t="shared" si="788"/>
        <v>3868.88</v>
      </c>
      <c r="J2665" s="22">
        <f t="shared" si="789"/>
        <v>3867.7224999999999</v>
      </c>
      <c r="K2665" s="22">
        <f t="shared" si="790"/>
        <v>3866.2633333333329</v>
      </c>
      <c r="L2665" s="22">
        <f t="shared" si="791"/>
        <v>3861.0299999999997</v>
      </c>
      <c r="M2665" s="2">
        <f t="shared" si="802"/>
        <v>38.037499999999909</v>
      </c>
      <c r="N2665" s="2">
        <f t="shared" si="803"/>
        <v>64.002500000000055</v>
      </c>
      <c r="O2665" s="2">
        <f t="shared" si="804"/>
        <v>45.879999999999654</v>
      </c>
      <c r="P2665" s="2">
        <f t="shared" si="805"/>
        <v>61.565000000000055</v>
      </c>
      <c r="Q2665" s="2">
        <f t="shared" si="792"/>
        <v>0.84249999999974534</v>
      </c>
      <c r="R2665" s="2">
        <f t="shared" si="793"/>
        <v>-25.1225000000004</v>
      </c>
      <c r="S2665" s="2">
        <f t="shared" si="794"/>
        <v>-7</v>
      </c>
      <c r="T2665" s="2">
        <f t="shared" si="795"/>
        <v>-22.6850000000004</v>
      </c>
      <c r="U2665" s="2">
        <f ca="1">IFERROR(SUM(OFFSET(M2665,0,0,-计算结果!$B$18,1)),SUM(OFFSET(M2665,0,0,-ROW(),1)))</f>
        <v>1762.1800000000017</v>
      </c>
      <c r="V2665" s="2">
        <f ca="1">IFERROR(SUM(OFFSET(N2665,0,0,-计算结果!$B$18,1)),SUM(OFFSET(N2665,0,0,-ROW(),1)))</f>
        <v>1897.8849999999993</v>
      </c>
      <c r="W2665" s="2">
        <f ca="1">IFERROR(SUM(OFFSET(O2665,0,0,-计算结果!$B$18,1)),SUM(OFFSET(O2665,0,0,-ROW(),1)))</f>
        <v>1798.8066666666678</v>
      </c>
      <c r="X2665" s="2">
        <f ca="1">IFERROR(SUM(OFFSET(P2665,0,0,-计算结果!$B$18,1)),SUM(OFFSET(P2665,0,0,-ROW(),1)))</f>
        <v>1872.0600000000009</v>
      </c>
      <c r="Y2665" s="2">
        <f ca="1">IFERROR(SUM(OFFSET(Q2665,0,0,-计算结果!$B$18,1)),SUM(OFFSET(Q2665,0,0,-ROW(),1)))</f>
        <v>1347.0299999999984</v>
      </c>
      <c r="Z2665" s="2">
        <f ca="1">IFERROR(SUM(OFFSET(R2665,0,0,-计算结果!$B$18,1)),SUM(OFFSET(R2665,0,0,-ROW(),1)))</f>
        <v>1211.3250000000007</v>
      </c>
      <c r="AA2665" s="2">
        <f ca="1">IFERROR(SUM(OFFSET(S2665,0,0,-计算结果!$B$18,1)),SUM(OFFSET(S2665,0,0,-ROW(),1)))</f>
        <v>1310.4033333333323</v>
      </c>
      <c r="AB2665" s="2">
        <f ca="1">IFERROR(SUM(OFFSET(T2665,0,0,-计算结果!$B$18,1)),SUM(OFFSET(T2665,0,0,-ROW(),1)))</f>
        <v>1237.1499999999992</v>
      </c>
      <c r="AC2665" s="2">
        <f t="shared" ca="1" si="796"/>
        <v>1.3081965509305686</v>
      </c>
      <c r="AD2665" s="2">
        <f t="shared" ca="1" si="797"/>
        <v>1.5667843064412921</v>
      </c>
      <c r="AE2665" s="2">
        <f t="shared" ca="1" si="798"/>
        <v>1.3727122183755147</v>
      </c>
      <c r="AF2665" s="2">
        <f t="shared" ca="1" si="799"/>
        <v>1.5132037343895259</v>
      </c>
      <c r="AG2665" s="4" t="str">
        <f ca="1">IF(AND(AC2665&lt;计算结果!$B$19,AD2665&lt;计算结果!$B$19,AE2665&lt;计算结果!$B$19,AF2665&lt;计算结果!$B$19),"买",IF(AND(AC2665&gt;计算结果!$B$20,AD2665&gt;计算结果!$B$20,AE2665&gt;计算结果!$B$20,AF2665&gt;计算结果!$B$20),"卖",AG2664))</f>
        <v>卖</v>
      </c>
      <c r="AH2665" s="4" t="str">
        <f t="shared" ca="1" si="800"/>
        <v/>
      </c>
      <c r="AI2665" s="3">
        <f ca="1">IF(AG2664="买",E2665/E2664-1,0)-IF(AH2665=1,计算结果!B$17,0)</f>
        <v>0</v>
      </c>
      <c r="AJ2665" s="2">
        <f t="shared" ca="1" si="801"/>
        <v>1.4677729438245932</v>
      </c>
      <c r="AK2665" s="3">
        <f ca="1">1-AJ2665/MAX(AJ$2:AJ2665)</f>
        <v>0</v>
      </c>
    </row>
    <row r="2666" spans="1:37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6">
        <v>294710771712</v>
      </c>
      <c r="G2666" s="3">
        <f t="shared" si="787"/>
        <v>-2.6697758162161911E-3</v>
      </c>
      <c r="H2666" s="3">
        <f>1-E2666/MAX(E$2:E2666)</f>
        <v>0.34213911386374463</v>
      </c>
      <c r="I2666" s="22">
        <f t="shared" si="788"/>
        <v>3880.6025</v>
      </c>
      <c r="J2666" s="22">
        <f t="shared" si="789"/>
        <v>3883.4750000000004</v>
      </c>
      <c r="K2666" s="22">
        <f t="shared" si="790"/>
        <v>3885.3433333333328</v>
      </c>
      <c r="L2666" s="22">
        <f t="shared" si="791"/>
        <v>3894.8249999999998</v>
      </c>
      <c r="M2666" s="2">
        <f t="shared" si="802"/>
        <v>57.809999999999945</v>
      </c>
      <c r="N2666" s="2">
        <f t="shared" si="803"/>
        <v>58.9675000000002</v>
      </c>
      <c r="O2666" s="2">
        <f t="shared" si="804"/>
        <v>60.426666666667188</v>
      </c>
      <c r="P2666" s="2">
        <f t="shared" si="805"/>
        <v>65.660000000000309</v>
      </c>
      <c r="Q2666" s="2">
        <f t="shared" si="792"/>
        <v>5.9200000000000728</v>
      </c>
      <c r="R2666" s="2">
        <f t="shared" si="793"/>
        <v>4.7624999999998181</v>
      </c>
      <c r="S2666" s="2">
        <f t="shared" si="794"/>
        <v>3.3033333333328301</v>
      </c>
      <c r="T2666" s="2">
        <f t="shared" si="795"/>
        <v>-1.930000000000291</v>
      </c>
      <c r="U2666" s="2">
        <f ca="1">IFERROR(SUM(OFFSET(M2666,0,0,-计算结果!$B$18,1)),SUM(OFFSET(M2666,0,0,-ROW(),1)))</f>
        <v>1790.0475000000019</v>
      </c>
      <c r="V2666" s="2">
        <f ca="1">IFERROR(SUM(OFFSET(N2666,0,0,-计算结果!$B$18,1)),SUM(OFFSET(N2666,0,0,-ROW(),1)))</f>
        <v>1921.0524999999993</v>
      </c>
      <c r="W2666" s="2">
        <f ca="1">IFERROR(SUM(OFFSET(O2666,0,0,-计算结果!$B$18,1)),SUM(OFFSET(O2666,0,0,-ROW(),1)))</f>
        <v>1821.0733333333346</v>
      </c>
      <c r="X2666" s="2">
        <f ca="1">IFERROR(SUM(OFFSET(P2666,0,0,-计算结果!$B$18,1)),SUM(OFFSET(P2666,0,0,-ROW(),1)))</f>
        <v>1883.1250000000009</v>
      </c>
      <c r="Y2666" s="2">
        <f ca="1">IFERROR(SUM(OFFSET(Q2666,0,0,-计算结果!$B$18,1)),SUM(OFFSET(Q2666,0,0,-ROW(),1)))</f>
        <v>1301.9324999999981</v>
      </c>
      <c r="Z2666" s="2">
        <f ca="1">IFERROR(SUM(OFFSET(R2666,0,0,-计算结果!$B$18,1)),SUM(OFFSET(R2666,0,0,-ROW(),1)))</f>
        <v>1170.9275000000007</v>
      </c>
      <c r="AA2666" s="2">
        <f ca="1">IFERROR(SUM(OFFSET(S2666,0,0,-计算结果!$B$18,1)),SUM(OFFSET(S2666,0,0,-ROW(),1)))</f>
        <v>1270.9066666666654</v>
      </c>
      <c r="AB2666" s="2">
        <f ca="1">IFERROR(SUM(OFFSET(T2666,0,0,-计算结果!$B$18,1)),SUM(OFFSET(T2666,0,0,-ROW(),1)))</f>
        <v>1208.8549999999991</v>
      </c>
      <c r="AC2666" s="2">
        <f t="shared" ca="1" si="796"/>
        <v>1.3749157502405114</v>
      </c>
      <c r="AD2666" s="2">
        <f t="shared" ca="1" si="797"/>
        <v>1.6406246330366296</v>
      </c>
      <c r="AE2666" s="2">
        <f t="shared" ca="1" si="798"/>
        <v>1.4328930527287631</v>
      </c>
      <c r="AF2666" s="2">
        <f t="shared" ca="1" si="799"/>
        <v>1.5577757464708359</v>
      </c>
      <c r="AG2666" s="4" t="str">
        <f ca="1">IF(AND(AC2666&lt;计算结果!$B$19,AD2666&lt;计算结果!$B$19,AE2666&lt;计算结果!$B$19,AF2666&lt;计算结果!$B$19),"买",IF(AND(AC2666&gt;计算结果!$B$20,AD2666&gt;计算结果!$B$20,AE2666&gt;计算结果!$B$20,AF2666&gt;计算结果!$B$20),"卖",AG2665))</f>
        <v>卖</v>
      </c>
      <c r="AH2666" s="4" t="str">
        <f t="shared" ca="1" si="800"/>
        <v/>
      </c>
      <c r="AI2666" s="3">
        <f ca="1">IF(AG2665="买",E2666/E2665-1,0)-IF(AH2666=1,计算结果!B$17,0)</f>
        <v>0</v>
      </c>
      <c r="AJ2666" s="2">
        <f t="shared" ca="1" si="801"/>
        <v>1.4677729438245932</v>
      </c>
      <c r="AK2666" s="3">
        <f ca="1">1-AJ2666/MAX(AJ$2:AJ2666)</f>
        <v>0</v>
      </c>
    </row>
    <row r="2667" spans="1:37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6">
        <v>203683545088</v>
      </c>
      <c r="G2667" s="3">
        <f t="shared" si="787"/>
        <v>-9.5645021958524756E-3</v>
      </c>
      <c r="H2667" s="3">
        <f>1-E2667/MAX(E$2:E2667)</f>
        <v>0.34843122575376029</v>
      </c>
      <c r="I2667" s="22">
        <f t="shared" si="788"/>
        <v>3828.39</v>
      </c>
      <c r="J2667" s="22">
        <f t="shared" si="789"/>
        <v>3835.5724999999998</v>
      </c>
      <c r="K2667" s="22">
        <f t="shared" si="790"/>
        <v>3828.0533333333333</v>
      </c>
      <c r="L2667" s="22">
        <f t="shared" si="791"/>
        <v>3827.38</v>
      </c>
      <c r="M2667" s="2">
        <f t="shared" si="802"/>
        <v>-12.922500000000127</v>
      </c>
      <c r="N2667" s="2">
        <f t="shared" si="803"/>
        <v>-15.795000000000528</v>
      </c>
      <c r="O2667" s="2">
        <f t="shared" si="804"/>
        <v>-17.663333333332957</v>
      </c>
      <c r="P2667" s="2">
        <f t="shared" si="805"/>
        <v>-27.144999999999982</v>
      </c>
      <c r="Q2667" s="2">
        <f t="shared" si="792"/>
        <v>93.522500000000036</v>
      </c>
      <c r="R2667" s="2">
        <f t="shared" si="793"/>
        <v>96.395000000000437</v>
      </c>
      <c r="S2667" s="2">
        <f t="shared" si="794"/>
        <v>98.263333333332866</v>
      </c>
      <c r="T2667" s="2">
        <f t="shared" si="795"/>
        <v>107.74499999999989</v>
      </c>
      <c r="U2667" s="2">
        <f ca="1">IFERROR(SUM(OFFSET(M2667,0,0,-计算结果!$B$18,1)),SUM(OFFSET(M2667,0,0,-ROW(),1)))</f>
        <v>1756.6200000000022</v>
      </c>
      <c r="V2667" s="2">
        <f ca="1">IFERROR(SUM(OFFSET(N2667,0,0,-计算结果!$B$18,1)),SUM(OFFSET(N2667,0,0,-ROW(),1)))</f>
        <v>1897.4724999999989</v>
      </c>
      <c r="W2667" s="2">
        <f ca="1">IFERROR(SUM(OFFSET(O2667,0,0,-计算结果!$B$18,1)),SUM(OFFSET(O2667,0,0,-ROW(),1)))</f>
        <v>1788.3666666666682</v>
      </c>
      <c r="X2667" s="2">
        <f ca="1">IFERROR(SUM(OFFSET(P2667,0,0,-计算结果!$B$18,1)),SUM(OFFSET(P2667,0,0,-ROW(),1)))</f>
        <v>1851.860000000001</v>
      </c>
      <c r="Y2667" s="2">
        <f ca="1">IFERROR(SUM(OFFSET(Q2667,0,0,-计算结果!$B$18,1)),SUM(OFFSET(Q2667,0,0,-ROW(),1)))</f>
        <v>1362.1199999999976</v>
      </c>
      <c r="Z2667" s="2">
        <f ca="1">IFERROR(SUM(OFFSET(R2667,0,0,-计算结果!$B$18,1)),SUM(OFFSET(R2667,0,0,-ROW(),1)))</f>
        <v>1221.2675000000008</v>
      </c>
      <c r="AA2667" s="2">
        <f ca="1">IFERROR(SUM(OFFSET(S2667,0,0,-计算结果!$B$18,1)),SUM(OFFSET(S2667,0,0,-ROW(),1)))</f>
        <v>1330.3733333333316</v>
      </c>
      <c r="AB2667" s="2">
        <f ca="1">IFERROR(SUM(OFFSET(T2667,0,0,-计算结果!$B$18,1)),SUM(OFFSET(T2667,0,0,-ROW(),1)))</f>
        <v>1266.8799999999987</v>
      </c>
      <c r="AC2667" s="2">
        <f t="shared" ca="1" si="796"/>
        <v>1.289622059730424</v>
      </c>
      <c r="AD2667" s="2">
        <f t="shared" ca="1" si="797"/>
        <v>1.5536911446509447</v>
      </c>
      <c r="AE2667" s="2">
        <f t="shared" ca="1" si="798"/>
        <v>1.3442592555473178</v>
      </c>
      <c r="AF2667" s="2">
        <f t="shared" ca="1" si="799"/>
        <v>1.4617485476130359</v>
      </c>
      <c r="AG2667" s="4" t="str">
        <f ca="1">IF(AND(AC2667&lt;计算结果!$B$19,AD2667&lt;计算结果!$B$19,AE2667&lt;计算结果!$B$19,AF2667&lt;计算结果!$B$19),"买",IF(AND(AC2667&gt;计算结果!$B$20,AD2667&gt;计算结果!$B$20,AE2667&gt;计算结果!$B$20,AF2667&gt;计算结果!$B$20),"卖",AG2666))</f>
        <v>卖</v>
      </c>
      <c r="AH2667" s="4" t="str">
        <f t="shared" ca="1" si="800"/>
        <v/>
      </c>
      <c r="AI2667" s="3">
        <f ca="1">IF(AG2666="买",E2667/E2666-1,0)-IF(AH2667=1,计算结果!B$17,0)</f>
        <v>0</v>
      </c>
      <c r="AJ2667" s="2">
        <f t="shared" ca="1" si="801"/>
        <v>1.4677729438245932</v>
      </c>
      <c r="AK2667" s="3">
        <f ca="1">1-AJ2667/MAX(AJ$2:AJ2667)</f>
        <v>0</v>
      </c>
    </row>
    <row r="2668" spans="1:37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6">
        <v>163314515968</v>
      </c>
      <c r="G2668" s="3">
        <f t="shared" si="787"/>
        <v>2.2980101321354862E-3</v>
      </c>
      <c r="H2668" s="3">
        <f>1-E2668/MAX(E$2:E2668)</f>
        <v>0.34693391410875929</v>
      </c>
      <c r="I2668" s="22">
        <f t="shared" si="788"/>
        <v>3834.4049999999997</v>
      </c>
      <c r="J2668" s="22">
        <f t="shared" si="789"/>
        <v>3832.875</v>
      </c>
      <c r="K2668" s="22">
        <f t="shared" si="790"/>
        <v>3833.1399999999994</v>
      </c>
      <c r="L2668" s="22">
        <f t="shared" si="791"/>
        <v>3830.6099999999997</v>
      </c>
      <c r="M2668" s="2">
        <f t="shared" si="802"/>
        <v>19.630000000000109</v>
      </c>
      <c r="N2668" s="2">
        <f t="shared" si="803"/>
        <v>12.447500000000218</v>
      </c>
      <c r="O2668" s="2">
        <f t="shared" si="804"/>
        <v>19.966666666666697</v>
      </c>
      <c r="P2668" s="2">
        <f t="shared" si="805"/>
        <v>20.639999999999873</v>
      </c>
      <c r="Q2668" s="2">
        <f t="shared" si="792"/>
        <v>15.190000000000055</v>
      </c>
      <c r="R2668" s="2">
        <f t="shared" si="793"/>
        <v>22.372499999999945</v>
      </c>
      <c r="S2668" s="2">
        <f t="shared" si="794"/>
        <v>14.853333333333467</v>
      </c>
      <c r="T2668" s="2">
        <f t="shared" si="795"/>
        <v>14.180000000000291</v>
      </c>
      <c r="U2668" s="2">
        <f ca="1">IFERROR(SUM(OFFSET(M2668,0,0,-计算结果!$B$18,1)),SUM(OFFSET(M2668,0,0,-ROW(),1)))</f>
        <v>1735.8800000000024</v>
      </c>
      <c r="V2668" s="2">
        <f ca="1">IFERROR(SUM(OFFSET(N2668,0,0,-计算结果!$B$18,1)),SUM(OFFSET(N2668,0,0,-ROW(),1)))</f>
        <v>1871.2174999999993</v>
      </c>
      <c r="W2668" s="2">
        <f ca="1">IFERROR(SUM(OFFSET(O2668,0,0,-计算结果!$B$18,1)),SUM(OFFSET(O2668,0,0,-ROW(),1)))</f>
        <v>1768.2266666666683</v>
      </c>
      <c r="X2668" s="2">
        <f ca="1">IFERROR(SUM(OFFSET(P2668,0,0,-计算结果!$B$18,1)),SUM(OFFSET(P2668,0,0,-ROW(),1)))</f>
        <v>1832.920000000001</v>
      </c>
      <c r="Y2668" s="2">
        <f ca="1">IFERROR(SUM(OFFSET(Q2668,0,0,-计算结果!$B$18,1)),SUM(OFFSET(Q2668,0,0,-ROW(),1)))</f>
        <v>1340.7799999999979</v>
      </c>
      <c r="Z2668" s="2">
        <f ca="1">IFERROR(SUM(OFFSET(R2668,0,0,-计算结果!$B$18,1)),SUM(OFFSET(R2668,0,0,-ROW(),1)))</f>
        <v>1205.442500000001</v>
      </c>
      <c r="AA2668" s="2">
        <f ca="1">IFERROR(SUM(OFFSET(S2668,0,0,-计算结果!$B$18,1)),SUM(OFFSET(S2668,0,0,-ROW(),1)))</f>
        <v>1308.433333333332</v>
      </c>
      <c r="AB2668" s="2">
        <f ca="1">IFERROR(SUM(OFFSET(T2668,0,0,-计算结果!$B$18,1)),SUM(OFFSET(T2668,0,0,-ROW(),1)))</f>
        <v>1243.7399999999993</v>
      </c>
      <c r="AC2668" s="2">
        <f t="shared" ca="1" si="796"/>
        <v>1.2946792165754299</v>
      </c>
      <c r="AD2668" s="2">
        <f t="shared" ca="1" si="797"/>
        <v>1.552307555109429</v>
      </c>
      <c r="AE2668" s="2">
        <f t="shared" ca="1" si="798"/>
        <v>1.3514075357297557</v>
      </c>
      <c r="AF2668" s="2">
        <f t="shared" ca="1" si="799"/>
        <v>1.473716371588919</v>
      </c>
      <c r="AG2668" s="4" t="str">
        <f ca="1">IF(AND(AC2668&lt;计算结果!$B$19,AD2668&lt;计算结果!$B$19,AE2668&lt;计算结果!$B$19,AF2668&lt;计算结果!$B$19),"买",IF(AND(AC2668&gt;计算结果!$B$20,AD2668&gt;计算结果!$B$20,AE2668&gt;计算结果!$B$20,AF2668&gt;计算结果!$B$20),"卖",AG2667))</f>
        <v>卖</v>
      </c>
      <c r="AH2668" s="4" t="str">
        <f t="shared" ca="1" si="800"/>
        <v/>
      </c>
      <c r="AI2668" s="3">
        <f ca="1">IF(AG2667="买",E2668/E2667-1,0)-IF(AH2668=1,计算结果!B$17,0)</f>
        <v>0</v>
      </c>
      <c r="AJ2668" s="2">
        <f t="shared" ca="1" si="801"/>
        <v>1.4677729438245932</v>
      </c>
      <c r="AK2668" s="3">
        <f ca="1">1-AJ2668/MAX(AJ$2:AJ2668)</f>
        <v>0</v>
      </c>
    </row>
    <row r="2669" spans="1:37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6">
        <v>210026020864</v>
      </c>
      <c r="G2669" s="3">
        <f t="shared" si="787"/>
        <v>-2.8807774477619619E-2</v>
      </c>
      <c r="H2669" s="3">
        <f>1-E2669/MAX(E$2:E2669)</f>
        <v>0.36574729463009592</v>
      </c>
      <c r="I2669" s="22">
        <f t="shared" si="788"/>
        <v>3759.0699999999997</v>
      </c>
      <c r="J2669" s="22">
        <f t="shared" si="789"/>
        <v>3789.0450000000001</v>
      </c>
      <c r="K2669" s="22">
        <f t="shared" si="790"/>
        <v>3769.5500000000006</v>
      </c>
      <c r="L2669" s="22">
        <f t="shared" si="791"/>
        <v>3790.51</v>
      </c>
      <c r="M2669" s="2">
        <f t="shared" si="802"/>
        <v>18.985000000000127</v>
      </c>
      <c r="N2669" s="2">
        <f t="shared" si="803"/>
        <v>20.514999999999873</v>
      </c>
      <c r="O2669" s="2">
        <f t="shared" si="804"/>
        <v>20.250000000000455</v>
      </c>
      <c r="P2669" s="2">
        <f t="shared" si="805"/>
        <v>22.7800000000002</v>
      </c>
      <c r="Q2669" s="2">
        <f t="shared" si="792"/>
        <v>106.77499999999964</v>
      </c>
      <c r="R2669" s="2">
        <f t="shared" si="793"/>
        <v>105.24499999999989</v>
      </c>
      <c r="S2669" s="2">
        <f t="shared" si="794"/>
        <v>105.50999999999931</v>
      </c>
      <c r="T2669" s="2">
        <f t="shared" si="795"/>
        <v>102.97999999999956</v>
      </c>
      <c r="U2669" s="2">
        <f ca="1">IFERROR(SUM(OFFSET(M2669,0,0,-计算结果!$B$18,1)),SUM(OFFSET(M2669,0,0,-ROW(),1)))</f>
        <v>1746.4650000000024</v>
      </c>
      <c r="V2669" s="2">
        <f ca="1">IFERROR(SUM(OFFSET(N2669,0,0,-计算结果!$B$18,1)),SUM(OFFSET(N2669,0,0,-ROW(),1)))</f>
        <v>1882.3674999999994</v>
      </c>
      <c r="W2669" s="2">
        <f ca="1">IFERROR(SUM(OFFSET(O2669,0,0,-计算结果!$B$18,1)),SUM(OFFSET(O2669,0,0,-ROW(),1)))</f>
        <v>1780.4000000000019</v>
      </c>
      <c r="X2669" s="2">
        <f ca="1">IFERROR(SUM(OFFSET(P2669,0,0,-计算结果!$B$18,1)),SUM(OFFSET(P2669,0,0,-ROW(),1)))</f>
        <v>1848.2700000000013</v>
      </c>
      <c r="Y2669" s="2">
        <f ca="1">IFERROR(SUM(OFFSET(Q2669,0,0,-计算结果!$B$18,1)),SUM(OFFSET(Q2669,0,0,-ROW(),1)))</f>
        <v>1387.2149999999979</v>
      </c>
      <c r="Z2669" s="2">
        <f ca="1">IFERROR(SUM(OFFSET(R2669,0,0,-计算结果!$B$18,1)),SUM(OFFSET(R2669,0,0,-ROW(),1)))</f>
        <v>1251.3125000000009</v>
      </c>
      <c r="AA2669" s="2">
        <f ca="1">IFERROR(SUM(OFFSET(S2669,0,0,-计算结果!$B$18,1)),SUM(OFFSET(S2669,0,0,-ROW(),1)))</f>
        <v>1353.2799999999984</v>
      </c>
      <c r="AB2669" s="2">
        <f ca="1">IFERROR(SUM(OFFSET(T2669,0,0,-计算结果!$B$18,1)),SUM(OFFSET(T2669,0,0,-ROW(),1)))</f>
        <v>1285.4099999999989</v>
      </c>
      <c r="AC2669" s="2">
        <f t="shared" ca="1" si="796"/>
        <v>1.2589721131908211</v>
      </c>
      <c r="AD2669" s="2">
        <f t="shared" ca="1" si="797"/>
        <v>1.5043144698067015</v>
      </c>
      <c r="AE2669" s="2">
        <f t="shared" ca="1" si="798"/>
        <v>1.3156183494916085</v>
      </c>
      <c r="AF2669" s="2">
        <f t="shared" ca="1" si="799"/>
        <v>1.4378836324596844</v>
      </c>
      <c r="AG2669" s="4" t="str">
        <f ca="1">IF(AND(AC2669&lt;计算结果!$B$19,AD2669&lt;计算结果!$B$19,AE2669&lt;计算结果!$B$19,AF2669&lt;计算结果!$B$19),"买",IF(AND(AC2669&gt;计算结果!$B$20,AD2669&gt;计算结果!$B$20,AE2669&gt;计算结果!$B$20,AF2669&gt;计算结果!$B$20),"卖",AG2668))</f>
        <v>卖</v>
      </c>
      <c r="AH2669" s="4" t="str">
        <f t="shared" ca="1" si="800"/>
        <v/>
      </c>
      <c r="AI2669" s="3">
        <f ca="1">IF(AG2668="买",E2669/E2668-1,0)-IF(AH2669=1,计算结果!B$17,0)</f>
        <v>0</v>
      </c>
      <c r="AJ2669" s="2">
        <f t="shared" ca="1" si="801"/>
        <v>1.4677729438245932</v>
      </c>
      <c r="AK2669" s="3">
        <f ca="1">1-AJ2669/MAX(AJ$2:AJ2669)</f>
        <v>0</v>
      </c>
    </row>
    <row r="2670" spans="1:37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6">
        <v>140405047296</v>
      </c>
      <c r="G2670" s="3">
        <f t="shared" si="787"/>
        <v>9.1854610033721418E-3</v>
      </c>
      <c r="H2670" s="3">
        <f>1-E2670/MAX(E$2:E2670)</f>
        <v>0.35992139113863741</v>
      </c>
      <c r="I2670" s="22">
        <f t="shared" si="788"/>
        <v>3749.0675000000001</v>
      </c>
      <c r="J2670" s="22">
        <f t="shared" si="789"/>
        <v>3739.3625000000002</v>
      </c>
      <c r="K2670" s="22">
        <f t="shared" si="790"/>
        <v>3744.8000000000006</v>
      </c>
      <c r="L2670" s="22">
        <f t="shared" si="791"/>
        <v>3736.2650000000003</v>
      </c>
      <c r="M2670" s="2">
        <f t="shared" si="802"/>
        <v>2.9800000000004729</v>
      </c>
      <c r="N2670" s="2">
        <f t="shared" si="803"/>
        <v>-26.994999999999891</v>
      </c>
      <c r="O2670" s="2">
        <f t="shared" si="804"/>
        <v>-7.5000000000004547</v>
      </c>
      <c r="P2670" s="2">
        <f t="shared" si="805"/>
        <v>-28.460000000000036</v>
      </c>
      <c r="Q2670" s="2">
        <f t="shared" si="792"/>
        <v>48.589999999999691</v>
      </c>
      <c r="R2670" s="2">
        <f t="shared" si="793"/>
        <v>78.565000000000055</v>
      </c>
      <c r="S2670" s="2">
        <f t="shared" si="794"/>
        <v>59.070000000000618</v>
      </c>
      <c r="T2670" s="2">
        <f t="shared" si="795"/>
        <v>80.0300000000002</v>
      </c>
      <c r="U2670" s="2">
        <f ca="1">IFERROR(SUM(OFFSET(M2670,0,0,-计算结果!$B$18,1)),SUM(OFFSET(M2670,0,0,-ROW(),1)))</f>
        <v>1740.2650000000026</v>
      </c>
      <c r="V2670" s="2">
        <f ca="1">IFERROR(SUM(OFFSET(N2670,0,0,-计算结果!$B$18,1)),SUM(OFFSET(N2670,0,0,-ROW(),1)))</f>
        <v>1849.5099999999993</v>
      </c>
      <c r="W2670" s="2">
        <f ca="1">IFERROR(SUM(OFFSET(O2670,0,0,-计算结果!$B$18,1)),SUM(OFFSET(O2670,0,0,-ROW(),1)))</f>
        <v>1769.2400000000011</v>
      </c>
      <c r="X2670" s="2">
        <f ca="1">IFERROR(SUM(OFFSET(P2670,0,0,-计算结果!$B$18,1)),SUM(OFFSET(P2670,0,0,-ROW(),1)))</f>
        <v>1827.1900000000014</v>
      </c>
      <c r="Y2670" s="2">
        <f ca="1">IFERROR(SUM(OFFSET(Q2670,0,0,-计算结果!$B$18,1)),SUM(OFFSET(Q2670,0,0,-ROW(),1)))</f>
        <v>1395.9049999999979</v>
      </c>
      <c r="Z2670" s="2">
        <f ca="1">IFERROR(SUM(OFFSET(R2670,0,0,-计算结果!$B$18,1)),SUM(OFFSET(R2670,0,0,-ROW(),1)))</f>
        <v>1286.6600000000012</v>
      </c>
      <c r="AA2670" s="2">
        <f ca="1">IFERROR(SUM(OFFSET(S2670,0,0,-计算结果!$B$18,1)),SUM(OFFSET(S2670,0,0,-ROW(),1)))</f>
        <v>1366.9299999999994</v>
      </c>
      <c r="AB2670" s="2">
        <f ca="1">IFERROR(SUM(OFFSET(T2670,0,0,-计算结果!$B$18,1)),SUM(OFFSET(T2670,0,0,-ROW(),1)))</f>
        <v>1308.9799999999991</v>
      </c>
      <c r="AC2670" s="2">
        <f t="shared" ca="1" si="796"/>
        <v>1.2466930056128498</v>
      </c>
      <c r="AD2670" s="2">
        <f t="shared" ca="1" si="797"/>
        <v>1.437450453111154</v>
      </c>
      <c r="AE2670" s="2">
        <f t="shared" ca="1" si="798"/>
        <v>1.2943164609745941</v>
      </c>
      <c r="AF2670" s="2">
        <f t="shared" ca="1" si="799"/>
        <v>1.3958884016562534</v>
      </c>
      <c r="AG2670" s="4" t="str">
        <f ca="1">IF(AND(AC2670&lt;计算结果!$B$19,AD2670&lt;计算结果!$B$19,AE2670&lt;计算结果!$B$19,AF2670&lt;计算结果!$B$19),"买",IF(AND(AC2670&gt;计算结果!$B$20,AD2670&gt;计算结果!$B$20,AE2670&gt;计算结果!$B$20,AF2670&gt;计算结果!$B$20),"卖",AG2669))</f>
        <v>卖</v>
      </c>
      <c r="AH2670" s="4" t="str">
        <f t="shared" ca="1" si="800"/>
        <v/>
      </c>
      <c r="AI2670" s="3">
        <f ca="1">IF(AG2669="买",E2670/E2669-1,0)-IF(AH2670=1,计算结果!B$17,0)</f>
        <v>0</v>
      </c>
      <c r="AJ2670" s="2">
        <f t="shared" ca="1" si="801"/>
        <v>1.4677729438245932</v>
      </c>
      <c r="AK2670" s="3">
        <f ca="1">1-AJ2670/MAX(AJ$2:AJ2670)</f>
        <v>0</v>
      </c>
    </row>
    <row r="2671" spans="1:37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6">
        <v>155744092160</v>
      </c>
      <c r="G2671" s="3">
        <f t="shared" si="787"/>
        <v>8.7988154827245424E-4</v>
      </c>
      <c r="H2671" s="3">
        <f>1-E2671/MAX(E$2:E2671)</f>
        <v>0.35935819778125644</v>
      </c>
      <c r="I2671" s="22">
        <f t="shared" si="788"/>
        <v>3755.5750000000003</v>
      </c>
      <c r="J2671" s="22">
        <f t="shared" si="789"/>
        <v>3755.0075000000002</v>
      </c>
      <c r="K2671" s="22">
        <f t="shared" si="790"/>
        <v>3752.3733333333334</v>
      </c>
      <c r="L2671" s="22">
        <f t="shared" si="791"/>
        <v>3745.9700000000003</v>
      </c>
      <c r="M2671" s="2">
        <f t="shared" si="802"/>
        <v>16.592499999999745</v>
      </c>
      <c r="N2671" s="2">
        <f t="shared" si="803"/>
        <v>26.297499999999673</v>
      </c>
      <c r="O2671" s="2">
        <f t="shared" si="804"/>
        <v>20.859999999999218</v>
      </c>
      <c r="P2671" s="2">
        <f t="shared" si="805"/>
        <v>29.394999999999527</v>
      </c>
      <c r="Q2671" s="2">
        <f t="shared" si="792"/>
        <v>22.787499999999909</v>
      </c>
      <c r="R2671" s="2">
        <f t="shared" si="793"/>
        <v>13.082499999999982</v>
      </c>
      <c r="S2671" s="2">
        <f t="shared" si="794"/>
        <v>18.520000000000437</v>
      </c>
      <c r="T2671" s="2">
        <f t="shared" si="795"/>
        <v>9.9850000000001273</v>
      </c>
      <c r="U2671" s="2">
        <f ca="1">IFERROR(SUM(OFFSET(M2671,0,0,-计算结果!$B$18,1)),SUM(OFFSET(M2671,0,0,-ROW(),1)))</f>
        <v>1599.6425000000022</v>
      </c>
      <c r="V2671" s="2">
        <f ca="1">IFERROR(SUM(OFFSET(N2671,0,0,-计算结果!$B$18,1)),SUM(OFFSET(N2671,0,0,-ROW(),1)))</f>
        <v>1723.3999999999992</v>
      </c>
      <c r="W2671" s="2">
        <f ca="1">IFERROR(SUM(OFFSET(O2671,0,0,-计算结果!$B$18,1)),SUM(OFFSET(O2671,0,0,-ROW(),1)))</f>
        <v>1634.8300000000004</v>
      </c>
      <c r="X2671" s="2">
        <f ca="1">IFERROR(SUM(OFFSET(P2671,0,0,-计算结果!$B$18,1)),SUM(OFFSET(P2671,0,0,-ROW(),1)))</f>
        <v>1705.2050000000008</v>
      </c>
      <c r="Y2671" s="2">
        <f ca="1">IFERROR(SUM(OFFSET(Q2671,0,0,-计算结果!$B$18,1)),SUM(OFFSET(Q2671,0,0,-ROW(),1)))</f>
        <v>1424.5274999999979</v>
      </c>
      <c r="Z2671" s="2">
        <f ca="1">IFERROR(SUM(OFFSET(R2671,0,0,-计算结果!$B$18,1)),SUM(OFFSET(R2671,0,0,-ROW(),1)))</f>
        <v>1300.7700000000009</v>
      </c>
      <c r="AA2671" s="2">
        <f ca="1">IFERROR(SUM(OFFSET(S2671,0,0,-计算结果!$B$18,1)),SUM(OFFSET(S2671,0,0,-ROW(),1)))</f>
        <v>1389.3399999999997</v>
      </c>
      <c r="AB2671" s="2">
        <f ca="1">IFERROR(SUM(OFFSET(T2671,0,0,-计算结果!$B$18,1)),SUM(OFFSET(T2671,0,0,-ROW(),1)))</f>
        <v>1318.9649999999992</v>
      </c>
      <c r="AC2671" s="2">
        <f t="shared" ca="1" si="796"/>
        <v>1.1229284797941805</v>
      </c>
      <c r="AD2671" s="2">
        <f t="shared" ca="1" si="797"/>
        <v>1.3249075547560276</v>
      </c>
      <c r="AE2671" s="2">
        <f t="shared" ca="1" si="798"/>
        <v>1.1766954093310498</v>
      </c>
      <c r="AF2671" s="2">
        <f t="shared" ca="1" si="799"/>
        <v>1.2928356703930748</v>
      </c>
      <c r="AG2671" s="4" t="str">
        <f ca="1">IF(AND(AC2671&lt;计算结果!$B$19,AD2671&lt;计算结果!$B$19,AE2671&lt;计算结果!$B$19,AF2671&lt;计算结果!$B$19),"买",IF(AND(AC2671&gt;计算结果!$B$20,AD2671&gt;计算结果!$B$20,AE2671&gt;计算结果!$B$20,AF2671&gt;计算结果!$B$20),"卖",AG2670))</f>
        <v>卖</v>
      </c>
      <c r="AH2671" s="4" t="str">
        <f t="shared" ca="1" si="800"/>
        <v/>
      </c>
      <c r="AI2671" s="3">
        <f ca="1">IF(AG2670="买",E2671/E2670-1,0)-IF(AH2671=1,计算结果!B$17,0)</f>
        <v>0</v>
      </c>
      <c r="AJ2671" s="2">
        <f t="shared" ca="1" si="801"/>
        <v>1.4677729438245932</v>
      </c>
      <c r="AK2671" s="3">
        <f ca="1">1-AJ2671/MAX(AJ$2:AJ2671)</f>
        <v>0</v>
      </c>
    </row>
    <row r="2672" spans="1:37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6">
        <v>145043701760</v>
      </c>
      <c r="G2672" s="3">
        <f t="shared" si="787"/>
        <v>-9.077919249544486E-3</v>
      </c>
      <c r="H2672" s="3">
        <f>1-E2672/MAX(E$2:E2672)</f>
        <v>0.36517389232968078</v>
      </c>
      <c r="I2672" s="22">
        <f t="shared" si="788"/>
        <v>3740.4849999999997</v>
      </c>
      <c r="J2672" s="22">
        <f t="shared" si="789"/>
        <v>3747.96</v>
      </c>
      <c r="K2672" s="22">
        <f t="shared" si="790"/>
        <v>3743.646666666667</v>
      </c>
      <c r="L2672" s="22">
        <f t="shared" si="791"/>
        <v>3749.9700000000003</v>
      </c>
      <c r="M2672" s="2">
        <f t="shared" si="802"/>
        <v>17.044999999999618</v>
      </c>
      <c r="N2672" s="2">
        <f t="shared" si="803"/>
        <v>17.612499999999727</v>
      </c>
      <c r="O2672" s="2">
        <f t="shared" si="804"/>
        <v>20.246666666666442</v>
      </c>
      <c r="P2672" s="2">
        <f t="shared" si="805"/>
        <v>26.649999999999636</v>
      </c>
      <c r="Q2672" s="2">
        <f t="shared" si="792"/>
        <v>28.255000000000109</v>
      </c>
      <c r="R2672" s="2">
        <f t="shared" si="793"/>
        <v>27.6875</v>
      </c>
      <c r="S2672" s="2">
        <f t="shared" si="794"/>
        <v>25.053333333333285</v>
      </c>
      <c r="T2672" s="2">
        <f t="shared" si="795"/>
        <v>18.650000000000091</v>
      </c>
      <c r="U2672" s="2">
        <f ca="1">IFERROR(SUM(OFFSET(M2672,0,0,-计算结果!$B$18,1)),SUM(OFFSET(M2672,0,0,-ROW(),1)))</f>
        <v>1425.9725000000017</v>
      </c>
      <c r="V2672" s="2">
        <f ca="1">IFERROR(SUM(OFFSET(N2672,0,0,-计算结果!$B$18,1)),SUM(OFFSET(N2672,0,0,-ROW(),1)))</f>
        <v>1512.4524999999994</v>
      </c>
      <c r="W2672" s="2">
        <f ca="1">IFERROR(SUM(OFFSET(O2672,0,0,-计算结果!$B$18,1)),SUM(OFFSET(O2672,0,0,-ROW(),1)))</f>
        <v>1451.7466666666669</v>
      </c>
      <c r="X2672" s="2">
        <f ca="1">IFERROR(SUM(OFFSET(P2672,0,0,-计算结果!$B$18,1)),SUM(OFFSET(P2672,0,0,-ROW(),1)))</f>
        <v>1503.2950000000005</v>
      </c>
      <c r="Y2672" s="2">
        <f ca="1">IFERROR(SUM(OFFSET(Q2672,0,0,-计算结果!$B$18,1)),SUM(OFFSET(Q2672,0,0,-ROW(),1)))</f>
        <v>1489.3874999999985</v>
      </c>
      <c r="Z2672" s="2">
        <f ca="1">IFERROR(SUM(OFFSET(R2672,0,0,-计算结果!$B$18,1)),SUM(OFFSET(R2672,0,0,-ROW(),1)))</f>
        <v>1402.9075000000007</v>
      </c>
      <c r="AA2672" s="2">
        <f ca="1">IFERROR(SUM(OFFSET(S2672,0,0,-计算结果!$B$18,1)),SUM(OFFSET(S2672,0,0,-ROW(),1)))</f>
        <v>1463.6133333333332</v>
      </c>
      <c r="AB2672" s="2">
        <f ca="1">IFERROR(SUM(OFFSET(T2672,0,0,-计算结果!$B$18,1)),SUM(OFFSET(T2672,0,0,-ROW(),1)))</f>
        <v>1412.0649999999996</v>
      </c>
      <c r="AC2672" s="2">
        <f t="shared" ca="1" si="796"/>
        <v>0.95742209465300543</v>
      </c>
      <c r="AD2672" s="2">
        <f t="shared" ca="1" si="797"/>
        <v>1.0780842642868462</v>
      </c>
      <c r="AE2672" s="2">
        <f t="shared" ca="1" si="798"/>
        <v>0.99189221196855293</v>
      </c>
      <c r="AF2672" s="2">
        <f t="shared" ca="1" si="799"/>
        <v>1.0646075074447712</v>
      </c>
      <c r="AG2672" s="4" t="str">
        <f ca="1">IF(AND(AC2672&lt;计算结果!$B$19,AD2672&lt;计算结果!$B$19,AE2672&lt;计算结果!$B$19,AF2672&lt;计算结果!$B$19),"买",IF(AND(AC2672&gt;计算结果!$B$20,AD2672&gt;计算结果!$B$20,AE2672&gt;计算结果!$B$20,AF2672&gt;计算结果!$B$20),"卖",AG2671))</f>
        <v>卖</v>
      </c>
      <c r="AH2672" s="4" t="str">
        <f t="shared" ca="1" si="800"/>
        <v/>
      </c>
      <c r="AI2672" s="3">
        <f ca="1">IF(AG2671="买",E2672/E2671-1,0)-IF(AH2672=1,计算结果!B$17,0)</f>
        <v>0</v>
      </c>
      <c r="AJ2672" s="2">
        <f t="shared" ca="1" si="801"/>
        <v>1.4677729438245932</v>
      </c>
      <c r="AK2672" s="3">
        <f ca="1">1-AJ2672/MAX(AJ$2:AJ2672)</f>
        <v>0</v>
      </c>
    </row>
    <row r="2673" spans="1:37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6">
        <v>145968201728</v>
      </c>
      <c r="G2673" s="3">
        <f t="shared" si="787"/>
        <v>-7.0203698740284093E-2</v>
      </c>
      <c r="H2673" s="3">
        <f>1-E2673/MAX(E$2:E2673)</f>
        <v>0.40974103314503496</v>
      </c>
      <c r="I2673" s="22">
        <f t="shared" si="788"/>
        <v>3533.3325000000004</v>
      </c>
      <c r="J2673" s="22">
        <f t="shared" si="789"/>
        <v>3597.5299999999997</v>
      </c>
      <c r="K2673" s="22">
        <f t="shared" si="790"/>
        <v>3554.7533333333336</v>
      </c>
      <c r="L2673" s="22">
        <f t="shared" si="791"/>
        <v>3597.5949999999998</v>
      </c>
      <c r="M2673" s="2">
        <f t="shared" si="802"/>
        <v>-14.244999999999891</v>
      </c>
      <c r="N2673" s="2">
        <f t="shared" si="803"/>
        <v>-21.720000000000255</v>
      </c>
      <c r="O2673" s="2">
        <f t="shared" si="804"/>
        <v>-17.406666666667206</v>
      </c>
      <c r="P2673" s="2">
        <f t="shared" si="805"/>
        <v>-23.730000000000473</v>
      </c>
      <c r="Q2673" s="2">
        <f t="shared" si="792"/>
        <v>271.53499999999985</v>
      </c>
      <c r="R2673" s="2">
        <f t="shared" si="793"/>
        <v>279.01000000000022</v>
      </c>
      <c r="S2673" s="2">
        <f t="shared" si="794"/>
        <v>274.69666666666717</v>
      </c>
      <c r="T2673" s="2">
        <f t="shared" si="795"/>
        <v>281.02000000000044</v>
      </c>
      <c r="U2673" s="2">
        <f ca="1">IFERROR(SUM(OFFSET(M2673,0,0,-计算结果!$B$18,1)),SUM(OFFSET(M2673,0,0,-ROW(),1)))</f>
        <v>1315.1800000000012</v>
      </c>
      <c r="V2673" s="2">
        <f ca="1">IFERROR(SUM(OFFSET(N2673,0,0,-计算结果!$B$18,1)),SUM(OFFSET(N2673,0,0,-ROW(),1)))</f>
        <v>1375.3874999999994</v>
      </c>
      <c r="W2673" s="2">
        <f ca="1">IFERROR(SUM(OFFSET(O2673,0,0,-计算结果!$B$18,1)),SUM(OFFSET(O2673,0,0,-ROW(),1)))</f>
        <v>1337.5233333333331</v>
      </c>
      <c r="X2673" s="2">
        <f ca="1">IFERROR(SUM(OFFSET(P2673,0,0,-计算结果!$B$18,1)),SUM(OFFSET(P2673,0,0,-ROW(),1)))</f>
        <v>1382.21</v>
      </c>
      <c r="Y2673" s="2">
        <f ca="1">IFERROR(SUM(OFFSET(Q2673,0,0,-计算结果!$B$18,1)),SUM(OFFSET(Q2673,0,0,-ROW(),1)))</f>
        <v>1750.4199999999987</v>
      </c>
      <c r="Z2673" s="2">
        <f ca="1">IFERROR(SUM(OFFSET(R2673,0,0,-计算结果!$B$18,1)),SUM(OFFSET(R2673,0,0,-ROW(),1)))</f>
        <v>1690.2125000000005</v>
      </c>
      <c r="AA2673" s="2">
        <f ca="1">IFERROR(SUM(OFFSET(S2673,0,0,-计算结果!$B$18,1)),SUM(OFFSET(S2673,0,0,-ROW(),1)))</f>
        <v>1728.0766666666668</v>
      </c>
      <c r="AB2673" s="2">
        <f ca="1">IFERROR(SUM(OFFSET(T2673,0,0,-计算结果!$B$18,1)),SUM(OFFSET(T2673,0,0,-ROW(),1)))</f>
        <v>1683.3899999999999</v>
      </c>
      <c r="AC2673" s="2">
        <f t="shared" ca="1" si="796"/>
        <v>0.75135110430639629</v>
      </c>
      <c r="AD2673" s="2">
        <f t="shared" ca="1" si="797"/>
        <v>0.81373643846557686</v>
      </c>
      <c r="AE2673" s="2">
        <f t="shared" ca="1" si="798"/>
        <v>0.77399536671791158</v>
      </c>
      <c r="AF2673" s="2">
        <f t="shared" ca="1" si="799"/>
        <v>0.82108721092557291</v>
      </c>
      <c r="AG2673" s="4" t="str">
        <f ca="1">IF(AND(AC2673&lt;计算结果!$B$19,AD2673&lt;计算结果!$B$19,AE2673&lt;计算结果!$B$19,AF2673&lt;计算结果!$B$19),"买",IF(AND(AC2673&gt;计算结果!$B$20,AD2673&gt;计算结果!$B$20,AE2673&gt;计算结果!$B$20,AF2673&gt;计算结果!$B$20),"卖",AG2672))</f>
        <v>卖</v>
      </c>
      <c r="AH2673" s="4" t="str">
        <f t="shared" ca="1" si="800"/>
        <v/>
      </c>
      <c r="AI2673" s="3">
        <f ca="1">IF(AG2672="买",E2673/E2672-1,0)-IF(AH2673=1,计算结果!B$17,0)</f>
        <v>0</v>
      </c>
      <c r="AJ2673" s="2">
        <f t="shared" ca="1" si="801"/>
        <v>1.4677729438245932</v>
      </c>
      <c r="AK2673" s="3">
        <f ca="1">1-AJ2673/MAX(AJ$2:AJ2673)</f>
        <v>0</v>
      </c>
    </row>
    <row r="2674" spans="1:37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6">
        <v>196017078272</v>
      </c>
      <c r="G2674" s="3">
        <f t="shared" si="787"/>
        <v>2.7990210632820034E-3</v>
      </c>
      <c r="H2674" s="3">
        <f>1-E2674/MAX(E$2:E2674)</f>
        <v>0.40808888586401681</v>
      </c>
      <c r="I2674" s="22">
        <f t="shared" si="788"/>
        <v>3463.2650000000003</v>
      </c>
      <c r="J2674" s="22">
        <f t="shared" si="789"/>
        <v>3439.1150000000002</v>
      </c>
      <c r="K2674" s="22">
        <f t="shared" si="790"/>
        <v>3458.0933333333337</v>
      </c>
      <c r="L2674" s="22">
        <f t="shared" si="791"/>
        <v>3447.75</v>
      </c>
      <c r="M2674" s="2">
        <f t="shared" si="802"/>
        <v>-15.112500000000637</v>
      </c>
      <c r="N2674" s="2">
        <f t="shared" si="803"/>
        <v>-79.309999999999945</v>
      </c>
      <c r="O2674" s="2">
        <f t="shared" si="804"/>
        <v>-36.533333333333758</v>
      </c>
      <c r="P2674" s="2">
        <f t="shared" si="805"/>
        <v>-79.375</v>
      </c>
      <c r="Q2674" s="2">
        <f t="shared" si="792"/>
        <v>156.05250000000024</v>
      </c>
      <c r="R2674" s="2">
        <f t="shared" si="793"/>
        <v>220.24999999999955</v>
      </c>
      <c r="S2674" s="2">
        <f t="shared" si="794"/>
        <v>177.47333333333336</v>
      </c>
      <c r="T2674" s="2">
        <f t="shared" si="795"/>
        <v>220.3149999999996</v>
      </c>
      <c r="U2674" s="2">
        <f ca="1">IFERROR(SUM(OFFSET(M2674,0,0,-计算结果!$B$18,1)),SUM(OFFSET(M2674,0,0,-ROW(),1)))</f>
        <v>1179.0750000000007</v>
      </c>
      <c r="V2674" s="2">
        <f ca="1">IFERROR(SUM(OFFSET(N2674,0,0,-计算结果!$B$18,1)),SUM(OFFSET(N2674,0,0,-ROW(),1)))</f>
        <v>1151.327499999999</v>
      </c>
      <c r="W2674" s="2">
        <f ca="1">IFERROR(SUM(OFFSET(O2674,0,0,-计算结果!$B$18,1)),SUM(OFFSET(O2674,0,0,-ROW(),1)))</f>
        <v>1172.4666666666658</v>
      </c>
      <c r="X2674" s="2">
        <f ca="1">IFERROR(SUM(OFFSET(P2674,0,0,-计算结果!$B$18,1)),SUM(OFFSET(P2674,0,0,-ROW(),1)))</f>
        <v>1159.25</v>
      </c>
      <c r="Y2674" s="2">
        <f ca="1">IFERROR(SUM(OFFSET(Q2674,0,0,-计算结果!$B$18,1)),SUM(OFFSET(Q2674,0,0,-ROW(),1)))</f>
        <v>1932.0749999999989</v>
      </c>
      <c r="Z2674" s="2">
        <f ca="1">IFERROR(SUM(OFFSET(R2674,0,0,-计算结果!$B$18,1)),SUM(OFFSET(R2674,0,0,-ROW(),1)))</f>
        <v>1959.8225000000007</v>
      </c>
      <c r="AA2674" s="2">
        <f ca="1">IFERROR(SUM(OFFSET(S2674,0,0,-计算结果!$B$18,1)),SUM(OFFSET(S2674,0,0,-ROW(),1)))</f>
        <v>1938.6833333333338</v>
      </c>
      <c r="AB2674" s="2">
        <f ca="1">IFERROR(SUM(OFFSET(T2674,0,0,-计算结果!$B$18,1)),SUM(OFFSET(T2674,0,0,-ROW(),1)))</f>
        <v>1951.8999999999996</v>
      </c>
      <c r="AC2674" s="2">
        <f t="shared" ca="1" si="796"/>
        <v>0.61026357672450671</v>
      </c>
      <c r="AD2674" s="2">
        <f t="shared" ca="1" si="797"/>
        <v>0.58746519136299258</v>
      </c>
      <c r="AE2674" s="2">
        <f t="shared" ca="1" si="798"/>
        <v>0.60477471823660323</v>
      </c>
      <c r="AF2674" s="2">
        <f t="shared" ca="1" si="799"/>
        <v>0.59390849941083057</v>
      </c>
      <c r="AG2674" s="4" t="str">
        <f ca="1">IF(AND(AC2674&lt;计算结果!$B$19,AD2674&lt;计算结果!$B$19,AE2674&lt;计算结果!$B$19,AF2674&lt;计算结果!$B$19),"买",IF(AND(AC2674&gt;计算结果!$B$20,AD2674&gt;计算结果!$B$20,AE2674&gt;计算结果!$B$20,AF2674&gt;计算结果!$B$20),"卖",AG2673))</f>
        <v>卖</v>
      </c>
      <c r="AH2674" s="4" t="str">
        <f t="shared" ca="1" si="800"/>
        <v/>
      </c>
      <c r="AI2674" s="3">
        <f ca="1">IF(AG2673="买",E2674/E2673-1,0)-IF(AH2674=1,计算结果!B$17,0)</f>
        <v>0</v>
      </c>
      <c r="AJ2674" s="2">
        <f t="shared" ca="1" si="801"/>
        <v>1.4677729438245932</v>
      </c>
      <c r="AK2674" s="3">
        <f ca="1">1-AJ2674/MAX(AJ$2:AJ2674)</f>
        <v>0</v>
      </c>
    </row>
    <row r="2675" spans="1:37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6">
        <v>160947191808</v>
      </c>
      <c r="G2675" s="3">
        <f t="shared" si="787"/>
        <v>1.7543506631635175E-2</v>
      </c>
      <c r="H2675" s="3">
        <f>1-E2675/MAX(E$2:E2675)</f>
        <v>0.39770468930783365</v>
      </c>
      <c r="I2675" s="22">
        <f t="shared" si="788"/>
        <v>3522.9575</v>
      </c>
      <c r="J2675" s="22">
        <f t="shared" si="789"/>
        <v>3508.6074999999996</v>
      </c>
      <c r="K2675" s="22">
        <f t="shared" si="790"/>
        <v>3517.3399999999997</v>
      </c>
      <c r="L2675" s="22">
        <f t="shared" si="791"/>
        <v>3506.1049999999996</v>
      </c>
      <c r="M2675" s="2">
        <f t="shared" si="802"/>
        <v>80.474999999999454</v>
      </c>
      <c r="N2675" s="2">
        <f t="shared" si="803"/>
        <v>104.62499999999955</v>
      </c>
      <c r="O2675" s="2">
        <f t="shared" si="804"/>
        <v>85.646666666666079</v>
      </c>
      <c r="P2675" s="2">
        <f t="shared" si="805"/>
        <v>95.989999999999782</v>
      </c>
      <c r="Q2675" s="2">
        <f t="shared" si="792"/>
        <v>-5.2049999999994725</v>
      </c>
      <c r="R2675" s="2">
        <f t="shared" si="793"/>
        <v>-29.354999999999563</v>
      </c>
      <c r="S2675" s="2">
        <f t="shared" si="794"/>
        <v>-10.376666666666097</v>
      </c>
      <c r="T2675" s="2">
        <f t="shared" si="795"/>
        <v>-20.7199999999998</v>
      </c>
      <c r="U2675" s="2">
        <f ca="1">IFERROR(SUM(OFFSET(M2675,0,0,-计算结果!$B$18,1)),SUM(OFFSET(M2675,0,0,-ROW(),1)))</f>
        <v>1225.2725</v>
      </c>
      <c r="V2675" s="2">
        <f ca="1">IFERROR(SUM(OFFSET(N2675,0,0,-计算结果!$B$18,1)),SUM(OFFSET(N2675,0,0,-ROW(),1)))</f>
        <v>1210.6824999999985</v>
      </c>
      <c r="W2675" s="2">
        <f ca="1">IFERROR(SUM(OFFSET(O2675,0,0,-计算结果!$B$18,1)),SUM(OFFSET(O2675,0,0,-ROW(),1)))</f>
        <v>1224.4566666666656</v>
      </c>
      <c r="X2675" s="2">
        <f ca="1">IFERROR(SUM(OFFSET(P2675,0,0,-计算结果!$B$18,1)),SUM(OFFSET(P2675,0,0,-ROW(),1)))</f>
        <v>1222.8249999999998</v>
      </c>
      <c r="Y2675" s="2">
        <f ca="1">IFERROR(SUM(OFFSET(Q2675,0,0,-计算结果!$B$18,1)),SUM(OFFSET(Q2675,0,0,-ROW(),1)))</f>
        <v>1883.4775</v>
      </c>
      <c r="Z2675" s="2">
        <f ca="1">IFERROR(SUM(OFFSET(R2675,0,0,-计算结果!$B$18,1)),SUM(OFFSET(R2675,0,0,-ROW(),1)))</f>
        <v>1898.0675000000015</v>
      </c>
      <c r="AA2675" s="2">
        <f ca="1">IFERROR(SUM(OFFSET(S2675,0,0,-计算结果!$B$18,1)),SUM(OFFSET(S2675,0,0,-ROW(),1)))</f>
        <v>1884.2933333333344</v>
      </c>
      <c r="AB2675" s="2">
        <f ca="1">IFERROR(SUM(OFFSET(T2675,0,0,-计算结果!$B$18,1)),SUM(OFFSET(T2675,0,0,-ROW(),1)))</f>
        <v>1885.9250000000002</v>
      </c>
      <c r="AC2675" s="2">
        <f t="shared" ca="1" si="796"/>
        <v>0.65053737036943637</v>
      </c>
      <c r="AD2675" s="2">
        <f t="shared" ca="1" si="797"/>
        <v>0.63785007645934488</v>
      </c>
      <c r="AE2675" s="2">
        <f t="shared" ca="1" si="798"/>
        <v>0.64982274522013461</v>
      </c>
      <c r="AF2675" s="2">
        <f t="shared" ca="1" si="799"/>
        <v>0.64839534976205293</v>
      </c>
      <c r="AG2675" s="4" t="str">
        <f ca="1">IF(AND(AC2675&lt;计算结果!$B$19,AD2675&lt;计算结果!$B$19,AE2675&lt;计算结果!$B$19,AF2675&lt;计算结果!$B$19),"买",IF(AND(AC2675&gt;计算结果!$B$20,AD2675&gt;计算结果!$B$20,AE2675&gt;计算结果!$B$20,AF2675&gt;计算结果!$B$20),"卖",AG2674))</f>
        <v>卖</v>
      </c>
      <c r="AH2675" s="4" t="str">
        <f t="shared" ca="1" si="800"/>
        <v/>
      </c>
      <c r="AI2675" s="3">
        <f ca="1">IF(AG2674="买",E2675/E2674-1,0)-IF(AH2675=1,计算结果!B$17,0)</f>
        <v>0</v>
      </c>
      <c r="AJ2675" s="2">
        <f t="shared" ca="1" si="801"/>
        <v>1.4677729438245932</v>
      </c>
      <c r="AK2675" s="3">
        <f ca="1">1-AJ2675/MAX(AJ$2:AJ2675)</f>
        <v>0</v>
      </c>
    </row>
    <row r="2676" spans="1:37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6">
        <v>47130796032</v>
      </c>
      <c r="G2676" s="3">
        <f t="shared" si="787"/>
        <v>-6.9334229803294511E-2</v>
      </c>
      <c r="H2676" s="3">
        <f>1-E2676/MAX(E$2:E2676)</f>
        <v>0.43946437078881095</v>
      </c>
      <c r="I2676" s="22">
        <f t="shared" si="788"/>
        <v>3338.6624999999999</v>
      </c>
      <c r="J2676" s="22">
        <f t="shared" si="789"/>
        <v>3385.3550000000005</v>
      </c>
      <c r="K2676" s="22">
        <f t="shared" si="790"/>
        <v>3353.4233333333336</v>
      </c>
      <c r="L2676" s="22">
        <f t="shared" si="791"/>
        <v>3382.9449999999997</v>
      </c>
      <c r="M2676" s="2">
        <f t="shared" si="802"/>
        <v>-41.807499999999891</v>
      </c>
      <c r="N2676" s="2">
        <f t="shared" si="803"/>
        <v>-27.457499999999527</v>
      </c>
      <c r="O2676" s="2">
        <f t="shared" si="804"/>
        <v>-36.1899999999996</v>
      </c>
      <c r="P2676" s="2">
        <f t="shared" si="805"/>
        <v>-24.954999999999472</v>
      </c>
      <c r="Q2676" s="2">
        <f t="shared" si="792"/>
        <v>238.2175000000002</v>
      </c>
      <c r="R2676" s="2">
        <f t="shared" si="793"/>
        <v>223.86749999999984</v>
      </c>
      <c r="S2676" s="2">
        <f t="shared" si="794"/>
        <v>232.59999999999991</v>
      </c>
      <c r="T2676" s="2">
        <f t="shared" si="795"/>
        <v>221.36499999999978</v>
      </c>
      <c r="U2676" s="2">
        <f ca="1">IFERROR(SUM(OFFSET(M2676,0,0,-计算结果!$B$18,1)),SUM(OFFSET(M2676,0,0,-ROW(),1)))</f>
        <v>1175.8024999999998</v>
      </c>
      <c r="V2676" s="2">
        <f ca="1">IFERROR(SUM(OFFSET(N2676,0,0,-计算结果!$B$18,1)),SUM(OFFSET(N2676,0,0,-ROW(),1)))</f>
        <v>1168.9199999999987</v>
      </c>
      <c r="W2676" s="2">
        <f ca="1">IFERROR(SUM(OFFSET(O2676,0,0,-计算结果!$B$18,1)),SUM(OFFSET(O2676,0,0,-ROW(),1)))</f>
        <v>1181.3399999999988</v>
      </c>
      <c r="X2676" s="2">
        <f ca="1">IFERROR(SUM(OFFSET(P2676,0,0,-计算结果!$B$18,1)),SUM(OFFSET(P2676,0,0,-ROW(),1)))</f>
        <v>1192.415</v>
      </c>
      <c r="Y2676" s="2">
        <f ca="1">IFERROR(SUM(OFFSET(Q2676,0,0,-计算结果!$B$18,1)),SUM(OFFSET(Q2676,0,0,-ROW(),1)))</f>
        <v>2067.6575000000003</v>
      </c>
      <c r="Z2676" s="2">
        <f ca="1">IFERROR(SUM(OFFSET(R2676,0,0,-计算结果!$B$18,1)),SUM(OFFSET(R2676,0,0,-ROW(),1)))</f>
        <v>2074.5400000000013</v>
      </c>
      <c r="AA2676" s="2">
        <f ca="1">IFERROR(SUM(OFFSET(S2676,0,0,-计算结果!$B$18,1)),SUM(OFFSET(S2676,0,0,-ROW(),1)))</f>
        <v>2062.1200000000013</v>
      </c>
      <c r="AB2676" s="2">
        <f ca="1">IFERROR(SUM(OFFSET(T2676,0,0,-计算结果!$B$18,1)),SUM(OFFSET(T2676,0,0,-ROW(),1)))</f>
        <v>2051.0450000000001</v>
      </c>
      <c r="AC2676" s="2">
        <f t="shared" ca="1" si="796"/>
        <v>0.56866405582162405</v>
      </c>
      <c r="AD2676" s="2">
        <f t="shared" ca="1" si="797"/>
        <v>0.56345985134053711</v>
      </c>
      <c r="AE2676" s="2">
        <f t="shared" ca="1" si="798"/>
        <v>0.57287645723818115</v>
      </c>
      <c r="AF2676" s="2">
        <f t="shared" ca="1" si="799"/>
        <v>0.58136949701249852</v>
      </c>
      <c r="AG2676" s="4" t="str">
        <f ca="1">IF(AND(AC2676&lt;计算结果!$B$19,AD2676&lt;计算结果!$B$19,AE2676&lt;计算结果!$B$19,AF2676&lt;计算结果!$B$19),"买",IF(AND(AC2676&gt;计算结果!$B$20,AD2676&gt;计算结果!$B$20,AE2676&gt;计算结果!$B$20,AF2676&gt;计算结果!$B$20),"卖",AG2675))</f>
        <v>卖</v>
      </c>
      <c r="AH2676" s="4" t="str">
        <f t="shared" ca="1" si="800"/>
        <v/>
      </c>
      <c r="AI2676" s="3">
        <f ca="1">IF(AG2675="买",E2676/E2675-1,0)-IF(AH2676=1,计算结果!B$17,0)</f>
        <v>0</v>
      </c>
      <c r="AJ2676" s="2">
        <f t="shared" ca="1" si="801"/>
        <v>1.4677729438245932</v>
      </c>
      <c r="AK2676" s="3">
        <f ca="1">1-AJ2676/MAX(AJ$2:AJ2676)</f>
        <v>0</v>
      </c>
    </row>
    <row r="2677" spans="1:37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6">
        <v>203498864640</v>
      </c>
      <c r="G2677" s="3">
        <f t="shared" si="787"/>
        <v>2.0392304470036704E-2</v>
      </c>
      <c r="H2677" s="3">
        <f>1-E2677/MAX(E$2:E2677)</f>
        <v>0.42803375757163276</v>
      </c>
      <c r="I2677" s="22">
        <f t="shared" si="788"/>
        <v>3344.9749999999999</v>
      </c>
      <c r="J2677" s="22">
        <f t="shared" si="789"/>
        <v>3347.5524999999998</v>
      </c>
      <c r="K2677" s="22">
        <f t="shared" si="790"/>
        <v>3339.4466666666667</v>
      </c>
      <c r="L2677" s="22">
        <f t="shared" si="791"/>
        <v>3328.39</v>
      </c>
      <c r="M2677" s="2">
        <f t="shared" si="802"/>
        <v>80.1875</v>
      </c>
      <c r="N2677" s="2">
        <f t="shared" si="803"/>
        <v>33.494999999999436</v>
      </c>
      <c r="O2677" s="2">
        <f t="shared" si="804"/>
        <v>65.426666666666279</v>
      </c>
      <c r="P2677" s="2">
        <f t="shared" si="805"/>
        <v>35.9050000000002</v>
      </c>
      <c r="Q2677" s="2">
        <f t="shared" si="792"/>
        <v>100.73250000000007</v>
      </c>
      <c r="R2677" s="2">
        <f t="shared" si="793"/>
        <v>147.42500000000064</v>
      </c>
      <c r="S2677" s="2">
        <f t="shared" si="794"/>
        <v>115.49333333333379</v>
      </c>
      <c r="T2677" s="2">
        <f t="shared" si="795"/>
        <v>145.01499999999987</v>
      </c>
      <c r="U2677" s="2">
        <f ca="1">IFERROR(SUM(OFFSET(M2677,0,0,-计算结果!$B$18,1)),SUM(OFFSET(M2677,0,0,-ROW(),1)))</f>
        <v>1235.0449999999996</v>
      </c>
      <c r="V2677" s="2">
        <f ca="1">IFERROR(SUM(OFFSET(N2677,0,0,-计算结果!$B$18,1)),SUM(OFFSET(N2677,0,0,-ROW(),1)))</f>
        <v>1180.1699999999978</v>
      </c>
      <c r="W2677" s="2">
        <f ca="1">IFERROR(SUM(OFFSET(O2677,0,0,-计算结果!$B$18,1)),SUM(OFFSET(O2677,0,0,-ROW(),1)))</f>
        <v>1222.2566666666648</v>
      </c>
      <c r="X2677" s="2">
        <f ca="1">IFERROR(SUM(OFFSET(P2677,0,0,-计算结果!$B$18,1)),SUM(OFFSET(P2677,0,0,-ROW(),1)))</f>
        <v>1196.6800000000003</v>
      </c>
      <c r="Y2677" s="2">
        <f ca="1">IFERROR(SUM(OFFSET(Q2677,0,0,-计算结果!$B$18,1)),SUM(OFFSET(Q2677,0,0,-ROW(),1)))</f>
        <v>2116.7050000000004</v>
      </c>
      <c r="Z2677" s="2">
        <f ca="1">IFERROR(SUM(OFFSET(R2677,0,0,-计算结果!$B$18,1)),SUM(OFFSET(R2677,0,0,-ROW(),1)))</f>
        <v>2171.5800000000022</v>
      </c>
      <c r="AA2677" s="2">
        <f ca="1">IFERROR(SUM(OFFSET(S2677,0,0,-计算结果!$B$18,1)),SUM(OFFSET(S2677,0,0,-ROW(),1)))</f>
        <v>2129.4933333333352</v>
      </c>
      <c r="AB2677" s="2">
        <f ca="1">IFERROR(SUM(OFFSET(T2677,0,0,-计算结果!$B$18,1)),SUM(OFFSET(T2677,0,0,-ROW(),1)))</f>
        <v>2155.0699999999997</v>
      </c>
      <c r="AC2677" s="2">
        <f t="shared" ca="1" si="796"/>
        <v>0.58347525989686777</v>
      </c>
      <c r="AD2677" s="2">
        <f t="shared" ca="1" si="797"/>
        <v>0.54346144282043329</v>
      </c>
      <c r="AE2677" s="2">
        <f t="shared" ca="1" si="798"/>
        <v>0.57396595121218053</v>
      </c>
      <c r="AF2677" s="2">
        <f t="shared" ca="1" si="799"/>
        <v>0.55528590718630966</v>
      </c>
      <c r="AG2677" s="4" t="str">
        <f ca="1">IF(AND(AC2677&lt;计算结果!$B$19,AD2677&lt;计算结果!$B$19,AE2677&lt;计算结果!$B$19,AF2677&lt;计算结果!$B$19),"买",IF(AND(AC2677&gt;计算结果!$B$20,AD2677&gt;计算结果!$B$20,AE2677&gt;计算结果!$B$20,AF2677&gt;计算结果!$B$20),"卖",AG2676))</f>
        <v>卖</v>
      </c>
      <c r="AH2677" s="4" t="str">
        <f t="shared" ca="1" si="800"/>
        <v/>
      </c>
      <c r="AI2677" s="3">
        <f ca="1">IF(AG2676="买",E2677/E2676-1,0)-IF(AH2677=1,计算结果!B$17,0)</f>
        <v>0</v>
      </c>
      <c r="AJ2677" s="2">
        <f t="shared" ca="1" si="801"/>
        <v>1.4677729438245932</v>
      </c>
      <c r="AK2677" s="3">
        <f ca="1">1-AJ2677/MAX(AJ$2:AJ2677)</f>
        <v>0</v>
      </c>
    </row>
    <row r="2678" spans="1:37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6">
        <v>184464048128</v>
      </c>
      <c r="G2678" s="3">
        <f t="shared" si="787"/>
        <v>-5.0307000321279438E-2</v>
      </c>
      <c r="H2678" s="3">
        <f>1-E2678/MAX(E$2:E2678)</f>
        <v>0.45680766351323765</v>
      </c>
      <c r="I2678" s="22">
        <f t="shared" si="788"/>
        <v>3229.9574999999995</v>
      </c>
      <c r="J2678" s="22">
        <f t="shared" si="789"/>
        <v>3257.625</v>
      </c>
      <c r="K2678" s="22">
        <f t="shared" si="790"/>
        <v>3242.4600000000005</v>
      </c>
      <c r="L2678" s="22">
        <f t="shared" si="791"/>
        <v>3267.4650000000001</v>
      </c>
      <c r="M2678" s="2">
        <f t="shared" si="802"/>
        <v>-2.4949999999998909</v>
      </c>
      <c r="N2678" s="2">
        <f t="shared" si="803"/>
        <v>-5.0724999999997635</v>
      </c>
      <c r="O2678" s="2">
        <f t="shared" si="804"/>
        <v>3.033333333333303</v>
      </c>
      <c r="P2678" s="2">
        <f t="shared" si="805"/>
        <v>14.090000000000146</v>
      </c>
      <c r="Q2678" s="2">
        <f t="shared" si="792"/>
        <v>152.52500000000009</v>
      </c>
      <c r="R2678" s="2">
        <f t="shared" si="793"/>
        <v>155.10249999999996</v>
      </c>
      <c r="S2678" s="2">
        <f t="shared" si="794"/>
        <v>146.9966666666669</v>
      </c>
      <c r="T2678" s="2">
        <f t="shared" si="795"/>
        <v>135.94000000000005</v>
      </c>
      <c r="U2678" s="2">
        <f ca="1">IFERROR(SUM(OFFSET(M2678,0,0,-计算结果!$B$18,1)),SUM(OFFSET(M2678,0,0,-ROW(),1)))</f>
        <v>1240.2925</v>
      </c>
      <c r="V2678" s="2">
        <f ca="1">IFERROR(SUM(OFFSET(N2678,0,0,-计算结果!$B$18,1)),SUM(OFFSET(N2678,0,0,-ROW(),1)))</f>
        <v>1194.4449999999979</v>
      </c>
      <c r="W2678" s="2">
        <f ca="1">IFERROR(SUM(OFFSET(O2678,0,0,-计算结果!$B$18,1)),SUM(OFFSET(O2678,0,0,-ROW(),1)))</f>
        <v>1235.0766666666646</v>
      </c>
      <c r="X2678" s="2">
        <f ca="1">IFERROR(SUM(OFFSET(P2678,0,0,-计算结果!$B$18,1)),SUM(OFFSET(P2678,0,0,-ROW(),1)))</f>
        <v>1224.6450000000004</v>
      </c>
      <c r="Y2678" s="2">
        <f ca="1">IFERROR(SUM(OFFSET(Q2678,0,0,-计算结果!$B$18,1)),SUM(OFFSET(Q2678,0,0,-ROW(),1)))</f>
        <v>2195.3575000000001</v>
      </c>
      <c r="Z2678" s="2">
        <f ca="1">IFERROR(SUM(OFFSET(R2678,0,0,-计算结果!$B$18,1)),SUM(OFFSET(R2678,0,0,-ROW(),1)))</f>
        <v>2241.2050000000022</v>
      </c>
      <c r="AA2678" s="2">
        <f ca="1">IFERROR(SUM(OFFSET(S2678,0,0,-计算结果!$B$18,1)),SUM(OFFSET(S2678,0,0,-ROW(),1)))</f>
        <v>2200.5733333333355</v>
      </c>
      <c r="AB2678" s="2">
        <f ca="1">IFERROR(SUM(OFFSET(T2678,0,0,-计算结果!$B$18,1)),SUM(OFFSET(T2678,0,0,-ROW(),1)))</f>
        <v>2211.0049999999997</v>
      </c>
      <c r="AC2678" s="2">
        <f t="shared" ca="1" si="796"/>
        <v>0.56496151537961359</v>
      </c>
      <c r="AD2678" s="2">
        <f t="shared" ca="1" si="797"/>
        <v>0.53294767770016427</v>
      </c>
      <c r="AE2678" s="2">
        <f t="shared" ca="1" si="798"/>
        <v>0.56125221911865242</v>
      </c>
      <c r="AF2678" s="2">
        <f t="shared" ca="1" si="799"/>
        <v>0.55388612870617693</v>
      </c>
      <c r="AG2678" s="4" t="str">
        <f ca="1">IF(AND(AC2678&lt;计算结果!$B$19,AD2678&lt;计算结果!$B$19,AE2678&lt;计算结果!$B$19,AF2678&lt;计算结果!$B$19),"买",IF(AND(AC2678&gt;计算结果!$B$20,AD2678&gt;计算结果!$B$20,AE2678&gt;计算结果!$B$20,AF2678&gt;计算结果!$B$20),"卖",AG2677))</f>
        <v>卖</v>
      </c>
      <c r="AH2678" s="4" t="str">
        <f t="shared" ca="1" si="800"/>
        <v/>
      </c>
      <c r="AI2678" s="3">
        <f ca="1">IF(AG2677="买",E2678/E2677-1,0)-IF(AH2678=1,计算结果!B$17,0)</f>
        <v>0</v>
      </c>
      <c r="AJ2678" s="2">
        <f t="shared" ca="1" si="801"/>
        <v>1.4677729438245932</v>
      </c>
      <c r="AK2678" s="3">
        <f ca="1">1-AJ2678/MAX(AJ$2:AJ2678)</f>
        <v>0</v>
      </c>
    </row>
    <row r="2679" spans="1:37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6">
        <v>142048903168</v>
      </c>
      <c r="G2679" s="3">
        <f t="shared" si="787"/>
        <v>7.2859402653135952E-3</v>
      </c>
      <c r="H2679" s="3">
        <f>1-E2679/MAX(E$2:E2679)</f>
        <v>0.45284999659701897</v>
      </c>
      <c r="I2679" s="22">
        <f t="shared" si="788"/>
        <v>3212.0550000000003</v>
      </c>
      <c r="J2679" s="22">
        <f t="shared" si="789"/>
        <v>3211.8324999999995</v>
      </c>
      <c r="K2679" s="22">
        <f t="shared" si="790"/>
        <v>3210.8366666666666</v>
      </c>
      <c r="L2679" s="22">
        <f t="shared" si="791"/>
        <v>3208.4</v>
      </c>
      <c r="M2679" s="2">
        <f t="shared" si="802"/>
        <v>12.292500000000473</v>
      </c>
      <c r="N2679" s="2">
        <f t="shared" si="803"/>
        <v>-15.375</v>
      </c>
      <c r="O2679" s="2">
        <f t="shared" si="804"/>
        <v>-0.21000000000049113</v>
      </c>
      <c r="P2679" s="2">
        <f t="shared" si="805"/>
        <v>-25.215000000000146</v>
      </c>
      <c r="Q2679" s="2">
        <f t="shared" si="792"/>
        <v>55.407499999999345</v>
      </c>
      <c r="R2679" s="2">
        <f t="shared" si="793"/>
        <v>83.074999999999818</v>
      </c>
      <c r="S2679" s="2">
        <f t="shared" si="794"/>
        <v>67.910000000000309</v>
      </c>
      <c r="T2679" s="2">
        <f t="shared" si="795"/>
        <v>92.914999999999964</v>
      </c>
      <c r="U2679" s="2">
        <f ca="1">IFERROR(SUM(OFFSET(M2679,0,0,-计算结果!$B$18,1)),SUM(OFFSET(M2679,0,0,-ROW(),1)))</f>
        <v>1241.6175000000003</v>
      </c>
      <c r="V2679" s="2">
        <f ca="1">IFERROR(SUM(OFFSET(N2679,0,0,-计算结果!$B$18,1)),SUM(OFFSET(N2679,0,0,-ROW(),1)))</f>
        <v>1170.5924999999979</v>
      </c>
      <c r="W2679" s="2">
        <f ca="1">IFERROR(SUM(OFFSET(O2679,0,0,-计算结果!$B$18,1)),SUM(OFFSET(O2679,0,0,-ROW(),1)))</f>
        <v>1226.299999999997</v>
      </c>
      <c r="X2679" s="2">
        <f ca="1">IFERROR(SUM(OFFSET(P2679,0,0,-计算结果!$B$18,1)),SUM(OFFSET(P2679,0,0,-ROW(),1)))</f>
        <v>1195.6650000000004</v>
      </c>
      <c r="Y2679" s="2">
        <f ca="1">IFERROR(SUM(OFFSET(Q2679,0,0,-计算结果!$B$18,1)),SUM(OFFSET(Q2679,0,0,-ROW(),1)))</f>
        <v>2177.3924999999999</v>
      </c>
      <c r="Z2679" s="2">
        <f ca="1">IFERROR(SUM(OFFSET(R2679,0,0,-计算结果!$B$18,1)),SUM(OFFSET(R2679,0,0,-ROW(),1)))</f>
        <v>2248.4175000000023</v>
      </c>
      <c r="AA2679" s="2">
        <f ca="1">IFERROR(SUM(OFFSET(S2679,0,0,-计算结果!$B$18,1)),SUM(OFFSET(S2679,0,0,-ROW(),1)))</f>
        <v>2192.7100000000032</v>
      </c>
      <c r="AB2679" s="2">
        <f ca="1">IFERROR(SUM(OFFSET(T2679,0,0,-计算结果!$B$18,1)),SUM(OFFSET(T2679,0,0,-ROW(),1)))</f>
        <v>2223.3449999999998</v>
      </c>
      <c r="AC2679" s="2">
        <f t="shared" ca="1" si="796"/>
        <v>0.57023136618684978</v>
      </c>
      <c r="AD2679" s="2">
        <f t="shared" ca="1" si="797"/>
        <v>0.52062950942162511</v>
      </c>
      <c r="AE2679" s="2">
        <f t="shared" ca="1" si="798"/>
        <v>0.5592622827460062</v>
      </c>
      <c r="AF2679" s="2">
        <f t="shared" ca="1" si="799"/>
        <v>0.53777753789897675</v>
      </c>
      <c r="AG2679" s="4" t="str">
        <f ca="1">IF(AND(AC2679&lt;计算结果!$B$19,AD2679&lt;计算结果!$B$19,AE2679&lt;计算结果!$B$19,AF2679&lt;计算结果!$B$19),"买",IF(AND(AC2679&gt;计算结果!$B$20,AD2679&gt;计算结果!$B$20,AE2679&gt;计算结果!$B$20,AF2679&gt;计算结果!$B$20),"卖",AG2678))</f>
        <v>卖</v>
      </c>
      <c r="AH2679" s="4" t="str">
        <f t="shared" ca="1" si="800"/>
        <v/>
      </c>
      <c r="AI2679" s="3">
        <f ca="1">IF(AG2678="买",E2679/E2678-1,0)-IF(AH2679=1,计算结果!B$17,0)</f>
        <v>0</v>
      </c>
      <c r="AJ2679" s="2">
        <f t="shared" ca="1" si="801"/>
        <v>1.4677729438245932</v>
      </c>
      <c r="AK2679" s="3">
        <f ca="1">1-AJ2679/MAX(AJ$2:AJ2679)</f>
        <v>0</v>
      </c>
    </row>
    <row r="2680" spans="1:37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6">
        <v>130886082560</v>
      </c>
      <c r="G2680" s="3">
        <f t="shared" si="787"/>
        <v>-1.8605533459173818E-2</v>
      </c>
      <c r="H2680" s="3">
        <f>1-E2680/MAX(E$2:E2680)</f>
        <v>0.46303001429252022</v>
      </c>
      <c r="I2680" s="22">
        <f t="shared" si="788"/>
        <v>3181.2350000000006</v>
      </c>
      <c r="J2680" s="22">
        <f t="shared" si="789"/>
        <v>3202.3850000000002</v>
      </c>
      <c r="K2680" s="22">
        <f t="shared" si="790"/>
        <v>3189.686666666667</v>
      </c>
      <c r="L2680" s="22">
        <f t="shared" si="791"/>
        <v>3206.59</v>
      </c>
      <c r="M2680" s="2">
        <f t="shared" si="802"/>
        <v>45.244999999999891</v>
      </c>
      <c r="N2680" s="2">
        <f t="shared" si="803"/>
        <v>45.467500000000655</v>
      </c>
      <c r="O2680" s="2">
        <f t="shared" si="804"/>
        <v>46.463333333333594</v>
      </c>
      <c r="P2680" s="2">
        <f t="shared" si="805"/>
        <v>48.900000000000091</v>
      </c>
      <c r="Q2680" s="2">
        <f t="shared" si="792"/>
        <v>56.175000000000182</v>
      </c>
      <c r="R2680" s="2">
        <f t="shared" si="793"/>
        <v>55.952499999999418</v>
      </c>
      <c r="S2680" s="2">
        <f t="shared" si="794"/>
        <v>54.956666666666479</v>
      </c>
      <c r="T2680" s="2">
        <f t="shared" si="795"/>
        <v>52.519999999999982</v>
      </c>
      <c r="U2680" s="2">
        <f ca="1">IFERROR(SUM(OFFSET(M2680,0,0,-计算结果!$B$18,1)),SUM(OFFSET(M2680,0,0,-ROW(),1)))</f>
        <v>1177.2775000000001</v>
      </c>
      <c r="V2680" s="2">
        <f ca="1">IFERROR(SUM(OFFSET(N2680,0,0,-计算结果!$B$18,1)),SUM(OFFSET(N2680,0,0,-ROW(),1)))</f>
        <v>1086.1249999999986</v>
      </c>
      <c r="W2680" s="2">
        <f ca="1">IFERROR(SUM(OFFSET(O2680,0,0,-计算结果!$B$18,1)),SUM(OFFSET(O2680,0,0,-ROW(),1)))</f>
        <v>1156.196666666664</v>
      </c>
      <c r="X2680" s="2">
        <f ca="1">IFERROR(SUM(OFFSET(P2680,0,0,-计算结果!$B$18,1)),SUM(OFFSET(P2680,0,0,-ROW(),1)))</f>
        <v>1114.0350000000003</v>
      </c>
      <c r="Y2680" s="2">
        <f ca="1">IFERROR(SUM(OFFSET(Q2680,0,0,-计算结果!$B$18,1)),SUM(OFFSET(Q2680,0,0,-ROW(),1)))</f>
        <v>2240.5425</v>
      </c>
      <c r="Z2680" s="2">
        <f ca="1">IFERROR(SUM(OFFSET(R2680,0,0,-计算结果!$B$18,1)),SUM(OFFSET(R2680,0,0,-ROW(),1)))</f>
        <v>2331.6950000000015</v>
      </c>
      <c r="AA2680" s="2">
        <f ca="1">IFERROR(SUM(OFFSET(S2680,0,0,-计算结果!$B$18,1)),SUM(OFFSET(S2680,0,0,-ROW(),1)))</f>
        <v>2261.6233333333362</v>
      </c>
      <c r="AB2680" s="2">
        <f ca="1">IFERROR(SUM(OFFSET(T2680,0,0,-计算结果!$B$18,1)),SUM(OFFSET(T2680,0,0,-ROW(),1)))</f>
        <v>2303.7849999999999</v>
      </c>
      <c r="AC2680" s="2">
        <f t="shared" ca="1" si="796"/>
        <v>0.52544305675969105</v>
      </c>
      <c r="AD2680" s="2">
        <f t="shared" ca="1" si="797"/>
        <v>0.46580920746495486</v>
      </c>
      <c r="AE2680" s="2">
        <f t="shared" ca="1" si="798"/>
        <v>0.51122423863684752</v>
      </c>
      <c r="AF2680" s="2">
        <f t="shared" ca="1" si="799"/>
        <v>0.48356725996566535</v>
      </c>
      <c r="AG2680" s="4" t="str">
        <f ca="1">IF(AND(AC2680&lt;计算结果!$B$19,AD2680&lt;计算结果!$B$19,AE2680&lt;计算结果!$B$19,AF2680&lt;计算结果!$B$19),"买",IF(AND(AC2680&gt;计算结果!$B$20,AD2680&gt;计算结果!$B$20,AE2680&gt;计算结果!$B$20,AF2680&gt;计算结果!$B$20),"卖",AG2679))</f>
        <v>卖</v>
      </c>
      <c r="AH2680" s="4" t="str">
        <f t="shared" ca="1" si="800"/>
        <v/>
      </c>
      <c r="AI2680" s="3">
        <f ca="1">IF(AG2679="买",E2680/E2679-1,0)-IF(AH2680=1,计算结果!B$17,0)</f>
        <v>0</v>
      </c>
      <c r="AJ2680" s="2">
        <f t="shared" ca="1" si="801"/>
        <v>1.4677729438245932</v>
      </c>
      <c r="AK2680" s="3">
        <f ca="1">1-AJ2680/MAX(AJ$2:AJ2680)</f>
        <v>0</v>
      </c>
    </row>
    <row r="2681" spans="1:37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6">
        <v>144771579904</v>
      </c>
      <c r="G2681" s="3">
        <f t="shared" si="787"/>
        <v>2.0815113375667105E-2</v>
      </c>
      <c r="H2681" s="3">
        <f>1-E2681/MAX(E$2:E2681)</f>
        <v>0.4518529231606887</v>
      </c>
      <c r="I2681" s="22">
        <f t="shared" si="788"/>
        <v>3185.46</v>
      </c>
      <c r="J2681" s="22">
        <f t="shared" si="789"/>
        <v>3149.2275</v>
      </c>
      <c r="K2681" s="22">
        <f t="shared" si="790"/>
        <v>3173.4233333333336</v>
      </c>
      <c r="L2681" s="22">
        <f t="shared" si="791"/>
        <v>3149.35</v>
      </c>
      <c r="M2681" s="2">
        <f t="shared" si="802"/>
        <v>45.424999999999272</v>
      </c>
      <c r="N2681" s="2">
        <f t="shared" si="803"/>
        <v>24.274999999999636</v>
      </c>
      <c r="O2681" s="2">
        <f t="shared" si="804"/>
        <v>36.973333333332903</v>
      </c>
      <c r="P2681" s="2">
        <f t="shared" si="805"/>
        <v>20.069999999999709</v>
      </c>
      <c r="Q2681" s="2">
        <f t="shared" si="792"/>
        <v>109.19500000000062</v>
      </c>
      <c r="R2681" s="2">
        <f t="shared" si="793"/>
        <v>130.34500000000025</v>
      </c>
      <c r="S2681" s="2">
        <f t="shared" si="794"/>
        <v>117.64666666666699</v>
      </c>
      <c r="T2681" s="2">
        <f t="shared" si="795"/>
        <v>134.55000000000018</v>
      </c>
      <c r="U2681" s="2">
        <f ca="1">IFERROR(SUM(OFFSET(M2681,0,0,-计算结果!$B$18,1)),SUM(OFFSET(M2681,0,0,-ROW(),1)))</f>
        <v>1230.7799999999993</v>
      </c>
      <c r="V2681" s="2">
        <f ca="1">IFERROR(SUM(OFFSET(N2681,0,0,-计算结果!$B$18,1)),SUM(OFFSET(N2681,0,0,-ROW(),1)))</f>
        <v>1126.4874999999984</v>
      </c>
      <c r="W2681" s="2">
        <f ca="1">IFERROR(SUM(OFFSET(O2681,0,0,-计算结果!$B$18,1)),SUM(OFFSET(O2681,0,0,-ROW(),1)))</f>
        <v>1208.4266666666636</v>
      </c>
      <c r="X2681" s="2">
        <f ca="1">IFERROR(SUM(OFFSET(P2681,0,0,-计算结果!$B$18,1)),SUM(OFFSET(P2681,0,0,-ROW(),1)))</f>
        <v>1163.7200000000003</v>
      </c>
      <c r="Y2681" s="2">
        <f ca="1">IFERROR(SUM(OFFSET(Q2681,0,0,-计算结果!$B$18,1)),SUM(OFFSET(Q2681,0,0,-ROW(),1)))</f>
        <v>2276.1200000000008</v>
      </c>
      <c r="Z2681" s="2">
        <f ca="1">IFERROR(SUM(OFFSET(R2681,0,0,-计算结果!$B$18,1)),SUM(OFFSET(R2681,0,0,-ROW(),1)))</f>
        <v>2380.4125000000017</v>
      </c>
      <c r="AA2681" s="2">
        <f ca="1">IFERROR(SUM(OFFSET(S2681,0,0,-计算结果!$B$18,1)),SUM(OFFSET(S2681,0,0,-ROW(),1)))</f>
        <v>2298.4733333333365</v>
      </c>
      <c r="AB2681" s="2">
        <f ca="1">IFERROR(SUM(OFFSET(T2681,0,0,-计算结果!$B$18,1)),SUM(OFFSET(T2681,0,0,-ROW(),1)))</f>
        <v>2343.1799999999998</v>
      </c>
      <c r="AC2681" s="2">
        <f t="shared" ca="1" si="796"/>
        <v>0.54073598931514988</v>
      </c>
      <c r="AD2681" s="2">
        <f t="shared" ca="1" si="797"/>
        <v>0.47323205536855378</v>
      </c>
      <c r="AE2681" s="2">
        <f t="shared" ca="1" si="798"/>
        <v>0.52575187588283023</v>
      </c>
      <c r="AF2681" s="2">
        <f t="shared" ca="1" si="799"/>
        <v>0.49664131650150667</v>
      </c>
      <c r="AG2681" s="4" t="str">
        <f ca="1">IF(AND(AC2681&lt;计算结果!$B$19,AD2681&lt;计算结果!$B$19,AE2681&lt;计算结果!$B$19,AF2681&lt;计算结果!$B$19),"买",IF(AND(AC2681&gt;计算结果!$B$20,AD2681&gt;计算结果!$B$20,AE2681&gt;计算结果!$B$20,AF2681&gt;计算结果!$B$20),"卖",AG2680))</f>
        <v>卖</v>
      </c>
      <c r="AH2681" s="4" t="str">
        <f t="shared" ca="1" si="800"/>
        <v/>
      </c>
      <c r="AI2681" s="3">
        <f ca="1">IF(AG2680="买",E2681/E2680-1,0)-IF(AH2681=1,计算结果!B$17,0)</f>
        <v>0</v>
      </c>
      <c r="AJ2681" s="2">
        <f t="shared" ca="1" si="801"/>
        <v>1.4677729438245932</v>
      </c>
      <c r="AK2681" s="3">
        <f ca="1">1-AJ2681/MAX(AJ$2:AJ2681)</f>
        <v>0</v>
      </c>
    </row>
    <row r="2682" spans="1:37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6">
        <v>131882737664</v>
      </c>
      <c r="G2682" s="3">
        <f t="shared" si="787"/>
        <v>-3.1922323587567636E-2</v>
      </c>
      <c r="H2682" s="3">
        <f>1-E2682/MAX(E$2:E2682)</f>
        <v>0.46935105152113255</v>
      </c>
      <c r="I2682" s="22">
        <f t="shared" si="788"/>
        <v>3138.8275000000003</v>
      </c>
      <c r="J2682" s="22">
        <f t="shared" si="789"/>
        <v>3159.3675000000003</v>
      </c>
      <c r="K2682" s="22">
        <f t="shared" si="790"/>
        <v>3145.5266666666666</v>
      </c>
      <c r="L2682" s="22">
        <f t="shared" si="791"/>
        <v>3158.9250000000002</v>
      </c>
      <c r="M2682" s="2">
        <f t="shared" si="802"/>
        <v>31.340000000000146</v>
      </c>
      <c r="N2682" s="2">
        <f t="shared" si="803"/>
        <v>67.572500000000218</v>
      </c>
      <c r="O2682" s="2">
        <f t="shared" si="804"/>
        <v>43.376666666666551</v>
      </c>
      <c r="P2682" s="2">
        <f t="shared" si="805"/>
        <v>67.450000000000273</v>
      </c>
      <c r="Q2682" s="2">
        <f t="shared" si="792"/>
        <v>84.409999999999854</v>
      </c>
      <c r="R2682" s="2">
        <f t="shared" si="793"/>
        <v>48.177499999999782</v>
      </c>
      <c r="S2682" s="2">
        <f t="shared" si="794"/>
        <v>72.373333333333449</v>
      </c>
      <c r="T2682" s="2">
        <f t="shared" si="795"/>
        <v>48.299999999999727</v>
      </c>
      <c r="U2682" s="2">
        <f ca="1">IFERROR(SUM(OFFSET(M2682,0,0,-计算结果!$B$18,1)),SUM(OFFSET(M2682,0,0,-ROW(),1)))</f>
        <v>1214.2199999999993</v>
      </c>
      <c r="V2682" s="2">
        <f ca="1">IFERROR(SUM(OFFSET(N2682,0,0,-计算结果!$B$18,1)),SUM(OFFSET(N2682,0,0,-ROW(),1)))</f>
        <v>1157.3799999999983</v>
      </c>
      <c r="W2682" s="2">
        <f ca="1">IFERROR(SUM(OFFSET(O2682,0,0,-计算结果!$B$18,1)),SUM(OFFSET(O2682,0,0,-ROW(),1)))</f>
        <v>1207.8199999999965</v>
      </c>
      <c r="X2682" s="2">
        <f ca="1">IFERROR(SUM(OFFSET(P2682,0,0,-计算结果!$B$18,1)),SUM(OFFSET(P2682,0,0,-ROW(),1)))</f>
        <v>1195.0200000000004</v>
      </c>
      <c r="Y2682" s="2">
        <f ca="1">IFERROR(SUM(OFFSET(Q2682,0,0,-计算结果!$B$18,1)),SUM(OFFSET(Q2682,0,0,-ROW(),1)))</f>
        <v>2347.8700000000008</v>
      </c>
      <c r="Z2682" s="2">
        <f ca="1">IFERROR(SUM(OFFSET(R2682,0,0,-计算结果!$B$18,1)),SUM(OFFSET(R2682,0,0,-ROW(),1)))</f>
        <v>2404.7100000000019</v>
      </c>
      <c r="AA2682" s="2">
        <f ca="1">IFERROR(SUM(OFFSET(S2682,0,0,-计算结果!$B$18,1)),SUM(OFFSET(S2682,0,0,-ROW(),1)))</f>
        <v>2354.2700000000036</v>
      </c>
      <c r="AB2682" s="2">
        <f ca="1">IFERROR(SUM(OFFSET(T2682,0,0,-计算结果!$B$18,1)),SUM(OFFSET(T2682,0,0,-ROW(),1)))</f>
        <v>2367.0699999999997</v>
      </c>
      <c r="AC2682" s="2">
        <f t="shared" ca="1" si="796"/>
        <v>0.51715810500581327</v>
      </c>
      <c r="AD2682" s="2">
        <f t="shared" ca="1" si="797"/>
        <v>0.48129712106657241</v>
      </c>
      <c r="AE2682" s="2">
        <f t="shared" ca="1" si="798"/>
        <v>0.51303376418167612</v>
      </c>
      <c r="AF2682" s="2">
        <f t="shared" ca="1" si="799"/>
        <v>0.50485199001296988</v>
      </c>
      <c r="AG2682" s="4" t="str">
        <f ca="1">IF(AND(AC2682&lt;计算结果!$B$19,AD2682&lt;计算结果!$B$19,AE2682&lt;计算结果!$B$19,AF2682&lt;计算结果!$B$19),"买",IF(AND(AC2682&gt;计算结果!$B$20,AD2682&gt;计算结果!$B$20,AE2682&gt;计算结果!$B$20,AF2682&gt;计算结果!$B$20),"卖",AG2681))</f>
        <v>卖</v>
      </c>
      <c r="AH2682" s="4" t="str">
        <f t="shared" ca="1" si="800"/>
        <v/>
      </c>
      <c r="AI2682" s="3">
        <f ca="1">IF(AG2681="买",E2682/E2681-1,0)-IF(AH2682=1,计算结果!B$17,0)</f>
        <v>0</v>
      </c>
      <c r="AJ2682" s="2">
        <f t="shared" ca="1" si="801"/>
        <v>1.4677729438245932</v>
      </c>
      <c r="AK2682" s="3">
        <f ca="1">1-AJ2682/MAX(AJ$2:AJ2682)</f>
        <v>0</v>
      </c>
    </row>
    <row r="2683" spans="1:37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6">
        <v>109458284544</v>
      </c>
      <c r="G2683" s="3">
        <f t="shared" si="787"/>
        <v>3.8477200655395727E-3</v>
      </c>
      <c r="H2683" s="3">
        <f>1-E2683/MAX(E$2:E2683)</f>
        <v>0.46730926291431296</v>
      </c>
      <c r="I2683" s="22">
        <f t="shared" si="788"/>
        <v>3123.4524999999999</v>
      </c>
      <c r="J2683" s="22">
        <f t="shared" si="789"/>
        <v>3107.8274999999999</v>
      </c>
      <c r="K2683" s="22">
        <f t="shared" si="790"/>
        <v>3121.0266666666666</v>
      </c>
      <c r="L2683" s="22">
        <f t="shared" si="791"/>
        <v>3116.1750000000002</v>
      </c>
      <c r="M2683" s="2">
        <f t="shared" si="802"/>
        <v>26.792499999999563</v>
      </c>
      <c r="N2683" s="2">
        <f t="shared" si="803"/>
        <v>6.2524999999995998</v>
      </c>
      <c r="O2683" s="2">
        <f t="shared" si="804"/>
        <v>20.093333333333248</v>
      </c>
      <c r="P2683" s="2">
        <f t="shared" si="805"/>
        <v>6.694999999999709</v>
      </c>
      <c r="Q2683" s="2">
        <f t="shared" si="792"/>
        <v>72.097500000000309</v>
      </c>
      <c r="R2683" s="2">
        <f t="shared" si="793"/>
        <v>92.637500000000273</v>
      </c>
      <c r="S2683" s="2">
        <f t="shared" si="794"/>
        <v>78.796666666666624</v>
      </c>
      <c r="T2683" s="2">
        <f t="shared" si="795"/>
        <v>92.195000000000164</v>
      </c>
      <c r="U2683" s="2">
        <f ca="1">IFERROR(SUM(OFFSET(M2683,0,0,-计算结果!$B$18,1)),SUM(OFFSET(M2683,0,0,-ROW(),1)))</f>
        <v>1207.432499999999</v>
      </c>
      <c r="V2683" s="2">
        <f ca="1">IFERROR(SUM(OFFSET(N2683,0,0,-计算结果!$B$18,1)),SUM(OFFSET(N2683,0,0,-ROW(),1)))</f>
        <v>1117.7149999999979</v>
      </c>
      <c r="W2683" s="2">
        <f ca="1">IFERROR(SUM(OFFSET(O2683,0,0,-计算结果!$B$18,1)),SUM(OFFSET(O2683,0,0,-ROW(),1)))</f>
        <v>1189.3299999999963</v>
      </c>
      <c r="X2683" s="2">
        <f ca="1">IFERROR(SUM(OFFSET(P2683,0,0,-计算结果!$B$18,1)),SUM(OFFSET(P2683,0,0,-ROW(),1)))</f>
        <v>1153.125</v>
      </c>
      <c r="Y2683" s="2">
        <f ca="1">IFERROR(SUM(OFFSET(Q2683,0,0,-计算结果!$B$18,1)),SUM(OFFSET(Q2683,0,0,-ROW(),1)))</f>
        <v>2417.0375000000013</v>
      </c>
      <c r="Z2683" s="2">
        <f ca="1">IFERROR(SUM(OFFSET(R2683,0,0,-计算结果!$B$18,1)),SUM(OFFSET(R2683,0,0,-ROW(),1)))</f>
        <v>2506.7550000000024</v>
      </c>
      <c r="AA2683" s="2">
        <f ca="1">IFERROR(SUM(OFFSET(S2683,0,0,-计算结果!$B$18,1)),SUM(OFFSET(S2683,0,0,-ROW(),1)))</f>
        <v>2435.140000000004</v>
      </c>
      <c r="AB2683" s="2">
        <f ca="1">IFERROR(SUM(OFFSET(T2683,0,0,-计算结果!$B$18,1)),SUM(OFFSET(T2683,0,0,-ROW(),1)))</f>
        <v>2471.3450000000003</v>
      </c>
      <c r="AC2683" s="2">
        <f t="shared" ca="1" si="796"/>
        <v>0.4995505862031509</v>
      </c>
      <c r="AD2683" s="2">
        <f t="shared" ca="1" si="797"/>
        <v>0.44588122891945836</v>
      </c>
      <c r="AE2683" s="2">
        <f t="shared" ca="1" si="798"/>
        <v>0.48840313082615139</v>
      </c>
      <c r="AF2683" s="2">
        <f t="shared" ca="1" si="799"/>
        <v>0.46659814797205568</v>
      </c>
      <c r="AG2683" s="4" t="str">
        <f ca="1">IF(AND(AC2683&lt;计算结果!$B$19,AD2683&lt;计算结果!$B$19,AE2683&lt;计算结果!$B$19,AF2683&lt;计算结果!$B$19),"买",IF(AND(AC2683&gt;计算结果!$B$20,AD2683&gt;计算结果!$B$20,AE2683&gt;计算结果!$B$20,AF2683&gt;计算结果!$B$20),"卖",AG2682))</f>
        <v>卖</v>
      </c>
      <c r="AH2683" s="4" t="str">
        <f t="shared" ca="1" si="800"/>
        <v/>
      </c>
      <c r="AI2683" s="3">
        <f ca="1">IF(AG2682="买",E2683/E2682-1,0)-IF(AH2683=1,计算结果!B$17,0)</f>
        <v>0</v>
      </c>
      <c r="AJ2683" s="2">
        <f t="shared" ca="1" si="801"/>
        <v>1.4677729438245932</v>
      </c>
      <c r="AK2683" s="3">
        <f ca="1">1-AJ2683/MAX(AJ$2:AJ2683)</f>
        <v>0</v>
      </c>
    </row>
    <row r="2684" spans="1:37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6">
        <v>142907686912</v>
      </c>
      <c r="G2684" s="3">
        <f t="shared" si="787"/>
        <v>2.9513883343501357E-2</v>
      </c>
      <c r="H2684" s="3">
        <f>1-E2684/MAX(E$2:E2684)</f>
        <v>0.45158749064180215</v>
      </c>
      <c r="I2684" s="22">
        <f t="shared" si="788"/>
        <v>3198.3474999999999</v>
      </c>
      <c r="J2684" s="22">
        <f t="shared" si="789"/>
        <v>3175.74</v>
      </c>
      <c r="K2684" s="22">
        <f t="shared" si="790"/>
        <v>3190.0866666666661</v>
      </c>
      <c r="L2684" s="22">
        <f t="shared" si="791"/>
        <v>3173.5649999999996</v>
      </c>
      <c r="M2684" s="2">
        <f t="shared" si="802"/>
        <v>104.45749999999998</v>
      </c>
      <c r="N2684" s="2">
        <f t="shared" si="803"/>
        <v>120.08249999999998</v>
      </c>
      <c r="O2684" s="2">
        <f t="shared" si="804"/>
        <v>106.88333333333321</v>
      </c>
      <c r="P2684" s="2">
        <f t="shared" si="805"/>
        <v>111.73499999999967</v>
      </c>
      <c r="Q2684" s="2">
        <f t="shared" si="792"/>
        <v>4.2325000000000728</v>
      </c>
      <c r="R2684" s="2">
        <f t="shared" si="793"/>
        <v>-11.392499999999927</v>
      </c>
      <c r="S2684" s="2">
        <f t="shared" si="794"/>
        <v>1.8066666666668425</v>
      </c>
      <c r="T2684" s="2">
        <f t="shared" si="795"/>
        <v>-3.044999999999618</v>
      </c>
      <c r="U2684" s="2">
        <f ca="1">IFERROR(SUM(OFFSET(M2684,0,0,-计算结果!$B$18,1)),SUM(OFFSET(M2684,0,0,-ROW(),1)))</f>
        <v>1283.872499999999</v>
      </c>
      <c r="V2684" s="2">
        <f ca="1">IFERROR(SUM(OFFSET(N2684,0,0,-计算结果!$B$18,1)),SUM(OFFSET(N2684,0,0,-ROW(),1)))</f>
        <v>1210.9049999999984</v>
      </c>
      <c r="W2684" s="2">
        <f ca="1">IFERROR(SUM(OFFSET(O2684,0,0,-计算结果!$B$18,1)),SUM(OFFSET(O2684,0,0,-ROW(),1)))</f>
        <v>1268.3466666666632</v>
      </c>
      <c r="X2684" s="2">
        <f ca="1">IFERROR(SUM(OFFSET(P2684,0,0,-计算结果!$B$18,1)),SUM(OFFSET(P2684,0,0,-ROW(),1)))</f>
        <v>1237.2949999999996</v>
      </c>
      <c r="Y2684" s="2">
        <f ca="1">IFERROR(SUM(OFFSET(Q2684,0,0,-计算结果!$B$18,1)),SUM(OFFSET(Q2684,0,0,-ROW(),1)))</f>
        <v>2389.8475000000012</v>
      </c>
      <c r="Z2684" s="2">
        <f ca="1">IFERROR(SUM(OFFSET(R2684,0,0,-计算结果!$B$18,1)),SUM(OFFSET(R2684,0,0,-ROW(),1)))</f>
        <v>2462.8150000000019</v>
      </c>
      <c r="AA2684" s="2">
        <f ca="1">IFERROR(SUM(OFFSET(S2684,0,0,-计算结果!$B$18,1)),SUM(OFFSET(S2684,0,0,-ROW(),1)))</f>
        <v>2405.3733333333371</v>
      </c>
      <c r="AB2684" s="2">
        <f ca="1">IFERROR(SUM(OFFSET(T2684,0,0,-计算结果!$B$18,1)),SUM(OFFSET(T2684,0,0,-ROW(),1)))</f>
        <v>2436.4250000000006</v>
      </c>
      <c r="AC2684" s="2">
        <f t="shared" ca="1" si="796"/>
        <v>0.53721942508883869</v>
      </c>
      <c r="AD2684" s="2">
        <f t="shared" ca="1" si="797"/>
        <v>0.49167517657639631</v>
      </c>
      <c r="AE2684" s="2">
        <f t="shared" ca="1" si="798"/>
        <v>0.52729721789548722</v>
      </c>
      <c r="AF2684" s="2">
        <f t="shared" ca="1" si="799"/>
        <v>0.50783217213745524</v>
      </c>
      <c r="AG2684" s="4" t="str">
        <f ca="1">IF(AND(AC2684&lt;计算结果!$B$19,AD2684&lt;计算结果!$B$19,AE2684&lt;计算结果!$B$19,AF2684&lt;计算结果!$B$19),"买",IF(AND(AC2684&gt;计算结果!$B$20,AD2684&gt;计算结果!$B$20,AE2684&gt;计算结果!$B$20,AF2684&gt;计算结果!$B$20),"卖",AG2683))</f>
        <v>卖</v>
      </c>
      <c r="AH2684" s="4" t="str">
        <f t="shared" ca="1" si="800"/>
        <v/>
      </c>
      <c r="AI2684" s="3">
        <f ca="1">IF(AG2683="买",E2684/E2683-1,0)-IF(AH2684=1,计算结果!B$17,0)</f>
        <v>0</v>
      </c>
      <c r="AJ2684" s="2">
        <f t="shared" ca="1" si="801"/>
        <v>1.4677729438245932</v>
      </c>
      <c r="AK2684" s="3">
        <f ca="1">1-AJ2684/MAX(AJ$2:AJ2684)</f>
        <v>0</v>
      </c>
    </row>
    <row r="2685" spans="1:37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6">
        <v>143313338368</v>
      </c>
      <c r="G2685" s="3">
        <f t="shared" si="787"/>
        <v>-1.5125049253365552E-2</v>
      </c>
      <c r="H2685" s="3">
        <f>1-E2685/MAX(E$2:E2685)</f>
        <v>0.45988225685700668</v>
      </c>
      <c r="I2685" s="22">
        <f t="shared" si="788"/>
        <v>3182.2849999999999</v>
      </c>
      <c r="J2685" s="22">
        <f t="shared" si="789"/>
        <v>3189.7449999999999</v>
      </c>
      <c r="K2685" s="22">
        <f t="shared" si="790"/>
        <v>3184.9199999999996</v>
      </c>
      <c r="L2685" s="22">
        <f t="shared" si="791"/>
        <v>3190.1899999999996</v>
      </c>
      <c r="M2685" s="2">
        <f t="shared" si="802"/>
        <v>27.602499999999964</v>
      </c>
      <c r="N2685" s="2">
        <f t="shared" si="803"/>
        <v>50.210000000000036</v>
      </c>
      <c r="O2685" s="2">
        <f t="shared" si="804"/>
        <v>35.863333333333685</v>
      </c>
      <c r="P2685" s="2">
        <f t="shared" si="805"/>
        <v>52.385000000000218</v>
      </c>
      <c r="Q2685" s="2">
        <f t="shared" si="792"/>
        <v>43.917500000000018</v>
      </c>
      <c r="R2685" s="2">
        <f t="shared" si="793"/>
        <v>21.309999999999945</v>
      </c>
      <c r="S2685" s="2">
        <f t="shared" si="794"/>
        <v>35.656666666666297</v>
      </c>
      <c r="T2685" s="2">
        <f t="shared" si="795"/>
        <v>19.134999999999764</v>
      </c>
      <c r="U2685" s="2">
        <f ca="1">IFERROR(SUM(OFFSET(M2685,0,0,-计算结果!$B$18,1)),SUM(OFFSET(M2685,0,0,-ROW(),1)))</f>
        <v>1320.5399999999991</v>
      </c>
      <c r="V2685" s="2">
        <f ca="1">IFERROR(SUM(OFFSET(N2685,0,0,-计算结果!$B$18,1)),SUM(OFFSET(N2685,0,0,-ROW(),1)))</f>
        <v>1275.4549999999986</v>
      </c>
      <c r="W2685" s="2">
        <f ca="1">IFERROR(SUM(OFFSET(O2685,0,0,-计算结果!$B$18,1)),SUM(OFFSET(O2685,0,0,-ROW(),1)))</f>
        <v>1316.5733333333301</v>
      </c>
      <c r="X2685" s="2">
        <f ca="1">IFERROR(SUM(OFFSET(P2685,0,0,-计算结果!$B$18,1)),SUM(OFFSET(P2685,0,0,-ROW(),1)))</f>
        <v>1308.6399999999999</v>
      </c>
      <c r="Y2685" s="2">
        <f ca="1">IFERROR(SUM(OFFSET(Q2685,0,0,-计算结果!$B$18,1)),SUM(OFFSET(Q2685,0,0,-ROW(),1)))</f>
        <v>2373.2700000000009</v>
      </c>
      <c r="Z2685" s="2">
        <f ca="1">IFERROR(SUM(OFFSET(R2685,0,0,-计算结果!$B$18,1)),SUM(OFFSET(R2685,0,0,-ROW(),1)))</f>
        <v>2418.3550000000014</v>
      </c>
      <c r="AA2685" s="2">
        <f ca="1">IFERROR(SUM(OFFSET(S2685,0,0,-计算结果!$B$18,1)),SUM(OFFSET(S2685,0,0,-ROW(),1)))</f>
        <v>2377.2366666666699</v>
      </c>
      <c r="AB2685" s="2">
        <f ca="1">IFERROR(SUM(OFFSET(T2685,0,0,-计算结果!$B$18,1)),SUM(OFFSET(T2685,0,0,-ROW(),1)))</f>
        <v>2385.17</v>
      </c>
      <c r="AC2685" s="2">
        <f t="shared" ca="1" si="796"/>
        <v>0.55642215171472209</v>
      </c>
      <c r="AD2685" s="2">
        <f t="shared" ca="1" si="797"/>
        <v>0.52740602599700948</v>
      </c>
      <c r="AE2685" s="2">
        <f t="shared" ca="1" si="798"/>
        <v>0.55382509945019986</v>
      </c>
      <c r="AF2685" s="2">
        <f t="shared" ca="1" si="799"/>
        <v>0.54865690915112963</v>
      </c>
      <c r="AG2685" s="4" t="str">
        <f ca="1">IF(AND(AC2685&lt;计算结果!$B$19,AD2685&lt;计算结果!$B$19,AE2685&lt;计算结果!$B$19,AF2685&lt;计算结果!$B$19),"买",IF(AND(AC2685&gt;计算结果!$B$20,AD2685&gt;计算结果!$B$20,AE2685&gt;计算结果!$B$20,AF2685&gt;计算结果!$B$20),"卖",AG2684))</f>
        <v>卖</v>
      </c>
      <c r="AH2685" s="4" t="str">
        <f t="shared" ca="1" si="800"/>
        <v/>
      </c>
      <c r="AI2685" s="3">
        <f ca="1">IF(AG2684="买",E2685/E2684-1,0)-IF(AH2685=1,计算结果!B$17,0)</f>
        <v>0</v>
      </c>
      <c r="AJ2685" s="2">
        <f t="shared" ca="1" si="801"/>
        <v>1.4677729438245932</v>
      </c>
      <c r="AK2685" s="3">
        <f ca="1">1-AJ2685/MAX(AJ$2:AJ2685)</f>
        <v>0</v>
      </c>
    </row>
    <row r="2686" spans="1:37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6">
        <v>121856196608</v>
      </c>
      <c r="G2686" s="3">
        <f t="shared" si="787"/>
        <v>-2.9306510247670503E-2</v>
      </c>
      <c r="H2686" s="3">
        <f>1-E2686/MAX(E$2:E2686)</f>
        <v>0.47571122303137547</v>
      </c>
      <c r="I2686" s="22">
        <f t="shared" si="788"/>
        <v>3111.6475</v>
      </c>
      <c r="J2686" s="22">
        <f t="shared" si="789"/>
        <v>3125.4050000000002</v>
      </c>
      <c r="K2686" s="22">
        <f t="shared" si="790"/>
        <v>3121.7466666666664</v>
      </c>
      <c r="L2686" s="22">
        <f t="shared" si="791"/>
        <v>3141.9449999999997</v>
      </c>
      <c r="M2686" s="2">
        <f t="shared" si="802"/>
        <v>20.255000000000109</v>
      </c>
      <c r="N2686" s="2">
        <f t="shared" si="803"/>
        <v>12.795000000000073</v>
      </c>
      <c r="O2686" s="2">
        <f t="shared" si="804"/>
        <v>17.620000000000346</v>
      </c>
      <c r="P2686" s="2">
        <f t="shared" si="805"/>
        <v>12.350000000000364</v>
      </c>
      <c r="Q2686" s="2">
        <f t="shared" si="792"/>
        <v>100.93499999999995</v>
      </c>
      <c r="R2686" s="2">
        <f t="shared" si="793"/>
        <v>108.39499999999998</v>
      </c>
      <c r="S2686" s="2">
        <f t="shared" si="794"/>
        <v>103.56999999999971</v>
      </c>
      <c r="T2686" s="2">
        <f t="shared" si="795"/>
        <v>108.83999999999969</v>
      </c>
      <c r="U2686" s="2">
        <f ca="1">IFERROR(SUM(OFFSET(M2686,0,0,-计算结果!$B$18,1)),SUM(OFFSET(M2686,0,0,-ROW(),1)))</f>
        <v>1300.1074999999992</v>
      </c>
      <c r="V2686" s="2">
        <f ca="1">IFERROR(SUM(OFFSET(N2686,0,0,-计算结果!$B$18,1)),SUM(OFFSET(N2686,0,0,-ROW(),1)))</f>
        <v>1245.5299999999984</v>
      </c>
      <c r="W2686" s="2">
        <f ca="1">IFERROR(SUM(OFFSET(O2686,0,0,-计算结果!$B$18,1)),SUM(OFFSET(O2686,0,0,-ROW(),1)))</f>
        <v>1289.2666666666632</v>
      </c>
      <c r="X2686" s="2">
        <f ca="1">IFERROR(SUM(OFFSET(P2686,0,0,-计算结果!$B$18,1)),SUM(OFFSET(P2686,0,0,-ROW(),1)))</f>
        <v>1267.585</v>
      </c>
      <c r="Y2686" s="2">
        <f ca="1">IFERROR(SUM(OFFSET(Q2686,0,0,-计算结果!$B$18,1)),SUM(OFFSET(Q2686,0,0,-ROW(),1)))</f>
        <v>2468.7525000000005</v>
      </c>
      <c r="Z2686" s="2">
        <f ca="1">IFERROR(SUM(OFFSET(R2686,0,0,-计算结果!$B$18,1)),SUM(OFFSET(R2686,0,0,-ROW(),1)))</f>
        <v>2523.3300000000013</v>
      </c>
      <c r="AA2686" s="2">
        <f ca="1">IFERROR(SUM(OFFSET(S2686,0,0,-计算结果!$B$18,1)),SUM(OFFSET(S2686,0,0,-ROW(),1)))</f>
        <v>2479.5933333333364</v>
      </c>
      <c r="AB2686" s="2">
        <f ca="1">IFERROR(SUM(OFFSET(T2686,0,0,-计算结果!$B$18,1)),SUM(OFFSET(T2686,0,0,-ROW(),1)))</f>
        <v>2501.2749999999996</v>
      </c>
      <c r="AC2686" s="2">
        <f t="shared" ca="1" si="796"/>
        <v>0.52662528949337728</v>
      </c>
      <c r="AD2686" s="2">
        <f t="shared" ca="1" si="797"/>
        <v>0.49360567187010723</v>
      </c>
      <c r="AE2686" s="2">
        <f t="shared" ca="1" si="798"/>
        <v>0.51995085215586223</v>
      </c>
      <c r="AF2686" s="2">
        <f t="shared" ca="1" si="799"/>
        <v>0.50677554447231921</v>
      </c>
      <c r="AG2686" s="4" t="str">
        <f ca="1">IF(AND(AC2686&lt;计算结果!$B$19,AD2686&lt;计算结果!$B$19,AE2686&lt;计算结果!$B$19,AF2686&lt;计算结果!$B$19),"买",IF(AND(AC2686&gt;计算结果!$B$20,AD2686&gt;计算结果!$B$20,AE2686&gt;计算结果!$B$20,AF2686&gt;计算结果!$B$20),"卖",AG2685))</f>
        <v>卖</v>
      </c>
      <c r="AH2686" s="4" t="str">
        <f t="shared" ca="1" si="800"/>
        <v/>
      </c>
      <c r="AI2686" s="3">
        <f ca="1">IF(AG2685="买",E2686/E2685-1,0)-IF(AH2686=1,计算结果!B$17,0)</f>
        <v>0</v>
      </c>
      <c r="AJ2686" s="2">
        <f t="shared" ca="1" si="801"/>
        <v>1.4677729438245932</v>
      </c>
      <c r="AK2686" s="3">
        <f ca="1">1-AJ2686/MAX(AJ$2:AJ2686)</f>
        <v>0</v>
      </c>
    </row>
    <row r="2687" spans="1:37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6">
        <v>96885669888</v>
      </c>
      <c r="G2687" s="3">
        <f t="shared" si="787"/>
        <v>1.0420757135671144E-2</v>
      </c>
      <c r="H2687" s="3">
        <f>1-E2687/MAX(E$2:E2687)</f>
        <v>0.47024773701762745</v>
      </c>
      <c r="I2687" s="22">
        <f t="shared" si="788"/>
        <v>3103.2624999999998</v>
      </c>
      <c r="J2687" s="22">
        <f t="shared" si="789"/>
        <v>3103.6224999999995</v>
      </c>
      <c r="K2687" s="22">
        <f t="shared" si="790"/>
        <v>3099.8633333333332</v>
      </c>
      <c r="L2687" s="22">
        <f t="shared" si="791"/>
        <v>3093.0650000000001</v>
      </c>
      <c r="M2687" s="2">
        <f t="shared" si="802"/>
        <v>20.522500000000036</v>
      </c>
      <c r="N2687" s="2">
        <f t="shared" si="803"/>
        <v>6.7649999999998727</v>
      </c>
      <c r="O2687" s="2">
        <f t="shared" si="804"/>
        <v>10.42333333333363</v>
      </c>
      <c r="P2687" s="2">
        <f t="shared" si="805"/>
        <v>-9.7749999999996362</v>
      </c>
      <c r="Q2687" s="2">
        <f t="shared" si="792"/>
        <v>57.6875</v>
      </c>
      <c r="R2687" s="2">
        <f t="shared" si="793"/>
        <v>71.445000000000164</v>
      </c>
      <c r="S2687" s="2">
        <f t="shared" si="794"/>
        <v>67.786666666666406</v>
      </c>
      <c r="T2687" s="2">
        <f t="shared" si="795"/>
        <v>87.984999999999673</v>
      </c>
      <c r="U2687" s="2">
        <f ca="1">IFERROR(SUM(OFFSET(M2687,0,0,-计算结果!$B$18,1)),SUM(OFFSET(M2687,0,0,-ROW(),1)))</f>
        <v>1284.9899999999989</v>
      </c>
      <c r="V2687" s="2">
        <f ca="1">IFERROR(SUM(OFFSET(N2687,0,0,-计算结果!$B$18,1)),SUM(OFFSET(N2687,0,0,-ROW(),1)))</f>
        <v>1208.1924999999983</v>
      </c>
      <c r="W2687" s="2">
        <f ca="1">IFERROR(SUM(OFFSET(O2687,0,0,-计算结果!$B$18,1)),SUM(OFFSET(O2687,0,0,-ROW(),1)))</f>
        <v>1260.2466666666637</v>
      </c>
      <c r="X2687" s="2">
        <f ca="1">IFERROR(SUM(OFFSET(P2687,0,0,-计算结果!$B$18,1)),SUM(OFFSET(P2687,0,0,-ROW(),1)))</f>
        <v>1210.7600000000002</v>
      </c>
      <c r="Y2687" s="2">
        <f ca="1">IFERROR(SUM(OFFSET(Q2687,0,0,-计算结果!$B$18,1)),SUM(OFFSET(Q2687,0,0,-ROW(),1)))</f>
        <v>2513.0600000000009</v>
      </c>
      <c r="Z2687" s="2">
        <f ca="1">IFERROR(SUM(OFFSET(R2687,0,0,-计算结果!$B$18,1)),SUM(OFFSET(R2687,0,0,-ROW(),1)))</f>
        <v>2589.8575000000014</v>
      </c>
      <c r="AA2687" s="2">
        <f ca="1">IFERROR(SUM(OFFSET(S2687,0,0,-计算结果!$B$18,1)),SUM(OFFSET(S2687,0,0,-ROW(),1)))</f>
        <v>2537.803333333336</v>
      </c>
      <c r="AB2687" s="2">
        <f ca="1">IFERROR(SUM(OFFSET(T2687,0,0,-计算结果!$B$18,1)),SUM(OFFSET(T2687,0,0,-ROW(),1)))</f>
        <v>2587.2899999999995</v>
      </c>
      <c r="AC2687" s="2">
        <f t="shared" ca="1" si="796"/>
        <v>0.51132483904085002</v>
      </c>
      <c r="AD2687" s="2">
        <f t="shared" ca="1" si="797"/>
        <v>0.46650925774873619</v>
      </c>
      <c r="AE2687" s="2">
        <f t="shared" ca="1" si="798"/>
        <v>0.49658957024513156</v>
      </c>
      <c r="AF2687" s="2">
        <f t="shared" ca="1" si="799"/>
        <v>0.46796454977988566</v>
      </c>
      <c r="AG2687" s="4" t="str">
        <f ca="1">IF(AND(AC2687&lt;计算结果!$B$19,AD2687&lt;计算结果!$B$19,AE2687&lt;计算结果!$B$19,AF2687&lt;计算结果!$B$19),"买",IF(AND(AC2687&gt;计算结果!$B$20,AD2687&gt;计算结果!$B$20,AE2687&gt;计算结果!$B$20,AF2687&gt;计算结果!$B$20),"卖",AG2686))</f>
        <v>卖</v>
      </c>
      <c r="AH2687" s="4" t="str">
        <f t="shared" ca="1" si="800"/>
        <v/>
      </c>
      <c r="AI2687" s="3">
        <f ca="1">IF(AG2686="买",E2687/E2686-1,0)-IF(AH2687=1,计算结果!B$17,0)</f>
        <v>0</v>
      </c>
      <c r="AJ2687" s="2">
        <f t="shared" ca="1" si="801"/>
        <v>1.4677729438245932</v>
      </c>
      <c r="AK2687" s="3">
        <f ca="1">1-AJ2687/MAX(AJ$2:AJ2687)</f>
        <v>0</v>
      </c>
    </row>
    <row r="2688" spans="1:37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6">
        <v>85777891328</v>
      </c>
      <c r="G2688" s="3">
        <f t="shared" si="787"/>
        <v>4.9559011517732454E-3</v>
      </c>
      <c r="H2688" s="3">
        <f>1-E2688/MAX(E$2:E2688)</f>
        <v>0.46762233716735857</v>
      </c>
      <c r="I2688" s="22">
        <f t="shared" si="788"/>
        <v>3128.0525000000002</v>
      </c>
      <c r="J2688" s="22">
        <f t="shared" si="789"/>
        <v>3128.0875000000001</v>
      </c>
      <c r="K2688" s="22">
        <f t="shared" si="790"/>
        <v>3127.7733333333331</v>
      </c>
      <c r="L2688" s="22">
        <f t="shared" si="791"/>
        <v>3127.2150000000001</v>
      </c>
      <c r="M2688" s="2">
        <f t="shared" si="802"/>
        <v>46.067500000000109</v>
      </c>
      <c r="N2688" s="2">
        <f t="shared" si="803"/>
        <v>45.707500000000437</v>
      </c>
      <c r="O2688" s="2">
        <f t="shared" si="804"/>
        <v>49.466666666666697</v>
      </c>
      <c r="P2688" s="2">
        <f t="shared" si="805"/>
        <v>56.264999999999873</v>
      </c>
      <c r="Q2688" s="2">
        <f t="shared" si="792"/>
        <v>-1.8375000000000909</v>
      </c>
      <c r="R2688" s="2">
        <f t="shared" si="793"/>
        <v>-1.4775000000004184</v>
      </c>
      <c r="S2688" s="2">
        <f t="shared" si="794"/>
        <v>-5.2366666666666788</v>
      </c>
      <c r="T2688" s="2">
        <f t="shared" si="795"/>
        <v>-12.034999999999854</v>
      </c>
      <c r="U2688" s="2">
        <f ca="1">IFERROR(SUM(OFFSET(M2688,0,0,-计算结果!$B$18,1)),SUM(OFFSET(M2688,0,0,-ROW(),1)))</f>
        <v>1358.6974999999993</v>
      </c>
      <c r="V2688" s="2">
        <f ca="1">IFERROR(SUM(OFFSET(N2688,0,0,-计算结果!$B$18,1)),SUM(OFFSET(N2688,0,0,-ROW(),1)))</f>
        <v>1290.494999999999</v>
      </c>
      <c r="W2688" s="2">
        <f ca="1">IFERROR(SUM(OFFSET(O2688,0,0,-计算结果!$B$18,1)),SUM(OFFSET(O2688,0,0,-ROW(),1)))</f>
        <v>1341.0033333333308</v>
      </c>
      <c r="X2688" s="2">
        <f ca="1">IFERROR(SUM(OFFSET(P2688,0,0,-计算结果!$B$18,1)),SUM(OFFSET(P2688,0,0,-ROW(),1)))</f>
        <v>1305.6150000000002</v>
      </c>
      <c r="Y2688" s="2">
        <f ca="1">IFERROR(SUM(OFFSET(Q2688,0,0,-计算结果!$B$18,1)),SUM(OFFSET(Q2688,0,0,-ROW(),1)))</f>
        <v>2275.2325000000005</v>
      </c>
      <c r="Z2688" s="2">
        <f ca="1">IFERROR(SUM(OFFSET(R2688,0,0,-计算结果!$B$18,1)),SUM(OFFSET(R2688,0,0,-ROW(),1)))</f>
        <v>2343.4350000000009</v>
      </c>
      <c r="AA2688" s="2">
        <f ca="1">IFERROR(SUM(OFFSET(S2688,0,0,-计算结果!$B$18,1)),SUM(OFFSET(S2688,0,0,-ROW(),1)))</f>
        <v>2292.926666666669</v>
      </c>
      <c r="AB2688" s="2">
        <f ca="1">IFERROR(SUM(OFFSET(T2688,0,0,-计算结果!$B$18,1)),SUM(OFFSET(T2688,0,0,-ROW(),1)))</f>
        <v>2328.3149999999996</v>
      </c>
      <c r="AC2688" s="2">
        <f t="shared" ca="1" si="796"/>
        <v>0.5971686410070175</v>
      </c>
      <c r="AD2688" s="2">
        <f t="shared" ca="1" si="797"/>
        <v>0.55068521209250465</v>
      </c>
      <c r="AE2688" s="2">
        <f t="shared" ca="1" si="798"/>
        <v>0.58484353330096162</v>
      </c>
      <c r="AF2688" s="2">
        <f t="shared" ca="1" si="799"/>
        <v>0.56075531017066005</v>
      </c>
      <c r="AG2688" s="4" t="str">
        <f ca="1">IF(AND(AC2688&lt;计算结果!$B$19,AD2688&lt;计算结果!$B$19,AE2688&lt;计算结果!$B$19,AF2688&lt;计算结果!$B$19),"买",IF(AND(AC2688&gt;计算结果!$B$20,AD2688&gt;计算结果!$B$20,AE2688&gt;计算结果!$B$20,AF2688&gt;计算结果!$B$20),"卖",AG2687))</f>
        <v>卖</v>
      </c>
      <c r="AH2688" s="4" t="str">
        <f t="shared" ca="1" si="800"/>
        <v/>
      </c>
      <c r="AI2688" s="3">
        <f ca="1">IF(AG2687="买",E2688/E2687-1,0)-IF(AH2688=1,计算结果!B$17,0)</f>
        <v>0</v>
      </c>
      <c r="AJ2688" s="2">
        <f t="shared" ca="1" si="801"/>
        <v>1.4677729438245932</v>
      </c>
      <c r="AK2688" s="3">
        <f ca="1">1-AJ2688/MAX(AJ$2:AJ2688)</f>
        <v>0</v>
      </c>
    </row>
    <row r="2689" spans="1:37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6">
        <v>127250653184</v>
      </c>
      <c r="G2689" s="3">
        <f t="shared" si="787"/>
        <v>-6.0206654756159383E-2</v>
      </c>
      <c r="H2689" s="3">
        <f>1-E2689/MAX(E$2:E2689)</f>
        <v>0.49967501531341452</v>
      </c>
      <c r="I2689" s="22">
        <f t="shared" si="788"/>
        <v>2980.55</v>
      </c>
      <c r="J2689" s="22">
        <f t="shared" si="789"/>
        <v>3020.3225000000002</v>
      </c>
      <c r="K2689" s="22">
        <f t="shared" si="790"/>
        <v>2993.896666666667</v>
      </c>
      <c r="L2689" s="22">
        <f t="shared" si="791"/>
        <v>3020.59</v>
      </c>
      <c r="M2689" s="2">
        <f t="shared" si="802"/>
        <v>-21.522500000000036</v>
      </c>
      <c r="N2689" s="2">
        <f t="shared" si="803"/>
        <v>-21.557499999999891</v>
      </c>
      <c r="O2689" s="2">
        <f t="shared" si="804"/>
        <v>-21.243333333332885</v>
      </c>
      <c r="P2689" s="2">
        <f t="shared" si="805"/>
        <v>-20.684999999999945</v>
      </c>
      <c r="Q2689" s="2">
        <f t="shared" si="792"/>
        <v>193.40250000000015</v>
      </c>
      <c r="R2689" s="2">
        <f t="shared" si="793"/>
        <v>193.4375</v>
      </c>
      <c r="S2689" s="2">
        <f t="shared" si="794"/>
        <v>193.12333333333299</v>
      </c>
      <c r="T2689" s="2">
        <f t="shared" si="795"/>
        <v>192.56500000000005</v>
      </c>
      <c r="U2689" s="2">
        <f ca="1">IFERROR(SUM(OFFSET(M2689,0,0,-计算结果!$B$18,1)),SUM(OFFSET(M2689,0,0,-ROW(),1)))</f>
        <v>1346.9824999999992</v>
      </c>
      <c r="V2689" s="2">
        <f ca="1">IFERROR(SUM(OFFSET(N2689,0,0,-计算结果!$B$18,1)),SUM(OFFSET(N2689,0,0,-ROW(),1)))</f>
        <v>1324.2724999999991</v>
      </c>
      <c r="W2689" s="2">
        <f ca="1">IFERROR(SUM(OFFSET(O2689,0,0,-计算结果!$B$18,1)),SUM(OFFSET(O2689,0,0,-ROW(),1)))</f>
        <v>1343.1633333333311</v>
      </c>
      <c r="X2689" s="2">
        <f ca="1">IFERROR(SUM(OFFSET(P2689,0,0,-计算结果!$B$18,1)),SUM(OFFSET(P2689,0,0,-ROW(),1)))</f>
        <v>1335.5250000000001</v>
      </c>
      <c r="Y2689" s="2">
        <f ca="1">IFERROR(SUM(OFFSET(Q2689,0,0,-计算结果!$B$18,1)),SUM(OFFSET(Q2689,0,0,-ROW(),1)))</f>
        <v>2325.9275000000011</v>
      </c>
      <c r="Z2689" s="2">
        <f ca="1">IFERROR(SUM(OFFSET(R2689,0,0,-计算结果!$B$18,1)),SUM(OFFSET(R2689,0,0,-ROW(),1)))</f>
        <v>2348.6375000000012</v>
      </c>
      <c r="AA2689" s="2">
        <f ca="1">IFERROR(SUM(OFFSET(S2689,0,0,-计算结果!$B$18,1)),SUM(OFFSET(S2689,0,0,-ROW(),1)))</f>
        <v>2329.7466666666692</v>
      </c>
      <c r="AB2689" s="2">
        <f ca="1">IFERROR(SUM(OFFSET(T2689,0,0,-计算结果!$B$18,1)),SUM(OFFSET(T2689,0,0,-ROW(),1)))</f>
        <v>2337.3850000000002</v>
      </c>
      <c r="AC2689" s="2">
        <f t="shared" ca="1" si="796"/>
        <v>0.57911628801843507</v>
      </c>
      <c r="AD2689" s="2">
        <f t="shared" ca="1" si="797"/>
        <v>0.56384712413047922</v>
      </c>
      <c r="AE2689" s="2">
        <f t="shared" ca="1" si="798"/>
        <v>0.57652763390583084</v>
      </c>
      <c r="AF2689" s="2">
        <f t="shared" ca="1" si="799"/>
        <v>0.57137570404533267</v>
      </c>
      <c r="AG2689" s="4" t="str">
        <f ca="1">IF(AND(AC2689&lt;计算结果!$B$19,AD2689&lt;计算结果!$B$19,AE2689&lt;计算结果!$B$19,AF2689&lt;计算结果!$B$19),"买",IF(AND(AC2689&gt;计算结果!$B$20,AD2689&gt;计算结果!$B$20,AE2689&gt;计算结果!$B$20,AF2689&gt;计算结果!$B$20),"卖",AG2688))</f>
        <v>卖</v>
      </c>
      <c r="AH2689" s="4" t="str">
        <f t="shared" ca="1" si="800"/>
        <v/>
      </c>
      <c r="AI2689" s="3">
        <f ca="1">IF(AG2688="买",E2689/E2688-1,0)-IF(AH2689=1,计算结果!B$17,0)</f>
        <v>0</v>
      </c>
      <c r="AJ2689" s="2">
        <f t="shared" ca="1" si="801"/>
        <v>1.4677729438245932</v>
      </c>
      <c r="AK2689" s="3">
        <f ca="1">1-AJ2689/MAX(AJ$2:AJ2689)</f>
        <v>0</v>
      </c>
    </row>
    <row r="2690" spans="1:37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6">
        <v>126997667840</v>
      </c>
      <c r="G2690" s="3">
        <f t="shared" si="787"/>
        <v>-3.4551829444553483E-3</v>
      </c>
      <c r="H2690" s="3">
        <f>1-E2690/MAX(E$2:E2690)</f>
        <v>0.50140372966718849</v>
      </c>
      <c r="I2690" s="22">
        <f t="shared" si="788"/>
        <v>2915.8824999999997</v>
      </c>
      <c r="J2690" s="22">
        <f t="shared" si="789"/>
        <v>2921.5899999999997</v>
      </c>
      <c r="K2690" s="22">
        <f t="shared" si="790"/>
        <v>2911.06</v>
      </c>
      <c r="L2690" s="22">
        <f t="shared" si="791"/>
        <v>2901.415</v>
      </c>
      <c r="M2690" s="2">
        <f t="shared" si="802"/>
        <v>-17.010000000000218</v>
      </c>
      <c r="N2690" s="2">
        <f t="shared" si="803"/>
        <v>-56.782500000000255</v>
      </c>
      <c r="O2690" s="2">
        <f t="shared" si="804"/>
        <v>-30.356666666667024</v>
      </c>
      <c r="P2690" s="2">
        <f t="shared" si="805"/>
        <v>-57.050000000000182</v>
      </c>
      <c r="Q2690" s="2">
        <f t="shared" si="792"/>
        <v>141.26000000000022</v>
      </c>
      <c r="R2690" s="2">
        <f t="shared" si="793"/>
        <v>181.03250000000025</v>
      </c>
      <c r="S2690" s="2">
        <f t="shared" si="794"/>
        <v>154.60666666666702</v>
      </c>
      <c r="T2690" s="2">
        <f t="shared" si="795"/>
        <v>181.30000000000018</v>
      </c>
      <c r="U2690" s="2">
        <f ca="1">IFERROR(SUM(OFFSET(M2690,0,0,-计算结果!$B$18,1)),SUM(OFFSET(M2690,0,0,-ROW(),1)))</f>
        <v>1256.6274999999987</v>
      </c>
      <c r="V2690" s="2">
        <f ca="1">IFERROR(SUM(OFFSET(N2690,0,0,-计算结果!$B$18,1)),SUM(OFFSET(N2690,0,0,-ROW(),1)))</f>
        <v>1191.264999999999</v>
      </c>
      <c r="W2690" s="2">
        <f ca="1">IFERROR(SUM(OFFSET(O2690,0,0,-计算结果!$B$18,1)),SUM(OFFSET(O2690,0,0,-ROW(),1)))</f>
        <v>1231.9799999999977</v>
      </c>
      <c r="X2690" s="2">
        <f ca="1">IFERROR(SUM(OFFSET(P2690,0,0,-计算结果!$B$18,1)),SUM(OFFSET(P2690,0,0,-ROW(),1)))</f>
        <v>1182.6849999999999</v>
      </c>
      <c r="Y2690" s="2">
        <f ca="1">IFERROR(SUM(OFFSET(Q2690,0,0,-计算结果!$B$18,1)),SUM(OFFSET(Q2690,0,0,-ROW(),1)))</f>
        <v>2459.3425000000016</v>
      </c>
      <c r="Z2690" s="2">
        <f ca="1">IFERROR(SUM(OFFSET(R2690,0,0,-计算结果!$B$18,1)),SUM(OFFSET(R2690,0,0,-ROW(),1)))</f>
        <v>2524.7050000000013</v>
      </c>
      <c r="AA2690" s="2">
        <f ca="1">IFERROR(SUM(OFFSET(S2690,0,0,-计算结果!$B$18,1)),SUM(OFFSET(S2690,0,0,-ROW(),1)))</f>
        <v>2483.9900000000025</v>
      </c>
      <c r="AB2690" s="2">
        <f ca="1">IFERROR(SUM(OFFSET(T2690,0,0,-计算结果!$B$18,1)),SUM(OFFSET(T2690,0,0,-ROW(),1)))</f>
        <v>2533.2850000000003</v>
      </c>
      <c r="AC2690" s="2">
        <f t="shared" ca="1" si="796"/>
        <v>0.51096075475457281</v>
      </c>
      <c r="AD2690" s="2">
        <f t="shared" ca="1" si="797"/>
        <v>0.47184324505239161</v>
      </c>
      <c r="AE2690" s="2">
        <f t="shared" ca="1" si="798"/>
        <v>0.49596818022616695</v>
      </c>
      <c r="AF2690" s="2">
        <f t="shared" ca="1" si="799"/>
        <v>0.46685824926922942</v>
      </c>
      <c r="AG2690" s="4" t="str">
        <f ca="1">IF(AND(AC2690&lt;计算结果!$B$19,AD2690&lt;计算结果!$B$19,AE2690&lt;计算结果!$B$19,AF2690&lt;计算结果!$B$19),"买",IF(AND(AC2690&gt;计算结果!$B$20,AD2690&gt;计算结果!$B$20,AE2690&gt;计算结果!$B$20,AF2690&gt;计算结果!$B$20),"卖",AG2689))</f>
        <v>卖</v>
      </c>
      <c r="AH2690" s="4" t="str">
        <f t="shared" ca="1" si="800"/>
        <v/>
      </c>
      <c r="AI2690" s="3">
        <f ca="1">IF(AG2689="买",E2690/E2689-1,0)-IF(AH2690=1,计算结果!B$17,0)</f>
        <v>0</v>
      </c>
      <c r="AJ2690" s="2">
        <f t="shared" ca="1" si="801"/>
        <v>1.4677729438245932</v>
      </c>
      <c r="AK2690" s="3">
        <f ca="1">1-AJ2690/MAX(AJ$2:AJ2690)</f>
        <v>0</v>
      </c>
    </row>
    <row r="2691" spans="1:37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6">
        <v>95663874048</v>
      </c>
      <c r="G2691" s="3">
        <f t="shared" ref="G2691:G2754" si="806">E2691/E2690-1</f>
        <v>-2.6136809596123189E-2</v>
      </c>
      <c r="H2691" s="3">
        <f>1-E2691/MAX(E$2:E2691)</f>
        <v>0.51443544545021436</v>
      </c>
      <c r="I2691" s="22">
        <f t="shared" si="788"/>
        <v>2872.8125</v>
      </c>
      <c r="J2691" s="22">
        <f t="shared" si="789"/>
        <v>2886.7049999999999</v>
      </c>
      <c r="K2691" s="22">
        <f t="shared" si="790"/>
        <v>2879.1633333333334</v>
      </c>
      <c r="L2691" s="22">
        <f t="shared" si="791"/>
        <v>2891.8649999999998</v>
      </c>
      <c r="M2691" s="2">
        <f t="shared" si="802"/>
        <v>26.007500000000164</v>
      </c>
      <c r="N2691" s="2">
        <f t="shared" si="803"/>
        <v>20.300000000000182</v>
      </c>
      <c r="O2691" s="2">
        <f t="shared" si="804"/>
        <v>30.829999999999927</v>
      </c>
      <c r="P2691" s="2">
        <f t="shared" si="805"/>
        <v>40.474999999999909</v>
      </c>
      <c r="Q2691" s="2">
        <f t="shared" si="792"/>
        <v>74.042499999999563</v>
      </c>
      <c r="R2691" s="2">
        <f t="shared" si="793"/>
        <v>79.749999999999545</v>
      </c>
      <c r="S2691" s="2">
        <f t="shared" si="794"/>
        <v>69.2199999999998</v>
      </c>
      <c r="T2691" s="2">
        <f t="shared" si="795"/>
        <v>59.574999999999818</v>
      </c>
      <c r="U2691" s="2">
        <f ca="1">IFERROR(SUM(OFFSET(M2691,0,0,-计算结果!$B$18,1)),SUM(OFFSET(M2691,0,0,-ROW(),1)))</f>
        <v>1140.9924999999985</v>
      </c>
      <c r="V2691" s="2">
        <f ca="1">IFERROR(SUM(OFFSET(N2691,0,0,-计算结果!$B$18,1)),SUM(OFFSET(N2691,0,0,-ROW(),1)))</f>
        <v>1062.5774999999994</v>
      </c>
      <c r="W2691" s="2">
        <f ca="1">IFERROR(SUM(OFFSET(O2691,0,0,-计算结果!$B$18,1)),SUM(OFFSET(O2691,0,0,-ROW(),1)))</f>
        <v>1118.6699999999983</v>
      </c>
      <c r="X2691" s="2">
        <f ca="1">IFERROR(SUM(OFFSET(P2691,0,0,-计算结果!$B$18,1)),SUM(OFFSET(P2691,0,0,-ROW(),1)))</f>
        <v>1074.0250000000001</v>
      </c>
      <c r="Y2691" s="2">
        <f ca="1">IFERROR(SUM(OFFSET(Q2691,0,0,-计算结果!$B$18,1)),SUM(OFFSET(Q2691,0,0,-ROW(),1)))</f>
        <v>2522.5775000000017</v>
      </c>
      <c r="Z2691" s="2">
        <f ca="1">IFERROR(SUM(OFFSET(R2691,0,0,-计算结果!$B$18,1)),SUM(OFFSET(R2691,0,0,-ROW(),1)))</f>
        <v>2600.9925000000007</v>
      </c>
      <c r="AA2691" s="2">
        <f ca="1">IFERROR(SUM(OFFSET(S2691,0,0,-计算结果!$B$18,1)),SUM(OFFSET(S2691,0,0,-ROW(),1)))</f>
        <v>2544.9000000000019</v>
      </c>
      <c r="AB2691" s="2">
        <f ca="1">IFERROR(SUM(OFFSET(T2691,0,0,-计算结果!$B$18,1)),SUM(OFFSET(T2691,0,0,-ROW(),1)))</f>
        <v>2589.5450000000001</v>
      </c>
      <c r="AC2691" s="2">
        <f t="shared" ca="1" si="796"/>
        <v>0.45231216880353436</v>
      </c>
      <c r="AD2691" s="2">
        <f t="shared" ca="1" si="797"/>
        <v>0.40852770625059437</v>
      </c>
      <c r="AE2691" s="2">
        <f t="shared" ca="1" si="798"/>
        <v>0.43957326417540865</v>
      </c>
      <c r="AF2691" s="2">
        <f t="shared" ca="1" si="799"/>
        <v>0.41475432942852897</v>
      </c>
      <c r="AG2691" s="4" t="str">
        <f ca="1">IF(AND(AC2691&lt;计算结果!$B$19,AD2691&lt;计算结果!$B$19,AE2691&lt;计算结果!$B$19,AF2691&lt;计算结果!$B$19),"买",IF(AND(AC2691&gt;计算结果!$B$20,AD2691&gt;计算结果!$B$20,AE2691&gt;计算结果!$B$20,AF2691&gt;计算结果!$B$20),"卖",AG2690))</f>
        <v>卖</v>
      </c>
      <c r="AH2691" s="4" t="str">
        <f t="shared" ca="1" si="800"/>
        <v/>
      </c>
      <c r="AI2691" s="3">
        <f ca="1">IF(AG2690="买",E2691/E2690-1,0)-IF(AH2691=1,计算结果!B$17,0)</f>
        <v>0</v>
      </c>
      <c r="AJ2691" s="2">
        <f t="shared" ca="1" si="801"/>
        <v>1.4677729438245932</v>
      </c>
      <c r="AK2691" s="3">
        <f ca="1">1-AJ2691/MAX(AJ$2:AJ2691)</f>
        <v>0</v>
      </c>
    </row>
    <row r="2692" spans="1:37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6">
        <v>109462355968</v>
      </c>
      <c r="G2692" s="3">
        <f t="shared" si="806"/>
        <v>3.2353806907378324E-2</v>
      </c>
      <c r="H2692" s="3">
        <f>1-E2692/MAX(E$2:E2692)</f>
        <v>0.49872558361124342</v>
      </c>
      <c r="I2692" s="22">
        <f t="shared" ref="I2692:I2755" si="807">(2*E2692+C2692+D2692)/4</f>
        <v>2927.9650000000001</v>
      </c>
      <c r="J2692" s="22">
        <f t="shared" ref="J2692:J2755" si="808">AVERAGE(B2692:E2692)</f>
        <v>2905.3424999999997</v>
      </c>
      <c r="K2692" s="22">
        <f t="shared" ref="K2692:K2755" si="809">AVERAGE(C2692:E2692)</f>
        <v>2921.9233333333336</v>
      </c>
      <c r="L2692" s="22">
        <f t="shared" ref="L2692:L2755" si="810">AVERAGE(C2692:D2692)</f>
        <v>2909.84</v>
      </c>
      <c r="M2692" s="2">
        <f t="shared" si="802"/>
        <v>92.497499999999945</v>
      </c>
      <c r="N2692" s="2">
        <f t="shared" si="803"/>
        <v>78.605000000000018</v>
      </c>
      <c r="O2692" s="2">
        <f t="shared" si="804"/>
        <v>86.146666666666533</v>
      </c>
      <c r="P2692" s="2">
        <f t="shared" si="805"/>
        <v>73.445000000000164</v>
      </c>
      <c r="Q2692" s="2">
        <f t="shared" ref="Q2692:Q2755" si="811">I2691-$D2692</f>
        <v>18.442500000000109</v>
      </c>
      <c r="R2692" s="2">
        <f t="shared" ref="R2692:R2755" si="812">J2691-$D2692</f>
        <v>32.335000000000036</v>
      </c>
      <c r="S2692" s="2">
        <f t="shared" ref="S2692:S2755" si="813">K2691-$D2692</f>
        <v>24.793333333333521</v>
      </c>
      <c r="T2692" s="2">
        <f t="shared" ref="T2692:T2755" si="814">L2691-$D2692</f>
        <v>37.494999999999891</v>
      </c>
      <c r="U2692" s="2">
        <f ca="1">IFERROR(SUM(OFFSET(M2692,0,0,-计算结果!$B$18,1)),SUM(OFFSET(M2692,0,0,-ROW(),1)))</f>
        <v>1160.8274999999985</v>
      </c>
      <c r="V2692" s="2">
        <f ca="1">IFERROR(SUM(OFFSET(N2692,0,0,-计算结果!$B$18,1)),SUM(OFFSET(N2692,0,0,-ROW(),1)))</f>
        <v>1034.9724999999994</v>
      </c>
      <c r="W2692" s="2">
        <f ca="1">IFERROR(SUM(OFFSET(O2692,0,0,-计算结果!$B$18,1)),SUM(OFFSET(O2692,0,0,-ROW(),1)))</f>
        <v>1120.0999999999985</v>
      </c>
      <c r="X2692" s="2">
        <f ca="1">IFERROR(SUM(OFFSET(P2692,0,0,-计算结果!$B$18,1)),SUM(OFFSET(P2692,0,0,-ROW(),1)))</f>
        <v>1038.6450000000004</v>
      </c>
      <c r="Y2692" s="2">
        <f ca="1">IFERROR(SUM(OFFSET(Q2692,0,0,-计算结果!$B$18,1)),SUM(OFFSET(Q2692,0,0,-ROW(),1)))</f>
        <v>2548.3725000000018</v>
      </c>
      <c r="Z2692" s="2">
        <f ca="1">IFERROR(SUM(OFFSET(R2692,0,0,-计算结果!$B$18,1)),SUM(OFFSET(R2692,0,0,-ROW(),1)))</f>
        <v>2674.2275000000009</v>
      </c>
      <c r="AA2692" s="2">
        <f ca="1">IFERROR(SUM(OFFSET(S2692,0,0,-计算结果!$B$18,1)),SUM(OFFSET(S2692,0,0,-ROW(),1)))</f>
        <v>2589.1000000000017</v>
      </c>
      <c r="AB2692" s="2">
        <f ca="1">IFERROR(SUM(OFFSET(T2692,0,0,-计算结果!$B$18,1)),SUM(OFFSET(T2692,0,0,-ROW(),1)))</f>
        <v>2670.5549999999998</v>
      </c>
      <c r="AC2692" s="2">
        <f t="shared" ref="AC2692:AC2755" ca="1" si="815">U2692/Y2692</f>
        <v>0.45551719774091021</v>
      </c>
      <c r="AD2692" s="2">
        <f t="shared" ref="AD2692:AD2755" ca="1" si="816">V2692/Z2692</f>
        <v>0.38701737230658162</v>
      </c>
      <c r="AE2692" s="2">
        <f t="shared" ref="AE2692:AE2755" ca="1" si="817">W2692/AA2692</f>
        <v>0.43262137422270203</v>
      </c>
      <c r="AF2692" s="2">
        <f t="shared" ref="AF2692:AF2755" ca="1" si="818">X2692/AB2692</f>
        <v>0.38892477406381837</v>
      </c>
      <c r="AG2692" s="4" t="str">
        <f ca="1">IF(AND(AC2692&lt;计算结果!$B$19,AD2692&lt;计算结果!$B$19,AE2692&lt;计算结果!$B$19,AF2692&lt;计算结果!$B$19),"买",IF(AND(AC2692&gt;计算结果!$B$20,AD2692&gt;计算结果!$B$20,AE2692&gt;计算结果!$B$20,AF2692&gt;计算结果!$B$20),"卖",AG2691))</f>
        <v>卖</v>
      </c>
      <c r="AH2692" s="4" t="str">
        <f t="shared" ref="AH2692:AH2755" ca="1" si="819">IF(AG2691&lt;&gt;AG2692,1,"")</f>
        <v/>
      </c>
      <c r="AI2692" s="3">
        <f ca="1">IF(AG2691="买",E2692/E2691-1,0)-IF(AH2692=1,计算结果!B$17,0)</f>
        <v>0</v>
      </c>
      <c r="AJ2692" s="2">
        <f t="shared" ref="AJ2692:AJ2755" ca="1" si="820">IFERROR(AJ2691*(1+AI2692),AJ2691)</f>
        <v>1.4677729438245932</v>
      </c>
      <c r="AK2692" s="3">
        <f ca="1">1-AJ2692/MAX(AJ$2:AJ2692)</f>
        <v>0</v>
      </c>
    </row>
    <row r="2693" spans="1:37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6">
        <v>82931449856</v>
      </c>
      <c r="G2693" s="3">
        <f t="shared" si="806"/>
        <v>-1.5288059767352702E-2</v>
      </c>
      <c r="H2693" s="3">
        <f>1-E2693/MAX(E$2:E2693)</f>
        <v>0.50638909684883959</v>
      </c>
      <c r="I2693" s="22">
        <f t="shared" si="807"/>
        <v>2904.0450000000001</v>
      </c>
      <c r="J2693" s="22">
        <f t="shared" si="808"/>
        <v>2913.5424999999996</v>
      </c>
      <c r="K2693" s="22">
        <f t="shared" si="809"/>
        <v>2905.0433333333335</v>
      </c>
      <c r="L2693" s="22">
        <f t="shared" si="810"/>
        <v>2907.04</v>
      </c>
      <c r="M2693" s="2">
        <f t="shared" si="802"/>
        <v>16.554999999999836</v>
      </c>
      <c r="N2693" s="2">
        <f t="shared" si="803"/>
        <v>39.177500000000236</v>
      </c>
      <c r="O2693" s="2">
        <f t="shared" si="804"/>
        <v>22.596666666666351</v>
      </c>
      <c r="P2693" s="2">
        <f t="shared" si="805"/>
        <v>34.679999999999836</v>
      </c>
      <c r="Q2693" s="2">
        <f t="shared" si="811"/>
        <v>58.4050000000002</v>
      </c>
      <c r="R2693" s="2">
        <f t="shared" si="812"/>
        <v>35.7824999999998</v>
      </c>
      <c r="S2693" s="2">
        <f t="shared" si="813"/>
        <v>52.363333333333685</v>
      </c>
      <c r="T2693" s="2">
        <f t="shared" si="814"/>
        <v>40.2800000000002</v>
      </c>
      <c r="U2693" s="2">
        <f ca="1">IFERROR(SUM(OFFSET(M2693,0,0,-计算结果!$B$18,1)),SUM(OFFSET(M2693,0,0,-ROW(),1)))</f>
        <v>1188.8099999999981</v>
      </c>
      <c r="V2693" s="2">
        <f ca="1">IFERROR(SUM(OFFSET(N2693,0,0,-计算结果!$B$18,1)),SUM(OFFSET(N2693,0,0,-ROW(),1)))</f>
        <v>1075.6399999999994</v>
      </c>
      <c r="W2693" s="2">
        <f ca="1">IFERROR(SUM(OFFSET(O2693,0,0,-计算结果!$B$18,1)),SUM(OFFSET(O2693,0,0,-ROW(),1)))</f>
        <v>1150.2066666666647</v>
      </c>
      <c r="X2693" s="2">
        <f ca="1">IFERROR(SUM(OFFSET(P2693,0,0,-计算结果!$B$18,1)),SUM(OFFSET(P2693,0,0,-ROW(),1)))</f>
        <v>1073.0000000000005</v>
      </c>
      <c r="Y2693" s="2">
        <f ca="1">IFERROR(SUM(OFFSET(Q2693,0,0,-计算结果!$B$18,1)),SUM(OFFSET(Q2693,0,0,-ROW(),1)))</f>
        <v>2536.5200000000023</v>
      </c>
      <c r="Z2693" s="2">
        <f ca="1">IFERROR(SUM(OFFSET(R2693,0,0,-计算结果!$B$18,1)),SUM(OFFSET(R2693,0,0,-ROW(),1)))</f>
        <v>2649.690000000001</v>
      </c>
      <c r="AA2693" s="2">
        <f ca="1">IFERROR(SUM(OFFSET(S2693,0,0,-计算结果!$B$18,1)),SUM(OFFSET(S2693,0,0,-ROW(),1)))</f>
        <v>2575.1233333333357</v>
      </c>
      <c r="AB2693" s="2">
        <f ca="1">IFERROR(SUM(OFFSET(T2693,0,0,-计算结果!$B$18,1)),SUM(OFFSET(T2693,0,0,-ROW(),1)))</f>
        <v>2652.33</v>
      </c>
      <c r="AC2693" s="2">
        <f t="shared" ca="1" si="815"/>
        <v>0.46867755822938401</v>
      </c>
      <c r="AD2693" s="2">
        <f t="shared" ca="1" si="816"/>
        <v>0.40594937520992985</v>
      </c>
      <c r="AE2693" s="2">
        <f t="shared" ca="1" si="817"/>
        <v>0.44666080718463852</v>
      </c>
      <c r="AF2693" s="2">
        <f t="shared" ca="1" si="818"/>
        <v>0.40454996173176055</v>
      </c>
      <c r="AG2693" s="4" t="str">
        <f ca="1">IF(AND(AC2693&lt;计算结果!$B$19,AD2693&lt;计算结果!$B$19,AE2693&lt;计算结果!$B$19,AF2693&lt;计算结果!$B$19),"买",IF(AND(AC2693&gt;计算结果!$B$20,AD2693&gt;计算结果!$B$20,AE2693&gt;计算结果!$B$20,AF2693&gt;计算结果!$B$20),"卖",AG2692))</f>
        <v>卖</v>
      </c>
      <c r="AH2693" s="4" t="str">
        <f t="shared" ca="1" si="819"/>
        <v/>
      </c>
      <c r="AI2693" s="3">
        <f ca="1">IF(AG2692="买",E2693/E2692-1,0)-IF(AH2693=1,计算结果!B$17,0)</f>
        <v>0</v>
      </c>
      <c r="AJ2693" s="2">
        <f t="shared" ca="1" si="820"/>
        <v>1.4677729438245932</v>
      </c>
      <c r="AK2693" s="3">
        <f ca="1">1-AJ2693/MAX(AJ$2:AJ2693)</f>
        <v>0</v>
      </c>
    </row>
    <row r="2694" spans="1:37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6">
        <v>88740233216</v>
      </c>
      <c r="G2694" s="3">
        <f t="shared" si="806"/>
        <v>2.0778683580082946E-2</v>
      </c>
      <c r="H2694" s="3">
        <f>1-E2694/MAX(E$2:E2694)</f>
        <v>0.49613251208058262</v>
      </c>
      <c r="I2694" s="22">
        <f t="shared" si="807"/>
        <v>2949.15</v>
      </c>
      <c r="J2694" s="22">
        <f t="shared" si="808"/>
        <v>2934.2000000000003</v>
      </c>
      <c r="K2694" s="22">
        <f t="shared" si="809"/>
        <v>2945.09</v>
      </c>
      <c r="L2694" s="22">
        <f t="shared" si="810"/>
        <v>2936.9700000000003</v>
      </c>
      <c r="M2694" s="2">
        <f t="shared" si="802"/>
        <v>68.384999999999764</v>
      </c>
      <c r="N2694" s="2">
        <f t="shared" si="803"/>
        <v>58.887500000000273</v>
      </c>
      <c r="O2694" s="2">
        <f t="shared" si="804"/>
        <v>67.386666666666315</v>
      </c>
      <c r="P2694" s="2">
        <f t="shared" si="805"/>
        <v>65.389999999999873</v>
      </c>
      <c r="Q2694" s="2">
        <f t="shared" si="811"/>
        <v>2.5349999999998545</v>
      </c>
      <c r="R2694" s="2">
        <f t="shared" si="812"/>
        <v>12.032499999999345</v>
      </c>
      <c r="S2694" s="2">
        <f t="shared" si="813"/>
        <v>3.533333333333303</v>
      </c>
      <c r="T2694" s="2">
        <f t="shared" si="814"/>
        <v>5.5299999999997453</v>
      </c>
      <c r="U2694" s="2">
        <f ca="1">IFERROR(SUM(OFFSET(M2694,0,0,-计算结果!$B$18,1)),SUM(OFFSET(M2694,0,0,-ROW(),1)))</f>
        <v>1245.0024999999978</v>
      </c>
      <c r="V2694" s="2">
        <f ca="1">IFERROR(SUM(OFFSET(N2694,0,0,-计算结果!$B$18,1)),SUM(OFFSET(N2694,0,0,-ROW(),1)))</f>
        <v>1132.8699999999994</v>
      </c>
      <c r="W2694" s="2">
        <f ca="1">IFERROR(SUM(OFFSET(O2694,0,0,-计算结果!$B$18,1)),SUM(OFFSET(O2694,0,0,-ROW(),1)))</f>
        <v>1208.5866666666643</v>
      </c>
      <c r="X2694" s="2">
        <f ca="1">IFERROR(SUM(OFFSET(P2694,0,0,-计算结果!$B$18,1)),SUM(OFFSET(P2694,0,0,-ROW(),1)))</f>
        <v>1135.7550000000001</v>
      </c>
      <c r="Y2694" s="2">
        <f ca="1">IFERROR(SUM(OFFSET(Q2694,0,0,-计算结果!$B$18,1)),SUM(OFFSET(Q2694,0,0,-ROW(),1)))</f>
        <v>2510.487500000002</v>
      </c>
      <c r="Z2694" s="2">
        <f ca="1">IFERROR(SUM(OFFSET(R2694,0,0,-计算结果!$B$18,1)),SUM(OFFSET(R2694,0,0,-ROW(),1)))</f>
        <v>2622.6200000000003</v>
      </c>
      <c r="AA2694" s="2">
        <f ca="1">IFERROR(SUM(OFFSET(S2694,0,0,-计算结果!$B$18,1)),SUM(OFFSET(S2694,0,0,-ROW(),1)))</f>
        <v>2546.9033333333355</v>
      </c>
      <c r="AB2694" s="2">
        <f ca="1">IFERROR(SUM(OFFSET(T2694,0,0,-计算结果!$B$18,1)),SUM(OFFSET(T2694,0,0,-ROW(),1)))</f>
        <v>2619.7349999999997</v>
      </c>
      <c r="AC2694" s="2">
        <f t="shared" ca="1" si="815"/>
        <v>0.49592061302834484</v>
      </c>
      <c r="AD2694" s="2">
        <f t="shared" ca="1" si="816"/>
        <v>0.4319611686023897</v>
      </c>
      <c r="AE2694" s="2">
        <f t="shared" ca="1" si="817"/>
        <v>0.47453181706935482</v>
      </c>
      <c r="AF2694" s="2">
        <f t="shared" ca="1" si="818"/>
        <v>0.43353812503936479</v>
      </c>
      <c r="AG2694" s="4" t="str">
        <f ca="1">IF(AND(AC2694&lt;计算结果!$B$19,AD2694&lt;计算结果!$B$19,AE2694&lt;计算结果!$B$19,AF2694&lt;计算结果!$B$19),"买",IF(AND(AC2694&gt;计算结果!$B$20,AD2694&gt;计算结果!$B$20,AE2694&gt;计算结果!$B$20,AF2694&gt;计算结果!$B$20),"卖",AG2693))</f>
        <v>卖</v>
      </c>
      <c r="AH2694" s="4" t="str">
        <f t="shared" ca="1" si="819"/>
        <v/>
      </c>
      <c r="AI2694" s="3">
        <f ca="1">IF(AG2693="买",E2694/E2693-1,0)-IF(AH2694=1,计算结果!B$17,0)</f>
        <v>0</v>
      </c>
      <c r="AJ2694" s="2">
        <f t="shared" ca="1" si="820"/>
        <v>1.4677729438245932</v>
      </c>
      <c r="AK2694" s="3">
        <f ca="1">1-AJ2694/MAX(AJ$2:AJ2694)</f>
        <v>0</v>
      </c>
    </row>
    <row r="2695" spans="1:37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6">
        <v>74817093632</v>
      </c>
      <c r="G2695" s="3">
        <f t="shared" si="806"/>
        <v>-4.2852367010769443E-3</v>
      </c>
      <c r="H2695" s="3">
        <f>1-E2695/MAX(E$2:E2695)</f>
        <v>0.49829170353229435</v>
      </c>
      <c r="I2695" s="22">
        <f t="shared" si="807"/>
        <v>2940.4724999999999</v>
      </c>
      <c r="J2695" s="22">
        <f t="shared" si="808"/>
        <v>2936.1349999999998</v>
      </c>
      <c r="K2695" s="22">
        <f t="shared" si="809"/>
        <v>2937.75</v>
      </c>
      <c r="L2695" s="22">
        <f t="shared" si="810"/>
        <v>2932.3050000000003</v>
      </c>
      <c r="M2695" s="2">
        <f t="shared" si="802"/>
        <v>5.5599999999999454</v>
      </c>
      <c r="N2695" s="2">
        <f t="shared" si="803"/>
        <v>20.509999999999764</v>
      </c>
      <c r="O2695" s="2">
        <f t="shared" si="804"/>
        <v>9.6199999999998909</v>
      </c>
      <c r="P2695" s="2">
        <f t="shared" si="805"/>
        <v>17.739999999999782</v>
      </c>
      <c r="Q2695" s="2">
        <f t="shared" si="811"/>
        <v>39.25</v>
      </c>
      <c r="R2695" s="2">
        <f t="shared" si="812"/>
        <v>24.300000000000182</v>
      </c>
      <c r="S2695" s="2">
        <f t="shared" si="813"/>
        <v>35.190000000000055</v>
      </c>
      <c r="T2695" s="2">
        <f t="shared" si="814"/>
        <v>27.070000000000164</v>
      </c>
      <c r="U2695" s="2">
        <f ca="1">IFERROR(SUM(OFFSET(M2695,0,0,-计算结果!$B$18,1)),SUM(OFFSET(M2695,0,0,-ROW(),1)))</f>
        <v>1265.0074999999979</v>
      </c>
      <c r="V2695" s="2">
        <f ca="1">IFERROR(SUM(OFFSET(N2695,0,0,-计算结果!$B$18,1)),SUM(OFFSET(N2695,0,0,-ROW(),1)))</f>
        <v>1166.3174999999992</v>
      </c>
      <c r="W2695" s="2">
        <f ca="1">IFERROR(SUM(OFFSET(O2695,0,0,-计算结果!$B$18,1)),SUM(OFFSET(O2695,0,0,-ROW(),1)))</f>
        <v>1231.2099999999978</v>
      </c>
      <c r="X2695" s="2">
        <f ca="1">IFERROR(SUM(OFFSET(P2695,0,0,-计算结果!$B$18,1)),SUM(OFFSET(P2695,0,0,-ROW(),1)))</f>
        <v>1163.6149999999998</v>
      </c>
      <c r="Y2695" s="2">
        <f ca="1">IFERROR(SUM(OFFSET(Q2695,0,0,-计算结果!$B$18,1)),SUM(OFFSET(Q2695,0,0,-ROW(),1)))</f>
        <v>2485.8925000000017</v>
      </c>
      <c r="Z2695" s="2">
        <f ca="1">IFERROR(SUM(OFFSET(R2695,0,0,-计算结果!$B$18,1)),SUM(OFFSET(R2695,0,0,-ROW(),1)))</f>
        <v>2584.5825000000004</v>
      </c>
      <c r="AA2695" s="2">
        <f ca="1">IFERROR(SUM(OFFSET(S2695,0,0,-计算结果!$B$18,1)),SUM(OFFSET(S2695,0,0,-ROW(),1)))</f>
        <v>2519.6900000000019</v>
      </c>
      <c r="AB2695" s="2">
        <f ca="1">IFERROR(SUM(OFFSET(T2695,0,0,-计算结果!$B$18,1)),SUM(OFFSET(T2695,0,0,-ROW(),1)))</f>
        <v>2587.2849999999999</v>
      </c>
      <c r="AC2695" s="2">
        <f t="shared" ca="1" si="815"/>
        <v>0.50887457925071056</v>
      </c>
      <c r="AD2695" s="2">
        <f t="shared" ca="1" si="816"/>
        <v>0.45125953611463321</v>
      </c>
      <c r="AE2695" s="2">
        <f t="shared" ca="1" si="817"/>
        <v>0.48863550674884482</v>
      </c>
      <c r="AF2695" s="2">
        <f t="shared" ca="1" si="818"/>
        <v>0.44974365019702112</v>
      </c>
      <c r="AG2695" s="4" t="str">
        <f ca="1">IF(AND(AC2695&lt;计算结果!$B$19,AD2695&lt;计算结果!$B$19,AE2695&lt;计算结果!$B$19,AF2695&lt;计算结果!$B$19),"买",IF(AND(AC2695&gt;计算结果!$B$20,AD2695&gt;计算结果!$B$20,AE2695&gt;计算结果!$B$20,AF2695&gt;计算结果!$B$20),"卖",AG2694))</f>
        <v>卖</v>
      </c>
      <c r="AH2695" s="4" t="str">
        <f t="shared" ca="1" si="819"/>
        <v/>
      </c>
      <c r="AI2695" s="3">
        <f ca="1">IF(AG2694="买",E2695/E2694-1,0)-IF(AH2695=1,计算结果!B$17,0)</f>
        <v>0</v>
      </c>
      <c r="AJ2695" s="2">
        <f t="shared" ca="1" si="820"/>
        <v>1.4677729438245932</v>
      </c>
      <c r="AK2695" s="3">
        <f ca="1">1-AJ2695/MAX(AJ$2:AJ2695)</f>
        <v>0</v>
      </c>
    </row>
    <row r="2696" spans="1:37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6">
        <v>91550343168</v>
      </c>
      <c r="G2696" s="3">
        <f t="shared" si="806"/>
        <v>1.2249715122904181E-2</v>
      </c>
      <c r="H2696" s="3">
        <f>1-E2696/MAX(E$2:E2696)</f>
        <v>0.49214591982576728</v>
      </c>
      <c r="I2696" s="22">
        <f t="shared" si="807"/>
        <v>2982.2349999999997</v>
      </c>
      <c r="J2696" s="22">
        <f t="shared" si="808"/>
        <v>2976.1275000000001</v>
      </c>
      <c r="K2696" s="22">
        <f t="shared" si="809"/>
        <v>2981.3933333333334</v>
      </c>
      <c r="L2696" s="22">
        <f t="shared" si="810"/>
        <v>2979.71</v>
      </c>
      <c r="M2696" s="2">
        <f t="shared" si="802"/>
        <v>58.737500000000182</v>
      </c>
      <c r="N2696" s="2">
        <f t="shared" si="803"/>
        <v>63.075000000000273</v>
      </c>
      <c r="O2696" s="2">
        <f t="shared" si="804"/>
        <v>61.460000000000036</v>
      </c>
      <c r="P2696" s="2">
        <f t="shared" si="805"/>
        <v>66.904999999999745</v>
      </c>
      <c r="Q2696" s="2">
        <f t="shared" si="811"/>
        <v>-19.737500000000182</v>
      </c>
      <c r="R2696" s="2">
        <f t="shared" si="812"/>
        <v>-24.075000000000273</v>
      </c>
      <c r="S2696" s="2">
        <f t="shared" si="813"/>
        <v>-22.460000000000036</v>
      </c>
      <c r="T2696" s="2">
        <f t="shared" si="814"/>
        <v>-27.904999999999745</v>
      </c>
      <c r="U2696" s="2">
        <f ca="1">IFERROR(SUM(OFFSET(M2696,0,0,-计算结果!$B$18,1)),SUM(OFFSET(M2696,0,0,-ROW(),1)))</f>
        <v>1302.1649999999986</v>
      </c>
      <c r="V2696" s="2">
        <f ca="1">IFERROR(SUM(OFFSET(N2696,0,0,-计算结果!$B$18,1)),SUM(OFFSET(N2696,0,0,-ROW(),1)))</f>
        <v>1219.2674999999999</v>
      </c>
      <c r="W2696" s="2">
        <f ca="1">IFERROR(SUM(OFFSET(O2696,0,0,-计算结果!$B$18,1)),SUM(OFFSET(O2696,0,0,-ROW(),1)))</f>
        <v>1274.6099999999983</v>
      </c>
      <c r="X2696" s="2">
        <f ca="1">IFERROR(SUM(OFFSET(P2696,0,0,-计算结果!$B$18,1)),SUM(OFFSET(P2696,0,0,-ROW(),1)))</f>
        <v>1219.5</v>
      </c>
      <c r="Y2696" s="2">
        <f ca="1">IFERROR(SUM(OFFSET(Q2696,0,0,-计算结果!$B$18,1)),SUM(OFFSET(Q2696,0,0,-ROW(),1)))</f>
        <v>2444.065000000001</v>
      </c>
      <c r="Z2696" s="2">
        <f ca="1">IFERROR(SUM(OFFSET(R2696,0,0,-计算结果!$B$18,1)),SUM(OFFSET(R2696,0,0,-ROW(),1)))</f>
        <v>2526.9624999999996</v>
      </c>
      <c r="AA2696" s="2">
        <f ca="1">IFERROR(SUM(OFFSET(S2696,0,0,-计算结果!$B$18,1)),SUM(OFFSET(S2696,0,0,-ROW(),1)))</f>
        <v>2471.6200000000013</v>
      </c>
      <c r="AB2696" s="2">
        <f ca="1">IFERROR(SUM(OFFSET(T2696,0,0,-计算结果!$B$18,1)),SUM(OFFSET(T2696,0,0,-ROW(),1)))</f>
        <v>2526.7299999999996</v>
      </c>
      <c r="AC2696" s="2">
        <f t="shared" ca="1" si="815"/>
        <v>0.53278656664204838</v>
      </c>
      <c r="AD2696" s="2">
        <f t="shared" ca="1" si="816"/>
        <v>0.48250320295611832</v>
      </c>
      <c r="AE2696" s="2">
        <f t="shared" ca="1" si="817"/>
        <v>0.51569820603490735</v>
      </c>
      <c r="AF2696" s="2">
        <f t="shared" ca="1" si="818"/>
        <v>0.48263961721276122</v>
      </c>
      <c r="AG2696" s="4" t="str">
        <f ca="1">IF(AND(AC2696&lt;计算结果!$B$19,AD2696&lt;计算结果!$B$19,AE2696&lt;计算结果!$B$19,AF2696&lt;计算结果!$B$19),"买",IF(AND(AC2696&gt;计算结果!$B$20,AD2696&gt;计算结果!$B$20,AE2696&gt;计算结果!$B$20,AF2696&gt;计算结果!$B$20),"卖",AG2695))</f>
        <v>卖</v>
      </c>
      <c r="AH2696" s="4" t="str">
        <f t="shared" ca="1" si="819"/>
        <v/>
      </c>
      <c r="AI2696" s="3">
        <f ca="1">IF(AG2695="买",E2696/E2695-1,0)-IF(AH2696=1,计算结果!B$17,0)</f>
        <v>0</v>
      </c>
      <c r="AJ2696" s="2">
        <f t="shared" ca="1" si="820"/>
        <v>1.4677729438245932</v>
      </c>
      <c r="AK2696" s="3">
        <f ca="1">1-AJ2696/MAX(AJ$2:AJ2696)</f>
        <v>0</v>
      </c>
    </row>
    <row r="2697" spans="1:37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6">
        <v>77443219456</v>
      </c>
      <c r="G2697" s="3">
        <f t="shared" si="806"/>
        <v>-7.0256905077795695E-3</v>
      </c>
      <c r="H2697" s="3">
        <f>1-E2697/MAX(E$2:E2697)</f>
        <v>0.49571394541618452</v>
      </c>
      <c r="I2697" s="22">
        <f t="shared" si="807"/>
        <v>2969.6975000000002</v>
      </c>
      <c r="J2697" s="22">
        <f t="shared" si="808"/>
        <v>2974.2650000000003</v>
      </c>
      <c r="K2697" s="22">
        <f t="shared" si="809"/>
        <v>2971.6666666666665</v>
      </c>
      <c r="L2697" s="22">
        <f t="shared" si="810"/>
        <v>2975.605</v>
      </c>
      <c r="M2697" s="2">
        <f t="shared" si="802"/>
        <v>6.1250000000004547</v>
      </c>
      <c r="N2697" s="2">
        <f t="shared" si="803"/>
        <v>12.232500000000073</v>
      </c>
      <c r="O2697" s="2">
        <f t="shared" si="804"/>
        <v>6.966666666666697</v>
      </c>
      <c r="P2697" s="2">
        <f t="shared" si="805"/>
        <v>8.6500000000000909</v>
      </c>
      <c r="Q2697" s="2">
        <f t="shared" si="811"/>
        <v>19.384999999999764</v>
      </c>
      <c r="R2697" s="2">
        <f t="shared" si="812"/>
        <v>13.277500000000146</v>
      </c>
      <c r="S2697" s="2">
        <f t="shared" si="813"/>
        <v>18.543333333333521</v>
      </c>
      <c r="T2697" s="2">
        <f t="shared" si="814"/>
        <v>16.860000000000127</v>
      </c>
      <c r="U2697" s="2">
        <f ca="1">IFERROR(SUM(OFFSET(M2697,0,0,-计算结果!$B$18,1)),SUM(OFFSET(M2697,0,0,-ROW(),1)))</f>
        <v>1264.6024999999991</v>
      </c>
      <c r="V2697" s="2">
        <f ca="1">IFERROR(SUM(OFFSET(N2697,0,0,-计算结果!$B$18,1)),SUM(OFFSET(N2697,0,0,-ROW(),1)))</f>
        <v>1182.1824999999999</v>
      </c>
      <c r="W2697" s="2">
        <f ca="1">IFERROR(SUM(OFFSET(O2697,0,0,-计算结果!$B$18,1)),SUM(OFFSET(O2697,0,0,-ROW(),1)))</f>
        <v>1237.4533333333316</v>
      </c>
      <c r="X2697" s="2">
        <f ca="1">IFERROR(SUM(OFFSET(P2697,0,0,-计算结果!$B$18,1)),SUM(OFFSET(P2697,0,0,-ROW(),1)))</f>
        <v>1183.1549999999997</v>
      </c>
      <c r="Y2697" s="2">
        <f ca="1">IFERROR(SUM(OFFSET(Q2697,0,0,-计算结果!$B$18,1)),SUM(OFFSET(Q2697,0,0,-ROW(),1)))</f>
        <v>2444.8075000000003</v>
      </c>
      <c r="Z2697" s="2">
        <f ca="1">IFERROR(SUM(OFFSET(R2697,0,0,-计算结果!$B$18,1)),SUM(OFFSET(R2697,0,0,-ROW(),1)))</f>
        <v>2527.2274999999995</v>
      </c>
      <c r="AA2697" s="2">
        <f ca="1">IFERROR(SUM(OFFSET(S2697,0,0,-计算结果!$B$18,1)),SUM(OFFSET(S2697,0,0,-ROW(),1)))</f>
        <v>2471.9566666666678</v>
      </c>
      <c r="AB2697" s="2">
        <f ca="1">IFERROR(SUM(OFFSET(T2697,0,0,-计算结果!$B$18,1)),SUM(OFFSET(T2697,0,0,-ROW(),1)))</f>
        <v>2526.2549999999997</v>
      </c>
      <c r="AC2697" s="2">
        <f t="shared" ca="1" si="815"/>
        <v>0.51726056141434407</v>
      </c>
      <c r="AD2697" s="2">
        <f t="shared" ca="1" si="816"/>
        <v>0.46777842517145768</v>
      </c>
      <c r="AE2697" s="2">
        <f t="shared" ca="1" si="817"/>
        <v>0.5005966933077296</v>
      </c>
      <c r="AF2697" s="2">
        <f t="shared" ca="1" si="818"/>
        <v>0.46834345701443436</v>
      </c>
      <c r="AG2697" s="4" t="str">
        <f ca="1">IF(AND(AC2697&lt;计算结果!$B$19,AD2697&lt;计算结果!$B$19,AE2697&lt;计算结果!$B$19,AF2697&lt;计算结果!$B$19),"买",IF(AND(AC2697&gt;计算结果!$B$20,AD2697&gt;计算结果!$B$20,AE2697&gt;计算结果!$B$20,AF2697&gt;计算结果!$B$20),"卖",AG2696))</f>
        <v>卖</v>
      </c>
      <c r="AH2697" s="4" t="str">
        <f t="shared" ca="1" si="819"/>
        <v/>
      </c>
      <c r="AI2697" s="3">
        <f ca="1">IF(AG2696="买",E2697/E2696-1,0)-IF(AH2697=1,计算结果!B$17,0)</f>
        <v>0</v>
      </c>
      <c r="AJ2697" s="2">
        <f t="shared" ca="1" si="820"/>
        <v>1.4677729438245932</v>
      </c>
      <c r="AK2697" s="3">
        <f ca="1">1-AJ2697/MAX(AJ$2:AJ2697)</f>
        <v>0</v>
      </c>
    </row>
    <row r="2698" spans="1:37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6">
        <v>71285047296</v>
      </c>
      <c r="G2698" s="3">
        <f t="shared" si="806"/>
        <v>-5.7628914329287406E-3</v>
      </c>
      <c r="H2698" s="3">
        <f>1-E2698/MAX(E$2:E2698)</f>
        <v>0.49862009119989104</v>
      </c>
      <c r="I2698" s="22">
        <f t="shared" si="807"/>
        <v>2935.2325000000001</v>
      </c>
      <c r="J2698" s="22">
        <f t="shared" si="808"/>
        <v>2920.6625000000004</v>
      </c>
      <c r="K2698" s="22">
        <f t="shared" si="809"/>
        <v>2931.4066666666672</v>
      </c>
      <c r="L2698" s="22">
        <f t="shared" si="810"/>
        <v>2923.7550000000001</v>
      </c>
      <c r="M2698" s="2">
        <f t="shared" si="802"/>
        <v>-8.2075000000004366</v>
      </c>
      <c r="N2698" s="2">
        <f t="shared" si="803"/>
        <v>-12.775000000000546</v>
      </c>
      <c r="O2698" s="2">
        <f t="shared" si="804"/>
        <v>-10.176666666666733</v>
      </c>
      <c r="P2698" s="2">
        <f t="shared" si="805"/>
        <v>-14.115000000000236</v>
      </c>
      <c r="Q2698" s="2">
        <f t="shared" si="811"/>
        <v>83.677500000000236</v>
      </c>
      <c r="R2698" s="2">
        <f t="shared" si="812"/>
        <v>88.245000000000346</v>
      </c>
      <c r="S2698" s="2">
        <f t="shared" si="813"/>
        <v>85.646666666666533</v>
      </c>
      <c r="T2698" s="2">
        <f t="shared" si="814"/>
        <v>89.585000000000036</v>
      </c>
      <c r="U2698" s="2">
        <f ca="1">IFERROR(SUM(OFFSET(M2698,0,0,-计算结果!$B$18,1)),SUM(OFFSET(M2698,0,0,-ROW(),1)))</f>
        <v>1260.7724999999987</v>
      </c>
      <c r="V2698" s="2">
        <f ca="1">IFERROR(SUM(OFFSET(N2698,0,0,-计算结果!$B$18,1)),SUM(OFFSET(N2698,0,0,-ROW(),1)))</f>
        <v>1176.6074999999996</v>
      </c>
      <c r="W2698" s="2">
        <f ca="1">IFERROR(SUM(OFFSET(O2698,0,0,-计算结果!$B$18,1)),SUM(OFFSET(O2698,0,0,-ROW(),1)))</f>
        <v>1235.6666666666647</v>
      </c>
      <c r="X2698" s="2">
        <f ca="1">IFERROR(SUM(OFFSET(P2698,0,0,-计算结果!$B$18,1)),SUM(OFFSET(P2698,0,0,-ROW(),1)))</f>
        <v>1185.4549999999995</v>
      </c>
      <c r="Y2698" s="2">
        <f ca="1">IFERROR(SUM(OFFSET(Q2698,0,0,-计算结果!$B$18,1)),SUM(OFFSET(Q2698,0,0,-ROW(),1)))</f>
        <v>2471.5175000000008</v>
      </c>
      <c r="Z2698" s="2">
        <f ca="1">IFERROR(SUM(OFFSET(R2698,0,0,-计算结果!$B$18,1)),SUM(OFFSET(R2698,0,0,-ROW(),1)))</f>
        <v>2555.6824999999999</v>
      </c>
      <c r="AA2698" s="2">
        <f ca="1">IFERROR(SUM(OFFSET(S2698,0,0,-计算结果!$B$18,1)),SUM(OFFSET(S2698,0,0,-ROW(),1)))</f>
        <v>2496.6233333333348</v>
      </c>
      <c r="AB2698" s="2">
        <f ca="1">IFERROR(SUM(OFFSET(T2698,0,0,-计算结果!$B$18,1)),SUM(OFFSET(T2698,0,0,-ROW(),1)))</f>
        <v>2546.835</v>
      </c>
      <c r="AC2698" s="2">
        <f t="shared" ca="1" si="815"/>
        <v>0.51012080634670731</v>
      </c>
      <c r="AD2698" s="2">
        <f t="shared" ca="1" si="816"/>
        <v>0.46038876112349625</v>
      </c>
      <c r="AE2698" s="2">
        <f t="shared" ca="1" si="817"/>
        <v>0.4949351590882074</v>
      </c>
      <c r="AF2698" s="2">
        <f t="shared" ca="1" si="818"/>
        <v>0.46546203425035365</v>
      </c>
      <c r="AG2698" s="4" t="str">
        <f ca="1">IF(AND(AC2698&lt;计算结果!$B$19,AD2698&lt;计算结果!$B$19,AE2698&lt;计算结果!$B$19,AF2698&lt;计算结果!$B$19),"买",IF(AND(AC2698&gt;计算结果!$B$20,AD2698&gt;计算结果!$B$20,AE2698&gt;计算结果!$B$20,AF2698&gt;计算结果!$B$20),"卖",AG2697))</f>
        <v>卖</v>
      </c>
      <c r="AH2698" s="4" t="str">
        <f t="shared" ca="1" si="819"/>
        <v/>
      </c>
      <c r="AI2698" s="3">
        <f ca="1">IF(AG2697="买",E2698/E2697-1,0)-IF(AH2698=1,计算结果!B$17,0)</f>
        <v>0</v>
      </c>
      <c r="AJ2698" s="2">
        <f t="shared" ca="1" si="820"/>
        <v>1.4677729438245932</v>
      </c>
      <c r="AK2698" s="3">
        <f ca="1">1-AJ2698/MAX(AJ$2:AJ2698)</f>
        <v>0</v>
      </c>
    </row>
    <row r="2699" spans="1:37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6">
        <v>112300490752</v>
      </c>
      <c r="G2699" s="3">
        <f t="shared" si="806"/>
        <v>3.0654526573704155E-2</v>
      </c>
      <c r="H2699" s="3">
        <f>1-E2699/MAX(E$2:E2699)</f>
        <v>0.48325052746205677</v>
      </c>
      <c r="I2699" s="22">
        <f t="shared" si="807"/>
        <v>3019.59</v>
      </c>
      <c r="J2699" s="22">
        <f t="shared" si="808"/>
        <v>3000.8775000000005</v>
      </c>
      <c r="K2699" s="22">
        <f t="shared" si="809"/>
        <v>3013.7733333333331</v>
      </c>
      <c r="L2699" s="22">
        <f t="shared" si="810"/>
        <v>3002.1400000000003</v>
      </c>
      <c r="M2699" s="2">
        <f t="shared" si="802"/>
        <v>106.85750000000007</v>
      </c>
      <c r="N2699" s="2">
        <f t="shared" si="803"/>
        <v>121.42749999999978</v>
      </c>
      <c r="O2699" s="2">
        <f t="shared" si="804"/>
        <v>110.68333333333294</v>
      </c>
      <c r="P2699" s="2">
        <f t="shared" si="805"/>
        <v>118.33500000000004</v>
      </c>
      <c r="Q2699" s="2">
        <f t="shared" si="811"/>
        <v>-26.957499999999982</v>
      </c>
      <c r="R2699" s="2">
        <f t="shared" si="812"/>
        <v>-41.527499999999691</v>
      </c>
      <c r="S2699" s="2">
        <f t="shared" si="813"/>
        <v>-30.783333333332848</v>
      </c>
      <c r="T2699" s="2">
        <f t="shared" si="814"/>
        <v>-38.434999999999945</v>
      </c>
      <c r="U2699" s="2">
        <f ca="1">IFERROR(SUM(OFFSET(M2699,0,0,-计算结果!$B$18,1)),SUM(OFFSET(M2699,0,0,-ROW(),1)))</f>
        <v>1261.3824999999988</v>
      </c>
      <c r="V2699" s="2">
        <f ca="1">IFERROR(SUM(OFFSET(N2699,0,0,-计算结果!$B$18,1)),SUM(OFFSET(N2699,0,0,-ROW(),1)))</f>
        <v>1191.1149999999993</v>
      </c>
      <c r="W2699" s="2">
        <f ca="1">IFERROR(SUM(OFFSET(O2699,0,0,-计算结果!$B$18,1)),SUM(OFFSET(O2699,0,0,-ROW(),1)))</f>
        <v>1239.4999999999973</v>
      </c>
      <c r="X2699" s="2">
        <f ca="1">IFERROR(SUM(OFFSET(P2699,0,0,-计算结果!$B$18,1)),SUM(OFFSET(P2699,0,0,-ROW(),1)))</f>
        <v>1195.7349999999992</v>
      </c>
      <c r="Y2699" s="2">
        <f ca="1">IFERROR(SUM(OFFSET(Q2699,0,0,-计算结果!$B$18,1)),SUM(OFFSET(Q2699,0,0,-ROW(),1)))</f>
        <v>2409.3075000000008</v>
      </c>
      <c r="Z2699" s="2">
        <f ca="1">IFERROR(SUM(OFFSET(R2699,0,0,-计算结果!$B$18,1)),SUM(OFFSET(R2699,0,0,-ROW(),1)))</f>
        <v>2479.5750000000003</v>
      </c>
      <c r="AA2699" s="2">
        <f ca="1">IFERROR(SUM(OFFSET(S2699,0,0,-计算结果!$B$18,1)),SUM(OFFSET(S2699,0,0,-ROW(),1)))</f>
        <v>2431.1900000000023</v>
      </c>
      <c r="AB2699" s="2">
        <f ca="1">IFERROR(SUM(OFFSET(T2699,0,0,-计算结果!$B$18,1)),SUM(OFFSET(T2699,0,0,-ROW(),1)))</f>
        <v>2474.9550000000004</v>
      </c>
      <c r="AC2699" s="2">
        <f t="shared" ca="1" si="815"/>
        <v>0.52354566613020481</v>
      </c>
      <c r="AD2699" s="2">
        <f t="shared" ca="1" si="816"/>
        <v>0.48037062803101305</v>
      </c>
      <c r="AE2699" s="2">
        <f t="shared" ca="1" si="817"/>
        <v>0.50983263340174811</v>
      </c>
      <c r="AF2699" s="2">
        <f t="shared" ca="1" si="818"/>
        <v>0.48313403678046635</v>
      </c>
      <c r="AG2699" s="4" t="str">
        <f ca="1">IF(AND(AC2699&lt;计算结果!$B$19,AD2699&lt;计算结果!$B$19,AE2699&lt;计算结果!$B$19,AF2699&lt;计算结果!$B$19),"买",IF(AND(AC2699&gt;计算结果!$B$20,AD2699&gt;计算结果!$B$20,AE2699&gt;计算结果!$B$20,AF2699&gt;计算结果!$B$20),"卖",AG2698))</f>
        <v>卖</v>
      </c>
      <c r="AH2699" s="4" t="str">
        <f t="shared" ca="1" si="819"/>
        <v/>
      </c>
      <c r="AI2699" s="3">
        <f ca="1">IF(AG2698="买",E2699/E2698-1,0)-IF(AH2699=1,计算结果!B$17,0)</f>
        <v>0</v>
      </c>
      <c r="AJ2699" s="2">
        <f t="shared" ca="1" si="820"/>
        <v>1.4677729438245932</v>
      </c>
      <c r="AK2699" s="3">
        <f ca="1">1-AJ2699/MAX(AJ$2:AJ2699)</f>
        <v>0</v>
      </c>
    </row>
    <row r="2700" spans="1:37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6">
        <v>122279337984</v>
      </c>
      <c r="G2700" s="3">
        <f t="shared" si="806"/>
        <v>8.6531622895977822E-3</v>
      </c>
      <c r="H2700" s="3">
        <f>1-E2700/MAX(E$2:E2700)</f>
        <v>0.47877901041312187</v>
      </c>
      <c r="I2700" s="22">
        <f t="shared" si="807"/>
        <v>3054.8675000000003</v>
      </c>
      <c r="J2700" s="22">
        <f t="shared" si="808"/>
        <v>3047.5600000000004</v>
      </c>
      <c r="K2700" s="22">
        <f t="shared" si="809"/>
        <v>3052.0499999999997</v>
      </c>
      <c r="L2700" s="22">
        <f t="shared" si="810"/>
        <v>3046.415</v>
      </c>
      <c r="M2700" s="2">
        <f t="shared" si="802"/>
        <v>46.190000000000055</v>
      </c>
      <c r="N2700" s="2">
        <f t="shared" si="803"/>
        <v>64.902499999999691</v>
      </c>
      <c r="O2700" s="2">
        <f t="shared" si="804"/>
        <v>52.006666666667115</v>
      </c>
      <c r="P2700" s="2">
        <f t="shared" si="805"/>
        <v>63.639999999999873</v>
      </c>
      <c r="Q2700" s="2">
        <f t="shared" si="811"/>
        <v>-7.4600000000000364</v>
      </c>
      <c r="R2700" s="2">
        <f t="shared" si="812"/>
        <v>-26.172499999999673</v>
      </c>
      <c r="S2700" s="2">
        <f t="shared" si="813"/>
        <v>-13.276666666667097</v>
      </c>
      <c r="T2700" s="2">
        <f t="shared" si="814"/>
        <v>-24.909999999999854</v>
      </c>
      <c r="U2700" s="2">
        <f ca="1">IFERROR(SUM(OFFSET(M2700,0,0,-计算结果!$B$18,1)),SUM(OFFSET(M2700,0,0,-ROW(),1)))</f>
        <v>1266.7474999999986</v>
      </c>
      <c r="V2700" s="2">
        <f ca="1">IFERROR(SUM(OFFSET(N2700,0,0,-计算结果!$B$18,1)),SUM(OFFSET(N2700,0,0,-ROW(),1)))</f>
        <v>1180.8324999999991</v>
      </c>
      <c r="W2700" s="2">
        <f ca="1">IFERROR(SUM(OFFSET(O2700,0,0,-计算结果!$B$18,1)),SUM(OFFSET(O2700,0,0,-ROW(),1)))</f>
        <v>1239.0866666666643</v>
      </c>
      <c r="X2700" s="2">
        <f ca="1">IFERROR(SUM(OFFSET(P2700,0,0,-计算结果!$B$18,1)),SUM(OFFSET(P2700,0,0,-ROW(),1)))</f>
        <v>1183.764999999999</v>
      </c>
      <c r="Y2700" s="2">
        <f ca="1">IFERROR(SUM(OFFSET(Q2700,0,0,-计算结果!$B$18,1)),SUM(OFFSET(Q2700,0,0,-ROW(),1)))</f>
        <v>2404.5425000000009</v>
      </c>
      <c r="Z2700" s="2">
        <f ca="1">IFERROR(SUM(OFFSET(R2700,0,0,-计算结果!$B$18,1)),SUM(OFFSET(R2700,0,0,-ROW(),1)))</f>
        <v>2490.4575000000004</v>
      </c>
      <c r="AA2700" s="2">
        <f ca="1">IFERROR(SUM(OFFSET(S2700,0,0,-计算结果!$B$18,1)),SUM(OFFSET(S2700,0,0,-ROW(),1)))</f>
        <v>2432.2033333333352</v>
      </c>
      <c r="AB2700" s="2">
        <f ca="1">IFERROR(SUM(OFFSET(T2700,0,0,-计算结果!$B$18,1)),SUM(OFFSET(T2700,0,0,-ROW(),1)))</f>
        <v>2487.5250000000005</v>
      </c>
      <c r="AC2700" s="2">
        <f t="shared" ca="1" si="815"/>
        <v>0.5268143524183907</v>
      </c>
      <c r="AD2700" s="2">
        <f t="shared" ca="1" si="816"/>
        <v>0.47414280307935341</v>
      </c>
      <c r="AE2700" s="2">
        <f t="shared" ca="1" si="817"/>
        <v>0.50945027896516193</v>
      </c>
      <c r="AF2700" s="2">
        <f t="shared" ca="1" si="818"/>
        <v>0.47588064441563349</v>
      </c>
      <c r="AG2700" s="4" t="str">
        <f ca="1">IF(AND(AC2700&lt;计算结果!$B$19,AD2700&lt;计算结果!$B$19,AE2700&lt;计算结果!$B$19,AF2700&lt;计算结果!$B$19),"买",IF(AND(AC2700&gt;计算结果!$B$20,AD2700&gt;计算结果!$B$20,AE2700&gt;计算结果!$B$20,AF2700&gt;计算结果!$B$20),"卖",AG2699))</f>
        <v>卖</v>
      </c>
      <c r="AH2700" s="4" t="str">
        <f t="shared" ca="1" si="819"/>
        <v/>
      </c>
      <c r="AI2700" s="3">
        <f ca="1">IF(AG2699="买",E2700/E2699-1,0)-IF(AH2700=1,计算结果!B$17,0)</f>
        <v>0</v>
      </c>
      <c r="AJ2700" s="2">
        <f t="shared" ca="1" si="820"/>
        <v>1.4677729438245932</v>
      </c>
      <c r="AK2700" s="3">
        <f ca="1">1-AJ2700/MAX(AJ$2:AJ2700)</f>
        <v>0</v>
      </c>
    </row>
    <row r="2701" spans="1:37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6">
        <v>122618609664</v>
      </c>
      <c r="G2701" s="3">
        <f t="shared" si="806"/>
        <v>-3.1403836360550663E-3</v>
      </c>
      <c r="H2701" s="3">
        <f>1-E2701/MAX(E$2:E2701)</f>
        <v>0.48041584427958894</v>
      </c>
      <c r="I2701" s="22">
        <f t="shared" si="807"/>
        <v>3062.6875</v>
      </c>
      <c r="J2701" s="22">
        <f t="shared" si="808"/>
        <v>3069.1450000000004</v>
      </c>
      <c r="K2701" s="22">
        <f t="shared" si="809"/>
        <v>3065.6833333333329</v>
      </c>
      <c r="L2701" s="22">
        <f t="shared" si="810"/>
        <v>3071.6750000000002</v>
      </c>
      <c r="M2701" s="2">
        <f t="shared" ref="M2701:M2764" si="821">$C2701-I2700</f>
        <v>38.642499999999927</v>
      </c>
      <c r="N2701" s="2">
        <f t="shared" ref="N2701:N2764" si="822">$C2701-J2700</f>
        <v>45.949999999999818</v>
      </c>
      <c r="O2701" s="2">
        <f t="shared" ref="O2701:O2764" si="823">$C2701-K2700</f>
        <v>41.460000000000491</v>
      </c>
      <c r="P2701" s="2">
        <f t="shared" ref="P2701:P2764" si="824">$C2701-L2700</f>
        <v>47.095000000000255</v>
      </c>
      <c r="Q2701" s="2">
        <f t="shared" si="811"/>
        <v>5.0275000000001455</v>
      </c>
      <c r="R2701" s="2">
        <f t="shared" si="812"/>
        <v>-2.2799999999997453</v>
      </c>
      <c r="S2701" s="2">
        <f t="shared" si="813"/>
        <v>2.2099999999995816</v>
      </c>
      <c r="T2701" s="2">
        <f t="shared" si="814"/>
        <v>-3.4250000000001819</v>
      </c>
      <c r="U2701" s="2">
        <f ca="1">IFERROR(SUM(OFFSET(M2701,0,0,-计算结果!$B$18,1)),SUM(OFFSET(M2701,0,0,-ROW(),1)))</f>
        <v>1288.6424999999981</v>
      </c>
      <c r="V2701" s="2">
        <f ca="1">IFERROR(SUM(OFFSET(N2701,0,0,-计算结果!$B$18,1)),SUM(OFFSET(N2701,0,0,-ROW(),1)))</f>
        <v>1213.3699999999985</v>
      </c>
      <c r="W2701" s="2">
        <f ca="1">IFERROR(SUM(OFFSET(O2701,0,0,-计算结果!$B$18,1)),SUM(OFFSET(O2701,0,0,-ROW(),1)))</f>
        <v>1264.449999999998</v>
      </c>
      <c r="X2701" s="2">
        <f ca="1">IFERROR(SUM(OFFSET(P2701,0,0,-计算结果!$B$18,1)),SUM(OFFSET(P2701,0,0,-ROW(),1)))</f>
        <v>1216.0649999999991</v>
      </c>
      <c r="Y2701" s="2">
        <f ca="1">IFERROR(SUM(OFFSET(Q2701,0,0,-计算结果!$B$18,1)),SUM(OFFSET(Q2701,0,0,-ROW(),1)))</f>
        <v>2390.6775000000011</v>
      </c>
      <c r="Z2701" s="2">
        <f ca="1">IFERROR(SUM(OFFSET(R2701,0,0,-计算结果!$B$18,1)),SUM(OFFSET(R2701,0,0,-ROW(),1)))</f>
        <v>2465.9500000000007</v>
      </c>
      <c r="AA2701" s="2">
        <f ca="1">IFERROR(SUM(OFFSET(S2701,0,0,-计算结果!$B$18,1)),SUM(OFFSET(S2701,0,0,-ROW(),1)))</f>
        <v>2414.8700000000013</v>
      </c>
      <c r="AB2701" s="2">
        <f ca="1">IFERROR(SUM(OFFSET(T2701,0,0,-计算结果!$B$18,1)),SUM(OFFSET(T2701,0,0,-ROW(),1)))</f>
        <v>2463.2550000000001</v>
      </c>
      <c r="AC2701" s="2">
        <f t="shared" ca="1" si="815"/>
        <v>0.53902816251878283</v>
      </c>
      <c r="AD2701" s="2">
        <f t="shared" ca="1" si="816"/>
        <v>0.49204971714754886</v>
      </c>
      <c r="AE2701" s="2">
        <f t="shared" ca="1" si="817"/>
        <v>0.52360996658205095</v>
      </c>
      <c r="AF2701" s="2">
        <f t="shared" ca="1" si="818"/>
        <v>0.49368214009511768</v>
      </c>
      <c r="AG2701" s="4" t="str">
        <f ca="1">IF(AND(AC2701&lt;计算结果!$B$19,AD2701&lt;计算结果!$B$19,AE2701&lt;计算结果!$B$19,AF2701&lt;计算结果!$B$19),"买",IF(AND(AC2701&gt;计算结果!$B$20,AD2701&gt;计算结果!$B$20,AE2701&gt;计算结果!$B$20,AF2701&gt;计算结果!$B$20),"卖",AG2700))</f>
        <v>卖</v>
      </c>
      <c r="AH2701" s="4" t="str">
        <f t="shared" ca="1" si="819"/>
        <v/>
      </c>
      <c r="AI2701" s="3">
        <f ca="1">IF(AG2700="买",E2701/E2700-1,0)-IF(AH2701=1,计算结果!B$17,0)</f>
        <v>0</v>
      </c>
      <c r="AJ2701" s="2">
        <f t="shared" ca="1" si="820"/>
        <v>1.4677729438245932</v>
      </c>
      <c r="AK2701" s="3">
        <f ca="1">1-AJ2701/MAX(AJ$2:AJ2701)</f>
        <v>0</v>
      </c>
    </row>
    <row r="2702" spans="1:37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6">
        <v>90849345536</v>
      </c>
      <c r="G2702" s="3">
        <f t="shared" si="806"/>
        <v>-6.9423977469951215E-4</v>
      </c>
      <c r="H2702" s="3">
        <f>1-E2702/MAX(E$2:E2702)</f>
        <v>0.48077656026679372</v>
      </c>
      <c r="I2702" s="22">
        <f t="shared" si="807"/>
        <v>3050.4399999999996</v>
      </c>
      <c r="J2702" s="22">
        <f t="shared" si="808"/>
        <v>3049.53</v>
      </c>
      <c r="K2702" s="22">
        <f t="shared" si="809"/>
        <v>3050.06</v>
      </c>
      <c r="L2702" s="22">
        <f t="shared" si="810"/>
        <v>3049.3</v>
      </c>
      <c r="M2702" s="2">
        <f t="shared" si="821"/>
        <v>3.2824999999997999</v>
      </c>
      <c r="N2702" s="2">
        <f t="shared" si="822"/>
        <v>-3.1750000000006366</v>
      </c>
      <c r="O2702" s="2">
        <f t="shared" si="823"/>
        <v>0.28666666666686069</v>
      </c>
      <c r="P2702" s="2">
        <f t="shared" si="824"/>
        <v>-5.705000000000382</v>
      </c>
      <c r="Q2702" s="2">
        <f t="shared" si="811"/>
        <v>30.057499999999891</v>
      </c>
      <c r="R2702" s="2">
        <f t="shared" si="812"/>
        <v>36.515000000000327</v>
      </c>
      <c r="S2702" s="2">
        <f t="shared" si="813"/>
        <v>33.05333333333283</v>
      </c>
      <c r="T2702" s="2">
        <f t="shared" si="814"/>
        <v>39.045000000000073</v>
      </c>
      <c r="U2702" s="2">
        <f ca="1">IFERROR(SUM(OFFSET(M2702,0,0,-计算结果!$B$18,1)),SUM(OFFSET(M2702,0,0,-ROW(),1)))</f>
        <v>1213.4399999999982</v>
      </c>
      <c r="V2702" s="2">
        <f ca="1">IFERROR(SUM(OFFSET(N2702,0,0,-计算结果!$B$18,1)),SUM(OFFSET(N2702,0,0,-ROW(),1)))</f>
        <v>1136.3374999999978</v>
      </c>
      <c r="W2702" s="2">
        <f ca="1">IFERROR(SUM(OFFSET(O2702,0,0,-计算结果!$B$18,1)),SUM(OFFSET(O2702,0,0,-ROW(),1)))</f>
        <v>1187.8899999999981</v>
      </c>
      <c r="X2702" s="2">
        <f ca="1">IFERROR(SUM(OFFSET(P2702,0,0,-计算结果!$B$18,1)),SUM(OFFSET(P2702,0,0,-ROW(),1)))</f>
        <v>1136.7899999999986</v>
      </c>
      <c r="Y2702" s="2">
        <f ca="1">IFERROR(SUM(OFFSET(Q2702,0,0,-计算结果!$B$18,1)),SUM(OFFSET(Q2702,0,0,-ROW(),1)))</f>
        <v>2440.2300000000005</v>
      </c>
      <c r="Z2702" s="2">
        <f ca="1">IFERROR(SUM(OFFSET(R2702,0,0,-计算结果!$B$18,1)),SUM(OFFSET(R2702,0,0,-ROW(),1)))</f>
        <v>2517.3325000000009</v>
      </c>
      <c r="AA2702" s="2">
        <f ca="1">IFERROR(SUM(OFFSET(S2702,0,0,-计算结果!$B$18,1)),SUM(OFFSET(S2702,0,0,-ROW(),1)))</f>
        <v>2465.7800000000007</v>
      </c>
      <c r="AB2702" s="2">
        <f ca="1">IFERROR(SUM(OFFSET(T2702,0,0,-计算结果!$B$18,1)),SUM(OFFSET(T2702,0,0,-ROW(),1)))</f>
        <v>2516.88</v>
      </c>
      <c r="AC2702" s="2">
        <f t="shared" ca="1" si="815"/>
        <v>0.4972646021071776</v>
      </c>
      <c r="AD2702" s="2">
        <f t="shared" ca="1" si="816"/>
        <v>0.4514054063179963</v>
      </c>
      <c r="AE2702" s="2">
        <f t="shared" ca="1" si="817"/>
        <v>0.48175019669232361</v>
      </c>
      <c r="AF2702" s="2">
        <f t="shared" ca="1" si="818"/>
        <v>0.45166634881281531</v>
      </c>
      <c r="AG2702" s="4" t="str">
        <f ca="1">IF(AND(AC2702&lt;计算结果!$B$19,AD2702&lt;计算结果!$B$19,AE2702&lt;计算结果!$B$19,AF2702&lt;计算结果!$B$19),"买",IF(AND(AC2702&gt;计算结果!$B$20,AD2702&gt;计算结果!$B$20,AE2702&gt;计算结果!$B$20,AF2702&gt;计算结果!$B$20),"卖",AG2701))</f>
        <v>卖</v>
      </c>
      <c r="AH2702" s="4" t="str">
        <f t="shared" ca="1" si="819"/>
        <v/>
      </c>
      <c r="AI2702" s="3">
        <f ca="1">IF(AG2701="买",E2702/E2701-1,0)-IF(AH2702=1,计算结果!B$17,0)</f>
        <v>0</v>
      </c>
      <c r="AJ2702" s="2">
        <f t="shared" ca="1" si="820"/>
        <v>1.4677729438245932</v>
      </c>
      <c r="AK2702" s="3">
        <f ca="1">1-AJ2702/MAX(AJ$2:AJ2702)</f>
        <v>0</v>
      </c>
    </row>
    <row r="2703" spans="1:37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6">
        <v>141684080640</v>
      </c>
      <c r="G2703" s="3">
        <f t="shared" si="806"/>
        <v>2.2050872007288058E-2</v>
      </c>
      <c r="H2703" s="3">
        <f>1-E2703/MAX(E$2:E2703)</f>
        <v>0.46932723065405291</v>
      </c>
      <c r="I2703" s="22">
        <f t="shared" si="807"/>
        <v>3109.32</v>
      </c>
      <c r="J2703" s="22">
        <f t="shared" si="808"/>
        <v>3100.585</v>
      </c>
      <c r="K2703" s="22">
        <f t="shared" si="809"/>
        <v>3106.1366666666668</v>
      </c>
      <c r="L2703" s="22">
        <f t="shared" si="810"/>
        <v>3099.77</v>
      </c>
      <c r="M2703" s="2">
        <f t="shared" si="821"/>
        <v>77.770000000000437</v>
      </c>
      <c r="N2703" s="2">
        <f t="shared" si="822"/>
        <v>78.679999999999836</v>
      </c>
      <c r="O2703" s="2">
        <f t="shared" si="823"/>
        <v>78.150000000000091</v>
      </c>
      <c r="P2703" s="2">
        <f t="shared" si="824"/>
        <v>78.909999999999854</v>
      </c>
      <c r="Q2703" s="2">
        <f t="shared" si="811"/>
        <v>-20.890000000000327</v>
      </c>
      <c r="R2703" s="2">
        <f t="shared" si="812"/>
        <v>-21.799999999999727</v>
      </c>
      <c r="S2703" s="2">
        <f t="shared" si="813"/>
        <v>-21.269999999999982</v>
      </c>
      <c r="T2703" s="2">
        <f t="shared" si="814"/>
        <v>-22.029999999999745</v>
      </c>
      <c r="U2703" s="2">
        <f ca="1">IFERROR(SUM(OFFSET(M2703,0,0,-计算结果!$B$18,1)),SUM(OFFSET(M2703,0,0,-ROW(),1)))</f>
        <v>1228.6074999999987</v>
      </c>
      <c r="V2703" s="2">
        <f ca="1">IFERROR(SUM(OFFSET(N2703,0,0,-计算结果!$B$18,1)),SUM(OFFSET(N2703,0,0,-ROW(),1)))</f>
        <v>1141.637499999998</v>
      </c>
      <c r="W2703" s="2">
        <f ca="1">IFERROR(SUM(OFFSET(O2703,0,0,-计算结果!$B$18,1)),SUM(OFFSET(O2703,0,0,-ROW(),1)))</f>
        <v>1200.6799999999985</v>
      </c>
      <c r="X2703" s="2">
        <f ca="1">IFERROR(SUM(OFFSET(P2703,0,0,-计算结果!$B$18,1)),SUM(OFFSET(P2703,0,0,-ROW(),1)))</f>
        <v>1144.8249999999989</v>
      </c>
      <c r="Y2703" s="2">
        <f ca="1">IFERROR(SUM(OFFSET(Q2703,0,0,-计算结果!$B$18,1)),SUM(OFFSET(Q2703,0,0,-ROW(),1)))</f>
        <v>2422.6525000000001</v>
      </c>
      <c r="Z2703" s="2">
        <f ca="1">IFERROR(SUM(OFFSET(R2703,0,0,-计算结果!$B$18,1)),SUM(OFFSET(R2703,0,0,-ROW(),1)))</f>
        <v>2509.6225000000009</v>
      </c>
      <c r="AA2703" s="2">
        <f ca="1">IFERROR(SUM(OFFSET(S2703,0,0,-计算结果!$B$18,1)),SUM(OFFSET(S2703,0,0,-ROW(),1)))</f>
        <v>2450.5800000000004</v>
      </c>
      <c r="AB2703" s="2">
        <f ca="1">IFERROR(SUM(OFFSET(T2703,0,0,-计算结果!$B$18,1)),SUM(OFFSET(T2703,0,0,-ROW(),1)))</f>
        <v>2506.4349999999999</v>
      </c>
      <c r="AC2703" s="2">
        <f t="shared" ca="1" si="815"/>
        <v>0.50713319388562683</v>
      </c>
      <c r="AD2703" s="2">
        <f t="shared" ca="1" si="816"/>
        <v>0.45490407421833268</v>
      </c>
      <c r="AE2703" s="2">
        <f t="shared" ca="1" si="817"/>
        <v>0.48995747945384288</v>
      </c>
      <c r="AF2703" s="2">
        <f t="shared" ca="1" si="818"/>
        <v>0.45675431439474751</v>
      </c>
      <c r="AG2703" s="4" t="str">
        <f ca="1">IF(AND(AC2703&lt;计算结果!$B$19,AD2703&lt;计算结果!$B$19,AE2703&lt;计算结果!$B$19,AF2703&lt;计算结果!$B$19),"买",IF(AND(AC2703&gt;计算结果!$B$20,AD2703&gt;计算结果!$B$20,AE2703&gt;计算结果!$B$20,AF2703&gt;计算结果!$B$20),"卖",AG2702))</f>
        <v>卖</v>
      </c>
      <c r="AH2703" s="4" t="str">
        <f t="shared" ca="1" si="819"/>
        <v/>
      </c>
      <c r="AI2703" s="3">
        <f ca="1">IF(AG2702="买",E2703/E2702-1,0)-IF(AH2703=1,计算结果!B$17,0)</f>
        <v>0</v>
      </c>
      <c r="AJ2703" s="2">
        <f t="shared" ca="1" si="820"/>
        <v>1.4677729438245932</v>
      </c>
      <c r="AK2703" s="3">
        <f ca="1">1-AJ2703/MAX(AJ$2:AJ2703)</f>
        <v>0</v>
      </c>
    </row>
    <row r="2704" spans="1:37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6">
        <v>117476466688</v>
      </c>
      <c r="G2704" s="3">
        <f t="shared" si="806"/>
        <v>-9.4617601887861946E-3</v>
      </c>
      <c r="H2704" s="3">
        <f>1-E2704/MAX(E$2:E2704)</f>
        <v>0.47434832913632341</v>
      </c>
      <c r="I2704" s="22">
        <f t="shared" si="807"/>
        <v>3089.8425000000002</v>
      </c>
      <c r="J2704" s="22">
        <f t="shared" si="808"/>
        <v>3096.8025000000002</v>
      </c>
      <c r="K2704" s="22">
        <f t="shared" si="809"/>
        <v>3090.0033333333336</v>
      </c>
      <c r="L2704" s="22">
        <f t="shared" si="810"/>
        <v>3090.3249999999998</v>
      </c>
      <c r="M2704" s="2">
        <f t="shared" si="821"/>
        <v>9.8999999999996362</v>
      </c>
      <c r="N2704" s="2">
        <f t="shared" si="822"/>
        <v>18.634999999999764</v>
      </c>
      <c r="O2704" s="2">
        <f t="shared" si="823"/>
        <v>13.08333333333303</v>
      </c>
      <c r="P2704" s="2">
        <f t="shared" si="824"/>
        <v>19.449999999999818</v>
      </c>
      <c r="Q2704" s="2">
        <f t="shared" si="811"/>
        <v>47.890000000000327</v>
      </c>
      <c r="R2704" s="2">
        <f t="shared" si="812"/>
        <v>39.1550000000002</v>
      </c>
      <c r="S2704" s="2">
        <f t="shared" si="813"/>
        <v>44.706666666666933</v>
      </c>
      <c r="T2704" s="2">
        <f t="shared" si="814"/>
        <v>38.340000000000146</v>
      </c>
      <c r="U2704" s="2">
        <f ca="1">IFERROR(SUM(OFFSET(M2704,0,0,-计算结果!$B$18,1)),SUM(OFFSET(M2704,0,0,-ROW(),1)))</f>
        <v>1134.929999999998</v>
      </c>
      <c r="V2704" s="2">
        <f ca="1">IFERROR(SUM(OFFSET(N2704,0,0,-计算结果!$B$18,1)),SUM(OFFSET(N2704,0,0,-ROW(),1)))</f>
        <v>1053.4574999999977</v>
      </c>
      <c r="W2704" s="2">
        <f ca="1">IFERROR(SUM(OFFSET(O2704,0,0,-计算结果!$B$18,1)),SUM(OFFSET(O2704,0,0,-ROW(),1)))</f>
        <v>1112.2966666666644</v>
      </c>
      <c r="X2704" s="2">
        <f ca="1">IFERROR(SUM(OFFSET(P2704,0,0,-计算结果!$B$18,1)),SUM(OFFSET(P2704,0,0,-ROW(),1)))</f>
        <v>1067.0299999999984</v>
      </c>
      <c r="Y2704" s="2">
        <f ca="1">IFERROR(SUM(OFFSET(Q2704,0,0,-计算结果!$B$18,1)),SUM(OFFSET(Q2704,0,0,-ROW(),1)))</f>
        <v>2456.2900000000004</v>
      </c>
      <c r="Z2704" s="2">
        <f ca="1">IFERROR(SUM(OFFSET(R2704,0,0,-计算结果!$B$18,1)),SUM(OFFSET(R2704,0,0,-ROW(),1)))</f>
        <v>2537.7625000000007</v>
      </c>
      <c r="AA2704" s="2">
        <f ca="1">IFERROR(SUM(OFFSET(S2704,0,0,-计算结果!$B$18,1)),SUM(OFFSET(S2704,0,0,-ROW(),1)))</f>
        <v>2478.9233333333341</v>
      </c>
      <c r="AB2704" s="2">
        <f ca="1">IFERROR(SUM(OFFSET(T2704,0,0,-计算结果!$B$18,1)),SUM(OFFSET(T2704,0,0,-ROW(),1)))</f>
        <v>2524.19</v>
      </c>
      <c r="AC2704" s="2">
        <f t="shared" ca="1" si="815"/>
        <v>0.46205049078081084</v>
      </c>
      <c r="AD2704" s="2">
        <f t="shared" ca="1" si="816"/>
        <v>0.41511272232921614</v>
      </c>
      <c r="AE2704" s="2">
        <f t="shared" ca="1" si="817"/>
        <v>0.44870151961133559</v>
      </c>
      <c r="AF2704" s="2">
        <f t="shared" ca="1" si="818"/>
        <v>0.4227217444011736</v>
      </c>
      <c r="AG2704" s="4" t="str">
        <f ca="1">IF(AND(AC2704&lt;计算结果!$B$19,AD2704&lt;计算结果!$B$19,AE2704&lt;计算结果!$B$19,AF2704&lt;计算结果!$B$19),"买",IF(AND(AC2704&gt;计算结果!$B$20,AD2704&gt;计算结果!$B$20,AE2704&gt;计算结果!$B$20,AF2704&gt;计算结果!$B$20),"卖",AG2703))</f>
        <v>卖</v>
      </c>
      <c r="AH2704" s="4" t="str">
        <f t="shared" ca="1" si="819"/>
        <v/>
      </c>
      <c r="AI2704" s="3">
        <f ca="1">IF(AG2703="买",E2704/E2703-1,0)-IF(AH2704=1,计算结果!B$17,0)</f>
        <v>0</v>
      </c>
      <c r="AJ2704" s="2">
        <f t="shared" ca="1" si="820"/>
        <v>1.4677729438245932</v>
      </c>
      <c r="AK2704" s="3">
        <f ca="1">1-AJ2704/MAX(AJ$2:AJ2704)</f>
        <v>0</v>
      </c>
    </row>
    <row r="2705" spans="1:37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6">
        <v>112918609920</v>
      </c>
      <c r="G2705" s="3">
        <f t="shared" si="806"/>
        <v>6.535334179247565E-3</v>
      </c>
      <c r="H2705" s="3">
        <f>1-E2705/MAX(E$2:E2705)</f>
        <v>0.47091301980534939</v>
      </c>
      <c r="I2705" s="22">
        <f t="shared" si="807"/>
        <v>3095.9750000000004</v>
      </c>
      <c r="J2705" s="22">
        <f t="shared" si="808"/>
        <v>3087.99</v>
      </c>
      <c r="K2705" s="22">
        <f t="shared" si="809"/>
        <v>3091.4500000000003</v>
      </c>
      <c r="L2705" s="22">
        <f t="shared" si="810"/>
        <v>3082.4</v>
      </c>
      <c r="M2705" s="2">
        <f t="shared" si="821"/>
        <v>19.707499999999982</v>
      </c>
      <c r="N2705" s="2">
        <f t="shared" si="822"/>
        <v>12.747499999999945</v>
      </c>
      <c r="O2705" s="2">
        <f t="shared" si="823"/>
        <v>19.546666666666624</v>
      </c>
      <c r="P2705" s="2">
        <f t="shared" si="824"/>
        <v>19.225000000000364</v>
      </c>
      <c r="Q2705" s="2">
        <f t="shared" si="811"/>
        <v>34.5925000000002</v>
      </c>
      <c r="R2705" s="2">
        <f t="shared" si="812"/>
        <v>41.552500000000236</v>
      </c>
      <c r="S2705" s="2">
        <f t="shared" si="813"/>
        <v>34.753333333333558</v>
      </c>
      <c r="T2705" s="2">
        <f t="shared" si="814"/>
        <v>35.074999999999818</v>
      </c>
      <c r="U2705" s="2">
        <f ca="1">IFERROR(SUM(OFFSET(M2705,0,0,-计算结果!$B$18,1)),SUM(OFFSET(M2705,0,0,-ROW(),1)))</f>
        <v>1116.5999999999981</v>
      </c>
      <c r="V2705" s="2">
        <f ca="1">IFERROR(SUM(OFFSET(N2705,0,0,-计算结果!$B$18,1)),SUM(OFFSET(N2705,0,0,-ROW(),1)))</f>
        <v>1002.2024999999976</v>
      </c>
      <c r="W2705" s="2">
        <f ca="1">IFERROR(SUM(OFFSET(O2705,0,0,-计算结果!$B$18,1)),SUM(OFFSET(O2705,0,0,-ROW(),1)))</f>
        <v>1085.9633333333313</v>
      </c>
      <c r="X2705" s="2">
        <f ca="1">IFERROR(SUM(OFFSET(P2705,0,0,-计算结果!$B$18,1)),SUM(OFFSET(P2705,0,0,-ROW(),1)))</f>
        <v>1024.6899999999987</v>
      </c>
      <c r="Y2705" s="2">
        <f ca="1">IFERROR(SUM(OFFSET(Q2705,0,0,-计算结果!$B$18,1)),SUM(OFFSET(Q2705,0,0,-ROW(),1)))</f>
        <v>2490.0400000000009</v>
      </c>
      <c r="Z2705" s="2">
        <f ca="1">IFERROR(SUM(OFFSET(R2705,0,0,-计算结果!$B$18,1)),SUM(OFFSET(R2705,0,0,-ROW(),1)))</f>
        <v>2604.4375000000014</v>
      </c>
      <c r="AA2705" s="2">
        <f ca="1">IFERROR(SUM(OFFSET(S2705,0,0,-计算结果!$B$18,1)),SUM(OFFSET(S2705,0,0,-ROW(),1)))</f>
        <v>2520.6766666666676</v>
      </c>
      <c r="AB2705" s="2">
        <f ca="1">IFERROR(SUM(OFFSET(T2705,0,0,-计算结果!$B$18,1)),SUM(OFFSET(T2705,0,0,-ROW(),1)))</f>
        <v>2581.9500000000003</v>
      </c>
      <c r="AC2705" s="2">
        <f t="shared" ca="1" si="815"/>
        <v>0.44842653130070109</v>
      </c>
      <c r="AD2705" s="2">
        <f t="shared" ca="1" si="816"/>
        <v>0.38480574020301778</v>
      </c>
      <c r="AE2705" s="2">
        <f t="shared" ca="1" si="817"/>
        <v>0.43082214696318222</v>
      </c>
      <c r="AF2705" s="2">
        <f t="shared" ca="1" si="818"/>
        <v>0.39686670927012474</v>
      </c>
      <c r="AG2705" s="4" t="str">
        <f ca="1">IF(AND(AC2705&lt;计算结果!$B$19,AD2705&lt;计算结果!$B$19,AE2705&lt;计算结果!$B$19,AF2705&lt;计算结果!$B$19),"买",IF(AND(AC2705&gt;计算结果!$B$20,AD2705&gt;计算结果!$B$20,AE2705&gt;计算结果!$B$20,AF2705&gt;计算结果!$B$20),"卖",AG2704))</f>
        <v>卖</v>
      </c>
      <c r="AH2705" s="4" t="str">
        <f t="shared" ca="1" si="819"/>
        <v/>
      </c>
      <c r="AI2705" s="3">
        <f ca="1">IF(AG2704="买",E2705/E2704-1,0)-IF(AH2705=1,计算结果!B$17,0)</f>
        <v>0</v>
      </c>
      <c r="AJ2705" s="2">
        <f t="shared" ca="1" si="820"/>
        <v>1.4677729438245932</v>
      </c>
      <c r="AK2705" s="3">
        <f ca="1">1-AJ2705/MAX(AJ$2:AJ2705)</f>
        <v>0</v>
      </c>
    </row>
    <row r="2706" spans="1:37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6">
        <v>153493012480</v>
      </c>
      <c r="G2706" s="3">
        <f t="shared" si="806"/>
        <v>-6.1359360679198005E-2</v>
      </c>
      <c r="H2706" s="3">
        <f>1-E2706/MAX(E$2:E2706)</f>
        <v>0.5033774586537807</v>
      </c>
      <c r="I2706" s="22">
        <f t="shared" si="807"/>
        <v>2961.8500000000004</v>
      </c>
      <c r="J2706" s="22">
        <f t="shared" si="808"/>
        <v>3008.2650000000003</v>
      </c>
      <c r="K2706" s="22">
        <f t="shared" si="809"/>
        <v>2976.2166666666667</v>
      </c>
      <c r="L2706" s="22">
        <f t="shared" si="810"/>
        <v>3004.95</v>
      </c>
      <c r="M2706" s="2">
        <f t="shared" si="821"/>
        <v>8.4649999999996908</v>
      </c>
      <c r="N2706" s="2">
        <f t="shared" si="822"/>
        <v>16.450000000000273</v>
      </c>
      <c r="O2706" s="2">
        <f t="shared" si="823"/>
        <v>12.989999999999782</v>
      </c>
      <c r="P2706" s="2">
        <f t="shared" si="824"/>
        <v>22.039999999999964</v>
      </c>
      <c r="Q2706" s="2">
        <f t="shared" si="811"/>
        <v>190.51500000000033</v>
      </c>
      <c r="R2706" s="2">
        <f t="shared" si="812"/>
        <v>182.52999999999975</v>
      </c>
      <c r="S2706" s="2">
        <f t="shared" si="813"/>
        <v>185.99000000000024</v>
      </c>
      <c r="T2706" s="2">
        <f t="shared" si="814"/>
        <v>176.94000000000005</v>
      </c>
      <c r="U2706" s="2">
        <f ca="1">IFERROR(SUM(OFFSET(M2706,0,0,-计算结果!$B$18,1)),SUM(OFFSET(M2706,0,0,-ROW(),1)))</f>
        <v>1067.2549999999978</v>
      </c>
      <c r="V2706" s="2">
        <f ca="1">IFERROR(SUM(OFFSET(N2706,0,0,-计算结果!$B$18,1)),SUM(OFFSET(N2706,0,0,-ROW(),1)))</f>
        <v>959.68499999999767</v>
      </c>
      <c r="W2706" s="2">
        <f ca="1">IFERROR(SUM(OFFSET(O2706,0,0,-计算结果!$B$18,1)),SUM(OFFSET(O2706,0,0,-ROW(),1)))</f>
        <v>1038.5266666666639</v>
      </c>
      <c r="X2706" s="2">
        <f ca="1">IFERROR(SUM(OFFSET(P2706,0,0,-计算结果!$B$18,1)),SUM(OFFSET(P2706,0,0,-ROW(),1)))</f>
        <v>981.06999999999834</v>
      </c>
      <c r="Y2706" s="2">
        <f ca="1">IFERROR(SUM(OFFSET(Q2706,0,0,-计算结果!$B$18,1)),SUM(OFFSET(Q2706,0,0,-ROW(),1)))</f>
        <v>2674.6350000000011</v>
      </c>
      <c r="Z2706" s="2">
        <f ca="1">IFERROR(SUM(OFFSET(R2706,0,0,-计算结果!$B$18,1)),SUM(OFFSET(R2706,0,0,-ROW(),1)))</f>
        <v>2782.2050000000013</v>
      </c>
      <c r="AA2706" s="2">
        <f ca="1">IFERROR(SUM(OFFSET(S2706,0,0,-计算结果!$B$18,1)),SUM(OFFSET(S2706,0,0,-ROW(),1)))</f>
        <v>2703.363333333335</v>
      </c>
      <c r="AB2706" s="2">
        <f ca="1">IFERROR(SUM(OFFSET(T2706,0,0,-计算结果!$B$18,1)),SUM(OFFSET(T2706,0,0,-ROW(),1)))</f>
        <v>2760.8200000000006</v>
      </c>
      <c r="AC2706" s="2">
        <f t="shared" ca="1" si="815"/>
        <v>0.3990282786249329</v>
      </c>
      <c r="AD2706" s="2">
        <f t="shared" ca="1" si="816"/>
        <v>0.34493683966494104</v>
      </c>
      <c r="AE2706" s="2">
        <f t="shared" ca="1" si="817"/>
        <v>0.38416096492147311</v>
      </c>
      <c r="AF2706" s="2">
        <f t="shared" ca="1" si="818"/>
        <v>0.3553545685702067</v>
      </c>
      <c r="AG2706" s="4" t="str">
        <f ca="1">IF(AND(AC2706&lt;计算结果!$B$19,AD2706&lt;计算结果!$B$19,AE2706&lt;计算结果!$B$19,AF2706&lt;计算结果!$B$19),"买",IF(AND(AC2706&gt;计算结果!$B$20,AD2706&gt;计算结果!$B$20,AE2706&gt;计算结果!$B$20,AF2706&gt;计算结果!$B$20),"卖",AG2705))</f>
        <v>买</v>
      </c>
      <c r="AH2706" s="4">
        <f t="shared" ca="1" si="819"/>
        <v>1</v>
      </c>
      <c r="AI2706" s="3">
        <f ca="1">IF(AG2705="买",E2706/E2705-1,0)-IF(AH2706=1,计算结果!B$17,0)</f>
        <v>0</v>
      </c>
      <c r="AJ2706" s="2">
        <f t="shared" ca="1" si="820"/>
        <v>1.4677729438245932</v>
      </c>
      <c r="AK2706" s="3">
        <f ca="1">1-AJ2706/MAX(AJ$2:AJ2706)</f>
        <v>0</v>
      </c>
    </row>
    <row r="2707" spans="1:37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6">
        <v>102531571712</v>
      </c>
      <c r="G2707" s="3">
        <f t="shared" si="806"/>
        <v>1.0031691648822338E-2</v>
      </c>
      <c r="H2707" s="3">
        <f>1-E2707/MAX(E$2:E2707)</f>
        <v>0.49839549445314091</v>
      </c>
      <c r="I2707" s="22">
        <f t="shared" si="807"/>
        <v>2940.8500000000004</v>
      </c>
      <c r="J2707" s="22">
        <f t="shared" si="808"/>
        <v>2939.3674999999998</v>
      </c>
      <c r="K2707" s="22">
        <f t="shared" si="809"/>
        <v>2938.4566666666669</v>
      </c>
      <c r="L2707" s="22">
        <f t="shared" si="810"/>
        <v>2933.67</v>
      </c>
      <c r="M2707" s="2">
        <f t="shared" si="821"/>
        <v>2.5399999999995089</v>
      </c>
      <c r="N2707" s="2">
        <f t="shared" si="822"/>
        <v>-43.875000000000455</v>
      </c>
      <c r="O2707" s="2">
        <f t="shared" si="823"/>
        <v>-11.826666666666824</v>
      </c>
      <c r="P2707" s="2">
        <f t="shared" si="824"/>
        <v>-40.559999999999945</v>
      </c>
      <c r="Q2707" s="2">
        <f t="shared" si="811"/>
        <v>58.900000000000546</v>
      </c>
      <c r="R2707" s="2">
        <f t="shared" si="812"/>
        <v>105.31500000000051</v>
      </c>
      <c r="S2707" s="2">
        <f t="shared" si="813"/>
        <v>73.266666666666879</v>
      </c>
      <c r="T2707" s="2">
        <f t="shared" si="814"/>
        <v>102</v>
      </c>
      <c r="U2707" s="2">
        <f ca="1">IFERROR(SUM(OFFSET(M2707,0,0,-计算结果!$B$18,1)),SUM(OFFSET(M2707,0,0,-ROW(),1)))</f>
        <v>1082.7174999999975</v>
      </c>
      <c r="V2707" s="2">
        <f ca="1">IFERROR(SUM(OFFSET(N2707,0,0,-计算结果!$B$18,1)),SUM(OFFSET(N2707,0,0,-ROW(),1)))</f>
        <v>931.60499999999774</v>
      </c>
      <c r="W2707" s="2">
        <f ca="1">IFERROR(SUM(OFFSET(O2707,0,0,-计算结果!$B$18,1)),SUM(OFFSET(O2707,0,0,-ROW(),1)))</f>
        <v>1044.36333333333</v>
      </c>
      <c r="X2707" s="2">
        <f ca="1">IFERROR(SUM(OFFSET(P2707,0,0,-计算结果!$B$18,1)),SUM(OFFSET(P2707,0,0,-ROW(),1)))</f>
        <v>967.65499999999838</v>
      </c>
      <c r="Y2707" s="2">
        <f ca="1">IFERROR(SUM(OFFSET(Q2707,0,0,-计算结果!$B$18,1)),SUM(OFFSET(Q2707,0,0,-ROW(),1)))</f>
        <v>2640.0125000000016</v>
      </c>
      <c r="Z2707" s="2">
        <f ca="1">IFERROR(SUM(OFFSET(R2707,0,0,-计算结果!$B$18,1)),SUM(OFFSET(R2707,0,0,-ROW(),1)))</f>
        <v>2791.1250000000014</v>
      </c>
      <c r="AA2707" s="2">
        <f ca="1">IFERROR(SUM(OFFSET(S2707,0,0,-计算结果!$B$18,1)),SUM(OFFSET(S2707,0,0,-ROW(),1)))</f>
        <v>2678.3666666666691</v>
      </c>
      <c r="AB2707" s="2">
        <f ca="1">IFERROR(SUM(OFFSET(T2707,0,0,-计算结果!$B$18,1)),SUM(OFFSET(T2707,0,0,-ROW(),1)))</f>
        <v>2755.0750000000007</v>
      </c>
      <c r="AC2707" s="2">
        <f t="shared" ca="1" si="815"/>
        <v>0.41011832330339226</v>
      </c>
      <c r="AD2707" s="2">
        <f t="shared" ca="1" si="816"/>
        <v>0.33377401585382144</v>
      </c>
      <c r="AE2707" s="2">
        <f t="shared" ca="1" si="817"/>
        <v>0.38992545207900181</v>
      </c>
      <c r="AF2707" s="2">
        <f t="shared" ca="1" si="818"/>
        <v>0.35122637314773575</v>
      </c>
      <c r="AG2707" s="4" t="str">
        <f ca="1">IF(AND(AC2707&lt;计算结果!$B$19,AD2707&lt;计算结果!$B$19,AE2707&lt;计算结果!$B$19,AF2707&lt;计算结果!$B$19),"买",IF(AND(AC2707&gt;计算结果!$B$20,AD2707&gt;计算结果!$B$20,AE2707&gt;计算结果!$B$20,AF2707&gt;计算结果!$B$20),"卖",AG2706))</f>
        <v>买</v>
      </c>
      <c r="AH2707" s="4" t="str">
        <f t="shared" ca="1" si="819"/>
        <v/>
      </c>
      <c r="AI2707" s="3">
        <f ca="1">IF(AG2706="买",E2707/E2706-1,0)-IF(AH2707=1,计算结果!B$17,0)</f>
        <v>1.0031691648822338E-2</v>
      </c>
      <c r="AJ2707" s="2">
        <f t="shared" ca="1" si="820"/>
        <v>1.4824971894075258</v>
      </c>
      <c r="AK2707" s="3">
        <f ca="1">1-AJ2707/MAX(AJ$2:AJ2707)</f>
        <v>0</v>
      </c>
    </row>
    <row r="2708" spans="1:37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6">
        <v>118440828928</v>
      </c>
      <c r="G2708" s="3">
        <f t="shared" si="806"/>
        <v>-2.3934627530927566E-2</v>
      </c>
      <c r="H2708" s="3">
        <f>1-E2708/MAX(E$2:E2708)</f>
        <v>0.51040121146124007</v>
      </c>
      <c r="I2708" s="22">
        <f t="shared" si="807"/>
        <v>2879.0050000000001</v>
      </c>
      <c r="J2708" s="22">
        <f t="shared" si="808"/>
        <v>2894.5324999999998</v>
      </c>
      <c r="K2708" s="22">
        <f t="shared" si="809"/>
        <v>2879.5166666666664</v>
      </c>
      <c r="L2708" s="22">
        <f t="shared" si="810"/>
        <v>2880.54</v>
      </c>
      <c r="M2708" s="2">
        <f t="shared" si="821"/>
        <v>-0.98000000000047294</v>
      </c>
      <c r="N2708" s="2">
        <f t="shared" si="822"/>
        <v>0.50250000000005457</v>
      </c>
      <c r="O2708" s="2">
        <f t="shared" si="823"/>
        <v>1.4133333333329574</v>
      </c>
      <c r="P2708" s="2">
        <f t="shared" si="824"/>
        <v>6.1999999999998181</v>
      </c>
      <c r="Q2708" s="2">
        <f t="shared" si="811"/>
        <v>119.64000000000033</v>
      </c>
      <c r="R2708" s="2">
        <f t="shared" si="812"/>
        <v>118.1574999999998</v>
      </c>
      <c r="S2708" s="2">
        <f t="shared" si="813"/>
        <v>117.2466666666669</v>
      </c>
      <c r="T2708" s="2">
        <f t="shared" si="814"/>
        <v>112.46000000000004</v>
      </c>
      <c r="U2708" s="2">
        <f ca="1">IFERROR(SUM(OFFSET(M2708,0,0,-计算结果!$B$18,1)),SUM(OFFSET(M2708,0,0,-ROW(),1)))</f>
        <v>1062.1074999999969</v>
      </c>
      <c r="V2708" s="2">
        <f ca="1">IFERROR(SUM(OFFSET(N2708,0,0,-计算结果!$B$18,1)),SUM(OFFSET(N2708,0,0,-ROW(),1)))</f>
        <v>919.65999999999758</v>
      </c>
      <c r="W2708" s="2">
        <f ca="1">IFERROR(SUM(OFFSET(O2708,0,0,-计算结果!$B$18,1)),SUM(OFFSET(O2708,0,0,-ROW(),1)))</f>
        <v>1025.8099999999963</v>
      </c>
      <c r="X2708" s="2">
        <f ca="1">IFERROR(SUM(OFFSET(P2708,0,0,-计算结果!$B$18,1)),SUM(OFFSET(P2708,0,0,-ROW(),1)))</f>
        <v>953.21499999999833</v>
      </c>
      <c r="Y2708" s="2">
        <f ca="1">IFERROR(SUM(OFFSET(Q2708,0,0,-计算结果!$B$18,1)),SUM(OFFSET(Q2708,0,0,-ROW(),1)))</f>
        <v>2744.4625000000019</v>
      </c>
      <c r="Z2708" s="2">
        <f ca="1">IFERROR(SUM(OFFSET(R2708,0,0,-计算结果!$B$18,1)),SUM(OFFSET(R2708,0,0,-ROW(),1)))</f>
        <v>2886.9100000000012</v>
      </c>
      <c r="AA2708" s="2">
        <f ca="1">IFERROR(SUM(OFFSET(S2708,0,0,-计算结果!$B$18,1)),SUM(OFFSET(S2708,0,0,-ROW(),1)))</f>
        <v>2780.7600000000025</v>
      </c>
      <c r="AB2708" s="2">
        <f ca="1">IFERROR(SUM(OFFSET(T2708,0,0,-计算结果!$B$18,1)),SUM(OFFSET(T2708,0,0,-ROW(),1)))</f>
        <v>2853.3550000000005</v>
      </c>
      <c r="AC2708" s="2">
        <f t="shared" ca="1" si="815"/>
        <v>0.38700018673966075</v>
      </c>
      <c r="AD2708" s="2">
        <f t="shared" ca="1" si="816"/>
        <v>0.3185620611657437</v>
      </c>
      <c r="AE2708" s="2">
        <f t="shared" ca="1" si="817"/>
        <v>0.36889555373351002</v>
      </c>
      <c r="AF2708" s="2">
        <f t="shared" ca="1" si="818"/>
        <v>0.33406814083771497</v>
      </c>
      <c r="AG2708" s="4" t="str">
        <f ca="1">IF(AND(AC2708&lt;计算结果!$B$19,AD2708&lt;计算结果!$B$19,AE2708&lt;计算结果!$B$19,AF2708&lt;计算结果!$B$19),"买",IF(AND(AC2708&gt;计算结果!$B$20,AD2708&gt;计算结果!$B$20,AE2708&gt;计算结果!$B$20,AF2708&gt;计算结果!$B$20),"卖",AG2707))</f>
        <v>买</v>
      </c>
      <c r="AH2708" s="4" t="str">
        <f t="shared" ca="1" si="819"/>
        <v/>
      </c>
      <c r="AI2708" s="3">
        <f ca="1">IF(AG2707="买",E2708/E2707-1,0)-IF(AH2708=1,计算结果!B$17,0)</f>
        <v>-2.3934627530927566E-2</v>
      </c>
      <c r="AJ2708" s="2">
        <f t="shared" ca="1" si="820"/>
        <v>1.4470141713634097</v>
      </c>
      <c r="AK2708" s="3">
        <f ca="1">1-AJ2708/MAX(AJ$2:AJ2708)</f>
        <v>2.3934627530927566E-2</v>
      </c>
    </row>
    <row r="2709" spans="1:37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6">
        <v>110491041792</v>
      </c>
      <c r="G2709" s="3">
        <f t="shared" si="806"/>
        <v>1.8495414374433139E-2</v>
      </c>
      <c r="H2709" s="3">
        <f>1-E2709/MAX(E$2:E2709)</f>
        <v>0.50134587898999516</v>
      </c>
      <c r="I2709" s="22">
        <f t="shared" si="807"/>
        <v>2918.7849999999999</v>
      </c>
      <c r="J2709" s="22">
        <f t="shared" si="808"/>
        <v>2906.4475000000002</v>
      </c>
      <c r="K2709" s="22">
        <f t="shared" si="809"/>
        <v>2914.8166666666671</v>
      </c>
      <c r="L2709" s="22">
        <f t="shared" si="810"/>
        <v>2906.88</v>
      </c>
      <c r="M2709" s="2">
        <f t="shared" si="821"/>
        <v>71.434999999999945</v>
      </c>
      <c r="N2709" s="2">
        <f t="shared" si="822"/>
        <v>55.907500000000255</v>
      </c>
      <c r="O2709" s="2">
        <f t="shared" si="823"/>
        <v>70.92333333333363</v>
      </c>
      <c r="P2709" s="2">
        <f t="shared" si="824"/>
        <v>69.900000000000091</v>
      </c>
      <c r="Q2709" s="2">
        <f t="shared" si="811"/>
        <v>15.684999999999945</v>
      </c>
      <c r="R2709" s="2">
        <f t="shared" si="812"/>
        <v>31.212499999999636</v>
      </c>
      <c r="S2709" s="2">
        <f t="shared" si="813"/>
        <v>16.19666666666626</v>
      </c>
      <c r="T2709" s="2">
        <f t="shared" si="814"/>
        <v>17.2199999999998</v>
      </c>
      <c r="U2709" s="2">
        <f ca="1">IFERROR(SUM(OFFSET(M2709,0,0,-计算结果!$B$18,1)),SUM(OFFSET(M2709,0,0,-ROW(),1)))</f>
        <v>1114.5574999999967</v>
      </c>
      <c r="V2709" s="2">
        <f ca="1">IFERROR(SUM(OFFSET(N2709,0,0,-计算结果!$B$18,1)),SUM(OFFSET(N2709,0,0,-ROW(),1)))</f>
        <v>955.05249999999796</v>
      </c>
      <c r="W2709" s="2">
        <f ca="1">IFERROR(SUM(OFFSET(O2709,0,0,-计算结果!$B$18,1)),SUM(OFFSET(O2709,0,0,-ROW(),1)))</f>
        <v>1076.4833333333295</v>
      </c>
      <c r="X2709" s="2">
        <f ca="1">IFERROR(SUM(OFFSET(P2709,0,0,-计算结果!$B$18,1)),SUM(OFFSET(P2709,0,0,-ROW(),1)))</f>
        <v>1000.3349999999982</v>
      </c>
      <c r="Y2709" s="2">
        <f ca="1">IFERROR(SUM(OFFSET(Q2709,0,0,-计算结果!$B$18,1)),SUM(OFFSET(Q2709,0,0,-ROW(),1)))</f>
        <v>2653.3725000000022</v>
      </c>
      <c r="Z2709" s="2">
        <f ca="1">IFERROR(SUM(OFFSET(R2709,0,0,-计算结果!$B$18,1)),SUM(OFFSET(R2709,0,0,-ROW(),1)))</f>
        <v>2812.877500000001</v>
      </c>
      <c r="AA2709" s="2">
        <f ca="1">IFERROR(SUM(OFFSET(S2709,0,0,-计算结果!$B$18,1)),SUM(OFFSET(S2709,0,0,-ROW(),1)))</f>
        <v>2691.4466666666694</v>
      </c>
      <c r="AB2709" s="2">
        <f ca="1">IFERROR(SUM(OFFSET(T2709,0,0,-计算结果!$B$18,1)),SUM(OFFSET(T2709,0,0,-ROW(),1)))</f>
        <v>2767.5950000000007</v>
      </c>
      <c r="AC2709" s="2">
        <f t="shared" ca="1" si="815"/>
        <v>0.42005315876304433</v>
      </c>
      <c r="AD2709" s="2">
        <f t="shared" ca="1" si="816"/>
        <v>0.33952864993231935</v>
      </c>
      <c r="AE2709" s="2">
        <f t="shared" ca="1" si="817"/>
        <v>0.39996457914826289</v>
      </c>
      <c r="AF2709" s="2">
        <f t="shared" ca="1" si="818"/>
        <v>0.36144558723368048</v>
      </c>
      <c r="AG2709" s="4" t="str">
        <f ca="1">IF(AND(AC2709&lt;计算结果!$B$19,AD2709&lt;计算结果!$B$19,AE2709&lt;计算结果!$B$19,AF2709&lt;计算结果!$B$19),"买",IF(AND(AC2709&gt;计算结果!$B$20,AD2709&gt;计算结果!$B$20,AE2709&gt;计算结果!$B$20,AF2709&gt;计算结果!$B$20),"卖",AG2708))</f>
        <v>买</v>
      </c>
      <c r="AH2709" s="4" t="str">
        <f t="shared" ca="1" si="819"/>
        <v/>
      </c>
      <c r="AI2709" s="3">
        <f ca="1">IF(AG2708="买",E2709/E2708-1,0)-IF(AH2709=1,计算结果!B$17,0)</f>
        <v>1.8495414374433139E-2</v>
      </c>
      <c r="AJ2709" s="2">
        <f t="shared" ca="1" si="820"/>
        <v>1.4737772980684529</v>
      </c>
      <c r="AK2709" s="3">
        <f ca="1">1-AJ2709/MAX(AJ$2:AJ2709)</f>
        <v>5.8818940105767048E-3</v>
      </c>
    </row>
    <row r="2710" spans="1:37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6">
        <v>164025155584</v>
      </c>
      <c r="G2710" s="3">
        <f t="shared" si="806"/>
        <v>4.1164367435654992E-2</v>
      </c>
      <c r="H2710" s="3">
        <f>1-E2710/MAX(E$2:E2710)</f>
        <v>0.48081909752943575</v>
      </c>
      <c r="I2710" s="22">
        <f t="shared" si="807"/>
        <v>3022.625</v>
      </c>
      <c r="J2710" s="22">
        <f t="shared" si="808"/>
        <v>2993.2724999999996</v>
      </c>
      <c r="K2710" s="22">
        <f t="shared" si="809"/>
        <v>3013.0566666666668</v>
      </c>
      <c r="L2710" s="22">
        <f t="shared" si="810"/>
        <v>2993.92</v>
      </c>
      <c r="M2710" s="2">
        <f t="shared" si="821"/>
        <v>135.93499999999995</v>
      </c>
      <c r="N2710" s="2">
        <f t="shared" si="822"/>
        <v>148.27249999999958</v>
      </c>
      <c r="O2710" s="2">
        <f t="shared" si="823"/>
        <v>139.90333333333274</v>
      </c>
      <c r="P2710" s="2">
        <f t="shared" si="824"/>
        <v>147.83999999999969</v>
      </c>
      <c r="Q2710" s="2">
        <f t="shared" si="811"/>
        <v>-14.335000000000036</v>
      </c>
      <c r="R2710" s="2">
        <f t="shared" si="812"/>
        <v>-26.672499999999673</v>
      </c>
      <c r="S2710" s="2">
        <f t="shared" si="813"/>
        <v>-18.30333333333283</v>
      </c>
      <c r="T2710" s="2">
        <f t="shared" si="814"/>
        <v>-26.239999999999782</v>
      </c>
      <c r="U2710" s="2">
        <f ca="1">IFERROR(SUM(OFFSET(M2710,0,0,-计算结果!$B$18,1)),SUM(OFFSET(M2710,0,0,-ROW(),1)))</f>
        <v>1247.5124999999962</v>
      </c>
      <c r="V2710" s="2">
        <f ca="1">IFERROR(SUM(OFFSET(N2710,0,0,-计算结果!$B$18,1)),SUM(OFFSET(N2710,0,0,-ROW(),1)))</f>
        <v>1130.3199999999974</v>
      </c>
      <c r="W2710" s="2">
        <f ca="1">IFERROR(SUM(OFFSET(O2710,0,0,-计算结果!$B$18,1)),SUM(OFFSET(O2710,0,0,-ROW(),1)))</f>
        <v>1223.8866666666627</v>
      </c>
      <c r="X2710" s="2">
        <f ca="1">IFERROR(SUM(OFFSET(P2710,0,0,-计算结果!$B$18,1)),SUM(OFFSET(P2710,0,0,-ROW(),1)))</f>
        <v>1176.6349999999979</v>
      </c>
      <c r="Y2710" s="2">
        <f ca="1">IFERROR(SUM(OFFSET(Q2710,0,0,-计算结果!$B$18,1)),SUM(OFFSET(Q2710,0,0,-ROW(),1)))</f>
        <v>2590.4475000000025</v>
      </c>
      <c r="Z2710" s="2">
        <f ca="1">IFERROR(SUM(OFFSET(R2710,0,0,-计算结果!$B$18,1)),SUM(OFFSET(R2710,0,0,-ROW(),1)))</f>
        <v>2707.6400000000012</v>
      </c>
      <c r="AA2710" s="2">
        <f ca="1">IFERROR(SUM(OFFSET(S2710,0,0,-计算结果!$B$18,1)),SUM(OFFSET(S2710,0,0,-ROW(),1)))</f>
        <v>2614.073333333336</v>
      </c>
      <c r="AB2710" s="2">
        <f ca="1">IFERROR(SUM(OFFSET(T2710,0,0,-计算结果!$B$18,1)),SUM(OFFSET(T2710,0,0,-ROW(),1)))</f>
        <v>2661.3250000000007</v>
      </c>
      <c r="AC2710" s="2">
        <f t="shared" ca="1" si="815"/>
        <v>0.48158185024015926</v>
      </c>
      <c r="AD2710" s="2">
        <f t="shared" ca="1" si="816"/>
        <v>0.41745579175961239</v>
      </c>
      <c r="AE2710" s="2">
        <f t="shared" ca="1" si="817"/>
        <v>0.46819140498481099</v>
      </c>
      <c r="AF2710" s="2">
        <f t="shared" ca="1" si="818"/>
        <v>0.44212375414502086</v>
      </c>
      <c r="AG2710" s="4" t="str">
        <f ca="1">IF(AND(AC2710&lt;计算结果!$B$19,AD2710&lt;计算结果!$B$19,AE2710&lt;计算结果!$B$19,AF2710&lt;计算结果!$B$19),"买",IF(AND(AC2710&gt;计算结果!$B$20,AD2710&gt;计算结果!$B$20,AE2710&gt;计算结果!$B$20,AF2710&gt;计算结果!$B$20),"卖",AG2709))</f>
        <v>买</v>
      </c>
      <c r="AH2710" s="4" t="str">
        <f t="shared" ca="1" si="819"/>
        <v/>
      </c>
      <c r="AI2710" s="3">
        <f ca="1">IF(AG2709="买",E2710/E2709-1,0)-IF(AH2710=1,计算结果!B$17,0)</f>
        <v>4.1164367435654992E-2</v>
      </c>
      <c r="AJ2710" s="2">
        <f t="shared" ca="1" si="820"/>
        <v>1.5344444082844695</v>
      </c>
      <c r="AK2710" s="3">
        <f ca="1">1-AJ2710/MAX(AJ$2:AJ2710)</f>
        <v>0</v>
      </c>
    </row>
    <row r="2711" spans="1:37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6">
        <v>165509087232</v>
      </c>
      <c r="G2711" s="3">
        <f t="shared" si="806"/>
        <v>2.3235769320264499E-3</v>
      </c>
      <c r="H2711" s="3">
        <f>1-E2711/MAX(E$2:E2711)</f>
        <v>0.47961274076090654</v>
      </c>
      <c r="I2711" s="22">
        <f t="shared" si="807"/>
        <v>3058.8825000000002</v>
      </c>
      <c r="J2711" s="22">
        <f t="shared" si="808"/>
        <v>3056.875</v>
      </c>
      <c r="K2711" s="22">
        <f t="shared" si="809"/>
        <v>3059.0366666666669</v>
      </c>
      <c r="L2711" s="22">
        <f t="shared" si="810"/>
        <v>3059.3450000000003</v>
      </c>
      <c r="M2711" s="2">
        <f t="shared" si="821"/>
        <v>55.815000000000055</v>
      </c>
      <c r="N2711" s="2">
        <f t="shared" si="822"/>
        <v>85.167500000000473</v>
      </c>
      <c r="O2711" s="2">
        <f t="shared" si="823"/>
        <v>65.383333333333212</v>
      </c>
      <c r="P2711" s="2">
        <f t="shared" si="824"/>
        <v>84.519999999999982</v>
      </c>
      <c r="Q2711" s="2">
        <f t="shared" si="811"/>
        <v>-17.625</v>
      </c>
      <c r="R2711" s="2">
        <f t="shared" si="812"/>
        <v>-46.977500000000418</v>
      </c>
      <c r="S2711" s="2">
        <f t="shared" si="813"/>
        <v>-27.193333333333157</v>
      </c>
      <c r="T2711" s="2">
        <f t="shared" si="814"/>
        <v>-46.329999999999927</v>
      </c>
      <c r="U2711" s="2">
        <f ca="1">IFERROR(SUM(OFFSET(M2711,0,0,-计算结果!$B$18,1)),SUM(OFFSET(M2711,0,0,-ROW(),1)))</f>
        <v>1286.7349999999965</v>
      </c>
      <c r="V2711" s="2">
        <f ca="1">IFERROR(SUM(OFFSET(N2711,0,0,-计算结果!$B$18,1)),SUM(OFFSET(N2711,0,0,-ROW(),1)))</f>
        <v>1189.1899999999982</v>
      </c>
      <c r="W2711" s="2">
        <f ca="1">IFERROR(SUM(OFFSET(O2711,0,0,-计算结果!$B$18,1)),SUM(OFFSET(O2711,0,0,-ROW(),1)))</f>
        <v>1268.4099999999967</v>
      </c>
      <c r="X2711" s="2">
        <f ca="1">IFERROR(SUM(OFFSET(P2711,0,0,-计算结果!$B$18,1)),SUM(OFFSET(P2711,0,0,-ROW(),1)))</f>
        <v>1231.7599999999984</v>
      </c>
      <c r="Y2711" s="2">
        <f ca="1">IFERROR(SUM(OFFSET(Q2711,0,0,-计算结果!$B$18,1)),SUM(OFFSET(Q2711,0,0,-ROW(),1)))</f>
        <v>2550.0350000000026</v>
      </c>
      <c r="Z2711" s="2">
        <f ca="1">IFERROR(SUM(OFFSET(R2711,0,0,-计算结果!$B$18,1)),SUM(OFFSET(R2711,0,0,-ROW(),1)))</f>
        <v>2647.5800000000008</v>
      </c>
      <c r="AA2711" s="2">
        <f ca="1">IFERROR(SUM(OFFSET(S2711,0,0,-计算结果!$B$18,1)),SUM(OFFSET(S2711,0,0,-ROW(),1)))</f>
        <v>2568.3600000000024</v>
      </c>
      <c r="AB2711" s="2">
        <f ca="1">IFERROR(SUM(OFFSET(T2711,0,0,-计算结果!$B$18,1)),SUM(OFFSET(T2711,0,0,-ROW(),1)))</f>
        <v>2605.0100000000007</v>
      </c>
      <c r="AC2711" s="2">
        <f t="shared" ca="1" si="815"/>
        <v>0.50459503497010638</v>
      </c>
      <c r="AD2711" s="2">
        <f t="shared" ca="1" si="816"/>
        <v>0.44916112072156378</v>
      </c>
      <c r="AE2711" s="2">
        <f t="shared" ca="1" si="817"/>
        <v>0.49385989503028993</v>
      </c>
      <c r="AF2711" s="2">
        <f t="shared" ca="1" si="818"/>
        <v>0.47284271461529825</v>
      </c>
      <c r="AG2711" s="4" t="str">
        <f ca="1">IF(AND(AC2711&lt;计算结果!$B$19,AD2711&lt;计算结果!$B$19,AE2711&lt;计算结果!$B$19,AF2711&lt;计算结果!$B$19),"买",IF(AND(AC2711&gt;计算结果!$B$20,AD2711&gt;计算结果!$B$20,AE2711&gt;计算结果!$B$20,AF2711&gt;计算结果!$B$20),"卖",AG2710))</f>
        <v>卖</v>
      </c>
      <c r="AH2711" s="4">
        <f t="shared" ca="1" si="819"/>
        <v>1</v>
      </c>
      <c r="AI2711" s="3">
        <f ca="1">IF(AG2710="买",E2711/E2710-1,0)-IF(AH2711=1,计算结果!B$17,0)</f>
        <v>2.3235769320264499E-3</v>
      </c>
      <c r="AJ2711" s="2">
        <f t="shared" ca="1" si="820"/>
        <v>1.5380098079150362</v>
      </c>
      <c r="AK2711" s="3">
        <f ca="1">1-AJ2711/MAX(AJ$2:AJ2711)</f>
        <v>0</v>
      </c>
    </row>
    <row r="2712" spans="1:37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6">
        <v>205520470016</v>
      </c>
      <c r="G2712" s="3">
        <f t="shared" si="806"/>
        <v>1.1597491515226821E-2</v>
      </c>
      <c r="H2712" s="3">
        <f>1-E2712/MAX(E$2:E2712)</f>
        <v>0.47357755393724899</v>
      </c>
      <c r="I2712" s="22">
        <f t="shared" si="807"/>
        <v>3080.4649999999997</v>
      </c>
      <c r="J2712" s="22">
        <f t="shared" si="808"/>
        <v>3068.8774999999996</v>
      </c>
      <c r="K2712" s="22">
        <f t="shared" si="809"/>
        <v>3075.99</v>
      </c>
      <c r="L2712" s="22">
        <f t="shared" si="810"/>
        <v>3067.04</v>
      </c>
      <c r="M2712" s="2">
        <f t="shared" si="821"/>
        <v>42.777499999999691</v>
      </c>
      <c r="N2712" s="2">
        <f t="shared" si="822"/>
        <v>44.784999999999854</v>
      </c>
      <c r="O2712" s="2">
        <f t="shared" si="823"/>
        <v>42.623333333332994</v>
      </c>
      <c r="P2712" s="2">
        <f t="shared" si="824"/>
        <v>42.3149999999996</v>
      </c>
      <c r="Q2712" s="2">
        <f t="shared" si="811"/>
        <v>26.462500000000091</v>
      </c>
      <c r="R2712" s="2">
        <f t="shared" si="812"/>
        <v>24.454999999999927</v>
      </c>
      <c r="S2712" s="2">
        <f t="shared" si="813"/>
        <v>26.616666666666788</v>
      </c>
      <c r="T2712" s="2">
        <f t="shared" si="814"/>
        <v>26.925000000000182</v>
      </c>
      <c r="U2712" s="2">
        <f ca="1">IFERROR(SUM(OFFSET(M2712,0,0,-计算结果!$B$18,1)),SUM(OFFSET(M2712,0,0,-ROW(),1)))</f>
        <v>1312.4674999999966</v>
      </c>
      <c r="V2712" s="2">
        <f ca="1">IFERROR(SUM(OFFSET(N2712,0,0,-计算结果!$B$18,1)),SUM(OFFSET(N2712,0,0,-ROW(),1)))</f>
        <v>1216.3624999999984</v>
      </c>
      <c r="W2712" s="2">
        <f ca="1">IFERROR(SUM(OFFSET(O2712,0,0,-计算结果!$B$18,1)),SUM(OFFSET(O2712,0,0,-ROW(),1)))</f>
        <v>1290.7866666666632</v>
      </c>
      <c r="X2712" s="2">
        <f ca="1">IFERROR(SUM(OFFSET(P2712,0,0,-计算结果!$B$18,1)),SUM(OFFSET(P2712,0,0,-ROW(),1)))</f>
        <v>1247.4249999999984</v>
      </c>
      <c r="Y2712" s="2">
        <f ca="1">IFERROR(SUM(OFFSET(Q2712,0,0,-计算结果!$B$18,1)),SUM(OFFSET(Q2712,0,0,-ROW(),1)))</f>
        <v>2548.2425000000026</v>
      </c>
      <c r="Z2712" s="2">
        <f ca="1">IFERROR(SUM(OFFSET(R2712,0,0,-计算结果!$B$18,1)),SUM(OFFSET(R2712,0,0,-ROW(),1)))</f>
        <v>2644.3475000000008</v>
      </c>
      <c r="AA2712" s="2">
        <f ca="1">IFERROR(SUM(OFFSET(S2712,0,0,-计算结果!$B$18,1)),SUM(OFFSET(S2712,0,0,-ROW(),1)))</f>
        <v>2569.9233333333359</v>
      </c>
      <c r="AB2712" s="2">
        <f ca="1">IFERROR(SUM(OFFSET(T2712,0,0,-计算结果!$B$18,1)),SUM(OFFSET(T2712,0,0,-ROW(),1)))</f>
        <v>2613.2850000000008</v>
      </c>
      <c r="AC2712" s="2">
        <f t="shared" ca="1" si="815"/>
        <v>0.51504811649597526</v>
      </c>
      <c r="AD2712" s="2">
        <f t="shared" ca="1" si="816"/>
        <v>0.45998587553262121</v>
      </c>
      <c r="AE2712" s="2">
        <f t="shared" ca="1" si="817"/>
        <v>0.50226660458093897</v>
      </c>
      <c r="AF2712" s="2">
        <f t="shared" ca="1" si="818"/>
        <v>0.47733982324928126</v>
      </c>
      <c r="AG2712" s="4" t="str">
        <f ca="1">IF(AND(AC2712&lt;计算结果!$B$19,AD2712&lt;计算结果!$B$19,AE2712&lt;计算结果!$B$19,AF2712&lt;计算结果!$B$19),"买",IF(AND(AC2712&gt;计算结果!$B$20,AD2712&gt;计算结果!$B$20,AE2712&gt;计算结果!$B$20,AF2712&gt;计算结果!$B$20),"卖",AG2711))</f>
        <v>卖</v>
      </c>
      <c r="AH2712" s="4" t="str">
        <f t="shared" ca="1" si="819"/>
        <v/>
      </c>
      <c r="AI2712" s="3">
        <f ca="1">IF(AG2711="买",E2712/E2711-1,0)-IF(AH2712=1,计算结果!B$17,0)</f>
        <v>0</v>
      </c>
      <c r="AJ2712" s="2">
        <f t="shared" ca="1" si="820"/>
        <v>1.5380098079150362</v>
      </c>
      <c r="AK2712" s="3">
        <f ca="1">1-AJ2712/MAX(AJ$2:AJ2712)</f>
        <v>0</v>
      </c>
    </row>
    <row r="2713" spans="1:37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6">
        <v>127790342144</v>
      </c>
      <c r="G2713" s="3">
        <f t="shared" si="806"/>
        <v>3.5392337801281037E-3</v>
      </c>
      <c r="H2713" s="3">
        <f>1-E2713/MAX(E$2:E2713)</f>
        <v>0.47171442183352608</v>
      </c>
      <c r="I2713" s="22">
        <f t="shared" si="807"/>
        <v>3106.04</v>
      </c>
      <c r="J2713" s="22">
        <f t="shared" si="808"/>
        <v>3107.08</v>
      </c>
      <c r="K2713" s="22">
        <f t="shared" si="809"/>
        <v>3106.44</v>
      </c>
      <c r="L2713" s="22">
        <f t="shared" si="810"/>
        <v>3107.24</v>
      </c>
      <c r="M2713" s="2">
        <f t="shared" si="821"/>
        <v>50.4350000000004</v>
      </c>
      <c r="N2713" s="2">
        <f t="shared" si="822"/>
        <v>62.022500000000491</v>
      </c>
      <c r="O2713" s="2">
        <f t="shared" si="823"/>
        <v>54.910000000000309</v>
      </c>
      <c r="P2713" s="2">
        <f t="shared" si="824"/>
        <v>63.860000000000127</v>
      </c>
      <c r="Q2713" s="2">
        <f t="shared" si="811"/>
        <v>-3.1150000000002365</v>
      </c>
      <c r="R2713" s="2">
        <f t="shared" si="812"/>
        <v>-14.702500000000327</v>
      </c>
      <c r="S2713" s="2">
        <f t="shared" si="813"/>
        <v>-7.5900000000001455</v>
      </c>
      <c r="T2713" s="2">
        <f t="shared" si="814"/>
        <v>-16.539999999999964</v>
      </c>
      <c r="U2713" s="2">
        <f ca="1">IFERROR(SUM(OFFSET(M2713,0,0,-计算结果!$B$18,1)),SUM(OFFSET(M2713,0,0,-ROW(),1)))</f>
        <v>1377.1474999999969</v>
      </c>
      <c r="V2713" s="2">
        <f ca="1">IFERROR(SUM(OFFSET(N2713,0,0,-计算结果!$B$18,1)),SUM(OFFSET(N2713,0,0,-ROW(),1)))</f>
        <v>1300.1049999999991</v>
      </c>
      <c r="W2713" s="2">
        <f ca="1">IFERROR(SUM(OFFSET(O2713,0,0,-计算结果!$B$18,1)),SUM(OFFSET(O2713,0,0,-ROW(),1)))</f>
        <v>1363.1033333333307</v>
      </c>
      <c r="X2713" s="2">
        <f ca="1">IFERROR(SUM(OFFSET(P2713,0,0,-计算结果!$B$18,1)),SUM(OFFSET(P2713,0,0,-ROW(),1)))</f>
        <v>1335.014999999999</v>
      </c>
      <c r="Y2713" s="2">
        <f ca="1">IFERROR(SUM(OFFSET(Q2713,0,0,-计算结果!$B$18,1)),SUM(OFFSET(Q2713,0,0,-ROW(),1)))</f>
        <v>2273.5925000000025</v>
      </c>
      <c r="Z2713" s="2">
        <f ca="1">IFERROR(SUM(OFFSET(R2713,0,0,-计算结果!$B$18,1)),SUM(OFFSET(R2713,0,0,-ROW(),1)))</f>
        <v>2350.6350000000002</v>
      </c>
      <c r="AA2713" s="2">
        <f ca="1">IFERROR(SUM(OFFSET(S2713,0,0,-计算结果!$B$18,1)),SUM(OFFSET(S2713,0,0,-ROW(),1)))</f>
        <v>2287.6366666666686</v>
      </c>
      <c r="AB2713" s="2">
        <f ca="1">IFERROR(SUM(OFFSET(T2713,0,0,-计算结果!$B$18,1)),SUM(OFFSET(T2713,0,0,-ROW(),1)))</f>
        <v>2315.7250000000004</v>
      </c>
      <c r="AC2713" s="2">
        <f t="shared" ca="1" si="815"/>
        <v>0.60571430456425035</v>
      </c>
      <c r="AD2713" s="2">
        <f t="shared" ca="1" si="816"/>
        <v>0.55308671912057761</v>
      </c>
      <c r="AE2713" s="2">
        <f t="shared" ca="1" si="817"/>
        <v>0.59585656813217558</v>
      </c>
      <c r="AF2713" s="2">
        <f t="shared" ca="1" si="818"/>
        <v>0.57649980027852998</v>
      </c>
      <c r="AG2713" s="4" t="str">
        <f ca="1">IF(AND(AC2713&lt;计算结果!$B$19,AD2713&lt;计算结果!$B$19,AE2713&lt;计算结果!$B$19,AF2713&lt;计算结果!$B$19),"买",IF(AND(AC2713&gt;计算结果!$B$20,AD2713&gt;计算结果!$B$20,AE2713&gt;计算结果!$B$20,AF2713&gt;计算结果!$B$20),"卖",AG2712))</f>
        <v>卖</v>
      </c>
      <c r="AH2713" s="4" t="str">
        <f t="shared" ca="1" si="819"/>
        <v/>
      </c>
      <c r="AI2713" s="3">
        <f ca="1">IF(AG2712="买",E2713/E2712-1,0)-IF(AH2713=1,计算结果!B$17,0)</f>
        <v>0</v>
      </c>
      <c r="AJ2713" s="2">
        <f t="shared" ca="1" si="820"/>
        <v>1.5380098079150362</v>
      </c>
      <c r="AK2713" s="3">
        <f ca="1">1-AJ2713/MAX(AJ$2:AJ2713)</f>
        <v>0</v>
      </c>
    </row>
    <row r="2714" spans="1:37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6">
        <v>128758489088</v>
      </c>
      <c r="G2714" s="3">
        <f t="shared" si="806"/>
        <v>9.1148014068354044E-4</v>
      </c>
      <c r="H2714" s="3">
        <f>1-E2714/MAX(E$2:E2714)</f>
        <v>0.47123290002041784</v>
      </c>
      <c r="I2714" s="22">
        <f t="shared" si="807"/>
        <v>3081.605</v>
      </c>
      <c r="J2714" s="22">
        <f t="shared" si="808"/>
        <v>3079.7249999999999</v>
      </c>
      <c r="K2714" s="22">
        <f t="shared" si="809"/>
        <v>3072.9166666666665</v>
      </c>
      <c r="L2714" s="22">
        <f t="shared" si="810"/>
        <v>3055.54</v>
      </c>
      <c r="M2714" s="2">
        <f t="shared" si="821"/>
        <v>3.2100000000000364</v>
      </c>
      <c r="N2714" s="2">
        <f t="shared" si="822"/>
        <v>2.1700000000000728</v>
      </c>
      <c r="O2714" s="2">
        <f t="shared" si="823"/>
        <v>2.8099999999999454</v>
      </c>
      <c r="P2714" s="2">
        <f t="shared" si="824"/>
        <v>2.0100000000002183</v>
      </c>
      <c r="Q2714" s="2">
        <f t="shared" si="811"/>
        <v>104.21000000000004</v>
      </c>
      <c r="R2714" s="2">
        <f t="shared" si="812"/>
        <v>105.25</v>
      </c>
      <c r="S2714" s="2">
        <f t="shared" si="813"/>
        <v>104.61000000000013</v>
      </c>
      <c r="T2714" s="2">
        <f t="shared" si="814"/>
        <v>105.40999999999985</v>
      </c>
      <c r="U2714" s="2">
        <f ca="1">IFERROR(SUM(OFFSET(M2714,0,0,-计算结果!$B$18,1)),SUM(OFFSET(M2714,0,0,-ROW(),1)))</f>
        <v>1395.4699999999975</v>
      </c>
      <c r="V2714" s="2">
        <f ca="1">IFERROR(SUM(OFFSET(N2714,0,0,-计算结果!$B$18,1)),SUM(OFFSET(N2714,0,0,-ROW(),1)))</f>
        <v>1381.5849999999991</v>
      </c>
      <c r="W2714" s="2">
        <f ca="1">IFERROR(SUM(OFFSET(O2714,0,0,-计算结果!$B$18,1)),SUM(OFFSET(O2714,0,0,-ROW(),1)))</f>
        <v>1402.4466666666644</v>
      </c>
      <c r="X2714" s="2">
        <f ca="1">IFERROR(SUM(OFFSET(P2714,0,0,-计算结果!$B$18,1)),SUM(OFFSET(P2714,0,0,-ROW(),1)))</f>
        <v>1416.3999999999992</v>
      </c>
      <c r="Y2714" s="2">
        <f ca="1">IFERROR(SUM(OFFSET(Q2714,0,0,-计算结果!$B$18,1)),SUM(OFFSET(Q2714,0,0,-ROW(),1)))</f>
        <v>2221.7500000000023</v>
      </c>
      <c r="Z2714" s="2">
        <f ca="1">IFERROR(SUM(OFFSET(R2714,0,0,-计算结果!$B$18,1)),SUM(OFFSET(R2714,0,0,-ROW(),1)))</f>
        <v>2235.6350000000007</v>
      </c>
      <c r="AA2714" s="2">
        <f ca="1">IFERROR(SUM(OFFSET(S2714,0,0,-计算结果!$B$18,1)),SUM(OFFSET(S2714,0,0,-ROW(),1)))</f>
        <v>2214.7733333333354</v>
      </c>
      <c r="AB2714" s="2">
        <f ca="1">IFERROR(SUM(OFFSET(T2714,0,0,-计算结果!$B$18,1)),SUM(OFFSET(T2714,0,0,-ROW(),1)))</f>
        <v>2200.8200000000006</v>
      </c>
      <c r="AC2714" s="2">
        <f t="shared" ca="1" si="815"/>
        <v>0.62809497018116178</v>
      </c>
      <c r="AD2714" s="2">
        <f t="shared" ca="1" si="816"/>
        <v>0.61798325755322259</v>
      </c>
      <c r="AE2714" s="2">
        <f t="shared" ca="1" si="817"/>
        <v>0.63322356539118974</v>
      </c>
      <c r="AF2714" s="2">
        <f t="shared" ca="1" si="818"/>
        <v>0.64357830263265459</v>
      </c>
      <c r="AG2714" s="4" t="str">
        <f ca="1">IF(AND(AC2714&lt;计算结果!$B$19,AD2714&lt;计算结果!$B$19,AE2714&lt;计算结果!$B$19,AF2714&lt;计算结果!$B$19),"买",IF(AND(AC2714&gt;计算结果!$B$20,AD2714&gt;计算结果!$B$20,AE2714&gt;计算结果!$B$20,AF2714&gt;计算结果!$B$20),"卖",AG2713))</f>
        <v>卖</v>
      </c>
      <c r="AH2714" s="4" t="str">
        <f t="shared" ca="1" si="819"/>
        <v/>
      </c>
      <c r="AI2714" s="3">
        <f ca="1">IF(AG2713="买",E2714/E2713-1,0)-IF(AH2714=1,计算结果!B$17,0)</f>
        <v>0</v>
      </c>
      <c r="AJ2714" s="2">
        <f t="shared" ca="1" si="820"/>
        <v>1.5380098079150362</v>
      </c>
      <c r="AK2714" s="3">
        <f ca="1">1-AJ2714/MAX(AJ$2:AJ2714)</f>
        <v>0</v>
      </c>
    </row>
    <row r="2715" spans="1:37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6">
        <v>106298654720</v>
      </c>
      <c r="G2715" s="3">
        <f t="shared" si="806"/>
        <v>-1.1507013292917256E-2</v>
      </c>
      <c r="H2715" s="3">
        <f>1-E2715/MAX(E$2:E2715)</f>
        <v>0.47731743006874028</v>
      </c>
      <c r="I2715" s="22">
        <f t="shared" si="807"/>
        <v>3059.2174999999997</v>
      </c>
      <c r="J2715" s="22">
        <f t="shared" si="808"/>
        <v>3052.7200000000003</v>
      </c>
      <c r="K2715" s="22">
        <f t="shared" si="809"/>
        <v>3054.9866666666662</v>
      </c>
      <c r="L2715" s="22">
        <f t="shared" si="810"/>
        <v>3046.5250000000001</v>
      </c>
      <c r="M2715" s="2">
        <f t="shared" si="821"/>
        <v>-8.6849999999999454</v>
      </c>
      <c r="N2715" s="2">
        <f t="shared" si="822"/>
        <v>-6.8049999999998363</v>
      </c>
      <c r="O2715" s="2">
        <f t="shared" si="823"/>
        <v>3.3333333335576754E-3</v>
      </c>
      <c r="P2715" s="2">
        <f t="shared" si="824"/>
        <v>17.380000000000109</v>
      </c>
      <c r="Q2715" s="2">
        <f t="shared" si="811"/>
        <v>61.474999999999909</v>
      </c>
      <c r="R2715" s="2">
        <f t="shared" si="812"/>
        <v>59.5949999999998</v>
      </c>
      <c r="S2715" s="2">
        <f t="shared" si="813"/>
        <v>52.786666666666406</v>
      </c>
      <c r="T2715" s="2">
        <f t="shared" si="814"/>
        <v>35.409999999999854</v>
      </c>
      <c r="U2715" s="2">
        <f ca="1">IFERROR(SUM(OFFSET(M2715,0,0,-计算结果!$B$18,1)),SUM(OFFSET(M2715,0,0,-ROW(),1)))</f>
        <v>1306.3099999999981</v>
      </c>
      <c r="V2715" s="2">
        <f ca="1">IFERROR(SUM(OFFSET(N2715,0,0,-计算结果!$B$18,1)),SUM(OFFSET(N2715,0,0,-ROW(),1)))</f>
        <v>1270.1549999999997</v>
      </c>
      <c r="W2715" s="2">
        <f ca="1">IFERROR(SUM(OFFSET(O2715,0,0,-计算结果!$B$18,1)),SUM(OFFSET(O2715,0,0,-ROW(),1)))</f>
        <v>1316.8033333333319</v>
      </c>
      <c r="X2715" s="2">
        <f ca="1">IFERROR(SUM(OFFSET(P2715,0,0,-计算结果!$B$18,1)),SUM(OFFSET(P2715,0,0,-ROW(),1)))</f>
        <v>1337.7899999999995</v>
      </c>
      <c r="Y2715" s="2">
        <f ca="1">IFERROR(SUM(OFFSET(Q2715,0,0,-计算结果!$B$18,1)),SUM(OFFSET(Q2715,0,0,-ROW(),1)))</f>
        <v>2288.4300000000017</v>
      </c>
      <c r="Z2715" s="2">
        <f ca="1">IFERROR(SUM(OFFSET(R2715,0,0,-计算结果!$B$18,1)),SUM(OFFSET(R2715,0,0,-ROW(),1)))</f>
        <v>2324.585</v>
      </c>
      <c r="AA2715" s="2">
        <f ca="1">IFERROR(SUM(OFFSET(S2715,0,0,-计算结果!$B$18,1)),SUM(OFFSET(S2715,0,0,-ROW(),1)))</f>
        <v>2277.9366666666679</v>
      </c>
      <c r="AB2715" s="2">
        <f ca="1">IFERROR(SUM(OFFSET(T2715,0,0,-计算结果!$B$18,1)),SUM(OFFSET(T2715,0,0,-ROW(),1)))</f>
        <v>2256.9500000000003</v>
      </c>
      <c r="AC2715" s="2">
        <f t="shared" ca="1" si="815"/>
        <v>0.57083240474910624</v>
      </c>
      <c r="AD2715" s="2">
        <f t="shared" ca="1" si="816"/>
        <v>0.54640075540365263</v>
      </c>
      <c r="AE2715" s="2">
        <f t="shared" ca="1" si="817"/>
        <v>0.57806845668814233</v>
      </c>
      <c r="AF2715" s="2">
        <f t="shared" ca="1" si="818"/>
        <v>0.59274241786481729</v>
      </c>
      <c r="AG2715" s="4" t="str">
        <f ca="1">IF(AND(AC2715&lt;计算结果!$B$19,AD2715&lt;计算结果!$B$19,AE2715&lt;计算结果!$B$19,AF2715&lt;计算结果!$B$19),"买",IF(AND(AC2715&gt;计算结果!$B$20,AD2715&gt;计算结果!$B$20,AE2715&gt;计算结果!$B$20,AF2715&gt;计算结果!$B$20),"卖",AG2714))</f>
        <v>卖</v>
      </c>
      <c r="AH2715" s="4" t="str">
        <f t="shared" ca="1" si="819"/>
        <v/>
      </c>
      <c r="AI2715" s="3">
        <f ca="1">IF(AG2714="买",E2715/E2714-1,0)-IF(AH2715=1,计算结果!B$17,0)</f>
        <v>0</v>
      </c>
      <c r="AJ2715" s="2">
        <f t="shared" ca="1" si="820"/>
        <v>1.5380098079150362</v>
      </c>
      <c r="AK2715" s="3">
        <f ca="1">1-AJ2715/MAX(AJ$2:AJ2715)</f>
        <v>0</v>
      </c>
    </row>
    <row r="2716" spans="1:37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6">
        <v>78180466688</v>
      </c>
      <c r="G2716" s="3">
        <f t="shared" si="806"/>
        <v>-1.9128164562112748E-2</v>
      </c>
      <c r="H2716" s="3">
        <f>1-E2716/MAX(E$2:E2716)</f>
        <v>0.48731538828013332</v>
      </c>
      <c r="I2716" s="22">
        <f t="shared" si="807"/>
        <v>3028.2874999999999</v>
      </c>
      <c r="J2716" s="22">
        <f t="shared" si="808"/>
        <v>3039.0524999999998</v>
      </c>
      <c r="K2716" s="22">
        <f t="shared" si="809"/>
        <v>3033.3333333333335</v>
      </c>
      <c r="L2716" s="22">
        <f t="shared" si="810"/>
        <v>3043.4250000000002</v>
      </c>
      <c r="M2716" s="2">
        <f t="shared" si="821"/>
        <v>14.942500000000109</v>
      </c>
      <c r="N2716" s="2">
        <f t="shared" si="822"/>
        <v>21.4399999999996</v>
      </c>
      <c r="O2716" s="2">
        <f t="shared" si="823"/>
        <v>19.17333333333363</v>
      </c>
      <c r="P2716" s="2">
        <f t="shared" si="824"/>
        <v>27.634999999999764</v>
      </c>
      <c r="Q2716" s="2">
        <f t="shared" si="811"/>
        <v>46.527499999999691</v>
      </c>
      <c r="R2716" s="2">
        <f t="shared" si="812"/>
        <v>40.0300000000002</v>
      </c>
      <c r="S2716" s="2">
        <f t="shared" si="813"/>
        <v>42.296666666666169</v>
      </c>
      <c r="T2716" s="2">
        <f t="shared" si="814"/>
        <v>33.835000000000036</v>
      </c>
      <c r="U2716" s="2">
        <f ca="1">IFERROR(SUM(OFFSET(M2716,0,0,-计算结果!$B$18,1)),SUM(OFFSET(M2716,0,0,-ROW(),1)))</f>
        <v>1363.0599999999981</v>
      </c>
      <c r="V2716" s="2">
        <f ca="1">IFERROR(SUM(OFFSET(N2716,0,0,-计算结果!$B$18,1)),SUM(OFFSET(N2716,0,0,-ROW(),1)))</f>
        <v>1319.0524999999989</v>
      </c>
      <c r="W2716" s="2">
        <f ca="1">IFERROR(SUM(OFFSET(O2716,0,0,-计算结果!$B$18,1)),SUM(OFFSET(O2716,0,0,-ROW(),1)))</f>
        <v>1372.1666666666652</v>
      </c>
      <c r="X2716" s="2">
        <f ca="1">IFERROR(SUM(OFFSET(P2716,0,0,-计算结果!$B$18,1)),SUM(OFFSET(P2716,0,0,-ROW(),1)))</f>
        <v>1390.3799999999987</v>
      </c>
      <c r="Y2716" s="2">
        <f ca="1">IFERROR(SUM(OFFSET(Q2716,0,0,-计算结果!$B$18,1)),SUM(OFFSET(Q2716,0,0,-ROW(),1)))</f>
        <v>2096.7400000000011</v>
      </c>
      <c r="Z2716" s="2">
        <f ca="1">IFERROR(SUM(OFFSET(R2716,0,0,-计算结果!$B$18,1)),SUM(OFFSET(R2716,0,0,-ROW(),1)))</f>
        <v>2140.7475000000004</v>
      </c>
      <c r="AA2716" s="2">
        <f ca="1">IFERROR(SUM(OFFSET(S2716,0,0,-计算结果!$B$18,1)),SUM(OFFSET(S2716,0,0,-ROW(),1)))</f>
        <v>2087.6333333333341</v>
      </c>
      <c r="AB2716" s="2">
        <f ca="1">IFERROR(SUM(OFFSET(T2716,0,0,-计算结果!$B$18,1)),SUM(OFFSET(T2716,0,0,-ROW(),1)))</f>
        <v>2069.4200000000005</v>
      </c>
      <c r="AC2716" s="2">
        <f t="shared" ca="1" si="815"/>
        <v>0.65008537062296579</v>
      </c>
      <c r="AD2716" s="2">
        <f t="shared" ca="1" si="816"/>
        <v>0.61616444723163222</v>
      </c>
      <c r="AE2716" s="2">
        <f t="shared" ca="1" si="817"/>
        <v>0.65728336713024216</v>
      </c>
      <c r="AF2716" s="2">
        <f t="shared" ca="1" si="818"/>
        <v>0.67186941268567923</v>
      </c>
      <c r="AG2716" s="4" t="str">
        <f ca="1">IF(AND(AC2716&lt;计算结果!$B$19,AD2716&lt;计算结果!$B$19,AE2716&lt;计算结果!$B$19,AF2716&lt;计算结果!$B$19),"买",IF(AND(AC2716&gt;计算结果!$B$20,AD2716&gt;计算结果!$B$20,AE2716&gt;计算结果!$B$20,AF2716&gt;计算结果!$B$20),"卖",AG2715))</f>
        <v>卖</v>
      </c>
      <c r="AH2716" s="4" t="str">
        <f t="shared" ca="1" si="819"/>
        <v/>
      </c>
      <c r="AI2716" s="3">
        <f ca="1">IF(AG2715="买",E2716/E2715-1,0)-IF(AH2716=1,计算结果!B$17,0)</f>
        <v>0</v>
      </c>
      <c r="AJ2716" s="2">
        <f t="shared" ca="1" si="820"/>
        <v>1.5380098079150362</v>
      </c>
      <c r="AK2716" s="3">
        <f ca="1">1-AJ2716/MAX(AJ$2:AJ2716)</f>
        <v>0</v>
      </c>
    </row>
    <row r="2717" spans="1:37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6">
        <v>74367295488</v>
      </c>
      <c r="G2717" s="3">
        <f t="shared" si="806"/>
        <v>1.7025372118879556E-3</v>
      </c>
      <c r="H2717" s="3">
        <f>1-E2717/MAX(E$2:E2717)</f>
        <v>0.48644252365071794</v>
      </c>
      <c r="I2717" s="22">
        <f t="shared" si="807"/>
        <v>3011.2925</v>
      </c>
      <c r="J2717" s="22">
        <f t="shared" si="808"/>
        <v>3004.2750000000001</v>
      </c>
      <c r="K2717" s="22">
        <f t="shared" si="809"/>
        <v>3008.9633333333336</v>
      </c>
      <c r="L2717" s="22">
        <f t="shared" si="810"/>
        <v>3004.3050000000003</v>
      </c>
      <c r="M2717" s="2">
        <f t="shared" si="821"/>
        <v>-1.8474999999998545</v>
      </c>
      <c r="N2717" s="2">
        <f t="shared" si="822"/>
        <v>-12.612499999999727</v>
      </c>
      <c r="O2717" s="2">
        <f t="shared" si="823"/>
        <v>-6.8933333333334303</v>
      </c>
      <c r="P2717" s="2">
        <f t="shared" si="824"/>
        <v>-16.985000000000127</v>
      </c>
      <c r="Q2717" s="2">
        <f t="shared" si="811"/>
        <v>46.117499999999836</v>
      </c>
      <c r="R2717" s="2">
        <f t="shared" si="812"/>
        <v>56.882499999999709</v>
      </c>
      <c r="S2717" s="2">
        <f t="shared" si="813"/>
        <v>51.163333333333412</v>
      </c>
      <c r="T2717" s="2">
        <f t="shared" si="814"/>
        <v>61.255000000000109</v>
      </c>
      <c r="U2717" s="2">
        <f ca="1">IFERROR(SUM(OFFSET(M2717,0,0,-计算结果!$B$18,1)),SUM(OFFSET(M2717,0,0,-ROW(),1)))</f>
        <v>1281.0249999999983</v>
      </c>
      <c r="V2717" s="2">
        <f ca="1">IFERROR(SUM(OFFSET(N2717,0,0,-计算结果!$B$18,1)),SUM(OFFSET(N2717,0,0,-ROW(),1)))</f>
        <v>1272.9449999999997</v>
      </c>
      <c r="W2717" s="2">
        <f ca="1">IFERROR(SUM(OFFSET(O2717,0,0,-计算结果!$B$18,1)),SUM(OFFSET(O2717,0,0,-ROW(),1)))</f>
        <v>1299.8466666666654</v>
      </c>
      <c r="X2717" s="2">
        <f ca="1">IFERROR(SUM(OFFSET(P2717,0,0,-计算结果!$B$18,1)),SUM(OFFSET(P2717,0,0,-ROW(),1)))</f>
        <v>1337.4899999999984</v>
      </c>
      <c r="Y2717" s="2">
        <f ca="1">IFERROR(SUM(OFFSET(Q2717,0,0,-计算结果!$B$18,1)),SUM(OFFSET(Q2717,0,0,-ROW(),1)))</f>
        <v>2042.1250000000009</v>
      </c>
      <c r="Z2717" s="2">
        <f ca="1">IFERROR(SUM(OFFSET(R2717,0,0,-计算结果!$B$18,1)),SUM(OFFSET(R2717,0,0,-ROW(),1)))</f>
        <v>2050.2049999999995</v>
      </c>
      <c r="AA2717" s="2">
        <f ca="1">IFERROR(SUM(OFFSET(S2717,0,0,-计算结果!$B$18,1)),SUM(OFFSET(S2717,0,0,-ROW(),1)))</f>
        <v>2023.3033333333337</v>
      </c>
      <c r="AB2717" s="2">
        <f ca="1">IFERROR(SUM(OFFSET(T2717,0,0,-计算结果!$B$18,1)),SUM(OFFSET(T2717,0,0,-ROW(),1)))</f>
        <v>1985.6600000000008</v>
      </c>
      <c r="AC2717" s="2">
        <f t="shared" ca="1" si="815"/>
        <v>0.62729999387892399</v>
      </c>
      <c r="AD2717" s="2">
        <f t="shared" ca="1" si="816"/>
        <v>0.62088669181862299</v>
      </c>
      <c r="AE2717" s="2">
        <f t="shared" ca="1" si="817"/>
        <v>0.64243786151689164</v>
      </c>
      <c r="AF2717" s="2">
        <f t="shared" ca="1" si="818"/>
        <v>0.67357452937562212</v>
      </c>
      <c r="AG2717" s="4" t="str">
        <f ca="1">IF(AND(AC2717&lt;计算结果!$B$19,AD2717&lt;计算结果!$B$19,AE2717&lt;计算结果!$B$19,AF2717&lt;计算结果!$B$19),"买",IF(AND(AC2717&gt;计算结果!$B$20,AD2717&gt;计算结果!$B$20,AE2717&gt;计算结果!$B$20,AF2717&gt;计算结果!$B$20),"卖",AG2716))</f>
        <v>卖</v>
      </c>
      <c r="AH2717" s="4" t="str">
        <f t="shared" ca="1" si="819"/>
        <v/>
      </c>
      <c r="AI2717" s="3">
        <f ca="1">IF(AG2716="买",E2717/E2716-1,0)-IF(AH2717=1,计算结果!B$17,0)</f>
        <v>0</v>
      </c>
      <c r="AJ2717" s="2">
        <f t="shared" ca="1" si="820"/>
        <v>1.5380098079150362</v>
      </c>
      <c r="AK2717" s="3">
        <f ca="1">1-AJ2717/MAX(AJ$2:AJ2717)</f>
        <v>0</v>
      </c>
    </row>
    <row r="2718" spans="1:37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6">
        <v>123539095552</v>
      </c>
      <c r="G2718" s="3">
        <f t="shared" si="806"/>
        <v>1.5707621559298612E-2</v>
      </c>
      <c r="H2718" s="3">
        <f>1-E2718/MAX(E$2:E2718)</f>
        <v>0.47837575716327496</v>
      </c>
      <c r="I2718" s="22">
        <f t="shared" si="807"/>
        <v>3068.0450000000001</v>
      </c>
      <c r="J2718" s="22">
        <f t="shared" si="808"/>
        <v>3061.5150000000003</v>
      </c>
      <c r="K2718" s="22">
        <f t="shared" si="809"/>
        <v>3068.83</v>
      </c>
      <c r="L2718" s="22">
        <f t="shared" si="810"/>
        <v>3070.4</v>
      </c>
      <c r="M2718" s="2">
        <f t="shared" si="821"/>
        <v>95.507500000000164</v>
      </c>
      <c r="N2718" s="2">
        <f t="shared" si="822"/>
        <v>102.52500000000009</v>
      </c>
      <c r="O2718" s="2">
        <f t="shared" si="823"/>
        <v>97.836666666666588</v>
      </c>
      <c r="P2718" s="2">
        <f t="shared" si="824"/>
        <v>102.49499999999989</v>
      </c>
      <c r="Q2718" s="2">
        <f t="shared" si="811"/>
        <v>-22.707499999999982</v>
      </c>
      <c r="R2718" s="2">
        <f t="shared" si="812"/>
        <v>-29.724999999999909</v>
      </c>
      <c r="S2718" s="2">
        <f t="shared" si="813"/>
        <v>-25.036666666666406</v>
      </c>
      <c r="T2718" s="2">
        <f t="shared" si="814"/>
        <v>-29.694999999999709</v>
      </c>
      <c r="U2718" s="2">
        <f ca="1">IFERROR(SUM(OFFSET(M2718,0,0,-计算结果!$B$18,1)),SUM(OFFSET(M2718,0,0,-ROW(),1)))</f>
        <v>1379.0274999999983</v>
      </c>
      <c r="V2718" s="2">
        <f ca="1">IFERROR(SUM(OFFSET(N2718,0,0,-计算结果!$B$18,1)),SUM(OFFSET(N2718,0,0,-ROW(),1)))</f>
        <v>1380.5424999999996</v>
      </c>
      <c r="W2718" s="2">
        <f ca="1">IFERROR(SUM(OFFSET(O2718,0,0,-计算结果!$B$18,1)),SUM(OFFSET(O2718,0,0,-ROW(),1)))</f>
        <v>1394.6499999999987</v>
      </c>
      <c r="X2718" s="2">
        <f ca="1">IFERROR(SUM(OFFSET(P2718,0,0,-计算结果!$B$18,1)),SUM(OFFSET(P2718,0,0,-ROW(),1)))</f>
        <v>1425.8949999999982</v>
      </c>
      <c r="Y2718" s="2">
        <f ca="1">IFERROR(SUM(OFFSET(Q2718,0,0,-计算结果!$B$18,1)),SUM(OFFSET(Q2718,0,0,-ROW(),1)))</f>
        <v>1866.8925000000008</v>
      </c>
      <c r="Z2718" s="2">
        <f ca="1">IFERROR(SUM(OFFSET(R2718,0,0,-计算结果!$B$18,1)),SUM(OFFSET(R2718,0,0,-ROW(),1)))</f>
        <v>1865.3774999999996</v>
      </c>
      <c r="AA2718" s="2">
        <f ca="1">IFERROR(SUM(OFFSET(S2718,0,0,-计算结果!$B$18,1)),SUM(OFFSET(S2718,0,0,-ROW(),1)))</f>
        <v>1851.2700000000004</v>
      </c>
      <c r="AB2718" s="2">
        <f ca="1">IFERROR(SUM(OFFSET(T2718,0,0,-计算结果!$B$18,1)),SUM(OFFSET(T2718,0,0,-ROW(),1)))</f>
        <v>1820.025000000001</v>
      </c>
      <c r="AC2718" s="2">
        <f t="shared" ca="1" si="815"/>
        <v>0.73867536561424807</v>
      </c>
      <c r="AD2718" s="2">
        <f t="shared" ca="1" si="816"/>
        <v>0.74008746218928867</v>
      </c>
      <c r="AE2718" s="2">
        <f t="shared" ca="1" si="817"/>
        <v>0.75334770184791977</v>
      </c>
      <c r="AF2718" s="2">
        <f t="shared" ca="1" si="818"/>
        <v>0.78344802956003212</v>
      </c>
      <c r="AG2718" s="4" t="str">
        <f ca="1">IF(AND(AC2718&lt;计算结果!$B$19,AD2718&lt;计算结果!$B$19,AE2718&lt;计算结果!$B$19,AF2718&lt;计算结果!$B$19),"买",IF(AND(AC2718&gt;计算结果!$B$20,AD2718&gt;计算结果!$B$20,AE2718&gt;计算结果!$B$20,AF2718&gt;计算结果!$B$20),"卖",AG2717))</f>
        <v>卖</v>
      </c>
      <c r="AH2718" s="4" t="str">
        <f t="shared" ca="1" si="819"/>
        <v/>
      </c>
      <c r="AI2718" s="3">
        <f ca="1">IF(AG2717="买",E2718/E2717-1,0)-IF(AH2718=1,计算结果!B$17,0)</f>
        <v>0</v>
      </c>
      <c r="AJ2718" s="2">
        <f t="shared" ca="1" si="820"/>
        <v>1.5380098079150362</v>
      </c>
      <c r="AK2718" s="3">
        <f ca="1">1-AJ2718/MAX(AJ$2:AJ2718)</f>
        <v>0</v>
      </c>
    </row>
    <row r="2719" spans="1:37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6">
        <v>101302845440</v>
      </c>
      <c r="G2719" s="3">
        <f t="shared" si="806"/>
        <v>2.9650747466312133E-3</v>
      </c>
      <c r="H2719" s="3">
        <f>1-E2719/MAX(E$2:E2719)</f>
        <v>0.4768291022936092</v>
      </c>
      <c r="I2719" s="22">
        <f t="shared" si="807"/>
        <v>3063.8049999999998</v>
      </c>
      <c r="J2719" s="22">
        <f t="shared" si="808"/>
        <v>3060.4450000000002</v>
      </c>
      <c r="K2719" s="22">
        <f t="shared" si="809"/>
        <v>3060.146666666667</v>
      </c>
      <c r="L2719" s="22">
        <f t="shared" si="810"/>
        <v>3052.83</v>
      </c>
      <c r="M2719" s="2">
        <f t="shared" si="821"/>
        <v>9.0349999999998545</v>
      </c>
      <c r="N2719" s="2">
        <f t="shared" si="822"/>
        <v>15.5649999999996</v>
      </c>
      <c r="O2719" s="2">
        <f t="shared" si="823"/>
        <v>8.25</v>
      </c>
      <c r="P2719" s="2">
        <f t="shared" si="824"/>
        <v>6.6799999999998363</v>
      </c>
      <c r="Q2719" s="2">
        <f t="shared" si="811"/>
        <v>39.465000000000146</v>
      </c>
      <c r="R2719" s="2">
        <f t="shared" si="812"/>
        <v>32.9350000000004</v>
      </c>
      <c r="S2719" s="2">
        <f t="shared" si="813"/>
        <v>40.25</v>
      </c>
      <c r="T2719" s="2">
        <f t="shared" si="814"/>
        <v>41.820000000000164</v>
      </c>
      <c r="U2719" s="2">
        <f ca="1">IFERROR(SUM(OFFSET(M2719,0,0,-计算结果!$B$18,1)),SUM(OFFSET(M2719,0,0,-ROW(),1)))</f>
        <v>1375.7699999999977</v>
      </c>
      <c r="V2719" s="2">
        <f ca="1">IFERROR(SUM(OFFSET(N2719,0,0,-计算结果!$B$18,1)),SUM(OFFSET(N2719,0,0,-ROW(),1)))</f>
        <v>1411.4824999999992</v>
      </c>
      <c r="W2719" s="2">
        <f ca="1">IFERROR(SUM(OFFSET(O2719,0,0,-计算结果!$B$18,1)),SUM(OFFSET(O2719,0,0,-ROW(),1)))</f>
        <v>1403.1099999999992</v>
      </c>
      <c r="X2719" s="2">
        <f ca="1">IFERROR(SUM(OFFSET(P2719,0,0,-计算结果!$B$18,1)),SUM(OFFSET(P2719,0,0,-ROW(),1)))</f>
        <v>1457.7899999999981</v>
      </c>
      <c r="Y2719" s="2">
        <f ca="1">IFERROR(SUM(OFFSET(Q2719,0,0,-计算结果!$B$18,1)),SUM(OFFSET(Q2719,0,0,-ROW(),1)))</f>
        <v>1850.9500000000016</v>
      </c>
      <c r="Z2719" s="2">
        <f ca="1">IFERROR(SUM(OFFSET(R2719,0,0,-计算结果!$B$18,1)),SUM(OFFSET(R2719,0,0,-ROW(),1)))</f>
        <v>1815.2375000000002</v>
      </c>
      <c r="AA2719" s="2">
        <f ca="1">IFERROR(SUM(OFFSET(S2719,0,0,-计算结果!$B$18,1)),SUM(OFFSET(S2719,0,0,-ROW(),1)))</f>
        <v>1823.6100000000001</v>
      </c>
      <c r="AB2719" s="2">
        <f ca="1">IFERROR(SUM(OFFSET(T2719,0,0,-计算结果!$B$18,1)),SUM(OFFSET(T2719,0,0,-ROW(),1)))</f>
        <v>1768.9300000000012</v>
      </c>
      <c r="AC2719" s="2">
        <f t="shared" ca="1" si="815"/>
        <v>0.74327777627704505</v>
      </c>
      <c r="AD2719" s="2">
        <f t="shared" ca="1" si="816"/>
        <v>0.77757455980278012</v>
      </c>
      <c r="AE2719" s="2">
        <f t="shared" ca="1" si="817"/>
        <v>0.76941341624579773</v>
      </c>
      <c r="AF2719" s="2">
        <f t="shared" ca="1" si="818"/>
        <v>0.82410835929064297</v>
      </c>
      <c r="AG2719" s="4" t="str">
        <f ca="1">IF(AND(AC2719&lt;计算结果!$B$19,AD2719&lt;计算结果!$B$19,AE2719&lt;计算结果!$B$19,AF2719&lt;计算结果!$B$19),"买",IF(AND(AC2719&gt;计算结果!$B$20,AD2719&gt;计算结果!$B$20,AE2719&gt;计算结果!$B$20,AF2719&gt;计算结果!$B$20),"卖",AG2718))</f>
        <v>卖</v>
      </c>
      <c r="AH2719" s="4" t="str">
        <f t="shared" ca="1" si="819"/>
        <v/>
      </c>
      <c r="AI2719" s="3">
        <f ca="1">IF(AG2718="买",E2719/E2718-1,0)-IF(AH2719=1,计算结果!B$17,0)</f>
        <v>0</v>
      </c>
      <c r="AJ2719" s="2">
        <f t="shared" ca="1" si="820"/>
        <v>1.5380098079150362</v>
      </c>
      <c r="AK2719" s="3">
        <f ca="1">1-AJ2719/MAX(AJ$2:AJ2719)</f>
        <v>0</v>
      </c>
    </row>
    <row r="2720" spans="1:37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6">
        <v>126128857088</v>
      </c>
      <c r="G2720" s="3">
        <f t="shared" si="806"/>
        <v>4.9597044341382901E-3</v>
      </c>
      <c r="H2720" s="3">
        <f>1-E2720/MAX(E$2:E2720)</f>
        <v>0.47423432927244258</v>
      </c>
      <c r="I2720" s="22">
        <f t="shared" si="807"/>
        <v>3086.2325000000001</v>
      </c>
      <c r="J2720" s="22">
        <f t="shared" si="808"/>
        <v>3080.9425000000001</v>
      </c>
      <c r="K2720" s="22">
        <f t="shared" si="809"/>
        <v>3084.9666666666667</v>
      </c>
      <c r="L2720" s="22">
        <f t="shared" si="810"/>
        <v>3082.4349999999999</v>
      </c>
      <c r="M2720" s="2">
        <f t="shared" si="821"/>
        <v>36.545000000000073</v>
      </c>
      <c r="N2720" s="2">
        <f t="shared" si="822"/>
        <v>39.904999999999745</v>
      </c>
      <c r="O2720" s="2">
        <f t="shared" si="823"/>
        <v>40.203333333332921</v>
      </c>
      <c r="P2720" s="2">
        <f t="shared" si="824"/>
        <v>47.519999999999982</v>
      </c>
      <c r="Q2720" s="2">
        <f t="shared" si="811"/>
        <v>-0.71500000000014552</v>
      </c>
      <c r="R2720" s="2">
        <f t="shared" si="812"/>
        <v>-4.0749999999998181</v>
      </c>
      <c r="S2720" s="2">
        <f t="shared" si="813"/>
        <v>-4.3733333333329938</v>
      </c>
      <c r="T2720" s="2">
        <f t="shared" si="814"/>
        <v>-11.690000000000055</v>
      </c>
      <c r="U2720" s="2">
        <f ca="1">IFERROR(SUM(OFFSET(M2720,0,0,-计算结果!$B$18,1)),SUM(OFFSET(M2720,0,0,-ROW(),1)))</f>
        <v>1367.0699999999979</v>
      </c>
      <c r="V2720" s="2">
        <f ca="1">IFERROR(SUM(OFFSET(N2720,0,0,-计算结果!$B$18,1)),SUM(OFFSET(N2720,0,0,-ROW(),1)))</f>
        <v>1405.9199999999983</v>
      </c>
      <c r="W2720" s="2">
        <f ca="1">IFERROR(SUM(OFFSET(O2720,0,0,-计算结果!$B$18,1)),SUM(OFFSET(O2720,0,0,-ROW(),1)))</f>
        <v>1396.8499999999985</v>
      </c>
      <c r="X2720" s="2">
        <f ca="1">IFERROR(SUM(OFFSET(P2720,0,0,-计算结果!$B$18,1)),SUM(OFFSET(P2720,0,0,-ROW(),1)))</f>
        <v>1456.409999999998</v>
      </c>
      <c r="Y2720" s="2">
        <f ca="1">IFERROR(SUM(OFFSET(Q2720,0,0,-计算结果!$B$18,1)),SUM(OFFSET(Q2720,0,0,-ROW(),1)))</f>
        <v>1794.0600000000013</v>
      </c>
      <c r="Z2720" s="2">
        <f ca="1">IFERROR(SUM(OFFSET(R2720,0,0,-计算结果!$B$18,1)),SUM(OFFSET(R2720,0,0,-ROW(),1)))</f>
        <v>1755.2100000000009</v>
      </c>
      <c r="AA2720" s="2">
        <f ca="1">IFERROR(SUM(OFFSET(S2720,0,0,-计算结果!$B$18,1)),SUM(OFFSET(S2720,0,0,-ROW(),1)))</f>
        <v>1764.2800000000007</v>
      </c>
      <c r="AB2720" s="2">
        <f ca="1">IFERROR(SUM(OFFSET(T2720,0,0,-计算结果!$B$18,1)),SUM(OFFSET(T2720,0,0,-ROW(),1)))</f>
        <v>1704.7200000000012</v>
      </c>
      <c r="AC2720" s="2">
        <f t="shared" ca="1" si="815"/>
        <v>0.76199792649075104</v>
      </c>
      <c r="AD2720" s="2">
        <f t="shared" ca="1" si="816"/>
        <v>0.80099817115900518</v>
      </c>
      <c r="AE2720" s="2">
        <f t="shared" ca="1" si="817"/>
        <v>0.79173940644342056</v>
      </c>
      <c r="AF2720" s="2">
        <f t="shared" ca="1" si="818"/>
        <v>0.8543397156131195</v>
      </c>
      <c r="AG2720" s="4" t="str">
        <f ca="1">IF(AND(AC2720&lt;计算结果!$B$19,AD2720&lt;计算结果!$B$19,AE2720&lt;计算结果!$B$19,AF2720&lt;计算结果!$B$19),"买",IF(AND(AC2720&gt;计算结果!$B$20,AD2720&gt;计算结果!$B$20,AE2720&gt;计算结果!$B$20,AF2720&gt;计算结果!$B$20),"卖",AG2719))</f>
        <v>卖</v>
      </c>
      <c r="AH2720" s="4" t="str">
        <f t="shared" ca="1" si="819"/>
        <v/>
      </c>
      <c r="AI2720" s="3">
        <f ca="1">IF(AG2719="买",E2720/E2719-1,0)-IF(AH2720=1,计算结果!B$17,0)</f>
        <v>0</v>
      </c>
      <c r="AJ2720" s="2">
        <f t="shared" ca="1" si="820"/>
        <v>1.5380098079150362</v>
      </c>
      <c r="AK2720" s="3">
        <f ca="1">1-AJ2720/MAX(AJ$2:AJ2720)</f>
        <v>0</v>
      </c>
    </row>
    <row r="2721" spans="1:37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6">
        <v>136603713536</v>
      </c>
      <c r="G2721" s="3">
        <f t="shared" si="806"/>
        <v>1.105814506655256E-2</v>
      </c>
      <c r="H2721" s="3">
        <f>1-E2721/MAX(E$2:E2721)</f>
        <v>0.46842033621452395</v>
      </c>
      <c r="I2721" s="22">
        <f t="shared" si="807"/>
        <v>3118.4524999999999</v>
      </c>
      <c r="J2721" s="22">
        <f t="shared" si="808"/>
        <v>3111.6049999999996</v>
      </c>
      <c r="K2721" s="22">
        <f t="shared" si="809"/>
        <v>3116.5366666666669</v>
      </c>
      <c r="L2721" s="22">
        <f t="shared" si="810"/>
        <v>3112.7049999999999</v>
      </c>
      <c r="M2721" s="2">
        <f t="shared" si="821"/>
        <v>61.607500000000073</v>
      </c>
      <c r="N2721" s="2">
        <f t="shared" si="822"/>
        <v>66.897500000000036</v>
      </c>
      <c r="O2721" s="2">
        <f t="shared" si="823"/>
        <v>62.873333333333449</v>
      </c>
      <c r="P2721" s="2">
        <f t="shared" si="824"/>
        <v>65.4050000000002</v>
      </c>
      <c r="Q2721" s="2">
        <f t="shared" si="811"/>
        <v>8.6624999999999091</v>
      </c>
      <c r="R2721" s="2">
        <f t="shared" si="812"/>
        <v>3.3724999999999454</v>
      </c>
      <c r="S2721" s="2">
        <f t="shared" si="813"/>
        <v>7.3966666666665333</v>
      </c>
      <c r="T2721" s="2">
        <f t="shared" si="814"/>
        <v>4.8649999999997817</v>
      </c>
      <c r="U2721" s="2">
        <f ca="1">IFERROR(SUM(OFFSET(M2721,0,0,-计算结果!$B$18,1)),SUM(OFFSET(M2721,0,0,-ROW(),1)))</f>
        <v>1383.2524999999987</v>
      </c>
      <c r="V2721" s="2">
        <f ca="1">IFERROR(SUM(OFFSET(N2721,0,0,-计算结果!$B$18,1)),SUM(OFFSET(N2721,0,0,-ROW(),1)))</f>
        <v>1448.5424999999987</v>
      </c>
      <c r="W2721" s="2">
        <f ca="1">IFERROR(SUM(OFFSET(O2721,0,0,-计算结果!$B$18,1)),SUM(OFFSET(O2721,0,0,-ROW(),1)))</f>
        <v>1422.7499999999991</v>
      </c>
      <c r="X2721" s="2">
        <f ca="1">IFERROR(SUM(OFFSET(P2721,0,0,-计算结果!$B$18,1)),SUM(OFFSET(P2721,0,0,-ROW(),1)))</f>
        <v>1501.7449999999985</v>
      </c>
      <c r="Y2721" s="2">
        <f ca="1">IFERROR(SUM(OFFSET(Q2721,0,0,-计算结果!$B$18,1)),SUM(OFFSET(Q2721,0,0,-ROW(),1)))</f>
        <v>1693.5275000000006</v>
      </c>
      <c r="Z2721" s="2">
        <f ca="1">IFERROR(SUM(OFFSET(R2721,0,0,-计算结果!$B$18,1)),SUM(OFFSET(R2721,0,0,-ROW(),1)))</f>
        <v>1628.2375000000006</v>
      </c>
      <c r="AA2721" s="2">
        <f ca="1">IFERROR(SUM(OFFSET(S2721,0,0,-计算结果!$B$18,1)),SUM(OFFSET(S2721,0,0,-ROW(),1)))</f>
        <v>1654.0300000000002</v>
      </c>
      <c r="AB2721" s="2">
        <f ca="1">IFERROR(SUM(OFFSET(T2721,0,0,-计算结果!$B$18,1)),SUM(OFFSET(T2721,0,0,-ROW(),1)))</f>
        <v>1575.0350000000008</v>
      </c>
      <c r="AC2721" s="2">
        <f t="shared" ca="1" si="815"/>
        <v>0.81678774038213031</v>
      </c>
      <c r="AD2721" s="2">
        <f t="shared" ca="1" si="816"/>
        <v>0.8896383359307215</v>
      </c>
      <c r="AE2721" s="2">
        <f t="shared" ca="1" si="817"/>
        <v>0.8601718227601669</v>
      </c>
      <c r="AF2721" s="2">
        <f t="shared" ca="1" si="818"/>
        <v>0.95346770071776044</v>
      </c>
      <c r="AG2721" s="4" t="str">
        <f ca="1">IF(AND(AC2721&lt;计算结果!$B$19,AD2721&lt;计算结果!$B$19,AE2721&lt;计算结果!$B$19,AF2721&lt;计算结果!$B$19),"买",IF(AND(AC2721&gt;计算结果!$B$20,AD2721&gt;计算结果!$B$20,AE2721&gt;计算结果!$B$20,AF2721&gt;计算结果!$B$20),"卖",AG2720))</f>
        <v>卖</v>
      </c>
      <c r="AH2721" s="4" t="str">
        <f t="shared" ca="1" si="819"/>
        <v/>
      </c>
      <c r="AI2721" s="3">
        <f ca="1">IF(AG2720="买",E2721/E2720-1,0)-IF(AH2721=1,计算结果!B$17,0)</f>
        <v>0</v>
      </c>
      <c r="AJ2721" s="2">
        <f t="shared" ca="1" si="820"/>
        <v>1.5380098079150362</v>
      </c>
      <c r="AK2721" s="3">
        <f ca="1">1-AJ2721/MAX(AJ$2:AJ2721)</f>
        <v>0</v>
      </c>
    </row>
    <row r="2722" spans="1:37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6">
        <v>210017812480</v>
      </c>
      <c r="G2722" s="3">
        <f t="shared" si="806"/>
        <v>1.5287113501056382E-2</v>
      </c>
      <c r="H2722" s="3">
        <f>1-E2722/MAX(E$2:E2722)</f>
        <v>0.46029401755938204</v>
      </c>
      <c r="I2722" s="22">
        <f t="shared" si="807"/>
        <v>3167.9225000000001</v>
      </c>
      <c r="J2722" s="22">
        <f t="shared" si="808"/>
        <v>3158.9875000000002</v>
      </c>
      <c r="K2722" s="22">
        <f t="shared" si="809"/>
        <v>3166.5766666666664</v>
      </c>
      <c r="L2722" s="22">
        <f t="shared" si="810"/>
        <v>3163.8850000000002</v>
      </c>
      <c r="M2722" s="2">
        <f t="shared" si="821"/>
        <v>79.2175000000002</v>
      </c>
      <c r="N2722" s="2">
        <f t="shared" si="822"/>
        <v>86.065000000000509</v>
      </c>
      <c r="O2722" s="2">
        <f t="shared" si="823"/>
        <v>81.133333333333212</v>
      </c>
      <c r="P2722" s="2">
        <f t="shared" si="824"/>
        <v>84.965000000000146</v>
      </c>
      <c r="Q2722" s="2">
        <f t="shared" si="811"/>
        <v>-11.647500000000036</v>
      </c>
      <c r="R2722" s="2">
        <f t="shared" si="812"/>
        <v>-18.495000000000346</v>
      </c>
      <c r="S2722" s="2">
        <f t="shared" si="813"/>
        <v>-13.563333333333048</v>
      </c>
      <c r="T2722" s="2">
        <f t="shared" si="814"/>
        <v>-17.394999999999982</v>
      </c>
      <c r="U2722" s="2">
        <f ca="1">IFERROR(SUM(OFFSET(M2722,0,0,-计算结果!$B$18,1)),SUM(OFFSET(M2722,0,0,-ROW(),1)))</f>
        <v>1431.1299999999987</v>
      </c>
      <c r="V2722" s="2">
        <f ca="1">IFERROR(SUM(OFFSET(N2722,0,0,-计算结果!$B$18,1)),SUM(OFFSET(N2722,0,0,-ROW(),1)))</f>
        <v>1467.0349999999989</v>
      </c>
      <c r="W2722" s="2">
        <f ca="1">IFERROR(SUM(OFFSET(O2722,0,0,-计算结果!$B$18,1)),SUM(OFFSET(O2722,0,0,-ROW(),1)))</f>
        <v>1460.5066666666658</v>
      </c>
      <c r="X2722" s="2">
        <f ca="1">IFERROR(SUM(OFFSET(P2722,0,0,-计算结果!$B$18,1)),SUM(OFFSET(P2722,0,0,-ROW(),1)))</f>
        <v>1519.2599999999984</v>
      </c>
      <c r="Y2722" s="2">
        <f ca="1">IFERROR(SUM(OFFSET(Q2722,0,0,-计算结果!$B$18,1)),SUM(OFFSET(Q2722,0,0,-ROW(),1)))</f>
        <v>1597.4700000000007</v>
      </c>
      <c r="Z2722" s="2">
        <f ca="1">IFERROR(SUM(OFFSET(R2722,0,0,-计算结果!$B$18,1)),SUM(OFFSET(R2722,0,0,-ROW(),1)))</f>
        <v>1561.5650000000005</v>
      </c>
      <c r="AA2722" s="2">
        <f ca="1">IFERROR(SUM(OFFSET(S2722,0,0,-计算结果!$B$18,1)),SUM(OFFSET(S2722,0,0,-ROW(),1)))</f>
        <v>1568.0933333333337</v>
      </c>
      <c r="AB2722" s="2">
        <f ca="1">IFERROR(SUM(OFFSET(T2722,0,0,-计算结果!$B$18,1)),SUM(OFFSET(T2722,0,0,-ROW(),1)))</f>
        <v>1509.3400000000011</v>
      </c>
      <c r="AC2722" s="2">
        <f t="shared" ca="1" si="815"/>
        <v>0.89587284894238894</v>
      </c>
      <c r="AD2722" s="2">
        <f t="shared" ca="1" si="816"/>
        <v>0.93946457560203933</v>
      </c>
      <c r="AE2722" s="2">
        <f t="shared" ca="1" si="817"/>
        <v>0.93139013834210471</v>
      </c>
      <c r="AF2722" s="2">
        <f t="shared" ca="1" si="818"/>
        <v>1.0065724091324668</v>
      </c>
      <c r="AG2722" s="4" t="str">
        <f ca="1">IF(AND(AC2722&lt;计算结果!$B$19,AD2722&lt;计算结果!$B$19,AE2722&lt;计算结果!$B$19,AF2722&lt;计算结果!$B$19),"买",IF(AND(AC2722&gt;计算结果!$B$20,AD2722&gt;计算结果!$B$20,AE2722&gt;计算结果!$B$20,AF2722&gt;计算结果!$B$20),"卖",AG2721))</f>
        <v>卖</v>
      </c>
      <c r="AH2722" s="4" t="str">
        <f t="shared" ca="1" si="819"/>
        <v/>
      </c>
      <c r="AI2722" s="3">
        <f ca="1">IF(AG2721="买",E2722/E2721-1,0)-IF(AH2722=1,计算结果!B$17,0)</f>
        <v>0</v>
      </c>
      <c r="AJ2722" s="2">
        <f t="shared" ca="1" si="820"/>
        <v>1.5380098079150362</v>
      </c>
      <c r="AK2722" s="3">
        <f ca="1">1-AJ2722/MAX(AJ$2:AJ2722)</f>
        <v>0</v>
      </c>
    </row>
    <row r="2723" spans="1:37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6">
        <v>256836632576</v>
      </c>
      <c r="G2723" s="3">
        <f t="shared" si="806"/>
        <v>2.4426537535151782E-2</v>
      </c>
      <c r="H2723" s="3">
        <f>1-E2723/MAX(E$2:E2723)</f>
        <v>0.44711086912135023</v>
      </c>
      <c r="I2723" s="22">
        <f t="shared" si="807"/>
        <v>3241.2550000000001</v>
      </c>
      <c r="J2723" s="22">
        <f t="shared" si="808"/>
        <v>3229.7175000000002</v>
      </c>
      <c r="K2723" s="22">
        <f t="shared" si="809"/>
        <v>3238.5266666666666</v>
      </c>
      <c r="L2723" s="22">
        <f t="shared" si="810"/>
        <v>3233.07</v>
      </c>
      <c r="M2723" s="2">
        <f t="shared" si="821"/>
        <v>99.857500000000073</v>
      </c>
      <c r="N2723" s="2">
        <f t="shared" si="822"/>
        <v>108.79250000000002</v>
      </c>
      <c r="O2723" s="2">
        <f t="shared" si="823"/>
        <v>101.20333333333383</v>
      </c>
      <c r="P2723" s="2">
        <f t="shared" si="824"/>
        <v>103.89499999999998</v>
      </c>
      <c r="Q2723" s="2">
        <f t="shared" si="811"/>
        <v>-30.4375</v>
      </c>
      <c r="R2723" s="2">
        <f t="shared" si="812"/>
        <v>-39.372499999999945</v>
      </c>
      <c r="S2723" s="2">
        <f t="shared" si="813"/>
        <v>-31.783333333333758</v>
      </c>
      <c r="T2723" s="2">
        <f t="shared" si="814"/>
        <v>-34.474999999999909</v>
      </c>
      <c r="U2723" s="2">
        <f ca="1">IFERROR(SUM(OFFSET(M2723,0,0,-计算结果!$B$18,1)),SUM(OFFSET(M2723,0,0,-ROW(),1)))</f>
        <v>1504.1949999999993</v>
      </c>
      <c r="V2723" s="2">
        <f ca="1">IFERROR(SUM(OFFSET(N2723,0,0,-计算结果!$B$18,1)),SUM(OFFSET(N2723,0,0,-ROW(),1)))</f>
        <v>1569.5749999999994</v>
      </c>
      <c r="W2723" s="2">
        <f ca="1">IFERROR(SUM(OFFSET(O2723,0,0,-计算结果!$B$18,1)),SUM(OFFSET(O2723,0,0,-ROW(),1)))</f>
        <v>1541.6166666666663</v>
      </c>
      <c r="X2723" s="2">
        <f ca="1">IFERROR(SUM(OFFSET(P2723,0,0,-计算结果!$B$18,1)),SUM(OFFSET(P2723,0,0,-ROW(),1)))</f>
        <v>1616.4599999999987</v>
      </c>
      <c r="Y2723" s="2">
        <f ca="1">IFERROR(SUM(OFFSET(Q2723,0,0,-计算结果!$B$18,1)),SUM(OFFSET(Q2723,0,0,-ROW(),1)))</f>
        <v>1494.9350000000004</v>
      </c>
      <c r="Z2723" s="2">
        <f ca="1">IFERROR(SUM(OFFSET(R2723,0,0,-计算结果!$B$18,1)),SUM(OFFSET(R2723,0,0,-ROW(),1)))</f>
        <v>1429.5550000000003</v>
      </c>
      <c r="AA2723" s="2">
        <f ca="1">IFERROR(SUM(OFFSET(S2723,0,0,-计算结果!$B$18,1)),SUM(OFFSET(S2723,0,0,-ROW(),1)))</f>
        <v>1457.5133333333333</v>
      </c>
      <c r="AB2723" s="2">
        <f ca="1">IFERROR(SUM(OFFSET(T2723,0,0,-计算结果!$B$18,1)),SUM(OFFSET(T2723,0,0,-ROW(),1)))</f>
        <v>1382.670000000001</v>
      </c>
      <c r="AC2723" s="2">
        <f t="shared" ca="1" si="815"/>
        <v>1.0061942492482943</v>
      </c>
      <c r="AD2723" s="2">
        <f t="shared" ca="1" si="816"/>
        <v>1.0979465637908294</v>
      </c>
      <c r="AE2723" s="2">
        <f t="shared" ca="1" si="817"/>
        <v>1.0577033028857368</v>
      </c>
      <c r="AF2723" s="2">
        <f t="shared" ca="1" si="818"/>
        <v>1.1690858990214568</v>
      </c>
      <c r="AG2723" s="4" t="str">
        <f ca="1">IF(AND(AC2723&lt;计算结果!$B$19,AD2723&lt;计算结果!$B$19,AE2723&lt;计算结果!$B$19,AF2723&lt;计算结果!$B$19),"买",IF(AND(AC2723&gt;计算结果!$B$20,AD2723&gt;计算结果!$B$20,AE2723&gt;计算结果!$B$20,AF2723&gt;计算结果!$B$20),"卖",AG2722))</f>
        <v>卖</v>
      </c>
      <c r="AH2723" s="4" t="str">
        <f t="shared" ca="1" si="819"/>
        <v/>
      </c>
      <c r="AI2723" s="3">
        <f ca="1">IF(AG2722="买",E2723/E2722-1,0)-IF(AH2723=1,计算结果!B$17,0)</f>
        <v>0</v>
      </c>
      <c r="AJ2723" s="2">
        <f t="shared" ca="1" si="820"/>
        <v>1.5380098079150362</v>
      </c>
      <c r="AK2723" s="3">
        <f ca="1">1-AJ2723/MAX(AJ$2:AJ2723)</f>
        <v>0</v>
      </c>
    </row>
    <row r="2724" spans="1:37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6">
        <v>194211987456</v>
      </c>
      <c r="G2724" s="3">
        <f t="shared" si="806"/>
        <v>-7.2781771628341874E-3</v>
      </c>
      <c r="H2724" s="3">
        <f>1-E2724/MAX(E$2:E2724)</f>
        <v>0.45113489416729058</v>
      </c>
      <c r="I2724" s="22">
        <f t="shared" si="807"/>
        <v>3229.9974999999999</v>
      </c>
      <c r="J2724" s="22">
        <f t="shared" si="808"/>
        <v>3231.4525000000003</v>
      </c>
      <c r="K2724" s="22">
        <f t="shared" si="809"/>
        <v>3231.4</v>
      </c>
      <c r="L2724" s="22">
        <f t="shared" si="810"/>
        <v>3234.2049999999999</v>
      </c>
      <c r="M2724" s="2">
        <f t="shared" si="821"/>
        <v>8.4249999999997272</v>
      </c>
      <c r="N2724" s="2">
        <f t="shared" si="822"/>
        <v>19.962499999999636</v>
      </c>
      <c r="O2724" s="2">
        <f t="shared" si="823"/>
        <v>11.153333333333194</v>
      </c>
      <c r="P2724" s="2">
        <f t="shared" si="824"/>
        <v>16.609999999999673</v>
      </c>
      <c r="Q2724" s="2">
        <f t="shared" si="811"/>
        <v>22.525000000000091</v>
      </c>
      <c r="R2724" s="2">
        <f t="shared" si="812"/>
        <v>10.987500000000182</v>
      </c>
      <c r="S2724" s="2">
        <f t="shared" si="813"/>
        <v>19.796666666666624</v>
      </c>
      <c r="T2724" s="2">
        <f t="shared" si="814"/>
        <v>14.340000000000146</v>
      </c>
      <c r="U2724" s="2">
        <f ca="1">IFERROR(SUM(OFFSET(M2724,0,0,-计算结果!$B$18,1)),SUM(OFFSET(M2724,0,0,-ROW(),1)))</f>
        <v>1408.162499999999</v>
      </c>
      <c r="V2724" s="2">
        <f ca="1">IFERROR(SUM(OFFSET(N2724,0,0,-计算结果!$B$18,1)),SUM(OFFSET(N2724,0,0,-ROW(),1)))</f>
        <v>1469.454999999999</v>
      </c>
      <c r="W2724" s="2">
        <f ca="1">IFERROR(SUM(OFFSET(O2724,0,0,-计算结果!$B$18,1)),SUM(OFFSET(O2724,0,0,-ROW(),1)))</f>
        <v>1445.8866666666663</v>
      </c>
      <c r="X2724" s="2">
        <f ca="1">IFERROR(SUM(OFFSET(P2724,0,0,-计算结果!$B$18,1)),SUM(OFFSET(P2724,0,0,-ROW(),1)))</f>
        <v>1521.3349999999987</v>
      </c>
      <c r="Y2724" s="2">
        <f ca="1">IFERROR(SUM(OFFSET(Q2724,0,0,-计算结果!$B$18,1)),SUM(OFFSET(Q2724,0,0,-ROW(),1)))</f>
        <v>1513.2275000000004</v>
      </c>
      <c r="Z2724" s="2">
        <f ca="1">IFERROR(SUM(OFFSET(R2724,0,0,-计算结果!$B$18,1)),SUM(OFFSET(R2724,0,0,-ROW(),1)))</f>
        <v>1451.9350000000004</v>
      </c>
      <c r="AA2724" s="2">
        <f ca="1">IFERROR(SUM(OFFSET(S2724,0,0,-计算结果!$B$18,1)),SUM(OFFSET(S2724,0,0,-ROW(),1)))</f>
        <v>1475.5033333333331</v>
      </c>
      <c r="AB2724" s="2">
        <f ca="1">IFERROR(SUM(OFFSET(T2724,0,0,-计算结果!$B$18,1)),SUM(OFFSET(T2724,0,0,-ROW(),1)))</f>
        <v>1400.0550000000007</v>
      </c>
      <c r="AC2724" s="2">
        <f t="shared" ca="1" si="815"/>
        <v>0.9305689329595177</v>
      </c>
      <c r="AD2724" s="2">
        <f t="shared" ca="1" si="816"/>
        <v>1.0120666558764673</v>
      </c>
      <c r="AE2724" s="2">
        <f t="shared" ca="1" si="817"/>
        <v>0.97992775346717831</v>
      </c>
      <c r="AF2724" s="2">
        <f t="shared" ca="1" si="818"/>
        <v>1.0866251682969583</v>
      </c>
      <c r="AG2724" s="4" t="str">
        <f ca="1">IF(AND(AC2724&lt;计算结果!$B$19,AD2724&lt;计算结果!$B$19,AE2724&lt;计算结果!$B$19,AF2724&lt;计算结果!$B$19),"买",IF(AND(AC2724&gt;计算结果!$B$20,AD2724&gt;计算结果!$B$20,AE2724&gt;计算结果!$B$20,AF2724&gt;计算结果!$B$20),"卖",AG2723))</f>
        <v>卖</v>
      </c>
      <c r="AH2724" s="4" t="str">
        <f t="shared" ca="1" si="819"/>
        <v/>
      </c>
      <c r="AI2724" s="3">
        <f ca="1">IF(AG2723="买",E2724/E2723-1,0)-IF(AH2724=1,计算结果!B$17,0)</f>
        <v>0</v>
      </c>
      <c r="AJ2724" s="2">
        <f t="shared" ca="1" si="820"/>
        <v>1.5380098079150362</v>
      </c>
      <c r="AK2724" s="3">
        <f ca="1">1-AJ2724/MAX(AJ$2:AJ2724)</f>
        <v>0</v>
      </c>
    </row>
    <row r="2725" spans="1:37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6">
        <v>155567079424</v>
      </c>
      <c r="G2725" s="3">
        <f t="shared" si="806"/>
        <v>3.1930162843831766E-3</v>
      </c>
      <c r="H2725" s="3">
        <f>1-E2725/MAX(E$2:E2725)</f>
        <v>0.44938235894643708</v>
      </c>
      <c r="I2725" s="22">
        <f t="shared" si="807"/>
        <v>3229.3525</v>
      </c>
      <c r="J2725" s="22">
        <f t="shared" si="808"/>
        <v>3224.7624999999998</v>
      </c>
      <c r="K2725" s="22">
        <f t="shared" si="809"/>
        <v>3227.1066666666666</v>
      </c>
      <c r="L2725" s="22">
        <f t="shared" si="810"/>
        <v>3222.6149999999998</v>
      </c>
      <c r="M2725" s="2">
        <f t="shared" si="821"/>
        <v>12.252500000000055</v>
      </c>
      <c r="N2725" s="2">
        <f t="shared" si="822"/>
        <v>10.797499999999673</v>
      </c>
      <c r="O2725" s="2">
        <f t="shared" si="823"/>
        <v>10.849999999999909</v>
      </c>
      <c r="P2725" s="2">
        <f t="shared" si="824"/>
        <v>8.0450000000000728</v>
      </c>
      <c r="Q2725" s="2">
        <f t="shared" si="811"/>
        <v>27.017499999999927</v>
      </c>
      <c r="R2725" s="2">
        <f t="shared" si="812"/>
        <v>28.472500000000309</v>
      </c>
      <c r="S2725" s="2">
        <f t="shared" si="813"/>
        <v>28.420000000000073</v>
      </c>
      <c r="T2725" s="2">
        <f t="shared" si="814"/>
        <v>31.224999999999909</v>
      </c>
      <c r="U2725" s="2">
        <f ca="1">IFERROR(SUM(OFFSET(M2725,0,0,-计算结果!$B$18,1)),SUM(OFFSET(M2725,0,0,-ROW(),1)))</f>
        <v>1392.8124999999991</v>
      </c>
      <c r="V2725" s="2">
        <f ca="1">IFERROR(SUM(OFFSET(N2725,0,0,-计算结果!$B$18,1)),SUM(OFFSET(N2725,0,0,-ROW(),1)))</f>
        <v>1430.0424999999987</v>
      </c>
      <c r="W2725" s="2">
        <f ca="1">IFERROR(SUM(OFFSET(O2725,0,0,-计算结果!$B$18,1)),SUM(OFFSET(O2725,0,0,-ROW(),1)))</f>
        <v>1420.8733333333325</v>
      </c>
      <c r="X2725" s="2">
        <f ca="1">IFERROR(SUM(OFFSET(P2725,0,0,-计算结果!$B$18,1)),SUM(OFFSET(P2725,0,0,-ROW(),1)))</f>
        <v>1476.9949999999985</v>
      </c>
      <c r="Y2725" s="2">
        <f ca="1">IFERROR(SUM(OFFSET(Q2725,0,0,-计算结果!$B$18,1)),SUM(OFFSET(Q2725,0,0,-ROW(),1)))</f>
        <v>1496.3275000000003</v>
      </c>
      <c r="Z2725" s="2">
        <f ca="1">IFERROR(SUM(OFFSET(R2725,0,0,-计算结果!$B$18,1)),SUM(OFFSET(R2725,0,0,-ROW(),1)))</f>
        <v>1459.0975000000008</v>
      </c>
      <c r="AA2725" s="2">
        <f ca="1">IFERROR(SUM(OFFSET(S2725,0,0,-计算结果!$B$18,1)),SUM(OFFSET(S2725,0,0,-ROW(),1)))</f>
        <v>1468.2666666666669</v>
      </c>
      <c r="AB2725" s="2">
        <f ca="1">IFERROR(SUM(OFFSET(T2725,0,0,-计算结果!$B$18,1)),SUM(OFFSET(T2725,0,0,-ROW(),1)))</f>
        <v>1412.1450000000009</v>
      </c>
      <c r="AC2725" s="2">
        <f t="shared" ca="1" si="815"/>
        <v>0.93082062583224512</v>
      </c>
      <c r="AD2725" s="2">
        <f t="shared" ca="1" si="816"/>
        <v>0.98008700583751118</v>
      </c>
      <c r="AE2725" s="2">
        <f t="shared" ca="1" si="817"/>
        <v>0.96772157646204071</v>
      </c>
      <c r="AF2725" s="2">
        <f t="shared" ca="1" si="818"/>
        <v>1.0459230461461093</v>
      </c>
      <c r="AG2725" s="4" t="str">
        <f ca="1">IF(AND(AC2725&lt;计算结果!$B$19,AD2725&lt;计算结果!$B$19,AE2725&lt;计算结果!$B$19,AF2725&lt;计算结果!$B$19),"买",IF(AND(AC2725&gt;计算结果!$B$20,AD2725&gt;计算结果!$B$20,AE2725&gt;计算结果!$B$20,AF2725&gt;计算结果!$B$20),"卖",AG2724))</f>
        <v>卖</v>
      </c>
      <c r="AH2725" s="4" t="str">
        <f t="shared" ca="1" si="819"/>
        <v/>
      </c>
      <c r="AI2725" s="3">
        <f ca="1">IF(AG2724="买",E2725/E2724-1,0)-IF(AH2725=1,计算结果!B$17,0)</f>
        <v>0</v>
      </c>
      <c r="AJ2725" s="2">
        <f t="shared" ca="1" si="820"/>
        <v>1.5380098079150362</v>
      </c>
      <c r="AK2725" s="3">
        <f ca="1">1-AJ2725/MAX(AJ$2:AJ2725)</f>
        <v>0</v>
      </c>
    </row>
    <row r="2726" spans="1:37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6">
        <v>162436038656</v>
      </c>
      <c r="G2726" s="3">
        <f t="shared" si="806"/>
        <v>-1.676096771103408E-2</v>
      </c>
      <c r="H2726" s="3">
        <f>1-E2726/MAX(E$2:E2726)</f>
        <v>0.45861124344926152</v>
      </c>
      <c r="I2726" s="22">
        <f t="shared" si="807"/>
        <v>3191.855</v>
      </c>
      <c r="J2726" s="22">
        <f t="shared" si="808"/>
        <v>3199.2674999999999</v>
      </c>
      <c r="K2726" s="22">
        <f t="shared" si="809"/>
        <v>3195.19</v>
      </c>
      <c r="L2726" s="22">
        <f t="shared" si="810"/>
        <v>3201.8599999999997</v>
      </c>
      <c r="M2726" s="2">
        <f t="shared" si="821"/>
        <v>-7.4425000000001091</v>
      </c>
      <c r="N2726" s="2">
        <f t="shared" si="822"/>
        <v>-2.8524999999999636</v>
      </c>
      <c r="O2726" s="2">
        <f t="shared" si="823"/>
        <v>-5.1966666666667152</v>
      </c>
      <c r="P2726" s="2">
        <f t="shared" si="824"/>
        <v>-0.70499999999992724</v>
      </c>
      <c r="Q2726" s="2">
        <f t="shared" si="811"/>
        <v>47.542500000000018</v>
      </c>
      <c r="R2726" s="2">
        <f t="shared" si="812"/>
        <v>42.952499999999873</v>
      </c>
      <c r="S2726" s="2">
        <f t="shared" si="813"/>
        <v>45.296666666666624</v>
      </c>
      <c r="T2726" s="2">
        <f t="shared" si="814"/>
        <v>40.804999999999836</v>
      </c>
      <c r="U2726" s="2">
        <f ca="1">IFERROR(SUM(OFFSET(M2726,0,0,-计算结果!$B$18,1)),SUM(OFFSET(M2726,0,0,-ROW(),1)))</f>
        <v>1365.1149999999989</v>
      </c>
      <c r="V2726" s="2">
        <f ca="1">IFERROR(SUM(OFFSET(N2726,0,0,-计算结果!$B$18,1)),SUM(OFFSET(N2726,0,0,-ROW(),1)))</f>
        <v>1414.3949999999986</v>
      </c>
      <c r="W2726" s="2">
        <f ca="1">IFERROR(SUM(OFFSET(O2726,0,0,-计算结果!$B$18,1)),SUM(OFFSET(O2726,0,0,-ROW(),1)))</f>
        <v>1398.0566666666655</v>
      </c>
      <c r="X2726" s="2">
        <f ca="1">IFERROR(SUM(OFFSET(P2726,0,0,-计算结果!$B$18,1)),SUM(OFFSET(P2726,0,0,-ROW(),1)))</f>
        <v>1463.9399999999982</v>
      </c>
      <c r="Y2726" s="2">
        <f ca="1">IFERROR(SUM(OFFSET(Q2726,0,0,-计算结果!$B$18,1)),SUM(OFFSET(Q2726,0,0,-ROW(),1)))</f>
        <v>1442.9350000000004</v>
      </c>
      <c r="Z2726" s="2">
        <f ca="1">IFERROR(SUM(OFFSET(R2726,0,0,-计算结果!$B$18,1)),SUM(OFFSET(R2726,0,0,-ROW(),1)))</f>
        <v>1393.6550000000007</v>
      </c>
      <c r="AA2726" s="2">
        <f ca="1">IFERROR(SUM(OFFSET(S2726,0,0,-计算结果!$B$18,1)),SUM(OFFSET(S2726,0,0,-ROW(),1)))</f>
        <v>1409.9933333333338</v>
      </c>
      <c r="AB2726" s="2">
        <f ca="1">IFERROR(SUM(OFFSET(T2726,0,0,-计算结果!$B$18,1)),SUM(OFFSET(T2726,0,0,-ROW(),1)))</f>
        <v>1344.110000000001</v>
      </c>
      <c r="AC2726" s="2">
        <f t="shared" ca="1" si="815"/>
        <v>0.94606825671287931</v>
      </c>
      <c r="AD2726" s="2">
        <f t="shared" ca="1" si="816"/>
        <v>1.0148817318489856</v>
      </c>
      <c r="AE2726" s="2">
        <f t="shared" ca="1" si="817"/>
        <v>0.99153423893257064</v>
      </c>
      <c r="AF2726" s="2">
        <f t="shared" ca="1" si="818"/>
        <v>1.0891519295295751</v>
      </c>
      <c r="AG2726" s="4" t="str">
        <f ca="1">IF(AND(AC2726&lt;计算结果!$B$19,AD2726&lt;计算结果!$B$19,AE2726&lt;计算结果!$B$19,AF2726&lt;计算结果!$B$19),"买",IF(AND(AC2726&gt;计算结果!$B$20,AD2726&gt;计算结果!$B$20,AE2726&gt;计算结果!$B$20,AF2726&gt;计算结果!$B$20),"卖",AG2725))</f>
        <v>卖</v>
      </c>
      <c r="AH2726" s="4" t="str">
        <f t="shared" ca="1" si="819"/>
        <v/>
      </c>
      <c r="AI2726" s="3">
        <f ca="1">IF(AG2725="买",E2726/E2725-1,0)-IF(AH2726=1,计算结果!B$17,0)</f>
        <v>0</v>
      </c>
      <c r="AJ2726" s="2">
        <f t="shared" ca="1" si="820"/>
        <v>1.5380098079150362</v>
      </c>
      <c r="AK2726" s="3">
        <f ca="1">1-AJ2726/MAX(AJ$2:AJ2726)</f>
        <v>0</v>
      </c>
    </row>
    <row r="2727" spans="1:37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6">
        <v>115195600896</v>
      </c>
      <c r="G2727" s="3">
        <f t="shared" si="806"/>
        <v>5.0190926662163626E-3</v>
      </c>
      <c r="H2727" s="3">
        <f>1-E2727/MAX(E$2:E2727)</f>
        <v>0.45589396311168584</v>
      </c>
      <c r="I2727" s="22">
        <f t="shared" si="807"/>
        <v>3193.6</v>
      </c>
      <c r="J2727" s="22">
        <f t="shared" si="808"/>
        <v>3188.3474999999999</v>
      </c>
      <c r="K2727" s="22">
        <f t="shared" si="809"/>
        <v>3192.1933333333332</v>
      </c>
      <c r="L2727" s="22">
        <f t="shared" si="810"/>
        <v>3189.38</v>
      </c>
      <c r="M2727" s="2">
        <f t="shared" si="821"/>
        <v>12.585000000000036</v>
      </c>
      <c r="N2727" s="2">
        <f t="shared" si="822"/>
        <v>5.1725000000001273</v>
      </c>
      <c r="O2727" s="2">
        <f t="shared" si="823"/>
        <v>9.25</v>
      </c>
      <c r="P2727" s="2">
        <f t="shared" si="824"/>
        <v>2.580000000000382</v>
      </c>
      <c r="Q2727" s="2">
        <f t="shared" si="811"/>
        <v>17.534999999999854</v>
      </c>
      <c r="R2727" s="2">
        <f t="shared" si="812"/>
        <v>24.947499999999764</v>
      </c>
      <c r="S2727" s="2">
        <f t="shared" si="813"/>
        <v>20.869999999999891</v>
      </c>
      <c r="T2727" s="2">
        <f t="shared" si="814"/>
        <v>27.539999999999509</v>
      </c>
      <c r="U2727" s="2">
        <f ca="1">IFERROR(SUM(OFFSET(M2727,0,0,-计算结果!$B$18,1)),SUM(OFFSET(M2727,0,0,-ROW(),1)))</f>
        <v>1357.1774999999989</v>
      </c>
      <c r="V2727" s="2">
        <f ca="1">IFERROR(SUM(OFFSET(N2727,0,0,-计算结果!$B$18,1)),SUM(OFFSET(N2727,0,0,-ROW(),1)))</f>
        <v>1412.8024999999989</v>
      </c>
      <c r="W2727" s="2">
        <f ca="1">IFERROR(SUM(OFFSET(O2727,0,0,-计算结果!$B$18,1)),SUM(OFFSET(O2727,0,0,-ROW(),1)))</f>
        <v>1396.8833333333318</v>
      </c>
      <c r="X2727" s="2">
        <f ca="1">IFERROR(SUM(OFFSET(P2727,0,0,-计算结果!$B$18,1)),SUM(OFFSET(P2727,0,0,-ROW(),1)))</f>
        <v>1476.2949999999983</v>
      </c>
      <c r="Y2727" s="2">
        <f ca="1">IFERROR(SUM(OFFSET(Q2727,0,0,-计算结果!$B$18,1)),SUM(OFFSET(Q2727,0,0,-ROW(),1)))</f>
        <v>1402.7825000000003</v>
      </c>
      <c r="Z2727" s="2">
        <f ca="1">IFERROR(SUM(OFFSET(R2727,0,0,-计算结果!$B$18,1)),SUM(OFFSET(R2727,0,0,-ROW(),1)))</f>
        <v>1347.1575000000003</v>
      </c>
      <c r="AA2727" s="2">
        <f ca="1">IFERROR(SUM(OFFSET(S2727,0,0,-计算结果!$B$18,1)),SUM(OFFSET(S2727,0,0,-ROW(),1)))</f>
        <v>1363.0766666666673</v>
      </c>
      <c r="AB2727" s="2">
        <f ca="1">IFERROR(SUM(OFFSET(T2727,0,0,-计算结果!$B$18,1)),SUM(OFFSET(T2727,0,0,-ROW(),1)))</f>
        <v>1283.6650000000009</v>
      </c>
      <c r="AC2727" s="2">
        <f t="shared" ca="1" si="815"/>
        <v>0.96748961439139614</v>
      </c>
      <c r="AD2727" s="2">
        <f t="shared" ca="1" si="816"/>
        <v>1.0487285265457071</v>
      </c>
      <c r="AE2727" s="2">
        <f t="shared" ca="1" si="817"/>
        <v>1.0248017352900163</v>
      </c>
      <c r="AF2727" s="2">
        <f t="shared" ca="1" si="818"/>
        <v>1.1500625163107177</v>
      </c>
      <c r="AG2727" s="4" t="str">
        <f ca="1">IF(AND(AC2727&lt;计算结果!$B$19,AD2727&lt;计算结果!$B$19,AE2727&lt;计算结果!$B$19,AF2727&lt;计算结果!$B$19),"买",IF(AND(AC2727&gt;计算结果!$B$20,AD2727&gt;计算结果!$B$20,AE2727&gt;计算结果!$B$20,AF2727&gt;计算结果!$B$20),"卖",AG2726))</f>
        <v>卖</v>
      </c>
      <c r="AH2727" s="4" t="str">
        <f t="shared" ca="1" si="819"/>
        <v/>
      </c>
      <c r="AI2727" s="3">
        <f ca="1">IF(AG2726="买",E2727/E2726-1,0)-IF(AH2727=1,计算结果!B$17,0)</f>
        <v>0</v>
      </c>
      <c r="AJ2727" s="2">
        <f t="shared" ca="1" si="820"/>
        <v>1.5380098079150362</v>
      </c>
      <c r="AK2727" s="3">
        <f ca="1">1-AJ2727/MAX(AJ$2:AJ2727)</f>
        <v>0</v>
      </c>
    </row>
    <row r="2728" spans="1:37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6">
        <v>123844042752</v>
      </c>
      <c r="G2728" s="3">
        <f t="shared" si="806"/>
        <v>-8.7841091743751099E-3</v>
      </c>
      <c r="H2728" s="3">
        <f>1-E2728/MAX(E$2:E2728)</f>
        <v>0.46067344994214932</v>
      </c>
      <c r="I2728" s="22">
        <f t="shared" si="807"/>
        <v>3182.74</v>
      </c>
      <c r="J2728" s="22">
        <f t="shared" si="808"/>
        <v>3192.0450000000001</v>
      </c>
      <c r="K2728" s="22">
        <f t="shared" si="809"/>
        <v>3187.0766666666664</v>
      </c>
      <c r="L2728" s="22">
        <f t="shared" si="810"/>
        <v>3195.75</v>
      </c>
      <c r="M2728" s="2">
        <f t="shared" si="821"/>
        <v>36.019999999999982</v>
      </c>
      <c r="N2728" s="2">
        <f t="shared" si="822"/>
        <v>41.272500000000036</v>
      </c>
      <c r="O2728" s="2">
        <f t="shared" si="823"/>
        <v>37.426666666666733</v>
      </c>
      <c r="P2728" s="2">
        <f t="shared" si="824"/>
        <v>40.239999999999782</v>
      </c>
      <c r="Q2728" s="2">
        <f t="shared" si="811"/>
        <v>31.7199999999998</v>
      </c>
      <c r="R2728" s="2">
        <f t="shared" si="812"/>
        <v>26.467499999999745</v>
      </c>
      <c r="S2728" s="2">
        <f t="shared" si="813"/>
        <v>30.313333333333048</v>
      </c>
      <c r="T2728" s="2">
        <f t="shared" si="814"/>
        <v>27.5</v>
      </c>
      <c r="U2728" s="2">
        <f ca="1">IFERROR(SUM(OFFSET(M2728,0,0,-计算结果!$B$18,1)),SUM(OFFSET(M2728,0,0,-ROW(),1)))</f>
        <v>1347.1299999999987</v>
      </c>
      <c r="V2728" s="2">
        <f ca="1">IFERROR(SUM(OFFSET(N2728,0,0,-计算结果!$B$18,1)),SUM(OFFSET(N2728,0,0,-ROW(),1)))</f>
        <v>1408.3674999999985</v>
      </c>
      <c r="W2728" s="2">
        <f ca="1">IFERROR(SUM(OFFSET(O2728,0,0,-计算结果!$B$18,1)),SUM(OFFSET(O2728,0,0,-ROW(),1)))</f>
        <v>1384.8433333333319</v>
      </c>
      <c r="X2728" s="2">
        <f ca="1">IFERROR(SUM(OFFSET(P2728,0,0,-计算结果!$B$18,1)),SUM(OFFSET(P2728,0,0,-ROW(),1)))</f>
        <v>1460.2699999999982</v>
      </c>
      <c r="Y2728" s="2">
        <f ca="1">IFERROR(SUM(OFFSET(Q2728,0,0,-计算结果!$B$18,1)),SUM(OFFSET(Q2728,0,0,-ROW(),1)))</f>
        <v>1436.3400000000001</v>
      </c>
      <c r="Z2728" s="2">
        <f ca="1">IFERROR(SUM(OFFSET(R2728,0,0,-计算结果!$B$18,1)),SUM(OFFSET(R2728,0,0,-ROW(),1)))</f>
        <v>1375.1025000000004</v>
      </c>
      <c r="AA2728" s="2">
        <f ca="1">IFERROR(SUM(OFFSET(S2728,0,0,-计算结果!$B$18,1)),SUM(OFFSET(S2728,0,0,-ROW(),1)))</f>
        <v>1398.626666666667</v>
      </c>
      <c r="AB2728" s="2">
        <f ca="1">IFERROR(SUM(OFFSET(T2728,0,0,-计算结果!$B$18,1)),SUM(OFFSET(T2728,0,0,-ROW(),1)))</f>
        <v>1323.2000000000007</v>
      </c>
      <c r="AC2728" s="2">
        <f t="shared" ca="1" si="815"/>
        <v>0.93789075010095002</v>
      </c>
      <c r="AD2728" s="2">
        <f t="shared" ca="1" si="816"/>
        <v>1.0241909239493041</v>
      </c>
      <c r="AE2728" s="2">
        <f t="shared" ca="1" si="817"/>
        <v>0.99014509471195422</v>
      </c>
      <c r="AF2728" s="2">
        <f t="shared" ca="1" si="818"/>
        <v>1.1035897823458263</v>
      </c>
      <c r="AG2728" s="4" t="str">
        <f ca="1">IF(AND(AC2728&lt;计算结果!$B$19,AD2728&lt;计算结果!$B$19,AE2728&lt;计算结果!$B$19,AF2728&lt;计算结果!$B$19),"买",IF(AND(AC2728&gt;计算结果!$B$20,AD2728&gt;计算结果!$B$20,AE2728&gt;计算结果!$B$20,AF2728&gt;计算结果!$B$20),"卖",AG2727))</f>
        <v>卖</v>
      </c>
      <c r="AH2728" s="4" t="str">
        <f t="shared" ca="1" si="819"/>
        <v/>
      </c>
      <c r="AI2728" s="3">
        <f ca="1">IF(AG2727="买",E2728/E2727-1,0)-IF(AH2728=1,计算结果!B$17,0)</f>
        <v>0</v>
      </c>
      <c r="AJ2728" s="2">
        <f t="shared" ca="1" si="820"/>
        <v>1.5380098079150362</v>
      </c>
      <c r="AK2728" s="3">
        <f ca="1">1-AJ2728/MAX(AJ$2:AJ2728)</f>
        <v>0</v>
      </c>
    </row>
    <row r="2729" spans="1:37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6">
        <v>113844281344</v>
      </c>
      <c r="G2729" s="3">
        <f t="shared" si="806"/>
        <v>-1.0827420632041229E-2</v>
      </c>
      <c r="H2729" s="3">
        <f>1-E2729/MAX(E$2:E2729)</f>
        <v>0.4665129653576533</v>
      </c>
      <c r="I2729" s="22">
        <f t="shared" si="807"/>
        <v>3142.9124999999999</v>
      </c>
      <c r="J2729" s="22">
        <f t="shared" si="808"/>
        <v>3151.8874999999998</v>
      </c>
      <c r="K2729" s="22">
        <f t="shared" si="809"/>
        <v>3145.4133333333334</v>
      </c>
      <c r="L2729" s="22">
        <f t="shared" si="810"/>
        <v>3150.415</v>
      </c>
      <c r="M2729" s="2">
        <f t="shared" si="821"/>
        <v>-4.669999999999618</v>
      </c>
      <c r="N2729" s="2">
        <f t="shared" si="822"/>
        <v>-13.974999999999909</v>
      </c>
      <c r="O2729" s="2">
        <f t="shared" si="823"/>
        <v>-9.0066666666662059</v>
      </c>
      <c r="P2729" s="2">
        <f t="shared" si="824"/>
        <v>-17.679999999999836</v>
      </c>
      <c r="Q2729" s="2">
        <f t="shared" si="811"/>
        <v>59.979999999999563</v>
      </c>
      <c r="R2729" s="2">
        <f t="shared" si="812"/>
        <v>69.284999999999854</v>
      </c>
      <c r="S2729" s="2">
        <f t="shared" si="813"/>
        <v>64.316666666666151</v>
      </c>
      <c r="T2729" s="2">
        <f t="shared" si="814"/>
        <v>72.989999999999782</v>
      </c>
      <c r="U2729" s="2">
        <f ca="1">IFERROR(SUM(OFFSET(M2729,0,0,-计算结果!$B$18,1)),SUM(OFFSET(M2729,0,0,-ROW(),1)))</f>
        <v>1363.9824999999992</v>
      </c>
      <c r="V2729" s="2">
        <f ca="1">IFERROR(SUM(OFFSET(N2729,0,0,-计算结果!$B$18,1)),SUM(OFFSET(N2729,0,0,-ROW(),1)))</f>
        <v>1415.9499999999985</v>
      </c>
      <c r="W2729" s="2">
        <f ca="1">IFERROR(SUM(OFFSET(O2729,0,0,-计算结果!$B$18,1)),SUM(OFFSET(O2729,0,0,-ROW(),1)))</f>
        <v>1397.0799999999986</v>
      </c>
      <c r="X2729" s="2">
        <f ca="1">IFERROR(SUM(OFFSET(P2729,0,0,-计算结果!$B$18,1)),SUM(OFFSET(P2729,0,0,-ROW(),1)))</f>
        <v>1463.2749999999983</v>
      </c>
      <c r="Y2729" s="2">
        <f ca="1">IFERROR(SUM(OFFSET(Q2729,0,0,-计算结果!$B$18,1)),SUM(OFFSET(Q2729,0,0,-ROW(),1)))</f>
        <v>1302.9174999999996</v>
      </c>
      <c r="Z2729" s="2">
        <f ca="1">IFERROR(SUM(OFFSET(R2729,0,0,-计算结果!$B$18,1)),SUM(OFFSET(R2729,0,0,-ROW(),1)))</f>
        <v>1250.9500000000003</v>
      </c>
      <c r="AA2729" s="2">
        <f ca="1">IFERROR(SUM(OFFSET(S2729,0,0,-计算结果!$B$18,1)),SUM(OFFSET(S2729,0,0,-ROW(),1)))</f>
        <v>1269.8200000000002</v>
      </c>
      <c r="AB2729" s="2">
        <f ca="1">IFERROR(SUM(OFFSET(T2729,0,0,-计算结果!$B$18,1)),SUM(OFFSET(T2729,0,0,-ROW(),1)))</f>
        <v>1203.6250000000005</v>
      </c>
      <c r="AC2729" s="2">
        <f t="shared" ca="1" si="815"/>
        <v>1.046867894552034</v>
      </c>
      <c r="AD2729" s="2">
        <f t="shared" ca="1" si="816"/>
        <v>1.1318997561852977</v>
      </c>
      <c r="AE2729" s="2">
        <f t="shared" ca="1" si="817"/>
        <v>1.1002189286670538</v>
      </c>
      <c r="AF2729" s="2">
        <f t="shared" ca="1" si="818"/>
        <v>1.2157233357565669</v>
      </c>
      <c r="AG2729" s="4" t="str">
        <f ca="1">IF(AND(AC2729&lt;计算结果!$B$19,AD2729&lt;计算结果!$B$19,AE2729&lt;计算结果!$B$19,AF2729&lt;计算结果!$B$19),"买",IF(AND(AC2729&gt;计算结果!$B$20,AD2729&gt;计算结果!$B$20,AE2729&gt;计算结果!$B$20,AF2729&gt;计算结果!$B$20),"卖",AG2728))</f>
        <v>卖</v>
      </c>
      <c r="AH2729" s="4" t="str">
        <f t="shared" ca="1" si="819"/>
        <v/>
      </c>
      <c r="AI2729" s="3">
        <f ca="1">IF(AG2728="买",E2729/E2728-1,0)-IF(AH2729=1,计算结果!B$17,0)</f>
        <v>0</v>
      </c>
      <c r="AJ2729" s="2">
        <f t="shared" ca="1" si="820"/>
        <v>1.5380098079150362</v>
      </c>
      <c r="AK2729" s="3">
        <f ca="1">1-AJ2729/MAX(AJ$2:AJ2729)</f>
        <v>0</v>
      </c>
    </row>
    <row r="2730" spans="1:37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6">
        <v>140721766400</v>
      </c>
      <c r="G2730" s="3">
        <f t="shared" si="806"/>
        <v>2.5792480090323311E-2</v>
      </c>
      <c r="H2730" s="3">
        <f>1-E2730/MAX(E$2:E2730)</f>
        <v>0.45275301163819504</v>
      </c>
      <c r="I2730" s="22">
        <f t="shared" si="807"/>
        <v>3202.6324999999997</v>
      </c>
      <c r="J2730" s="22">
        <f t="shared" si="808"/>
        <v>3188.8849999999998</v>
      </c>
      <c r="K2730" s="22">
        <f t="shared" si="809"/>
        <v>3198.0833333333335</v>
      </c>
      <c r="L2730" s="22">
        <f t="shared" si="810"/>
        <v>3188.9849999999997</v>
      </c>
      <c r="M2730" s="2">
        <f t="shared" si="821"/>
        <v>73.767499999999927</v>
      </c>
      <c r="N2730" s="2">
        <f t="shared" si="822"/>
        <v>64.792500000000018</v>
      </c>
      <c r="O2730" s="2">
        <f t="shared" si="823"/>
        <v>71.266666666666424</v>
      </c>
      <c r="P2730" s="2">
        <f t="shared" si="824"/>
        <v>66.264999999999873</v>
      </c>
      <c r="Q2730" s="2">
        <f t="shared" si="811"/>
        <v>-18.377500000000055</v>
      </c>
      <c r="R2730" s="2">
        <f t="shared" si="812"/>
        <v>-9.4025000000001455</v>
      </c>
      <c r="S2730" s="2">
        <f t="shared" si="813"/>
        <v>-15.876666666666551</v>
      </c>
      <c r="T2730" s="2">
        <f t="shared" si="814"/>
        <v>-10.875</v>
      </c>
      <c r="U2730" s="2">
        <f ca="1">IFERROR(SUM(OFFSET(M2730,0,0,-计算结果!$B$18,1)),SUM(OFFSET(M2730,0,0,-ROW(),1)))</f>
        <v>1454.7599999999993</v>
      </c>
      <c r="V2730" s="2">
        <f ca="1">IFERROR(SUM(OFFSET(N2730,0,0,-计算结果!$B$18,1)),SUM(OFFSET(N2730,0,0,-ROW(),1)))</f>
        <v>1537.5249999999987</v>
      </c>
      <c r="W2730" s="2">
        <f ca="1">IFERROR(SUM(OFFSET(O2730,0,0,-计算结果!$B$18,1)),SUM(OFFSET(O2730,0,0,-ROW(),1)))</f>
        <v>1498.703333333332</v>
      </c>
      <c r="X2730" s="2">
        <f ca="1">IFERROR(SUM(OFFSET(P2730,0,0,-计算结果!$B$18,1)),SUM(OFFSET(P2730,0,0,-ROW(),1)))</f>
        <v>1586.5899999999983</v>
      </c>
      <c r="Y2730" s="2">
        <f ca="1">IFERROR(SUM(OFFSET(Q2730,0,0,-计算结果!$B$18,1)),SUM(OFFSET(Q2730,0,0,-ROW(),1)))</f>
        <v>1143.2799999999993</v>
      </c>
      <c r="Z2730" s="2">
        <f ca="1">IFERROR(SUM(OFFSET(R2730,0,0,-计算结果!$B$18,1)),SUM(OFFSET(R2730,0,0,-ROW(),1)))</f>
        <v>1060.5149999999999</v>
      </c>
      <c r="AA2730" s="2">
        <f ca="1">IFERROR(SUM(OFFSET(S2730,0,0,-计算结果!$B$18,1)),SUM(OFFSET(S2730,0,0,-ROW(),1)))</f>
        <v>1099.3366666666666</v>
      </c>
      <c r="AB2730" s="2">
        <f ca="1">IFERROR(SUM(OFFSET(T2730,0,0,-计算结果!$B$18,1)),SUM(OFFSET(T2730,0,0,-ROW(),1)))</f>
        <v>1011.4500000000003</v>
      </c>
      <c r="AC2730" s="2">
        <f t="shared" ca="1" si="815"/>
        <v>1.2724441956476105</v>
      </c>
      <c r="AD2730" s="2">
        <f t="shared" ca="1" si="816"/>
        <v>1.4497909034761403</v>
      </c>
      <c r="AE2730" s="2">
        <f t="shared" ca="1" si="817"/>
        <v>1.3632796747129319</v>
      </c>
      <c r="AF2730" s="2">
        <f t="shared" ca="1" si="818"/>
        <v>1.5686291957091283</v>
      </c>
      <c r="AG2730" s="4" t="str">
        <f ca="1">IF(AND(AC2730&lt;计算结果!$B$19,AD2730&lt;计算结果!$B$19,AE2730&lt;计算结果!$B$19,AF2730&lt;计算结果!$B$19),"买",IF(AND(AC2730&gt;计算结果!$B$20,AD2730&gt;计算结果!$B$20,AE2730&gt;计算结果!$B$20,AF2730&gt;计算结果!$B$20),"卖",AG2729))</f>
        <v>卖</v>
      </c>
      <c r="AH2730" s="4" t="str">
        <f t="shared" ca="1" si="819"/>
        <v/>
      </c>
      <c r="AI2730" s="3">
        <f ca="1">IF(AG2729="买",E2730/E2729-1,0)-IF(AH2730=1,计算结果!B$17,0)</f>
        <v>0</v>
      </c>
      <c r="AJ2730" s="2">
        <f t="shared" ca="1" si="820"/>
        <v>1.5380098079150362</v>
      </c>
      <c r="AK2730" s="3">
        <f ca="1">1-AJ2730/MAX(AJ$2:AJ2730)</f>
        <v>0</v>
      </c>
    </row>
    <row r="2731" spans="1:37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6">
        <v>147267616768</v>
      </c>
      <c r="G2731" s="3">
        <f t="shared" si="806"/>
        <v>5.6276194858662087E-4</v>
      </c>
      <c r="H2731" s="3">
        <f>1-E2731/MAX(E$2:E2731)</f>
        <v>0.45244504185666645</v>
      </c>
      <c r="I2731" s="22">
        <f t="shared" si="807"/>
        <v>3221.6925000000001</v>
      </c>
      <c r="J2731" s="22">
        <f t="shared" si="808"/>
        <v>3224.47</v>
      </c>
      <c r="K2731" s="22">
        <f t="shared" si="809"/>
        <v>3222.8933333333334</v>
      </c>
      <c r="L2731" s="22">
        <f t="shared" si="810"/>
        <v>3225.2950000000001</v>
      </c>
      <c r="M2731" s="2">
        <f t="shared" si="821"/>
        <v>39.297500000000127</v>
      </c>
      <c r="N2731" s="2">
        <f t="shared" si="822"/>
        <v>53.045000000000073</v>
      </c>
      <c r="O2731" s="2">
        <f t="shared" si="823"/>
        <v>43.846666666666351</v>
      </c>
      <c r="P2731" s="2">
        <f t="shared" si="824"/>
        <v>52.945000000000164</v>
      </c>
      <c r="Q2731" s="2">
        <f t="shared" si="811"/>
        <v>-6.0275000000001455</v>
      </c>
      <c r="R2731" s="2">
        <f t="shared" si="812"/>
        <v>-19.775000000000091</v>
      </c>
      <c r="S2731" s="2">
        <f t="shared" si="813"/>
        <v>-10.57666666666637</v>
      </c>
      <c r="T2731" s="2">
        <f t="shared" si="814"/>
        <v>-19.675000000000182</v>
      </c>
      <c r="U2731" s="2">
        <f ca="1">IFERROR(SUM(OFFSET(M2731,0,0,-计算结果!$B$18,1)),SUM(OFFSET(M2731,0,0,-ROW(),1)))</f>
        <v>1468.0499999999993</v>
      </c>
      <c r="V2731" s="2">
        <f ca="1">IFERROR(SUM(OFFSET(N2731,0,0,-计算结果!$B$18,1)),SUM(OFFSET(N2731,0,0,-ROW(),1)))</f>
        <v>1570.2699999999986</v>
      </c>
      <c r="W2731" s="2">
        <f ca="1">IFERROR(SUM(OFFSET(O2731,0,0,-计算结果!$B$18,1)),SUM(OFFSET(O2731,0,0,-ROW(),1)))</f>
        <v>1511.7199999999984</v>
      </c>
      <c r="X2731" s="2">
        <f ca="1">IFERROR(SUM(OFFSET(P2731,0,0,-计算结果!$B$18,1)),SUM(OFFSET(P2731,0,0,-ROW(),1)))</f>
        <v>1599.0599999999986</v>
      </c>
      <c r="Y2731" s="2">
        <f ca="1">IFERROR(SUM(OFFSET(Q2731,0,0,-计算结果!$B$18,1)),SUM(OFFSET(Q2731,0,0,-ROW(),1)))</f>
        <v>1063.2099999999996</v>
      </c>
      <c r="Z2731" s="2">
        <f ca="1">IFERROR(SUM(OFFSET(R2731,0,0,-计算结果!$B$18,1)),SUM(OFFSET(R2731,0,0,-ROW(),1)))</f>
        <v>960.99000000000024</v>
      </c>
      <c r="AA2731" s="2">
        <f ca="1">IFERROR(SUM(OFFSET(S2731,0,0,-计算结果!$B$18,1)),SUM(OFFSET(S2731,0,0,-ROW(),1)))</f>
        <v>1019.5400000000004</v>
      </c>
      <c r="AB2731" s="2">
        <f ca="1">IFERROR(SUM(OFFSET(T2731,0,0,-计算结果!$B$18,1)),SUM(OFFSET(T2731,0,0,-ROW(),1)))</f>
        <v>932.20000000000027</v>
      </c>
      <c r="AC2731" s="2">
        <f t="shared" ca="1" si="815"/>
        <v>1.3807714374394522</v>
      </c>
      <c r="AD2731" s="2">
        <f t="shared" ca="1" si="816"/>
        <v>1.6340128409244614</v>
      </c>
      <c r="AE2731" s="2">
        <f t="shared" ca="1" si="817"/>
        <v>1.4827471212507579</v>
      </c>
      <c r="AF2731" s="2">
        <f t="shared" ca="1" si="818"/>
        <v>1.7153615104054905</v>
      </c>
      <c r="AG2731" s="4" t="str">
        <f ca="1">IF(AND(AC2731&lt;计算结果!$B$19,AD2731&lt;计算结果!$B$19,AE2731&lt;计算结果!$B$19,AF2731&lt;计算结果!$B$19),"买",IF(AND(AC2731&gt;计算结果!$B$20,AD2731&gt;计算结果!$B$20,AE2731&gt;计算结果!$B$20,AF2731&gt;计算结果!$B$20),"卖",AG2730))</f>
        <v>卖</v>
      </c>
      <c r="AH2731" s="4" t="str">
        <f t="shared" ca="1" si="819"/>
        <v/>
      </c>
      <c r="AI2731" s="3">
        <f ca="1">IF(AG2730="买",E2731/E2730-1,0)-IF(AH2731=1,计算结果!B$17,0)</f>
        <v>0</v>
      </c>
      <c r="AJ2731" s="2">
        <f t="shared" ca="1" si="820"/>
        <v>1.5380098079150362</v>
      </c>
      <c r="AK2731" s="3">
        <f ca="1">1-AJ2731/MAX(AJ$2:AJ2731)</f>
        <v>0</v>
      </c>
    </row>
    <row r="2732" spans="1:37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6">
        <v>127050096640</v>
      </c>
      <c r="G2732" s="3">
        <f t="shared" si="806"/>
        <v>1.1808246506466169E-3</v>
      </c>
      <c r="H2732" s="3">
        <f>1-E2732/MAX(E$2:E2732)</f>
        <v>0.45179847546450691</v>
      </c>
      <c r="I2732" s="22">
        <f t="shared" si="807"/>
        <v>3208.0625</v>
      </c>
      <c r="J2732" s="22">
        <f t="shared" si="808"/>
        <v>3206.0075000000002</v>
      </c>
      <c r="K2732" s="22">
        <f t="shared" si="809"/>
        <v>3203.4533333333334</v>
      </c>
      <c r="L2732" s="22">
        <f t="shared" si="810"/>
        <v>3194.2350000000001</v>
      </c>
      <c r="M2732" s="2">
        <f t="shared" si="821"/>
        <v>0.91750000000001819</v>
      </c>
      <c r="N2732" s="2">
        <f t="shared" si="822"/>
        <v>-1.8599999999996726</v>
      </c>
      <c r="O2732" s="2">
        <f t="shared" si="823"/>
        <v>-0.28333333333330302</v>
      </c>
      <c r="P2732" s="2">
        <f t="shared" si="824"/>
        <v>-2.6849999999999454</v>
      </c>
      <c r="Q2732" s="2">
        <f t="shared" si="811"/>
        <v>55.832499999999982</v>
      </c>
      <c r="R2732" s="2">
        <f t="shared" si="812"/>
        <v>58.609999999999673</v>
      </c>
      <c r="S2732" s="2">
        <f t="shared" si="813"/>
        <v>57.033333333333303</v>
      </c>
      <c r="T2732" s="2">
        <f t="shared" si="814"/>
        <v>59.434999999999945</v>
      </c>
      <c r="U2732" s="2">
        <f ca="1">IFERROR(SUM(OFFSET(M2732,0,0,-计算结果!$B$18,1)),SUM(OFFSET(M2732,0,0,-ROW(),1)))</f>
        <v>1376.4699999999993</v>
      </c>
      <c r="V2732" s="2">
        <f ca="1">IFERROR(SUM(OFFSET(N2732,0,0,-计算结果!$B$18,1)),SUM(OFFSET(N2732,0,0,-ROW(),1)))</f>
        <v>1489.8049999999989</v>
      </c>
      <c r="W2732" s="2">
        <f ca="1">IFERROR(SUM(OFFSET(O2732,0,0,-计算结果!$B$18,1)),SUM(OFFSET(O2732,0,0,-ROW(),1)))</f>
        <v>1425.2899999999986</v>
      </c>
      <c r="X2732" s="2">
        <f ca="1">IFERROR(SUM(OFFSET(P2732,0,0,-计算结果!$B$18,1)),SUM(OFFSET(P2732,0,0,-ROW(),1)))</f>
        <v>1522.9299999999985</v>
      </c>
      <c r="Y2732" s="2">
        <f ca="1">IFERROR(SUM(OFFSET(Q2732,0,0,-计算结果!$B$18,1)),SUM(OFFSET(Q2732,0,0,-ROW(),1)))</f>
        <v>1100.5999999999995</v>
      </c>
      <c r="Z2732" s="2">
        <f ca="1">IFERROR(SUM(OFFSET(R2732,0,0,-计算结果!$B$18,1)),SUM(OFFSET(R2732,0,0,-ROW(),1)))</f>
        <v>987.26499999999987</v>
      </c>
      <c r="AA2732" s="2">
        <f ca="1">IFERROR(SUM(OFFSET(S2732,0,0,-计算结果!$B$18,1)),SUM(OFFSET(S2732,0,0,-ROW(),1)))</f>
        <v>1051.7800000000002</v>
      </c>
      <c r="AB2732" s="2">
        <f ca="1">IFERROR(SUM(OFFSET(T2732,0,0,-计算结果!$B$18,1)),SUM(OFFSET(T2732,0,0,-ROW(),1)))</f>
        <v>954.14000000000033</v>
      </c>
      <c r="AC2732" s="2">
        <f t="shared" ca="1" si="815"/>
        <v>1.2506541886243867</v>
      </c>
      <c r="AD2732" s="2">
        <f t="shared" ca="1" si="816"/>
        <v>1.5090224002674044</v>
      </c>
      <c r="AE2732" s="2">
        <f t="shared" ca="1" si="817"/>
        <v>1.355121793530965</v>
      </c>
      <c r="AF2732" s="2">
        <f t="shared" ca="1" si="818"/>
        <v>1.5961284507514599</v>
      </c>
      <c r="AG2732" s="4" t="str">
        <f ca="1">IF(AND(AC2732&lt;计算结果!$B$19,AD2732&lt;计算结果!$B$19,AE2732&lt;计算结果!$B$19,AF2732&lt;计算结果!$B$19),"买",IF(AND(AC2732&gt;计算结果!$B$20,AD2732&gt;计算结果!$B$20,AE2732&gt;计算结果!$B$20,AF2732&gt;计算结果!$B$20),"卖",AG2731))</f>
        <v>卖</v>
      </c>
      <c r="AH2732" s="4" t="str">
        <f t="shared" ca="1" si="819"/>
        <v/>
      </c>
      <c r="AI2732" s="3">
        <f ca="1">IF(AG2731="买",E2732/E2731-1,0)-IF(AH2732=1,计算结果!B$17,0)</f>
        <v>0</v>
      </c>
      <c r="AJ2732" s="2">
        <f t="shared" ca="1" si="820"/>
        <v>1.5380098079150362</v>
      </c>
      <c r="AK2732" s="3">
        <f ca="1">1-AJ2732/MAX(AJ$2:AJ2732)</f>
        <v>0</v>
      </c>
    </row>
    <row r="2733" spans="1:37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6">
        <v>159296536576</v>
      </c>
      <c r="G2733" s="3">
        <f t="shared" si="806"/>
        <v>1.3222052894419134E-2</v>
      </c>
      <c r="H2733" s="3">
        <f>1-E2733/MAX(E$2:E2733)</f>
        <v>0.44455012591029741</v>
      </c>
      <c r="I2733" s="22">
        <f t="shared" si="807"/>
        <v>3251.5299999999997</v>
      </c>
      <c r="J2733" s="22">
        <f t="shared" si="808"/>
        <v>3238.2324999999996</v>
      </c>
      <c r="K2733" s="22">
        <f t="shared" si="809"/>
        <v>3247.2099999999996</v>
      </c>
      <c r="L2733" s="22">
        <f t="shared" si="810"/>
        <v>3238.5699999999997</v>
      </c>
      <c r="M2733" s="2">
        <f t="shared" si="821"/>
        <v>63.867499999999836</v>
      </c>
      <c r="N2733" s="2">
        <f t="shared" si="822"/>
        <v>65.922499999999673</v>
      </c>
      <c r="O2733" s="2">
        <f t="shared" si="823"/>
        <v>68.476666666666461</v>
      </c>
      <c r="P2733" s="2">
        <f t="shared" si="824"/>
        <v>77.694999999999709</v>
      </c>
      <c r="Q2733" s="2">
        <f t="shared" si="811"/>
        <v>2.8524999999999636</v>
      </c>
      <c r="R2733" s="2">
        <f t="shared" si="812"/>
        <v>0.79750000000012733</v>
      </c>
      <c r="S2733" s="2">
        <f t="shared" si="813"/>
        <v>-1.7566666666666606</v>
      </c>
      <c r="T2733" s="2">
        <f t="shared" si="814"/>
        <v>-10.974999999999909</v>
      </c>
      <c r="U2733" s="2">
        <f ca="1">IFERROR(SUM(OFFSET(M2733,0,0,-计算结果!$B$18,1)),SUM(OFFSET(M2733,0,0,-ROW(),1)))</f>
        <v>1423.7824999999993</v>
      </c>
      <c r="V2733" s="2">
        <f ca="1">IFERROR(SUM(OFFSET(N2733,0,0,-计算结果!$B$18,1)),SUM(OFFSET(N2733,0,0,-ROW(),1)))</f>
        <v>1516.5499999999984</v>
      </c>
      <c r="W2733" s="2">
        <f ca="1">IFERROR(SUM(OFFSET(O2733,0,0,-计算结果!$B$18,1)),SUM(OFFSET(O2733,0,0,-ROW(),1)))</f>
        <v>1471.1699999999987</v>
      </c>
      <c r="X2733" s="2">
        <f ca="1">IFERROR(SUM(OFFSET(P2733,0,0,-计算结果!$B$18,1)),SUM(OFFSET(P2733,0,0,-ROW(),1)))</f>
        <v>1565.9449999999983</v>
      </c>
      <c r="Y2733" s="2">
        <f ca="1">IFERROR(SUM(OFFSET(Q2733,0,0,-计算结果!$B$18,1)),SUM(OFFSET(Q2733,0,0,-ROW(),1)))</f>
        <v>1045.0474999999992</v>
      </c>
      <c r="Z2733" s="2">
        <f ca="1">IFERROR(SUM(OFFSET(R2733,0,0,-计算结果!$B$18,1)),SUM(OFFSET(R2733,0,0,-ROW(),1)))</f>
        <v>952.2800000000002</v>
      </c>
      <c r="AA2733" s="2">
        <f ca="1">IFERROR(SUM(OFFSET(S2733,0,0,-计算结果!$B$18,1)),SUM(OFFSET(S2733,0,0,-ROW(),1)))</f>
        <v>997.65999999999985</v>
      </c>
      <c r="AB2733" s="2">
        <f ca="1">IFERROR(SUM(OFFSET(T2733,0,0,-计算结果!$B$18,1)),SUM(OFFSET(T2733,0,0,-ROW(),1)))</f>
        <v>902.88500000000022</v>
      </c>
      <c r="AC2733" s="2">
        <f t="shared" ca="1" si="815"/>
        <v>1.3624093641676578</v>
      </c>
      <c r="AD2733" s="2">
        <f t="shared" ca="1" si="816"/>
        <v>1.5925463099088484</v>
      </c>
      <c r="AE2733" s="2">
        <f t="shared" ca="1" si="817"/>
        <v>1.4746206122326233</v>
      </c>
      <c r="AF2733" s="2">
        <f t="shared" ca="1" si="818"/>
        <v>1.7343792398810458</v>
      </c>
      <c r="AG2733" s="4" t="str">
        <f ca="1">IF(AND(AC2733&lt;计算结果!$B$19,AD2733&lt;计算结果!$B$19,AE2733&lt;计算结果!$B$19,AF2733&lt;计算结果!$B$19),"买",IF(AND(AC2733&gt;计算结果!$B$20,AD2733&gt;计算结果!$B$20,AE2733&gt;计算结果!$B$20,AF2733&gt;计算结果!$B$20),"卖",AG2732))</f>
        <v>卖</v>
      </c>
      <c r="AH2733" s="4" t="str">
        <f t="shared" ca="1" si="819"/>
        <v/>
      </c>
      <c r="AI2733" s="3">
        <f ca="1">IF(AG2732="买",E2733/E2732-1,0)-IF(AH2733=1,计算结果!B$17,0)</f>
        <v>0</v>
      </c>
      <c r="AJ2733" s="2">
        <f t="shared" ca="1" si="820"/>
        <v>1.5380098079150362</v>
      </c>
      <c r="AK2733" s="3">
        <f ca="1">1-AJ2733/MAX(AJ$2:AJ2733)</f>
        <v>0</v>
      </c>
    </row>
    <row r="2734" spans="1:37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6">
        <v>137206267904</v>
      </c>
      <c r="G2734" s="3">
        <f t="shared" si="806"/>
        <v>-2.1320328749665496E-3</v>
      </c>
      <c r="H2734" s="3">
        <f>1-E2734/MAX(E$2:E2734)</f>
        <v>0.44573436330225269</v>
      </c>
      <c r="I2734" s="22">
        <f t="shared" si="807"/>
        <v>3254.7250000000004</v>
      </c>
      <c r="J2734" s="22">
        <f t="shared" si="808"/>
        <v>3252.9725000000003</v>
      </c>
      <c r="K2734" s="22">
        <f t="shared" si="809"/>
        <v>3253.7900000000004</v>
      </c>
      <c r="L2734" s="22">
        <f t="shared" si="810"/>
        <v>3251.92</v>
      </c>
      <c r="M2734" s="2">
        <f t="shared" si="821"/>
        <v>16.110000000000127</v>
      </c>
      <c r="N2734" s="2">
        <f t="shared" si="822"/>
        <v>29.407500000000255</v>
      </c>
      <c r="O2734" s="2">
        <f t="shared" si="823"/>
        <v>20.430000000000291</v>
      </c>
      <c r="P2734" s="2">
        <f t="shared" si="824"/>
        <v>29.070000000000164</v>
      </c>
      <c r="Q2734" s="2">
        <f t="shared" si="811"/>
        <v>15.329999999999927</v>
      </c>
      <c r="R2734" s="2">
        <f t="shared" si="812"/>
        <v>2.0324999999997999</v>
      </c>
      <c r="S2734" s="2">
        <f t="shared" si="813"/>
        <v>11.009999999999764</v>
      </c>
      <c r="T2734" s="2">
        <f t="shared" si="814"/>
        <v>2.3699999999998909</v>
      </c>
      <c r="U2734" s="2">
        <f ca="1">IFERROR(SUM(OFFSET(M2734,0,0,-计算结果!$B$18,1)),SUM(OFFSET(M2734,0,0,-ROW(),1)))</f>
        <v>1371.5074999999997</v>
      </c>
      <c r="V2734" s="2">
        <f ca="1">IFERROR(SUM(OFFSET(N2734,0,0,-计算结果!$B$18,1)),SUM(OFFSET(N2734,0,0,-ROW(),1)))</f>
        <v>1487.0699999999983</v>
      </c>
      <c r="W2734" s="2">
        <f ca="1">IFERROR(SUM(OFFSET(O2734,0,0,-计算结果!$B$18,1)),SUM(OFFSET(O2734,0,0,-ROW(),1)))</f>
        <v>1424.2133333333327</v>
      </c>
      <c r="X2734" s="2">
        <f ca="1">IFERROR(SUM(OFFSET(P2734,0,0,-计算结果!$B$18,1)),SUM(OFFSET(P2734,0,0,-ROW(),1)))</f>
        <v>1529.6249999999986</v>
      </c>
      <c r="Y2734" s="2">
        <f ca="1">IFERROR(SUM(OFFSET(Q2734,0,0,-计算结果!$B$18,1)),SUM(OFFSET(Q2734,0,0,-ROW(),1)))</f>
        <v>1057.8424999999993</v>
      </c>
      <c r="Z2734" s="2">
        <f ca="1">IFERROR(SUM(OFFSET(R2734,0,0,-计算结果!$B$18,1)),SUM(OFFSET(R2734,0,0,-ROW(),1)))</f>
        <v>942.28000000000065</v>
      </c>
      <c r="AA2734" s="2">
        <f ca="1">IFERROR(SUM(OFFSET(S2734,0,0,-计算结果!$B$18,1)),SUM(OFFSET(S2734,0,0,-ROW(),1)))</f>
        <v>1005.1366666666663</v>
      </c>
      <c r="AB2734" s="2">
        <f ca="1">IFERROR(SUM(OFFSET(T2734,0,0,-计算结果!$B$18,1)),SUM(OFFSET(T2734,0,0,-ROW(),1)))</f>
        <v>899.72500000000036</v>
      </c>
      <c r="AC2734" s="2">
        <f t="shared" ca="1" si="815"/>
        <v>1.2965138950269068</v>
      </c>
      <c r="AD2734" s="2">
        <f t="shared" ca="1" si="816"/>
        <v>1.5781614806639186</v>
      </c>
      <c r="AE2734" s="2">
        <f t="shared" ca="1" si="817"/>
        <v>1.4169350104960849</v>
      </c>
      <c r="AF2734" s="2">
        <f t="shared" ca="1" si="818"/>
        <v>1.7001028091916952</v>
      </c>
      <c r="AG2734" s="4" t="str">
        <f ca="1">IF(AND(AC2734&lt;计算结果!$B$19,AD2734&lt;计算结果!$B$19,AE2734&lt;计算结果!$B$19,AF2734&lt;计算结果!$B$19),"买",IF(AND(AC2734&gt;计算结果!$B$20,AD2734&gt;计算结果!$B$20,AE2734&gt;计算结果!$B$20,AF2734&gt;计算结果!$B$20),"卖",AG2733))</f>
        <v>卖</v>
      </c>
      <c r="AH2734" s="4" t="str">
        <f t="shared" ca="1" si="819"/>
        <v/>
      </c>
      <c r="AI2734" s="3">
        <f ca="1">IF(AG2733="买",E2734/E2733-1,0)-IF(AH2734=1,计算结果!B$17,0)</f>
        <v>0</v>
      </c>
      <c r="AJ2734" s="2">
        <f t="shared" ca="1" si="820"/>
        <v>1.5380098079150362</v>
      </c>
      <c r="AK2734" s="3">
        <f ca="1">1-AJ2734/MAX(AJ$2:AJ2734)</f>
        <v>0</v>
      </c>
    </row>
    <row r="2735" spans="1:37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6">
        <v>128273063936</v>
      </c>
      <c r="G2735" s="3">
        <f t="shared" si="806"/>
        <v>-1.4808766151040875E-2</v>
      </c>
      <c r="H2735" s="3">
        <f>1-E2735/MAX(E$2:E2735)</f>
        <v>0.45394235350166745</v>
      </c>
      <c r="I2735" s="22">
        <f t="shared" si="807"/>
        <v>3224.5099999999998</v>
      </c>
      <c r="J2735" s="22">
        <f t="shared" si="808"/>
        <v>3238.76</v>
      </c>
      <c r="K2735" s="22">
        <f t="shared" si="809"/>
        <v>3229.5833333333335</v>
      </c>
      <c r="L2735" s="22">
        <f t="shared" si="810"/>
        <v>3239.73</v>
      </c>
      <c r="M2735" s="2">
        <f t="shared" si="821"/>
        <v>16.0949999999998</v>
      </c>
      <c r="N2735" s="2">
        <f t="shared" si="822"/>
        <v>17.847499999999854</v>
      </c>
      <c r="O2735" s="2">
        <f t="shared" si="823"/>
        <v>17.029999999999745</v>
      </c>
      <c r="P2735" s="2">
        <f t="shared" si="824"/>
        <v>18.900000000000091</v>
      </c>
      <c r="Q2735" s="2">
        <f t="shared" si="811"/>
        <v>46.085000000000491</v>
      </c>
      <c r="R2735" s="2">
        <f t="shared" si="812"/>
        <v>44.332500000000437</v>
      </c>
      <c r="S2735" s="2">
        <f t="shared" si="813"/>
        <v>45.150000000000546</v>
      </c>
      <c r="T2735" s="2">
        <f t="shared" si="814"/>
        <v>43.2800000000002</v>
      </c>
      <c r="U2735" s="2">
        <f ca="1">IFERROR(SUM(OFFSET(M2735,0,0,-计算结果!$B$18,1)),SUM(OFFSET(M2735,0,0,-ROW(),1)))</f>
        <v>1382.0424999999996</v>
      </c>
      <c r="V2735" s="2">
        <f ca="1">IFERROR(SUM(OFFSET(N2735,0,0,-计算结果!$B$18,1)),SUM(OFFSET(N2735,0,0,-ROW(),1)))</f>
        <v>1484.4074999999984</v>
      </c>
      <c r="W2735" s="2">
        <f ca="1">IFERROR(SUM(OFFSET(O2735,0,0,-计算结果!$B$18,1)),SUM(OFFSET(O2735,0,0,-ROW(),1)))</f>
        <v>1431.6233333333325</v>
      </c>
      <c r="X2735" s="2">
        <f ca="1">IFERROR(SUM(OFFSET(P2735,0,0,-计算结果!$B$18,1)),SUM(OFFSET(P2735,0,0,-ROW(),1)))</f>
        <v>1530.7849999999989</v>
      </c>
      <c r="Y2735" s="2">
        <f ca="1">IFERROR(SUM(OFFSET(Q2735,0,0,-计算结果!$B$18,1)),SUM(OFFSET(Q2735,0,0,-ROW(),1)))</f>
        <v>1064.6774999999998</v>
      </c>
      <c r="Z2735" s="2">
        <f ca="1">IFERROR(SUM(OFFSET(R2735,0,0,-计算结果!$B$18,1)),SUM(OFFSET(R2735,0,0,-ROW(),1)))</f>
        <v>962.31250000000091</v>
      </c>
      <c r="AA2735" s="2">
        <f ca="1">IFERROR(SUM(OFFSET(S2735,0,0,-计算结果!$B$18,1)),SUM(OFFSET(S2735,0,0,-ROW(),1)))</f>
        <v>1015.0966666666668</v>
      </c>
      <c r="AB2735" s="2">
        <f ca="1">IFERROR(SUM(OFFSET(T2735,0,0,-计算结果!$B$18,1)),SUM(OFFSET(T2735,0,0,-ROW(),1)))</f>
        <v>915.9350000000004</v>
      </c>
      <c r="AC2735" s="2">
        <f t="shared" ca="1" si="815"/>
        <v>1.2980855705131364</v>
      </c>
      <c r="AD2735" s="2">
        <f t="shared" ca="1" si="816"/>
        <v>1.5425420536468113</v>
      </c>
      <c r="AE2735" s="2">
        <f t="shared" ca="1" si="817"/>
        <v>1.4103320209241146</v>
      </c>
      <c r="AF2735" s="2">
        <f t="shared" ca="1" si="818"/>
        <v>1.6712812590413055</v>
      </c>
      <c r="AG2735" s="4" t="str">
        <f ca="1">IF(AND(AC2735&lt;计算结果!$B$19,AD2735&lt;计算结果!$B$19,AE2735&lt;计算结果!$B$19,AF2735&lt;计算结果!$B$19),"买",IF(AND(AC2735&gt;计算结果!$B$20,AD2735&gt;计算结果!$B$20,AE2735&gt;计算结果!$B$20,AF2735&gt;计算结果!$B$20),"卖",AG2734))</f>
        <v>卖</v>
      </c>
      <c r="AH2735" s="4" t="str">
        <f t="shared" ca="1" si="819"/>
        <v/>
      </c>
      <c r="AI2735" s="3">
        <f ca="1">IF(AG2734="买",E2735/E2734-1,0)-IF(AH2735=1,计算结果!B$17,0)</f>
        <v>0</v>
      </c>
      <c r="AJ2735" s="2">
        <f t="shared" ca="1" si="820"/>
        <v>1.5380098079150362</v>
      </c>
      <c r="AK2735" s="3">
        <f ca="1">1-AJ2735/MAX(AJ$2:AJ2735)</f>
        <v>0</v>
      </c>
    </row>
    <row r="2736" spans="1:37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6">
        <v>113920712704</v>
      </c>
      <c r="G2736" s="3">
        <f t="shared" si="806"/>
        <v>-7.3411876147060351E-3</v>
      </c>
      <c r="H2736" s="3">
        <f>1-E2736/MAX(E$2:E2736)</f>
        <v>0.4579510651330565</v>
      </c>
      <c r="I2736" s="22">
        <f t="shared" si="807"/>
        <v>3183.1324999999997</v>
      </c>
      <c r="J2736" s="22">
        <f t="shared" si="808"/>
        <v>3184.1624999999999</v>
      </c>
      <c r="K2736" s="22">
        <f t="shared" si="809"/>
        <v>3182.2666666666664</v>
      </c>
      <c r="L2736" s="22">
        <f t="shared" si="810"/>
        <v>3180.5349999999999</v>
      </c>
      <c r="M2736" s="2">
        <f t="shared" si="821"/>
        <v>-26.739999999999782</v>
      </c>
      <c r="N2736" s="2">
        <f t="shared" si="822"/>
        <v>-40.990000000000236</v>
      </c>
      <c r="O2736" s="2">
        <f t="shared" si="823"/>
        <v>-31.813333333333503</v>
      </c>
      <c r="P2736" s="2">
        <f t="shared" si="824"/>
        <v>-41.960000000000036</v>
      </c>
      <c r="Q2736" s="2">
        <f t="shared" si="811"/>
        <v>61.209999999999582</v>
      </c>
      <c r="R2736" s="2">
        <f t="shared" si="812"/>
        <v>75.460000000000036</v>
      </c>
      <c r="S2736" s="2">
        <f t="shared" si="813"/>
        <v>66.283333333333303</v>
      </c>
      <c r="T2736" s="2">
        <f t="shared" si="814"/>
        <v>76.429999999999836</v>
      </c>
      <c r="U2736" s="2">
        <f ca="1">IFERROR(SUM(OFFSET(M2736,0,0,-计算结果!$B$18,1)),SUM(OFFSET(M2736,0,0,-ROW(),1)))</f>
        <v>1296.5649999999996</v>
      </c>
      <c r="V2736" s="2">
        <f ca="1">IFERROR(SUM(OFFSET(N2736,0,0,-计算结果!$B$18,1)),SUM(OFFSET(N2736,0,0,-ROW(),1)))</f>
        <v>1380.3424999999979</v>
      </c>
      <c r="W2736" s="2">
        <f ca="1">IFERROR(SUM(OFFSET(O2736,0,0,-计算结果!$B$18,1)),SUM(OFFSET(O2736,0,0,-ROW(),1)))</f>
        <v>1338.349999999999</v>
      </c>
      <c r="X2736" s="2">
        <f ca="1">IFERROR(SUM(OFFSET(P2736,0,0,-计算结果!$B$18,1)),SUM(OFFSET(P2736,0,0,-ROW(),1)))</f>
        <v>1421.9199999999992</v>
      </c>
      <c r="Y2736" s="2">
        <f ca="1">IFERROR(SUM(OFFSET(Q2736,0,0,-计算结果!$B$18,1)),SUM(OFFSET(Q2736,0,0,-ROW(),1)))</f>
        <v>1145.6249999999995</v>
      </c>
      <c r="Z2736" s="2">
        <f ca="1">IFERROR(SUM(OFFSET(R2736,0,0,-计算结果!$B$18,1)),SUM(OFFSET(R2736,0,0,-ROW(),1)))</f>
        <v>1061.8475000000012</v>
      </c>
      <c r="AA2736" s="2">
        <f ca="1">IFERROR(SUM(OFFSET(S2736,0,0,-计算结果!$B$18,1)),SUM(OFFSET(S2736,0,0,-ROW(),1)))</f>
        <v>1103.8400000000001</v>
      </c>
      <c r="AB2736" s="2">
        <f ca="1">IFERROR(SUM(OFFSET(T2736,0,0,-计算结果!$B$18,1)),SUM(OFFSET(T2736,0,0,-ROW(),1)))</f>
        <v>1020.27</v>
      </c>
      <c r="AC2736" s="2">
        <f t="shared" ca="1" si="815"/>
        <v>1.1317534097108566</v>
      </c>
      <c r="AD2736" s="2">
        <f t="shared" ca="1" si="816"/>
        <v>1.2999442010269802</v>
      </c>
      <c r="AE2736" s="2">
        <f t="shared" ca="1" si="817"/>
        <v>1.2124492680098555</v>
      </c>
      <c r="AF2736" s="2">
        <f t="shared" ca="1" si="818"/>
        <v>1.3936703029590198</v>
      </c>
      <c r="AG2736" s="4" t="str">
        <f ca="1">IF(AND(AC2736&lt;计算结果!$B$19,AD2736&lt;计算结果!$B$19,AE2736&lt;计算结果!$B$19,AF2736&lt;计算结果!$B$19),"买",IF(AND(AC2736&gt;计算结果!$B$20,AD2736&gt;计算结果!$B$20,AE2736&gt;计算结果!$B$20,AF2736&gt;计算结果!$B$20),"卖",AG2735))</f>
        <v>卖</v>
      </c>
      <c r="AH2736" s="4" t="str">
        <f t="shared" ca="1" si="819"/>
        <v/>
      </c>
      <c r="AI2736" s="3">
        <f ca="1">IF(AG2735="买",E2736/E2735-1,0)-IF(AH2736=1,计算结果!B$17,0)</f>
        <v>0</v>
      </c>
      <c r="AJ2736" s="2">
        <f t="shared" ca="1" si="820"/>
        <v>1.5380098079150362</v>
      </c>
      <c r="AK2736" s="3">
        <f ca="1">1-AJ2736/MAX(AJ$2:AJ2736)</f>
        <v>0</v>
      </c>
    </row>
    <row r="2737" spans="1:37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6">
        <v>142759493632</v>
      </c>
      <c r="G2737" s="3">
        <f t="shared" si="806"/>
        <v>1.3927733988756019E-2</v>
      </c>
      <c r="H2737" s="3">
        <f>1-E2737/MAX(E$2:E2737)</f>
        <v>0.45040155175934116</v>
      </c>
      <c r="I2737" s="22">
        <f t="shared" si="807"/>
        <v>3231.32</v>
      </c>
      <c r="J2737" s="22">
        <f t="shared" si="808"/>
        <v>3227.1725000000001</v>
      </c>
      <c r="K2737" s="22">
        <f t="shared" si="809"/>
        <v>3231.7266666666669</v>
      </c>
      <c r="L2737" s="22">
        <f t="shared" si="810"/>
        <v>3232.54</v>
      </c>
      <c r="M2737" s="2">
        <f t="shared" si="821"/>
        <v>68.437500000000455</v>
      </c>
      <c r="N2737" s="2">
        <f t="shared" si="822"/>
        <v>67.407500000000255</v>
      </c>
      <c r="O2737" s="2">
        <f t="shared" si="823"/>
        <v>69.30333333333374</v>
      </c>
      <c r="P2737" s="2">
        <f t="shared" si="824"/>
        <v>71.035000000000309</v>
      </c>
      <c r="Q2737" s="2">
        <f t="shared" si="811"/>
        <v>-30.377500000000509</v>
      </c>
      <c r="R2737" s="2">
        <f t="shared" si="812"/>
        <v>-29.347500000000309</v>
      </c>
      <c r="S2737" s="2">
        <f t="shared" si="813"/>
        <v>-31.243333333333794</v>
      </c>
      <c r="T2737" s="2">
        <f t="shared" si="814"/>
        <v>-32.975000000000364</v>
      </c>
      <c r="U2737" s="2">
        <f ca="1">IFERROR(SUM(OFFSET(M2737,0,0,-计算结果!$B$18,1)),SUM(OFFSET(M2737,0,0,-ROW(),1)))</f>
        <v>1358.8774999999996</v>
      </c>
      <c r="V2737" s="2">
        <f ca="1">IFERROR(SUM(OFFSET(N2737,0,0,-计算结果!$B$18,1)),SUM(OFFSET(N2737,0,0,-ROW(),1)))</f>
        <v>1435.5174999999981</v>
      </c>
      <c r="W2737" s="2">
        <f ca="1">IFERROR(SUM(OFFSET(O2737,0,0,-计算结果!$B$18,1)),SUM(OFFSET(O2737,0,0,-ROW(),1)))</f>
        <v>1400.686666666666</v>
      </c>
      <c r="X2737" s="2">
        <f ca="1">IFERROR(SUM(OFFSET(P2737,0,0,-计算结果!$B$18,1)),SUM(OFFSET(P2737,0,0,-ROW(),1)))</f>
        <v>1484.3049999999994</v>
      </c>
      <c r="Y2737" s="2">
        <f ca="1">IFERROR(SUM(OFFSET(Q2737,0,0,-计算结果!$B$18,1)),SUM(OFFSET(Q2737,0,0,-ROW(),1)))</f>
        <v>1095.8624999999993</v>
      </c>
      <c r="Z2737" s="2">
        <f ca="1">IFERROR(SUM(OFFSET(R2737,0,0,-计算结果!$B$18,1)),SUM(OFFSET(R2737,0,0,-ROW(),1)))</f>
        <v>1019.2225000000008</v>
      </c>
      <c r="AA2737" s="2">
        <f ca="1">IFERROR(SUM(OFFSET(S2737,0,0,-计算结果!$B$18,1)),SUM(OFFSET(S2737,0,0,-ROW(),1)))</f>
        <v>1054.0533333333328</v>
      </c>
      <c r="AB2737" s="2">
        <f ca="1">IFERROR(SUM(OFFSET(T2737,0,0,-计算结果!$B$18,1)),SUM(OFFSET(T2737,0,0,-ROW(),1)))</f>
        <v>970.43499999999949</v>
      </c>
      <c r="AC2737" s="2">
        <f t="shared" ca="1" si="815"/>
        <v>1.2400073001859271</v>
      </c>
      <c r="AD2737" s="2">
        <f t="shared" ca="1" si="816"/>
        <v>1.4084436911469254</v>
      </c>
      <c r="AE2737" s="2">
        <f t="shared" ca="1" si="817"/>
        <v>1.3288574898170871</v>
      </c>
      <c r="AF2737" s="2">
        <f t="shared" ca="1" si="818"/>
        <v>1.5295254190131231</v>
      </c>
      <c r="AG2737" s="4" t="str">
        <f ca="1">IF(AND(AC2737&lt;计算结果!$B$19,AD2737&lt;计算结果!$B$19,AE2737&lt;计算结果!$B$19,AF2737&lt;计算结果!$B$19),"买",IF(AND(AC2737&gt;计算结果!$B$20,AD2737&gt;计算结果!$B$20,AE2737&gt;计算结果!$B$20,AF2737&gt;计算结果!$B$20),"卖",AG2736))</f>
        <v>卖</v>
      </c>
      <c r="AH2737" s="4" t="str">
        <f t="shared" ca="1" si="819"/>
        <v/>
      </c>
      <c r="AI2737" s="3">
        <f ca="1">IF(AG2736="买",E2737/E2736-1,0)-IF(AH2737=1,计算结果!B$17,0)</f>
        <v>0</v>
      </c>
      <c r="AJ2737" s="2">
        <f t="shared" ca="1" si="820"/>
        <v>1.5380098079150362</v>
      </c>
      <c r="AK2737" s="3">
        <f ca="1">1-AJ2737/MAX(AJ$2:AJ2737)</f>
        <v>0</v>
      </c>
    </row>
    <row r="2738" spans="1:37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6">
        <v>99086557184</v>
      </c>
      <c r="G2738" s="3">
        <f t="shared" si="806"/>
        <v>-3.606699482988196E-3</v>
      </c>
      <c r="H2738" s="3">
        <f>1-E2738/MAX(E$2:E2738)</f>
        <v>0.45238378819846181</v>
      </c>
      <c r="I2738" s="22">
        <f t="shared" si="807"/>
        <v>3217.0149999999999</v>
      </c>
      <c r="J2738" s="22">
        <f t="shared" si="808"/>
        <v>3219.2449999999999</v>
      </c>
      <c r="K2738" s="22">
        <f t="shared" si="809"/>
        <v>3216.5366666666669</v>
      </c>
      <c r="L2738" s="22">
        <f t="shared" si="810"/>
        <v>3215.58</v>
      </c>
      <c r="M2738" s="2">
        <f t="shared" si="821"/>
        <v>0.94000000000005457</v>
      </c>
      <c r="N2738" s="2">
        <f t="shared" si="822"/>
        <v>5.0875000000000909</v>
      </c>
      <c r="O2738" s="2">
        <f t="shared" si="823"/>
        <v>0.53333333333330302</v>
      </c>
      <c r="P2738" s="2">
        <f t="shared" si="824"/>
        <v>-0.27999999999974534</v>
      </c>
      <c r="Q2738" s="2">
        <f t="shared" si="811"/>
        <v>32.420000000000073</v>
      </c>
      <c r="R2738" s="2">
        <f t="shared" si="812"/>
        <v>28.272500000000036</v>
      </c>
      <c r="S2738" s="2">
        <f t="shared" si="813"/>
        <v>32.826666666666824</v>
      </c>
      <c r="T2738" s="2">
        <f t="shared" si="814"/>
        <v>33.639999999999873</v>
      </c>
      <c r="U2738" s="2">
        <f ca="1">IFERROR(SUM(OFFSET(M2738,0,0,-计算结果!$B$18,1)),SUM(OFFSET(M2738,0,0,-ROW(),1)))</f>
        <v>1368.0250000000001</v>
      </c>
      <c r="V2738" s="2">
        <f ca="1">IFERROR(SUM(OFFSET(N2738,0,0,-计算结果!$B$18,1)),SUM(OFFSET(N2738,0,0,-ROW(),1)))</f>
        <v>1453.3799999999987</v>
      </c>
      <c r="W2738" s="2">
        <f ca="1">IFERROR(SUM(OFFSET(O2738,0,0,-计算结果!$B$18,1)),SUM(OFFSET(O2738,0,0,-ROW(),1)))</f>
        <v>1411.3966666666661</v>
      </c>
      <c r="X2738" s="2">
        <f ca="1">IFERROR(SUM(OFFSET(P2738,0,0,-计算结果!$B$18,1)),SUM(OFFSET(P2738,0,0,-ROW(),1)))</f>
        <v>1498.1399999999999</v>
      </c>
      <c r="Y2738" s="2">
        <f ca="1">IFERROR(SUM(OFFSET(Q2738,0,0,-计算结果!$B$18,1)),SUM(OFFSET(Q2738,0,0,-ROW(),1)))</f>
        <v>1044.6049999999991</v>
      </c>
      <c r="Z2738" s="2">
        <f ca="1">IFERROR(SUM(OFFSET(R2738,0,0,-计算结果!$B$18,1)),SUM(OFFSET(R2738,0,0,-ROW(),1)))</f>
        <v>959.25000000000045</v>
      </c>
      <c r="AA2738" s="2">
        <f ca="1">IFERROR(SUM(OFFSET(S2738,0,0,-计算结果!$B$18,1)),SUM(OFFSET(S2738,0,0,-ROW(),1)))</f>
        <v>1001.2333333333331</v>
      </c>
      <c r="AB2738" s="2">
        <f ca="1">IFERROR(SUM(OFFSET(T2738,0,0,-计算结果!$B$18,1)),SUM(OFFSET(T2738,0,0,-ROW(),1)))</f>
        <v>914.48999999999933</v>
      </c>
      <c r="AC2738" s="2">
        <f t="shared" ca="1" si="815"/>
        <v>1.3096098525279902</v>
      </c>
      <c r="AD2738" s="2">
        <f t="shared" ca="1" si="816"/>
        <v>1.5151211884284577</v>
      </c>
      <c r="AE2738" s="2">
        <f t="shared" ca="1" si="817"/>
        <v>1.4096580883576919</v>
      </c>
      <c r="AF2738" s="2">
        <f t="shared" ca="1" si="818"/>
        <v>1.63822458419447</v>
      </c>
      <c r="AG2738" s="4" t="str">
        <f ca="1">IF(AND(AC2738&lt;计算结果!$B$19,AD2738&lt;计算结果!$B$19,AE2738&lt;计算结果!$B$19,AF2738&lt;计算结果!$B$19),"买",IF(AND(AC2738&gt;计算结果!$B$20,AD2738&gt;计算结果!$B$20,AE2738&gt;计算结果!$B$20,AF2738&gt;计算结果!$B$20),"卖",AG2737))</f>
        <v>卖</v>
      </c>
      <c r="AH2738" s="4" t="str">
        <f t="shared" ca="1" si="819"/>
        <v/>
      </c>
      <c r="AI2738" s="3">
        <f ca="1">IF(AG2737="买",E2738/E2737-1,0)-IF(AH2738=1,计算结果!B$17,0)</f>
        <v>0</v>
      </c>
      <c r="AJ2738" s="2">
        <f t="shared" ca="1" si="820"/>
        <v>1.5380098079150362</v>
      </c>
      <c r="AK2738" s="3">
        <f ca="1">1-AJ2738/MAX(AJ$2:AJ2738)</f>
        <v>0</v>
      </c>
    </row>
    <row r="2739" spans="1:37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6">
        <v>200159608832</v>
      </c>
      <c r="G2739" s="3">
        <f t="shared" si="806"/>
        <v>1.3338718948562311E-2</v>
      </c>
      <c r="H2739" s="3">
        <f>1-E2739/MAX(E$2:E2739)</f>
        <v>0.44507928945756481</v>
      </c>
      <c r="I2739" s="22">
        <f t="shared" si="807"/>
        <v>3264.2850000000003</v>
      </c>
      <c r="J2739" s="22">
        <f t="shared" si="808"/>
        <v>3258.4049999999997</v>
      </c>
      <c r="K2739" s="22">
        <f t="shared" si="809"/>
        <v>3265.2533333333336</v>
      </c>
      <c r="L2739" s="22">
        <f t="shared" si="810"/>
        <v>3267.19</v>
      </c>
      <c r="M2739" s="2">
        <f t="shared" si="821"/>
        <v>79.505000000000109</v>
      </c>
      <c r="N2739" s="2">
        <f t="shared" si="822"/>
        <v>77.275000000000091</v>
      </c>
      <c r="O2739" s="2">
        <f t="shared" si="823"/>
        <v>79.983333333333121</v>
      </c>
      <c r="P2739" s="2">
        <f t="shared" si="824"/>
        <v>80.940000000000055</v>
      </c>
      <c r="Q2739" s="2">
        <f t="shared" si="811"/>
        <v>-20.845000000000255</v>
      </c>
      <c r="R2739" s="2">
        <f t="shared" si="812"/>
        <v>-18.615000000000236</v>
      </c>
      <c r="S2739" s="2">
        <f t="shared" si="813"/>
        <v>-21.323333333333267</v>
      </c>
      <c r="T2739" s="2">
        <f t="shared" si="814"/>
        <v>-22.2800000000002</v>
      </c>
      <c r="U2739" s="2">
        <f ca="1">IFERROR(SUM(OFFSET(M2739,0,0,-计算结果!$B$18,1)),SUM(OFFSET(M2739,0,0,-ROW(),1)))</f>
        <v>1340.6725000000001</v>
      </c>
      <c r="V2739" s="2">
        <f ca="1">IFERROR(SUM(OFFSET(N2739,0,0,-计算结果!$B$18,1)),SUM(OFFSET(N2739,0,0,-ROW(),1)))</f>
        <v>1409.2274999999991</v>
      </c>
      <c r="W2739" s="2">
        <f ca="1">IFERROR(SUM(OFFSET(O2739,0,0,-计算结果!$B$18,1)),SUM(OFFSET(O2739,0,0,-ROW(),1)))</f>
        <v>1380.6966666666663</v>
      </c>
      <c r="X2739" s="2">
        <f ca="1">IFERROR(SUM(OFFSET(P2739,0,0,-计算结果!$B$18,1)),SUM(OFFSET(P2739,0,0,-ROW(),1)))</f>
        <v>1460.7449999999999</v>
      </c>
      <c r="Y2739" s="2">
        <f ca="1">IFERROR(SUM(OFFSET(Q2739,0,0,-计算结果!$B$18,1)),SUM(OFFSET(Q2739,0,0,-ROW(),1)))</f>
        <v>1050.7174999999988</v>
      </c>
      <c r="Z2739" s="2">
        <f ca="1">IFERROR(SUM(OFFSET(R2739,0,0,-计算结果!$B$18,1)),SUM(OFFSET(R2739,0,0,-ROW(),1)))</f>
        <v>982.16249999999991</v>
      </c>
      <c r="AA2739" s="2">
        <f ca="1">IFERROR(SUM(OFFSET(S2739,0,0,-计算结果!$B$18,1)),SUM(OFFSET(S2739,0,0,-ROW(),1)))</f>
        <v>1010.6933333333327</v>
      </c>
      <c r="AB2739" s="2">
        <f ca="1">IFERROR(SUM(OFFSET(T2739,0,0,-计算结果!$B$18,1)),SUM(OFFSET(T2739,0,0,-ROW(),1)))</f>
        <v>930.64499999999907</v>
      </c>
      <c r="AC2739" s="2">
        <f t="shared" ca="1" si="815"/>
        <v>1.2759590470321487</v>
      </c>
      <c r="AD2739" s="2">
        <f t="shared" ca="1" si="816"/>
        <v>1.4348211217593823</v>
      </c>
      <c r="AE2739" s="2">
        <f t="shared" ca="1" si="817"/>
        <v>1.3660886256299312</v>
      </c>
      <c r="AF2739" s="2">
        <f t="shared" ca="1" si="818"/>
        <v>1.5696049514046724</v>
      </c>
      <c r="AG2739" s="4" t="str">
        <f ca="1">IF(AND(AC2739&lt;计算结果!$B$19,AD2739&lt;计算结果!$B$19,AE2739&lt;计算结果!$B$19,AF2739&lt;计算结果!$B$19),"买",IF(AND(AC2739&gt;计算结果!$B$20,AD2739&gt;计算结果!$B$20,AE2739&gt;计算结果!$B$20,AF2739&gt;计算结果!$B$20),"卖",AG2738))</f>
        <v>卖</v>
      </c>
      <c r="AH2739" s="4" t="str">
        <f t="shared" ca="1" si="819"/>
        <v/>
      </c>
      <c r="AI2739" s="3">
        <f ca="1">IF(AG2738="买",E2739/E2738-1,0)-IF(AH2739=1,计算结果!B$17,0)</f>
        <v>0</v>
      </c>
      <c r="AJ2739" s="2">
        <f t="shared" ca="1" si="820"/>
        <v>1.5380098079150362</v>
      </c>
      <c r="AK2739" s="3">
        <f ca="1">1-AJ2739/MAX(AJ$2:AJ2739)</f>
        <v>0</v>
      </c>
    </row>
    <row r="2740" spans="1:37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6">
        <v>117989441536</v>
      </c>
      <c r="G2740" s="3">
        <f t="shared" si="806"/>
        <v>4.4306397905180539E-3</v>
      </c>
      <c r="H2740" s="3">
        <f>1-E2740/MAX(E$2:E2740)</f>
        <v>0.44262063567685295</v>
      </c>
      <c r="I2740" s="22">
        <f t="shared" si="807"/>
        <v>3272.4449999999997</v>
      </c>
      <c r="J2740" s="22">
        <f t="shared" si="808"/>
        <v>3272.7625000000003</v>
      </c>
      <c r="K2740" s="22">
        <f t="shared" si="809"/>
        <v>3271.3166666666671</v>
      </c>
      <c r="L2740" s="22">
        <f t="shared" si="810"/>
        <v>3269.0600000000004</v>
      </c>
      <c r="M2740" s="2">
        <f t="shared" si="821"/>
        <v>21.784999999999854</v>
      </c>
      <c r="N2740" s="2">
        <f t="shared" si="822"/>
        <v>27.665000000000418</v>
      </c>
      <c r="O2740" s="2">
        <f t="shared" si="823"/>
        <v>20.816666666666606</v>
      </c>
      <c r="P2740" s="2">
        <f t="shared" si="824"/>
        <v>18.880000000000109</v>
      </c>
      <c r="Q2740" s="2">
        <f t="shared" si="811"/>
        <v>12.235000000000127</v>
      </c>
      <c r="R2740" s="2">
        <f t="shared" si="812"/>
        <v>6.3549999999995634</v>
      </c>
      <c r="S2740" s="2">
        <f t="shared" si="813"/>
        <v>13.203333333333376</v>
      </c>
      <c r="T2740" s="2">
        <f t="shared" si="814"/>
        <v>15.139999999999873</v>
      </c>
      <c r="U2740" s="2">
        <f ca="1">IFERROR(SUM(OFFSET(M2740,0,0,-计算结果!$B$18,1)),SUM(OFFSET(M2740,0,0,-ROW(),1)))</f>
        <v>1316.2674999999999</v>
      </c>
      <c r="V2740" s="2">
        <f ca="1">IFERROR(SUM(OFFSET(N2740,0,0,-计算结果!$B$18,1)),SUM(OFFSET(N2740,0,0,-ROW(),1)))</f>
        <v>1371.9899999999998</v>
      </c>
      <c r="W2740" s="2">
        <f ca="1">IFERROR(SUM(OFFSET(O2740,0,0,-计算结果!$B$18,1)),SUM(OFFSET(O2740,0,0,-ROW(),1)))</f>
        <v>1349.5066666666658</v>
      </c>
      <c r="X2740" s="2">
        <f ca="1">IFERROR(SUM(OFFSET(P2740,0,0,-计算结果!$B$18,1)),SUM(OFFSET(P2740,0,0,-ROW(),1)))</f>
        <v>1415.9850000000001</v>
      </c>
      <c r="Y2740" s="2">
        <f ca="1">IFERROR(SUM(OFFSET(Q2740,0,0,-计算结果!$B$18,1)),SUM(OFFSET(Q2740,0,0,-ROW(),1)))</f>
        <v>1070.412499999999</v>
      </c>
      <c r="Z2740" s="2">
        <f ca="1">IFERROR(SUM(OFFSET(R2740,0,0,-计算结果!$B$18,1)),SUM(OFFSET(R2740,0,0,-ROW(),1)))</f>
        <v>1014.6899999999991</v>
      </c>
      <c r="AA2740" s="2">
        <f ca="1">IFERROR(SUM(OFFSET(S2740,0,0,-计算结果!$B$18,1)),SUM(OFFSET(S2740,0,0,-ROW(),1)))</f>
        <v>1037.1733333333332</v>
      </c>
      <c r="AB2740" s="2">
        <f ca="1">IFERROR(SUM(OFFSET(T2740,0,0,-计算结果!$B$18,1)),SUM(OFFSET(T2740,0,0,-ROW(),1)))</f>
        <v>970.6949999999988</v>
      </c>
      <c r="AC2740" s="2">
        <f t="shared" ca="1" si="815"/>
        <v>1.2296824822206402</v>
      </c>
      <c r="AD2740" s="2">
        <f t="shared" ca="1" si="816"/>
        <v>1.3521272506874029</v>
      </c>
      <c r="AE2740" s="2">
        <f t="shared" ca="1" si="817"/>
        <v>1.3011389931608981</v>
      </c>
      <c r="AF2740" s="2">
        <f t="shared" ca="1" si="818"/>
        <v>1.4587331757143098</v>
      </c>
      <c r="AG2740" s="4" t="str">
        <f ca="1">IF(AND(AC2740&lt;计算结果!$B$19,AD2740&lt;计算结果!$B$19,AE2740&lt;计算结果!$B$19,AF2740&lt;计算结果!$B$19),"买",IF(AND(AC2740&gt;计算结果!$B$20,AD2740&gt;计算结果!$B$20,AE2740&gt;计算结果!$B$20,AF2740&gt;计算结果!$B$20),"卖",AG2739))</f>
        <v>卖</v>
      </c>
      <c r="AH2740" s="4" t="str">
        <f t="shared" ca="1" si="819"/>
        <v/>
      </c>
      <c r="AI2740" s="3">
        <f ca="1">IF(AG2739="买",E2740/E2739-1,0)-IF(AH2740=1,计算结果!B$17,0)</f>
        <v>0</v>
      </c>
      <c r="AJ2740" s="2">
        <f t="shared" ca="1" si="820"/>
        <v>1.5380098079150362</v>
      </c>
      <c r="AK2740" s="3">
        <f ca="1">1-AJ2740/MAX(AJ$2:AJ2740)</f>
        <v>0</v>
      </c>
    </row>
    <row r="2741" spans="1:37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6">
        <v>107963981824</v>
      </c>
      <c r="G2741" s="3">
        <f t="shared" si="806"/>
        <v>-1.1050634495685108E-3</v>
      </c>
      <c r="H2741" s="3">
        <f>1-E2741/MAX(E$2:E2741)</f>
        <v>0.44323657523991011</v>
      </c>
      <c r="I2741" s="22">
        <f t="shared" si="807"/>
        <v>3272.2824999999998</v>
      </c>
      <c r="J2741" s="22">
        <f t="shared" si="808"/>
        <v>3274.1949999999997</v>
      </c>
      <c r="K2741" s="22">
        <f t="shared" si="809"/>
        <v>3272.3066666666668</v>
      </c>
      <c r="L2741" s="22">
        <f t="shared" si="810"/>
        <v>3272.355</v>
      </c>
      <c r="M2741" s="2">
        <f t="shared" si="821"/>
        <v>10.535000000000309</v>
      </c>
      <c r="N2741" s="2">
        <f t="shared" si="822"/>
        <v>10.217499999999745</v>
      </c>
      <c r="O2741" s="2">
        <f t="shared" si="823"/>
        <v>11.663333333332957</v>
      </c>
      <c r="P2741" s="2">
        <f t="shared" si="824"/>
        <v>13.919999999999618</v>
      </c>
      <c r="Q2741" s="2">
        <f t="shared" si="811"/>
        <v>10.714999999999691</v>
      </c>
      <c r="R2741" s="2">
        <f t="shared" si="812"/>
        <v>11.032500000000255</v>
      </c>
      <c r="S2741" s="2">
        <f t="shared" si="813"/>
        <v>9.5866666666670426</v>
      </c>
      <c r="T2741" s="2">
        <f t="shared" si="814"/>
        <v>7.330000000000382</v>
      </c>
      <c r="U2741" s="2">
        <f ca="1">IFERROR(SUM(OFFSET(M2741,0,0,-计算结果!$B$18,1)),SUM(OFFSET(M2741,0,0,-ROW(),1)))</f>
        <v>1288.1600000000003</v>
      </c>
      <c r="V2741" s="2">
        <f ca="1">IFERROR(SUM(OFFSET(N2741,0,0,-计算结果!$B$18,1)),SUM(OFFSET(N2741,0,0,-ROW(),1)))</f>
        <v>1336.2574999999997</v>
      </c>
      <c r="W2741" s="2">
        <f ca="1">IFERROR(SUM(OFFSET(O2741,0,0,-计算结果!$B$18,1)),SUM(OFFSET(O2741,0,0,-ROW(),1)))</f>
        <v>1319.7099999999982</v>
      </c>
      <c r="X2741" s="2">
        <f ca="1">IFERROR(SUM(OFFSET(P2741,0,0,-计算结果!$B$18,1)),SUM(OFFSET(P2741,0,0,-ROW(),1)))</f>
        <v>1382.8099999999995</v>
      </c>
      <c r="Y2741" s="2">
        <f ca="1">IFERROR(SUM(OFFSET(Q2741,0,0,-计算结果!$B$18,1)),SUM(OFFSET(Q2741,0,0,-ROW(),1)))</f>
        <v>1076.0999999999985</v>
      </c>
      <c r="Z2741" s="2">
        <f ca="1">IFERROR(SUM(OFFSET(R2741,0,0,-计算结果!$B$18,1)),SUM(OFFSET(R2741,0,0,-ROW(),1)))</f>
        <v>1028.0024999999991</v>
      </c>
      <c r="AA2741" s="2">
        <f ca="1">IFERROR(SUM(OFFSET(S2741,0,0,-计算结果!$B$18,1)),SUM(OFFSET(S2741,0,0,-ROW(),1)))</f>
        <v>1044.5500000000006</v>
      </c>
      <c r="AB2741" s="2">
        <f ca="1">IFERROR(SUM(OFFSET(T2741,0,0,-计算结果!$B$18,1)),SUM(OFFSET(T2741,0,0,-ROW(),1)))</f>
        <v>981.44999999999936</v>
      </c>
      <c r="AC2741" s="2">
        <f t="shared" ca="1" si="815"/>
        <v>1.19706346993774</v>
      </c>
      <c r="AD2741" s="2">
        <f t="shared" ca="1" si="816"/>
        <v>1.299858220189154</v>
      </c>
      <c r="AE2741" s="2">
        <f t="shared" ca="1" si="817"/>
        <v>1.2634244411469029</v>
      </c>
      <c r="AF2741" s="2">
        <f t="shared" ca="1" si="818"/>
        <v>1.408945947322839</v>
      </c>
      <c r="AG2741" s="4" t="str">
        <f ca="1">IF(AND(AC2741&lt;计算结果!$B$19,AD2741&lt;计算结果!$B$19,AE2741&lt;计算结果!$B$19,AF2741&lt;计算结果!$B$19),"买",IF(AND(AC2741&gt;计算结果!$B$20,AD2741&gt;计算结果!$B$20,AE2741&gt;计算结果!$B$20,AF2741&gt;计算结果!$B$20),"卖",AG2740))</f>
        <v>卖</v>
      </c>
      <c r="AH2741" s="4" t="str">
        <f t="shared" ca="1" si="819"/>
        <v/>
      </c>
      <c r="AI2741" s="3">
        <f ca="1">IF(AG2740="买",E2741/E2740-1,0)-IF(AH2741=1,计算结果!B$17,0)</f>
        <v>0</v>
      </c>
      <c r="AJ2741" s="2">
        <f t="shared" ca="1" si="820"/>
        <v>1.5380098079150362</v>
      </c>
      <c r="AK2741" s="3">
        <f ca="1">1-AJ2741/MAX(AJ$2:AJ2741)</f>
        <v>0</v>
      </c>
    </row>
    <row r="2742" spans="1:37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6">
        <v>103956152320</v>
      </c>
      <c r="G2742" s="3">
        <f t="shared" si="806"/>
        <v>-1.3373224823590268E-2</v>
      </c>
      <c r="H2742" s="3">
        <f>1-E2742/MAX(E$2:E2742)</f>
        <v>0.4506822976927789</v>
      </c>
      <c r="I2742" s="22">
        <f t="shared" si="807"/>
        <v>3232.8074999999999</v>
      </c>
      <c r="J2742" s="22">
        <f t="shared" si="808"/>
        <v>3238.8625000000002</v>
      </c>
      <c r="K2742" s="22">
        <f t="shared" si="809"/>
        <v>3234.2599999999998</v>
      </c>
      <c r="L2742" s="22">
        <f t="shared" si="810"/>
        <v>3237.165</v>
      </c>
      <c r="M2742" s="2">
        <f t="shared" si="821"/>
        <v>-19.612499999999727</v>
      </c>
      <c r="N2742" s="2">
        <f t="shared" si="822"/>
        <v>-21.524999999999636</v>
      </c>
      <c r="O2742" s="2">
        <f t="shared" si="823"/>
        <v>-19.63666666666677</v>
      </c>
      <c r="P2742" s="2">
        <f t="shared" si="824"/>
        <v>-19.684999999999945</v>
      </c>
      <c r="Q2742" s="2">
        <f t="shared" si="811"/>
        <v>50.622499999999945</v>
      </c>
      <c r="R2742" s="2">
        <f t="shared" si="812"/>
        <v>52.534999999999854</v>
      </c>
      <c r="S2742" s="2">
        <f t="shared" si="813"/>
        <v>50.646666666666988</v>
      </c>
      <c r="T2742" s="2">
        <f t="shared" si="814"/>
        <v>50.695000000000164</v>
      </c>
      <c r="U2742" s="2">
        <f ca="1">IFERROR(SUM(OFFSET(M2742,0,0,-计算结果!$B$18,1)),SUM(OFFSET(M2742,0,0,-ROW(),1)))</f>
        <v>1265.2650000000008</v>
      </c>
      <c r="V2742" s="2">
        <f ca="1">IFERROR(SUM(OFFSET(N2742,0,0,-计算结果!$B$18,1)),SUM(OFFSET(N2742,0,0,-ROW(),1)))</f>
        <v>1317.9075000000007</v>
      </c>
      <c r="W2742" s="2">
        <f ca="1">IFERROR(SUM(OFFSET(O2742,0,0,-计算结果!$B$18,1)),SUM(OFFSET(O2742,0,0,-ROW(),1)))</f>
        <v>1299.7866666666646</v>
      </c>
      <c r="X2742" s="2">
        <f ca="1">IFERROR(SUM(OFFSET(P2742,0,0,-计算结果!$B$18,1)),SUM(OFFSET(P2742,0,0,-ROW(),1)))</f>
        <v>1368.83</v>
      </c>
      <c r="Y2742" s="2">
        <f ca="1">IFERROR(SUM(OFFSET(Q2742,0,0,-计算结果!$B$18,1)),SUM(OFFSET(Q2742,0,0,-ROW(),1)))</f>
        <v>1096.6649999999986</v>
      </c>
      <c r="Z2742" s="2">
        <f ca="1">IFERROR(SUM(OFFSET(R2742,0,0,-计算结果!$B$18,1)),SUM(OFFSET(R2742,0,0,-ROW(),1)))</f>
        <v>1044.0224999999987</v>
      </c>
      <c r="AA2742" s="2">
        <f ca="1">IFERROR(SUM(OFFSET(S2742,0,0,-计算结果!$B$18,1)),SUM(OFFSET(S2742,0,0,-ROW(),1)))</f>
        <v>1062.1433333333348</v>
      </c>
      <c r="AB2742" s="2">
        <f ca="1">IFERROR(SUM(OFFSET(T2742,0,0,-计算结果!$B$18,1)),SUM(OFFSET(T2742,0,0,-ROW(),1)))</f>
        <v>993.09999999999945</v>
      </c>
      <c r="AC2742" s="2">
        <f t="shared" ca="1" si="815"/>
        <v>1.153738835469357</v>
      </c>
      <c r="AD2742" s="2">
        <f t="shared" ca="1" si="816"/>
        <v>1.2623363002234169</v>
      </c>
      <c r="AE2742" s="2">
        <f t="shared" ca="1" si="817"/>
        <v>1.22373941997784</v>
      </c>
      <c r="AF2742" s="2">
        <f t="shared" ca="1" si="818"/>
        <v>1.3783405497935763</v>
      </c>
      <c r="AG2742" s="4" t="str">
        <f ca="1">IF(AND(AC2742&lt;计算结果!$B$19,AD2742&lt;计算结果!$B$19,AE2742&lt;计算结果!$B$19,AF2742&lt;计算结果!$B$19),"买",IF(AND(AC2742&gt;计算结果!$B$20,AD2742&gt;计算结果!$B$20,AE2742&gt;计算结果!$B$20,AF2742&gt;计算结果!$B$20),"卖",AG2741))</f>
        <v>卖</v>
      </c>
      <c r="AH2742" s="4" t="str">
        <f t="shared" ca="1" si="819"/>
        <v/>
      </c>
      <c r="AI2742" s="3">
        <f ca="1">IF(AG2741="买",E2742/E2741-1,0)-IF(AH2742=1,计算结果!B$17,0)</f>
        <v>0</v>
      </c>
      <c r="AJ2742" s="2">
        <f t="shared" ca="1" si="820"/>
        <v>1.5380098079150362</v>
      </c>
      <c r="AK2742" s="3">
        <f ca="1">1-AJ2742/MAX(AJ$2:AJ2742)</f>
        <v>0</v>
      </c>
    </row>
    <row r="2743" spans="1:37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6">
        <v>90976239616</v>
      </c>
      <c r="G2743" s="3">
        <f t="shared" si="806"/>
        <v>3.0509997057412974E-3</v>
      </c>
      <c r="H2743" s="3">
        <f>1-E2743/MAX(E$2:E2743)</f>
        <v>0.44900632954468112</v>
      </c>
      <c r="I2743" s="22">
        <f t="shared" si="807"/>
        <v>3237.2275</v>
      </c>
      <c r="J2743" s="22">
        <f t="shared" si="808"/>
        <v>3238.6449999999995</v>
      </c>
      <c r="K2743" s="22">
        <f t="shared" si="809"/>
        <v>3236.8700000000003</v>
      </c>
      <c r="L2743" s="22">
        <f t="shared" si="810"/>
        <v>3236.1549999999997</v>
      </c>
      <c r="M2743" s="2">
        <f t="shared" si="821"/>
        <v>17.922500000000127</v>
      </c>
      <c r="N2743" s="2">
        <f t="shared" si="822"/>
        <v>11.867499999999836</v>
      </c>
      <c r="O2743" s="2">
        <f t="shared" si="823"/>
        <v>16.470000000000255</v>
      </c>
      <c r="P2743" s="2">
        <f t="shared" si="824"/>
        <v>13.565000000000055</v>
      </c>
      <c r="Q2743" s="2">
        <f t="shared" si="811"/>
        <v>11.227499999999964</v>
      </c>
      <c r="R2743" s="2">
        <f t="shared" si="812"/>
        <v>17.282500000000255</v>
      </c>
      <c r="S2743" s="2">
        <f t="shared" si="813"/>
        <v>12.679999999999836</v>
      </c>
      <c r="T2743" s="2">
        <f t="shared" si="814"/>
        <v>15.585000000000036</v>
      </c>
      <c r="U2743" s="2">
        <f ca="1">IFERROR(SUM(OFFSET(M2743,0,0,-计算结果!$B$18,1)),SUM(OFFSET(M2743,0,0,-ROW(),1)))</f>
        <v>1205.4175000000005</v>
      </c>
      <c r="V2743" s="2">
        <f ca="1">IFERROR(SUM(OFFSET(N2743,0,0,-计算结果!$B$18,1)),SUM(OFFSET(N2743,0,0,-ROW(),1)))</f>
        <v>1251.0950000000007</v>
      </c>
      <c r="W2743" s="2">
        <f ca="1">IFERROR(SUM(OFFSET(O2743,0,0,-计算结果!$B$18,1)),SUM(OFFSET(O2743,0,0,-ROW(),1)))</f>
        <v>1238.1066666666648</v>
      </c>
      <c r="X2743" s="2">
        <f ca="1">IFERROR(SUM(OFFSET(P2743,0,0,-计算结果!$B$18,1)),SUM(OFFSET(P2743,0,0,-ROW(),1)))</f>
        <v>1303.4850000000001</v>
      </c>
      <c r="Y2743" s="2">
        <f ca="1">IFERROR(SUM(OFFSET(Q2743,0,0,-计算结果!$B$18,1)),SUM(OFFSET(Q2743,0,0,-ROW(),1)))</f>
        <v>1128.7824999999989</v>
      </c>
      <c r="Z2743" s="2">
        <f ca="1">IFERROR(SUM(OFFSET(R2743,0,0,-计算结果!$B$18,1)),SUM(OFFSET(R2743,0,0,-ROW(),1)))</f>
        <v>1083.1049999999987</v>
      </c>
      <c r="AA2743" s="2">
        <f ca="1">IFERROR(SUM(OFFSET(S2743,0,0,-计算结果!$B$18,1)),SUM(OFFSET(S2743,0,0,-ROW(),1)))</f>
        <v>1096.0933333333346</v>
      </c>
      <c r="AB2743" s="2">
        <f ca="1">IFERROR(SUM(OFFSET(T2743,0,0,-计算结果!$B$18,1)),SUM(OFFSET(T2743,0,0,-ROW(),1)))</f>
        <v>1030.7149999999992</v>
      </c>
      <c r="AC2743" s="2">
        <f t="shared" ca="1" si="815"/>
        <v>1.0678917329069166</v>
      </c>
      <c r="AD2743" s="2">
        <f t="shared" ca="1" si="816"/>
        <v>1.1551003826960473</v>
      </c>
      <c r="AE2743" s="2">
        <f t="shared" ca="1" si="817"/>
        <v>1.1295631758852622</v>
      </c>
      <c r="AF2743" s="2">
        <f t="shared" ca="1" si="818"/>
        <v>1.2646415352449525</v>
      </c>
      <c r="AG2743" s="4" t="str">
        <f ca="1">IF(AND(AC2743&lt;计算结果!$B$19,AD2743&lt;计算结果!$B$19,AE2743&lt;计算结果!$B$19,AF2743&lt;计算结果!$B$19),"买",IF(AND(AC2743&gt;计算结果!$B$20,AD2743&gt;计算结果!$B$20,AE2743&gt;计算结果!$B$20,AF2743&gt;计算结果!$B$20),"卖",AG2742))</f>
        <v>卖</v>
      </c>
      <c r="AH2743" s="4" t="str">
        <f t="shared" ca="1" si="819"/>
        <v/>
      </c>
      <c r="AI2743" s="3">
        <f ca="1">IF(AG2742="买",E2743/E2742-1,0)-IF(AH2743=1,计算结果!B$17,0)</f>
        <v>0</v>
      </c>
      <c r="AJ2743" s="2">
        <f t="shared" ca="1" si="820"/>
        <v>1.5380098079150362</v>
      </c>
      <c r="AK2743" s="3">
        <f ca="1">1-AJ2743/MAX(AJ$2:AJ2743)</f>
        <v>0</v>
      </c>
    </row>
    <row r="2744" spans="1:37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6">
        <v>172324700160</v>
      </c>
      <c r="G2744" s="3">
        <f t="shared" si="806"/>
        <v>-1.7685205200259402E-2</v>
      </c>
      <c r="H2744" s="3">
        <f>1-E2744/MAX(E$2:E2744)</f>
        <v>0.45875076567072748</v>
      </c>
      <c r="I2744" s="22">
        <f t="shared" si="807"/>
        <v>3179.4624999999996</v>
      </c>
      <c r="J2744" s="22">
        <f t="shared" si="808"/>
        <v>3195.2400000000002</v>
      </c>
      <c r="K2744" s="22">
        <f t="shared" si="809"/>
        <v>3178.94</v>
      </c>
      <c r="L2744" s="22">
        <f t="shared" si="810"/>
        <v>3177.895</v>
      </c>
      <c r="M2744" s="2">
        <f t="shared" si="821"/>
        <v>11.192500000000109</v>
      </c>
      <c r="N2744" s="2">
        <f t="shared" si="822"/>
        <v>9.7750000000005457</v>
      </c>
      <c r="O2744" s="2">
        <f t="shared" si="823"/>
        <v>11.549999999999727</v>
      </c>
      <c r="P2744" s="2">
        <f t="shared" si="824"/>
        <v>12.265000000000327</v>
      </c>
      <c r="Q2744" s="2">
        <f t="shared" si="811"/>
        <v>129.85750000000007</v>
      </c>
      <c r="R2744" s="2">
        <f t="shared" si="812"/>
        <v>131.27499999999964</v>
      </c>
      <c r="S2744" s="2">
        <f t="shared" si="813"/>
        <v>129.50000000000045</v>
      </c>
      <c r="T2744" s="2">
        <f t="shared" si="814"/>
        <v>128.78499999999985</v>
      </c>
      <c r="U2744" s="2">
        <f ca="1">IFERROR(SUM(OFFSET(M2744,0,0,-计算结果!$B$18,1)),SUM(OFFSET(M2744,0,0,-ROW(),1)))</f>
        <v>1206.7100000000009</v>
      </c>
      <c r="V2744" s="2">
        <f ca="1">IFERROR(SUM(OFFSET(N2744,0,0,-计算结果!$B$18,1)),SUM(OFFSET(N2744,0,0,-ROW(),1)))</f>
        <v>1242.2350000000015</v>
      </c>
      <c r="W2744" s="2">
        <f ca="1">IFERROR(SUM(OFFSET(O2744,0,0,-计算结果!$B$18,1)),SUM(OFFSET(O2744,0,0,-ROW(),1)))</f>
        <v>1236.5733333333314</v>
      </c>
      <c r="X2744" s="2">
        <f ca="1">IFERROR(SUM(OFFSET(P2744,0,0,-计算结果!$B$18,1)),SUM(OFFSET(P2744,0,0,-ROW(),1)))</f>
        <v>1296.3000000000006</v>
      </c>
      <c r="Y2744" s="2">
        <f ca="1">IFERROR(SUM(OFFSET(Q2744,0,0,-计算结果!$B$18,1)),SUM(OFFSET(Q2744,0,0,-ROW(),1)))</f>
        <v>1210.7499999999986</v>
      </c>
      <c r="Z2744" s="2">
        <f ca="1">IFERROR(SUM(OFFSET(R2744,0,0,-计算结果!$B$18,1)),SUM(OFFSET(R2744,0,0,-ROW(),1)))</f>
        <v>1175.2249999999981</v>
      </c>
      <c r="AA2744" s="2">
        <f ca="1">IFERROR(SUM(OFFSET(S2744,0,0,-计算结果!$B$18,1)),SUM(OFFSET(S2744,0,0,-ROW(),1)))</f>
        <v>1180.8866666666681</v>
      </c>
      <c r="AB2744" s="2">
        <f ca="1">IFERROR(SUM(OFFSET(T2744,0,0,-计算结果!$B$18,1)),SUM(OFFSET(T2744,0,0,-ROW(),1)))</f>
        <v>1121.1599999999989</v>
      </c>
      <c r="AC2744" s="2">
        <f t="shared" ca="1" si="815"/>
        <v>0.99666322527359263</v>
      </c>
      <c r="AD2744" s="2">
        <f t="shared" ca="1" si="816"/>
        <v>1.0570188687272679</v>
      </c>
      <c r="AE2744" s="2">
        <f t="shared" ca="1" si="817"/>
        <v>1.0471566562978072</v>
      </c>
      <c r="AF2744" s="2">
        <f t="shared" ca="1" si="818"/>
        <v>1.1562132077491187</v>
      </c>
      <c r="AG2744" s="4" t="str">
        <f ca="1">IF(AND(AC2744&lt;计算结果!$B$19,AD2744&lt;计算结果!$B$19,AE2744&lt;计算结果!$B$19,AF2744&lt;计算结果!$B$19),"买",IF(AND(AC2744&gt;计算结果!$B$20,AD2744&gt;计算结果!$B$20,AE2744&gt;计算结果!$B$20,AF2744&gt;计算结果!$B$20),"卖",AG2743))</f>
        <v>卖</v>
      </c>
      <c r="AH2744" s="4" t="str">
        <f t="shared" ca="1" si="819"/>
        <v/>
      </c>
      <c r="AI2744" s="3">
        <f ca="1">IF(AG2743="买",E2744/E2743-1,0)-IF(AH2744=1,计算结果!B$17,0)</f>
        <v>0</v>
      </c>
      <c r="AJ2744" s="2">
        <f t="shared" ca="1" si="820"/>
        <v>1.5380098079150362</v>
      </c>
      <c r="AK2744" s="3">
        <f ca="1">1-AJ2744/MAX(AJ$2:AJ2744)</f>
        <v>0</v>
      </c>
    </row>
    <row r="2745" spans="1:37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6">
        <v>110324375552</v>
      </c>
      <c r="G2745" s="3">
        <f t="shared" si="806"/>
        <v>-6.4224480749947022E-3</v>
      </c>
      <c r="H2745" s="3">
        <f>1-E2745/MAX(E$2:E2745)</f>
        <v>0.46222691077383793</v>
      </c>
      <c r="I2745" s="22">
        <f t="shared" si="807"/>
        <v>3167.6750000000002</v>
      </c>
      <c r="J2745" s="22">
        <f t="shared" si="808"/>
        <v>3167.7250000000004</v>
      </c>
      <c r="K2745" s="22">
        <f t="shared" si="809"/>
        <v>3170.0333333333333</v>
      </c>
      <c r="L2745" s="22">
        <f t="shared" si="810"/>
        <v>3174.75</v>
      </c>
      <c r="M2745" s="2">
        <f t="shared" si="821"/>
        <v>19.097500000000309</v>
      </c>
      <c r="N2745" s="2">
        <f t="shared" si="822"/>
        <v>3.319999999999709</v>
      </c>
      <c r="O2745" s="2">
        <f t="shared" si="823"/>
        <v>19.619999999999891</v>
      </c>
      <c r="P2745" s="2">
        <f t="shared" si="824"/>
        <v>20.664999999999964</v>
      </c>
      <c r="Q2745" s="2">
        <f t="shared" si="811"/>
        <v>28.522499999999582</v>
      </c>
      <c r="R2745" s="2">
        <f t="shared" si="812"/>
        <v>44.300000000000182</v>
      </c>
      <c r="S2745" s="2">
        <f t="shared" si="813"/>
        <v>28</v>
      </c>
      <c r="T2745" s="2">
        <f t="shared" si="814"/>
        <v>26.954999999999927</v>
      </c>
      <c r="U2745" s="2">
        <f ca="1">IFERROR(SUM(OFFSET(M2745,0,0,-计算结果!$B$18,1)),SUM(OFFSET(M2745,0,0,-ROW(),1)))</f>
        <v>1206.1000000000013</v>
      </c>
      <c r="V2745" s="2">
        <f ca="1">IFERROR(SUM(OFFSET(N2745,0,0,-计算结果!$B$18,1)),SUM(OFFSET(N2745,0,0,-ROW(),1)))</f>
        <v>1232.8075000000013</v>
      </c>
      <c r="W2745" s="2">
        <f ca="1">IFERROR(SUM(OFFSET(O2745,0,0,-计算结果!$B$18,1)),SUM(OFFSET(O2745,0,0,-ROW(),1)))</f>
        <v>1236.6466666666647</v>
      </c>
      <c r="X2745" s="2">
        <f ca="1">IFERROR(SUM(OFFSET(P2745,0,0,-计算结果!$B$18,1)),SUM(OFFSET(P2745,0,0,-ROW(),1)))</f>
        <v>1297.7400000000002</v>
      </c>
      <c r="Y2745" s="2">
        <f ca="1">IFERROR(SUM(OFFSET(Q2745,0,0,-计算结果!$B$18,1)),SUM(OFFSET(Q2745,0,0,-ROW(),1)))</f>
        <v>1204.679999999998</v>
      </c>
      <c r="Z2745" s="2">
        <f ca="1">IFERROR(SUM(OFFSET(R2745,0,0,-计算结果!$B$18,1)),SUM(OFFSET(R2745,0,0,-ROW(),1)))</f>
        <v>1177.972499999998</v>
      </c>
      <c r="AA2745" s="2">
        <f ca="1">IFERROR(SUM(OFFSET(S2745,0,0,-计算结果!$B$18,1)),SUM(OFFSET(S2745,0,0,-ROW(),1)))</f>
        <v>1174.1333333333346</v>
      </c>
      <c r="AB2745" s="2">
        <f ca="1">IFERROR(SUM(OFFSET(T2745,0,0,-计算结果!$B$18,1)),SUM(OFFSET(T2745,0,0,-ROW(),1)))</f>
        <v>1113.0399999999991</v>
      </c>
      <c r="AC2745" s="2">
        <f t="shared" ca="1" si="815"/>
        <v>1.0011787362619147</v>
      </c>
      <c r="AD2745" s="2">
        <f t="shared" ca="1" si="816"/>
        <v>1.0465503226942932</v>
      </c>
      <c r="AE2745" s="2">
        <f t="shared" ca="1" si="817"/>
        <v>1.0532421076538696</v>
      </c>
      <c r="AF2745" s="2">
        <f t="shared" ca="1" si="818"/>
        <v>1.1659419248185163</v>
      </c>
      <c r="AG2745" s="4" t="str">
        <f ca="1">IF(AND(AC2745&lt;计算结果!$B$19,AD2745&lt;计算结果!$B$19,AE2745&lt;计算结果!$B$19,AF2745&lt;计算结果!$B$19),"买",IF(AND(AC2745&gt;计算结果!$B$20,AD2745&gt;计算结果!$B$20,AE2745&gt;计算结果!$B$20,AF2745&gt;计算结果!$B$20),"卖",AG2744))</f>
        <v>卖</v>
      </c>
      <c r="AH2745" s="4" t="str">
        <f t="shared" ca="1" si="819"/>
        <v/>
      </c>
      <c r="AI2745" s="3">
        <f ca="1">IF(AG2744="买",E2745/E2744-1,0)-IF(AH2745=1,计算结果!B$17,0)</f>
        <v>0</v>
      </c>
      <c r="AJ2745" s="2">
        <f t="shared" ca="1" si="820"/>
        <v>1.5380098079150362</v>
      </c>
      <c r="AK2745" s="3">
        <f ca="1">1-AJ2745/MAX(AJ$2:AJ2745)</f>
        <v>0</v>
      </c>
    </row>
    <row r="2746" spans="1:37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6">
        <v>82442919936</v>
      </c>
      <c r="G2746" s="3">
        <f t="shared" si="806"/>
        <v>4.524457381509972E-3</v>
      </c>
      <c r="H2746" s="3">
        <f>1-E2746/MAX(E$2:E2746)</f>
        <v>0.4597937793507112</v>
      </c>
      <c r="I2746" s="22">
        <f t="shared" si="807"/>
        <v>3165.7925</v>
      </c>
      <c r="J2746" s="22">
        <f t="shared" si="808"/>
        <v>3157.7075</v>
      </c>
      <c r="K2746" s="22">
        <f t="shared" si="809"/>
        <v>3162.7566666666667</v>
      </c>
      <c r="L2746" s="22">
        <f t="shared" si="810"/>
        <v>3156.6849999999999</v>
      </c>
      <c r="M2746" s="2">
        <f t="shared" si="821"/>
        <v>7.7049999999999272</v>
      </c>
      <c r="N2746" s="2">
        <f t="shared" si="822"/>
        <v>7.6549999999997453</v>
      </c>
      <c r="O2746" s="2">
        <f t="shared" si="823"/>
        <v>5.3466666666668061</v>
      </c>
      <c r="P2746" s="2">
        <f t="shared" si="824"/>
        <v>0.63000000000010914</v>
      </c>
      <c r="Q2746" s="2">
        <f t="shared" si="811"/>
        <v>29.6850000000004</v>
      </c>
      <c r="R2746" s="2">
        <f t="shared" si="812"/>
        <v>29.735000000000582</v>
      </c>
      <c r="S2746" s="2">
        <f t="shared" si="813"/>
        <v>32.043333333333521</v>
      </c>
      <c r="T2746" s="2">
        <f t="shared" si="814"/>
        <v>36.760000000000218</v>
      </c>
      <c r="U2746" s="2">
        <f ca="1">IFERROR(SUM(OFFSET(M2746,0,0,-计算结果!$B$18,1)),SUM(OFFSET(M2746,0,0,-ROW(),1)))</f>
        <v>1205.3400000000015</v>
      </c>
      <c r="V2746" s="2">
        <f ca="1">IFERROR(SUM(OFFSET(N2746,0,0,-计算结果!$B$18,1)),SUM(OFFSET(N2746,0,0,-ROW(),1)))</f>
        <v>1224.0125000000007</v>
      </c>
      <c r="W2746" s="2">
        <f ca="1">IFERROR(SUM(OFFSET(O2746,0,0,-计算结果!$B$18,1)),SUM(OFFSET(O2746,0,0,-ROW(),1)))</f>
        <v>1229.0033333333317</v>
      </c>
      <c r="X2746" s="2">
        <f ca="1">IFERROR(SUM(OFFSET(P2746,0,0,-计算结果!$B$18,1)),SUM(OFFSET(P2746,0,0,-ROW(),1)))</f>
        <v>1276.3300000000004</v>
      </c>
      <c r="Y2746" s="2">
        <f ca="1">IFERROR(SUM(OFFSET(Q2746,0,0,-计算结果!$B$18,1)),SUM(OFFSET(Q2746,0,0,-ROW(),1)))</f>
        <v>1043.8499999999981</v>
      </c>
      <c r="Z2746" s="2">
        <f ca="1">IFERROR(SUM(OFFSET(R2746,0,0,-计算结果!$B$18,1)),SUM(OFFSET(R2746,0,0,-ROW(),1)))</f>
        <v>1025.1774999999989</v>
      </c>
      <c r="AA2746" s="2">
        <f ca="1">IFERROR(SUM(OFFSET(S2746,0,0,-计算结果!$B$18,1)),SUM(OFFSET(S2746,0,0,-ROW(),1)))</f>
        <v>1020.1866666666679</v>
      </c>
      <c r="AB2746" s="2">
        <f ca="1">IFERROR(SUM(OFFSET(T2746,0,0,-计算结果!$B$18,1)),SUM(OFFSET(T2746,0,0,-ROW(),1)))</f>
        <v>972.85999999999922</v>
      </c>
      <c r="AC2746" s="2">
        <f t="shared" ca="1" si="815"/>
        <v>1.1547061359390753</v>
      </c>
      <c r="AD2746" s="2">
        <f t="shared" ca="1" si="816"/>
        <v>1.193951779082161</v>
      </c>
      <c r="AE2746" s="2">
        <f t="shared" ca="1" si="817"/>
        <v>1.2046847635726765</v>
      </c>
      <c r="AF2746" s="2">
        <f t="shared" ca="1" si="818"/>
        <v>1.311935941450981</v>
      </c>
      <c r="AG2746" s="4" t="str">
        <f ca="1">IF(AND(AC2746&lt;计算结果!$B$19,AD2746&lt;计算结果!$B$19,AE2746&lt;计算结果!$B$19,AF2746&lt;计算结果!$B$19),"买",IF(AND(AC2746&gt;计算结果!$B$20,AD2746&gt;计算结果!$B$20,AE2746&gt;计算结果!$B$20,AF2746&gt;计算结果!$B$20),"卖",AG2745))</f>
        <v>卖</v>
      </c>
      <c r="AH2746" s="4" t="str">
        <f t="shared" ca="1" si="819"/>
        <v/>
      </c>
      <c r="AI2746" s="3">
        <f ca="1">IF(AG2745="买",E2746/E2745-1,0)-IF(AH2746=1,计算结果!B$17,0)</f>
        <v>0</v>
      </c>
      <c r="AJ2746" s="2">
        <f t="shared" ca="1" si="820"/>
        <v>1.5380098079150362</v>
      </c>
      <c r="AK2746" s="3">
        <f ca="1">1-AJ2746/MAX(AJ$2:AJ2746)</f>
        <v>0</v>
      </c>
    </row>
    <row r="2747" spans="1:37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6">
        <v>74734845952</v>
      </c>
      <c r="G2747" s="3">
        <f t="shared" si="806"/>
        <v>-4.0536709817631245E-3</v>
      </c>
      <c r="H2747" s="3">
        <f>1-E2747/MAX(E$2:E2747)</f>
        <v>0.46198359763152519</v>
      </c>
      <c r="I2747" s="22">
        <f t="shared" si="807"/>
        <v>3158.36</v>
      </c>
      <c r="J2747" s="22">
        <f t="shared" si="808"/>
        <v>3159.0375000000004</v>
      </c>
      <c r="K2747" s="22">
        <f t="shared" si="809"/>
        <v>3157.1366666666668</v>
      </c>
      <c r="L2747" s="22">
        <f t="shared" si="810"/>
        <v>3154.69</v>
      </c>
      <c r="M2747" s="2">
        <f t="shared" si="821"/>
        <v>6.4774999999999636</v>
      </c>
      <c r="N2747" s="2">
        <f t="shared" si="822"/>
        <v>14.5625</v>
      </c>
      <c r="O2747" s="2">
        <f t="shared" si="823"/>
        <v>9.5133333333333212</v>
      </c>
      <c r="P2747" s="2">
        <f t="shared" si="824"/>
        <v>15.585000000000036</v>
      </c>
      <c r="Q2747" s="2">
        <f t="shared" si="811"/>
        <v>28.682499999999891</v>
      </c>
      <c r="R2747" s="2">
        <f t="shared" si="812"/>
        <v>20.597499999999854</v>
      </c>
      <c r="S2747" s="2">
        <f t="shared" si="813"/>
        <v>25.646666666666533</v>
      </c>
      <c r="T2747" s="2">
        <f t="shared" si="814"/>
        <v>19.574999999999818</v>
      </c>
      <c r="U2747" s="2">
        <f ca="1">IFERROR(SUM(OFFSET(M2747,0,0,-计算结果!$B$18,1)),SUM(OFFSET(M2747,0,0,-ROW(),1)))</f>
        <v>1209.277500000002</v>
      </c>
      <c r="V2747" s="2">
        <f ca="1">IFERROR(SUM(OFFSET(N2747,0,0,-计算结果!$B$18,1)),SUM(OFFSET(N2747,0,0,-ROW(),1)))</f>
        <v>1282.4500000000012</v>
      </c>
      <c r="W2747" s="2">
        <f ca="1">IFERROR(SUM(OFFSET(O2747,0,0,-计算结果!$B$18,1)),SUM(OFFSET(O2747,0,0,-ROW(),1)))</f>
        <v>1250.3433333333319</v>
      </c>
      <c r="X2747" s="2">
        <f ca="1">IFERROR(SUM(OFFSET(P2747,0,0,-计算结果!$B$18,1)),SUM(OFFSET(P2747,0,0,-ROW(),1)))</f>
        <v>1332.4750000000004</v>
      </c>
      <c r="Y2747" s="2">
        <f ca="1">IFERROR(SUM(OFFSET(Q2747,0,0,-计算结果!$B$18,1)),SUM(OFFSET(Q2747,0,0,-ROW(),1)))</f>
        <v>1013.6324999999974</v>
      </c>
      <c r="Z2747" s="2">
        <f ca="1">IFERROR(SUM(OFFSET(R2747,0,0,-计算结果!$B$18,1)),SUM(OFFSET(R2747,0,0,-ROW(),1)))</f>
        <v>940.45999999999822</v>
      </c>
      <c r="AA2747" s="2">
        <f ca="1">IFERROR(SUM(OFFSET(S2747,0,0,-计算结果!$B$18,1)),SUM(OFFSET(S2747,0,0,-ROW(),1)))</f>
        <v>972.56666666666752</v>
      </c>
      <c r="AB2747" s="2">
        <f ca="1">IFERROR(SUM(OFFSET(T2747,0,0,-计算结果!$B$18,1)),SUM(OFFSET(T2747,0,0,-ROW(),1)))</f>
        <v>890.43499999999904</v>
      </c>
      <c r="AC2747" s="2">
        <f t="shared" ca="1" si="815"/>
        <v>1.193013740186907</v>
      </c>
      <c r="AD2747" s="2">
        <f t="shared" ca="1" si="816"/>
        <v>1.3636411968611144</v>
      </c>
      <c r="AE2747" s="2">
        <f t="shared" ca="1" si="817"/>
        <v>1.2856119546217886</v>
      </c>
      <c r="AF2747" s="2">
        <f t="shared" ca="1" si="818"/>
        <v>1.4964315194259006</v>
      </c>
      <c r="AG2747" s="4" t="str">
        <f ca="1">IF(AND(AC2747&lt;计算结果!$B$19,AD2747&lt;计算结果!$B$19,AE2747&lt;计算结果!$B$19,AF2747&lt;计算结果!$B$19),"买",IF(AND(AC2747&gt;计算结果!$B$20,AD2747&gt;计算结果!$B$20,AE2747&gt;计算结果!$B$20,AF2747&gt;计算结果!$B$20),"卖",AG2746))</f>
        <v>卖</v>
      </c>
      <c r="AH2747" s="4" t="str">
        <f t="shared" ca="1" si="819"/>
        <v/>
      </c>
      <c r="AI2747" s="3">
        <f ca="1">IF(AG2746="买",E2747/E2746-1,0)-IF(AH2747=1,计算结果!B$17,0)</f>
        <v>0</v>
      </c>
      <c r="AJ2747" s="2">
        <f t="shared" ca="1" si="820"/>
        <v>1.5380098079150362</v>
      </c>
      <c r="AK2747" s="3">
        <f ca="1">1-AJ2747/MAX(AJ$2:AJ2747)</f>
        <v>0</v>
      </c>
    </row>
    <row r="2748" spans="1:37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6">
        <v>68871553024</v>
      </c>
      <c r="G2748" s="3">
        <f t="shared" si="806"/>
        <v>5.4174059069647118E-3</v>
      </c>
      <c r="H2748" s="3">
        <f>1-E2748/MAX(E$2:E2748)</f>
        <v>0.45906894439529033</v>
      </c>
      <c r="I2748" s="22">
        <f t="shared" si="807"/>
        <v>3172.4549999999999</v>
      </c>
      <c r="J2748" s="22">
        <f t="shared" si="808"/>
        <v>3167.6075000000001</v>
      </c>
      <c r="K2748" s="22">
        <f t="shared" si="809"/>
        <v>3170.22</v>
      </c>
      <c r="L2748" s="22">
        <f t="shared" si="810"/>
        <v>3165.75</v>
      </c>
      <c r="M2748" s="2">
        <f t="shared" si="821"/>
        <v>22.739999999999782</v>
      </c>
      <c r="N2748" s="2">
        <f t="shared" si="822"/>
        <v>22.062499999999545</v>
      </c>
      <c r="O2748" s="2">
        <f t="shared" si="823"/>
        <v>23.963333333333139</v>
      </c>
      <c r="P2748" s="2">
        <f t="shared" si="824"/>
        <v>26.409999999999854</v>
      </c>
      <c r="Q2748" s="2">
        <f t="shared" si="811"/>
        <v>7.9600000000000364</v>
      </c>
      <c r="R2748" s="2">
        <f t="shared" si="812"/>
        <v>8.6375000000002728</v>
      </c>
      <c r="S2748" s="2">
        <f t="shared" si="813"/>
        <v>6.7366666666666788</v>
      </c>
      <c r="T2748" s="2">
        <f t="shared" si="814"/>
        <v>4.2899999999999636</v>
      </c>
      <c r="U2748" s="2">
        <f ca="1">IFERROR(SUM(OFFSET(M2748,0,0,-计算结果!$B$18,1)),SUM(OFFSET(M2748,0,0,-ROW(),1)))</f>
        <v>1232.9975000000022</v>
      </c>
      <c r="V2748" s="2">
        <f ca="1">IFERROR(SUM(OFFSET(N2748,0,0,-计算结果!$B$18,1)),SUM(OFFSET(N2748,0,0,-ROW(),1)))</f>
        <v>1304.0100000000007</v>
      </c>
      <c r="W2748" s="2">
        <f ca="1">IFERROR(SUM(OFFSET(O2748,0,0,-计算结果!$B$18,1)),SUM(OFFSET(O2748,0,0,-ROW(),1)))</f>
        <v>1272.8933333333321</v>
      </c>
      <c r="X2748" s="2">
        <f ca="1">IFERROR(SUM(OFFSET(P2748,0,0,-计算结果!$B$18,1)),SUM(OFFSET(P2748,0,0,-ROW(),1)))</f>
        <v>1352.6850000000004</v>
      </c>
      <c r="Y2748" s="2">
        <f ca="1">IFERROR(SUM(OFFSET(Q2748,0,0,-计算结果!$B$18,1)),SUM(OFFSET(Q2748,0,0,-ROW(),1)))</f>
        <v>901.95249999999714</v>
      </c>
      <c r="Z2748" s="2">
        <f ca="1">IFERROR(SUM(OFFSET(R2748,0,0,-计算结果!$B$18,1)),SUM(OFFSET(R2748,0,0,-ROW(),1)))</f>
        <v>830.93999999999869</v>
      </c>
      <c r="AA2748" s="2">
        <f ca="1">IFERROR(SUM(OFFSET(S2748,0,0,-计算结果!$B$18,1)),SUM(OFFSET(S2748,0,0,-ROW(),1)))</f>
        <v>862.0566666666673</v>
      </c>
      <c r="AB2748" s="2">
        <f ca="1">IFERROR(SUM(OFFSET(T2748,0,0,-计算结果!$B$18,1)),SUM(OFFSET(T2748,0,0,-ROW(),1)))</f>
        <v>782.26499999999896</v>
      </c>
      <c r="AC2748" s="2">
        <f t="shared" ca="1" si="815"/>
        <v>1.3670315232786716</v>
      </c>
      <c r="AD2748" s="2">
        <f t="shared" ca="1" si="816"/>
        <v>1.5693190844104301</v>
      </c>
      <c r="AE2748" s="2">
        <f t="shared" ca="1" si="817"/>
        <v>1.4765773325032745</v>
      </c>
      <c r="AF2748" s="2">
        <f t="shared" ca="1" si="818"/>
        <v>1.7291902360453326</v>
      </c>
      <c r="AG2748" s="4" t="str">
        <f ca="1">IF(AND(AC2748&lt;计算结果!$B$19,AD2748&lt;计算结果!$B$19,AE2748&lt;计算结果!$B$19,AF2748&lt;计算结果!$B$19),"买",IF(AND(AC2748&gt;计算结果!$B$20,AD2748&gt;计算结果!$B$20,AE2748&gt;计算结果!$B$20,AF2748&gt;计算结果!$B$20),"卖",AG2747))</f>
        <v>卖</v>
      </c>
      <c r="AH2748" s="4" t="str">
        <f t="shared" ca="1" si="819"/>
        <v/>
      </c>
      <c r="AI2748" s="3">
        <f ca="1">IF(AG2747="买",E2748/E2747-1,0)-IF(AH2748=1,计算结果!B$17,0)</f>
        <v>0</v>
      </c>
      <c r="AJ2748" s="2">
        <f t="shared" ca="1" si="820"/>
        <v>1.5380098079150362</v>
      </c>
      <c r="AK2748" s="3">
        <f ca="1">1-AJ2748/MAX(AJ$2:AJ2748)</f>
        <v>0</v>
      </c>
    </row>
    <row r="2749" spans="1:37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6">
        <v>70620405760</v>
      </c>
      <c r="G2749" s="3">
        <f t="shared" si="806"/>
        <v>-4.1646221014355334E-3</v>
      </c>
      <c r="H2749" s="3">
        <f>1-E2749/MAX(E$2:E2749)</f>
        <v>0.46132171782481446</v>
      </c>
      <c r="I2749" s="22">
        <f t="shared" si="807"/>
        <v>3170.84</v>
      </c>
      <c r="J2749" s="22">
        <f t="shared" si="808"/>
        <v>3174.8425000000002</v>
      </c>
      <c r="K2749" s="22">
        <f t="shared" si="809"/>
        <v>3172.48</v>
      </c>
      <c r="L2749" s="22">
        <f t="shared" si="810"/>
        <v>3175.76</v>
      </c>
      <c r="M2749" s="2">
        <f t="shared" si="821"/>
        <v>16.375</v>
      </c>
      <c r="N2749" s="2">
        <f t="shared" si="822"/>
        <v>21.222499999999854</v>
      </c>
      <c r="O2749" s="2">
        <f t="shared" si="823"/>
        <v>18.610000000000127</v>
      </c>
      <c r="P2749" s="2">
        <f t="shared" si="824"/>
        <v>23.079999999999927</v>
      </c>
      <c r="Q2749" s="2">
        <f t="shared" si="811"/>
        <v>9.7649999999998727</v>
      </c>
      <c r="R2749" s="2">
        <f t="shared" si="812"/>
        <v>4.9175000000000182</v>
      </c>
      <c r="S2749" s="2">
        <f t="shared" si="813"/>
        <v>7.5299999999997453</v>
      </c>
      <c r="T2749" s="2">
        <f t="shared" si="814"/>
        <v>3.0599999999999454</v>
      </c>
      <c r="U2749" s="2">
        <f ca="1">IFERROR(SUM(OFFSET(M2749,0,0,-计算结果!$B$18,1)),SUM(OFFSET(M2749,0,0,-ROW(),1)))</f>
        <v>1177.9375000000023</v>
      </c>
      <c r="V2749" s="2">
        <f ca="1">IFERROR(SUM(OFFSET(N2749,0,0,-计算结果!$B$18,1)),SUM(OFFSET(N2749,0,0,-ROW(),1)))</f>
        <v>1269.3250000000003</v>
      </c>
      <c r="W2749" s="2">
        <f ca="1">IFERROR(SUM(OFFSET(O2749,0,0,-计算结果!$B$18,1)),SUM(OFFSET(O2749,0,0,-ROW(),1)))</f>
        <v>1220.5799999999986</v>
      </c>
      <c r="X2749" s="2">
        <f ca="1">IFERROR(SUM(OFFSET(P2749,0,0,-计算结果!$B$18,1)),SUM(OFFSET(P2749,0,0,-ROW(),1)))</f>
        <v>1305.8650000000002</v>
      </c>
      <c r="Y2749" s="2">
        <f ca="1">IFERROR(SUM(OFFSET(Q2749,0,0,-计算结果!$B$18,1)),SUM(OFFSET(Q2749,0,0,-ROW(),1)))</f>
        <v>896.03249999999707</v>
      </c>
      <c r="Z2749" s="2">
        <f ca="1">IFERROR(SUM(OFFSET(R2749,0,0,-计算结果!$B$18,1)),SUM(OFFSET(R2749,0,0,-ROW(),1)))</f>
        <v>804.64499999999907</v>
      </c>
      <c r="AA2749" s="2">
        <f ca="1">IFERROR(SUM(OFFSET(S2749,0,0,-计算结果!$B$18,1)),SUM(OFFSET(S2749,0,0,-ROW(),1)))</f>
        <v>853.39000000000078</v>
      </c>
      <c r="AB2749" s="2">
        <f ca="1">IFERROR(SUM(OFFSET(T2749,0,0,-计算结果!$B$18,1)),SUM(OFFSET(T2749,0,0,-ROW(),1)))</f>
        <v>768.10499999999911</v>
      </c>
      <c r="AC2749" s="2">
        <f t="shared" ca="1" si="815"/>
        <v>1.3146147042657561</v>
      </c>
      <c r="AD2749" s="2">
        <f t="shared" ca="1" si="816"/>
        <v>1.5774969085745909</v>
      </c>
      <c r="AE2749" s="2">
        <f t="shared" ca="1" si="817"/>
        <v>1.4302722084861523</v>
      </c>
      <c r="AF2749" s="2">
        <f t="shared" ca="1" si="818"/>
        <v>1.7001126148117793</v>
      </c>
      <c r="AG2749" s="4" t="str">
        <f ca="1">IF(AND(AC2749&lt;计算结果!$B$19,AD2749&lt;计算结果!$B$19,AE2749&lt;计算结果!$B$19,AF2749&lt;计算结果!$B$19),"买",IF(AND(AC2749&gt;计算结果!$B$20,AD2749&gt;计算结果!$B$20,AE2749&gt;计算结果!$B$20,AF2749&gt;计算结果!$B$20),"卖",AG2748))</f>
        <v>卖</v>
      </c>
      <c r="AH2749" s="4" t="str">
        <f t="shared" ca="1" si="819"/>
        <v/>
      </c>
      <c r="AI2749" s="3">
        <f ca="1">IF(AG2748="买",E2749/E2748-1,0)-IF(AH2749=1,计算结果!B$17,0)</f>
        <v>0</v>
      </c>
      <c r="AJ2749" s="2">
        <f t="shared" ca="1" si="820"/>
        <v>1.5380098079150362</v>
      </c>
      <c r="AK2749" s="3">
        <f ca="1">1-AJ2749/MAX(AJ$2:AJ2749)</f>
        <v>0</v>
      </c>
    </row>
    <row r="2750" spans="1:37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6">
        <v>78876770304</v>
      </c>
      <c r="G2750" s="3">
        <f t="shared" si="806"/>
        <v>-1.686713498761816E-3</v>
      </c>
      <c r="H2750" s="3">
        <f>1-E2750/MAX(E$2:E2750)</f>
        <v>0.46223031375484924</v>
      </c>
      <c r="I2750" s="22">
        <f t="shared" si="807"/>
        <v>3157.8924999999999</v>
      </c>
      <c r="J2750" s="22">
        <f t="shared" si="808"/>
        <v>3160.08</v>
      </c>
      <c r="K2750" s="22">
        <f t="shared" si="809"/>
        <v>3156.9966666666664</v>
      </c>
      <c r="L2750" s="22">
        <f t="shared" si="810"/>
        <v>3155.2049999999999</v>
      </c>
      <c r="M2750" s="2">
        <f t="shared" si="821"/>
        <v>3.9299999999998363</v>
      </c>
      <c r="N2750" s="2">
        <f t="shared" si="822"/>
        <v>-7.2500000000218279E-2</v>
      </c>
      <c r="O2750" s="2">
        <f t="shared" si="823"/>
        <v>2.2899999999999636</v>
      </c>
      <c r="P2750" s="2">
        <f t="shared" si="824"/>
        <v>-0.99000000000023647</v>
      </c>
      <c r="Q2750" s="2">
        <f t="shared" si="811"/>
        <v>35.200000000000273</v>
      </c>
      <c r="R2750" s="2">
        <f t="shared" si="812"/>
        <v>39.202500000000327</v>
      </c>
      <c r="S2750" s="2">
        <f t="shared" si="813"/>
        <v>36.840000000000146</v>
      </c>
      <c r="T2750" s="2">
        <f t="shared" si="814"/>
        <v>40.120000000000346</v>
      </c>
      <c r="U2750" s="2">
        <f ca="1">IFERROR(SUM(OFFSET(M2750,0,0,-计算结果!$B$18,1)),SUM(OFFSET(M2750,0,0,-ROW(),1)))</f>
        <v>1045.9325000000022</v>
      </c>
      <c r="V2750" s="2">
        <f ca="1">IFERROR(SUM(OFFSET(N2750,0,0,-计算结果!$B$18,1)),SUM(OFFSET(N2750,0,0,-ROW(),1)))</f>
        <v>1120.9800000000005</v>
      </c>
      <c r="W2750" s="2">
        <f ca="1">IFERROR(SUM(OFFSET(O2750,0,0,-计算结果!$B$18,1)),SUM(OFFSET(O2750,0,0,-ROW(),1)))</f>
        <v>1082.9666666666658</v>
      </c>
      <c r="X2750" s="2">
        <f ca="1">IFERROR(SUM(OFFSET(P2750,0,0,-计算结果!$B$18,1)),SUM(OFFSET(P2750,0,0,-ROW(),1)))</f>
        <v>1157.0350000000003</v>
      </c>
      <c r="Y2750" s="2">
        <f ca="1">IFERROR(SUM(OFFSET(Q2750,0,0,-计算结果!$B$18,1)),SUM(OFFSET(Q2750,0,0,-ROW(),1)))</f>
        <v>945.56749999999738</v>
      </c>
      <c r="Z2750" s="2">
        <f ca="1">IFERROR(SUM(OFFSET(R2750,0,0,-计算结果!$B$18,1)),SUM(OFFSET(R2750,0,0,-ROW(),1)))</f>
        <v>870.51999999999907</v>
      </c>
      <c r="AA2750" s="2">
        <f ca="1">IFERROR(SUM(OFFSET(S2750,0,0,-计算结果!$B$18,1)),SUM(OFFSET(S2750,0,0,-ROW(),1)))</f>
        <v>908.53333333333376</v>
      </c>
      <c r="AB2750" s="2">
        <f ca="1">IFERROR(SUM(OFFSET(T2750,0,0,-计算结果!$B$18,1)),SUM(OFFSET(T2750,0,0,-ROW(),1)))</f>
        <v>834.46499999999924</v>
      </c>
      <c r="AC2750" s="2">
        <f t="shared" ca="1" si="815"/>
        <v>1.1061426074817557</v>
      </c>
      <c r="AD2750" s="2">
        <f t="shared" ca="1" si="816"/>
        <v>1.2877130910260552</v>
      </c>
      <c r="AE2750" s="2">
        <f t="shared" ca="1" si="817"/>
        <v>1.1919944232462563</v>
      </c>
      <c r="AF2750" s="2">
        <f t="shared" ca="1" si="818"/>
        <v>1.3865590528062908</v>
      </c>
      <c r="AG2750" s="4" t="str">
        <f ca="1">IF(AND(AC2750&lt;计算结果!$B$19,AD2750&lt;计算结果!$B$19,AE2750&lt;计算结果!$B$19,AF2750&lt;计算结果!$B$19),"买",IF(AND(AC2750&gt;计算结果!$B$20,AD2750&gt;计算结果!$B$20,AE2750&gt;计算结果!$B$20,AF2750&gt;计算结果!$B$20),"卖",AG2749))</f>
        <v>卖</v>
      </c>
      <c r="AH2750" s="4" t="str">
        <f t="shared" ca="1" si="819"/>
        <v/>
      </c>
      <c r="AI2750" s="3">
        <f ca="1">IF(AG2749="买",E2750/E2749-1,0)-IF(AH2750=1,计算结果!B$17,0)</f>
        <v>0</v>
      </c>
      <c r="AJ2750" s="2">
        <f t="shared" ca="1" si="820"/>
        <v>1.5380098079150362</v>
      </c>
      <c r="AK2750" s="3">
        <f ca="1">1-AJ2750/MAX(AJ$2:AJ2750)</f>
        <v>0</v>
      </c>
    </row>
    <row r="2751" spans="1:37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6">
        <v>70807707648</v>
      </c>
      <c r="G2751" s="3">
        <f t="shared" si="806"/>
        <v>-1.2118028969365646E-3</v>
      </c>
      <c r="H2751" s="3">
        <f>1-E2751/MAX(E$2:E2751)</f>
        <v>0.46288198461852581</v>
      </c>
      <c r="I2751" s="22">
        <f t="shared" si="807"/>
        <v>3158.5475000000001</v>
      </c>
      <c r="J2751" s="22">
        <f t="shared" si="808"/>
        <v>3157.7449999999999</v>
      </c>
      <c r="K2751" s="22">
        <f t="shared" si="809"/>
        <v>3159.146666666667</v>
      </c>
      <c r="L2751" s="22">
        <f t="shared" si="810"/>
        <v>3160.3450000000003</v>
      </c>
      <c r="M2751" s="2">
        <f t="shared" si="821"/>
        <v>13.397500000000036</v>
      </c>
      <c r="N2751" s="2">
        <f t="shared" si="822"/>
        <v>11.210000000000036</v>
      </c>
      <c r="O2751" s="2">
        <f t="shared" si="823"/>
        <v>14.293333333333521</v>
      </c>
      <c r="P2751" s="2">
        <f t="shared" si="824"/>
        <v>16.085000000000036</v>
      </c>
      <c r="Q2751" s="2">
        <f t="shared" si="811"/>
        <v>8.4924999999998363</v>
      </c>
      <c r="R2751" s="2">
        <f t="shared" si="812"/>
        <v>10.679999999999836</v>
      </c>
      <c r="S2751" s="2">
        <f t="shared" si="813"/>
        <v>7.5966666666663514</v>
      </c>
      <c r="T2751" s="2">
        <f t="shared" si="814"/>
        <v>5.8049999999998363</v>
      </c>
      <c r="U2751" s="2">
        <f ca="1">IFERROR(SUM(OFFSET(M2751,0,0,-计算结果!$B$18,1)),SUM(OFFSET(M2751,0,0,-ROW(),1)))</f>
        <v>1003.5150000000021</v>
      </c>
      <c r="V2751" s="2">
        <f ca="1">IFERROR(SUM(OFFSET(N2751,0,0,-计算结果!$B$18,1)),SUM(OFFSET(N2751,0,0,-ROW(),1)))</f>
        <v>1047.0225</v>
      </c>
      <c r="W2751" s="2">
        <f ca="1">IFERROR(SUM(OFFSET(O2751,0,0,-计算结果!$B$18,1)),SUM(OFFSET(O2751,0,0,-ROW(),1)))</f>
        <v>1031.8766666666661</v>
      </c>
      <c r="X2751" s="2">
        <f ca="1">IFERROR(SUM(OFFSET(P2751,0,0,-计算结果!$B$18,1)),SUM(OFFSET(P2751,0,0,-ROW(),1)))</f>
        <v>1088.6000000000004</v>
      </c>
      <c r="Y2751" s="2">
        <f ca="1">IFERROR(SUM(OFFSET(Q2751,0,0,-计算结果!$B$18,1)),SUM(OFFSET(Q2751,0,0,-ROW(),1)))</f>
        <v>971.68499999999722</v>
      </c>
      <c r="Z2751" s="2">
        <f ca="1">IFERROR(SUM(OFFSET(R2751,0,0,-计算结果!$B$18,1)),SUM(OFFSET(R2751,0,0,-ROW(),1)))</f>
        <v>928.17749999999933</v>
      </c>
      <c r="AA2751" s="2">
        <f ca="1">IFERROR(SUM(OFFSET(S2751,0,0,-计算结果!$B$18,1)),SUM(OFFSET(S2751,0,0,-ROW(),1)))</f>
        <v>943.32333333333327</v>
      </c>
      <c r="AB2751" s="2">
        <f ca="1">IFERROR(SUM(OFFSET(T2751,0,0,-计算结果!$B$18,1)),SUM(OFFSET(T2751,0,0,-ROW(),1)))</f>
        <v>886.599999999999</v>
      </c>
      <c r="AC2751" s="2">
        <f t="shared" ca="1" si="815"/>
        <v>1.0327575294462763</v>
      </c>
      <c r="AD2751" s="2">
        <f t="shared" ca="1" si="816"/>
        <v>1.1280412421115582</v>
      </c>
      <c r="AE2751" s="2">
        <f t="shared" ca="1" si="817"/>
        <v>1.0938737866479145</v>
      </c>
      <c r="AF2751" s="2">
        <f t="shared" ca="1" si="818"/>
        <v>1.2278366794495845</v>
      </c>
      <c r="AG2751" s="4" t="str">
        <f ca="1">IF(AND(AC2751&lt;计算结果!$B$19,AD2751&lt;计算结果!$B$19,AE2751&lt;计算结果!$B$19,AF2751&lt;计算结果!$B$19),"买",IF(AND(AC2751&gt;计算结果!$B$20,AD2751&gt;计算结果!$B$20,AE2751&gt;计算结果!$B$20,AF2751&gt;计算结果!$B$20),"卖",AG2750))</f>
        <v>卖</v>
      </c>
      <c r="AH2751" s="4" t="str">
        <f t="shared" ca="1" si="819"/>
        <v/>
      </c>
      <c r="AI2751" s="3">
        <f ca="1">IF(AG2750="买",E2751/E2750-1,0)-IF(AH2751=1,计算结果!B$17,0)</f>
        <v>0</v>
      </c>
      <c r="AJ2751" s="2">
        <f t="shared" ca="1" si="820"/>
        <v>1.5380098079150362</v>
      </c>
      <c r="AK2751" s="3">
        <f ca="1">1-AJ2751/MAX(AJ$2:AJ2751)</f>
        <v>0</v>
      </c>
    </row>
    <row r="2752" spans="1:37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6">
        <v>115733864448</v>
      </c>
      <c r="G2752" s="3">
        <f t="shared" si="806"/>
        <v>1.7990021382751298E-2</v>
      </c>
      <c r="H2752" s="3">
        <f>1-E2752/MAX(E$2:E2752)</f>
        <v>0.45321922003675219</v>
      </c>
      <c r="I2752" s="22">
        <f t="shared" si="807"/>
        <v>3199.2424999999998</v>
      </c>
      <c r="J2752" s="22">
        <f t="shared" si="808"/>
        <v>3185.8125</v>
      </c>
      <c r="K2752" s="22">
        <f t="shared" si="809"/>
        <v>3194.4766666666669</v>
      </c>
      <c r="L2752" s="22">
        <f t="shared" si="810"/>
        <v>3184.9449999999997</v>
      </c>
      <c r="M2752" s="2">
        <f t="shared" si="821"/>
        <v>59.942499999999654</v>
      </c>
      <c r="N2752" s="2">
        <f t="shared" si="822"/>
        <v>60.744999999999891</v>
      </c>
      <c r="O2752" s="2">
        <f t="shared" si="823"/>
        <v>59.343333333332794</v>
      </c>
      <c r="P2752" s="2">
        <f t="shared" si="824"/>
        <v>58.144999999999527</v>
      </c>
      <c r="Q2752" s="2">
        <f t="shared" si="811"/>
        <v>7.1475000000000364</v>
      </c>
      <c r="R2752" s="2">
        <f t="shared" si="812"/>
        <v>6.3449999999997999</v>
      </c>
      <c r="S2752" s="2">
        <f t="shared" si="813"/>
        <v>7.7466666666668971</v>
      </c>
      <c r="T2752" s="2">
        <f t="shared" si="814"/>
        <v>8.9450000000001637</v>
      </c>
      <c r="U2752" s="2">
        <f ca="1">IFERROR(SUM(OFFSET(M2752,0,0,-计算结果!$B$18,1)),SUM(OFFSET(M2752,0,0,-ROW(),1)))</f>
        <v>1020.6800000000021</v>
      </c>
      <c r="V2752" s="2">
        <f ca="1">IFERROR(SUM(OFFSET(N2752,0,0,-计算结果!$B$18,1)),SUM(OFFSET(N2752,0,0,-ROW(),1)))</f>
        <v>1062.9825000000001</v>
      </c>
      <c r="W2752" s="2">
        <f ca="1">IFERROR(SUM(OFFSET(O2752,0,0,-计算结果!$B$18,1)),SUM(OFFSET(O2752,0,0,-ROW(),1)))</f>
        <v>1048.5966666666659</v>
      </c>
      <c r="X2752" s="2">
        <f ca="1">IFERROR(SUM(OFFSET(P2752,0,0,-计算结果!$B$18,1)),SUM(OFFSET(P2752,0,0,-ROW(),1)))</f>
        <v>1104.4300000000003</v>
      </c>
      <c r="Y2752" s="2">
        <f ca="1">IFERROR(SUM(OFFSET(Q2752,0,0,-计算结果!$B$18,1)),SUM(OFFSET(Q2752,0,0,-ROW(),1)))</f>
        <v>952.36999999999716</v>
      </c>
      <c r="Z2752" s="2">
        <f ca="1">IFERROR(SUM(OFFSET(R2752,0,0,-计算结果!$B$18,1)),SUM(OFFSET(R2752,0,0,-ROW(),1)))</f>
        <v>910.0674999999992</v>
      </c>
      <c r="AA2752" s="2">
        <f ca="1">IFERROR(SUM(OFFSET(S2752,0,0,-计算结果!$B$18,1)),SUM(OFFSET(S2752,0,0,-ROW(),1)))</f>
        <v>924.45333333333338</v>
      </c>
      <c r="AB2752" s="2">
        <f ca="1">IFERROR(SUM(OFFSET(T2752,0,0,-计算结果!$B$18,1)),SUM(OFFSET(T2752,0,0,-ROW(),1)))</f>
        <v>868.61999999999898</v>
      </c>
      <c r="AC2752" s="2">
        <f t="shared" ca="1" si="815"/>
        <v>1.0717263248527411</v>
      </c>
      <c r="AD2752" s="2">
        <f t="shared" ca="1" si="816"/>
        <v>1.1680259980715728</v>
      </c>
      <c r="AE2752" s="2">
        <f t="shared" ca="1" si="817"/>
        <v>1.1342883722271893</v>
      </c>
      <c r="AF2752" s="2">
        <f t="shared" ca="1" si="818"/>
        <v>1.2714765950588307</v>
      </c>
      <c r="AG2752" s="4" t="str">
        <f ca="1">IF(AND(AC2752&lt;计算结果!$B$19,AD2752&lt;计算结果!$B$19,AE2752&lt;计算结果!$B$19,AF2752&lt;计算结果!$B$19),"买",IF(AND(AC2752&gt;计算结果!$B$20,AD2752&gt;计算结果!$B$20,AE2752&gt;计算结果!$B$20,AF2752&gt;计算结果!$B$20),"卖",AG2751))</f>
        <v>卖</v>
      </c>
      <c r="AH2752" s="4" t="str">
        <f t="shared" ca="1" si="819"/>
        <v/>
      </c>
      <c r="AI2752" s="3">
        <f ca="1">IF(AG2751="买",E2752/E2751-1,0)-IF(AH2752=1,计算结果!B$17,0)</f>
        <v>0</v>
      </c>
      <c r="AJ2752" s="2">
        <f t="shared" ca="1" si="820"/>
        <v>1.5380098079150362</v>
      </c>
      <c r="AK2752" s="3">
        <f ca="1">1-AJ2752/MAX(AJ$2:AJ2752)</f>
        <v>0</v>
      </c>
    </row>
    <row r="2753" spans="1:37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6">
        <v>97797136384</v>
      </c>
      <c r="G2753" s="3">
        <f t="shared" si="806"/>
        <v>-1.269627887003133E-3</v>
      </c>
      <c r="H2753" s="3">
        <f>1-E2753/MAX(E$2:E2753)</f>
        <v>0.45391342816307079</v>
      </c>
      <c r="I2753" s="22">
        <f t="shared" si="807"/>
        <v>3210.0225</v>
      </c>
      <c r="J2753" s="22">
        <f t="shared" si="808"/>
        <v>3208.5249999999996</v>
      </c>
      <c r="K2753" s="22">
        <f t="shared" si="809"/>
        <v>3210.2100000000005</v>
      </c>
      <c r="L2753" s="22">
        <f t="shared" si="810"/>
        <v>3210.585</v>
      </c>
      <c r="M2753" s="2">
        <f t="shared" si="821"/>
        <v>23.637500000000273</v>
      </c>
      <c r="N2753" s="2">
        <f t="shared" si="822"/>
        <v>37.067500000000109</v>
      </c>
      <c r="O2753" s="2">
        <f t="shared" si="823"/>
        <v>28.403333333333194</v>
      </c>
      <c r="P2753" s="2">
        <f t="shared" si="824"/>
        <v>37.9350000000004</v>
      </c>
      <c r="Q2753" s="2">
        <f t="shared" si="811"/>
        <v>0.95249999999987267</v>
      </c>
      <c r="R2753" s="2">
        <f t="shared" si="812"/>
        <v>-12.477499999999964</v>
      </c>
      <c r="S2753" s="2">
        <f t="shared" si="813"/>
        <v>-3.8133333333330484</v>
      </c>
      <c r="T2753" s="2">
        <f t="shared" si="814"/>
        <v>-13.345000000000255</v>
      </c>
      <c r="U2753" s="2">
        <f ca="1">IFERROR(SUM(OFFSET(M2753,0,0,-计算结果!$B$18,1)),SUM(OFFSET(M2753,0,0,-ROW(),1)))</f>
        <v>993.88250000000198</v>
      </c>
      <c r="V2753" s="2">
        <f ca="1">IFERROR(SUM(OFFSET(N2753,0,0,-计算结果!$B$18,1)),SUM(OFFSET(N2753,0,0,-ROW(),1)))</f>
        <v>1038.0274999999997</v>
      </c>
      <c r="W2753" s="2">
        <f ca="1">IFERROR(SUM(OFFSET(O2753,0,0,-计算结果!$B$18,1)),SUM(OFFSET(O2753,0,0,-ROW(),1)))</f>
        <v>1022.0899999999988</v>
      </c>
      <c r="X2753" s="2">
        <f ca="1">IFERROR(SUM(OFFSET(P2753,0,0,-计算结果!$B$18,1)),SUM(OFFSET(P2753,0,0,-ROW(),1)))</f>
        <v>1078.5050000000006</v>
      </c>
      <c r="Y2753" s="2">
        <f ca="1">IFERROR(SUM(OFFSET(Q2753,0,0,-计算结果!$B$18,1)),SUM(OFFSET(Q2753,0,0,-ROW(),1)))</f>
        <v>956.43749999999727</v>
      </c>
      <c r="Z2753" s="2">
        <f ca="1">IFERROR(SUM(OFFSET(R2753,0,0,-计算结果!$B$18,1)),SUM(OFFSET(R2753,0,0,-ROW(),1)))</f>
        <v>912.29249999999956</v>
      </c>
      <c r="AA2753" s="2">
        <f ca="1">IFERROR(SUM(OFFSET(S2753,0,0,-计算结果!$B$18,1)),SUM(OFFSET(S2753,0,0,-ROW(),1)))</f>
        <v>928.23000000000047</v>
      </c>
      <c r="AB2753" s="2">
        <f ca="1">IFERROR(SUM(OFFSET(T2753,0,0,-计算结果!$B$18,1)),SUM(OFFSET(T2753,0,0,-ROW(),1)))</f>
        <v>871.81499999999869</v>
      </c>
      <c r="AC2753" s="2">
        <f t="shared" ca="1" si="815"/>
        <v>1.0391504933673186</v>
      </c>
      <c r="AD2753" s="2">
        <f t="shared" ca="1" si="816"/>
        <v>1.1378231214221317</v>
      </c>
      <c r="AE2753" s="2">
        <f t="shared" ca="1" si="817"/>
        <v>1.1011171800092632</v>
      </c>
      <c r="AF2753" s="2">
        <f t="shared" ca="1" si="818"/>
        <v>1.2370801144738302</v>
      </c>
      <c r="AG2753" s="4" t="str">
        <f ca="1">IF(AND(AC2753&lt;计算结果!$B$19,AD2753&lt;计算结果!$B$19,AE2753&lt;计算结果!$B$19,AF2753&lt;计算结果!$B$19),"买",IF(AND(AC2753&gt;计算结果!$B$20,AD2753&gt;计算结果!$B$20,AE2753&gt;计算结果!$B$20,AF2753&gt;计算结果!$B$20),"卖",AG2752))</f>
        <v>卖</v>
      </c>
      <c r="AH2753" s="4" t="str">
        <f t="shared" ca="1" si="819"/>
        <v/>
      </c>
      <c r="AI2753" s="3">
        <f ca="1">IF(AG2752="买",E2753/E2752-1,0)-IF(AH2753=1,计算结果!B$17,0)</f>
        <v>0</v>
      </c>
      <c r="AJ2753" s="2">
        <f t="shared" ca="1" si="820"/>
        <v>1.5380098079150362</v>
      </c>
      <c r="AK2753" s="3">
        <f ca="1">1-AJ2753/MAX(AJ$2:AJ2753)</f>
        <v>0</v>
      </c>
    </row>
    <row r="2754" spans="1:37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6">
        <v>83946496000</v>
      </c>
      <c r="G2754" s="3">
        <f t="shared" si="806"/>
        <v>1.3896418712182612E-3</v>
      </c>
      <c r="H2754" s="3">
        <f>1-E2754/MAX(E$2:E2754)</f>
        <v>0.45315456339753624</v>
      </c>
      <c r="I2754" s="22">
        <f t="shared" si="807"/>
        <v>3210.4225000000001</v>
      </c>
      <c r="J2754" s="22">
        <f t="shared" si="808"/>
        <v>3207.9850000000001</v>
      </c>
      <c r="K2754" s="22">
        <f t="shared" si="809"/>
        <v>3209.2566666666667</v>
      </c>
      <c r="L2754" s="22">
        <f t="shared" si="810"/>
        <v>3206.9250000000002</v>
      </c>
      <c r="M2754" s="2">
        <f t="shared" si="821"/>
        <v>7.2575000000001637</v>
      </c>
      <c r="N2754" s="2">
        <f t="shared" si="822"/>
        <v>8.7550000000005639</v>
      </c>
      <c r="O2754" s="2">
        <f t="shared" si="823"/>
        <v>7.069999999999709</v>
      </c>
      <c r="P2754" s="2">
        <f t="shared" si="824"/>
        <v>6.6950000000001637</v>
      </c>
      <c r="Q2754" s="2">
        <f t="shared" si="811"/>
        <v>13.452499999999873</v>
      </c>
      <c r="R2754" s="2">
        <f t="shared" si="812"/>
        <v>11.954999999999472</v>
      </c>
      <c r="S2754" s="2">
        <f t="shared" si="813"/>
        <v>13.640000000000327</v>
      </c>
      <c r="T2754" s="2">
        <f t="shared" si="814"/>
        <v>14.014999999999873</v>
      </c>
      <c r="U2754" s="2">
        <f ca="1">IFERROR(SUM(OFFSET(M2754,0,0,-计算结果!$B$18,1)),SUM(OFFSET(M2754,0,0,-ROW(),1)))</f>
        <v>997.93000000000211</v>
      </c>
      <c r="V2754" s="2">
        <f ca="1">IFERROR(SUM(OFFSET(N2754,0,0,-计算结果!$B$18,1)),SUM(OFFSET(N2754,0,0,-ROW(),1)))</f>
        <v>1044.6125000000002</v>
      </c>
      <c r="W2754" s="2">
        <f ca="1">IFERROR(SUM(OFFSET(O2754,0,0,-计算结果!$B$18,1)),SUM(OFFSET(O2754,0,0,-ROW(),1)))</f>
        <v>1026.3499999999985</v>
      </c>
      <c r="X2754" s="2">
        <f ca="1">IFERROR(SUM(OFFSET(P2754,0,0,-计算结果!$B$18,1)),SUM(OFFSET(P2754,0,0,-ROW(),1)))</f>
        <v>1083.1900000000005</v>
      </c>
      <c r="Y2754" s="2">
        <f ca="1">IFERROR(SUM(OFFSET(Q2754,0,0,-计算结果!$B$18,1)),SUM(OFFSET(Q2754,0,0,-ROW(),1)))</f>
        <v>865.67999999999711</v>
      </c>
      <c r="Z2754" s="2">
        <f ca="1">IFERROR(SUM(OFFSET(R2754,0,0,-计算结果!$B$18,1)),SUM(OFFSET(R2754,0,0,-ROW(),1)))</f>
        <v>818.99749999999904</v>
      </c>
      <c r="AA2754" s="2">
        <f ca="1">IFERROR(SUM(OFFSET(S2754,0,0,-计算结果!$B$18,1)),SUM(OFFSET(S2754,0,0,-ROW(),1)))</f>
        <v>837.26000000000067</v>
      </c>
      <c r="AB2754" s="2">
        <f ca="1">IFERROR(SUM(OFFSET(T2754,0,0,-计算结果!$B$18,1)),SUM(OFFSET(T2754,0,0,-ROW(),1)))</f>
        <v>780.41999999999871</v>
      </c>
      <c r="AC2754" s="2">
        <f t="shared" ca="1" si="815"/>
        <v>1.152770076702714</v>
      </c>
      <c r="AD2754" s="2">
        <f t="shared" ca="1" si="816"/>
        <v>1.2754770313706714</v>
      </c>
      <c r="AE2754" s="2">
        <f t="shared" ca="1" si="817"/>
        <v>1.2258438239017722</v>
      </c>
      <c r="AF2754" s="2">
        <f t="shared" ca="1" si="818"/>
        <v>1.387957766330953</v>
      </c>
      <c r="AG2754" s="4" t="str">
        <f ca="1">IF(AND(AC2754&lt;计算结果!$B$19,AD2754&lt;计算结果!$B$19,AE2754&lt;计算结果!$B$19,AF2754&lt;计算结果!$B$19),"买",IF(AND(AC2754&gt;计算结果!$B$20,AD2754&gt;计算结果!$B$20,AE2754&gt;计算结果!$B$20,AF2754&gt;计算结果!$B$20),"卖",AG2753))</f>
        <v>卖</v>
      </c>
      <c r="AH2754" s="4" t="str">
        <f t="shared" ca="1" si="819"/>
        <v/>
      </c>
      <c r="AI2754" s="3">
        <f ca="1">IF(AG2753="买",E2754/E2753-1,0)-IF(AH2754=1,计算结果!B$17,0)</f>
        <v>0</v>
      </c>
      <c r="AJ2754" s="2">
        <f t="shared" ca="1" si="820"/>
        <v>1.5380098079150362</v>
      </c>
      <c r="AK2754" s="3">
        <f ca="1">1-AJ2754/MAX(AJ$2:AJ2754)</f>
        <v>0</v>
      </c>
    </row>
    <row r="2755" spans="1:37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6">
        <v>119265214464</v>
      </c>
      <c r="G2755" s="3">
        <f t="shared" ref="G2755:G2818" si="825">E2755/E2754-1</f>
        <v>-2.6002514063822368E-2</v>
      </c>
      <c r="H2755" s="3">
        <f>1-E2755/MAX(E$2:E2755)</f>
        <v>0.46737391955352892</v>
      </c>
      <c r="I2755" s="22">
        <f t="shared" si="807"/>
        <v>3151.9349999999999</v>
      </c>
      <c r="J2755" s="22">
        <f t="shared" si="808"/>
        <v>3172.6325000000002</v>
      </c>
      <c r="K2755" s="22">
        <f t="shared" si="809"/>
        <v>3159.1299999999997</v>
      </c>
      <c r="L2755" s="22">
        <f t="shared" si="810"/>
        <v>3173.52</v>
      </c>
      <c r="M2755" s="2">
        <f t="shared" si="821"/>
        <v>6.4674999999997453</v>
      </c>
      <c r="N2755" s="2">
        <f t="shared" si="822"/>
        <v>8.9049999999997453</v>
      </c>
      <c r="O2755" s="2">
        <f t="shared" si="823"/>
        <v>7.6333333333332121</v>
      </c>
      <c r="P2755" s="2">
        <f t="shared" si="824"/>
        <v>9.9649999999996908</v>
      </c>
      <c r="Q2755" s="2">
        <f t="shared" si="811"/>
        <v>80.272500000000036</v>
      </c>
      <c r="R2755" s="2">
        <f t="shared" si="812"/>
        <v>77.835000000000036</v>
      </c>
      <c r="S2755" s="2">
        <f t="shared" si="813"/>
        <v>79.10666666666657</v>
      </c>
      <c r="T2755" s="2">
        <f t="shared" si="814"/>
        <v>76.775000000000091</v>
      </c>
      <c r="U2755" s="2">
        <f ca="1">IFERROR(SUM(OFFSET(M2755,0,0,-计算结果!$B$18,1)),SUM(OFFSET(M2755,0,0,-ROW(),1)))</f>
        <v>1013.0825000000018</v>
      </c>
      <c r="V2755" s="2">
        <f ca="1">IFERROR(SUM(OFFSET(N2755,0,0,-计算结果!$B$18,1)),SUM(OFFSET(N2755,0,0,-ROW(),1)))</f>
        <v>1060.3224999999998</v>
      </c>
      <c r="W2755" s="2">
        <f ca="1">IFERROR(SUM(OFFSET(O2755,0,0,-计算结果!$B$18,1)),SUM(OFFSET(O2755,0,0,-ROW(),1)))</f>
        <v>1033.9799999999982</v>
      </c>
      <c r="X2755" s="2">
        <f ca="1">IFERROR(SUM(OFFSET(P2755,0,0,-计算结果!$B$18,1)),SUM(OFFSET(P2755,0,0,-ROW(),1)))</f>
        <v>1075.7750000000001</v>
      </c>
      <c r="Y2755" s="2">
        <f ca="1">IFERROR(SUM(OFFSET(Q2755,0,0,-计算结果!$B$18,1)),SUM(OFFSET(Q2755,0,0,-ROW(),1)))</f>
        <v>884.47749999999724</v>
      </c>
      <c r="Z2755" s="2">
        <f ca="1">IFERROR(SUM(OFFSET(R2755,0,0,-计算结果!$B$18,1)),SUM(OFFSET(R2755,0,0,-ROW(),1)))</f>
        <v>837.23749999999927</v>
      </c>
      <c r="AA2755" s="2">
        <f ca="1">IFERROR(SUM(OFFSET(S2755,0,0,-计算结果!$B$18,1)),SUM(OFFSET(S2755,0,0,-ROW(),1)))</f>
        <v>863.58000000000084</v>
      </c>
      <c r="AB2755" s="2">
        <f ca="1">IFERROR(SUM(OFFSET(T2755,0,0,-计算结果!$B$18,1)),SUM(OFFSET(T2755,0,0,-ROW(),1)))</f>
        <v>821.78499999999894</v>
      </c>
      <c r="AC2755" s="2">
        <f t="shared" ca="1" si="815"/>
        <v>1.1454022289996126</v>
      </c>
      <c r="AD2755" s="2">
        <f t="shared" ca="1" si="816"/>
        <v>1.2664536645814368</v>
      </c>
      <c r="AE2755" s="2">
        <f t="shared" ca="1" si="817"/>
        <v>1.1973181407628677</v>
      </c>
      <c r="AF2755" s="2">
        <f t="shared" ca="1" si="818"/>
        <v>1.3090711074064403</v>
      </c>
      <c r="AG2755" s="4" t="str">
        <f ca="1">IF(AND(AC2755&lt;计算结果!$B$19,AD2755&lt;计算结果!$B$19,AE2755&lt;计算结果!$B$19,AF2755&lt;计算结果!$B$19),"买",IF(AND(AC2755&gt;计算结果!$B$20,AD2755&gt;计算结果!$B$20,AE2755&gt;计算结果!$B$20,AF2755&gt;计算结果!$B$20),"卖",AG2754))</f>
        <v>卖</v>
      </c>
      <c r="AH2755" s="4" t="str">
        <f t="shared" ca="1" si="819"/>
        <v/>
      </c>
      <c r="AI2755" s="3">
        <f ca="1">IF(AG2754="买",E2755/E2754-1,0)-IF(AH2755=1,计算结果!B$17,0)</f>
        <v>0</v>
      </c>
      <c r="AJ2755" s="2">
        <f t="shared" ca="1" si="820"/>
        <v>1.5380098079150362</v>
      </c>
      <c r="AK2755" s="3">
        <f ca="1">1-AJ2755/MAX(AJ$2:AJ2755)</f>
        <v>0</v>
      </c>
    </row>
    <row r="2756" spans="1:37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6">
        <v>100409212928</v>
      </c>
      <c r="G2756" s="3">
        <f t="shared" si="825"/>
        <v>-2.0678198923443025E-2</v>
      </c>
      <c r="H2756" s="3">
        <f>1-E2756/MAX(E$2:E2756)</f>
        <v>0.47838766759681484</v>
      </c>
      <c r="I2756" s="22">
        <f t="shared" ref="I2756:I2819" si="826">(2*E2756+C2756+D2756)/4</f>
        <v>3075.42</v>
      </c>
      <c r="J2756" s="22">
        <f t="shared" ref="J2756:J2819" si="827">AVERAGE(B2756:E2756)</f>
        <v>3087.8724999999995</v>
      </c>
      <c r="K2756" s="22">
        <f t="shared" ref="K2756:K2819" si="828">AVERAGE(C2756:E2756)</f>
        <v>3078.686666666667</v>
      </c>
      <c r="L2756" s="22">
        <f t="shared" ref="L2756:L2819" si="829">AVERAGE(C2756:D2756)</f>
        <v>3085.2200000000003</v>
      </c>
      <c r="M2756" s="2">
        <f t="shared" si="821"/>
        <v>-36.505000000000109</v>
      </c>
      <c r="N2756" s="2">
        <f t="shared" si="822"/>
        <v>-57.202500000000327</v>
      </c>
      <c r="O2756" s="2">
        <f t="shared" si="823"/>
        <v>-43.699999999999818</v>
      </c>
      <c r="P2756" s="2">
        <f t="shared" si="824"/>
        <v>-58.090000000000146</v>
      </c>
      <c r="Q2756" s="2">
        <f t="shared" ref="Q2756:Q2819" si="830">I2755-$D2756</f>
        <v>96.924999999999727</v>
      </c>
      <c r="R2756" s="2">
        <f t="shared" ref="R2756:R2819" si="831">J2755-$D2756</f>
        <v>117.62249999999995</v>
      </c>
      <c r="S2756" s="2">
        <f t="shared" ref="S2756:S2819" si="832">K2755-$D2756</f>
        <v>104.11999999999944</v>
      </c>
      <c r="T2756" s="2">
        <f t="shared" ref="T2756:T2819" si="833">L2755-$D2756</f>
        <v>118.50999999999976</v>
      </c>
      <c r="U2756" s="2">
        <f ca="1">IFERROR(SUM(OFFSET(M2756,0,0,-计算结果!$B$18,1)),SUM(OFFSET(M2756,0,0,-ROW(),1)))</f>
        <v>961.63500000000158</v>
      </c>
      <c r="V2756" s="2">
        <f ca="1">IFERROR(SUM(OFFSET(N2756,0,0,-计算结果!$B$18,1)),SUM(OFFSET(N2756,0,0,-ROW(),1)))</f>
        <v>981.67999999999984</v>
      </c>
      <c r="W2756" s="2">
        <f ca="1">IFERROR(SUM(OFFSET(O2756,0,0,-计算结果!$B$18,1)),SUM(OFFSET(O2756,0,0,-ROW(),1)))</f>
        <v>971.10666666666475</v>
      </c>
      <c r="X2756" s="2">
        <f ca="1">IFERROR(SUM(OFFSET(P2756,0,0,-计算结果!$B$18,1)),SUM(OFFSET(P2756,0,0,-ROW(),1)))</f>
        <v>990.05000000000018</v>
      </c>
      <c r="Y2756" s="2">
        <f ca="1">IFERROR(SUM(OFFSET(Q2756,0,0,-计算结果!$B$18,1)),SUM(OFFSET(Q2756,0,0,-ROW(),1)))</f>
        <v>934.87499999999727</v>
      </c>
      <c r="Z2756" s="2">
        <f ca="1">IFERROR(SUM(OFFSET(R2756,0,0,-计算结果!$B$18,1)),SUM(OFFSET(R2756,0,0,-ROW(),1)))</f>
        <v>914.82999999999902</v>
      </c>
      <c r="AA2756" s="2">
        <f ca="1">IFERROR(SUM(OFFSET(S2756,0,0,-计算结果!$B$18,1)),SUM(OFFSET(S2756,0,0,-ROW(),1)))</f>
        <v>925.4033333333341</v>
      </c>
      <c r="AB2756" s="2">
        <f ca="1">IFERROR(SUM(OFFSET(T2756,0,0,-计算结果!$B$18,1)),SUM(OFFSET(T2756,0,0,-ROW(),1)))</f>
        <v>906.45999999999867</v>
      </c>
      <c r="AC2756" s="2">
        <f t="shared" ref="AC2756:AC2819" ca="1" si="834">U2756/Y2756</f>
        <v>1.028624147613322</v>
      </c>
      <c r="AD2756" s="2">
        <f t="shared" ref="AD2756:AD2819" ca="1" si="835">V2756/Z2756</f>
        <v>1.0730736858214105</v>
      </c>
      <c r="AE2756" s="2">
        <f t="shared" ref="AE2756:AE2819" ca="1" si="836">W2756/AA2756</f>
        <v>1.0493874742904865</v>
      </c>
      <c r="AF2756" s="2">
        <f t="shared" ref="AF2756:AF2819" ca="1" si="837">X2756/AB2756</f>
        <v>1.092215872735699</v>
      </c>
      <c r="AG2756" s="4" t="str">
        <f ca="1">IF(AND(AC2756&lt;计算结果!$B$19,AD2756&lt;计算结果!$B$19,AE2756&lt;计算结果!$B$19,AF2756&lt;计算结果!$B$19),"买",IF(AND(AC2756&gt;计算结果!$B$20,AD2756&gt;计算结果!$B$20,AE2756&gt;计算结果!$B$20,AF2756&gt;计算结果!$B$20),"卖",AG2755))</f>
        <v>卖</v>
      </c>
      <c r="AH2756" s="4" t="str">
        <f t="shared" ref="AH2756:AH2819" ca="1" si="838">IF(AG2755&lt;&gt;AG2756,1,"")</f>
        <v/>
      </c>
      <c r="AI2756" s="3">
        <f ca="1">IF(AG2755="买",E2756/E2755-1,0)-IF(AH2756=1,计算结果!B$17,0)</f>
        <v>0</v>
      </c>
      <c r="AJ2756" s="2">
        <f t="shared" ref="AJ2756:AJ2819" ca="1" si="839">IFERROR(AJ2755*(1+AI2756),AJ2755)</f>
        <v>1.5380098079150362</v>
      </c>
      <c r="AK2756" s="3">
        <f ca="1">1-AJ2756/MAX(AJ$2:AJ2756)</f>
        <v>0</v>
      </c>
    </row>
    <row r="2757" spans="1:37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6">
        <v>70650765312</v>
      </c>
      <c r="G2757" s="3">
        <f t="shared" si="825"/>
        <v>1.1384320300624751E-3</v>
      </c>
      <c r="H2757" s="3">
        <f>1-E2757/MAX(E$2:E2757)</f>
        <v>0.47779384741033137</v>
      </c>
      <c r="I2757" s="22">
        <f t="shared" si="826"/>
        <v>3069.53</v>
      </c>
      <c r="J2757" s="22">
        <f t="shared" si="827"/>
        <v>3066.0550000000003</v>
      </c>
      <c r="K2757" s="22">
        <f t="shared" si="828"/>
        <v>3069.67</v>
      </c>
      <c r="L2757" s="22">
        <f t="shared" si="829"/>
        <v>3069.95</v>
      </c>
      <c r="M2757" s="2">
        <f t="shared" si="821"/>
        <v>9.2999999999997272</v>
      </c>
      <c r="N2757" s="2">
        <f t="shared" si="822"/>
        <v>-3.1524999999996908</v>
      </c>
      <c r="O2757" s="2">
        <f t="shared" si="823"/>
        <v>6.0333333333328483</v>
      </c>
      <c r="P2757" s="2">
        <f t="shared" si="824"/>
        <v>-0.50000000000045475</v>
      </c>
      <c r="Q2757" s="2">
        <f t="shared" si="830"/>
        <v>20.240000000000236</v>
      </c>
      <c r="R2757" s="2">
        <f t="shared" si="831"/>
        <v>32.692499999999654</v>
      </c>
      <c r="S2757" s="2">
        <f t="shared" si="832"/>
        <v>23.506666666667115</v>
      </c>
      <c r="T2757" s="2">
        <f t="shared" si="833"/>
        <v>30.040000000000418</v>
      </c>
      <c r="U2757" s="2">
        <f ca="1">IFERROR(SUM(OFFSET(M2757,0,0,-计算结果!$B$18,1)),SUM(OFFSET(M2757,0,0,-ROW(),1)))</f>
        <v>972.78250000000116</v>
      </c>
      <c r="V2757" s="2">
        <f ca="1">IFERROR(SUM(OFFSET(N2757,0,0,-计算结果!$B$18,1)),SUM(OFFSET(N2757,0,0,-ROW(),1)))</f>
        <v>991.13999999999987</v>
      </c>
      <c r="W2757" s="2">
        <f ca="1">IFERROR(SUM(OFFSET(O2757,0,0,-计算结果!$B$18,1)),SUM(OFFSET(O2757,0,0,-ROW(),1)))</f>
        <v>984.03333333333103</v>
      </c>
      <c r="X2757" s="2">
        <f ca="1">IFERROR(SUM(OFFSET(P2757,0,0,-计算结果!$B$18,1)),SUM(OFFSET(P2757,0,0,-ROW(),1)))</f>
        <v>1006.5349999999999</v>
      </c>
      <c r="Y2757" s="2">
        <f ca="1">IFERROR(SUM(OFFSET(Q2757,0,0,-计算结果!$B$18,1)),SUM(OFFSET(Q2757,0,0,-ROW(),1)))</f>
        <v>908.99749999999767</v>
      </c>
      <c r="Z2757" s="2">
        <f ca="1">IFERROR(SUM(OFFSET(R2757,0,0,-计算结果!$B$18,1)),SUM(OFFSET(R2757,0,0,-ROW(),1)))</f>
        <v>890.63999999999896</v>
      </c>
      <c r="AA2757" s="2">
        <f ca="1">IFERROR(SUM(OFFSET(S2757,0,0,-计算结果!$B$18,1)),SUM(OFFSET(S2757,0,0,-ROW(),1)))</f>
        <v>897.74666666666781</v>
      </c>
      <c r="AB2757" s="2">
        <f ca="1">IFERROR(SUM(OFFSET(T2757,0,0,-计算结果!$B$18,1)),SUM(OFFSET(T2757,0,0,-ROW(),1)))</f>
        <v>875.24499999999898</v>
      </c>
      <c r="AC2757" s="2">
        <f t="shared" ca="1" si="834"/>
        <v>1.0701707100404607</v>
      </c>
      <c r="AD2757" s="2">
        <f t="shared" ca="1" si="835"/>
        <v>1.112840204796552</v>
      </c>
      <c r="AE2757" s="2">
        <f t="shared" ca="1" si="836"/>
        <v>1.0961147168466194</v>
      </c>
      <c r="AF2757" s="2">
        <f t="shared" ca="1" si="837"/>
        <v>1.1500037132460066</v>
      </c>
      <c r="AG2757" s="4" t="str">
        <f ca="1">IF(AND(AC2757&lt;计算结果!$B$19,AD2757&lt;计算结果!$B$19,AE2757&lt;计算结果!$B$19,AF2757&lt;计算结果!$B$19),"买",IF(AND(AC2757&gt;计算结果!$B$20,AD2757&gt;计算结果!$B$20,AE2757&gt;计算结果!$B$20,AF2757&gt;计算结果!$B$20),"卖",AG2756))</f>
        <v>卖</v>
      </c>
      <c r="AH2757" s="4" t="str">
        <f t="shared" ca="1" si="838"/>
        <v/>
      </c>
      <c r="AI2757" s="3">
        <f ca="1">IF(AG2756="买",E2757/E2756-1,0)-IF(AH2757=1,计算结果!B$17,0)</f>
        <v>0</v>
      </c>
      <c r="AJ2757" s="2">
        <f t="shared" ca="1" si="839"/>
        <v>1.5380098079150362</v>
      </c>
      <c r="AK2757" s="3">
        <f ca="1">1-AJ2757/MAX(AJ$2:AJ2757)</f>
        <v>0</v>
      </c>
    </row>
    <row r="2758" spans="1:37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6">
        <v>87323410432</v>
      </c>
      <c r="G2758" s="3">
        <f t="shared" si="825"/>
        <v>4.4638347924967903E-3</v>
      </c>
      <c r="H2758" s="3">
        <f>1-E2758/MAX(E$2:E2758)</f>
        <v>0.47546280541754571</v>
      </c>
      <c r="I2758" s="22">
        <f t="shared" si="826"/>
        <v>3082.8975</v>
      </c>
      <c r="J2758" s="22">
        <f t="shared" si="827"/>
        <v>3082.355</v>
      </c>
      <c r="K2758" s="22">
        <f t="shared" si="828"/>
        <v>3082.9266666666667</v>
      </c>
      <c r="L2758" s="22">
        <f t="shared" si="829"/>
        <v>3082.9850000000001</v>
      </c>
      <c r="M2758" s="2">
        <f t="shared" si="821"/>
        <v>33.349999999999909</v>
      </c>
      <c r="N2758" s="2">
        <f t="shared" si="822"/>
        <v>36.824999999999818</v>
      </c>
      <c r="O2758" s="2">
        <f t="shared" si="823"/>
        <v>33.210000000000036</v>
      </c>
      <c r="P2758" s="2">
        <f t="shared" si="824"/>
        <v>32.930000000000291</v>
      </c>
      <c r="Q2758" s="2">
        <f t="shared" si="830"/>
        <v>6.4400000000000546</v>
      </c>
      <c r="R2758" s="2">
        <f t="shared" si="831"/>
        <v>2.9650000000001455</v>
      </c>
      <c r="S2758" s="2">
        <f t="shared" si="832"/>
        <v>6.5799999999999272</v>
      </c>
      <c r="T2758" s="2">
        <f t="shared" si="833"/>
        <v>6.8599999999996726</v>
      </c>
      <c r="U2758" s="2">
        <f ca="1">IFERROR(SUM(OFFSET(M2758,0,0,-计算结果!$B$18,1)),SUM(OFFSET(M2758,0,0,-ROW(),1)))</f>
        <v>910.62500000000091</v>
      </c>
      <c r="V2758" s="2">
        <f ca="1">IFERROR(SUM(OFFSET(N2758,0,0,-计算结果!$B$18,1)),SUM(OFFSET(N2758,0,0,-ROW(),1)))</f>
        <v>925.4399999999996</v>
      </c>
      <c r="W2758" s="2">
        <f ca="1">IFERROR(SUM(OFFSET(O2758,0,0,-计算结果!$B$18,1)),SUM(OFFSET(O2758,0,0,-ROW(),1)))</f>
        <v>919.40666666666448</v>
      </c>
      <c r="X2758" s="2">
        <f ca="1">IFERROR(SUM(OFFSET(P2758,0,0,-计算结果!$B$18,1)),SUM(OFFSET(P2758,0,0,-ROW(),1)))</f>
        <v>936.97000000000025</v>
      </c>
      <c r="Y2758" s="2">
        <f ca="1">IFERROR(SUM(OFFSET(Q2758,0,0,-计算结果!$B$18,1)),SUM(OFFSET(Q2758,0,0,-ROW(),1)))</f>
        <v>938.14499999999771</v>
      </c>
      <c r="Z2758" s="2">
        <f ca="1">IFERROR(SUM(OFFSET(R2758,0,0,-计算结果!$B$18,1)),SUM(OFFSET(R2758,0,0,-ROW(),1)))</f>
        <v>923.32999999999902</v>
      </c>
      <c r="AA2758" s="2">
        <f ca="1">IFERROR(SUM(OFFSET(S2758,0,0,-计算结果!$B$18,1)),SUM(OFFSET(S2758,0,0,-ROW(),1)))</f>
        <v>929.36333333333414</v>
      </c>
      <c r="AB2758" s="2">
        <f ca="1">IFERROR(SUM(OFFSET(T2758,0,0,-计算结果!$B$18,1)),SUM(OFFSET(T2758,0,0,-ROW(),1)))</f>
        <v>911.79999999999836</v>
      </c>
      <c r="AC2758" s="2">
        <f t="shared" ca="1" si="834"/>
        <v>0.97066551545870106</v>
      </c>
      <c r="AD2758" s="2">
        <f t="shared" ca="1" si="835"/>
        <v>1.0022852068058015</v>
      </c>
      <c r="AE2758" s="2">
        <f t="shared" ca="1" si="836"/>
        <v>0.98928657252814334</v>
      </c>
      <c r="AF2758" s="2">
        <f t="shared" ca="1" si="837"/>
        <v>1.0276047378811164</v>
      </c>
      <c r="AG2758" s="4" t="str">
        <f ca="1">IF(AND(AC2758&lt;计算结果!$B$19,AD2758&lt;计算结果!$B$19,AE2758&lt;计算结果!$B$19,AF2758&lt;计算结果!$B$19),"买",IF(AND(AC2758&gt;计算结果!$B$20,AD2758&gt;计算结果!$B$20,AE2758&gt;计算结果!$B$20,AF2758&gt;计算结果!$B$20),"卖",AG2757))</f>
        <v>卖</v>
      </c>
      <c r="AH2758" s="4" t="str">
        <f t="shared" ca="1" si="838"/>
        <v/>
      </c>
      <c r="AI2758" s="3">
        <f ca="1">IF(AG2757="买",E2758/E2757-1,0)-IF(AH2758=1,计算结果!B$17,0)</f>
        <v>0</v>
      </c>
      <c r="AJ2758" s="2">
        <f t="shared" ca="1" si="839"/>
        <v>1.5380098079150362</v>
      </c>
      <c r="AK2758" s="3">
        <f ca="1">1-AJ2758/MAX(AJ$2:AJ2758)</f>
        <v>0</v>
      </c>
    </row>
    <row r="2759" spans="1:37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6">
        <v>81418788864</v>
      </c>
      <c r="G2759" s="3">
        <f t="shared" si="825"/>
        <v>2.3777008638221631E-3</v>
      </c>
      <c r="H2759" s="3">
        <f>1-E2759/MAX(E$2:E2759)</f>
        <v>0.47421561287688019</v>
      </c>
      <c r="I2759" s="22">
        <f t="shared" si="826"/>
        <v>3077.6624999999999</v>
      </c>
      <c r="J2759" s="22">
        <f t="shared" si="827"/>
        <v>3069.9724999999999</v>
      </c>
      <c r="K2759" s="22">
        <f t="shared" si="828"/>
        <v>3073.5033333333336</v>
      </c>
      <c r="L2759" s="22">
        <f t="shared" si="829"/>
        <v>3065.1849999999999</v>
      </c>
      <c r="M2759" s="2">
        <f t="shared" si="821"/>
        <v>12.452499999999873</v>
      </c>
      <c r="N2759" s="2">
        <f t="shared" si="822"/>
        <v>12.994999999999891</v>
      </c>
      <c r="O2759" s="2">
        <f t="shared" si="823"/>
        <v>12.423333333333176</v>
      </c>
      <c r="P2759" s="2">
        <f t="shared" si="824"/>
        <v>12.364999999999782</v>
      </c>
      <c r="Q2759" s="2">
        <f t="shared" si="830"/>
        <v>47.877500000000055</v>
      </c>
      <c r="R2759" s="2">
        <f t="shared" si="831"/>
        <v>47.335000000000036</v>
      </c>
      <c r="S2759" s="2">
        <f t="shared" si="832"/>
        <v>47.906666666666752</v>
      </c>
      <c r="T2759" s="2">
        <f t="shared" si="833"/>
        <v>47.965000000000146</v>
      </c>
      <c r="U2759" s="2">
        <f ca="1">IFERROR(SUM(OFFSET(M2759,0,0,-计算结果!$B$18,1)),SUM(OFFSET(M2759,0,0,-ROW(),1)))</f>
        <v>914.04250000000093</v>
      </c>
      <c r="V2759" s="2">
        <f ca="1">IFERROR(SUM(OFFSET(N2759,0,0,-计算结果!$B$18,1)),SUM(OFFSET(N2759,0,0,-ROW(),1)))</f>
        <v>922.86999999999989</v>
      </c>
      <c r="W2759" s="2">
        <f ca="1">IFERROR(SUM(OFFSET(O2759,0,0,-计算结果!$B$18,1)),SUM(OFFSET(O2759,0,0,-ROW(),1)))</f>
        <v>923.57999999999765</v>
      </c>
      <c r="X2759" s="2">
        <f ca="1">IFERROR(SUM(OFFSET(P2759,0,0,-计算结果!$B$18,1)),SUM(OFFSET(P2759,0,0,-ROW(),1)))</f>
        <v>942.6550000000002</v>
      </c>
      <c r="Y2759" s="2">
        <f ca="1">IFERROR(SUM(OFFSET(Q2759,0,0,-计算结果!$B$18,1)),SUM(OFFSET(Q2759,0,0,-ROW(),1)))</f>
        <v>946.55749999999762</v>
      </c>
      <c r="Z2759" s="2">
        <f ca="1">IFERROR(SUM(OFFSET(R2759,0,0,-计算结果!$B$18,1)),SUM(OFFSET(R2759,0,0,-ROW(),1)))</f>
        <v>937.72999999999865</v>
      </c>
      <c r="AA2759" s="2">
        <f ca="1">IFERROR(SUM(OFFSET(S2759,0,0,-计算结果!$B$18,1)),SUM(OFFSET(S2759,0,0,-ROW(),1)))</f>
        <v>937.02000000000089</v>
      </c>
      <c r="AB2759" s="2">
        <f ca="1">IFERROR(SUM(OFFSET(T2759,0,0,-计算结果!$B$18,1)),SUM(OFFSET(T2759,0,0,-ROW(),1)))</f>
        <v>917.94499999999834</v>
      </c>
      <c r="AC2759" s="2">
        <f t="shared" ca="1" si="834"/>
        <v>0.96564920778716901</v>
      </c>
      <c r="AD2759" s="2">
        <f t="shared" ca="1" si="835"/>
        <v>0.98415322107643055</v>
      </c>
      <c r="AE2759" s="2">
        <f t="shared" ca="1" si="836"/>
        <v>0.98565665620797505</v>
      </c>
      <c r="AF2759" s="2">
        <f t="shared" ca="1" si="837"/>
        <v>1.0269188241125577</v>
      </c>
      <c r="AG2759" s="4" t="str">
        <f ca="1">IF(AND(AC2759&lt;计算结果!$B$19,AD2759&lt;计算结果!$B$19,AE2759&lt;计算结果!$B$19,AF2759&lt;计算结果!$B$19),"买",IF(AND(AC2759&gt;计算结果!$B$20,AD2759&gt;计算结果!$B$20,AE2759&gt;计算结果!$B$20,AF2759&gt;计算结果!$B$20),"卖",AG2758))</f>
        <v>卖</v>
      </c>
      <c r="AH2759" s="4" t="str">
        <f t="shared" ca="1" si="838"/>
        <v/>
      </c>
      <c r="AI2759" s="3">
        <f ca="1">IF(AG2758="买",E2759/E2758-1,0)-IF(AH2759=1,计算结果!B$17,0)</f>
        <v>0</v>
      </c>
      <c r="AJ2759" s="2">
        <f t="shared" ca="1" si="839"/>
        <v>1.5380098079150362</v>
      </c>
      <c r="AK2759" s="3">
        <f ca="1">1-AJ2759/MAX(AJ$2:AJ2759)</f>
        <v>0</v>
      </c>
    </row>
    <row r="2760" spans="1:37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6">
        <v>65850994688</v>
      </c>
      <c r="G2760" s="3">
        <f t="shared" si="825"/>
        <v>-4.918870989663815E-3</v>
      </c>
      <c r="H2760" s="3">
        <f>1-E2760/MAX(E$2:E2760)</f>
        <v>0.47680187844551825</v>
      </c>
      <c r="I2760" s="22">
        <f t="shared" si="826"/>
        <v>3079.4175</v>
      </c>
      <c r="J2760" s="22">
        <f t="shared" si="827"/>
        <v>3081.1025</v>
      </c>
      <c r="K2760" s="22">
        <f t="shared" si="828"/>
        <v>3080.91</v>
      </c>
      <c r="L2760" s="22">
        <f t="shared" si="829"/>
        <v>3083.895</v>
      </c>
      <c r="M2760" s="2">
        <f t="shared" si="821"/>
        <v>25.4375</v>
      </c>
      <c r="N2760" s="2">
        <f t="shared" si="822"/>
        <v>33.127500000000055</v>
      </c>
      <c r="O2760" s="2">
        <f t="shared" si="823"/>
        <v>29.596666666666351</v>
      </c>
      <c r="P2760" s="2">
        <f t="shared" si="824"/>
        <v>37.914999999999964</v>
      </c>
      <c r="Q2760" s="2">
        <f t="shared" si="830"/>
        <v>12.972499999999854</v>
      </c>
      <c r="R2760" s="2">
        <f t="shared" si="831"/>
        <v>5.2824999999997999</v>
      </c>
      <c r="S2760" s="2">
        <f t="shared" si="832"/>
        <v>8.8133333333335031</v>
      </c>
      <c r="T2760" s="2">
        <f t="shared" si="833"/>
        <v>0.49499999999989086</v>
      </c>
      <c r="U2760" s="2">
        <f ca="1">IFERROR(SUM(OFFSET(M2760,0,0,-计算结果!$B$18,1)),SUM(OFFSET(M2760,0,0,-ROW(),1)))</f>
        <v>902.93500000000085</v>
      </c>
      <c r="V2760" s="2">
        <f ca="1">IFERROR(SUM(OFFSET(N2760,0,0,-计算结果!$B$18,1)),SUM(OFFSET(N2760,0,0,-ROW(),1)))</f>
        <v>916.0925000000002</v>
      </c>
      <c r="W2760" s="2">
        <f ca="1">IFERROR(SUM(OFFSET(O2760,0,0,-计算结果!$B$18,1)),SUM(OFFSET(O2760,0,0,-ROW(),1)))</f>
        <v>912.97333333333108</v>
      </c>
      <c r="X2760" s="2">
        <f ca="1">IFERROR(SUM(OFFSET(P2760,0,0,-计算结果!$B$18,1)),SUM(OFFSET(P2760,0,0,-ROW(),1)))</f>
        <v>933.05000000000018</v>
      </c>
      <c r="Y2760" s="2">
        <f ca="1">IFERROR(SUM(OFFSET(Q2760,0,0,-计算结果!$B$18,1)),SUM(OFFSET(Q2760,0,0,-ROW(),1)))</f>
        <v>960.24499999999762</v>
      </c>
      <c r="Z2760" s="2">
        <f ca="1">IFERROR(SUM(OFFSET(R2760,0,0,-计算结果!$B$18,1)),SUM(OFFSET(R2760,0,0,-ROW(),1)))</f>
        <v>947.08749999999827</v>
      </c>
      <c r="AA2760" s="2">
        <f ca="1">IFERROR(SUM(OFFSET(S2760,0,0,-计算结果!$B$18,1)),SUM(OFFSET(S2760,0,0,-ROW(),1)))</f>
        <v>950.20666666666739</v>
      </c>
      <c r="AB2760" s="2">
        <f ca="1">IFERROR(SUM(OFFSET(T2760,0,0,-计算结果!$B$18,1)),SUM(OFFSET(T2760,0,0,-ROW(),1)))</f>
        <v>930.12999999999829</v>
      </c>
      <c r="AC2760" s="2">
        <f t="shared" ca="1" si="834"/>
        <v>0.94031731485194203</v>
      </c>
      <c r="AD2760" s="2">
        <f t="shared" ca="1" si="835"/>
        <v>0.96727335119511326</v>
      </c>
      <c r="AE2760" s="2">
        <f t="shared" ca="1" si="836"/>
        <v>0.96081554188211382</v>
      </c>
      <c r="AF2760" s="2">
        <f t="shared" ca="1" si="837"/>
        <v>1.003139346112911</v>
      </c>
      <c r="AG2760" s="4" t="str">
        <f ca="1">IF(AND(AC2760&lt;计算结果!$B$19,AD2760&lt;计算结果!$B$19,AE2760&lt;计算结果!$B$19,AF2760&lt;计算结果!$B$19),"买",IF(AND(AC2760&gt;计算结果!$B$20,AD2760&gt;计算结果!$B$20,AE2760&gt;计算结果!$B$20,AF2760&gt;计算结果!$B$20),"卖",AG2759))</f>
        <v>卖</v>
      </c>
      <c r="AH2760" s="4" t="str">
        <f t="shared" ca="1" si="838"/>
        <v/>
      </c>
      <c r="AI2760" s="3">
        <f ca="1">IF(AG2759="买",E2760/E2759-1,0)-IF(AH2760=1,计算结果!B$17,0)</f>
        <v>0</v>
      </c>
      <c r="AJ2760" s="2">
        <f t="shared" ca="1" si="839"/>
        <v>1.5380098079150362</v>
      </c>
      <c r="AK2760" s="3">
        <f ca="1">1-AJ2760/MAX(AJ$2:AJ2760)</f>
        <v>0</v>
      </c>
    </row>
    <row r="2761" spans="1:37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6">
        <v>64405200896</v>
      </c>
      <c r="G2761" s="3">
        <f t="shared" si="825"/>
        <v>6.6245195028196147E-3</v>
      </c>
      <c r="H2761" s="3">
        <f>1-E2761/MAX(E$2:E2761)</f>
        <v>0.47333594228544207</v>
      </c>
      <c r="I2761" s="22">
        <f t="shared" si="826"/>
        <v>3084.96</v>
      </c>
      <c r="J2761" s="22">
        <f t="shared" si="827"/>
        <v>3077.2649999999999</v>
      </c>
      <c r="K2761" s="22">
        <f t="shared" si="828"/>
        <v>3081.5099999999998</v>
      </c>
      <c r="L2761" s="22">
        <f t="shared" si="829"/>
        <v>3074.6099999999997</v>
      </c>
      <c r="M2761" s="2">
        <f t="shared" si="821"/>
        <v>16.142499999999927</v>
      </c>
      <c r="N2761" s="2">
        <f t="shared" si="822"/>
        <v>14.457499999999982</v>
      </c>
      <c r="O2761" s="2">
        <f t="shared" si="823"/>
        <v>14.650000000000091</v>
      </c>
      <c r="P2761" s="2">
        <f t="shared" si="824"/>
        <v>11.664999999999964</v>
      </c>
      <c r="Q2761" s="2">
        <f t="shared" si="830"/>
        <v>25.757500000000164</v>
      </c>
      <c r="R2761" s="2">
        <f t="shared" si="831"/>
        <v>27.442500000000109</v>
      </c>
      <c r="S2761" s="2">
        <f t="shared" si="832"/>
        <v>27.25</v>
      </c>
      <c r="T2761" s="2">
        <f t="shared" si="833"/>
        <v>30.235000000000127</v>
      </c>
      <c r="U2761" s="2">
        <f ca="1">IFERROR(SUM(OFFSET(M2761,0,0,-计算结果!$B$18,1)),SUM(OFFSET(M2761,0,0,-ROW(),1)))</f>
        <v>857.47000000000071</v>
      </c>
      <c r="V2761" s="2">
        <f ca="1">IFERROR(SUM(OFFSET(N2761,0,0,-计算结果!$B$18,1)),SUM(OFFSET(N2761,0,0,-ROW(),1)))</f>
        <v>863.65250000000015</v>
      </c>
      <c r="W2761" s="2">
        <f ca="1">IFERROR(SUM(OFFSET(O2761,0,0,-计算结果!$B$18,1)),SUM(OFFSET(O2761,0,0,-ROW(),1)))</f>
        <v>864.74999999999773</v>
      </c>
      <c r="X2761" s="2">
        <f ca="1">IFERROR(SUM(OFFSET(P2761,0,0,-计算结果!$B$18,1)),SUM(OFFSET(P2761,0,0,-ROW(),1)))</f>
        <v>879.31</v>
      </c>
      <c r="Y2761" s="2">
        <f ca="1">IFERROR(SUM(OFFSET(Q2761,0,0,-计算结果!$B$18,1)),SUM(OFFSET(Q2761,0,0,-ROW(),1)))</f>
        <v>977.33999999999787</v>
      </c>
      <c r="Z2761" s="2">
        <f ca="1">IFERROR(SUM(OFFSET(R2761,0,0,-计算结果!$B$18,1)),SUM(OFFSET(R2761,0,0,-ROW(),1)))</f>
        <v>971.15749999999844</v>
      </c>
      <c r="AA2761" s="2">
        <f ca="1">IFERROR(SUM(OFFSET(S2761,0,0,-计算结果!$B$18,1)),SUM(OFFSET(S2761,0,0,-ROW(),1)))</f>
        <v>970.06000000000085</v>
      </c>
      <c r="AB2761" s="2">
        <f ca="1">IFERROR(SUM(OFFSET(T2761,0,0,-计算结果!$B$18,1)),SUM(OFFSET(T2761,0,0,-ROW(),1)))</f>
        <v>955.49999999999864</v>
      </c>
      <c r="AC2761" s="2">
        <f t="shared" ca="1" si="834"/>
        <v>0.87735076841222359</v>
      </c>
      <c r="AD2761" s="2">
        <f t="shared" ca="1" si="835"/>
        <v>0.88930219866499671</v>
      </c>
      <c r="AE2761" s="2">
        <f t="shared" ca="1" si="836"/>
        <v>0.89143970476052714</v>
      </c>
      <c r="AF2761" s="2">
        <f t="shared" ca="1" si="837"/>
        <v>0.92026164311878722</v>
      </c>
      <c r="AG2761" s="4" t="str">
        <f ca="1">IF(AND(AC2761&lt;计算结果!$B$19,AD2761&lt;计算结果!$B$19,AE2761&lt;计算结果!$B$19,AF2761&lt;计算结果!$B$19),"买",IF(AND(AC2761&gt;计算结果!$B$20,AD2761&gt;计算结果!$B$20,AE2761&gt;计算结果!$B$20,AF2761&gt;计算结果!$B$20),"卖",AG2760))</f>
        <v>卖</v>
      </c>
      <c r="AH2761" s="4" t="str">
        <f t="shared" ca="1" si="838"/>
        <v/>
      </c>
      <c r="AI2761" s="3">
        <f ca="1">IF(AG2760="买",E2761/E2760-1,0)-IF(AH2761=1,计算结果!B$17,0)</f>
        <v>0</v>
      </c>
      <c r="AJ2761" s="2">
        <f t="shared" ca="1" si="839"/>
        <v>1.5380098079150362</v>
      </c>
      <c r="AK2761" s="3">
        <f ca="1">1-AJ2761/MAX(AJ$2:AJ2761)</f>
        <v>0</v>
      </c>
    </row>
    <row r="2762" spans="1:37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6">
        <v>75389386752</v>
      </c>
      <c r="G2762" s="3">
        <f t="shared" si="825"/>
        <v>-3.0013148925309707E-3</v>
      </c>
      <c r="H2762" s="3">
        <f>1-E2762/MAX(E$2:E2762)</f>
        <v>0.47491662696522152</v>
      </c>
      <c r="I2762" s="22">
        <f t="shared" si="826"/>
        <v>3087.6750000000002</v>
      </c>
      <c r="J2762" s="22">
        <f t="shared" si="827"/>
        <v>3090.05</v>
      </c>
      <c r="K2762" s="22">
        <f t="shared" si="828"/>
        <v>3088.2266666666669</v>
      </c>
      <c r="L2762" s="22">
        <f t="shared" si="829"/>
        <v>3089.33</v>
      </c>
      <c r="M2762" s="2">
        <f t="shared" si="821"/>
        <v>20.239999999999782</v>
      </c>
      <c r="N2762" s="2">
        <f t="shared" si="822"/>
        <v>27.934999999999945</v>
      </c>
      <c r="O2762" s="2">
        <f t="shared" si="823"/>
        <v>23.690000000000055</v>
      </c>
      <c r="P2762" s="2">
        <f t="shared" si="824"/>
        <v>30.590000000000146</v>
      </c>
      <c r="Q2762" s="2">
        <f t="shared" si="830"/>
        <v>11.5</v>
      </c>
      <c r="R2762" s="2">
        <f t="shared" si="831"/>
        <v>3.8049999999998363</v>
      </c>
      <c r="S2762" s="2">
        <f t="shared" si="832"/>
        <v>8.0499999999997272</v>
      </c>
      <c r="T2762" s="2">
        <f t="shared" si="833"/>
        <v>1.1499999999996362</v>
      </c>
      <c r="U2762" s="2">
        <f ca="1">IFERROR(SUM(OFFSET(M2762,0,0,-计算结果!$B$18,1)),SUM(OFFSET(M2762,0,0,-ROW(),1)))</f>
        <v>798.49250000000029</v>
      </c>
      <c r="V2762" s="2">
        <f ca="1">IFERROR(SUM(OFFSET(N2762,0,0,-计算结果!$B$18,1)),SUM(OFFSET(N2762,0,0,-ROW(),1)))</f>
        <v>805.52249999999958</v>
      </c>
      <c r="W2762" s="2">
        <f ca="1">IFERROR(SUM(OFFSET(O2762,0,0,-计算结果!$B$18,1)),SUM(OFFSET(O2762,0,0,-ROW(),1)))</f>
        <v>807.30666666666457</v>
      </c>
      <c r="X2762" s="2">
        <f ca="1">IFERROR(SUM(OFFSET(P2762,0,0,-计算结果!$B$18,1)),SUM(OFFSET(P2762,0,0,-ROW(),1)))</f>
        <v>824.93499999999995</v>
      </c>
      <c r="Y2762" s="2">
        <f ca="1">IFERROR(SUM(OFFSET(Q2762,0,0,-计算结果!$B$18,1)),SUM(OFFSET(Q2762,0,0,-ROW(),1)))</f>
        <v>1000.4874999999979</v>
      </c>
      <c r="Z2762" s="2">
        <f ca="1">IFERROR(SUM(OFFSET(R2762,0,0,-计算结果!$B$18,1)),SUM(OFFSET(R2762,0,0,-ROW(),1)))</f>
        <v>993.45749999999862</v>
      </c>
      <c r="AA2762" s="2">
        <f ca="1">IFERROR(SUM(OFFSET(S2762,0,0,-计算结果!$B$18,1)),SUM(OFFSET(S2762,0,0,-ROW(),1)))</f>
        <v>991.67333333333363</v>
      </c>
      <c r="AB2762" s="2">
        <f ca="1">IFERROR(SUM(OFFSET(T2762,0,0,-计算结果!$B$18,1)),SUM(OFFSET(T2762,0,0,-ROW(),1)))</f>
        <v>974.04499999999825</v>
      </c>
      <c r="AC2762" s="2">
        <f t="shared" ca="1" si="834"/>
        <v>0.79810342458051897</v>
      </c>
      <c r="AD2762" s="2">
        <f t="shared" ca="1" si="835"/>
        <v>0.81082733785793626</v>
      </c>
      <c r="AE2762" s="2">
        <f t="shared" ca="1" si="836"/>
        <v>0.81408528346027687</v>
      </c>
      <c r="AF2762" s="2">
        <f t="shared" ca="1" si="837"/>
        <v>0.84691672356000125</v>
      </c>
      <c r="AG2762" s="4" t="str">
        <f ca="1">IF(AND(AC2762&lt;计算结果!$B$19,AD2762&lt;计算结果!$B$19,AE2762&lt;计算结果!$B$19,AF2762&lt;计算结果!$B$19),"买",IF(AND(AC2762&gt;计算结果!$B$20,AD2762&gt;计算结果!$B$20,AE2762&gt;计算结果!$B$20,AF2762&gt;计算结果!$B$20),"卖",AG2761))</f>
        <v>卖</v>
      </c>
      <c r="AH2762" s="4" t="str">
        <f t="shared" ca="1" si="838"/>
        <v/>
      </c>
      <c r="AI2762" s="3">
        <f ca="1">IF(AG2761="买",E2762/E2761-1,0)-IF(AH2762=1,计算结果!B$17,0)</f>
        <v>0</v>
      </c>
      <c r="AJ2762" s="2">
        <f t="shared" ca="1" si="839"/>
        <v>1.5380098079150362</v>
      </c>
      <c r="AK2762" s="3">
        <f ca="1">1-AJ2762/MAX(AJ$2:AJ2762)</f>
        <v>0</v>
      </c>
    </row>
    <row r="2763" spans="1:37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6">
        <v>88458846208</v>
      </c>
      <c r="G2763" s="3">
        <f t="shared" si="825"/>
        <v>-5.8262746190886894E-3</v>
      </c>
      <c r="H2763" s="3">
        <f>1-E2763/MAX(E$2:E2763)</f>
        <v>0.47797590689443947</v>
      </c>
      <c r="I2763" s="22">
        <f t="shared" si="826"/>
        <v>3062.0375000000004</v>
      </c>
      <c r="J2763" s="22">
        <f t="shared" si="827"/>
        <v>3062.91</v>
      </c>
      <c r="K2763" s="22">
        <f t="shared" si="828"/>
        <v>3060.0366666666669</v>
      </c>
      <c r="L2763" s="22">
        <f t="shared" si="829"/>
        <v>3056.0349999999999</v>
      </c>
      <c r="M2763" s="2">
        <f t="shared" si="821"/>
        <v>-15.065000000000055</v>
      </c>
      <c r="N2763" s="2">
        <f t="shared" si="822"/>
        <v>-17.440000000000055</v>
      </c>
      <c r="O2763" s="2">
        <f t="shared" si="823"/>
        <v>-15.616666666666788</v>
      </c>
      <c r="P2763" s="2">
        <f t="shared" si="824"/>
        <v>-16.7199999999998</v>
      </c>
      <c r="Q2763" s="2">
        <f t="shared" si="830"/>
        <v>48.215000000000146</v>
      </c>
      <c r="R2763" s="2">
        <f t="shared" si="831"/>
        <v>50.590000000000146</v>
      </c>
      <c r="S2763" s="2">
        <f t="shared" si="832"/>
        <v>48.766666666666879</v>
      </c>
      <c r="T2763" s="2">
        <f t="shared" si="833"/>
        <v>49.869999999999891</v>
      </c>
      <c r="U2763" s="2">
        <f ca="1">IFERROR(SUM(OFFSET(M2763,0,0,-计算结果!$B$18,1)),SUM(OFFSET(M2763,0,0,-ROW(),1)))</f>
        <v>683.57000000000016</v>
      </c>
      <c r="V2763" s="2">
        <f ca="1">IFERROR(SUM(OFFSET(N2763,0,0,-计算结果!$B$18,1)),SUM(OFFSET(N2763,0,0,-ROW(),1)))</f>
        <v>679.28999999999951</v>
      </c>
      <c r="W2763" s="2">
        <f ca="1">IFERROR(SUM(OFFSET(O2763,0,0,-计算结果!$B$18,1)),SUM(OFFSET(O2763,0,0,-ROW(),1)))</f>
        <v>690.48666666666395</v>
      </c>
      <c r="X2763" s="2">
        <f ca="1">IFERROR(SUM(OFFSET(P2763,0,0,-计算结果!$B$18,1)),SUM(OFFSET(P2763,0,0,-ROW(),1)))</f>
        <v>704.32000000000016</v>
      </c>
      <c r="Y2763" s="2">
        <f ca="1">IFERROR(SUM(OFFSET(Q2763,0,0,-计算结果!$B$18,1)),SUM(OFFSET(Q2763,0,0,-ROW(),1)))</f>
        <v>1079.1399999999981</v>
      </c>
      <c r="Z2763" s="2">
        <f ca="1">IFERROR(SUM(OFFSET(R2763,0,0,-计算结果!$B$18,1)),SUM(OFFSET(R2763,0,0,-ROW(),1)))</f>
        <v>1083.4199999999987</v>
      </c>
      <c r="AA2763" s="2">
        <f ca="1">IFERROR(SUM(OFFSET(S2763,0,0,-计算结果!$B$18,1)),SUM(OFFSET(S2763,0,0,-ROW(),1)))</f>
        <v>1072.2233333333343</v>
      </c>
      <c r="AB2763" s="2">
        <f ca="1">IFERROR(SUM(OFFSET(T2763,0,0,-计算结果!$B$18,1)),SUM(OFFSET(T2763,0,0,-ROW(),1)))</f>
        <v>1058.3899999999981</v>
      </c>
      <c r="AC2763" s="2">
        <f t="shared" ca="1" si="834"/>
        <v>0.63343959078525625</v>
      </c>
      <c r="AD2763" s="2">
        <f t="shared" ca="1" si="835"/>
        <v>0.62698676413579246</v>
      </c>
      <c r="AE2763" s="2">
        <f t="shared" ca="1" si="836"/>
        <v>0.64397653473933913</v>
      </c>
      <c r="AF2763" s="2">
        <f t="shared" ca="1" si="837"/>
        <v>0.6654635814775286</v>
      </c>
      <c r="AG2763" s="4" t="str">
        <f ca="1">IF(AND(AC2763&lt;计算结果!$B$19,AD2763&lt;计算结果!$B$19,AE2763&lt;计算结果!$B$19,AF2763&lt;计算结果!$B$19),"买",IF(AND(AC2763&gt;计算结果!$B$20,AD2763&gt;计算结果!$B$20,AE2763&gt;计算结果!$B$20,AF2763&gt;计算结果!$B$20),"卖",AG2762))</f>
        <v>卖</v>
      </c>
      <c r="AH2763" s="4" t="str">
        <f t="shared" ca="1" si="838"/>
        <v/>
      </c>
      <c r="AI2763" s="3">
        <f ca="1">IF(AG2762="买",E2763/E2762-1,0)-IF(AH2763=1,计算结果!B$17,0)</f>
        <v>0</v>
      </c>
      <c r="AJ2763" s="2">
        <f t="shared" ca="1" si="839"/>
        <v>1.5380098079150362</v>
      </c>
      <c r="AK2763" s="3">
        <f ca="1">1-AJ2763/MAX(AJ$2:AJ2763)</f>
        <v>0</v>
      </c>
    </row>
    <row r="2764" spans="1:37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6">
        <v>68679061504</v>
      </c>
      <c r="G2764" s="3">
        <f t="shared" si="825"/>
        <v>-1.8057130937014776E-3</v>
      </c>
      <c r="H2764" s="3">
        <f>1-E2764/MAX(E$2:E2764)</f>
        <v>0.47891853263458783</v>
      </c>
      <c r="I2764" s="22">
        <f t="shared" si="826"/>
        <v>3067.5324999999998</v>
      </c>
      <c r="J2764" s="22">
        <f t="shared" si="827"/>
        <v>3066.9924999999998</v>
      </c>
      <c r="K2764" s="22">
        <f t="shared" si="828"/>
        <v>3069.2100000000005</v>
      </c>
      <c r="L2764" s="22">
        <f t="shared" si="829"/>
        <v>3072.5650000000001</v>
      </c>
      <c r="M2764" s="2">
        <f t="shared" si="821"/>
        <v>24.942499999999654</v>
      </c>
      <c r="N2764" s="2">
        <f t="shared" si="822"/>
        <v>24.070000000000164</v>
      </c>
      <c r="O2764" s="2">
        <f t="shared" si="823"/>
        <v>26.943333333333157</v>
      </c>
      <c r="P2764" s="2">
        <f t="shared" si="824"/>
        <v>30.945000000000164</v>
      </c>
      <c r="Q2764" s="2">
        <f t="shared" si="830"/>
        <v>3.8875000000002728</v>
      </c>
      <c r="R2764" s="2">
        <f t="shared" si="831"/>
        <v>4.7599999999997635</v>
      </c>
      <c r="S2764" s="2">
        <f t="shared" si="832"/>
        <v>1.8866666666667697</v>
      </c>
      <c r="T2764" s="2">
        <f t="shared" si="833"/>
        <v>-2.1150000000002365</v>
      </c>
      <c r="U2764" s="2">
        <f ca="1">IFERROR(SUM(OFFSET(M2764,0,0,-计算结果!$B$18,1)),SUM(OFFSET(M2764,0,0,-ROW(),1)))</f>
        <v>700.08750000000009</v>
      </c>
      <c r="V2764" s="2">
        <f ca="1">IFERROR(SUM(OFFSET(N2764,0,0,-计算结果!$B$18,1)),SUM(OFFSET(N2764,0,0,-ROW(),1)))</f>
        <v>683.39750000000004</v>
      </c>
      <c r="W2764" s="2">
        <f ca="1">IFERROR(SUM(OFFSET(O2764,0,0,-计算结果!$B$18,1)),SUM(OFFSET(O2764,0,0,-ROW(),1)))</f>
        <v>706.27666666666391</v>
      </c>
      <c r="X2764" s="2">
        <f ca="1">IFERROR(SUM(OFFSET(P2764,0,0,-计算结果!$B$18,1)),SUM(OFFSET(P2764,0,0,-ROW(),1)))</f>
        <v>718.65500000000065</v>
      </c>
      <c r="Y2764" s="2">
        <f ca="1">IFERROR(SUM(OFFSET(Q2764,0,0,-计算结果!$B$18,1)),SUM(OFFSET(Q2764,0,0,-ROW(),1)))</f>
        <v>1060.5024999999982</v>
      </c>
      <c r="Z2764" s="2">
        <f ca="1">IFERROR(SUM(OFFSET(R2764,0,0,-计算结果!$B$18,1)),SUM(OFFSET(R2764,0,0,-ROW(),1)))</f>
        <v>1077.1924999999983</v>
      </c>
      <c r="AA2764" s="2">
        <f ca="1">IFERROR(SUM(OFFSET(S2764,0,0,-计算结果!$B$18,1)),SUM(OFFSET(S2764,0,0,-ROW(),1)))</f>
        <v>1054.3133333333344</v>
      </c>
      <c r="AB2764" s="2">
        <f ca="1">IFERROR(SUM(OFFSET(T2764,0,0,-计算结果!$B$18,1)),SUM(OFFSET(T2764,0,0,-ROW(),1)))</f>
        <v>1041.9349999999977</v>
      </c>
      <c r="AC2764" s="2">
        <f t="shared" ca="1" si="834"/>
        <v>0.66014695863517647</v>
      </c>
      <c r="AD2764" s="2">
        <f t="shared" ca="1" si="835"/>
        <v>0.63442467339867403</v>
      </c>
      <c r="AE2764" s="2">
        <f t="shared" ca="1" si="836"/>
        <v>0.66989256830669874</v>
      </c>
      <c r="AF2764" s="2">
        <f t="shared" ca="1" si="837"/>
        <v>0.68973112526213465</v>
      </c>
      <c r="AG2764" s="4" t="str">
        <f ca="1">IF(AND(AC2764&lt;计算结果!$B$19,AD2764&lt;计算结果!$B$19,AE2764&lt;计算结果!$B$19,AF2764&lt;计算结果!$B$19),"买",IF(AND(AC2764&gt;计算结果!$B$20,AD2764&gt;计算结果!$B$20,AE2764&gt;计算结果!$B$20,AF2764&gt;计算结果!$B$20),"卖",AG2763))</f>
        <v>卖</v>
      </c>
      <c r="AH2764" s="4" t="str">
        <f t="shared" ca="1" si="838"/>
        <v/>
      </c>
      <c r="AI2764" s="3">
        <f ca="1">IF(AG2763="买",E2764/E2763-1,0)-IF(AH2764=1,计算结果!B$17,0)</f>
        <v>0</v>
      </c>
      <c r="AJ2764" s="2">
        <f t="shared" ca="1" si="839"/>
        <v>1.5380098079150362</v>
      </c>
      <c r="AK2764" s="3">
        <f ca="1">1-AJ2764/MAX(AJ$2:AJ2764)</f>
        <v>0</v>
      </c>
    </row>
    <row r="2765" spans="1:37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6">
        <v>65124249600</v>
      </c>
      <c r="G2765" s="3">
        <f t="shared" si="825"/>
        <v>5.1330612244897544E-3</v>
      </c>
      <c r="H2765" s="3">
        <f>1-E2765/MAX(E$2:E2765)</f>
        <v>0.4762437895596543</v>
      </c>
      <c r="I2765" s="22">
        <f t="shared" si="826"/>
        <v>3069.1224999999999</v>
      </c>
      <c r="J2765" s="22">
        <f t="shared" si="827"/>
        <v>3061.5124999999998</v>
      </c>
      <c r="K2765" s="22">
        <f t="shared" si="828"/>
        <v>3066.09</v>
      </c>
      <c r="L2765" s="22">
        <f t="shared" si="829"/>
        <v>3060.0250000000001</v>
      </c>
      <c r="M2765" s="2">
        <f t="shared" ref="M2765:M2828" si="840">$C2765-I2764</f>
        <v>10.9975000000004</v>
      </c>
      <c r="N2765" s="2">
        <f t="shared" ref="N2765:N2828" si="841">$C2765-J2764</f>
        <v>11.537500000000364</v>
      </c>
      <c r="O2765" s="2">
        <f t="shared" ref="O2765:O2828" si="842">$C2765-K2764</f>
        <v>9.319999999999709</v>
      </c>
      <c r="P2765" s="2">
        <f t="shared" ref="P2765:P2828" si="843">$C2765-L2764</f>
        <v>5.9650000000001455</v>
      </c>
      <c r="Q2765" s="2">
        <f t="shared" si="830"/>
        <v>26.012499999999818</v>
      </c>
      <c r="R2765" s="2">
        <f t="shared" si="831"/>
        <v>25.472499999999854</v>
      </c>
      <c r="S2765" s="2">
        <f t="shared" si="832"/>
        <v>27.690000000000509</v>
      </c>
      <c r="T2765" s="2">
        <f t="shared" si="833"/>
        <v>31.045000000000073</v>
      </c>
      <c r="U2765" s="2">
        <f ca="1">IFERROR(SUM(OFFSET(M2765,0,0,-计算结果!$B$18,1)),SUM(OFFSET(M2765,0,0,-ROW(),1)))</f>
        <v>698.83250000000044</v>
      </c>
      <c r="V2765" s="2">
        <f ca="1">IFERROR(SUM(OFFSET(N2765,0,0,-计算结果!$B$18,1)),SUM(OFFSET(N2765,0,0,-ROW(),1)))</f>
        <v>684.13750000000073</v>
      </c>
      <c r="W2765" s="2">
        <f ca="1">IFERROR(SUM(OFFSET(O2765,0,0,-计算结果!$B$18,1)),SUM(OFFSET(O2765,0,0,-ROW(),1)))</f>
        <v>704.74666666666371</v>
      </c>
      <c r="X2765" s="2">
        <f ca="1">IFERROR(SUM(OFFSET(P2765,0,0,-计算结果!$B$18,1)),SUM(OFFSET(P2765,0,0,-ROW(),1)))</f>
        <v>716.57500000000073</v>
      </c>
      <c r="Y2765" s="2">
        <f ca="1">IFERROR(SUM(OFFSET(Q2765,0,0,-计算结果!$B$18,1)),SUM(OFFSET(Q2765,0,0,-ROW(),1)))</f>
        <v>1059.4974999999981</v>
      </c>
      <c r="Z2765" s="2">
        <f ca="1">IFERROR(SUM(OFFSET(R2765,0,0,-计算结果!$B$18,1)),SUM(OFFSET(R2765,0,0,-ROW(),1)))</f>
        <v>1074.1924999999978</v>
      </c>
      <c r="AA2765" s="2">
        <f ca="1">IFERROR(SUM(OFFSET(S2765,0,0,-计算结果!$B$18,1)),SUM(OFFSET(S2765,0,0,-ROW(),1)))</f>
        <v>1053.5833333333348</v>
      </c>
      <c r="AB2765" s="2">
        <f ca="1">IFERROR(SUM(OFFSET(T2765,0,0,-计算结果!$B$18,1)),SUM(OFFSET(T2765,0,0,-ROW(),1)))</f>
        <v>1041.7549999999978</v>
      </c>
      <c r="AC2765" s="2">
        <f t="shared" ca="1" si="834"/>
        <v>0.65958862574003396</v>
      </c>
      <c r="AD2765" s="2">
        <f t="shared" ca="1" si="835"/>
        <v>0.63688538134459338</v>
      </c>
      <c r="AE2765" s="2">
        <f t="shared" ca="1" si="836"/>
        <v>0.66890453215217527</v>
      </c>
      <c r="AF2765" s="2">
        <f t="shared" ca="1" si="837"/>
        <v>0.68785367000878539</v>
      </c>
      <c r="AG2765" s="4" t="str">
        <f ca="1">IF(AND(AC2765&lt;计算结果!$B$19,AD2765&lt;计算结果!$B$19,AE2765&lt;计算结果!$B$19,AF2765&lt;计算结果!$B$19),"买",IF(AND(AC2765&gt;计算结果!$B$20,AD2765&gt;计算结果!$B$20,AE2765&gt;计算结果!$B$20,AF2765&gt;计算结果!$B$20),"卖",AG2764))</f>
        <v>卖</v>
      </c>
      <c r="AH2765" s="4" t="str">
        <f t="shared" ca="1" si="838"/>
        <v/>
      </c>
      <c r="AI2765" s="3">
        <f ca="1">IF(AG2764="买",E2765/E2764-1,0)-IF(AH2765=1,计算结果!B$17,0)</f>
        <v>0</v>
      </c>
      <c r="AJ2765" s="2">
        <f t="shared" ca="1" si="839"/>
        <v>1.5380098079150362</v>
      </c>
      <c r="AK2765" s="3">
        <f ca="1">1-AJ2765/MAX(AJ$2:AJ2765)</f>
        <v>0</v>
      </c>
    </row>
    <row r="2766" spans="1:37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6">
        <v>70337511424</v>
      </c>
      <c r="G2766" s="3">
        <f t="shared" si="825"/>
        <v>2.9237676319431305E-3</v>
      </c>
      <c r="H2766" s="3">
        <f>1-E2766/MAX(E$2:E2766)</f>
        <v>0.47471244810453961</v>
      </c>
      <c r="I2766" s="22">
        <f t="shared" si="826"/>
        <v>3087.355</v>
      </c>
      <c r="J2766" s="22">
        <f t="shared" si="827"/>
        <v>3085.1774999999998</v>
      </c>
      <c r="K2766" s="22">
        <f t="shared" si="828"/>
        <v>3087.3999999999996</v>
      </c>
      <c r="L2766" s="22">
        <f t="shared" si="829"/>
        <v>3087.49</v>
      </c>
      <c r="M2766" s="2">
        <f t="shared" si="840"/>
        <v>29.357500000000073</v>
      </c>
      <c r="N2766" s="2">
        <f t="shared" si="841"/>
        <v>36.9675000000002</v>
      </c>
      <c r="O2766" s="2">
        <f t="shared" si="842"/>
        <v>32.389999999999873</v>
      </c>
      <c r="P2766" s="2">
        <f t="shared" si="843"/>
        <v>38.454999999999927</v>
      </c>
      <c r="Q2766" s="2">
        <f t="shared" si="830"/>
        <v>-7.3775000000000546</v>
      </c>
      <c r="R2766" s="2">
        <f t="shared" si="831"/>
        <v>-14.987500000000182</v>
      </c>
      <c r="S2766" s="2">
        <f t="shared" si="832"/>
        <v>-10.409999999999854</v>
      </c>
      <c r="T2766" s="2">
        <f t="shared" si="833"/>
        <v>-16.474999999999909</v>
      </c>
      <c r="U2766" s="2">
        <f ca="1">IFERROR(SUM(OFFSET(M2766,0,0,-计算结果!$B$18,1)),SUM(OFFSET(M2766,0,0,-ROW(),1)))</f>
        <v>735.63250000000062</v>
      </c>
      <c r="V2766" s="2">
        <f ca="1">IFERROR(SUM(OFFSET(N2766,0,0,-计算结果!$B$18,1)),SUM(OFFSET(N2766,0,0,-ROW(),1)))</f>
        <v>723.95750000000089</v>
      </c>
      <c r="W2766" s="2">
        <f ca="1">IFERROR(SUM(OFFSET(O2766,0,0,-计算结果!$B$18,1)),SUM(OFFSET(O2766,0,0,-ROW(),1)))</f>
        <v>742.3333333333303</v>
      </c>
      <c r="X2766" s="2">
        <f ca="1">IFERROR(SUM(OFFSET(P2766,0,0,-计算结果!$B$18,1)),SUM(OFFSET(P2766,0,0,-ROW(),1)))</f>
        <v>755.73500000000058</v>
      </c>
      <c r="Y2766" s="2">
        <f ca="1">IFERROR(SUM(OFFSET(Q2766,0,0,-计算结果!$B$18,1)),SUM(OFFSET(Q2766,0,0,-ROW(),1)))</f>
        <v>1004.5774999999981</v>
      </c>
      <c r="Z2766" s="2">
        <f ca="1">IFERROR(SUM(OFFSET(R2766,0,0,-计算结果!$B$18,1)),SUM(OFFSET(R2766,0,0,-ROW(),1)))</f>
        <v>1016.2524999999978</v>
      </c>
      <c r="AA2766" s="2">
        <f ca="1">IFERROR(SUM(OFFSET(S2766,0,0,-计算结果!$B$18,1)),SUM(OFFSET(S2766,0,0,-ROW(),1)))</f>
        <v>997.87666666666837</v>
      </c>
      <c r="AB2766" s="2">
        <f ca="1">IFERROR(SUM(OFFSET(T2766,0,0,-计算结果!$B$18,1)),SUM(OFFSET(T2766,0,0,-ROW(),1)))</f>
        <v>984.47499999999809</v>
      </c>
      <c r="AC2766" s="2">
        <f t="shared" ca="1" si="834"/>
        <v>0.73228048607499374</v>
      </c>
      <c r="AD2766" s="2">
        <f t="shared" ca="1" si="835"/>
        <v>0.71237955134181952</v>
      </c>
      <c r="AE2766" s="2">
        <f t="shared" ca="1" si="836"/>
        <v>0.74391290840885049</v>
      </c>
      <c r="AF2766" s="2">
        <f t="shared" ca="1" si="837"/>
        <v>0.76765280987328477</v>
      </c>
      <c r="AG2766" s="4" t="str">
        <f ca="1">IF(AND(AC2766&lt;计算结果!$B$19,AD2766&lt;计算结果!$B$19,AE2766&lt;计算结果!$B$19,AF2766&lt;计算结果!$B$19),"买",IF(AND(AC2766&gt;计算结果!$B$20,AD2766&gt;计算结果!$B$20,AE2766&gt;计算结果!$B$20,AF2766&gt;计算结果!$B$20),"卖",AG2765))</f>
        <v>卖</v>
      </c>
      <c r="AH2766" s="4" t="str">
        <f t="shared" ca="1" si="838"/>
        <v/>
      </c>
      <c r="AI2766" s="3">
        <f ca="1">IF(AG2765="买",E2766/E2765-1,0)-IF(AH2766=1,计算结果!B$17,0)</f>
        <v>0</v>
      </c>
      <c r="AJ2766" s="2">
        <f t="shared" ca="1" si="839"/>
        <v>1.5380098079150362</v>
      </c>
      <c r="AK2766" s="3">
        <f ca="1">1-AJ2766/MAX(AJ$2:AJ2766)</f>
        <v>0</v>
      </c>
    </row>
    <row r="2767" spans="1:37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6">
        <v>61106016256</v>
      </c>
      <c r="G2767" s="3">
        <f t="shared" si="825"/>
        <v>-7.663852916215852E-3</v>
      </c>
      <c r="H2767" s="3">
        <f>1-E2767/MAX(E$2:E2767)</f>
        <v>0.47873817464098545</v>
      </c>
      <c r="I2767" s="22">
        <f t="shared" si="826"/>
        <v>3065.7425000000003</v>
      </c>
      <c r="J2767" s="22">
        <f t="shared" si="827"/>
        <v>3070.6624999999999</v>
      </c>
      <c r="K2767" s="22">
        <f t="shared" si="828"/>
        <v>3066.47</v>
      </c>
      <c r="L2767" s="22">
        <f t="shared" si="829"/>
        <v>3067.9250000000002</v>
      </c>
      <c r="M2767" s="2">
        <f t="shared" si="840"/>
        <v>-4.0949999999997999</v>
      </c>
      <c r="N2767" s="2">
        <f t="shared" si="841"/>
        <v>-1.9174999999995634</v>
      </c>
      <c r="O2767" s="2">
        <f t="shared" si="842"/>
        <v>-4.1399999999994179</v>
      </c>
      <c r="P2767" s="2">
        <f t="shared" si="843"/>
        <v>-4.2299999999995634</v>
      </c>
      <c r="Q2767" s="2">
        <f t="shared" si="830"/>
        <v>34.764999999999873</v>
      </c>
      <c r="R2767" s="2">
        <f t="shared" si="831"/>
        <v>32.587499999999636</v>
      </c>
      <c r="S2767" s="2">
        <f t="shared" si="832"/>
        <v>34.809999999999491</v>
      </c>
      <c r="T2767" s="2">
        <f t="shared" si="833"/>
        <v>34.899999999999636</v>
      </c>
      <c r="U2767" s="2">
        <f ca="1">IFERROR(SUM(OFFSET(M2767,0,0,-计算结果!$B$18,1)),SUM(OFFSET(M2767,0,0,-ROW(),1)))</f>
        <v>718.95250000000078</v>
      </c>
      <c r="V2767" s="2">
        <f ca="1">IFERROR(SUM(OFFSET(N2767,0,0,-计算结果!$B$18,1)),SUM(OFFSET(N2767,0,0,-ROW(),1)))</f>
        <v>716.8675000000012</v>
      </c>
      <c r="W2767" s="2">
        <f ca="1">IFERROR(SUM(OFFSET(O2767,0,0,-计算结果!$B$18,1)),SUM(OFFSET(O2767,0,0,-ROW(),1)))</f>
        <v>728.94333333333088</v>
      </c>
      <c r="X2767" s="2">
        <f ca="1">IFERROR(SUM(OFFSET(P2767,0,0,-计算结果!$B$18,1)),SUM(OFFSET(P2767,0,0,-ROW(),1)))</f>
        <v>748.92500000000064</v>
      </c>
      <c r="Y2767" s="2">
        <f ca="1">IFERROR(SUM(OFFSET(Q2767,0,0,-计算结果!$B$18,1)),SUM(OFFSET(Q2767,0,0,-ROW(),1)))</f>
        <v>1021.8074999999981</v>
      </c>
      <c r="Z2767" s="2">
        <f ca="1">IFERROR(SUM(OFFSET(R2767,0,0,-计算结果!$B$18,1)),SUM(OFFSET(R2767,0,0,-ROW(),1)))</f>
        <v>1023.8924999999977</v>
      </c>
      <c r="AA2767" s="2">
        <f ca="1">IFERROR(SUM(OFFSET(S2767,0,0,-计算结果!$B$18,1)),SUM(OFFSET(S2767,0,0,-ROW(),1)))</f>
        <v>1011.816666666668</v>
      </c>
      <c r="AB2767" s="2">
        <f ca="1">IFERROR(SUM(OFFSET(T2767,0,0,-计算结果!$B$18,1)),SUM(OFFSET(T2767,0,0,-ROW(),1)))</f>
        <v>991.83499999999822</v>
      </c>
      <c r="AC2767" s="2">
        <f t="shared" ca="1" si="834"/>
        <v>0.70360855640617448</v>
      </c>
      <c r="AD2767" s="2">
        <f t="shared" ca="1" si="835"/>
        <v>0.70013941893314269</v>
      </c>
      <c r="AE2767" s="2">
        <f t="shared" ca="1" si="836"/>
        <v>0.72043024922169363</v>
      </c>
      <c r="AF2767" s="2">
        <f t="shared" ca="1" si="837"/>
        <v>0.75509031240075419</v>
      </c>
      <c r="AG2767" s="4" t="str">
        <f ca="1">IF(AND(AC2767&lt;计算结果!$B$19,AD2767&lt;计算结果!$B$19,AE2767&lt;计算结果!$B$19,AF2767&lt;计算结果!$B$19),"买",IF(AND(AC2767&gt;计算结果!$B$20,AD2767&gt;计算结果!$B$20,AE2767&gt;计算结果!$B$20,AF2767&gt;计算结果!$B$20),"卖",AG2766))</f>
        <v>卖</v>
      </c>
      <c r="AH2767" s="4" t="str">
        <f t="shared" ca="1" si="838"/>
        <v/>
      </c>
      <c r="AI2767" s="3">
        <f ca="1">IF(AG2766="买",E2767/E2766-1,0)-IF(AH2767=1,计算结果!B$17,0)</f>
        <v>0</v>
      </c>
      <c r="AJ2767" s="2">
        <f t="shared" ca="1" si="839"/>
        <v>1.5380098079150362</v>
      </c>
      <c r="AK2767" s="3">
        <f ca="1">1-AJ2767/MAX(AJ$2:AJ2767)</f>
        <v>0</v>
      </c>
    </row>
    <row r="2768" spans="1:37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6">
        <v>63316561920</v>
      </c>
      <c r="G2768" s="3">
        <f t="shared" si="825"/>
        <v>-1.4133883455847984E-3</v>
      </c>
      <c r="H2768" s="3">
        <f>1-E2768/MAX(E$2:E2768)</f>
        <v>0.47947492002994618</v>
      </c>
      <c r="I2768" s="22">
        <f t="shared" si="826"/>
        <v>3065.6075000000001</v>
      </c>
      <c r="J2768" s="22">
        <f t="shared" si="827"/>
        <v>3070.7375000000002</v>
      </c>
      <c r="K2768" s="22">
        <f t="shared" si="828"/>
        <v>3067.7333333333331</v>
      </c>
      <c r="L2768" s="22">
        <f t="shared" si="829"/>
        <v>3071.9849999999997</v>
      </c>
      <c r="M2768" s="2">
        <f t="shared" si="840"/>
        <v>23.357499999999618</v>
      </c>
      <c r="N2768" s="2">
        <f t="shared" si="841"/>
        <v>18.4375</v>
      </c>
      <c r="O2768" s="2">
        <f t="shared" si="842"/>
        <v>22.630000000000109</v>
      </c>
      <c r="P2768" s="2">
        <f t="shared" si="843"/>
        <v>21.174999999999727</v>
      </c>
      <c r="Q2768" s="2">
        <f t="shared" si="830"/>
        <v>10.8725000000004</v>
      </c>
      <c r="R2768" s="2">
        <f t="shared" si="831"/>
        <v>15.792500000000018</v>
      </c>
      <c r="S2768" s="2">
        <f t="shared" si="832"/>
        <v>11.599999999999909</v>
      </c>
      <c r="T2768" s="2">
        <f t="shared" si="833"/>
        <v>13.055000000000291</v>
      </c>
      <c r="U2768" s="2">
        <f ca="1">IFERROR(SUM(OFFSET(M2768,0,0,-计算结果!$B$18,1)),SUM(OFFSET(M2768,0,0,-ROW(),1)))</f>
        <v>706.29000000000042</v>
      </c>
      <c r="V2768" s="2">
        <f ca="1">IFERROR(SUM(OFFSET(N2768,0,0,-计算结果!$B$18,1)),SUM(OFFSET(N2768,0,0,-ROW(),1)))</f>
        <v>694.03250000000116</v>
      </c>
      <c r="W2768" s="2">
        <f ca="1">IFERROR(SUM(OFFSET(O2768,0,0,-计算结果!$B$18,1)),SUM(OFFSET(O2768,0,0,-ROW(),1)))</f>
        <v>714.14666666666426</v>
      </c>
      <c r="X2768" s="2">
        <f ca="1">IFERROR(SUM(OFFSET(P2768,0,0,-计算结果!$B$18,1)),SUM(OFFSET(P2768,0,0,-ROW(),1)))</f>
        <v>729.86000000000058</v>
      </c>
      <c r="Y2768" s="2">
        <f ca="1">IFERROR(SUM(OFFSET(Q2768,0,0,-计算结果!$B$18,1)),SUM(OFFSET(Q2768,0,0,-ROW(),1)))</f>
        <v>1000.9599999999987</v>
      </c>
      <c r="Z2768" s="2">
        <f ca="1">IFERROR(SUM(OFFSET(R2768,0,0,-计算结果!$B$18,1)),SUM(OFFSET(R2768,0,0,-ROW(),1)))</f>
        <v>1013.2174999999979</v>
      </c>
      <c r="AA2768" s="2">
        <f ca="1">IFERROR(SUM(OFFSET(S2768,0,0,-计算结果!$B$18,1)),SUM(OFFSET(S2768,0,0,-ROW(),1)))</f>
        <v>993.10333333333483</v>
      </c>
      <c r="AB2768" s="2">
        <f ca="1">IFERROR(SUM(OFFSET(T2768,0,0,-计算结果!$B$18,1)),SUM(OFFSET(T2768,0,0,-ROW(),1)))</f>
        <v>977.38999999999851</v>
      </c>
      <c r="AC2768" s="2">
        <f t="shared" ca="1" si="834"/>
        <v>0.70561261189258451</v>
      </c>
      <c r="AD2768" s="2">
        <f t="shared" ca="1" si="835"/>
        <v>0.68497879280608809</v>
      </c>
      <c r="AE2768" s="2">
        <f t="shared" ca="1" si="836"/>
        <v>0.71910610174838785</v>
      </c>
      <c r="AF2768" s="2">
        <f t="shared" ca="1" si="837"/>
        <v>0.746743879106602</v>
      </c>
      <c r="AG2768" s="4" t="str">
        <f ca="1">IF(AND(AC2768&lt;计算结果!$B$19,AD2768&lt;计算结果!$B$19,AE2768&lt;计算结果!$B$19,AF2768&lt;计算结果!$B$19),"买",IF(AND(AC2768&gt;计算结果!$B$20,AD2768&gt;计算结果!$B$20,AE2768&gt;计算结果!$B$20,AF2768&gt;计算结果!$B$20),"卖",AG2767))</f>
        <v>卖</v>
      </c>
      <c r="AH2768" s="4" t="str">
        <f t="shared" ca="1" si="838"/>
        <v/>
      </c>
      <c r="AI2768" s="3">
        <f ca="1">IF(AG2767="买",E2768/E2767-1,0)-IF(AH2768=1,计算结果!B$17,0)</f>
        <v>0</v>
      </c>
      <c r="AJ2768" s="2">
        <f t="shared" ca="1" si="839"/>
        <v>1.5380098079150362</v>
      </c>
      <c r="AK2768" s="3">
        <f ca="1">1-AJ2768/MAX(AJ$2:AJ2768)</f>
        <v>0</v>
      </c>
    </row>
    <row r="2769" spans="1:37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6">
        <v>65985183744</v>
      </c>
      <c r="G2769" s="3">
        <f t="shared" si="825"/>
        <v>1.6278606054465072E-3</v>
      </c>
      <c r="H2769" s="3">
        <f>1-E2769/MAX(E$2:E2769)</f>
        <v>0.47862757775811604</v>
      </c>
      <c r="I2769" s="22">
        <f t="shared" si="826"/>
        <v>3057.0950000000003</v>
      </c>
      <c r="J2769" s="22">
        <f t="shared" si="827"/>
        <v>3055.1925000000001</v>
      </c>
      <c r="K2769" s="22">
        <f t="shared" si="828"/>
        <v>3054.7233333333334</v>
      </c>
      <c r="L2769" s="22">
        <f t="shared" si="829"/>
        <v>3049.98</v>
      </c>
      <c r="M2769" s="2">
        <f t="shared" si="840"/>
        <v>6.9124999999999091</v>
      </c>
      <c r="N2769" s="2">
        <f t="shared" si="841"/>
        <v>1.7824999999997999</v>
      </c>
      <c r="O2769" s="2">
        <f t="shared" si="842"/>
        <v>4.7866666666668607</v>
      </c>
      <c r="P2769" s="2">
        <f t="shared" si="843"/>
        <v>0.53500000000030923</v>
      </c>
      <c r="Q2769" s="2">
        <f t="shared" si="830"/>
        <v>38.167500000000018</v>
      </c>
      <c r="R2769" s="2">
        <f t="shared" si="831"/>
        <v>43.297500000000127</v>
      </c>
      <c r="S2769" s="2">
        <f t="shared" si="832"/>
        <v>40.293333333333067</v>
      </c>
      <c r="T2769" s="2">
        <f t="shared" si="833"/>
        <v>44.544999999999618</v>
      </c>
      <c r="U2769" s="2">
        <f ca="1">IFERROR(SUM(OFFSET(M2769,0,0,-计算结果!$B$18,1)),SUM(OFFSET(M2769,0,0,-ROW(),1)))</f>
        <v>717.87249999999995</v>
      </c>
      <c r="V2769" s="2">
        <f ca="1">IFERROR(SUM(OFFSET(N2769,0,0,-计算结果!$B$18,1)),SUM(OFFSET(N2769,0,0,-ROW(),1)))</f>
        <v>709.79000000000087</v>
      </c>
      <c r="W2769" s="2">
        <f ca="1">IFERROR(SUM(OFFSET(O2769,0,0,-计算结果!$B$18,1)),SUM(OFFSET(O2769,0,0,-ROW(),1)))</f>
        <v>727.93999999999733</v>
      </c>
      <c r="X2769" s="2">
        <f ca="1">IFERROR(SUM(OFFSET(P2769,0,0,-计算结果!$B$18,1)),SUM(OFFSET(P2769,0,0,-ROW(),1)))</f>
        <v>748.07500000000073</v>
      </c>
      <c r="Y2769" s="2">
        <f ca="1">IFERROR(SUM(OFFSET(Q2769,0,0,-计算结果!$B$18,1)),SUM(OFFSET(Q2769,0,0,-ROW(),1)))</f>
        <v>979.14749999999913</v>
      </c>
      <c r="Z2769" s="2">
        <f ca="1">IFERROR(SUM(OFFSET(R2769,0,0,-计算结果!$B$18,1)),SUM(OFFSET(R2769,0,0,-ROW(),1)))</f>
        <v>987.2299999999982</v>
      </c>
      <c r="AA2769" s="2">
        <f ca="1">IFERROR(SUM(OFFSET(S2769,0,0,-计算结果!$B$18,1)),SUM(OFFSET(S2769,0,0,-ROW(),1)))</f>
        <v>969.08000000000175</v>
      </c>
      <c r="AB2769" s="2">
        <f ca="1">IFERROR(SUM(OFFSET(T2769,0,0,-计算结果!$B$18,1)),SUM(OFFSET(T2769,0,0,-ROW(),1)))</f>
        <v>948.94499999999834</v>
      </c>
      <c r="AC2769" s="2">
        <f t="shared" ca="1" si="834"/>
        <v>0.73316073421011707</v>
      </c>
      <c r="AD2769" s="2">
        <f t="shared" ca="1" si="835"/>
        <v>0.71897126302888092</v>
      </c>
      <c r="AE2769" s="2">
        <f t="shared" ca="1" si="836"/>
        <v>0.75116605440210926</v>
      </c>
      <c r="AF2769" s="2">
        <f t="shared" ca="1" si="837"/>
        <v>0.78832282165984546</v>
      </c>
      <c r="AG2769" s="4" t="str">
        <f ca="1">IF(AND(AC2769&lt;计算结果!$B$19,AD2769&lt;计算结果!$B$19,AE2769&lt;计算结果!$B$19,AF2769&lt;计算结果!$B$19),"买",IF(AND(AC2769&gt;计算结果!$B$20,AD2769&gt;计算结果!$B$20,AE2769&gt;计算结果!$B$20,AF2769&gt;计算结果!$B$20),"卖",AG2768))</f>
        <v>卖</v>
      </c>
      <c r="AH2769" s="4" t="str">
        <f t="shared" ca="1" si="838"/>
        <v/>
      </c>
      <c r="AI2769" s="3">
        <f ca="1">IF(AG2768="买",E2769/E2768-1,0)-IF(AH2769=1,计算结果!B$17,0)</f>
        <v>0</v>
      </c>
      <c r="AJ2769" s="2">
        <f t="shared" ca="1" si="839"/>
        <v>1.5380098079150362</v>
      </c>
      <c r="AK2769" s="3">
        <f ca="1">1-AJ2769/MAX(AJ$2:AJ2769)</f>
        <v>0</v>
      </c>
    </row>
    <row r="2770" spans="1:37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6">
        <v>59371778048</v>
      </c>
      <c r="G2770" s="3">
        <f t="shared" si="825"/>
        <v>-5.5805574683198689E-4</v>
      </c>
      <c r="H2770" s="3">
        <f>1-E2770/MAX(E$2:E2770)</f>
        <v>0.47891853263458783</v>
      </c>
      <c r="I2770" s="22">
        <f t="shared" si="826"/>
        <v>3062.7350000000001</v>
      </c>
      <c r="J2770" s="22">
        <f t="shared" si="827"/>
        <v>3062.0425</v>
      </c>
      <c r="K2770" s="22">
        <f t="shared" si="828"/>
        <v>3062.8133333333335</v>
      </c>
      <c r="L2770" s="22">
        <f t="shared" si="829"/>
        <v>3062.9700000000003</v>
      </c>
      <c r="M2770" s="2">
        <f t="shared" si="840"/>
        <v>16.664999999999964</v>
      </c>
      <c r="N2770" s="2">
        <f t="shared" si="841"/>
        <v>18.567500000000109</v>
      </c>
      <c r="O2770" s="2">
        <f t="shared" si="842"/>
        <v>19.036666666666861</v>
      </c>
      <c r="P2770" s="2">
        <f t="shared" si="843"/>
        <v>23.7800000000002</v>
      </c>
      <c r="Q2770" s="2">
        <f t="shared" si="830"/>
        <v>4.9150000000004184</v>
      </c>
      <c r="R2770" s="2">
        <f t="shared" si="831"/>
        <v>3.0125000000002728</v>
      </c>
      <c r="S2770" s="2">
        <f t="shared" si="832"/>
        <v>2.5433333333335213</v>
      </c>
      <c r="T2770" s="2">
        <f t="shared" si="833"/>
        <v>-2.1999999999998181</v>
      </c>
      <c r="U2770" s="2">
        <f ca="1">IFERROR(SUM(OFFSET(M2770,0,0,-计算结果!$B$18,1)),SUM(OFFSET(M2770,0,0,-ROW(),1)))</f>
        <v>660.77</v>
      </c>
      <c r="V2770" s="2">
        <f ca="1">IFERROR(SUM(OFFSET(N2770,0,0,-计算结果!$B$18,1)),SUM(OFFSET(N2770,0,0,-ROW(),1)))</f>
        <v>663.56500000000096</v>
      </c>
      <c r="W2770" s="2">
        <f ca="1">IFERROR(SUM(OFFSET(O2770,0,0,-计算结果!$B$18,1)),SUM(OFFSET(O2770,0,0,-ROW(),1)))</f>
        <v>675.70999999999776</v>
      </c>
      <c r="X2770" s="2">
        <f ca="1">IFERROR(SUM(OFFSET(P2770,0,0,-计算结果!$B$18,1)),SUM(OFFSET(P2770,0,0,-ROW(),1)))</f>
        <v>705.59000000000106</v>
      </c>
      <c r="Y2770" s="2">
        <f ca="1">IFERROR(SUM(OFFSET(Q2770,0,0,-计算结果!$B$18,1)),SUM(OFFSET(Q2770,0,0,-ROW(),1)))</f>
        <v>1002.4399999999996</v>
      </c>
      <c r="Z2770" s="2">
        <f ca="1">IFERROR(SUM(OFFSET(R2770,0,0,-计算结果!$B$18,1)),SUM(OFFSET(R2770,0,0,-ROW(),1)))</f>
        <v>999.64499999999862</v>
      </c>
      <c r="AA2770" s="2">
        <f ca="1">IFERROR(SUM(OFFSET(S2770,0,0,-计算结果!$B$18,1)),SUM(OFFSET(S2770,0,0,-ROW(),1)))</f>
        <v>987.50000000000182</v>
      </c>
      <c r="AB2770" s="2">
        <f ca="1">IFERROR(SUM(OFFSET(T2770,0,0,-计算结果!$B$18,1)),SUM(OFFSET(T2770,0,0,-ROW(),1)))</f>
        <v>957.61999999999853</v>
      </c>
      <c r="AC2770" s="2">
        <f t="shared" ca="1" si="834"/>
        <v>0.65916164558477341</v>
      </c>
      <c r="AD2770" s="2">
        <f t="shared" ca="1" si="835"/>
        <v>0.66380064923047866</v>
      </c>
      <c r="AE2770" s="2">
        <f t="shared" ca="1" si="836"/>
        <v>0.68426329113923701</v>
      </c>
      <c r="AF2770" s="2">
        <f t="shared" ca="1" si="837"/>
        <v>0.73681627367849689</v>
      </c>
      <c r="AG2770" s="4" t="str">
        <f ca="1">IF(AND(AC2770&lt;计算结果!$B$19,AD2770&lt;计算结果!$B$19,AE2770&lt;计算结果!$B$19,AF2770&lt;计算结果!$B$19),"买",IF(AND(AC2770&gt;计算结果!$B$20,AD2770&gt;计算结果!$B$20,AE2770&gt;计算结果!$B$20,AF2770&gt;计算结果!$B$20),"卖",AG2769))</f>
        <v>卖</v>
      </c>
      <c r="AH2770" s="4" t="str">
        <f t="shared" ca="1" si="838"/>
        <v/>
      </c>
      <c r="AI2770" s="3">
        <f ca="1">IF(AG2769="买",E2770/E2769-1,0)-IF(AH2770=1,计算结果!B$17,0)</f>
        <v>0</v>
      </c>
      <c r="AJ2770" s="2">
        <f t="shared" ca="1" si="839"/>
        <v>1.5380098079150362</v>
      </c>
      <c r="AK2770" s="3">
        <f ca="1">1-AJ2770/MAX(AJ$2:AJ2770)</f>
        <v>0</v>
      </c>
    </row>
    <row r="2771" spans="1:37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6">
        <v>63496564736</v>
      </c>
      <c r="G2771" s="3">
        <f t="shared" si="825"/>
        <v>1.3746938775509587E-3</v>
      </c>
      <c r="H2771" s="3">
        <f>1-E2771/MAX(E$2:E2771)</f>
        <v>0.47820220513169531</v>
      </c>
      <c r="I2771" s="22">
        <f t="shared" si="826"/>
        <v>3061.585</v>
      </c>
      <c r="J2771" s="22">
        <f t="shared" si="827"/>
        <v>3058.9849999999997</v>
      </c>
      <c r="K2771" s="22">
        <f t="shared" si="828"/>
        <v>3059.876666666667</v>
      </c>
      <c r="L2771" s="22">
        <f t="shared" si="829"/>
        <v>3056.46</v>
      </c>
      <c r="M2771" s="2">
        <f t="shared" si="840"/>
        <v>12.525000000000091</v>
      </c>
      <c r="N2771" s="2">
        <f t="shared" si="841"/>
        <v>13.2175000000002</v>
      </c>
      <c r="O2771" s="2">
        <f t="shared" si="842"/>
        <v>12.446666666666715</v>
      </c>
      <c r="P2771" s="2">
        <f t="shared" si="843"/>
        <v>12.289999999999964</v>
      </c>
      <c r="Q2771" s="2">
        <f t="shared" si="830"/>
        <v>25.075000000000273</v>
      </c>
      <c r="R2771" s="2">
        <f t="shared" si="831"/>
        <v>24.382500000000164</v>
      </c>
      <c r="S2771" s="2">
        <f t="shared" si="832"/>
        <v>25.153333333333649</v>
      </c>
      <c r="T2771" s="2">
        <f t="shared" si="833"/>
        <v>25.3100000000004</v>
      </c>
      <c r="U2771" s="2">
        <f ca="1">IFERROR(SUM(OFFSET(M2771,0,0,-计算结果!$B$18,1)),SUM(OFFSET(M2771,0,0,-ROW(),1)))</f>
        <v>633.99749999999995</v>
      </c>
      <c r="V2771" s="2">
        <f ca="1">IFERROR(SUM(OFFSET(N2771,0,0,-计算结果!$B$18,1)),SUM(OFFSET(N2771,0,0,-ROW(),1)))</f>
        <v>623.73750000000109</v>
      </c>
      <c r="W2771" s="2">
        <f ca="1">IFERROR(SUM(OFFSET(O2771,0,0,-计算结果!$B$18,1)),SUM(OFFSET(O2771,0,0,-ROW(),1)))</f>
        <v>644.30999999999813</v>
      </c>
      <c r="X2771" s="2">
        <f ca="1">IFERROR(SUM(OFFSET(P2771,0,0,-计算结果!$B$18,1)),SUM(OFFSET(P2771,0,0,-ROW(),1)))</f>
        <v>664.93500000000085</v>
      </c>
      <c r="Y2771" s="2">
        <f ca="1">IFERROR(SUM(OFFSET(Q2771,0,0,-计算结果!$B$18,1)),SUM(OFFSET(Q2771,0,0,-ROW(),1)))</f>
        <v>1033.5425</v>
      </c>
      <c r="Z2771" s="2">
        <f ca="1">IFERROR(SUM(OFFSET(R2771,0,0,-计算结果!$B$18,1)),SUM(OFFSET(R2771,0,0,-ROW(),1)))</f>
        <v>1043.8024999999989</v>
      </c>
      <c r="AA2771" s="2">
        <f ca="1">IFERROR(SUM(OFFSET(S2771,0,0,-计算结果!$B$18,1)),SUM(OFFSET(S2771,0,0,-ROW(),1)))</f>
        <v>1023.2300000000018</v>
      </c>
      <c r="AB2771" s="2">
        <f ca="1">IFERROR(SUM(OFFSET(T2771,0,0,-计算结果!$B$18,1)),SUM(OFFSET(T2771,0,0,-ROW(),1)))</f>
        <v>1002.6049999999991</v>
      </c>
      <c r="AC2771" s="2">
        <f t="shared" ca="1" si="834"/>
        <v>0.61342179929707774</v>
      </c>
      <c r="AD2771" s="2">
        <f t="shared" ca="1" si="835"/>
        <v>0.59756275732238784</v>
      </c>
      <c r="AE2771" s="2">
        <f t="shared" ca="1" si="836"/>
        <v>0.62968247608064365</v>
      </c>
      <c r="AF2771" s="2">
        <f t="shared" ca="1" si="837"/>
        <v>0.66320734486662392</v>
      </c>
      <c r="AG2771" s="4" t="str">
        <f ca="1">IF(AND(AC2771&lt;计算结果!$B$19,AD2771&lt;计算结果!$B$19,AE2771&lt;计算结果!$B$19,AF2771&lt;计算结果!$B$19),"买",IF(AND(AC2771&gt;计算结果!$B$20,AD2771&gt;计算结果!$B$20,AE2771&gt;计算结果!$B$20,AF2771&gt;计算结果!$B$20),"卖",AG2770))</f>
        <v>卖</v>
      </c>
      <c r="AH2771" s="4" t="str">
        <f t="shared" ca="1" si="838"/>
        <v/>
      </c>
      <c r="AI2771" s="3">
        <f ca="1">IF(AG2770="买",E2771/E2770-1,0)-IF(AH2771=1,计算结果!B$17,0)</f>
        <v>0</v>
      </c>
      <c r="AJ2771" s="2">
        <f t="shared" ca="1" si="839"/>
        <v>1.5380098079150362</v>
      </c>
      <c r="AK2771" s="3">
        <f ca="1">1-AJ2771/MAX(AJ$2:AJ2771)</f>
        <v>0</v>
      </c>
    </row>
    <row r="2772" spans="1:37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6">
        <v>151398170624</v>
      </c>
      <c r="G2772" s="3">
        <f t="shared" si="825"/>
        <v>3.3537569577821058E-2</v>
      </c>
      <c r="H2772" s="3">
        <f>1-E2772/MAX(E$2:E2772)</f>
        <v>0.46070237528074598</v>
      </c>
      <c r="I2772" s="22">
        <f t="shared" si="826"/>
        <v>3144.6624999999999</v>
      </c>
      <c r="J2772" s="22">
        <f t="shared" si="827"/>
        <v>3119.4224999999997</v>
      </c>
      <c r="K2772" s="22">
        <f t="shared" si="828"/>
        <v>3136.3633333333332</v>
      </c>
      <c r="L2772" s="22">
        <f t="shared" si="829"/>
        <v>3119.7649999999999</v>
      </c>
      <c r="M2772" s="2">
        <f t="shared" si="840"/>
        <v>109.3449999999998</v>
      </c>
      <c r="N2772" s="2">
        <f t="shared" si="841"/>
        <v>111.94500000000016</v>
      </c>
      <c r="O2772" s="2">
        <f t="shared" si="842"/>
        <v>111.05333333333283</v>
      </c>
      <c r="P2772" s="2">
        <f t="shared" si="843"/>
        <v>114.4699999999998</v>
      </c>
      <c r="Q2772" s="2">
        <f t="shared" si="830"/>
        <v>-7.0149999999998727</v>
      </c>
      <c r="R2772" s="2">
        <f t="shared" si="831"/>
        <v>-9.6150000000002365</v>
      </c>
      <c r="S2772" s="2">
        <f t="shared" si="832"/>
        <v>-8.7233333333329028</v>
      </c>
      <c r="T2772" s="2">
        <f t="shared" si="833"/>
        <v>-12.139999999999873</v>
      </c>
      <c r="U2772" s="2">
        <f ca="1">IFERROR(SUM(OFFSET(M2772,0,0,-计算结果!$B$18,1)),SUM(OFFSET(M2772,0,0,-ROW(),1)))</f>
        <v>742.42499999999973</v>
      </c>
      <c r="V2772" s="2">
        <f ca="1">IFERROR(SUM(OFFSET(N2772,0,0,-计算结果!$B$18,1)),SUM(OFFSET(N2772,0,0,-ROW(),1)))</f>
        <v>737.54250000000093</v>
      </c>
      <c r="W2772" s="2">
        <f ca="1">IFERROR(SUM(OFFSET(O2772,0,0,-计算结果!$B$18,1)),SUM(OFFSET(O2772,0,0,-ROW(),1)))</f>
        <v>755.64666666666426</v>
      </c>
      <c r="X2772" s="2">
        <f ca="1">IFERROR(SUM(OFFSET(P2772,0,0,-计算结果!$B$18,1)),SUM(OFFSET(P2772,0,0,-ROW(),1)))</f>
        <v>782.0900000000006</v>
      </c>
      <c r="Y2772" s="2">
        <f ca="1">IFERROR(SUM(OFFSET(Q2772,0,0,-计算结果!$B$18,1)),SUM(OFFSET(Q2772,0,0,-ROW(),1)))</f>
        <v>970.69500000000016</v>
      </c>
      <c r="Z2772" s="2">
        <f ca="1">IFERROR(SUM(OFFSET(R2772,0,0,-计算结果!$B$18,1)),SUM(OFFSET(R2772,0,0,-ROW(),1)))</f>
        <v>975.57749999999896</v>
      </c>
      <c r="AA2772" s="2">
        <f ca="1">IFERROR(SUM(OFFSET(S2772,0,0,-计算结果!$B$18,1)),SUM(OFFSET(S2772,0,0,-ROW(),1)))</f>
        <v>957.47333333333563</v>
      </c>
      <c r="AB2772" s="2">
        <f ca="1">IFERROR(SUM(OFFSET(T2772,0,0,-计算结果!$B$18,1)),SUM(OFFSET(T2772,0,0,-ROW(),1)))</f>
        <v>931.02999999999929</v>
      </c>
      <c r="AC2772" s="2">
        <f t="shared" ca="1" si="834"/>
        <v>0.76483859502727392</v>
      </c>
      <c r="AD2772" s="2">
        <f t="shared" ca="1" si="835"/>
        <v>0.75600605795029274</v>
      </c>
      <c r="AE2772" s="2">
        <f t="shared" ca="1" si="836"/>
        <v>0.78920909894792102</v>
      </c>
      <c r="AF2772" s="2">
        <f t="shared" ca="1" si="837"/>
        <v>0.84002663716529136</v>
      </c>
      <c r="AG2772" s="4" t="str">
        <f ca="1">IF(AND(AC2772&lt;计算结果!$B$19,AD2772&lt;计算结果!$B$19,AE2772&lt;计算结果!$B$19,AF2772&lt;计算结果!$B$19),"买",IF(AND(AC2772&gt;计算结果!$B$20,AD2772&gt;计算结果!$B$20,AE2772&gt;计算结果!$B$20,AF2772&gt;计算结果!$B$20),"卖",AG2771))</f>
        <v>卖</v>
      </c>
      <c r="AH2772" s="4" t="str">
        <f t="shared" ca="1" si="838"/>
        <v/>
      </c>
      <c r="AI2772" s="3">
        <f ca="1">IF(AG2771="买",E2772/E2771-1,0)-IF(AH2772=1,计算结果!B$17,0)</f>
        <v>0</v>
      </c>
      <c r="AJ2772" s="2">
        <f t="shared" ca="1" si="839"/>
        <v>1.5380098079150362</v>
      </c>
      <c r="AK2772" s="3">
        <f ca="1">1-AJ2772/MAX(AJ$2:AJ2772)</f>
        <v>0</v>
      </c>
    </row>
    <row r="2773" spans="1:37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6">
        <v>131700817920</v>
      </c>
      <c r="G2773" s="3">
        <f t="shared" si="825"/>
        <v>-2.8426658589835174E-3</v>
      </c>
      <c r="H2773" s="3">
        <f>1-E2773/MAX(E$2:E2773)</f>
        <v>0.46223541822636627</v>
      </c>
      <c r="I2773" s="22">
        <f t="shared" si="826"/>
        <v>3165.6774999999998</v>
      </c>
      <c r="J2773" s="22">
        <f t="shared" si="827"/>
        <v>3168.7799999999997</v>
      </c>
      <c r="K2773" s="22">
        <f t="shared" si="828"/>
        <v>3167.3866666666668</v>
      </c>
      <c r="L2773" s="22">
        <f t="shared" si="829"/>
        <v>3170.8050000000003</v>
      </c>
      <c r="M2773" s="2">
        <f t="shared" si="840"/>
        <v>37.127500000000055</v>
      </c>
      <c r="N2773" s="2">
        <f t="shared" si="841"/>
        <v>62.367500000000291</v>
      </c>
      <c r="O2773" s="2">
        <f t="shared" si="842"/>
        <v>45.426666666666733</v>
      </c>
      <c r="P2773" s="2">
        <f t="shared" si="843"/>
        <v>62.025000000000091</v>
      </c>
      <c r="Q2773" s="2">
        <f t="shared" si="830"/>
        <v>-15.157500000000255</v>
      </c>
      <c r="R2773" s="2">
        <f t="shared" si="831"/>
        <v>-40.397500000000491</v>
      </c>
      <c r="S2773" s="2">
        <f t="shared" si="832"/>
        <v>-23.456666666666933</v>
      </c>
      <c r="T2773" s="2">
        <f t="shared" si="833"/>
        <v>-40.055000000000291</v>
      </c>
      <c r="U2773" s="2">
        <f ca="1">IFERROR(SUM(OFFSET(M2773,0,0,-计算结果!$B$18,1)),SUM(OFFSET(M2773,0,0,-ROW(),1)))</f>
        <v>715.68499999999995</v>
      </c>
      <c r="V2773" s="2">
        <f ca="1">IFERROR(SUM(OFFSET(N2773,0,0,-计算结果!$B$18,1)),SUM(OFFSET(N2773,0,0,-ROW(),1)))</f>
        <v>733.98750000000155</v>
      </c>
      <c r="W2773" s="2">
        <f ca="1">IFERROR(SUM(OFFSET(O2773,0,0,-计算结果!$B$18,1)),SUM(OFFSET(O2773,0,0,-ROW(),1)))</f>
        <v>732.59666666666453</v>
      </c>
      <c r="X2773" s="2">
        <f ca="1">IFERROR(SUM(OFFSET(P2773,0,0,-计算结果!$B$18,1)),SUM(OFFSET(P2773,0,0,-ROW(),1)))</f>
        <v>766.42000000000098</v>
      </c>
      <c r="Y2773" s="2">
        <f ca="1">IFERROR(SUM(OFFSET(Q2773,0,0,-计算结果!$B$18,1)),SUM(OFFSET(Q2773,0,0,-ROW(),1)))</f>
        <v>952.68499999999995</v>
      </c>
      <c r="Z2773" s="2">
        <f ca="1">IFERROR(SUM(OFFSET(R2773,0,0,-计算结果!$B$18,1)),SUM(OFFSET(R2773,0,0,-ROW(),1)))</f>
        <v>934.38249999999834</v>
      </c>
      <c r="AA2773" s="2">
        <f ca="1">IFERROR(SUM(OFFSET(S2773,0,0,-计算结果!$B$18,1)),SUM(OFFSET(S2773,0,0,-ROW(),1)))</f>
        <v>935.77333333333536</v>
      </c>
      <c r="AB2773" s="2">
        <f ca="1">IFERROR(SUM(OFFSET(T2773,0,0,-计算结果!$B$18,1)),SUM(OFFSET(T2773,0,0,-ROW(),1)))</f>
        <v>901.94999999999891</v>
      </c>
      <c r="AC2773" s="2">
        <f t="shared" ca="1" si="834"/>
        <v>0.75122942000766257</v>
      </c>
      <c r="AD2773" s="2">
        <f t="shared" ca="1" si="835"/>
        <v>0.78553215626363171</v>
      </c>
      <c r="AE2773" s="2">
        <f t="shared" ca="1" si="836"/>
        <v>0.78287833235968429</v>
      </c>
      <c r="AF2773" s="2">
        <f t="shared" ca="1" si="837"/>
        <v>0.8497366816342391</v>
      </c>
      <c r="AG2773" s="4" t="str">
        <f ca="1">IF(AND(AC2773&lt;计算结果!$B$19,AD2773&lt;计算结果!$B$19,AE2773&lt;计算结果!$B$19,AF2773&lt;计算结果!$B$19),"买",IF(AND(AC2773&gt;计算结果!$B$20,AD2773&gt;计算结果!$B$20,AE2773&gt;计算结果!$B$20,AF2773&gt;计算结果!$B$20),"卖",AG2772))</f>
        <v>卖</v>
      </c>
      <c r="AH2773" s="4" t="str">
        <f t="shared" ca="1" si="838"/>
        <v/>
      </c>
      <c r="AI2773" s="3">
        <f ca="1">IF(AG2772="买",E2773/E2772-1,0)-IF(AH2773=1,计算结果!B$17,0)</f>
        <v>0</v>
      </c>
      <c r="AJ2773" s="2">
        <f t="shared" ca="1" si="839"/>
        <v>1.5380098079150362</v>
      </c>
      <c r="AK2773" s="3">
        <f ca="1">1-AJ2773/MAX(AJ$2:AJ2773)</f>
        <v>0</v>
      </c>
    </row>
    <row r="2774" spans="1:37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6">
        <v>97093623808</v>
      </c>
      <c r="G2774" s="3">
        <f t="shared" si="825"/>
        <v>2.0724241033995838E-3</v>
      </c>
      <c r="H2774" s="3">
        <f>1-E2774/MAX(E$2:E2774)</f>
        <v>0.46112094194514397</v>
      </c>
      <c r="I2774" s="22">
        <f t="shared" si="826"/>
        <v>3163.5225</v>
      </c>
      <c r="J2774" s="22">
        <f t="shared" si="827"/>
        <v>3161.2550000000001</v>
      </c>
      <c r="K2774" s="22">
        <f t="shared" si="828"/>
        <v>3162.33</v>
      </c>
      <c r="L2774" s="22">
        <f t="shared" si="829"/>
        <v>3159.9450000000002</v>
      </c>
      <c r="M2774" s="2">
        <f t="shared" si="840"/>
        <v>3.142500000000382</v>
      </c>
      <c r="N2774" s="2">
        <f t="shared" si="841"/>
        <v>4.0000000000418368E-2</v>
      </c>
      <c r="O2774" s="2">
        <f t="shared" si="842"/>
        <v>1.433333333333394</v>
      </c>
      <c r="P2774" s="2">
        <f t="shared" si="843"/>
        <v>-1.9850000000001273</v>
      </c>
      <c r="Q2774" s="2">
        <f t="shared" si="830"/>
        <v>14.607499999999618</v>
      </c>
      <c r="R2774" s="2">
        <f t="shared" si="831"/>
        <v>17.709999999999582</v>
      </c>
      <c r="S2774" s="2">
        <f t="shared" si="832"/>
        <v>16.316666666666606</v>
      </c>
      <c r="T2774" s="2">
        <f t="shared" si="833"/>
        <v>19.735000000000127</v>
      </c>
      <c r="U2774" s="2">
        <f ca="1">IFERROR(SUM(OFFSET(M2774,0,0,-计算结果!$B$18,1)),SUM(OFFSET(M2774,0,0,-ROW(),1)))</f>
        <v>702.7175000000002</v>
      </c>
      <c r="V2774" s="2">
        <f ca="1">IFERROR(SUM(OFFSET(N2774,0,0,-计算结果!$B$18,1)),SUM(OFFSET(N2774,0,0,-ROW(),1)))</f>
        <v>704.62000000000171</v>
      </c>
      <c r="W2774" s="2">
        <f ca="1">IFERROR(SUM(OFFSET(O2774,0,0,-计算结果!$B$18,1)),SUM(OFFSET(O2774,0,0,-ROW(),1)))</f>
        <v>713.59999999999764</v>
      </c>
      <c r="X2774" s="2">
        <f ca="1">IFERROR(SUM(OFFSET(P2774,0,0,-计算结果!$B$18,1)),SUM(OFFSET(P2774,0,0,-ROW(),1)))</f>
        <v>735.36500000000069</v>
      </c>
      <c r="Y2774" s="2">
        <f ca="1">IFERROR(SUM(OFFSET(Q2774,0,0,-计算结果!$B$18,1)),SUM(OFFSET(Q2774,0,0,-ROW(),1)))</f>
        <v>951.96249999999964</v>
      </c>
      <c r="Z2774" s="2">
        <f ca="1">IFERROR(SUM(OFFSET(R2774,0,0,-计算结果!$B$18,1)),SUM(OFFSET(R2774,0,0,-ROW(),1)))</f>
        <v>950.05999999999813</v>
      </c>
      <c r="AA2774" s="2">
        <f ca="1">IFERROR(SUM(OFFSET(S2774,0,0,-计算结果!$B$18,1)),SUM(OFFSET(S2774,0,0,-ROW(),1)))</f>
        <v>941.0800000000022</v>
      </c>
      <c r="AB2774" s="2">
        <f ca="1">IFERROR(SUM(OFFSET(T2774,0,0,-计算结果!$B$18,1)),SUM(OFFSET(T2774,0,0,-ROW(),1)))</f>
        <v>919.31499999999915</v>
      </c>
      <c r="AC2774" s="2">
        <f t="shared" ca="1" si="834"/>
        <v>0.73817771183213676</v>
      </c>
      <c r="AD2774" s="2">
        <f t="shared" ca="1" si="835"/>
        <v>0.74165842157337758</v>
      </c>
      <c r="AE2774" s="2">
        <f t="shared" ca="1" si="836"/>
        <v>0.75827772346665101</v>
      </c>
      <c r="AF2774" s="2">
        <f t="shared" ca="1" si="837"/>
        <v>0.79990536432017467</v>
      </c>
      <c r="AG2774" s="4" t="str">
        <f ca="1">IF(AND(AC2774&lt;计算结果!$B$19,AD2774&lt;计算结果!$B$19,AE2774&lt;计算结果!$B$19,AF2774&lt;计算结果!$B$19),"买",IF(AND(AC2774&gt;计算结果!$B$20,AD2774&gt;计算结果!$B$20,AE2774&gt;计算结果!$B$20,AF2774&gt;计算结果!$B$20),"卖",AG2773))</f>
        <v>卖</v>
      </c>
      <c r="AH2774" s="4" t="str">
        <f t="shared" ca="1" si="838"/>
        <v/>
      </c>
      <c r="AI2774" s="3">
        <f ca="1">IF(AG2773="买",E2774/E2773-1,0)-IF(AH2774=1,计算结果!B$17,0)</f>
        <v>0</v>
      </c>
      <c r="AJ2774" s="2">
        <f t="shared" ca="1" si="839"/>
        <v>1.5380098079150362</v>
      </c>
      <c r="AK2774" s="3">
        <f ca="1">1-AJ2774/MAX(AJ$2:AJ2774)</f>
        <v>0</v>
      </c>
    </row>
    <row r="2775" spans="1:37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6">
        <v>136332025856</v>
      </c>
      <c r="G2775" s="3">
        <f t="shared" si="825"/>
        <v>7.0190394998579375E-3</v>
      </c>
      <c r="H2775" s="3">
        <f>1-E2775/MAX(E$2:E2775)</f>
        <v>0.45733852855101065</v>
      </c>
      <c r="I2775" s="22">
        <f t="shared" si="826"/>
        <v>3185.625</v>
      </c>
      <c r="J2775" s="22">
        <f t="shared" si="827"/>
        <v>3181.53</v>
      </c>
      <c r="K2775" s="22">
        <f t="shared" si="828"/>
        <v>3184.39</v>
      </c>
      <c r="L2775" s="22">
        <f t="shared" si="829"/>
        <v>3181.92</v>
      </c>
      <c r="M2775" s="2">
        <f t="shared" si="840"/>
        <v>38.227499999999964</v>
      </c>
      <c r="N2775" s="2">
        <f t="shared" si="841"/>
        <v>40.494999999999891</v>
      </c>
      <c r="O2775" s="2">
        <f t="shared" si="842"/>
        <v>39.420000000000073</v>
      </c>
      <c r="P2775" s="2">
        <f t="shared" si="843"/>
        <v>41.804999999999836</v>
      </c>
      <c r="Q2775" s="2">
        <f t="shared" si="830"/>
        <v>1.4324999999998909</v>
      </c>
      <c r="R2775" s="2">
        <f t="shared" si="831"/>
        <v>-0.83500000000003638</v>
      </c>
      <c r="S2775" s="2">
        <f t="shared" si="832"/>
        <v>0.23999999999978172</v>
      </c>
      <c r="T2775" s="2">
        <f t="shared" si="833"/>
        <v>-2.1449999999999818</v>
      </c>
      <c r="U2775" s="2">
        <f ca="1">IFERROR(SUM(OFFSET(M2775,0,0,-计算结果!$B$18,1)),SUM(OFFSET(M2775,0,0,-ROW(),1)))</f>
        <v>724.85000000000036</v>
      </c>
      <c r="V2775" s="2">
        <f ca="1">IFERROR(SUM(OFFSET(N2775,0,0,-计算结果!$B$18,1)),SUM(OFFSET(N2775,0,0,-ROW(),1)))</f>
        <v>727.26750000000175</v>
      </c>
      <c r="W2775" s="2">
        <f ca="1">IFERROR(SUM(OFFSET(O2775,0,0,-计算结果!$B$18,1)),SUM(OFFSET(O2775,0,0,-ROW(),1)))</f>
        <v>735.98999999999796</v>
      </c>
      <c r="X2775" s="2">
        <f ca="1">IFERROR(SUM(OFFSET(P2775,0,0,-计算结果!$B$18,1)),SUM(OFFSET(P2775,0,0,-ROW(),1)))</f>
        <v>758.27000000000044</v>
      </c>
      <c r="Y2775" s="2">
        <f ca="1">IFERROR(SUM(OFFSET(Q2775,0,0,-计算结果!$B$18,1)),SUM(OFFSET(Q2775,0,0,-ROW(),1)))</f>
        <v>907.30999999999904</v>
      </c>
      <c r="Z2775" s="2">
        <f ca="1">IFERROR(SUM(OFFSET(R2775,0,0,-计算结果!$B$18,1)),SUM(OFFSET(R2775,0,0,-ROW(),1)))</f>
        <v>904.89249999999765</v>
      </c>
      <c r="AA2775" s="2">
        <f ca="1">IFERROR(SUM(OFFSET(S2775,0,0,-计算结果!$B$18,1)),SUM(OFFSET(S2775,0,0,-ROW(),1)))</f>
        <v>896.17000000000144</v>
      </c>
      <c r="AB2775" s="2">
        <f ca="1">IFERROR(SUM(OFFSET(T2775,0,0,-计算结果!$B$18,1)),SUM(OFFSET(T2775,0,0,-ROW(),1)))</f>
        <v>873.88999999999896</v>
      </c>
      <c r="AC2775" s="2">
        <f t="shared" ca="1" si="834"/>
        <v>0.79890004518852553</v>
      </c>
      <c r="AD2775" s="2">
        <f t="shared" ca="1" si="835"/>
        <v>0.80370596507320335</v>
      </c>
      <c r="AE2775" s="2">
        <f t="shared" ca="1" si="836"/>
        <v>0.82126159099277685</v>
      </c>
      <c r="AF2775" s="2">
        <f t="shared" ca="1" si="837"/>
        <v>0.867695018823881</v>
      </c>
      <c r="AG2775" s="4" t="str">
        <f ca="1">IF(AND(AC2775&lt;计算结果!$B$19,AD2775&lt;计算结果!$B$19,AE2775&lt;计算结果!$B$19,AF2775&lt;计算结果!$B$19),"买",IF(AND(AC2775&gt;计算结果!$B$20,AD2775&gt;计算结果!$B$20,AE2775&gt;计算结果!$B$20,AF2775&gt;计算结果!$B$20),"卖",AG2774))</f>
        <v>卖</v>
      </c>
      <c r="AH2775" s="4" t="str">
        <f t="shared" ca="1" si="838"/>
        <v/>
      </c>
      <c r="AI2775" s="3">
        <f ca="1">IF(AG2774="买",E2775/E2774-1,0)-IF(AH2775=1,计算结果!B$17,0)</f>
        <v>0</v>
      </c>
      <c r="AJ2775" s="2">
        <f t="shared" ca="1" si="839"/>
        <v>1.5380098079150362</v>
      </c>
      <c r="AK2775" s="3">
        <f ca="1">1-AJ2775/MAX(AJ$2:AJ2775)</f>
        <v>0</v>
      </c>
    </row>
    <row r="2776" spans="1:37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6">
        <v>101176229888</v>
      </c>
      <c r="G2776" s="3">
        <f t="shared" si="825"/>
        <v>-3.3047693402689093E-3</v>
      </c>
      <c r="H2776" s="3">
        <f>1-E2776/MAX(E$2:E2776)</f>
        <v>0.45913189954400058</v>
      </c>
      <c r="I2776" s="22">
        <f t="shared" si="826"/>
        <v>3180.8374999999996</v>
      </c>
      <c r="J2776" s="22">
        <f t="shared" si="827"/>
        <v>3184.335</v>
      </c>
      <c r="K2776" s="22">
        <f t="shared" si="828"/>
        <v>3181.5200000000004</v>
      </c>
      <c r="L2776" s="22">
        <f t="shared" si="829"/>
        <v>3182.8850000000002</v>
      </c>
      <c r="M2776" s="2">
        <f t="shared" si="840"/>
        <v>11.5949999999998</v>
      </c>
      <c r="N2776" s="2">
        <f t="shared" si="841"/>
        <v>15.6899999999996</v>
      </c>
      <c r="O2776" s="2">
        <f t="shared" si="842"/>
        <v>12.829999999999927</v>
      </c>
      <c r="P2776" s="2">
        <f t="shared" si="843"/>
        <v>15.299999999999727</v>
      </c>
      <c r="Q2776" s="2">
        <f t="shared" si="830"/>
        <v>17.074999999999818</v>
      </c>
      <c r="R2776" s="2">
        <f t="shared" si="831"/>
        <v>12.980000000000018</v>
      </c>
      <c r="S2776" s="2">
        <f t="shared" si="832"/>
        <v>15.839999999999691</v>
      </c>
      <c r="T2776" s="2">
        <f t="shared" si="833"/>
        <v>13.369999999999891</v>
      </c>
      <c r="U2776" s="2">
        <f ca="1">IFERROR(SUM(OFFSET(M2776,0,0,-计算结果!$B$18,1)),SUM(OFFSET(M2776,0,0,-ROW(),1)))</f>
        <v>763.18499999999995</v>
      </c>
      <c r="V2776" s="2">
        <f ca="1">IFERROR(SUM(OFFSET(N2776,0,0,-计算结果!$B$18,1)),SUM(OFFSET(N2776,0,0,-ROW(),1)))</f>
        <v>783.94750000000158</v>
      </c>
      <c r="W2776" s="2">
        <f ca="1">IFERROR(SUM(OFFSET(O2776,0,0,-计算结果!$B$18,1)),SUM(OFFSET(O2776,0,0,-ROW(),1)))</f>
        <v>780.63333333333139</v>
      </c>
      <c r="X2776" s="2">
        <f ca="1">IFERROR(SUM(OFFSET(P2776,0,0,-计算结果!$B$18,1)),SUM(OFFSET(P2776,0,0,-ROW(),1)))</f>
        <v>815.5300000000002</v>
      </c>
      <c r="Y2776" s="2">
        <f ca="1">IFERROR(SUM(OFFSET(Q2776,0,0,-计算结果!$B$18,1)),SUM(OFFSET(Q2776,0,0,-ROW(),1)))</f>
        <v>863.17499999999927</v>
      </c>
      <c r="Z2776" s="2">
        <f ca="1">IFERROR(SUM(OFFSET(R2776,0,0,-计算结果!$B$18,1)),SUM(OFFSET(R2776,0,0,-ROW(),1)))</f>
        <v>842.41249999999764</v>
      </c>
      <c r="AA2776" s="2">
        <f ca="1">IFERROR(SUM(OFFSET(S2776,0,0,-计算结果!$B$18,1)),SUM(OFFSET(S2776,0,0,-ROW(),1)))</f>
        <v>845.72666666666782</v>
      </c>
      <c r="AB2776" s="2">
        <f ca="1">IFERROR(SUM(OFFSET(T2776,0,0,-计算结果!$B$18,1)),SUM(OFFSET(T2776,0,0,-ROW(),1)))</f>
        <v>810.82999999999902</v>
      </c>
      <c r="AC2776" s="2">
        <f t="shared" ca="1" si="834"/>
        <v>0.88416022243461712</v>
      </c>
      <c r="AD2776" s="2">
        <f t="shared" ca="1" si="835"/>
        <v>0.93059813333729469</v>
      </c>
      <c r="AE2776" s="2">
        <f t="shared" ca="1" si="836"/>
        <v>0.92303265830567438</v>
      </c>
      <c r="AF2776" s="2">
        <f t="shared" ca="1" si="837"/>
        <v>1.0057965294821372</v>
      </c>
      <c r="AG2776" s="4" t="str">
        <f ca="1">IF(AND(AC2776&lt;计算结果!$B$19,AD2776&lt;计算结果!$B$19,AE2776&lt;计算结果!$B$19,AF2776&lt;计算结果!$B$19),"买",IF(AND(AC2776&gt;计算结果!$B$20,AD2776&gt;计算结果!$B$20,AE2776&gt;计算结果!$B$20,AF2776&gt;计算结果!$B$20),"卖",AG2775))</f>
        <v>卖</v>
      </c>
      <c r="AH2776" s="4" t="str">
        <f t="shared" ca="1" si="838"/>
        <v/>
      </c>
      <c r="AI2776" s="3">
        <f ca="1">IF(AG2775="买",E2776/E2775-1,0)-IF(AH2776=1,计算结果!B$17,0)</f>
        <v>0</v>
      </c>
      <c r="AJ2776" s="2">
        <f t="shared" ca="1" si="839"/>
        <v>1.5380098079150362</v>
      </c>
      <c r="AK2776" s="3">
        <f ca="1">1-AJ2776/MAX(AJ$2:AJ2776)</f>
        <v>0</v>
      </c>
    </row>
    <row r="2777" spans="1:37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6">
        <v>88711618560</v>
      </c>
      <c r="G2777" s="3">
        <f t="shared" si="825"/>
        <v>-5.4737809040539265E-4</v>
      </c>
      <c r="H2777" s="3">
        <f>1-E2777/MAX(E$2:E2777)</f>
        <v>0.45942795889198929</v>
      </c>
      <c r="I2777" s="22">
        <f t="shared" si="826"/>
        <v>3177.2250000000004</v>
      </c>
      <c r="J2777" s="22">
        <f t="shared" si="827"/>
        <v>3178.5725000000002</v>
      </c>
      <c r="K2777" s="22">
        <f t="shared" si="828"/>
        <v>3177.2833333333328</v>
      </c>
      <c r="L2777" s="22">
        <f t="shared" si="829"/>
        <v>3177.3999999999996</v>
      </c>
      <c r="M2777" s="2">
        <f t="shared" si="840"/>
        <v>5.7825000000002547</v>
      </c>
      <c r="N2777" s="2">
        <f t="shared" si="841"/>
        <v>2.2849999999998545</v>
      </c>
      <c r="O2777" s="2">
        <f t="shared" si="842"/>
        <v>5.0999999999994543</v>
      </c>
      <c r="P2777" s="2">
        <f t="shared" si="843"/>
        <v>3.7349999999996726</v>
      </c>
      <c r="Q2777" s="2">
        <f t="shared" si="830"/>
        <v>12.6574999999998</v>
      </c>
      <c r="R2777" s="2">
        <f t="shared" si="831"/>
        <v>16.1550000000002</v>
      </c>
      <c r="S2777" s="2">
        <f t="shared" si="832"/>
        <v>13.3400000000006</v>
      </c>
      <c r="T2777" s="2">
        <f t="shared" si="833"/>
        <v>14.705000000000382</v>
      </c>
      <c r="U2777" s="2">
        <f ca="1">IFERROR(SUM(OFFSET(M2777,0,0,-计算结果!$B$18,1)),SUM(OFFSET(M2777,0,0,-ROW(),1)))</f>
        <v>700.52999999999975</v>
      </c>
      <c r="V2777" s="2">
        <f ca="1">IFERROR(SUM(OFFSET(N2777,0,0,-计算结果!$B$18,1)),SUM(OFFSET(N2777,0,0,-ROW(),1)))</f>
        <v>718.82500000000118</v>
      </c>
      <c r="W2777" s="2">
        <f ca="1">IFERROR(SUM(OFFSET(O2777,0,0,-计算结果!$B$18,1)),SUM(OFFSET(O2777,0,0,-ROW(),1)))</f>
        <v>716.42999999999711</v>
      </c>
      <c r="X2777" s="2">
        <f ca="1">IFERROR(SUM(OFFSET(P2777,0,0,-计算结果!$B$18,1)),SUM(OFFSET(P2777,0,0,-ROW(),1)))</f>
        <v>748.22999999999956</v>
      </c>
      <c r="Y2777" s="2">
        <f ca="1">IFERROR(SUM(OFFSET(Q2777,0,0,-计算结果!$B$18,1)),SUM(OFFSET(Q2777,0,0,-ROW(),1)))</f>
        <v>906.20999999999958</v>
      </c>
      <c r="Z2777" s="2">
        <f ca="1">IFERROR(SUM(OFFSET(R2777,0,0,-计算结果!$B$18,1)),SUM(OFFSET(R2777,0,0,-ROW(),1)))</f>
        <v>887.91499999999814</v>
      </c>
      <c r="AA2777" s="2">
        <f ca="1">IFERROR(SUM(OFFSET(S2777,0,0,-计算结果!$B$18,1)),SUM(OFFSET(S2777,0,0,-ROW(),1)))</f>
        <v>890.31000000000222</v>
      </c>
      <c r="AB2777" s="2">
        <f ca="1">IFERROR(SUM(OFFSET(T2777,0,0,-计算结果!$B$18,1)),SUM(OFFSET(T2777,0,0,-ROW(),1)))</f>
        <v>858.50999999999976</v>
      </c>
      <c r="AC2777" s="2">
        <f t="shared" ca="1" si="834"/>
        <v>0.77303274075545414</v>
      </c>
      <c r="AD2777" s="2">
        <f t="shared" ca="1" si="835"/>
        <v>0.80956510476791432</v>
      </c>
      <c r="AE2777" s="2">
        <f t="shared" ca="1" si="836"/>
        <v>0.80469724028708578</v>
      </c>
      <c r="AF2777" s="2">
        <f t="shared" ca="1" si="837"/>
        <v>0.8715448859069781</v>
      </c>
      <c r="AG2777" s="4" t="str">
        <f ca="1">IF(AND(AC2777&lt;计算结果!$B$19,AD2777&lt;计算结果!$B$19,AE2777&lt;计算结果!$B$19,AF2777&lt;计算结果!$B$19),"买",IF(AND(AC2777&gt;计算结果!$B$20,AD2777&gt;计算结果!$B$20,AE2777&gt;计算结果!$B$20,AF2777&gt;计算结果!$B$20),"卖",AG2776))</f>
        <v>卖</v>
      </c>
      <c r="AH2777" s="4" t="str">
        <f t="shared" ca="1" si="838"/>
        <v/>
      </c>
      <c r="AI2777" s="3">
        <f ca="1">IF(AG2776="买",E2777/E2776-1,0)-IF(AH2777=1,计算结果!B$17,0)</f>
        <v>0</v>
      </c>
      <c r="AJ2777" s="2">
        <f t="shared" ca="1" si="839"/>
        <v>1.5380098079150362</v>
      </c>
      <c r="AK2777" s="3">
        <f ca="1">1-AJ2777/MAX(AJ$2:AJ2777)</f>
        <v>0</v>
      </c>
    </row>
    <row r="2778" spans="1:37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6">
        <v>97682792448</v>
      </c>
      <c r="G2778" s="3">
        <f t="shared" si="825"/>
        <v>-4.1107316535781147E-3</v>
      </c>
      <c r="H2778" s="3">
        <f>1-E2778/MAX(E$2:E2778)</f>
        <v>0.46165010549241137</v>
      </c>
      <c r="I2778" s="22">
        <f t="shared" si="826"/>
        <v>3162.8249999999998</v>
      </c>
      <c r="J2778" s="22">
        <f t="shared" si="827"/>
        <v>3164.7799999999997</v>
      </c>
      <c r="K2778" s="22">
        <f t="shared" si="828"/>
        <v>3162.4366666666665</v>
      </c>
      <c r="L2778" s="22">
        <f t="shared" si="829"/>
        <v>3161.66</v>
      </c>
      <c r="M2778" s="2">
        <f t="shared" si="840"/>
        <v>-2.2550000000005639</v>
      </c>
      <c r="N2778" s="2">
        <f t="shared" si="841"/>
        <v>-3.6025000000004184</v>
      </c>
      <c r="O2778" s="2">
        <f t="shared" si="842"/>
        <v>-2.3133333333330484</v>
      </c>
      <c r="P2778" s="2">
        <f t="shared" si="843"/>
        <v>-2.4299999999998363</v>
      </c>
      <c r="Q2778" s="2">
        <f t="shared" si="830"/>
        <v>28.875000000000455</v>
      </c>
      <c r="R2778" s="2">
        <f t="shared" si="831"/>
        <v>30.222500000000309</v>
      </c>
      <c r="S2778" s="2">
        <f t="shared" si="832"/>
        <v>28.933333333332939</v>
      </c>
      <c r="T2778" s="2">
        <f t="shared" si="833"/>
        <v>29.049999999999727</v>
      </c>
      <c r="U2778" s="2">
        <f ca="1">IFERROR(SUM(OFFSET(M2778,0,0,-计算结果!$B$18,1)),SUM(OFFSET(M2778,0,0,-ROW(),1)))</f>
        <v>697.33499999999913</v>
      </c>
      <c r="V2778" s="2">
        <f ca="1">IFERROR(SUM(OFFSET(N2778,0,0,-计算结果!$B$18,1)),SUM(OFFSET(N2778,0,0,-ROW(),1)))</f>
        <v>710.13500000000067</v>
      </c>
      <c r="W2778" s="2">
        <f ca="1">IFERROR(SUM(OFFSET(O2778,0,0,-计算结果!$B$18,1)),SUM(OFFSET(O2778,0,0,-ROW(),1)))</f>
        <v>713.58333333333076</v>
      </c>
      <c r="X2778" s="2">
        <f ca="1">IFERROR(SUM(OFFSET(P2778,0,0,-计算结果!$B$18,1)),SUM(OFFSET(P2778,0,0,-ROW(),1)))</f>
        <v>746.07999999999947</v>
      </c>
      <c r="Y2778" s="2">
        <f ca="1">IFERROR(SUM(OFFSET(Q2778,0,0,-计算结果!$B$18,1)),SUM(OFFSET(Q2778,0,0,-ROW(),1)))</f>
        <v>902.66499999999996</v>
      </c>
      <c r="Z2778" s="2">
        <f ca="1">IFERROR(SUM(OFFSET(R2778,0,0,-计算结果!$B$18,1)),SUM(OFFSET(R2778,0,0,-ROW(),1)))</f>
        <v>889.86499999999842</v>
      </c>
      <c r="AA2778" s="2">
        <f ca="1">IFERROR(SUM(OFFSET(S2778,0,0,-计算结果!$B$18,1)),SUM(OFFSET(S2778,0,0,-ROW(),1)))</f>
        <v>886.41666666666833</v>
      </c>
      <c r="AB2778" s="2">
        <f ca="1">IFERROR(SUM(OFFSET(T2778,0,0,-计算结果!$B$18,1)),SUM(OFFSET(T2778,0,0,-ROW(),1)))</f>
        <v>853.91999999999962</v>
      </c>
      <c r="AC2778" s="2">
        <f t="shared" ca="1" si="834"/>
        <v>0.77252912209955982</v>
      </c>
      <c r="AD2778" s="2">
        <f t="shared" ca="1" si="835"/>
        <v>0.79802554320037522</v>
      </c>
      <c r="AE2778" s="2">
        <f t="shared" ca="1" si="836"/>
        <v>0.80502021246591637</v>
      </c>
      <c r="AF2778" s="2">
        <f t="shared" ca="1" si="837"/>
        <v>0.87371182312160367</v>
      </c>
      <c r="AG2778" s="4" t="str">
        <f ca="1">IF(AND(AC2778&lt;计算结果!$B$19,AD2778&lt;计算结果!$B$19,AE2778&lt;计算结果!$B$19,AF2778&lt;计算结果!$B$19),"买",IF(AND(AC2778&gt;计算结果!$B$20,AD2778&gt;计算结果!$B$20,AE2778&gt;计算结果!$B$20,AF2778&gt;计算结果!$B$20),"卖",AG2777))</f>
        <v>卖</v>
      </c>
      <c r="AH2778" s="4" t="str">
        <f t="shared" ca="1" si="838"/>
        <v/>
      </c>
      <c r="AI2778" s="3">
        <f ca="1">IF(AG2777="买",E2778/E2777-1,0)-IF(AH2778=1,计算结果!B$17,0)</f>
        <v>0</v>
      </c>
      <c r="AJ2778" s="2">
        <f t="shared" ca="1" si="839"/>
        <v>1.5380098079150362</v>
      </c>
      <c r="AK2778" s="3">
        <f ca="1">1-AJ2778/MAX(AJ$2:AJ2778)</f>
        <v>0</v>
      </c>
    </row>
    <row r="2779" spans="1:37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6">
        <v>114091319296</v>
      </c>
      <c r="G2779" s="3">
        <f t="shared" si="825"/>
        <v>-3.0862929402431627E-2</v>
      </c>
      <c r="H2779" s="3">
        <f>1-E2779/MAX(E$2:E2779)</f>
        <v>0.47826516028040555</v>
      </c>
      <c r="I2779" s="22">
        <f t="shared" si="826"/>
        <v>3086.0150000000003</v>
      </c>
      <c r="J2779" s="22">
        <f t="shared" si="827"/>
        <v>3102.9425000000001</v>
      </c>
      <c r="K2779" s="22">
        <f t="shared" si="828"/>
        <v>3092.5733333333337</v>
      </c>
      <c r="L2779" s="22">
        <f t="shared" si="829"/>
        <v>3105.69</v>
      </c>
      <c r="M2779" s="2">
        <f t="shared" si="840"/>
        <v>-17.214999999999691</v>
      </c>
      <c r="N2779" s="2">
        <f t="shared" si="841"/>
        <v>-19.169999999999618</v>
      </c>
      <c r="O2779" s="2">
        <f t="shared" si="842"/>
        <v>-16.82666666666637</v>
      </c>
      <c r="P2779" s="2">
        <f t="shared" si="843"/>
        <v>-16.049999999999727</v>
      </c>
      <c r="Q2779" s="2">
        <f t="shared" si="830"/>
        <v>97.054999999999836</v>
      </c>
      <c r="R2779" s="2">
        <f t="shared" si="831"/>
        <v>99.009999999999764</v>
      </c>
      <c r="S2779" s="2">
        <f t="shared" si="832"/>
        <v>96.666666666666515</v>
      </c>
      <c r="T2779" s="2">
        <f t="shared" si="833"/>
        <v>95.889999999999873</v>
      </c>
      <c r="U2779" s="2">
        <f ca="1">IFERROR(SUM(OFFSET(M2779,0,0,-计算结果!$B$18,1)),SUM(OFFSET(M2779,0,0,-ROW(),1)))</f>
        <v>600.61499999999933</v>
      </c>
      <c r="V2779" s="2">
        <f ca="1">IFERROR(SUM(OFFSET(N2779,0,0,-计算结果!$B$18,1)),SUM(OFFSET(N2779,0,0,-ROW(),1)))</f>
        <v>613.69000000000096</v>
      </c>
      <c r="W2779" s="2">
        <f ca="1">IFERROR(SUM(OFFSET(O2779,0,0,-计算结果!$B$18,1)),SUM(OFFSET(O2779,0,0,-ROW(),1)))</f>
        <v>616.77333333333127</v>
      </c>
      <c r="X2779" s="2">
        <f ca="1">IFERROR(SUM(OFFSET(P2779,0,0,-计算结果!$B$18,1)),SUM(OFFSET(P2779,0,0,-ROW(),1)))</f>
        <v>649.08999999999969</v>
      </c>
      <c r="Y2779" s="2">
        <f ca="1">IFERROR(SUM(OFFSET(Q2779,0,0,-计算结果!$B$18,1)),SUM(OFFSET(Q2779,0,0,-ROW(),1)))</f>
        <v>1020.5650000000001</v>
      </c>
      <c r="Z2779" s="2">
        <f ca="1">IFERROR(SUM(OFFSET(R2779,0,0,-计算结果!$B$18,1)),SUM(OFFSET(R2779,0,0,-ROW(),1)))</f>
        <v>1007.4899999999984</v>
      </c>
      <c r="AA2779" s="2">
        <f ca="1">IFERROR(SUM(OFFSET(S2779,0,0,-计算结果!$B$18,1)),SUM(OFFSET(S2779,0,0,-ROW(),1)))</f>
        <v>1004.4066666666681</v>
      </c>
      <c r="AB2779" s="2">
        <f ca="1">IFERROR(SUM(OFFSET(T2779,0,0,-计算结果!$B$18,1)),SUM(OFFSET(T2779,0,0,-ROW(),1)))</f>
        <v>972.08999999999969</v>
      </c>
      <c r="AC2779" s="2">
        <f t="shared" ca="1" si="834"/>
        <v>0.58851224566784022</v>
      </c>
      <c r="AD2779" s="2">
        <f t="shared" ca="1" si="835"/>
        <v>0.60912763402118331</v>
      </c>
      <c r="AE2779" s="2">
        <f t="shared" ca="1" si="836"/>
        <v>0.61406734324078271</v>
      </c>
      <c r="AF2779" s="2">
        <f t="shared" ca="1" si="837"/>
        <v>0.66772623933997866</v>
      </c>
      <c r="AG2779" s="4" t="str">
        <f ca="1">IF(AND(AC2779&lt;计算结果!$B$19,AD2779&lt;计算结果!$B$19,AE2779&lt;计算结果!$B$19,AF2779&lt;计算结果!$B$19),"买",IF(AND(AC2779&gt;计算结果!$B$20,AD2779&gt;计算结果!$B$20,AE2779&gt;计算结果!$B$20,AF2779&gt;计算结果!$B$20),"卖",AG2778))</f>
        <v>卖</v>
      </c>
      <c r="AH2779" s="4" t="str">
        <f t="shared" ca="1" si="838"/>
        <v/>
      </c>
      <c r="AI2779" s="3">
        <f ca="1">IF(AG2778="买",E2779/E2778-1,0)-IF(AH2779=1,计算结果!B$17,0)</f>
        <v>0</v>
      </c>
      <c r="AJ2779" s="2">
        <f t="shared" ca="1" si="839"/>
        <v>1.5380098079150362</v>
      </c>
      <c r="AK2779" s="3">
        <f ca="1">1-AJ2779/MAX(AJ$2:AJ2779)</f>
        <v>0</v>
      </c>
    </row>
    <row r="2780" spans="1:37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6">
        <v>78622302208</v>
      </c>
      <c r="G2780" s="3">
        <f t="shared" si="825"/>
        <v>3.1438131453132012E-3</v>
      </c>
      <c r="H2780" s="3">
        <f>1-E2780/MAX(E$2:E2780)</f>
        <v>0.47662492343292717</v>
      </c>
      <c r="I2780" s="22">
        <f t="shared" si="826"/>
        <v>3071.5924999999997</v>
      </c>
      <c r="J2780" s="22">
        <f t="shared" si="827"/>
        <v>3067.2075</v>
      </c>
      <c r="K2780" s="22">
        <f t="shared" si="828"/>
        <v>3070.1299999999997</v>
      </c>
      <c r="L2780" s="22">
        <f t="shared" si="829"/>
        <v>3067.2049999999999</v>
      </c>
      <c r="M2780" s="2">
        <f t="shared" si="840"/>
        <v>-7.2650000000003274</v>
      </c>
      <c r="N2780" s="2">
        <f t="shared" si="841"/>
        <v>-24.192500000000109</v>
      </c>
      <c r="O2780" s="2">
        <f t="shared" si="842"/>
        <v>-13.823333333333721</v>
      </c>
      <c r="P2780" s="2">
        <f t="shared" si="843"/>
        <v>-26.940000000000055</v>
      </c>
      <c r="Q2780" s="2">
        <f t="shared" si="830"/>
        <v>30.355000000000473</v>
      </c>
      <c r="R2780" s="2">
        <f t="shared" si="831"/>
        <v>47.282500000000255</v>
      </c>
      <c r="S2780" s="2">
        <f t="shared" si="832"/>
        <v>36.913333333333867</v>
      </c>
      <c r="T2780" s="2">
        <f t="shared" si="833"/>
        <v>50.0300000000002</v>
      </c>
      <c r="U2780" s="2">
        <f ca="1">IFERROR(SUM(OFFSET(M2780,0,0,-计算结果!$B$18,1)),SUM(OFFSET(M2780,0,0,-ROW(),1)))</f>
        <v>571.56499999999915</v>
      </c>
      <c r="V2780" s="2">
        <f ca="1">IFERROR(SUM(OFFSET(N2780,0,0,-计算结果!$B$18,1)),SUM(OFFSET(N2780,0,0,-ROW(),1)))</f>
        <v>561.83250000000044</v>
      </c>
      <c r="W2780" s="2">
        <f ca="1">IFERROR(SUM(OFFSET(O2780,0,0,-计算结果!$B$18,1)),SUM(OFFSET(O2780,0,0,-ROW(),1)))</f>
        <v>582.13333333333094</v>
      </c>
      <c r="X2780" s="2">
        <f ca="1">IFERROR(SUM(OFFSET(P2780,0,0,-计算结果!$B$18,1)),SUM(OFFSET(P2780,0,0,-ROW(),1)))</f>
        <v>603.26999999999953</v>
      </c>
      <c r="Y2780" s="2">
        <f ca="1">IFERROR(SUM(OFFSET(Q2780,0,0,-计算结果!$B$18,1)),SUM(OFFSET(Q2780,0,0,-ROW(),1)))</f>
        <v>1038.6850000000004</v>
      </c>
      <c r="Z2780" s="2">
        <f ca="1">IFERROR(SUM(OFFSET(R2780,0,0,-计算结果!$B$18,1)),SUM(OFFSET(R2780,0,0,-ROW(),1)))</f>
        <v>1048.4174999999991</v>
      </c>
      <c r="AA2780" s="2">
        <f ca="1">IFERROR(SUM(OFFSET(S2780,0,0,-计算结果!$B$18,1)),SUM(OFFSET(S2780,0,0,-ROW(),1)))</f>
        <v>1028.1166666666686</v>
      </c>
      <c r="AB2780" s="2">
        <f ca="1">IFERROR(SUM(OFFSET(T2780,0,0,-计算结果!$B$18,1)),SUM(OFFSET(T2780,0,0,-ROW(),1)))</f>
        <v>1006.98</v>
      </c>
      <c r="AC2780" s="2">
        <f t="shared" ca="1" si="834"/>
        <v>0.55027751435709471</v>
      </c>
      <c r="AD2780" s="2">
        <f t="shared" ca="1" si="835"/>
        <v>0.53588622853014278</v>
      </c>
      <c r="AE2780" s="2">
        <f t="shared" ca="1" si="836"/>
        <v>0.56621330264074754</v>
      </c>
      <c r="AF2780" s="2">
        <f t="shared" ca="1" si="837"/>
        <v>0.59908836322469117</v>
      </c>
      <c r="AG2780" s="4" t="str">
        <f ca="1">IF(AND(AC2780&lt;计算结果!$B$19,AD2780&lt;计算结果!$B$19,AE2780&lt;计算结果!$B$19,AF2780&lt;计算结果!$B$19),"买",IF(AND(AC2780&gt;计算结果!$B$20,AD2780&gt;计算结果!$B$20,AE2780&gt;计算结果!$B$20,AF2780&gt;计算结果!$B$20),"卖",AG2779))</f>
        <v>卖</v>
      </c>
      <c r="AH2780" s="4" t="str">
        <f t="shared" ca="1" si="838"/>
        <v/>
      </c>
      <c r="AI2780" s="3">
        <f ca="1">IF(AG2779="买",E2780/E2779-1,0)-IF(AH2780=1,计算结果!B$17,0)</f>
        <v>0</v>
      </c>
      <c r="AJ2780" s="2">
        <f t="shared" ca="1" si="839"/>
        <v>1.5380098079150362</v>
      </c>
      <c r="AK2780" s="3">
        <f ca="1">1-AJ2780/MAX(AJ$2:AJ2780)</f>
        <v>0</v>
      </c>
    </row>
    <row r="2781" spans="1:37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6">
        <v>106170179584</v>
      </c>
      <c r="G2781" s="3">
        <f t="shared" si="825"/>
        <v>1.313077458240941E-2</v>
      </c>
      <c r="H2781" s="3">
        <f>1-E2781/MAX(E$2:E2781)</f>
        <v>0.46975260328047375</v>
      </c>
      <c r="I2781" s="22">
        <f t="shared" si="826"/>
        <v>3100.91</v>
      </c>
      <c r="J2781" s="22">
        <f t="shared" si="827"/>
        <v>3082.8074999999999</v>
      </c>
      <c r="K2781" s="22">
        <f t="shared" si="828"/>
        <v>3095.7566666666667</v>
      </c>
      <c r="L2781" s="22">
        <f t="shared" si="829"/>
        <v>3085.45</v>
      </c>
      <c r="M2781" s="2">
        <f t="shared" si="840"/>
        <v>57.077500000000327</v>
      </c>
      <c r="N2781" s="2">
        <f t="shared" si="841"/>
        <v>61.462500000000091</v>
      </c>
      <c r="O2781" s="2">
        <f t="shared" si="842"/>
        <v>58.540000000000418</v>
      </c>
      <c r="P2781" s="2">
        <f t="shared" si="843"/>
        <v>61.465000000000146</v>
      </c>
      <c r="Q2781" s="2">
        <f t="shared" si="830"/>
        <v>29.362499999999727</v>
      </c>
      <c r="R2781" s="2">
        <f t="shared" si="831"/>
        <v>24.977499999999964</v>
      </c>
      <c r="S2781" s="2">
        <f t="shared" si="832"/>
        <v>27.899999999999636</v>
      </c>
      <c r="T2781" s="2">
        <f t="shared" si="833"/>
        <v>24.974999999999909</v>
      </c>
      <c r="U2781" s="2">
        <f ca="1">IFERROR(SUM(OFFSET(M2781,0,0,-计算结果!$B$18,1)),SUM(OFFSET(M2781,0,0,-ROW(),1)))</f>
        <v>618.10749999999916</v>
      </c>
      <c r="V2781" s="2">
        <f ca="1">IFERROR(SUM(OFFSET(N2781,0,0,-计算结果!$B$18,1)),SUM(OFFSET(N2781,0,0,-ROW(),1)))</f>
        <v>613.07750000000078</v>
      </c>
      <c r="W2781" s="2">
        <f ca="1">IFERROR(SUM(OFFSET(O2781,0,0,-计算结果!$B$18,1)),SUM(OFFSET(O2781,0,0,-ROW(),1)))</f>
        <v>629.0099999999984</v>
      </c>
      <c r="X2781" s="2">
        <f ca="1">IFERROR(SUM(OFFSET(P2781,0,0,-计算结果!$B$18,1)),SUM(OFFSET(P2781,0,0,-ROW(),1)))</f>
        <v>650.81500000000005</v>
      </c>
      <c r="Y2781" s="2">
        <f ca="1">IFERROR(SUM(OFFSET(Q2781,0,0,-计算结果!$B$18,1)),SUM(OFFSET(Q2781,0,0,-ROW(),1)))</f>
        <v>1057.3325000000004</v>
      </c>
      <c r="Z2781" s="2">
        <f ca="1">IFERROR(SUM(OFFSET(R2781,0,0,-计算结果!$B$18,1)),SUM(OFFSET(R2781,0,0,-ROW(),1)))</f>
        <v>1062.3624999999988</v>
      </c>
      <c r="AA2781" s="2">
        <f ca="1">IFERROR(SUM(OFFSET(S2781,0,0,-计算结果!$B$18,1)),SUM(OFFSET(S2781,0,0,-ROW(),1)))</f>
        <v>1046.4300000000012</v>
      </c>
      <c r="AB2781" s="2">
        <f ca="1">IFERROR(SUM(OFFSET(T2781,0,0,-计算结果!$B$18,1)),SUM(OFFSET(T2781,0,0,-ROW(),1)))</f>
        <v>1024.6249999999995</v>
      </c>
      <c r="AC2781" s="2">
        <f t="shared" ca="1" si="834"/>
        <v>0.58459141282425242</v>
      </c>
      <c r="AD2781" s="2">
        <f t="shared" ca="1" si="835"/>
        <v>0.57708879972702487</v>
      </c>
      <c r="AE2781" s="2">
        <f t="shared" ca="1" si="836"/>
        <v>0.6011008858690956</v>
      </c>
      <c r="AF2781" s="2">
        <f t="shared" ca="1" si="837"/>
        <v>0.63517384408930133</v>
      </c>
      <c r="AG2781" s="4" t="str">
        <f ca="1">IF(AND(AC2781&lt;计算结果!$B$19,AD2781&lt;计算结果!$B$19,AE2781&lt;计算结果!$B$19,AF2781&lt;计算结果!$B$19),"买",IF(AND(AC2781&gt;计算结果!$B$20,AD2781&gt;计算结果!$B$20,AE2781&gt;计算结果!$B$20,AF2781&gt;计算结果!$B$20),"卖",AG2780))</f>
        <v>卖</v>
      </c>
      <c r="AH2781" s="4" t="str">
        <f t="shared" ca="1" si="838"/>
        <v/>
      </c>
      <c r="AI2781" s="3">
        <f ca="1">IF(AG2780="买",E2781/E2780-1,0)-IF(AH2781=1,计算结果!B$17,0)</f>
        <v>0</v>
      </c>
      <c r="AJ2781" s="2">
        <f t="shared" ca="1" si="839"/>
        <v>1.5380098079150362</v>
      </c>
      <c r="AK2781" s="3">
        <f ca="1">1-AJ2781/MAX(AJ$2:AJ2781)</f>
        <v>0</v>
      </c>
    </row>
    <row r="2782" spans="1:37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6">
        <v>93496238080</v>
      </c>
      <c r="G2782" s="3">
        <f t="shared" si="825"/>
        <v>-6.9632296550152795E-3</v>
      </c>
      <c r="H2782" s="3">
        <f>1-E2782/MAX(E$2:E2782)</f>
        <v>0.47344483767780576</v>
      </c>
      <c r="I2782" s="22">
        <f t="shared" si="826"/>
        <v>3097.8249999999998</v>
      </c>
      <c r="J2782" s="22">
        <f t="shared" si="827"/>
        <v>3100.2474999999999</v>
      </c>
      <c r="K2782" s="22">
        <f t="shared" si="828"/>
        <v>3098.876666666667</v>
      </c>
      <c r="L2782" s="22">
        <f t="shared" si="829"/>
        <v>3100.98</v>
      </c>
      <c r="M2782" s="2">
        <f t="shared" si="840"/>
        <v>11.570000000000164</v>
      </c>
      <c r="N2782" s="2">
        <f t="shared" si="841"/>
        <v>29.672500000000127</v>
      </c>
      <c r="O2782" s="2">
        <f t="shared" si="842"/>
        <v>16.723333333333358</v>
      </c>
      <c r="P2782" s="2">
        <f t="shared" si="843"/>
        <v>27.0300000000002</v>
      </c>
      <c r="Q2782" s="2">
        <f t="shared" si="830"/>
        <v>11.429999999999836</v>
      </c>
      <c r="R2782" s="2">
        <f t="shared" si="831"/>
        <v>-6.6725000000001273</v>
      </c>
      <c r="S2782" s="2">
        <f t="shared" si="832"/>
        <v>6.2766666666666424</v>
      </c>
      <c r="T2782" s="2">
        <f t="shared" si="833"/>
        <v>-4.0300000000002001</v>
      </c>
      <c r="U2782" s="2">
        <f ca="1">IFERROR(SUM(OFFSET(M2782,0,0,-计算结果!$B$18,1)),SUM(OFFSET(M2782,0,0,-ROW(),1)))</f>
        <v>649.28999999999905</v>
      </c>
      <c r="V2782" s="2">
        <f ca="1">IFERROR(SUM(OFFSET(N2782,0,0,-计算结果!$B$18,1)),SUM(OFFSET(N2782,0,0,-ROW(),1)))</f>
        <v>664.27500000000055</v>
      </c>
      <c r="W2782" s="2">
        <f ca="1">IFERROR(SUM(OFFSET(O2782,0,0,-计算结果!$B$18,1)),SUM(OFFSET(O2782,0,0,-ROW(),1)))</f>
        <v>665.36999999999853</v>
      </c>
      <c r="X2782" s="2">
        <f ca="1">IFERROR(SUM(OFFSET(P2782,0,0,-计算结果!$B$18,1)),SUM(OFFSET(P2782,0,0,-ROW(),1)))</f>
        <v>697.5300000000002</v>
      </c>
      <c r="Y2782" s="2">
        <f ca="1">IFERROR(SUM(OFFSET(Q2782,0,0,-计算结果!$B$18,1)),SUM(OFFSET(Q2782,0,0,-ROW(),1)))</f>
        <v>1018.1400000000003</v>
      </c>
      <c r="Z2782" s="2">
        <f ca="1">IFERROR(SUM(OFFSET(R2782,0,0,-计算结果!$B$18,1)),SUM(OFFSET(R2782,0,0,-ROW(),1)))</f>
        <v>1003.1549999999988</v>
      </c>
      <c r="AA2782" s="2">
        <f ca="1">IFERROR(SUM(OFFSET(S2782,0,0,-计算结果!$B$18,1)),SUM(OFFSET(S2782,0,0,-ROW(),1)))</f>
        <v>1002.0600000000009</v>
      </c>
      <c r="AB2782" s="2">
        <f ca="1">IFERROR(SUM(OFFSET(T2782,0,0,-计算结果!$B$18,1)),SUM(OFFSET(T2782,0,0,-ROW(),1)))</f>
        <v>969.89999999999918</v>
      </c>
      <c r="AC2782" s="2">
        <f t="shared" ca="1" si="834"/>
        <v>0.63772172785667869</v>
      </c>
      <c r="AD2782" s="2">
        <f t="shared" ca="1" si="835"/>
        <v>0.6621858037890469</v>
      </c>
      <c r="AE2782" s="2">
        <f t="shared" ca="1" si="836"/>
        <v>0.66400215555954534</v>
      </c>
      <c r="AF2782" s="2">
        <f t="shared" ca="1" si="837"/>
        <v>0.71917723476647155</v>
      </c>
      <c r="AG2782" s="4" t="str">
        <f ca="1">IF(AND(AC2782&lt;计算结果!$B$19,AD2782&lt;计算结果!$B$19,AE2782&lt;计算结果!$B$19,AF2782&lt;计算结果!$B$19),"买",IF(AND(AC2782&gt;计算结果!$B$20,AD2782&gt;计算结果!$B$20,AE2782&gt;计算结果!$B$20,AF2782&gt;计算结果!$B$20),"卖",AG2781))</f>
        <v>卖</v>
      </c>
      <c r="AH2782" s="4" t="str">
        <f t="shared" ca="1" si="838"/>
        <v/>
      </c>
      <c r="AI2782" s="3">
        <f ca="1">IF(AG2781="买",E2782/E2781-1,0)-IF(AH2782=1,计算结果!B$17,0)</f>
        <v>0</v>
      </c>
      <c r="AJ2782" s="2">
        <f t="shared" ca="1" si="839"/>
        <v>1.5380098079150362</v>
      </c>
      <c r="AK2782" s="3">
        <f ca="1">1-AJ2782/MAX(AJ$2:AJ2782)</f>
        <v>0</v>
      </c>
    </row>
    <row r="2783" spans="1:37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6">
        <v>97953390592</v>
      </c>
      <c r="G2783" s="3">
        <f t="shared" si="825"/>
        <v>5.0700074644469684E-3</v>
      </c>
      <c r="H2783" s="3">
        <f>1-E2783/MAX(E$2:E2783)</f>
        <v>0.47077519907438914</v>
      </c>
      <c r="I2783" s="22">
        <f t="shared" si="826"/>
        <v>3111.9650000000001</v>
      </c>
      <c r="J2783" s="22">
        <f t="shared" si="827"/>
        <v>3108.3975</v>
      </c>
      <c r="K2783" s="22">
        <f t="shared" si="828"/>
        <v>3112.5</v>
      </c>
      <c r="L2783" s="22">
        <f t="shared" si="829"/>
        <v>3113.57</v>
      </c>
      <c r="M2783" s="2">
        <f t="shared" si="840"/>
        <v>33.225000000000364</v>
      </c>
      <c r="N2783" s="2">
        <f t="shared" si="841"/>
        <v>30.802500000000236</v>
      </c>
      <c r="O2783" s="2">
        <f t="shared" si="842"/>
        <v>32.173333333333176</v>
      </c>
      <c r="P2783" s="2">
        <f t="shared" si="843"/>
        <v>30.070000000000164</v>
      </c>
      <c r="Q2783" s="2">
        <f t="shared" si="830"/>
        <v>1.7349999999996726</v>
      </c>
      <c r="R2783" s="2">
        <f t="shared" si="831"/>
        <v>4.1574999999997999</v>
      </c>
      <c r="S2783" s="2">
        <f t="shared" si="832"/>
        <v>2.7866666666668607</v>
      </c>
      <c r="T2783" s="2">
        <f t="shared" si="833"/>
        <v>4.8899999999998727</v>
      </c>
      <c r="U2783" s="2">
        <f ca="1">IFERROR(SUM(OFFSET(M2783,0,0,-计算结果!$B$18,1)),SUM(OFFSET(M2783,0,0,-ROW(),1)))</f>
        <v>664.59249999999929</v>
      </c>
      <c r="V2783" s="2">
        <f ca="1">IFERROR(SUM(OFFSET(N2783,0,0,-计算结果!$B$18,1)),SUM(OFFSET(N2783,0,0,-ROW(),1)))</f>
        <v>683.21000000000095</v>
      </c>
      <c r="W2783" s="2">
        <f ca="1">IFERROR(SUM(OFFSET(O2783,0,0,-计算结果!$B$18,1)),SUM(OFFSET(O2783,0,0,-ROW(),1)))</f>
        <v>681.07333333333145</v>
      </c>
      <c r="X2783" s="2">
        <f ca="1">IFERROR(SUM(OFFSET(P2783,0,0,-计算结果!$B$18,1)),SUM(OFFSET(P2783,0,0,-ROW(),1)))</f>
        <v>714.03500000000031</v>
      </c>
      <c r="Y2783" s="2">
        <f ca="1">IFERROR(SUM(OFFSET(Q2783,0,0,-计算结果!$B$18,1)),SUM(OFFSET(Q2783,0,0,-ROW(),1)))</f>
        <v>1008.6475</v>
      </c>
      <c r="Z2783" s="2">
        <f ca="1">IFERROR(SUM(OFFSET(R2783,0,0,-计算结果!$B$18,1)),SUM(OFFSET(R2783,0,0,-ROW(),1)))</f>
        <v>990.02999999999838</v>
      </c>
      <c r="AA2783" s="2">
        <f ca="1">IFERROR(SUM(OFFSET(S2783,0,0,-计算结果!$B$18,1)),SUM(OFFSET(S2783,0,0,-ROW(),1)))</f>
        <v>992.16666666666788</v>
      </c>
      <c r="AB2783" s="2">
        <f ca="1">IFERROR(SUM(OFFSET(T2783,0,0,-计算结果!$B$18,1)),SUM(OFFSET(T2783,0,0,-ROW(),1)))</f>
        <v>959.20499999999902</v>
      </c>
      <c r="AC2783" s="2">
        <f t="shared" ca="1" si="834"/>
        <v>0.65889470801246153</v>
      </c>
      <c r="AD2783" s="2">
        <f t="shared" ca="1" si="835"/>
        <v>0.69009019928689241</v>
      </c>
      <c r="AE2783" s="2">
        <f t="shared" ca="1" si="836"/>
        <v>0.68645052914496618</v>
      </c>
      <c r="AF2783" s="2">
        <f t="shared" ca="1" si="837"/>
        <v>0.74440291699897421</v>
      </c>
      <c r="AG2783" s="4" t="str">
        <f ca="1">IF(AND(AC2783&lt;计算结果!$B$19,AD2783&lt;计算结果!$B$19,AE2783&lt;计算结果!$B$19,AF2783&lt;计算结果!$B$19),"买",IF(AND(AC2783&gt;计算结果!$B$20,AD2783&gt;计算结果!$B$20,AE2783&gt;计算结果!$B$20,AF2783&gt;计算结果!$B$20),"卖",AG2782))</f>
        <v>卖</v>
      </c>
      <c r="AH2783" s="4" t="str">
        <f t="shared" ca="1" si="838"/>
        <v/>
      </c>
      <c r="AI2783" s="3">
        <f ca="1">IF(AG2782="买",E2783/E2782-1,0)-IF(AH2783=1,计算结果!B$17,0)</f>
        <v>0</v>
      </c>
      <c r="AJ2783" s="2">
        <f t="shared" ca="1" si="839"/>
        <v>1.5380098079150362</v>
      </c>
      <c r="AK2783" s="3">
        <f ca="1">1-AJ2783/MAX(AJ$2:AJ2783)</f>
        <v>0</v>
      </c>
    </row>
    <row r="2784" spans="1:37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6">
        <v>74647805952</v>
      </c>
      <c r="G2784" s="3">
        <f t="shared" si="825"/>
        <v>7.4267930400329085E-4</v>
      </c>
      <c r="H2784" s="3">
        <f>1-E2784/MAX(E$2:E2784)</f>
        <v>0.47038215476757639</v>
      </c>
      <c r="I2784" s="22">
        <f t="shared" si="826"/>
        <v>3108.4449999999997</v>
      </c>
      <c r="J2784" s="22">
        <f t="shared" si="827"/>
        <v>3109.0049999999997</v>
      </c>
      <c r="K2784" s="22">
        <f t="shared" si="828"/>
        <v>3107.0366666666669</v>
      </c>
      <c r="L2784" s="22">
        <f t="shared" si="829"/>
        <v>3104.2200000000003</v>
      </c>
      <c r="M2784" s="2">
        <f t="shared" si="840"/>
        <v>6.7649999999998727</v>
      </c>
      <c r="N2784" s="2">
        <f t="shared" si="841"/>
        <v>10.332499999999982</v>
      </c>
      <c r="O2784" s="2">
        <f t="shared" si="842"/>
        <v>6.2300000000000182</v>
      </c>
      <c r="P2784" s="2">
        <f t="shared" si="843"/>
        <v>5.1599999999998545</v>
      </c>
      <c r="Q2784" s="2">
        <f t="shared" si="830"/>
        <v>22.255000000000109</v>
      </c>
      <c r="R2784" s="2">
        <f t="shared" si="831"/>
        <v>18.6875</v>
      </c>
      <c r="S2784" s="2">
        <f t="shared" si="832"/>
        <v>22.789999999999964</v>
      </c>
      <c r="T2784" s="2">
        <f t="shared" si="833"/>
        <v>23.860000000000127</v>
      </c>
      <c r="U2784" s="2">
        <f ca="1">IFERROR(SUM(OFFSET(M2784,0,0,-计算结果!$B$18,1)),SUM(OFFSET(M2784,0,0,-ROW(),1)))</f>
        <v>660.16499999999905</v>
      </c>
      <c r="V2784" s="2">
        <f ca="1">IFERROR(SUM(OFFSET(N2784,0,0,-计算结果!$B$18,1)),SUM(OFFSET(N2784,0,0,-ROW(),1)))</f>
        <v>683.76750000000038</v>
      </c>
      <c r="W2784" s="2">
        <f ca="1">IFERROR(SUM(OFFSET(O2784,0,0,-计算结果!$B$18,1)),SUM(OFFSET(O2784,0,0,-ROW(),1)))</f>
        <v>675.75333333333174</v>
      </c>
      <c r="X2784" s="2">
        <f ca="1">IFERROR(SUM(OFFSET(P2784,0,0,-计算结果!$B$18,1)),SUM(OFFSET(P2784,0,0,-ROW(),1)))</f>
        <v>706.92999999999984</v>
      </c>
      <c r="Y2784" s="2">
        <f ca="1">IFERROR(SUM(OFFSET(Q2784,0,0,-计算结果!$B$18,1)),SUM(OFFSET(Q2784,0,0,-ROW(),1)))</f>
        <v>901.04500000000007</v>
      </c>
      <c r="Z2784" s="2">
        <f ca="1">IFERROR(SUM(OFFSET(R2784,0,0,-计算结果!$B$18,1)),SUM(OFFSET(R2784,0,0,-ROW(),1)))</f>
        <v>877.44249999999874</v>
      </c>
      <c r="AA2784" s="2">
        <f ca="1">IFERROR(SUM(OFFSET(S2784,0,0,-计算结果!$B$18,1)),SUM(OFFSET(S2784,0,0,-ROW(),1)))</f>
        <v>885.45666666666739</v>
      </c>
      <c r="AB2784" s="2">
        <f ca="1">IFERROR(SUM(OFFSET(T2784,0,0,-计算结果!$B$18,1)),SUM(OFFSET(T2784,0,0,-ROW(),1)))</f>
        <v>854.27999999999929</v>
      </c>
      <c r="AC2784" s="2">
        <f t="shared" ca="1" si="834"/>
        <v>0.7326659600796841</v>
      </c>
      <c r="AD2784" s="2">
        <f t="shared" ca="1" si="835"/>
        <v>0.77927328571388021</v>
      </c>
      <c r="AE2784" s="2">
        <f t="shared" ca="1" si="836"/>
        <v>0.76316928741101331</v>
      </c>
      <c r="AF2784" s="2">
        <f t="shared" ca="1" si="837"/>
        <v>0.82751556866601161</v>
      </c>
      <c r="AG2784" s="4" t="str">
        <f ca="1">IF(AND(AC2784&lt;计算结果!$B$19,AD2784&lt;计算结果!$B$19,AE2784&lt;计算结果!$B$19,AF2784&lt;计算结果!$B$19),"买",IF(AND(AC2784&gt;计算结果!$B$20,AD2784&gt;计算结果!$B$20,AE2784&gt;计算结果!$B$20,AF2784&gt;计算结果!$B$20),"卖",AG2783))</f>
        <v>卖</v>
      </c>
      <c r="AH2784" s="4" t="str">
        <f t="shared" ca="1" si="838"/>
        <v/>
      </c>
      <c r="AI2784" s="3">
        <f ca="1">IF(AG2783="买",E2784/E2783-1,0)-IF(AH2784=1,计算结果!B$17,0)</f>
        <v>0</v>
      </c>
      <c r="AJ2784" s="2">
        <f t="shared" ca="1" si="839"/>
        <v>1.5380098079150362</v>
      </c>
      <c r="AK2784" s="3">
        <f ca="1">1-AJ2784/MAX(AJ$2:AJ2784)</f>
        <v>0</v>
      </c>
    </row>
    <row r="2785" spans="1:37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6">
        <v>107233640448</v>
      </c>
      <c r="G2785" s="3">
        <f t="shared" si="825"/>
        <v>-2.0400492181952279E-3</v>
      </c>
      <c r="H2785" s="3">
        <f>1-E2785/MAX(E$2:E2785)</f>
        <v>0.471462601238685</v>
      </c>
      <c r="I2785" s="22">
        <f t="shared" si="826"/>
        <v>3116.5175000000004</v>
      </c>
      <c r="J2785" s="22">
        <f t="shared" si="827"/>
        <v>3121.1624999999999</v>
      </c>
      <c r="K2785" s="22">
        <f t="shared" si="828"/>
        <v>3119.9166666666665</v>
      </c>
      <c r="L2785" s="22">
        <f t="shared" si="829"/>
        <v>3126.7150000000001</v>
      </c>
      <c r="M2785" s="2">
        <f t="shared" si="840"/>
        <v>47.045000000000073</v>
      </c>
      <c r="N2785" s="2">
        <f t="shared" si="841"/>
        <v>46.485000000000127</v>
      </c>
      <c r="O2785" s="2">
        <f t="shared" si="842"/>
        <v>48.453333333332921</v>
      </c>
      <c r="P2785" s="2">
        <f t="shared" si="843"/>
        <v>51.269999999999527</v>
      </c>
      <c r="Q2785" s="2">
        <f t="shared" si="830"/>
        <v>10.504999999999654</v>
      </c>
      <c r="R2785" s="2">
        <f t="shared" si="831"/>
        <v>11.0649999999996</v>
      </c>
      <c r="S2785" s="2">
        <f t="shared" si="832"/>
        <v>9.0966666666668061</v>
      </c>
      <c r="T2785" s="2">
        <f t="shared" si="833"/>
        <v>6.2800000000002001</v>
      </c>
      <c r="U2785" s="2">
        <f ca="1">IFERROR(SUM(OFFSET(M2785,0,0,-计算结果!$B$18,1)),SUM(OFFSET(M2785,0,0,-ROW(),1)))</f>
        <v>688.11249999999882</v>
      </c>
      <c r="V2785" s="2">
        <f ca="1">IFERROR(SUM(OFFSET(N2785,0,0,-计算结果!$B$18,1)),SUM(OFFSET(N2785,0,0,-ROW(),1)))</f>
        <v>726.9325000000008</v>
      </c>
      <c r="W2785" s="2">
        <f ca="1">IFERROR(SUM(OFFSET(O2785,0,0,-计算结果!$B$18,1)),SUM(OFFSET(O2785,0,0,-ROW(),1)))</f>
        <v>704.58666666666477</v>
      </c>
      <c r="X2785" s="2">
        <f ca="1">IFERROR(SUM(OFFSET(P2785,0,0,-计算结果!$B$18,1)),SUM(OFFSET(P2785,0,0,-ROW(),1)))</f>
        <v>737.5349999999994</v>
      </c>
      <c r="Y2785" s="2">
        <f ca="1">IFERROR(SUM(OFFSET(Q2785,0,0,-计算结果!$B$18,1)),SUM(OFFSET(Q2785,0,0,-ROW(),1)))</f>
        <v>883.02750000000015</v>
      </c>
      <c r="Z2785" s="2">
        <f ca="1">IFERROR(SUM(OFFSET(R2785,0,0,-计算结果!$B$18,1)),SUM(OFFSET(R2785,0,0,-ROW(),1)))</f>
        <v>844.20749999999816</v>
      </c>
      <c r="AA2785" s="2">
        <f ca="1">IFERROR(SUM(OFFSET(S2785,0,0,-计算结果!$B$18,1)),SUM(OFFSET(S2785,0,0,-ROW(),1)))</f>
        <v>866.55333333333419</v>
      </c>
      <c r="AB2785" s="2">
        <f ca="1">IFERROR(SUM(OFFSET(T2785,0,0,-计算结果!$B$18,1)),SUM(OFFSET(T2785,0,0,-ROW(),1)))</f>
        <v>833.60499999999956</v>
      </c>
      <c r="AC2785" s="2">
        <f t="shared" ca="1" si="834"/>
        <v>0.77926508517571502</v>
      </c>
      <c r="AD2785" s="2">
        <f t="shared" ca="1" si="835"/>
        <v>0.86108273143747527</v>
      </c>
      <c r="AE2785" s="2">
        <f t="shared" ca="1" si="836"/>
        <v>0.81309094266172965</v>
      </c>
      <c r="AF2785" s="2">
        <f t="shared" ca="1" si="837"/>
        <v>0.88475357033607016</v>
      </c>
      <c r="AG2785" s="4" t="str">
        <f ca="1">IF(AND(AC2785&lt;计算结果!$B$19,AD2785&lt;计算结果!$B$19,AE2785&lt;计算结果!$B$19,AF2785&lt;计算结果!$B$19),"买",IF(AND(AC2785&gt;计算结果!$B$20,AD2785&gt;计算结果!$B$20,AE2785&gt;计算结果!$B$20,AF2785&gt;计算结果!$B$20),"卖",AG2784))</f>
        <v>卖</v>
      </c>
      <c r="AH2785" s="4" t="str">
        <f t="shared" ca="1" si="838"/>
        <v/>
      </c>
      <c r="AI2785" s="3">
        <f ca="1">IF(AG2784="买",E2785/E2784-1,0)-IF(AH2785=1,计算结果!B$17,0)</f>
        <v>0</v>
      </c>
      <c r="AJ2785" s="2">
        <f t="shared" ca="1" si="839"/>
        <v>1.5380098079150362</v>
      </c>
      <c r="AK2785" s="3">
        <f ca="1">1-AJ2785/MAX(AJ$2:AJ2785)</f>
        <v>0</v>
      </c>
    </row>
    <row r="2786" spans="1:37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6">
        <v>81348714496</v>
      </c>
      <c r="G2786" s="3">
        <f t="shared" si="825"/>
        <v>8.8979886167555033E-3</v>
      </c>
      <c r="H2786" s="3">
        <f>1-E2786/MAX(E$2:E2786)</f>
        <v>0.46675968148097735</v>
      </c>
      <c r="I2786" s="22">
        <f t="shared" si="826"/>
        <v>3124.7424999999998</v>
      </c>
      <c r="J2786" s="22">
        <f t="shared" si="827"/>
        <v>3116.3649999999998</v>
      </c>
      <c r="K2786" s="22">
        <f t="shared" si="828"/>
        <v>3121.6699999999996</v>
      </c>
      <c r="L2786" s="22">
        <f t="shared" si="829"/>
        <v>3115.5249999999996</v>
      </c>
      <c r="M2786" s="2">
        <f t="shared" si="840"/>
        <v>17.542499999999563</v>
      </c>
      <c r="N2786" s="2">
        <f t="shared" si="841"/>
        <v>12.897500000000036</v>
      </c>
      <c r="O2786" s="2">
        <f t="shared" si="842"/>
        <v>14.14333333333343</v>
      </c>
      <c r="P2786" s="2">
        <f t="shared" si="843"/>
        <v>7.3449999999997999</v>
      </c>
      <c r="Q2786" s="2">
        <f t="shared" si="830"/>
        <v>19.5275000000006</v>
      </c>
      <c r="R2786" s="2">
        <f t="shared" si="831"/>
        <v>24.172500000000127</v>
      </c>
      <c r="S2786" s="2">
        <f t="shared" si="832"/>
        <v>22.926666666666733</v>
      </c>
      <c r="T2786" s="2">
        <f t="shared" si="833"/>
        <v>29.725000000000364</v>
      </c>
      <c r="U2786" s="2">
        <f ca="1">IFERROR(SUM(OFFSET(M2786,0,0,-计算结果!$B$18,1)),SUM(OFFSET(M2786,0,0,-ROW(),1)))</f>
        <v>697.94999999999845</v>
      </c>
      <c r="V2786" s="2">
        <f ca="1">IFERROR(SUM(OFFSET(N2786,0,0,-计算结果!$B$18,1)),SUM(OFFSET(N2786,0,0,-ROW(),1)))</f>
        <v>732.17500000000109</v>
      </c>
      <c r="W2786" s="2">
        <f ca="1">IFERROR(SUM(OFFSET(O2786,0,0,-计算结果!$B$18,1)),SUM(OFFSET(O2786,0,0,-ROW(),1)))</f>
        <v>713.38333333333139</v>
      </c>
      <c r="X2786" s="2">
        <f ca="1">IFERROR(SUM(OFFSET(P2786,0,0,-计算结果!$B$18,1)),SUM(OFFSET(P2786,0,0,-ROW(),1)))</f>
        <v>744.24999999999909</v>
      </c>
      <c r="Y2786" s="2">
        <f ca="1">IFERROR(SUM(OFFSET(Q2786,0,0,-计算结果!$B$18,1)),SUM(OFFSET(Q2786,0,0,-ROW(),1)))</f>
        <v>872.87000000000035</v>
      </c>
      <c r="Z2786" s="2">
        <f ca="1">IFERROR(SUM(OFFSET(R2786,0,0,-计算结果!$B$18,1)),SUM(OFFSET(R2786,0,0,-ROW(),1)))</f>
        <v>838.64499999999771</v>
      </c>
      <c r="AA2786" s="2">
        <f ca="1">IFERROR(SUM(OFFSET(S2786,0,0,-计算结果!$B$18,1)),SUM(OFFSET(S2786,0,0,-ROW(),1)))</f>
        <v>857.43666666666741</v>
      </c>
      <c r="AB2786" s="2">
        <f ca="1">IFERROR(SUM(OFFSET(T2786,0,0,-计算结果!$B$18,1)),SUM(OFFSET(T2786,0,0,-ROW(),1)))</f>
        <v>826.56999999999971</v>
      </c>
      <c r="AC2786" s="2">
        <f t="shared" ca="1" si="834"/>
        <v>0.79960360649351925</v>
      </c>
      <c r="AD2786" s="2">
        <f t="shared" ca="1" si="835"/>
        <v>0.8730452098325312</v>
      </c>
      <c r="AE2786" s="2">
        <f t="shared" ca="1" si="836"/>
        <v>0.83199536603286239</v>
      </c>
      <c r="AF2786" s="2">
        <f t="shared" ca="1" si="837"/>
        <v>0.900407708965967</v>
      </c>
      <c r="AG2786" s="4" t="str">
        <f ca="1">IF(AND(AC2786&lt;计算结果!$B$19,AD2786&lt;计算结果!$B$19,AE2786&lt;计算结果!$B$19,AF2786&lt;计算结果!$B$19),"买",IF(AND(AC2786&gt;计算结果!$B$20,AD2786&gt;计算结果!$B$20,AE2786&gt;计算结果!$B$20,AF2786&gt;计算结果!$B$20),"卖",AG2785))</f>
        <v>卖</v>
      </c>
      <c r="AH2786" s="4" t="str">
        <f t="shared" ca="1" si="838"/>
        <v/>
      </c>
      <c r="AI2786" s="3">
        <f ca="1">IF(AG2785="买",E2786/E2785-1,0)-IF(AH2786=1,计算结果!B$17,0)</f>
        <v>0</v>
      </c>
      <c r="AJ2786" s="2">
        <f t="shared" ca="1" si="839"/>
        <v>1.5380098079150362</v>
      </c>
      <c r="AK2786" s="3">
        <f ca="1">1-AJ2786/MAX(AJ$2:AJ2786)</f>
        <v>0</v>
      </c>
    </row>
    <row r="2787" spans="1:37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6">
        <v>81732550656</v>
      </c>
      <c r="G2787" s="3">
        <f t="shared" si="825"/>
        <v>-5.3095763825957709E-3</v>
      </c>
      <c r="H2787" s="3">
        <f>1-E2787/MAX(E$2:E2787)</f>
        <v>0.46959096168243375</v>
      </c>
      <c r="I2787" s="22">
        <f t="shared" si="826"/>
        <v>3116.71</v>
      </c>
      <c r="J2787" s="22">
        <f t="shared" si="827"/>
        <v>3119.81</v>
      </c>
      <c r="K2787" s="22">
        <f t="shared" si="828"/>
        <v>3116.5066666666667</v>
      </c>
      <c r="L2787" s="22">
        <f t="shared" si="829"/>
        <v>3116.1</v>
      </c>
      <c r="M2787" s="2">
        <f t="shared" si="840"/>
        <v>4.9774999999999636</v>
      </c>
      <c r="N2787" s="2">
        <f t="shared" si="841"/>
        <v>13.355000000000018</v>
      </c>
      <c r="O2787" s="2">
        <f t="shared" si="842"/>
        <v>8.0500000000001819</v>
      </c>
      <c r="P2787" s="2">
        <f t="shared" si="843"/>
        <v>14.195000000000164</v>
      </c>
      <c r="Q2787" s="2">
        <f t="shared" si="830"/>
        <v>22.262499999999818</v>
      </c>
      <c r="R2787" s="2">
        <f t="shared" si="831"/>
        <v>13.884999999999764</v>
      </c>
      <c r="S2787" s="2">
        <f t="shared" si="832"/>
        <v>19.1899999999996</v>
      </c>
      <c r="T2787" s="2">
        <f t="shared" si="833"/>
        <v>13.044999999999618</v>
      </c>
      <c r="U2787" s="2">
        <f ca="1">IFERROR(SUM(OFFSET(M2787,0,0,-计算结果!$B$18,1)),SUM(OFFSET(M2787,0,0,-ROW(),1)))</f>
        <v>696.44999999999845</v>
      </c>
      <c r="V2787" s="2">
        <f ca="1">IFERROR(SUM(OFFSET(N2787,0,0,-计算结果!$B$18,1)),SUM(OFFSET(N2787,0,0,-ROW(),1)))</f>
        <v>730.96750000000111</v>
      </c>
      <c r="W2787" s="2">
        <f ca="1">IFERROR(SUM(OFFSET(O2787,0,0,-计算结果!$B$18,1)),SUM(OFFSET(O2787,0,0,-ROW(),1)))</f>
        <v>711.91999999999825</v>
      </c>
      <c r="X2787" s="2">
        <f ca="1">IFERROR(SUM(OFFSET(P2787,0,0,-计算结果!$B$18,1)),SUM(OFFSET(P2787,0,0,-ROW(),1)))</f>
        <v>742.85999999999922</v>
      </c>
      <c r="Y2787" s="2">
        <f ca="1">IFERROR(SUM(OFFSET(Q2787,0,0,-计算结果!$B$18,1)),SUM(OFFSET(Q2787,0,0,-ROW(),1)))</f>
        <v>866.45000000000027</v>
      </c>
      <c r="Z2787" s="2">
        <f ca="1">IFERROR(SUM(OFFSET(R2787,0,0,-计算结果!$B$18,1)),SUM(OFFSET(R2787,0,0,-ROW(),1)))</f>
        <v>831.93249999999762</v>
      </c>
      <c r="AA2787" s="2">
        <f ca="1">IFERROR(SUM(OFFSET(S2787,0,0,-计算结果!$B$18,1)),SUM(OFFSET(S2787,0,0,-ROW(),1)))</f>
        <v>850.98000000000047</v>
      </c>
      <c r="AB2787" s="2">
        <f ca="1">IFERROR(SUM(OFFSET(T2787,0,0,-计算结果!$B$18,1)),SUM(OFFSET(T2787,0,0,-ROW(),1)))</f>
        <v>820.03999999999951</v>
      </c>
      <c r="AC2787" s="2">
        <f t="shared" ca="1" si="834"/>
        <v>0.80379710312193231</v>
      </c>
      <c r="AD2787" s="2">
        <f t="shared" ca="1" si="835"/>
        <v>0.87863799046197044</v>
      </c>
      <c r="AE2787" s="2">
        <f t="shared" ca="1" si="836"/>
        <v>0.83658840395778733</v>
      </c>
      <c r="AF2787" s="2">
        <f t="shared" ca="1" si="837"/>
        <v>0.90588263987122541</v>
      </c>
      <c r="AG2787" s="4" t="str">
        <f ca="1">IF(AND(AC2787&lt;计算结果!$B$19,AD2787&lt;计算结果!$B$19,AE2787&lt;计算结果!$B$19,AF2787&lt;计算结果!$B$19),"买",IF(AND(AC2787&gt;计算结果!$B$20,AD2787&gt;计算结果!$B$20,AE2787&gt;计算结果!$B$20,AF2787&gt;计算结果!$B$20),"卖",AG2786))</f>
        <v>卖</v>
      </c>
      <c r="AH2787" s="4" t="str">
        <f t="shared" ca="1" si="838"/>
        <v/>
      </c>
      <c r="AI2787" s="3">
        <f ca="1">IF(AG2786="买",E2787/E2786-1,0)-IF(AH2787=1,计算结果!B$17,0)</f>
        <v>0</v>
      </c>
      <c r="AJ2787" s="2">
        <f t="shared" ca="1" si="839"/>
        <v>1.5380098079150362</v>
      </c>
      <c r="AK2787" s="3">
        <f ca="1">1-AJ2787/MAX(AJ$2:AJ2787)</f>
        <v>0</v>
      </c>
    </row>
    <row r="2788" spans="1:37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6">
        <v>118967443456</v>
      </c>
      <c r="G2788" s="3">
        <f t="shared" si="825"/>
        <v>-1.2882860918994599E-2</v>
      </c>
      <c r="H2788" s="3">
        <f>1-E2788/MAX(E$2:E2788)</f>
        <v>0.47642414755325668</v>
      </c>
      <c r="I2788" s="22">
        <f t="shared" si="826"/>
        <v>3079.7075</v>
      </c>
      <c r="J2788" s="22">
        <f t="shared" si="827"/>
        <v>3088.08</v>
      </c>
      <c r="K2788" s="22">
        <f t="shared" si="828"/>
        <v>3080.5566666666668</v>
      </c>
      <c r="L2788" s="22">
        <f t="shared" si="829"/>
        <v>3082.2550000000001</v>
      </c>
      <c r="M2788" s="2">
        <f t="shared" si="840"/>
        <v>13.829999999999927</v>
      </c>
      <c r="N2788" s="2">
        <f t="shared" si="841"/>
        <v>10.730000000000018</v>
      </c>
      <c r="O2788" s="2">
        <f t="shared" si="842"/>
        <v>14.033333333333303</v>
      </c>
      <c r="P2788" s="2">
        <f t="shared" si="843"/>
        <v>14.440000000000055</v>
      </c>
      <c r="Q2788" s="2">
        <f t="shared" si="830"/>
        <v>82.740000000000236</v>
      </c>
      <c r="R2788" s="2">
        <f t="shared" si="831"/>
        <v>85.840000000000146</v>
      </c>
      <c r="S2788" s="2">
        <f t="shared" si="832"/>
        <v>82.536666666666861</v>
      </c>
      <c r="T2788" s="2">
        <f t="shared" si="833"/>
        <v>82.130000000000109</v>
      </c>
      <c r="U2788" s="2">
        <f ca="1">IFERROR(SUM(OFFSET(M2788,0,0,-计算结果!$B$18,1)),SUM(OFFSET(M2788,0,0,-ROW(),1)))</f>
        <v>687.5399999999986</v>
      </c>
      <c r="V2788" s="2">
        <f ca="1">IFERROR(SUM(OFFSET(N2788,0,0,-计算结果!$B$18,1)),SUM(OFFSET(N2788,0,0,-ROW(),1)))</f>
        <v>719.63500000000158</v>
      </c>
      <c r="W2788" s="2">
        <f ca="1">IFERROR(SUM(OFFSET(O2788,0,0,-计算结果!$B$18,1)),SUM(OFFSET(O2788,0,0,-ROW(),1)))</f>
        <v>701.98999999999842</v>
      </c>
      <c r="X2788" s="2">
        <f ca="1">IFERROR(SUM(OFFSET(P2788,0,0,-计算结果!$B$18,1)),SUM(OFFSET(P2788,0,0,-ROW(),1)))</f>
        <v>730.88999999999942</v>
      </c>
      <c r="Y2788" s="2">
        <f ca="1">IFERROR(SUM(OFFSET(Q2788,0,0,-计算结果!$B$18,1)),SUM(OFFSET(Q2788,0,0,-ROW(),1)))</f>
        <v>941.23000000000047</v>
      </c>
      <c r="Z2788" s="2">
        <f ca="1">IFERROR(SUM(OFFSET(R2788,0,0,-计算结果!$B$18,1)),SUM(OFFSET(R2788,0,0,-ROW(),1)))</f>
        <v>909.13499999999749</v>
      </c>
      <c r="AA2788" s="2">
        <f ca="1">IFERROR(SUM(OFFSET(S2788,0,0,-计算结果!$B$18,1)),SUM(OFFSET(S2788,0,0,-ROW(),1)))</f>
        <v>926.78000000000065</v>
      </c>
      <c r="AB2788" s="2">
        <f ca="1">IFERROR(SUM(OFFSET(T2788,0,0,-计算结果!$B$18,1)),SUM(OFFSET(T2788,0,0,-ROW(),1)))</f>
        <v>897.87999999999965</v>
      </c>
      <c r="AC2788" s="2">
        <f t="shared" ca="1" si="834"/>
        <v>0.73046970453555271</v>
      </c>
      <c r="AD2788" s="2">
        <f t="shared" ca="1" si="835"/>
        <v>0.79156010933470122</v>
      </c>
      <c r="AE2788" s="2">
        <f t="shared" ca="1" si="836"/>
        <v>0.75745052763330878</v>
      </c>
      <c r="AF2788" s="2">
        <f t="shared" ca="1" si="837"/>
        <v>0.81401746335813219</v>
      </c>
      <c r="AG2788" s="4" t="str">
        <f ca="1">IF(AND(AC2788&lt;计算结果!$B$19,AD2788&lt;计算结果!$B$19,AE2788&lt;计算结果!$B$19,AF2788&lt;计算结果!$B$19),"买",IF(AND(AC2788&gt;计算结果!$B$20,AD2788&gt;计算结果!$B$20,AE2788&gt;计算结果!$B$20,AF2788&gt;计算结果!$B$20),"卖",AG2787))</f>
        <v>卖</v>
      </c>
      <c r="AH2788" s="4" t="str">
        <f t="shared" ca="1" si="838"/>
        <v/>
      </c>
      <c r="AI2788" s="3">
        <f ca="1">IF(AG2787="买",E2788/E2787-1,0)-IF(AH2788=1,计算结果!B$17,0)</f>
        <v>0</v>
      </c>
      <c r="AJ2788" s="2">
        <f t="shared" ca="1" si="839"/>
        <v>1.5380098079150362</v>
      </c>
      <c r="AK2788" s="3">
        <f ca="1">1-AJ2788/MAX(AJ$2:AJ2788)</f>
        <v>0</v>
      </c>
    </row>
    <row r="2789" spans="1:37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6">
        <v>104066080768</v>
      </c>
      <c r="G2789" s="3">
        <f t="shared" si="825"/>
        <v>1.4097414499083527E-2</v>
      </c>
      <c r="H2789" s="3">
        <f>1-E2789/MAX(E$2:E2789)</f>
        <v>0.46904308173960385</v>
      </c>
      <c r="I2789" s="22">
        <f t="shared" si="826"/>
        <v>3106.6724999999997</v>
      </c>
      <c r="J2789" s="22">
        <f t="shared" si="827"/>
        <v>3092.8199999999997</v>
      </c>
      <c r="K2789" s="22">
        <f t="shared" si="828"/>
        <v>3102.0499999999997</v>
      </c>
      <c r="L2789" s="22">
        <f t="shared" si="829"/>
        <v>3092.8049999999998</v>
      </c>
      <c r="M2789" s="2">
        <f t="shared" si="840"/>
        <v>40.932499999999891</v>
      </c>
      <c r="N2789" s="2">
        <f t="shared" si="841"/>
        <v>32.559999999999945</v>
      </c>
      <c r="O2789" s="2">
        <f t="shared" si="842"/>
        <v>40.08333333333303</v>
      </c>
      <c r="P2789" s="2">
        <f t="shared" si="843"/>
        <v>38.384999999999764</v>
      </c>
      <c r="Q2789" s="2">
        <f t="shared" si="830"/>
        <v>14.737500000000182</v>
      </c>
      <c r="R2789" s="2">
        <f t="shared" si="831"/>
        <v>23.110000000000127</v>
      </c>
      <c r="S2789" s="2">
        <f t="shared" si="832"/>
        <v>15.586666666667043</v>
      </c>
      <c r="T2789" s="2">
        <f t="shared" si="833"/>
        <v>17.285000000000309</v>
      </c>
      <c r="U2789" s="2">
        <f ca="1">IFERROR(SUM(OFFSET(M2789,0,0,-计算结果!$B$18,1)),SUM(OFFSET(M2789,0,0,-ROW(),1)))</f>
        <v>712.09749999999849</v>
      </c>
      <c r="V2789" s="2">
        <f ca="1">IFERROR(SUM(OFFSET(N2789,0,0,-计算结果!$B$18,1)),SUM(OFFSET(N2789,0,0,-ROW(),1)))</f>
        <v>730.97250000000167</v>
      </c>
      <c r="W2789" s="2">
        <f ca="1">IFERROR(SUM(OFFSET(O2789,0,0,-计算结果!$B$18,1)),SUM(OFFSET(O2789,0,0,-ROW(),1)))</f>
        <v>723.46333333333132</v>
      </c>
      <c r="X2789" s="2">
        <f ca="1">IFERROR(SUM(OFFSET(P2789,0,0,-计算结果!$B$18,1)),SUM(OFFSET(P2789,0,0,-ROW(),1)))</f>
        <v>746.19499999999925</v>
      </c>
      <c r="Y2789" s="2">
        <f ca="1">IFERROR(SUM(OFFSET(Q2789,0,0,-计算结果!$B$18,1)),SUM(OFFSET(Q2789,0,0,-ROW(),1)))</f>
        <v>946.20250000000078</v>
      </c>
      <c r="Z2789" s="2">
        <f ca="1">IFERROR(SUM(OFFSET(R2789,0,0,-计算结果!$B$18,1)),SUM(OFFSET(R2789,0,0,-ROW(),1)))</f>
        <v>927.3274999999976</v>
      </c>
      <c r="AA2789" s="2">
        <f ca="1">IFERROR(SUM(OFFSET(S2789,0,0,-计算结果!$B$18,1)),SUM(OFFSET(S2789,0,0,-ROW(),1)))</f>
        <v>934.83666666666795</v>
      </c>
      <c r="AB2789" s="2">
        <f ca="1">IFERROR(SUM(OFFSET(T2789,0,0,-计算结果!$B$18,1)),SUM(OFFSET(T2789,0,0,-ROW(),1)))</f>
        <v>912.10500000000002</v>
      </c>
      <c r="AC2789" s="2">
        <f t="shared" ca="1" si="834"/>
        <v>0.75258467399948525</v>
      </c>
      <c r="AD2789" s="2">
        <f t="shared" ca="1" si="835"/>
        <v>0.78825711520471842</v>
      </c>
      <c r="AE2789" s="2">
        <f t="shared" ca="1" si="836"/>
        <v>0.77389276558114994</v>
      </c>
      <c r="AF2789" s="2">
        <f t="shared" ca="1" si="837"/>
        <v>0.81810208254532013</v>
      </c>
      <c r="AG2789" s="4" t="str">
        <f ca="1">IF(AND(AC2789&lt;计算结果!$B$19,AD2789&lt;计算结果!$B$19,AE2789&lt;计算结果!$B$19,AF2789&lt;计算结果!$B$19),"买",IF(AND(AC2789&gt;计算结果!$B$20,AD2789&gt;计算结果!$B$20,AE2789&gt;计算结果!$B$20,AF2789&gt;计算结果!$B$20),"卖",AG2788))</f>
        <v>卖</v>
      </c>
      <c r="AH2789" s="4" t="str">
        <f t="shared" ca="1" si="838"/>
        <v/>
      </c>
      <c r="AI2789" s="3">
        <f ca="1">IF(AG2788="买",E2789/E2788-1,0)-IF(AH2789=1,计算结果!B$17,0)</f>
        <v>0</v>
      </c>
      <c r="AJ2789" s="2">
        <f t="shared" ca="1" si="839"/>
        <v>1.5380098079150362</v>
      </c>
      <c r="AK2789" s="3">
        <f ca="1">1-AJ2789/MAX(AJ$2:AJ2789)</f>
        <v>0</v>
      </c>
    </row>
    <row r="2790" spans="1:37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6">
        <v>117197791232</v>
      </c>
      <c r="G2790" s="3">
        <f t="shared" si="825"/>
        <v>5.082453677889065E-3</v>
      </c>
      <c r="H2790" s="3">
        <f>1-E2790/MAX(E$2:E2790)</f>
        <v>0.46634451779759067</v>
      </c>
      <c r="I2790" s="22">
        <f t="shared" si="826"/>
        <v>3127.9825000000001</v>
      </c>
      <c r="J2790" s="22">
        <f t="shared" si="827"/>
        <v>3120.7324999999996</v>
      </c>
      <c r="K2790" s="22">
        <f t="shared" si="828"/>
        <v>3125.1766666666663</v>
      </c>
      <c r="L2790" s="22">
        <f t="shared" si="829"/>
        <v>3119.5649999999996</v>
      </c>
      <c r="M2790" s="2">
        <f t="shared" si="840"/>
        <v>32.757500000000164</v>
      </c>
      <c r="N2790" s="2">
        <f t="shared" si="841"/>
        <v>46.610000000000127</v>
      </c>
      <c r="O2790" s="2">
        <f t="shared" si="842"/>
        <v>37.380000000000109</v>
      </c>
      <c r="P2790" s="2">
        <f t="shared" si="843"/>
        <v>46.625</v>
      </c>
      <c r="Q2790" s="2">
        <f t="shared" si="830"/>
        <v>6.9724999999998545</v>
      </c>
      <c r="R2790" s="2">
        <f t="shared" si="831"/>
        <v>-6.8800000000001091</v>
      </c>
      <c r="S2790" s="2">
        <f t="shared" si="832"/>
        <v>2.3499999999999091</v>
      </c>
      <c r="T2790" s="2">
        <f t="shared" si="833"/>
        <v>-6.8949999999999818</v>
      </c>
      <c r="U2790" s="2">
        <f ca="1">IFERROR(SUM(OFFSET(M2790,0,0,-计算结果!$B$18,1)),SUM(OFFSET(M2790,0,0,-ROW(),1)))</f>
        <v>740.92499999999882</v>
      </c>
      <c r="V2790" s="2">
        <f ca="1">IFERROR(SUM(OFFSET(N2790,0,0,-计算结果!$B$18,1)),SUM(OFFSET(N2790,0,0,-ROW(),1)))</f>
        <v>777.65500000000202</v>
      </c>
      <c r="W2790" s="2">
        <f ca="1">IFERROR(SUM(OFFSET(O2790,0,0,-计算结果!$B$18,1)),SUM(OFFSET(O2790,0,0,-ROW(),1)))</f>
        <v>758.55333333333147</v>
      </c>
      <c r="X2790" s="2">
        <f ca="1">IFERROR(SUM(OFFSET(P2790,0,0,-计算结果!$B$18,1)),SUM(OFFSET(P2790,0,0,-ROW(),1)))</f>
        <v>793.80999999999949</v>
      </c>
      <c r="Y2790" s="2">
        <f ca="1">IFERROR(SUM(OFFSET(Q2790,0,0,-计算结果!$B$18,1)),SUM(OFFSET(Q2790,0,0,-ROW(),1)))</f>
        <v>917.97500000000036</v>
      </c>
      <c r="Z2790" s="2">
        <f ca="1">IFERROR(SUM(OFFSET(R2790,0,0,-计算结果!$B$18,1)),SUM(OFFSET(R2790,0,0,-ROW(),1)))</f>
        <v>881.24499999999716</v>
      </c>
      <c r="AA2790" s="2">
        <f ca="1">IFERROR(SUM(OFFSET(S2790,0,0,-计算结果!$B$18,1)),SUM(OFFSET(S2790,0,0,-ROW(),1)))</f>
        <v>900.34666666666772</v>
      </c>
      <c r="AB2790" s="2">
        <f ca="1">IFERROR(SUM(OFFSET(T2790,0,0,-计算结果!$B$18,1)),SUM(OFFSET(T2790,0,0,-ROW(),1)))</f>
        <v>865.08999999999969</v>
      </c>
      <c r="AC2790" s="2">
        <f t="shared" ca="1" si="834"/>
        <v>0.80712982379694276</v>
      </c>
      <c r="AD2790" s="2">
        <f t="shared" ca="1" si="835"/>
        <v>0.88245039688168958</v>
      </c>
      <c r="AE2790" s="2">
        <f t="shared" ca="1" si="836"/>
        <v>0.84251251369842417</v>
      </c>
      <c r="AF2790" s="2">
        <f t="shared" ca="1" si="837"/>
        <v>0.91760394872209805</v>
      </c>
      <c r="AG2790" s="4" t="str">
        <f ca="1">IF(AND(AC2790&lt;计算结果!$B$19,AD2790&lt;计算结果!$B$19,AE2790&lt;计算结果!$B$19,AF2790&lt;计算结果!$B$19),"买",IF(AND(AC2790&gt;计算结果!$B$20,AD2790&gt;计算结果!$B$20,AE2790&gt;计算结果!$B$20,AF2790&gt;计算结果!$B$20),"卖",AG2789))</f>
        <v>卖</v>
      </c>
      <c r="AH2790" s="4" t="str">
        <f t="shared" ca="1" si="838"/>
        <v/>
      </c>
      <c r="AI2790" s="3">
        <f ca="1">IF(AG2789="买",E2790/E2789-1,0)-IF(AH2790=1,计算结果!B$17,0)</f>
        <v>0</v>
      </c>
      <c r="AJ2790" s="2">
        <f t="shared" ca="1" si="839"/>
        <v>1.5380098079150362</v>
      </c>
      <c r="AK2790" s="3">
        <f ca="1">1-AJ2790/MAX(AJ$2:AJ2790)</f>
        <v>0</v>
      </c>
    </row>
    <row r="2791" spans="1:37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6">
        <v>117958860800</v>
      </c>
      <c r="G2791" s="3">
        <f t="shared" si="825"/>
        <v>4.779364876928982E-3</v>
      </c>
      <c r="H2791" s="3">
        <f>1-E2791/MAX(E$2:E2791)</f>
        <v>0.46379398352957191</v>
      </c>
      <c r="I2791" s="22">
        <f t="shared" si="826"/>
        <v>3149.9975000000004</v>
      </c>
      <c r="J2791" s="22">
        <f t="shared" si="827"/>
        <v>3147.7699999999995</v>
      </c>
      <c r="K2791" s="22">
        <f t="shared" si="828"/>
        <v>3149.5333333333333</v>
      </c>
      <c r="L2791" s="22">
        <f t="shared" si="829"/>
        <v>3148.605</v>
      </c>
      <c r="M2791" s="2">
        <f t="shared" si="840"/>
        <v>30.097499999999854</v>
      </c>
      <c r="N2791" s="2">
        <f t="shared" si="841"/>
        <v>37.347500000000309</v>
      </c>
      <c r="O2791" s="2">
        <f t="shared" si="842"/>
        <v>32.903333333333649</v>
      </c>
      <c r="P2791" s="2">
        <f t="shared" si="843"/>
        <v>38.515000000000327</v>
      </c>
      <c r="Q2791" s="2">
        <f t="shared" si="830"/>
        <v>-11.147500000000036</v>
      </c>
      <c r="R2791" s="2">
        <f t="shared" si="831"/>
        <v>-18.397500000000491</v>
      </c>
      <c r="S2791" s="2">
        <f t="shared" si="832"/>
        <v>-13.953333333333831</v>
      </c>
      <c r="T2791" s="2">
        <f t="shared" si="833"/>
        <v>-19.565000000000509</v>
      </c>
      <c r="U2791" s="2">
        <f ca="1">IFERROR(SUM(OFFSET(M2791,0,0,-计算结果!$B$18,1)),SUM(OFFSET(M2791,0,0,-ROW(),1)))</f>
        <v>757.62499999999864</v>
      </c>
      <c r="V2791" s="2">
        <f ca="1">IFERROR(SUM(OFFSET(N2791,0,0,-计算结果!$B$18,1)),SUM(OFFSET(N2791,0,0,-ROW(),1)))</f>
        <v>803.79250000000229</v>
      </c>
      <c r="W2791" s="2">
        <f ca="1">IFERROR(SUM(OFFSET(O2791,0,0,-计算结果!$B$18,1)),SUM(OFFSET(O2791,0,0,-ROW(),1)))</f>
        <v>777.16333333333159</v>
      </c>
      <c r="X2791" s="2">
        <f ca="1">IFERROR(SUM(OFFSET(P2791,0,0,-计算结果!$B$18,1)),SUM(OFFSET(P2791,0,0,-ROW(),1)))</f>
        <v>816.23999999999978</v>
      </c>
      <c r="Y2791" s="2">
        <f ca="1">IFERROR(SUM(OFFSET(Q2791,0,0,-计算结果!$B$18,1)),SUM(OFFSET(Q2791,0,0,-ROW(),1)))</f>
        <v>898.33500000000049</v>
      </c>
      <c r="Z2791" s="2">
        <f ca="1">IFERROR(SUM(OFFSET(R2791,0,0,-计算结果!$B$18,1)),SUM(OFFSET(R2791,0,0,-ROW(),1)))</f>
        <v>852.16749999999683</v>
      </c>
      <c r="AA2791" s="2">
        <f ca="1">IFERROR(SUM(OFFSET(S2791,0,0,-计算结果!$B$18,1)),SUM(OFFSET(S2791,0,0,-ROW(),1)))</f>
        <v>878.79666666666753</v>
      </c>
      <c r="AB2791" s="2">
        <f ca="1">IFERROR(SUM(OFFSET(T2791,0,0,-计算结果!$B$18,1)),SUM(OFFSET(T2791,0,0,-ROW(),1)))</f>
        <v>839.71999999999935</v>
      </c>
      <c r="AC2791" s="2">
        <f t="shared" ca="1" si="834"/>
        <v>0.84336578225272107</v>
      </c>
      <c r="AD2791" s="2">
        <f t="shared" ca="1" si="835"/>
        <v>0.94323299116664894</v>
      </c>
      <c r="AE2791" s="2">
        <f t="shared" ca="1" si="836"/>
        <v>0.88434943236774244</v>
      </c>
      <c r="AF2791" s="2">
        <f t="shared" ca="1" si="837"/>
        <v>0.97203829848044632</v>
      </c>
      <c r="AG2791" s="4" t="str">
        <f ca="1">IF(AND(AC2791&lt;计算结果!$B$19,AD2791&lt;计算结果!$B$19,AE2791&lt;计算结果!$B$19,AF2791&lt;计算结果!$B$19),"买",IF(AND(AC2791&gt;计算结果!$B$20,AD2791&gt;计算结果!$B$20,AE2791&gt;计算结果!$B$20,AF2791&gt;计算结果!$B$20),"卖",AG2790))</f>
        <v>卖</v>
      </c>
      <c r="AH2791" s="4" t="str">
        <f t="shared" ca="1" si="838"/>
        <v/>
      </c>
      <c r="AI2791" s="3">
        <f ca="1">IF(AG2790="买",E2791/E2790-1,0)-IF(AH2791=1,计算结果!B$17,0)</f>
        <v>0</v>
      </c>
      <c r="AJ2791" s="2">
        <f t="shared" ca="1" si="839"/>
        <v>1.5380098079150362</v>
      </c>
      <c r="AK2791" s="3">
        <f ca="1">1-AJ2791/MAX(AJ$2:AJ2791)</f>
        <v>0</v>
      </c>
    </row>
    <row r="2792" spans="1:37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6">
        <v>100627914752</v>
      </c>
      <c r="G2792" s="3">
        <f t="shared" si="825"/>
        <v>8.0282034276946135E-4</v>
      </c>
      <c r="H2792" s="3">
        <f>1-E2792/MAX(E$2:E2792)</f>
        <v>0.46336350643163404</v>
      </c>
      <c r="I2792" s="22">
        <f t="shared" si="826"/>
        <v>3154.9399999999996</v>
      </c>
      <c r="J2792" s="22">
        <f t="shared" si="827"/>
        <v>3154.6675</v>
      </c>
      <c r="K2792" s="22">
        <f t="shared" si="828"/>
        <v>3155.28</v>
      </c>
      <c r="L2792" s="22">
        <f t="shared" si="829"/>
        <v>3155.96</v>
      </c>
      <c r="M2792" s="2">
        <f t="shared" si="840"/>
        <v>13.7224999999994</v>
      </c>
      <c r="N2792" s="2">
        <f t="shared" si="841"/>
        <v>15.950000000000273</v>
      </c>
      <c r="O2792" s="2">
        <f t="shared" si="842"/>
        <v>14.186666666666497</v>
      </c>
      <c r="P2792" s="2">
        <f t="shared" si="843"/>
        <v>15.114999999999782</v>
      </c>
      <c r="Q2792" s="2">
        <f t="shared" si="830"/>
        <v>1.7975000000005821</v>
      </c>
      <c r="R2792" s="2">
        <f t="shared" si="831"/>
        <v>-0.43000000000029104</v>
      </c>
      <c r="S2792" s="2">
        <f t="shared" si="832"/>
        <v>1.3333333333334849</v>
      </c>
      <c r="T2792" s="2">
        <f t="shared" si="833"/>
        <v>0.40500000000020009</v>
      </c>
      <c r="U2792" s="2">
        <f ca="1">IFERROR(SUM(OFFSET(M2792,0,0,-计算结果!$B$18,1)),SUM(OFFSET(M2792,0,0,-ROW(),1)))</f>
        <v>711.40499999999838</v>
      </c>
      <c r="V2792" s="2">
        <f ca="1">IFERROR(SUM(OFFSET(N2792,0,0,-计算结果!$B$18,1)),SUM(OFFSET(N2792,0,0,-ROW(),1)))</f>
        <v>758.99750000000267</v>
      </c>
      <c r="W2792" s="2">
        <f ca="1">IFERROR(SUM(OFFSET(O2792,0,0,-计算结果!$B$18,1)),SUM(OFFSET(O2792,0,0,-ROW(),1)))</f>
        <v>732.0066666666653</v>
      </c>
      <c r="X2792" s="2">
        <f ca="1">IFERROR(SUM(OFFSET(P2792,0,0,-计算结果!$B$18,1)),SUM(OFFSET(P2792,0,0,-ROW(),1)))</f>
        <v>773.21</v>
      </c>
      <c r="Y2792" s="2">
        <f ca="1">IFERROR(SUM(OFFSET(Q2792,0,0,-计算结果!$B$18,1)),SUM(OFFSET(Q2792,0,0,-ROW(),1)))</f>
        <v>892.98500000000104</v>
      </c>
      <c r="Z2792" s="2">
        <f ca="1">IFERROR(SUM(OFFSET(R2792,0,0,-计算结果!$B$18,1)),SUM(OFFSET(R2792,0,0,-ROW(),1)))</f>
        <v>845.39249999999674</v>
      </c>
      <c r="AA2792" s="2">
        <f ca="1">IFERROR(SUM(OFFSET(S2792,0,0,-计算结果!$B$18,1)),SUM(OFFSET(S2792,0,0,-ROW(),1)))</f>
        <v>872.38333333333412</v>
      </c>
      <c r="AB2792" s="2">
        <f ca="1">IFERROR(SUM(OFFSET(T2792,0,0,-计算结果!$B$18,1)),SUM(OFFSET(T2792,0,0,-ROW(),1)))</f>
        <v>831.17999999999938</v>
      </c>
      <c r="AC2792" s="2">
        <f t="shared" ca="1" si="834"/>
        <v>0.79665951835696858</v>
      </c>
      <c r="AD2792" s="2">
        <f t="shared" ca="1" si="835"/>
        <v>0.89780486578720009</v>
      </c>
      <c r="AE2792" s="2">
        <f t="shared" ca="1" si="836"/>
        <v>0.83908832126549637</v>
      </c>
      <c r="AF2792" s="2">
        <f t="shared" ca="1" si="837"/>
        <v>0.93025578093794437</v>
      </c>
      <c r="AG2792" s="4" t="str">
        <f ca="1">IF(AND(AC2792&lt;计算结果!$B$19,AD2792&lt;计算结果!$B$19,AE2792&lt;计算结果!$B$19,AF2792&lt;计算结果!$B$19),"买",IF(AND(AC2792&gt;计算结果!$B$20,AD2792&gt;计算结果!$B$20,AE2792&gt;计算结果!$B$20,AF2792&gt;计算结果!$B$20),"卖",AG2791))</f>
        <v>卖</v>
      </c>
      <c r="AH2792" s="4" t="str">
        <f t="shared" ca="1" si="838"/>
        <v/>
      </c>
      <c r="AI2792" s="3">
        <f ca="1">IF(AG2791="买",E2792/E2791-1,0)-IF(AH2792=1,计算结果!B$17,0)</f>
        <v>0</v>
      </c>
      <c r="AJ2792" s="2">
        <f t="shared" ca="1" si="839"/>
        <v>1.5380098079150362</v>
      </c>
      <c r="AK2792" s="3">
        <f ca="1">1-AJ2792/MAX(AJ$2:AJ2792)</f>
        <v>0</v>
      </c>
    </row>
    <row r="2793" spans="1:37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6">
        <v>91215028224</v>
      </c>
      <c r="G2793" s="3">
        <f t="shared" si="825"/>
        <v>8.8778409090828347E-5</v>
      </c>
      <c r="H2793" s="3">
        <f>1-E2793/MAX(E$2:E2793)</f>
        <v>0.46331586469747499</v>
      </c>
      <c r="I2793" s="22">
        <f t="shared" si="826"/>
        <v>3156.7375000000002</v>
      </c>
      <c r="J2793" s="22">
        <f t="shared" si="827"/>
        <v>3157.42</v>
      </c>
      <c r="K2793" s="22">
        <f t="shared" si="828"/>
        <v>3157.5833333333335</v>
      </c>
      <c r="L2793" s="22">
        <f t="shared" si="829"/>
        <v>3159.2750000000001</v>
      </c>
      <c r="M2793" s="2">
        <f t="shared" si="840"/>
        <v>15.320000000000618</v>
      </c>
      <c r="N2793" s="2">
        <f t="shared" si="841"/>
        <v>15.5925000000002</v>
      </c>
      <c r="O2793" s="2">
        <f t="shared" si="842"/>
        <v>14.980000000000018</v>
      </c>
      <c r="P2793" s="2">
        <f t="shared" si="843"/>
        <v>14.300000000000182</v>
      </c>
      <c r="Q2793" s="2">
        <f t="shared" si="830"/>
        <v>6.6499999999996362</v>
      </c>
      <c r="R2793" s="2">
        <f t="shared" si="831"/>
        <v>6.3775000000000546</v>
      </c>
      <c r="S2793" s="2">
        <f t="shared" si="832"/>
        <v>6.9900000000002365</v>
      </c>
      <c r="T2793" s="2">
        <f t="shared" si="833"/>
        <v>7.6700000000000728</v>
      </c>
      <c r="U2793" s="2">
        <f ca="1">IFERROR(SUM(OFFSET(M2793,0,0,-计算结果!$B$18,1)),SUM(OFFSET(M2793,0,0,-ROW(),1)))</f>
        <v>703.08749999999873</v>
      </c>
      <c r="V2793" s="2">
        <f ca="1">IFERROR(SUM(OFFSET(N2793,0,0,-计算结果!$B$18,1)),SUM(OFFSET(N2793,0,0,-ROW(),1)))</f>
        <v>737.52250000000276</v>
      </c>
      <c r="W2793" s="2">
        <f ca="1">IFERROR(SUM(OFFSET(O2793,0,0,-计算结果!$B$18,1)),SUM(OFFSET(O2793,0,0,-ROW(),1)))</f>
        <v>718.58333333333212</v>
      </c>
      <c r="X2793" s="2">
        <f ca="1">IFERROR(SUM(OFFSET(P2793,0,0,-计算结果!$B$18,1)),SUM(OFFSET(P2793,0,0,-ROW(),1)))</f>
        <v>749.57499999999982</v>
      </c>
      <c r="Y2793" s="2">
        <f ca="1">IFERROR(SUM(OFFSET(Q2793,0,0,-计算结果!$B$18,1)),SUM(OFFSET(Q2793,0,0,-ROW(),1)))</f>
        <v>898.6825000000008</v>
      </c>
      <c r="Z2793" s="2">
        <f ca="1">IFERROR(SUM(OFFSET(R2793,0,0,-计算结果!$B$18,1)),SUM(OFFSET(R2793,0,0,-ROW(),1)))</f>
        <v>864.24749999999676</v>
      </c>
      <c r="AA2793" s="2">
        <f ca="1">IFERROR(SUM(OFFSET(S2793,0,0,-计算结果!$B$18,1)),SUM(OFFSET(S2793,0,0,-ROW(),1)))</f>
        <v>883.18666666666741</v>
      </c>
      <c r="AB2793" s="2">
        <f ca="1">IFERROR(SUM(OFFSET(T2793,0,0,-计算结果!$B$18,1)),SUM(OFFSET(T2793,0,0,-ROW(),1)))</f>
        <v>852.19499999999971</v>
      </c>
      <c r="AC2793" s="2">
        <f t="shared" ca="1" si="834"/>
        <v>0.7823536120932566</v>
      </c>
      <c r="AD2793" s="2">
        <f t="shared" ca="1" si="835"/>
        <v>0.85336954981067981</v>
      </c>
      <c r="AE2793" s="2">
        <f t="shared" ca="1" si="836"/>
        <v>0.81362565859991642</v>
      </c>
      <c r="AF2793" s="2">
        <f t="shared" ca="1" si="837"/>
        <v>0.87958155117080017</v>
      </c>
      <c r="AG2793" s="4" t="str">
        <f ca="1">IF(AND(AC2793&lt;计算结果!$B$19,AD2793&lt;计算结果!$B$19,AE2793&lt;计算结果!$B$19,AF2793&lt;计算结果!$B$19),"买",IF(AND(AC2793&gt;计算结果!$B$20,AD2793&gt;计算结果!$B$20,AE2793&gt;计算结果!$B$20,AF2793&gt;计算结果!$B$20),"卖",AG2792))</f>
        <v>卖</v>
      </c>
      <c r="AH2793" s="4" t="str">
        <f t="shared" ca="1" si="838"/>
        <v/>
      </c>
      <c r="AI2793" s="3">
        <f ca="1">IF(AG2792="买",E2793/E2792-1,0)-IF(AH2793=1,计算结果!B$17,0)</f>
        <v>0</v>
      </c>
      <c r="AJ2793" s="2">
        <f t="shared" ca="1" si="839"/>
        <v>1.5380098079150362</v>
      </c>
      <c r="AK2793" s="3">
        <f ca="1">1-AJ2793/MAX(AJ$2:AJ2793)</f>
        <v>0</v>
      </c>
    </row>
    <row r="2794" spans="1:37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6">
        <v>149894774784</v>
      </c>
      <c r="G2794" s="3">
        <f t="shared" si="825"/>
        <v>1.6010398833301576E-2</v>
      </c>
      <c r="H2794" s="3">
        <f>1-E2794/MAX(E$2:E2794)</f>
        <v>0.45472333764377593</v>
      </c>
      <c r="I2794" s="22">
        <f t="shared" si="826"/>
        <v>3188.5050000000001</v>
      </c>
      <c r="J2794" s="22">
        <f t="shared" si="827"/>
        <v>3171.4274999999998</v>
      </c>
      <c r="K2794" s="22">
        <f t="shared" si="828"/>
        <v>3183.1066666666666</v>
      </c>
      <c r="L2794" s="22">
        <f t="shared" si="829"/>
        <v>3172.31</v>
      </c>
      <c r="M2794" s="2">
        <f t="shared" si="840"/>
        <v>53.862499999999727</v>
      </c>
      <c r="N2794" s="2">
        <f t="shared" si="841"/>
        <v>53.179999999999836</v>
      </c>
      <c r="O2794" s="2">
        <f t="shared" si="842"/>
        <v>53.016666666666424</v>
      </c>
      <c r="P2794" s="2">
        <f t="shared" si="843"/>
        <v>51.324999999999818</v>
      </c>
      <c r="Q2794" s="2">
        <f t="shared" si="830"/>
        <v>22.7175000000002</v>
      </c>
      <c r="R2794" s="2">
        <f t="shared" si="831"/>
        <v>23.400000000000091</v>
      </c>
      <c r="S2794" s="2">
        <f t="shared" si="832"/>
        <v>23.563333333333503</v>
      </c>
      <c r="T2794" s="2">
        <f t="shared" si="833"/>
        <v>25.255000000000109</v>
      </c>
      <c r="U2794" s="2">
        <f ca="1">IFERROR(SUM(OFFSET(M2794,0,0,-计算结果!$B$18,1)),SUM(OFFSET(M2794,0,0,-ROW(),1)))</f>
        <v>749.69249999999829</v>
      </c>
      <c r="V2794" s="2">
        <f ca="1">IFERROR(SUM(OFFSET(N2794,0,0,-计算结果!$B$18,1)),SUM(OFFSET(N2794,0,0,-ROW(),1)))</f>
        <v>781.94750000000204</v>
      </c>
      <c r="W2794" s="2">
        <f ca="1">IFERROR(SUM(OFFSET(O2794,0,0,-计算结果!$B$18,1)),SUM(OFFSET(O2794,0,0,-ROW(),1)))</f>
        <v>764.52999999999884</v>
      </c>
      <c r="X2794" s="2">
        <f ca="1">IFERROR(SUM(OFFSET(P2794,0,0,-计算结果!$B$18,1)),SUM(OFFSET(P2794,0,0,-ROW(),1)))</f>
        <v>794.20499999999947</v>
      </c>
      <c r="Y2794" s="2">
        <f ca="1">IFERROR(SUM(OFFSET(Q2794,0,0,-计算结果!$B$18,1)),SUM(OFFSET(Q2794,0,0,-ROW(),1)))</f>
        <v>907.94750000000113</v>
      </c>
      <c r="Z2794" s="2">
        <f ca="1">IFERROR(SUM(OFFSET(R2794,0,0,-计算结果!$B$18,1)),SUM(OFFSET(R2794,0,0,-ROW(),1)))</f>
        <v>875.69249999999738</v>
      </c>
      <c r="AA2794" s="2">
        <f ca="1">IFERROR(SUM(OFFSET(S2794,0,0,-计算结果!$B$18,1)),SUM(OFFSET(S2794,0,0,-ROW(),1)))</f>
        <v>893.11000000000058</v>
      </c>
      <c r="AB2794" s="2">
        <f ca="1">IFERROR(SUM(OFFSET(T2794,0,0,-计算结果!$B$18,1)),SUM(OFFSET(T2794,0,0,-ROW(),1)))</f>
        <v>863.43499999999995</v>
      </c>
      <c r="AC2794" s="2">
        <f t="shared" ca="1" si="834"/>
        <v>0.82570027452027495</v>
      </c>
      <c r="AD2794" s="2">
        <f t="shared" ca="1" si="835"/>
        <v>0.89294758148551501</v>
      </c>
      <c r="AE2794" s="2">
        <f t="shared" ca="1" si="836"/>
        <v>0.85603117197209566</v>
      </c>
      <c r="AF2794" s="2">
        <f t="shared" ca="1" si="837"/>
        <v>0.91982025282736923</v>
      </c>
      <c r="AG2794" s="4" t="str">
        <f ca="1">IF(AND(AC2794&lt;计算结果!$B$19,AD2794&lt;计算结果!$B$19,AE2794&lt;计算结果!$B$19,AF2794&lt;计算结果!$B$19),"买",IF(AND(AC2794&gt;计算结果!$B$20,AD2794&gt;计算结果!$B$20,AE2794&gt;计算结果!$B$20,AF2794&gt;计算结果!$B$20),"卖",AG2793))</f>
        <v>卖</v>
      </c>
      <c r="AH2794" s="4" t="str">
        <f t="shared" ca="1" si="838"/>
        <v/>
      </c>
      <c r="AI2794" s="3">
        <f ca="1">IF(AG2793="买",E2794/E2793-1,0)-IF(AH2794=1,计算结果!B$17,0)</f>
        <v>0</v>
      </c>
      <c r="AJ2794" s="2">
        <f t="shared" ca="1" si="839"/>
        <v>1.5380098079150362</v>
      </c>
      <c r="AK2794" s="3">
        <f ca="1">1-AJ2794/MAX(AJ$2:AJ2794)</f>
        <v>0</v>
      </c>
    </row>
    <row r="2795" spans="1:37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6">
        <v>143899099136</v>
      </c>
      <c r="G2795" s="3">
        <f t="shared" si="825"/>
        <v>8.3627172590272636E-4</v>
      </c>
      <c r="H2795" s="3">
        <f>1-E2795/MAX(E$2:E2795)</f>
        <v>0.45426733818825282</v>
      </c>
      <c r="I2795" s="22">
        <f t="shared" si="826"/>
        <v>3207.3649999999998</v>
      </c>
      <c r="J2795" s="22">
        <f t="shared" si="827"/>
        <v>3205.3100000000004</v>
      </c>
      <c r="K2795" s="22">
        <f t="shared" si="828"/>
        <v>3207.36</v>
      </c>
      <c r="L2795" s="22">
        <f t="shared" si="829"/>
        <v>3207.35</v>
      </c>
      <c r="M2795" s="2">
        <f t="shared" si="840"/>
        <v>28.194999999999709</v>
      </c>
      <c r="N2795" s="2">
        <f t="shared" si="841"/>
        <v>45.272500000000036</v>
      </c>
      <c r="O2795" s="2">
        <f t="shared" si="842"/>
        <v>33.593333333333248</v>
      </c>
      <c r="P2795" s="2">
        <f t="shared" si="843"/>
        <v>44.389999999999873</v>
      </c>
      <c r="Q2795" s="2">
        <f t="shared" si="830"/>
        <v>-9.4949999999998909</v>
      </c>
      <c r="R2795" s="2">
        <f t="shared" si="831"/>
        <v>-26.572500000000218</v>
      </c>
      <c r="S2795" s="2">
        <f t="shared" si="832"/>
        <v>-14.89333333333343</v>
      </c>
      <c r="T2795" s="2">
        <f t="shared" si="833"/>
        <v>-25.690000000000055</v>
      </c>
      <c r="U2795" s="2">
        <f ca="1">IFERROR(SUM(OFFSET(M2795,0,0,-计算结果!$B$18,1)),SUM(OFFSET(M2795,0,0,-ROW(),1)))</f>
        <v>771.41999999999825</v>
      </c>
      <c r="V2795" s="2">
        <f ca="1">IFERROR(SUM(OFFSET(N2795,0,0,-计算结果!$B$18,1)),SUM(OFFSET(N2795,0,0,-ROW(),1)))</f>
        <v>818.31500000000233</v>
      </c>
      <c r="W2795" s="2">
        <f ca="1">IFERROR(SUM(OFFSET(O2795,0,0,-计算结果!$B$18,1)),SUM(OFFSET(O2795,0,0,-ROW(),1)))</f>
        <v>790.48999999999887</v>
      </c>
      <c r="X2795" s="2">
        <f ca="1">IFERROR(SUM(OFFSET(P2795,0,0,-计算结果!$B$18,1)),SUM(OFFSET(P2795,0,0,-ROW(),1)))</f>
        <v>828.62999999999965</v>
      </c>
      <c r="Y2795" s="2">
        <f ca="1">IFERROR(SUM(OFFSET(Q2795,0,0,-计算结果!$B$18,1)),SUM(OFFSET(Q2795,0,0,-ROW(),1)))</f>
        <v>818.1800000000012</v>
      </c>
      <c r="Z2795" s="2">
        <f ca="1">IFERROR(SUM(OFFSET(R2795,0,0,-计算结果!$B$18,1)),SUM(OFFSET(R2795,0,0,-ROW(),1)))</f>
        <v>771.28499999999713</v>
      </c>
      <c r="AA2795" s="2">
        <f ca="1">IFERROR(SUM(OFFSET(S2795,0,0,-计算结果!$B$18,1)),SUM(OFFSET(S2795,0,0,-ROW(),1)))</f>
        <v>799.11000000000058</v>
      </c>
      <c r="AB2795" s="2">
        <f ca="1">IFERROR(SUM(OFFSET(T2795,0,0,-计算结果!$B$18,1)),SUM(OFFSET(T2795,0,0,-ROW(),1)))</f>
        <v>760.9699999999998</v>
      </c>
      <c r="AC2795" s="2">
        <f t="shared" ca="1" si="834"/>
        <v>0.94284876188613398</v>
      </c>
      <c r="AD2795" s="2">
        <f t="shared" ca="1" si="835"/>
        <v>1.0609761631562982</v>
      </c>
      <c r="AE2795" s="2">
        <f t="shared" ca="1" si="836"/>
        <v>0.98921299946189922</v>
      </c>
      <c r="AF2795" s="2">
        <f t="shared" ca="1" si="837"/>
        <v>1.08891283493436</v>
      </c>
      <c r="AG2795" s="4" t="str">
        <f ca="1">IF(AND(AC2795&lt;计算结果!$B$19,AD2795&lt;计算结果!$B$19,AE2795&lt;计算结果!$B$19,AF2795&lt;计算结果!$B$19),"买",IF(AND(AC2795&gt;计算结果!$B$20,AD2795&gt;计算结果!$B$20,AE2795&gt;计算结果!$B$20,AF2795&gt;计算结果!$B$20),"卖",AG2794))</f>
        <v>卖</v>
      </c>
      <c r="AH2795" s="4" t="str">
        <f t="shared" ca="1" si="838"/>
        <v/>
      </c>
      <c r="AI2795" s="3">
        <f ca="1">IF(AG2794="买",E2795/E2794-1,0)-IF(AH2795=1,计算结果!B$17,0)</f>
        <v>0</v>
      </c>
      <c r="AJ2795" s="2">
        <f t="shared" ca="1" si="839"/>
        <v>1.5380098079150362</v>
      </c>
      <c r="AK2795" s="3">
        <f ca="1">1-AJ2795/MAX(AJ$2:AJ2795)</f>
        <v>0</v>
      </c>
    </row>
    <row r="2796" spans="1:37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6">
        <v>147232473088</v>
      </c>
      <c r="G2796" s="3">
        <f t="shared" si="825"/>
        <v>2.93697659772163E-3</v>
      </c>
      <c r="H2796" s="3">
        <f>1-E2796/MAX(E$2:E2796)</f>
        <v>0.45266453413189944</v>
      </c>
      <c r="I2796" s="22">
        <f t="shared" si="826"/>
        <v>3208.6424999999999</v>
      </c>
      <c r="J2796" s="22">
        <f t="shared" si="827"/>
        <v>3203.8499999999995</v>
      </c>
      <c r="K2796" s="22">
        <f t="shared" si="828"/>
        <v>3205.9233333333336</v>
      </c>
      <c r="L2796" s="22">
        <f t="shared" si="829"/>
        <v>3200.4849999999997</v>
      </c>
      <c r="M2796" s="2">
        <f t="shared" si="840"/>
        <v>10.1550000000002</v>
      </c>
      <c r="N2796" s="2">
        <f t="shared" si="841"/>
        <v>12.209999999999582</v>
      </c>
      <c r="O2796" s="2">
        <f t="shared" si="842"/>
        <v>10.159999999999854</v>
      </c>
      <c r="P2796" s="2">
        <f t="shared" si="843"/>
        <v>10.170000000000073</v>
      </c>
      <c r="Q2796" s="2">
        <f t="shared" si="830"/>
        <v>23.914999999999964</v>
      </c>
      <c r="R2796" s="2">
        <f t="shared" si="831"/>
        <v>21.860000000000582</v>
      </c>
      <c r="S2796" s="2">
        <f t="shared" si="832"/>
        <v>23.910000000000309</v>
      </c>
      <c r="T2796" s="2">
        <f t="shared" si="833"/>
        <v>23.900000000000091</v>
      </c>
      <c r="U2796" s="2">
        <f ca="1">IFERROR(SUM(OFFSET(M2796,0,0,-计算结果!$B$18,1)),SUM(OFFSET(M2796,0,0,-ROW(),1)))</f>
        <v>818.07999999999856</v>
      </c>
      <c r="V2796" s="2">
        <f ca="1">IFERROR(SUM(OFFSET(N2796,0,0,-计算结果!$B$18,1)),SUM(OFFSET(N2796,0,0,-ROW(),1)))</f>
        <v>887.72750000000224</v>
      </c>
      <c r="W2796" s="2">
        <f ca="1">IFERROR(SUM(OFFSET(O2796,0,0,-计算结果!$B$18,1)),SUM(OFFSET(O2796,0,0,-ROW(),1)))</f>
        <v>844.34999999999854</v>
      </c>
      <c r="X2796" s="2">
        <f ca="1">IFERROR(SUM(OFFSET(P2796,0,0,-计算结果!$B$18,1)),SUM(OFFSET(P2796,0,0,-ROW(),1)))</f>
        <v>896.88999999999987</v>
      </c>
      <c r="Y2796" s="2">
        <f ca="1">IFERROR(SUM(OFFSET(Q2796,0,0,-计算结果!$B$18,1)),SUM(OFFSET(Q2796,0,0,-ROW(),1)))</f>
        <v>745.17000000000144</v>
      </c>
      <c r="Z2796" s="2">
        <f ca="1">IFERROR(SUM(OFFSET(R2796,0,0,-计算结果!$B$18,1)),SUM(OFFSET(R2796,0,0,-ROW(),1)))</f>
        <v>675.52249999999776</v>
      </c>
      <c r="AA2796" s="2">
        <f ca="1">IFERROR(SUM(OFFSET(S2796,0,0,-计算结果!$B$18,1)),SUM(OFFSET(S2796,0,0,-ROW(),1)))</f>
        <v>718.90000000000146</v>
      </c>
      <c r="AB2796" s="2">
        <f ca="1">IFERROR(SUM(OFFSET(T2796,0,0,-计算结果!$B$18,1)),SUM(OFFSET(T2796,0,0,-ROW(),1)))</f>
        <v>666.36000000000013</v>
      </c>
      <c r="AC2796" s="2">
        <f t="shared" ca="1" si="834"/>
        <v>1.0978434451199015</v>
      </c>
      <c r="AD2796" s="2">
        <f t="shared" ca="1" si="835"/>
        <v>1.3141346143170733</v>
      </c>
      <c r="AE2796" s="2">
        <f t="shared" ca="1" si="836"/>
        <v>1.1745027124773917</v>
      </c>
      <c r="AF2796" s="2">
        <f t="shared" ca="1" si="837"/>
        <v>1.3459541389038954</v>
      </c>
      <c r="AG2796" s="4" t="str">
        <f ca="1">IF(AND(AC2796&lt;计算结果!$B$19,AD2796&lt;计算结果!$B$19,AE2796&lt;计算结果!$B$19,AF2796&lt;计算结果!$B$19),"买",IF(AND(AC2796&gt;计算结果!$B$20,AD2796&gt;计算结果!$B$20,AE2796&gt;计算结果!$B$20,AF2796&gt;计算结果!$B$20),"卖",AG2795))</f>
        <v>卖</v>
      </c>
      <c r="AH2796" s="4" t="str">
        <f t="shared" ca="1" si="838"/>
        <v/>
      </c>
      <c r="AI2796" s="3">
        <f ca="1">IF(AG2795="买",E2796/E2795-1,0)-IF(AH2796=1,计算结果!B$17,0)</f>
        <v>0</v>
      </c>
      <c r="AJ2796" s="2">
        <f t="shared" ca="1" si="839"/>
        <v>1.5380098079150362</v>
      </c>
      <c r="AK2796" s="3">
        <f ca="1">1-AJ2796/MAX(AJ$2:AJ2796)</f>
        <v>0</v>
      </c>
    </row>
    <row r="2797" spans="1:37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6">
        <v>140488835072</v>
      </c>
      <c r="G2797" s="3">
        <f t="shared" si="825"/>
        <v>-2.1294454115892147E-3</v>
      </c>
      <c r="H2797" s="3">
        <f>1-E2797/MAX(E$2:E2797)</f>
        <v>0.45383005512829244</v>
      </c>
      <c r="I2797" s="22">
        <f t="shared" si="826"/>
        <v>3207.6399999999994</v>
      </c>
      <c r="J2797" s="22">
        <f t="shared" si="827"/>
        <v>3206.79</v>
      </c>
      <c r="K2797" s="22">
        <f t="shared" si="828"/>
        <v>3206.8700000000003</v>
      </c>
      <c r="L2797" s="22">
        <f t="shared" si="829"/>
        <v>3205.33</v>
      </c>
      <c r="M2797" s="2">
        <f t="shared" si="840"/>
        <v>11.897500000000036</v>
      </c>
      <c r="N2797" s="2">
        <f t="shared" si="841"/>
        <v>16.690000000000509</v>
      </c>
      <c r="O2797" s="2">
        <f t="shared" si="842"/>
        <v>14.616666666666333</v>
      </c>
      <c r="P2797" s="2">
        <f t="shared" si="843"/>
        <v>20.055000000000291</v>
      </c>
      <c r="Q2797" s="2">
        <f t="shared" si="830"/>
        <v>18.522500000000036</v>
      </c>
      <c r="R2797" s="2">
        <f t="shared" si="831"/>
        <v>13.729999999999563</v>
      </c>
      <c r="S2797" s="2">
        <f t="shared" si="832"/>
        <v>15.80333333333374</v>
      </c>
      <c r="T2797" s="2">
        <f t="shared" si="833"/>
        <v>10.364999999999782</v>
      </c>
      <c r="U2797" s="2">
        <f ca="1">IFERROR(SUM(OFFSET(M2797,0,0,-计算结果!$B$18,1)),SUM(OFFSET(M2797,0,0,-ROW(),1)))</f>
        <v>820.67749999999887</v>
      </c>
      <c r="V2797" s="2">
        <f ca="1">IFERROR(SUM(OFFSET(N2797,0,0,-计算结果!$B$18,1)),SUM(OFFSET(N2797,0,0,-ROW(),1)))</f>
        <v>907.57000000000244</v>
      </c>
      <c r="W2797" s="2">
        <f ca="1">IFERROR(SUM(OFFSET(O2797,0,0,-计算结果!$B$18,1)),SUM(OFFSET(O2797,0,0,-ROW(),1)))</f>
        <v>852.93333333333203</v>
      </c>
      <c r="X2797" s="2">
        <f ca="1">IFERROR(SUM(OFFSET(P2797,0,0,-计算结果!$B$18,1)),SUM(OFFSET(P2797,0,0,-ROW(),1)))</f>
        <v>917.44500000000062</v>
      </c>
      <c r="Y2797" s="2">
        <f ca="1">IFERROR(SUM(OFFSET(Q2797,0,0,-计算结果!$B$18,1)),SUM(OFFSET(Q2797,0,0,-ROW(),1)))</f>
        <v>743.45250000000124</v>
      </c>
      <c r="Z2797" s="2">
        <f ca="1">IFERROR(SUM(OFFSET(R2797,0,0,-计算结果!$B$18,1)),SUM(OFFSET(R2797,0,0,-ROW(),1)))</f>
        <v>656.55999999999767</v>
      </c>
      <c r="AA2797" s="2">
        <f ca="1">IFERROR(SUM(OFFSET(S2797,0,0,-计算结果!$B$18,1)),SUM(OFFSET(S2797,0,0,-ROW(),1)))</f>
        <v>711.19666666666808</v>
      </c>
      <c r="AB2797" s="2">
        <f ca="1">IFERROR(SUM(OFFSET(T2797,0,0,-计算结果!$B$18,1)),SUM(OFFSET(T2797,0,0,-ROW(),1)))</f>
        <v>646.68499999999949</v>
      </c>
      <c r="AC2797" s="2">
        <f t="shared" ca="1" si="834"/>
        <v>1.1038734821659724</v>
      </c>
      <c r="AD2797" s="2">
        <f t="shared" ca="1" si="835"/>
        <v>1.3823108322164093</v>
      </c>
      <c r="AE2797" s="2">
        <f t="shared" ca="1" si="836"/>
        <v>1.1992932100356635</v>
      </c>
      <c r="AF2797" s="2">
        <f t="shared" ca="1" si="837"/>
        <v>1.4186891608743071</v>
      </c>
      <c r="AG2797" s="4" t="str">
        <f ca="1">IF(AND(AC2797&lt;计算结果!$B$19,AD2797&lt;计算结果!$B$19,AE2797&lt;计算结果!$B$19,AF2797&lt;计算结果!$B$19),"买",IF(AND(AC2797&gt;计算结果!$B$20,AD2797&gt;计算结果!$B$20,AE2797&gt;计算结果!$B$20,AF2797&gt;计算结果!$B$20),"卖",AG2796))</f>
        <v>卖</v>
      </c>
      <c r="AH2797" s="4" t="str">
        <f t="shared" ca="1" si="838"/>
        <v/>
      </c>
      <c r="AI2797" s="3">
        <f ca="1">IF(AG2796="买",E2797/E2796-1,0)-IF(AH2797=1,计算结果!B$17,0)</f>
        <v>0</v>
      </c>
      <c r="AJ2797" s="2">
        <f t="shared" ca="1" si="839"/>
        <v>1.5380098079150362</v>
      </c>
      <c r="AK2797" s="3">
        <f ca="1">1-AJ2797/MAX(AJ$2:AJ2797)</f>
        <v>0</v>
      </c>
    </row>
    <row r="2798" spans="1:37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6">
        <v>111063465984</v>
      </c>
      <c r="G2798" s="3">
        <f t="shared" si="825"/>
        <v>-5.5047586411002269E-3</v>
      </c>
      <c r="H2798" s="3">
        <f>1-E2798/MAX(E$2:E2798)</f>
        <v>0.4568365888518342</v>
      </c>
      <c r="I2798" s="22">
        <f t="shared" si="826"/>
        <v>3193.3625000000002</v>
      </c>
      <c r="J2798" s="22">
        <f t="shared" si="827"/>
        <v>3195.23</v>
      </c>
      <c r="K2798" s="22">
        <f t="shared" si="828"/>
        <v>3193.7233333333334</v>
      </c>
      <c r="L2798" s="22">
        <f t="shared" si="829"/>
        <v>3194.4449999999997</v>
      </c>
      <c r="M2798" s="2">
        <f t="shared" si="840"/>
        <v>-2.7099999999995816</v>
      </c>
      <c r="N2798" s="2">
        <f t="shared" si="841"/>
        <v>-1.8600000000001273</v>
      </c>
      <c r="O2798" s="2">
        <f t="shared" si="842"/>
        <v>-1.9400000000005093</v>
      </c>
      <c r="P2798" s="2">
        <f t="shared" si="843"/>
        <v>-0.40000000000009095</v>
      </c>
      <c r="Q2798" s="2">
        <f t="shared" si="830"/>
        <v>23.679999999999382</v>
      </c>
      <c r="R2798" s="2">
        <f t="shared" si="831"/>
        <v>22.829999999999927</v>
      </c>
      <c r="S2798" s="2">
        <f t="shared" si="832"/>
        <v>22.910000000000309</v>
      </c>
      <c r="T2798" s="2">
        <f t="shared" si="833"/>
        <v>21.369999999999891</v>
      </c>
      <c r="U2798" s="2">
        <f ca="1">IFERROR(SUM(OFFSET(M2798,0,0,-计算结果!$B$18,1)),SUM(OFFSET(M2798,0,0,-ROW(),1)))</f>
        <v>784.61749999999938</v>
      </c>
      <c r="V2798" s="2">
        <f ca="1">IFERROR(SUM(OFFSET(N2798,0,0,-计算结果!$B$18,1)),SUM(OFFSET(N2798,0,0,-ROW(),1)))</f>
        <v>868.88500000000249</v>
      </c>
      <c r="W2798" s="2">
        <f ca="1">IFERROR(SUM(OFFSET(O2798,0,0,-计算结果!$B$18,1)),SUM(OFFSET(O2798,0,0,-ROW(),1)))</f>
        <v>817.78333333333148</v>
      </c>
      <c r="X2798" s="2">
        <f ca="1">IFERROR(SUM(OFFSET(P2798,0,0,-计算结果!$B$18,1)),SUM(OFFSET(P2798,0,0,-ROW(),1)))</f>
        <v>884.11500000000024</v>
      </c>
      <c r="Y2798" s="2">
        <f ca="1">IFERROR(SUM(OFFSET(Q2798,0,0,-计算结果!$B$18,1)),SUM(OFFSET(Q2798,0,0,-ROW(),1)))</f>
        <v>760.69250000000056</v>
      </c>
      <c r="Z2798" s="2">
        <f ca="1">IFERROR(SUM(OFFSET(R2798,0,0,-计算结果!$B$18,1)),SUM(OFFSET(R2798,0,0,-ROW(),1)))</f>
        <v>676.42499999999745</v>
      </c>
      <c r="AA2798" s="2">
        <f ca="1">IFERROR(SUM(OFFSET(S2798,0,0,-计算结果!$B$18,1)),SUM(OFFSET(S2798,0,0,-ROW(),1)))</f>
        <v>727.52666666666846</v>
      </c>
      <c r="AB2798" s="2">
        <f ca="1">IFERROR(SUM(OFFSET(T2798,0,0,-计算结果!$B$18,1)),SUM(OFFSET(T2798,0,0,-ROW(),1)))</f>
        <v>661.19499999999971</v>
      </c>
      <c r="AC2798" s="2">
        <f t="shared" ca="1" si="834"/>
        <v>1.0314516049520652</v>
      </c>
      <c r="AD2798" s="2">
        <f t="shared" ca="1" si="835"/>
        <v>1.2845252614850216</v>
      </c>
      <c r="AE2798" s="2">
        <f t="shared" ca="1" si="836"/>
        <v>1.1240595991899442</v>
      </c>
      <c r="AF2798" s="2">
        <f t="shared" ca="1" si="837"/>
        <v>1.3371471351114279</v>
      </c>
      <c r="AG2798" s="4" t="str">
        <f ca="1">IF(AND(AC2798&lt;计算结果!$B$19,AD2798&lt;计算结果!$B$19,AE2798&lt;计算结果!$B$19,AF2798&lt;计算结果!$B$19),"买",IF(AND(AC2798&gt;计算结果!$B$20,AD2798&gt;计算结果!$B$20,AE2798&gt;计算结果!$B$20,AF2798&gt;计算结果!$B$20),"卖",AG2797))</f>
        <v>卖</v>
      </c>
      <c r="AH2798" s="4" t="str">
        <f t="shared" ca="1" si="838"/>
        <v/>
      </c>
      <c r="AI2798" s="3">
        <f ca="1">IF(AG2797="买",E2798/E2797-1,0)-IF(AH2798=1,计算结果!B$17,0)</f>
        <v>0</v>
      </c>
      <c r="AJ2798" s="2">
        <f t="shared" ca="1" si="839"/>
        <v>1.5380098079150362</v>
      </c>
      <c r="AK2798" s="3">
        <f ca="1">1-AJ2798/MAX(AJ$2:AJ2798)</f>
        <v>0</v>
      </c>
    </row>
    <row r="2799" spans="1:37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6">
        <v>155288158208</v>
      </c>
      <c r="G2799" s="3">
        <f t="shared" si="825"/>
        <v>3.461475810392578E-3</v>
      </c>
      <c r="H2799" s="3">
        <f>1-E2799/MAX(E$2:E2799)</f>
        <v>0.4549564418430545</v>
      </c>
      <c r="I2799" s="22">
        <f t="shared" si="826"/>
        <v>3210.0625</v>
      </c>
      <c r="J2799" s="22">
        <f t="shared" si="827"/>
        <v>3208.9900000000002</v>
      </c>
      <c r="K2799" s="22">
        <f t="shared" si="828"/>
        <v>3212.3066666666668</v>
      </c>
      <c r="L2799" s="22">
        <f t="shared" si="829"/>
        <v>3216.7950000000001</v>
      </c>
      <c r="M2799" s="2">
        <f t="shared" si="840"/>
        <v>42.597499999999854</v>
      </c>
      <c r="N2799" s="2">
        <f t="shared" si="841"/>
        <v>40.730000000000018</v>
      </c>
      <c r="O2799" s="2">
        <f t="shared" si="842"/>
        <v>42.236666666666679</v>
      </c>
      <c r="P2799" s="2">
        <f t="shared" si="843"/>
        <v>41.515000000000327</v>
      </c>
      <c r="Q2799" s="2">
        <f t="shared" si="830"/>
        <v>-4.2674999999999272</v>
      </c>
      <c r="R2799" s="2">
        <f t="shared" si="831"/>
        <v>-2.4000000000000909</v>
      </c>
      <c r="S2799" s="2">
        <f t="shared" si="832"/>
        <v>-3.9066666666667516</v>
      </c>
      <c r="T2799" s="2">
        <f t="shared" si="833"/>
        <v>-3.1850000000004002</v>
      </c>
      <c r="U2799" s="2">
        <f ca="1">IFERROR(SUM(OFFSET(M2799,0,0,-计算结果!$B$18,1)),SUM(OFFSET(M2799,0,0,-ROW(),1)))</f>
        <v>814.76249999999936</v>
      </c>
      <c r="V2799" s="2">
        <f ca="1">IFERROR(SUM(OFFSET(N2799,0,0,-计算结果!$B$18,1)),SUM(OFFSET(N2799,0,0,-ROW(),1)))</f>
        <v>896.62000000000262</v>
      </c>
      <c r="W2799" s="2">
        <f ca="1">IFERROR(SUM(OFFSET(O2799,0,0,-计算结果!$B$18,1)),SUM(OFFSET(O2799,0,0,-ROW(),1)))</f>
        <v>847.59666666666499</v>
      </c>
      <c r="X2799" s="2">
        <f ca="1">IFERROR(SUM(OFFSET(P2799,0,0,-计算结果!$B$18,1)),SUM(OFFSET(P2799,0,0,-ROW(),1)))</f>
        <v>913.26500000000078</v>
      </c>
      <c r="Y2799" s="2">
        <f ca="1">IFERROR(SUM(OFFSET(Q2799,0,0,-计算结果!$B$18,1)),SUM(OFFSET(Q2799,0,0,-ROW(),1)))</f>
        <v>708.54750000000058</v>
      </c>
      <c r="Z2799" s="2">
        <f ca="1">IFERROR(SUM(OFFSET(R2799,0,0,-计算结果!$B$18,1)),SUM(OFFSET(R2799,0,0,-ROW(),1)))</f>
        <v>626.68999999999733</v>
      </c>
      <c r="AA2799" s="2">
        <f ca="1">IFERROR(SUM(OFFSET(S2799,0,0,-计算结果!$B$18,1)),SUM(OFFSET(S2799,0,0,-ROW(),1)))</f>
        <v>675.71333333333496</v>
      </c>
      <c r="AB2799" s="2">
        <f ca="1">IFERROR(SUM(OFFSET(T2799,0,0,-计算结果!$B$18,1)),SUM(OFFSET(T2799,0,0,-ROW(),1)))</f>
        <v>610.04499999999916</v>
      </c>
      <c r="AC2799" s="2">
        <f t="shared" ca="1" si="834"/>
        <v>1.1499052639378429</v>
      </c>
      <c r="AD2799" s="2">
        <f t="shared" ca="1" si="835"/>
        <v>1.4307233241315587</v>
      </c>
      <c r="AE2799" s="2">
        <f t="shared" ca="1" si="836"/>
        <v>1.2543731562694185</v>
      </c>
      <c r="AF2799" s="2">
        <f t="shared" ca="1" si="837"/>
        <v>1.4970452999368933</v>
      </c>
      <c r="AG2799" s="4" t="str">
        <f ca="1">IF(AND(AC2799&lt;计算结果!$B$19,AD2799&lt;计算结果!$B$19,AE2799&lt;计算结果!$B$19,AF2799&lt;计算结果!$B$19),"买",IF(AND(AC2799&gt;计算结果!$B$20,AD2799&gt;计算结果!$B$20,AE2799&gt;计算结果!$B$20,AF2799&gt;计算结果!$B$20),"卖",AG2798))</f>
        <v>卖</v>
      </c>
      <c r="AH2799" s="4" t="str">
        <f t="shared" ca="1" si="838"/>
        <v/>
      </c>
      <c r="AI2799" s="3">
        <f ca="1">IF(AG2798="买",E2799/E2798-1,0)-IF(AH2799=1,计算结果!B$17,0)</f>
        <v>0</v>
      </c>
      <c r="AJ2799" s="2">
        <f t="shared" ca="1" si="839"/>
        <v>1.5380098079150362</v>
      </c>
      <c r="AK2799" s="3">
        <f ca="1">1-AJ2799/MAX(AJ$2:AJ2799)</f>
        <v>0</v>
      </c>
    </row>
    <row r="2800" spans="1:37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6">
        <v>190853742592</v>
      </c>
      <c r="G2800" s="3">
        <f t="shared" si="825"/>
        <v>2.1805433720534451E-2</v>
      </c>
      <c r="H2800" s="3">
        <f>1-E2800/MAX(E$2:E2800)</f>
        <v>0.44307153066085891</v>
      </c>
      <c r="I2800" s="22">
        <f t="shared" si="826"/>
        <v>3255.0325000000003</v>
      </c>
      <c r="J2800" s="22">
        <f t="shared" si="827"/>
        <v>3237.2150000000001</v>
      </c>
      <c r="K2800" s="22">
        <f t="shared" si="828"/>
        <v>3248.9833333333336</v>
      </c>
      <c r="L2800" s="22">
        <f t="shared" si="829"/>
        <v>3236.8850000000002</v>
      </c>
      <c r="M2800" s="2">
        <f t="shared" si="840"/>
        <v>63.4074999999998</v>
      </c>
      <c r="N2800" s="2">
        <f t="shared" si="841"/>
        <v>64.479999999999563</v>
      </c>
      <c r="O2800" s="2">
        <f t="shared" si="842"/>
        <v>61.163333333332957</v>
      </c>
      <c r="P2800" s="2">
        <f t="shared" si="843"/>
        <v>56.674999999999727</v>
      </c>
      <c r="Q2800" s="2">
        <f t="shared" si="830"/>
        <v>9.7624999999998181</v>
      </c>
      <c r="R2800" s="2">
        <f t="shared" si="831"/>
        <v>8.6900000000000546</v>
      </c>
      <c r="S2800" s="2">
        <f t="shared" si="832"/>
        <v>12.006666666666661</v>
      </c>
      <c r="T2800" s="2">
        <f t="shared" si="833"/>
        <v>16.494999999999891</v>
      </c>
      <c r="U2800" s="2">
        <f ca="1">IFERROR(SUM(OFFSET(M2800,0,0,-计算结果!$B$18,1)),SUM(OFFSET(M2800,0,0,-ROW(),1)))</f>
        <v>852.73249999999916</v>
      </c>
      <c r="V2800" s="2">
        <f ca="1">IFERROR(SUM(OFFSET(N2800,0,0,-计算结果!$B$18,1)),SUM(OFFSET(N2800,0,0,-ROW(),1)))</f>
        <v>927.97250000000213</v>
      </c>
      <c r="W2800" s="2">
        <f ca="1">IFERROR(SUM(OFFSET(O2800,0,0,-计算结果!$B$18,1)),SUM(OFFSET(O2800,0,0,-ROW(),1)))</f>
        <v>879.16333333333159</v>
      </c>
      <c r="X2800" s="2">
        <f ca="1">IFERROR(SUM(OFFSET(P2800,0,0,-计算结果!$B$18,1)),SUM(OFFSET(P2800,0,0,-ROW(),1)))</f>
        <v>932.02500000000055</v>
      </c>
      <c r="Y2800" s="2">
        <f ca="1">IFERROR(SUM(OFFSET(Q2800,0,0,-计算结果!$B$18,1)),SUM(OFFSET(Q2800,0,0,-ROW(),1)))</f>
        <v>705.33750000000055</v>
      </c>
      <c r="Z2800" s="2">
        <f ca="1">IFERROR(SUM(OFFSET(R2800,0,0,-计算结果!$B$18,1)),SUM(OFFSET(R2800,0,0,-ROW(),1)))</f>
        <v>630.09749999999758</v>
      </c>
      <c r="AA2800" s="2">
        <f ca="1">IFERROR(SUM(OFFSET(S2800,0,0,-计算结果!$B$18,1)),SUM(OFFSET(S2800,0,0,-ROW(),1)))</f>
        <v>678.90666666666812</v>
      </c>
      <c r="AB2800" s="2">
        <f ca="1">IFERROR(SUM(OFFSET(T2800,0,0,-计算结果!$B$18,1)),SUM(OFFSET(T2800,0,0,-ROW(),1)))</f>
        <v>626.04499999999916</v>
      </c>
      <c r="AC2800" s="2">
        <f t="shared" ca="1" si="834"/>
        <v>1.2089708827334411</v>
      </c>
      <c r="AD2800" s="2">
        <f t="shared" ca="1" si="835"/>
        <v>1.4727442975095215</v>
      </c>
      <c r="AE2800" s="2">
        <f t="shared" ca="1" si="836"/>
        <v>1.2949693625044136</v>
      </c>
      <c r="AF2800" s="2">
        <f t="shared" ca="1" si="837"/>
        <v>1.4887508086479435</v>
      </c>
      <c r="AG2800" s="4" t="str">
        <f ca="1">IF(AND(AC2800&lt;计算结果!$B$19,AD2800&lt;计算结果!$B$19,AE2800&lt;计算结果!$B$19,AF2800&lt;计算结果!$B$19),"买",IF(AND(AC2800&gt;计算结果!$B$20,AD2800&gt;计算结果!$B$20,AE2800&gt;计算结果!$B$20,AF2800&gt;计算结果!$B$20),"卖",AG2799))</f>
        <v>卖</v>
      </c>
      <c r="AH2800" s="4" t="str">
        <f t="shared" ca="1" si="838"/>
        <v/>
      </c>
      <c r="AI2800" s="3">
        <f ca="1">IF(AG2799="买",E2800/E2799-1,0)-IF(AH2800=1,计算结果!B$17,0)</f>
        <v>0</v>
      </c>
      <c r="AJ2800" s="2">
        <f t="shared" ca="1" si="839"/>
        <v>1.5380098079150362</v>
      </c>
      <c r="AK2800" s="3">
        <f ca="1">1-AJ2800/MAX(AJ$2:AJ2800)</f>
        <v>0</v>
      </c>
    </row>
    <row r="2801" spans="1:37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6">
        <v>196592304128</v>
      </c>
      <c r="G2801" s="3">
        <f t="shared" si="825"/>
        <v>2.9604238080398471E-3</v>
      </c>
      <c r="H2801" s="3">
        <f>1-E2801/MAX(E$2:E2801)</f>
        <v>0.44142278636085208</v>
      </c>
      <c r="I2801" s="22">
        <f t="shared" si="826"/>
        <v>3284.6275000000001</v>
      </c>
      <c r="J2801" s="22">
        <f t="shared" si="827"/>
        <v>3282.415</v>
      </c>
      <c r="K2801" s="22">
        <f t="shared" si="828"/>
        <v>3285.2133333333331</v>
      </c>
      <c r="L2801" s="22">
        <f t="shared" si="829"/>
        <v>3286.3850000000002</v>
      </c>
      <c r="M2801" s="2">
        <f t="shared" si="840"/>
        <v>45.957499999999527</v>
      </c>
      <c r="N2801" s="2">
        <f t="shared" si="841"/>
        <v>63.774999999999636</v>
      </c>
      <c r="O2801" s="2">
        <f t="shared" si="842"/>
        <v>52.006666666666206</v>
      </c>
      <c r="P2801" s="2">
        <f t="shared" si="843"/>
        <v>64.104999999999563</v>
      </c>
      <c r="Q2801" s="2">
        <f t="shared" si="830"/>
        <v>-16.747499999999945</v>
      </c>
      <c r="R2801" s="2">
        <f t="shared" si="831"/>
        <v>-34.565000000000055</v>
      </c>
      <c r="S2801" s="2">
        <f t="shared" si="832"/>
        <v>-22.796666666666624</v>
      </c>
      <c r="T2801" s="2">
        <f t="shared" si="833"/>
        <v>-34.894999999999982</v>
      </c>
      <c r="U2801" s="2">
        <f ca="1">IFERROR(SUM(OFFSET(M2801,0,0,-计算结果!$B$18,1)),SUM(OFFSET(M2801,0,0,-ROW(),1)))</f>
        <v>882.54749999999876</v>
      </c>
      <c r="V2801" s="2">
        <f ca="1">IFERROR(SUM(OFFSET(N2801,0,0,-计算结果!$B$18,1)),SUM(OFFSET(N2801,0,0,-ROW(),1)))</f>
        <v>977.29000000000178</v>
      </c>
      <c r="W2801" s="2">
        <f ca="1">IFERROR(SUM(OFFSET(O2801,0,0,-计算结果!$B$18,1)),SUM(OFFSET(O2801,0,0,-ROW(),1)))</f>
        <v>916.51999999999771</v>
      </c>
      <c r="X2801" s="2">
        <f ca="1">IFERROR(SUM(OFFSET(P2801,0,0,-计算结果!$B$18,1)),SUM(OFFSET(P2801,0,0,-ROW(),1)))</f>
        <v>984.46500000000015</v>
      </c>
      <c r="Y2801" s="2">
        <f ca="1">IFERROR(SUM(OFFSET(Q2801,0,0,-计算结果!$B$18,1)),SUM(OFFSET(Q2801,0,0,-ROW(),1)))</f>
        <v>662.83250000000044</v>
      </c>
      <c r="Z2801" s="2">
        <f ca="1">IFERROR(SUM(OFFSET(R2801,0,0,-计算结果!$B$18,1)),SUM(OFFSET(R2801,0,0,-ROW(),1)))</f>
        <v>568.08999999999742</v>
      </c>
      <c r="AA2801" s="2">
        <f ca="1">IFERROR(SUM(OFFSET(S2801,0,0,-计算结果!$B$18,1)),SUM(OFFSET(S2801,0,0,-ROW(),1)))</f>
        <v>628.86000000000149</v>
      </c>
      <c r="AB2801" s="2">
        <f ca="1">IFERROR(SUM(OFFSET(T2801,0,0,-计算结果!$B$18,1)),SUM(OFFSET(T2801,0,0,-ROW(),1)))</f>
        <v>560.91499999999905</v>
      </c>
      <c r="AC2801" s="2">
        <f t="shared" ca="1" si="834"/>
        <v>1.3314789181278803</v>
      </c>
      <c r="AD2801" s="2">
        <f t="shared" ca="1" si="835"/>
        <v>1.7203084018377479</v>
      </c>
      <c r="AE2801" s="2">
        <f t="shared" ca="1" si="836"/>
        <v>1.4574309067200897</v>
      </c>
      <c r="AF2801" s="2">
        <f t="shared" ca="1" si="837"/>
        <v>1.7551054972678601</v>
      </c>
      <c r="AG2801" s="4" t="str">
        <f ca="1">IF(AND(AC2801&lt;计算结果!$B$19,AD2801&lt;计算结果!$B$19,AE2801&lt;计算结果!$B$19,AF2801&lt;计算结果!$B$19),"买",IF(AND(AC2801&gt;计算结果!$B$20,AD2801&gt;计算结果!$B$20,AE2801&gt;计算结果!$B$20,AF2801&gt;计算结果!$B$20),"卖",AG2800))</f>
        <v>卖</v>
      </c>
      <c r="AH2801" s="4" t="str">
        <f t="shared" ca="1" si="838"/>
        <v/>
      </c>
      <c r="AI2801" s="3">
        <f ca="1">IF(AG2800="买",E2801/E2800-1,0)-IF(AH2801=1,计算结果!B$17,0)</f>
        <v>0</v>
      </c>
      <c r="AJ2801" s="2">
        <f t="shared" ca="1" si="839"/>
        <v>1.5380098079150362</v>
      </c>
      <c r="AK2801" s="3">
        <f ca="1">1-AJ2801/MAX(AJ$2:AJ2801)</f>
        <v>0</v>
      </c>
    </row>
    <row r="2802" spans="1:37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6">
        <v>128090423296</v>
      </c>
      <c r="G2802" s="3">
        <f t="shared" si="825"/>
        <v>-1.8611763487434985E-3</v>
      </c>
      <c r="H2802" s="3">
        <f>1-E2802/MAX(E$2:E2802)</f>
        <v>0.44246239705982437</v>
      </c>
      <c r="I2802" s="22">
        <f t="shared" si="826"/>
        <v>3273.6350000000002</v>
      </c>
      <c r="J2802" s="22">
        <f t="shared" si="827"/>
        <v>3273.8150000000001</v>
      </c>
      <c r="K2802" s="22">
        <f t="shared" si="828"/>
        <v>3272.5933333333337</v>
      </c>
      <c r="L2802" s="22">
        <f t="shared" si="829"/>
        <v>3270.51</v>
      </c>
      <c r="M2802" s="2">
        <f t="shared" si="840"/>
        <v>-2.6775000000002365</v>
      </c>
      <c r="N2802" s="2">
        <f t="shared" si="841"/>
        <v>-0.46500000000014552</v>
      </c>
      <c r="O2802" s="2">
        <f t="shared" si="842"/>
        <v>-3.2633333333333212</v>
      </c>
      <c r="P2802" s="2">
        <f t="shared" si="843"/>
        <v>-4.4350000000004002</v>
      </c>
      <c r="Q2802" s="2">
        <f t="shared" si="830"/>
        <v>25.557499999999891</v>
      </c>
      <c r="R2802" s="2">
        <f t="shared" si="831"/>
        <v>23.3449999999998</v>
      </c>
      <c r="S2802" s="2">
        <f t="shared" si="832"/>
        <v>26.143333333332976</v>
      </c>
      <c r="T2802" s="2">
        <f t="shared" si="833"/>
        <v>27.315000000000055</v>
      </c>
      <c r="U2802" s="2">
        <f ca="1">IFERROR(SUM(OFFSET(M2802,0,0,-计算结果!$B$18,1)),SUM(OFFSET(M2802,0,0,-ROW(),1)))</f>
        <v>859.62999999999874</v>
      </c>
      <c r="V2802" s="2">
        <f ca="1">IFERROR(SUM(OFFSET(N2802,0,0,-计算结果!$B$18,1)),SUM(OFFSET(N2802,0,0,-ROW(),1)))</f>
        <v>948.89000000000169</v>
      </c>
      <c r="W2802" s="2">
        <f ca="1">IFERROR(SUM(OFFSET(O2802,0,0,-计算结果!$B$18,1)),SUM(OFFSET(O2802,0,0,-ROW(),1)))</f>
        <v>889.56666666666433</v>
      </c>
      <c r="X2802" s="2">
        <f ca="1">IFERROR(SUM(OFFSET(P2802,0,0,-计算结果!$B$18,1)),SUM(OFFSET(P2802,0,0,-ROW(),1)))</f>
        <v>949.4399999999996</v>
      </c>
      <c r="Y2802" s="2">
        <f ca="1">IFERROR(SUM(OFFSET(Q2802,0,0,-计算结果!$B$18,1)),SUM(OFFSET(Q2802,0,0,-ROW(),1)))</f>
        <v>676.89000000000033</v>
      </c>
      <c r="Z2802" s="2">
        <f ca="1">IFERROR(SUM(OFFSET(R2802,0,0,-计算结果!$B$18,1)),SUM(OFFSET(R2802,0,0,-ROW(),1)))</f>
        <v>587.62999999999738</v>
      </c>
      <c r="AA2802" s="2">
        <f ca="1">IFERROR(SUM(OFFSET(S2802,0,0,-计算结果!$B$18,1)),SUM(OFFSET(S2802,0,0,-ROW(),1)))</f>
        <v>646.95333333333474</v>
      </c>
      <c r="AB2802" s="2">
        <f ca="1">IFERROR(SUM(OFFSET(T2802,0,0,-计算结果!$B$18,1)),SUM(OFFSET(T2802,0,0,-ROW(),1)))</f>
        <v>587.07999999999947</v>
      </c>
      <c r="AC2802" s="2">
        <f t="shared" ca="1" si="834"/>
        <v>1.2699700098982085</v>
      </c>
      <c r="AD2802" s="2">
        <f t="shared" ca="1" si="835"/>
        <v>1.6147746030665655</v>
      </c>
      <c r="AE2802" s="2">
        <f t="shared" ca="1" si="836"/>
        <v>1.375009016621491</v>
      </c>
      <c r="AF2802" s="2">
        <f t="shared" ca="1" si="837"/>
        <v>1.6172242283845479</v>
      </c>
      <c r="AG2802" s="4" t="str">
        <f ca="1">IF(AND(AC2802&lt;计算结果!$B$19,AD2802&lt;计算结果!$B$19,AE2802&lt;计算结果!$B$19,AF2802&lt;计算结果!$B$19),"买",IF(AND(AC2802&gt;计算结果!$B$20,AD2802&gt;计算结果!$B$20,AE2802&gt;计算结果!$B$20,AF2802&gt;计算结果!$B$20),"卖",AG2801))</f>
        <v>卖</v>
      </c>
      <c r="AH2802" s="4" t="str">
        <f t="shared" ca="1" si="838"/>
        <v/>
      </c>
      <c r="AI2802" s="3">
        <f ca="1">IF(AG2801="买",E2802/E2801-1,0)-IF(AH2802=1,计算结果!B$17,0)</f>
        <v>0</v>
      </c>
      <c r="AJ2802" s="2">
        <f t="shared" ca="1" si="839"/>
        <v>1.5380098079150362</v>
      </c>
      <c r="AK2802" s="3">
        <f ca="1">1-AJ2802/MAX(AJ$2:AJ2802)</f>
        <v>0</v>
      </c>
    </row>
    <row r="2803" spans="1:37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6">
        <v>125179813888</v>
      </c>
      <c r="G2803" s="3">
        <f t="shared" si="825"/>
        <v>-1.4648616316115248E-4</v>
      </c>
      <c r="H2803" s="3">
        <f>1-E2803/MAX(E$2:E2803)</f>
        <v>0.44254406860409712</v>
      </c>
      <c r="I2803" s="22">
        <f t="shared" si="826"/>
        <v>3275.7200000000003</v>
      </c>
      <c r="J2803" s="22">
        <f t="shared" si="827"/>
        <v>3276.36</v>
      </c>
      <c r="K2803" s="22">
        <f t="shared" si="828"/>
        <v>3275.5333333333333</v>
      </c>
      <c r="L2803" s="22">
        <f t="shared" si="829"/>
        <v>3275.16</v>
      </c>
      <c r="M2803" s="2">
        <f t="shared" si="840"/>
        <v>11.394999999999982</v>
      </c>
      <c r="N2803" s="2">
        <f t="shared" si="841"/>
        <v>11.215000000000146</v>
      </c>
      <c r="O2803" s="2">
        <f t="shared" si="842"/>
        <v>12.436666666666497</v>
      </c>
      <c r="P2803" s="2">
        <f t="shared" si="843"/>
        <v>14.519999999999982</v>
      </c>
      <c r="Q2803" s="2">
        <f t="shared" si="830"/>
        <v>8.3450000000002547</v>
      </c>
      <c r="R2803" s="2">
        <f t="shared" si="831"/>
        <v>8.5250000000000909</v>
      </c>
      <c r="S2803" s="2">
        <f t="shared" si="832"/>
        <v>7.3033333333337396</v>
      </c>
      <c r="T2803" s="2">
        <f t="shared" si="833"/>
        <v>5.2200000000002547</v>
      </c>
      <c r="U2803" s="2">
        <f ca="1">IFERROR(SUM(OFFSET(M2803,0,0,-计算结果!$B$18,1)),SUM(OFFSET(M2803,0,0,-ROW(),1)))</f>
        <v>886.08999999999878</v>
      </c>
      <c r="V2803" s="2">
        <f ca="1">IFERROR(SUM(OFFSET(N2803,0,0,-计算结果!$B$18,1)),SUM(OFFSET(N2803,0,0,-ROW(),1)))</f>
        <v>977.54500000000189</v>
      </c>
      <c r="W2803" s="2">
        <f ca="1">IFERROR(SUM(OFFSET(O2803,0,0,-计算结果!$B$18,1)),SUM(OFFSET(O2803,0,0,-ROW(),1)))</f>
        <v>917.61999999999762</v>
      </c>
      <c r="X2803" s="2">
        <f ca="1">IFERROR(SUM(OFFSET(P2803,0,0,-计算结果!$B$18,1)),SUM(OFFSET(P2803,0,0,-ROW(),1)))</f>
        <v>980.67999999999938</v>
      </c>
      <c r="Y2803" s="2">
        <f ca="1">IFERROR(SUM(OFFSET(Q2803,0,0,-计算结果!$B$18,1)),SUM(OFFSET(Q2803,0,0,-ROW(),1)))</f>
        <v>637.02000000000044</v>
      </c>
      <c r="Z2803" s="2">
        <f ca="1">IFERROR(SUM(OFFSET(R2803,0,0,-计算结果!$B$18,1)),SUM(OFFSET(R2803,0,0,-ROW(),1)))</f>
        <v>545.56499999999733</v>
      </c>
      <c r="AA2803" s="2">
        <f ca="1">IFERROR(SUM(OFFSET(S2803,0,0,-计算结果!$B$18,1)),SUM(OFFSET(S2803,0,0,-ROW(),1)))</f>
        <v>605.4900000000016</v>
      </c>
      <c r="AB2803" s="2">
        <f ca="1">IFERROR(SUM(OFFSET(T2803,0,0,-计算结果!$B$18,1)),SUM(OFFSET(T2803,0,0,-ROW(),1)))</f>
        <v>542.42999999999984</v>
      </c>
      <c r="AC2803" s="2">
        <f t="shared" ca="1" si="834"/>
        <v>1.3909924335185679</v>
      </c>
      <c r="AD2803" s="2">
        <f t="shared" ca="1" si="835"/>
        <v>1.791802993227217</v>
      </c>
      <c r="AE2803" s="2">
        <f t="shared" ca="1" si="836"/>
        <v>1.5154998431022728</v>
      </c>
      <c r="AF2803" s="2">
        <f t="shared" ca="1" si="837"/>
        <v>1.8079383514923579</v>
      </c>
      <c r="AG2803" s="4" t="str">
        <f ca="1">IF(AND(AC2803&lt;计算结果!$B$19,AD2803&lt;计算结果!$B$19,AE2803&lt;计算结果!$B$19,AF2803&lt;计算结果!$B$19),"买",IF(AND(AC2803&gt;计算结果!$B$20,AD2803&gt;计算结果!$B$20,AE2803&gt;计算结果!$B$20,AF2803&gt;计算结果!$B$20),"卖",AG2802))</f>
        <v>卖</v>
      </c>
      <c r="AH2803" s="4" t="str">
        <f t="shared" ca="1" si="838"/>
        <v/>
      </c>
      <c r="AI2803" s="3">
        <f ca="1">IF(AG2802="买",E2803/E2802-1,0)-IF(AH2803=1,计算结果!B$17,0)</f>
        <v>0</v>
      </c>
      <c r="AJ2803" s="2">
        <f t="shared" ca="1" si="839"/>
        <v>1.5380098079150362</v>
      </c>
      <c r="AK2803" s="3">
        <f ca="1">1-AJ2803/MAX(AJ$2:AJ2803)</f>
        <v>0</v>
      </c>
    </row>
    <row r="2804" spans="1:37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6">
        <v>129785708544</v>
      </c>
      <c r="G2804" s="3">
        <f t="shared" si="825"/>
        <v>-4.3524973445493442E-3</v>
      </c>
      <c r="H2804" s="3">
        <f>1-E2804/MAX(E$2:E2804)</f>
        <v>0.44497039406520111</v>
      </c>
      <c r="I2804" s="22">
        <f t="shared" si="826"/>
        <v>3264.3625000000002</v>
      </c>
      <c r="J2804" s="22">
        <f t="shared" si="827"/>
        <v>3266.2850000000003</v>
      </c>
      <c r="K2804" s="22">
        <f t="shared" si="828"/>
        <v>3265.1433333333334</v>
      </c>
      <c r="L2804" s="22">
        <f t="shared" si="829"/>
        <v>3266.7049999999999</v>
      </c>
      <c r="M2804" s="2">
        <f t="shared" si="840"/>
        <v>5.919999999999618</v>
      </c>
      <c r="N2804" s="2">
        <f t="shared" si="841"/>
        <v>5.2799999999997453</v>
      </c>
      <c r="O2804" s="2">
        <f t="shared" si="842"/>
        <v>6.1066666666665697</v>
      </c>
      <c r="P2804" s="2">
        <f t="shared" si="843"/>
        <v>6.4800000000000182</v>
      </c>
      <c r="Q2804" s="2">
        <f t="shared" si="830"/>
        <v>23.950000000000273</v>
      </c>
      <c r="R2804" s="2">
        <f t="shared" si="831"/>
        <v>24.590000000000146</v>
      </c>
      <c r="S2804" s="2">
        <f t="shared" si="832"/>
        <v>23.763333333333321</v>
      </c>
      <c r="T2804" s="2">
        <f t="shared" si="833"/>
        <v>23.389999999999873</v>
      </c>
      <c r="U2804" s="2">
        <f ca="1">IFERROR(SUM(OFFSET(M2804,0,0,-计算结果!$B$18,1)),SUM(OFFSET(M2804,0,0,-ROW(),1)))</f>
        <v>867.06749999999874</v>
      </c>
      <c r="V2804" s="2">
        <f ca="1">IFERROR(SUM(OFFSET(N2804,0,0,-计算结果!$B$18,1)),SUM(OFFSET(N2804,0,0,-ROW(),1)))</f>
        <v>958.75500000000147</v>
      </c>
      <c r="W2804" s="2">
        <f ca="1">IFERROR(SUM(OFFSET(O2804,0,0,-计算结果!$B$18,1)),SUM(OFFSET(O2804,0,0,-ROW(),1)))</f>
        <v>896.78333333333103</v>
      </c>
      <c r="X2804" s="2">
        <f ca="1">IFERROR(SUM(OFFSET(P2804,0,0,-计算结果!$B$18,1)),SUM(OFFSET(P2804,0,0,-ROW(),1)))</f>
        <v>956.21499999999924</v>
      </c>
      <c r="Y2804" s="2">
        <f ca="1">IFERROR(SUM(OFFSET(Q2804,0,0,-计算结果!$B$18,1)),SUM(OFFSET(Q2804,0,0,-ROW(),1)))</f>
        <v>657.08250000000044</v>
      </c>
      <c r="Z2804" s="2">
        <f ca="1">IFERROR(SUM(OFFSET(R2804,0,0,-计算结果!$B$18,1)),SUM(OFFSET(R2804,0,0,-ROW(),1)))</f>
        <v>565.39499999999771</v>
      </c>
      <c r="AA2804" s="2">
        <f ca="1">IFERROR(SUM(OFFSET(S2804,0,0,-计算结果!$B$18,1)),SUM(OFFSET(S2804,0,0,-ROW(),1)))</f>
        <v>627.36666666666815</v>
      </c>
      <c r="AB2804" s="2">
        <f ca="1">IFERROR(SUM(OFFSET(T2804,0,0,-计算结果!$B$18,1)),SUM(OFFSET(T2804,0,0,-ROW(),1)))</f>
        <v>567.93499999999995</v>
      </c>
      <c r="AC2804" s="2">
        <f t="shared" ca="1" si="834"/>
        <v>1.3195717432742435</v>
      </c>
      <c r="AD2804" s="2">
        <f t="shared" ca="1" si="835"/>
        <v>1.6957259968694547</v>
      </c>
      <c r="AE2804" s="2">
        <f t="shared" ca="1" si="836"/>
        <v>1.4294405185696757</v>
      </c>
      <c r="AF2804" s="2">
        <f t="shared" ca="1" si="837"/>
        <v>1.6836697861551047</v>
      </c>
      <c r="AG2804" s="4" t="str">
        <f ca="1">IF(AND(AC2804&lt;计算结果!$B$19,AD2804&lt;计算结果!$B$19,AE2804&lt;计算结果!$B$19,AF2804&lt;计算结果!$B$19),"买",IF(AND(AC2804&gt;计算结果!$B$20,AD2804&gt;计算结果!$B$20,AE2804&gt;计算结果!$B$20,AF2804&gt;计算结果!$B$20),"卖",AG2803))</f>
        <v>卖</v>
      </c>
      <c r="AH2804" s="4" t="str">
        <f t="shared" ca="1" si="838"/>
        <v/>
      </c>
      <c r="AI2804" s="3">
        <f ca="1">IF(AG2803="买",E2804/E2803-1,0)-IF(AH2804=1,计算结果!B$17,0)</f>
        <v>0</v>
      </c>
      <c r="AJ2804" s="2">
        <f t="shared" ca="1" si="839"/>
        <v>1.5380098079150362</v>
      </c>
      <c r="AK2804" s="3">
        <f ca="1">1-AJ2804/MAX(AJ$2:AJ2804)</f>
        <v>0</v>
      </c>
    </row>
    <row r="2805" spans="1:37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6">
        <v>107108909056</v>
      </c>
      <c r="G2805" s="3">
        <f t="shared" si="825"/>
        <v>-4.227441891833883E-3</v>
      </c>
      <c r="H2805" s="3">
        <f>1-E2805/MAX(E$2:E2805)</f>
        <v>0.44731674947253797</v>
      </c>
      <c r="I2805" s="22">
        <f t="shared" si="826"/>
        <v>3246.8474999999999</v>
      </c>
      <c r="J2805" s="22">
        <f t="shared" si="827"/>
        <v>3249.8975</v>
      </c>
      <c r="K2805" s="22">
        <f t="shared" si="828"/>
        <v>3246.3866666666668</v>
      </c>
      <c r="L2805" s="22">
        <f t="shared" si="829"/>
        <v>3245.4650000000001</v>
      </c>
      <c r="M2805" s="2">
        <f t="shared" si="840"/>
        <v>0.36749999999983629</v>
      </c>
      <c r="N2805" s="2">
        <f t="shared" si="841"/>
        <v>-1.555000000000291</v>
      </c>
      <c r="O2805" s="2">
        <f t="shared" si="842"/>
        <v>-0.41333333333341216</v>
      </c>
      <c r="P2805" s="2">
        <f t="shared" si="843"/>
        <v>-1.9749999999999091</v>
      </c>
      <c r="Q2805" s="2">
        <f t="shared" si="830"/>
        <v>38.162500000000364</v>
      </c>
      <c r="R2805" s="2">
        <f t="shared" si="831"/>
        <v>40.085000000000491</v>
      </c>
      <c r="S2805" s="2">
        <f t="shared" si="832"/>
        <v>38.943333333333612</v>
      </c>
      <c r="T2805" s="2">
        <f t="shared" si="833"/>
        <v>40.505000000000109</v>
      </c>
      <c r="U2805" s="2">
        <f ca="1">IFERROR(SUM(OFFSET(M2805,0,0,-计算结果!$B$18,1)),SUM(OFFSET(M2805,0,0,-ROW(),1)))</f>
        <v>856.43749999999818</v>
      </c>
      <c r="V2805" s="2">
        <f ca="1">IFERROR(SUM(OFFSET(N2805,0,0,-计算结果!$B$18,1)),SUM(OFFSET(N2805,0,0,-ROW(),1)))</f>
        <v>945.66250000000082</v>
      </c>
      <c r="W2805" s="2">
        <f ca="1">IFERROR(SUM(OFFSET(O2805,0,0,-计算结果!$B$18,1)),SUM(OFFSET(O2805,0,0,-ROW(),1)))</f>
        <v>887.04999999999791</v>
      </c>
      <c r="X2805" s="2">
        <f ca="1">IFERROR(SUM(OFFSET(P2805,0,0,-计算结果!$B$18,1)),SUM(OFFSET(P2805,0,0,-ROW(),1)))</f>
        <v>948.27499999999918</v>
      </c>
      <c r="Y2805" s="2">
        <f ca="1">IFERROR(SUM(OFFSET(Q2805,0,0,-计算结果!$B$18,1)),SUM(OFFSET(Q2805,0,0,-ROW(),1)))</f>
        <v>669.23250000000098</v>
      </c>
      <c r="Z2805" s="2">
        <f ca="1">IFERROR(SUM(OFFSET(R2805,0,0,-计算结果!$B$18,1)),SUM(OFFSET(R2805,0,0,-ROW(),1)))</f>
        <v>580.00749999999834</v>
      </c>
      <c r="AA2805" s="2">
        <f ca="1">IFERROR(SUM(OFFSET(S2805,0,0,-计算结果!$B$18,1)),SUM(OFFSET(S2805,0,0,-ROW(),1)))</f>
        <v>638.62000000000126</v>
      </c>
      <c r="AB2805" s="2">
        <f ca="1">IFERROR(SUM(OFFSET(T2805,0,0,-计算结果!$B$18,1)),SUM(OFFSET(T2805,0,0,-ROW(),1)))</f>
        <v>577.39499999999998</v>
      </c>
      <c r="AC2805" s="2">
        <f t="shared" ca="1" si="834"/>
        <v>1.2797308857534517</v>
      </c>
      <c r="AD2805" s="2">
        <f t="shared" ca="1" si="835"/>
        <v>1.6304315030409151</v>
      </c>
      <c r="AE2805" s="2">
        <f t="shared" ca="1" si="836"/>
        <v>1.3890106792771855</v>
      </c>
      <c r="AF2805" s="2">
        <f t="shared" ca="1" si="837"/>
        <v>1.6423332380779176</v>
      </c>
      <c r="AG2805" s="4" t="str">
        <f ca="1">IF(AND(AC2805&lt;计算结果!$B$19,AD2805&lt;计算结果!$B$19,AE2805&lt;计算结果!$B$19,AF2805&lt;计算结果!$B$19),"买",IF(AND(AC2805&gt;计算结果!$B$20,AD2805&gt;计算结果!$B$20,AE2805&gt;计算结果!$B$20,AF2805&gt;计算结果!$B$20),"卖",AG2804))</f>
        <v>卖</v>
      </c>
      <c r="AH2805" s="4" t="str">
        <f t="shared" ca="1" si="838"/>
        <v/>
      </c>
      <c r="AI2805" s="3">
        <f ca="1">IF(AG2804="买",E2805/E2804-1,0)-IF(AH2805=1,计算结果!B$17,0)</f>
        <v>0</v>
      </c>
      <c r="AJ2805" s="2">
        <f t="shared" ca="1" si="839"/>
        <v>1.5380098079150362</v>
      </c>
      <c r="AK2805" s="3">
        <f ca="1">1-AJ2805/MAX(AJ$2:AJ2805)</f>
        <v>0</v>
      </c>
    </row>
    <row r="2806" spans="1:37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6">
        <v>91367448576</v>
      </c>
      <c r="G2806" s="3">
        <f t="shared" si="825"/>
        <v>-3.2694729129402189E-3</v>
      </c>
      <c r="H2806" s="3">
        <f>1-E2806/MAX(E$2:E2806)</f>
        <v>0.44912373238957326</v>
      </c>
      <c r="I2806" s="22">
        <f t="shared" si="826"/>
        <v>3240.4974999999999</v>
      </c>
      <c r="J2806" s="22">
        <f t="shared" si="827"/>
        <v>3242.8100000000004</v>
      </c>
      <c r="K2806" s="22">
        <f t="shared" si="828"/>
        <v>3241.4600000000005</v>
      </c>
      <c r="L2806" s="22">
        <f t="shared" si="829"/>
        <v>3243.3850000000002</v>
      </c>
      <c r="M2806" s="2">
        <f t="shared" si="840"/>
        <v>7.6625000000003638</v>
      </c>
      <c r="N2806" s="2">
        <f t="shared" si="841"/>
        <v>4.6125000000001819</v>
      </c>
      <c r="O2806" s="2">
        <f t="shared" si="842"/>
        <v>8.1233333333334485</v>
      </c>
      <c r="P2806" s="2">
        <f t="shared" si="843"/>
        <v>9.0450000000000728</v>
      </c>
      <c r="Q2806" s="2">
        <f t="shared" si="830"/>
        <v>14.587499999999636</v>
      </c>
      <c r="R2806" s="2">
        <f t="shared" si="831"/>
        <v>17.637499999999818</v>
      </c>
      <c r="S2806" s="2">
        <f t="shared" si="832"/>
        <v>14.126666666666551</v>
      </c>
      <c r="T2806" s="2">
        <f t="shared" si="833"/>
        <v>13.204999999999927</v>
      </c>
      <c r="U2806" s="2">
        <f ca="1">IFERROR(SUM(OFFSET(M2806,0,0,-计算结果!$B$18,1)),SUM(OFFSET(M2806,0,0,-ROW(),1)))</f>
        <v>834.74249999999847</v>
      </c>
      <c r="V2806" s="2">
        <f ca="1">IFERROR(SUM(OFFSET(N2806,0,0,-计算结果!$B$18,1)),SUM(OFFSET(N2806,0,0,-ROW(),1)))</f>
        <v>913.3075000000008</v>
      </c>
      <c r="W2806" s="2">
        <f ca="1">IFERROR(SUM(OFFSET(O2806,0,0,-计算结果!$B$18,1)),SUM(OFFSET(O2806,0,0,-ROW(),1)))</f>
        <v>862.78333333333148</v>
      </c>
      <c r="X2806" s="2">
        <f ca="1">IFERROR(SUM(OFFSET(P2806,0,0,-计算结果!$B$18,1)),SUM(OFFSET(P2806,0,0,-ROW(),1)))</f>
        <v>918.86499999999933</v>
      </c>
      <c r="Y2806" s="2">
        <f ca="1">IFERROR(SUM(OFFSET(Q2806,0,0,-计算结果!$B$18,1)),SUM(OFFSET(Q2806,0,0,-ROW(),1)))</f>
        <v>691.19750000000067</v>
      </c>
      <c r="Z2806" s="2">
        <f ca="1">IFERROR(SUM(OFFSET(R2806,0,0,-计算结果!$B$18,1)),SUM(OFFSET(R2806,0,0,-ROW(),1)))</f>
        <v>612.63249999999834</v>
      </c>
      <c r="AA2806" s="2">
        <f ca="1">IFERROR(SUM(OFFSET(S2806,0,0,-计算结果!$B$18,1)),SUM(OFFSET(S2806,0,0,-ROW(),1)))</f>
        <v>663.15666666666766</v>
      </c>
      <c r="AB2806" s="2">
        <f ca="1">IFERROR(SUM(OFFSET(T2806,0,0,-计算结果!$B$18,1)),SUM(OFFSET(T2806,0,0,-ROW(),1)))</f>
        <v>607.07499999999982</v>
      </c>
      <c r="AC2806" s="2">
        <f t="shared" ca="1" si="834"/>
        <v>1.2076758090126161</v>
      </c>
      <c r="AD2806" s="2">
        <f t="shared" ca="1" si="835"/>
        <v>1.4907917878989496</v>
      </c>
      <c r="AE2806" s="2">
        <f t="shared" ca="1" si="836"/>
        <v>1.3010248960778452</v>
      </c>
      <c r="AF2806" s="2">
        <f t="shared" ca="1" si="837"/>
        <v>1.5135938722563103</v>
      </c>
      <c r="AG2806" s="4" t="str">
        <f ca="1">IF(AND(AC2806&lt;计算结果!$B$19,AD2806&lt;计算结果!$B$19,AE2806&lt;计算结果!$B$19,AF2806&lt;计算结果!$B$19),"买",IF(AND(AC2806&gt;计算结果!$B$20,AD2806&gt;计算结果!$B$20,AE2806&gt;计算结果!$B$20,AF2806&gt;计算结果!$B$20),"卖",AG2805))</f>
        <v>卖</v>
      </c>
      <c r="AH2806" s="4" t="str">
        <f t="shared" ca="1" si="838"/>
        <v/>
      </c>
      <c r="AI2806" s="3">
        <f ca="1">IF(AG2805="买",E2806/E2805-1,0)-IF(AH2806=1,计算结果!B$17,0)</f>
        <v>0</v>
      </c>
      <c r="AJ2806" s="2">
        <f t="shared" ca="1" si="839"/>
        <v>1.5380098079150362</v>
      </c>
      <c r="AK2806" s="3">
        <f ca="1">1-AJ2806/MAX(AJ$2:AJ2806)</f>
        <v>0</v>
      </c>
    </row>
    <row r="2807" spans="1:37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6">
        <v>107464073216</v>
      </c>
      <c r="G2807" s="3">
        <f t="shared" si="825"/>
        <v>4.6052489336270153E-3</v>
      </c>
      <c r="H2807" s="3">
        <f>1-E2807/MAX(E$2:E2807)</f>
        <v>0.44658681004559997</v>
      </c>
      <c r="I2807" s="22">
        <f t="shared" si="826"/>
        <v>3253.6774999999998</v>
      </c>
      <c r="J2807" s="22">
        <f t="shared" si="827"/>
        <v>3250.1325000000002</v>
      </c>
      <c r="K2807" s="22">
        <f t="shared" si="828"/>
        <v>3254.0633333333335</v>
      </c>
      <c r="L2807" s="22">
        <f t="shared" si="829"/>
        <v>3254.835</v>
      </c>
      <c r="M2807" s="2">
        <f t="shared" si="840"/>
        <v>30.872499999999945</v>
      </c>
      <c r="N2807" s="2">
        <f t="shared" si="841"/>
        <v>28.559999999999491</v>
      </c>
      <c r="O2807" s="2">
        <f t="shared" si="842"/>
        <v>29.9099999999994</v>
      </c>
      <c r="P2807" s="2">
        <f t="shared" si="843"/>
        <v>27.984999999999673</v>
      </c>
      <c r="Q2807" s="2">
        <f t="shared" si="830"/>
        <v>2.1974999999997635</v>
      </c>
      <c r="R2807" s="2">
        <f t="shared" si="831"/>
        <v>4.5100000000002183</v>
      </c>
      <c r="S2807" s="2">
        <f t="shared" si="832"/>
        <v>3.1600000000003092</v>
      </c>
      <c r="T2807" s="2">
        <f t="shared" si="833"/>
        <v>5.0850000000000364</v>
      </c>
      <c r="U2807" s="2">
        <f ca="1">IFERROR(SUM(OFFSET(M2807,0,0,-计算结果!$B$18,1)),SUM(OFFSET(M2807,0,0,-ROW(),1)))</f>
        <v>869.70999999999822</v>
      </c>
      <c r="V2807" s="2">
        <f ca="1">IFERROR(SUM(OFFSET(N2807,0,0,-计算结果!$B$18,1)),SUM(OFFSET(N2807,0,0,-ROW(),1)))</f>
        <v>943.78499999999985</v>
      </c>
      <c r="W2807" s="2">
        <f ca="1">IFERROR(SUM(OFFSET(O2807,0,0,-计算结果!$B$18,1)),SUM(OFFSET(O2807,0,0,-ROW(),1)))</f>
        <v>896.8333333333303</v>
      </c>
      <c r="X2807" s="2">
        <f ca="1">IFERROR(SUM(OFFSET(P2807,0,0,-计算结果!$B$18,1)),SUM(OFFSET(P2807,0,0,-ROW(),1)))</f>
        <v>951.07999999999856</v>
      </c>
      <c r="Y2807" s="2">
        <f ca="1">IFERROR(SUM(OFFSET(Q2807,0,0,-计算结果!$B$18,1)),SUM(OFFSET(Q2807,0,0,-ROW(),1)))</f>
        <v>658.63000000000056</v>
      </c>
      <c r="Z2807" s="2">
        <f ca="1">IFERROR(SUM(OFFSET(R2807,0,0,-计算结果!$B$18,1)),SUM(OFFSET(R2807,0,0,-ROW(),1)))</f>
        <v>584.55499999999893</v>
      </c>
      <c r="AA2807" s="2">
        <f ca="1">IFERROR(SUM(OFFSET(S2807,0,0,-计算结果!$B$18,1)),SUM(OFFSET(S2807,0,0,-ROW(),1)))</f>
        <v>631.50666666666848</v>
      </c>
      <c r="AB2807" s="2">
        <f ca="1">IFERROR(SUM(OFFSET(T2807,0,0,-计算结果!$B$18,1)),SUM(OFFSET(T2807,0,0,-ROW(),1)))</f>
        <v>577.26000000000022</v>
      </c>
      <c r="AC2807" s="2">
        <f t="shared" ca="1" si="834"/>
        <v>1.320483427721175</v>
      </c>
      <c r="AD2807" s="2">
        <f t="shared" ca="1" si="835"/>
        <v>1.6145358435048911</v>
      </c>
      <c r="AE2807" s="2">
        <f t="shared" ca="1" si="836"/>
        <v>1.4201486392331477</v>
      </c>
      <c r="AF2807" s="2">
        <f t="shared" ca="1" si="837"/>
        <v>1.6475764820011749</v>
      </c>
      <c r="AG2807" s="4" t="str">
        <f ca="1">IF(AND(AC2807&lt;计算结果!$B$19,AD2807&lt;计算结果!$B$19,AE2807&lt;计算结果!$B$19,AF2807&lt;计算结果!$B$19),"买",IF(AND(AC2807&gt;计算结果!$B$20,AD2807&gt;计算结果!$B$20,AE2807&gt;计算结果!$B$20,AF2807&gt;计算结果!$B$20),"卖",AG2806))</f>
        <v>卖</v>
      </c>
      <c r="AH2807" s="4" t="str">
        <f t="shared" ca="1" si="838"/>
        <v/>
      </c>
      <c r="AI2807" s="3">
        <f ca="1">IF(AG2806="买",E2807/E2806-1,0)-IF(AH2807=1,计算结果!B$17,0)</f>
        <v>0</v>
      </c>
      <c r="AJ2807" s="2">
        <f t="shared" ca="1" si="839"/>
        <v>1.5380098079150362</v>
      </c>
      <c r="AK2807" s="3">
        <f ca="1">1-AJ2807/MAX(AJ$2:AJ2807)</f>
        <v>0</v>
      </c>
    </row>
    <row r="2808" spans="1:37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6">
        <v>107416887296</v>
      </c>
      <c r="G2808" s="3">
        <f t="shared" si="825"/>
        <v>-8.4119390503364366E-3</v>
      </c>
      <c r="H2808" s="3">
        <f>1-E2808/MAX(E$2:E2808)</f>
        <v>0.45124208806914856</v>
      </c>
      <c r="I2808" s="22">
        <f t="shared" si="826"/>
        <v>3231.2449999999999</v>
      </c>
      <c r="J2808" s="22">
        <f t="shared" si="827"/>
        <v>3237.7649999999999</v>
      </c>
      <c r="K2808" s="22">
        <f t="shared" si="828"/>
        <v>3233.2733333333331</v>
      </c>
      <c r="L2808" s="22">
        <f t="shared" si="829"/>
        <v>3237.33</v>
      </c>
      <c r="M2808" s="2">
        <f t="shared" si="840"/>
        <v>9.2500000000200089E-2</v>
      </c>
      <c r="N2808" s="2">
        <f t="shared" si="841"/>
        <v>3.6374999999998181</v>
      </c>
      <c r="O2808" s="2">
        <f t="shared" si="842"/>
        <v>-0.2933333333335213</v>
      </c>
      <c r="P2808" s="2">
        <f t="shared" si="843"/>
        <v>-1.0650000000000546</v>
      </c>
      <c r="Q2808" s="2">
        <f t="shared" si="830"/>
        <v>32.787499999999909</v>
      </c>
      <c r="R2808" s="2">
        <f t="shared" si="831"/>
        <v>29.242500000000291</v>
      </c>
      <c r="S2808" s="2">
        <f t="shared" si="832"/>
        <v>33.17333333333363</v>
      </c>
      <c r="T2808" s="2">
        <f t="shared" si="833"/>
        <v>33.945000000000164</v>
      </c>
      <c r="U2808" s="2">
        <f ca="1">IFERROR(SUM(OFFSET(M2808,0,0,-计算结果!$B$18,1)),SUM(OFFSET(M2808,0,0,-ROW(),1)))</f>
        <v>846.4449999999988</v>
      </c>
      <c r="V2808" s="2">
        <f ca="1">IFERROR(SUM(OFFSET(N2808,0,0,-计算结果!$B$18,1)),SUM(OFFSET(N2808,0,0,-ROW(),1)))</f>
        <v>928.98499999999967</v>
      </c>
      <c r="W2808" s="2">
        <f ca="1">IFERROR(SUM(OFFSET(O2808,0,0,-计算结果!$B$18,1)),SUM(OFFSET(O2808,0,0,-ROW(),1)))</f>
        <v>873.90999999999667</v>
      </c>
      <c r="X2808" s="2">
        <f ca="1">IFERROR(SUM(OFFSET(P2808,0,0,-计算结果!$B$18,1)),SUM(OFFSET(P2808,0,0,-ROW(),1)))</f>
        <v>928.83999999999878</v>
      </c>
      <c r="Y2808" s="2">
        <f ca="1">IFERROR(SUM(OFFSET(Q2808,0,0,-计算结果!$B$18,1)),SUM(OFFSET(Q2808,0,0,-ROW(),1)))</f>
        <v>680.54500000000007</v>
      </c>
      <c r="Z2808" s="2">
        <f ca="1">IFERROR(SUM(OFFSET(R2808,0,0,-计算结果!$B$18,1)),SUM(OFFSET(R2808,0,0,-ROW(),1)))</f>
        <v>598.0049999999992</v>
      </c>
      <c r="AA2808" s="2">
        <f ca="1">IFERROR(SUM(OFFSET(S2808,0,0,-计算结果!$B$18,1)),SUM(OFFSET(S2808,0,0,-ROW(),1)))</f>
        <v>653.0800000000022</v>
      </c>
      <c r="AB2808" s="2">
        <f ca="1">IFERROR(SUM(OFFSET(T2808,0,0,-计算结果!$B$18,1)),SUM(OFFSET(T2808,0,0,-ROW(),1)))</f>
        <v>598.15000000000009</v>
      </c>
      <c r="AC2808" s="2">
        <f t="shared" ca="1" si="834"/>
        <v>1.2437752095746772</v>
      </c>
      <c r="AD2808" s="2">
        <f t="shared" ca="1" si="835"/>
        <v>1.5534736331636039</v>
      </c>
      <c r="AE2808" s="2">
        <f t="shared" ca="1" si="836"/>
        <v>1.338136216083778</v>
      </c>
      <c r="AF2808" s="2">
        <f t="shared" ca="1" si="837"/>
        <v>1.5528546351249664</v>
      </c>
      <c r="AG2808" s="4" t="str">
        <f ca="1">IF(AND(AC2808&lt;计算结果!$B$19,AD2808&lt;计算结果!$B$19,AE2808&lt;计算结果!$B$19,AF2808&lt;计算结果!$B$19),"买",IF(AND(AC2808&gt;计算结果!$B$20,AD2808&gt;计算结果!$B$20,AE2808&gt;计算结果!$B$20,AF2808&gt;计算结果!$B$20),"卖",AG2807))</f>
        <v>卖</v>
      </c>
      <c r="AH2808" s="4" t="str">
        <f t="shared" ca="1" si="838"/>
        <v/>
      </c>
      <c r="AI2808" s="3">
        <f ca="1">IF(AG2807="买",E2808/E2807-1,0)-IF(AH2808=1,计算结果!B$17,0)</f>
        <v>0</v>
      </c>
      <c r="AJ2808" s="2">
        <f t="shared" ca="1" si="839"/>
        <v>1.5380098079150362</v>
      </c>
      <c r="AK2808" s="3">
        <f ca="1">1-AJ2808/MAX(AJ$2:AJ2808)</f>
        <v>0</v>
      </c>
    </row>
    <row r="2809" spans="1:37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6">
        <v>92015845376</v>
      </c>
      <c r="G2809" s="3">
        <f t="shared" si="825"/>
        <v>1.7766560418708277E-3</v>
      </c>
      <c r="H2809" s="3">
        <f>1-E2809/MAX(E$2:E2809)</f>
        <v>0.45026713400939222</v>
      </c>
      <c r="I2809" s="22">
        <f t="shared" si="826"/>
        <v>3230.9274999999998</v>
      </c>
      <c r="J2809" s="22">
        <f t="shared" si="827"/>
        <v>3228.2474999999999</v>
      </c>
      <c r="K2809" s="22">
        <f t="shared" si="828"/>
        <v>3230.94</v>
      </c>
      <c r="L2809" s="22">
        <f t="shared" si="829"/>
        <v>3230.9650000000001</v>
      </c>
      <c r="M2809" s="2">
        <f t="shared" si="840"/>
        <v>12.545000000000073</v>
      </c>
      <c r="N2809" s="2">
        <f t="shared" si="841"/>
        <v>6.0250000000000909</v>
      </c>
      <c r="O2809" s="2">
        <f t="shared" si="842"/>
        <v>10.516666666666879</v>
      </c>
      <c r="P2809" s="2">
        <f t="shared" si="843"/>
        <v>6.4600000000000364</v>
      </c>
      <c r="Q2809" s="2">
        <f t="shared" si="830"/>
        <v>13.105000000000018</v>
      </c>
      <c r="R2809" s="2">
        <f t="shared" si="831"/>
        <v>19.625</v>
      </c>
      <c r="S2809" s="2">
        <f t="shared" si="832"/>
        <v>15.133333333333212</v>
      </c>
      <c r="T2809" s="2">
        <f t="shared" si="833"/>
        <v>19.190000000000055</v>
      </c>
      <c r="U2809" s="2">
        <f ca="1">IFERROR(SUM(OFFSET(M2809,0,0,-计算结果!$B$18,1)),SUM(OFFSET(M2809,0,0,-ROW(),1)))</f>
        <v>852.07749999999896</v>
      </c>
      <c r="V2809" s="2">
        <f ca="1">IFERROR(SUM(OFFSET(N2809,0,0,-计算结果!$B$18,1)),SUM(OFFSET(N2809,0,0,-ROW(),1)))</f>
        <v>933.22749999999996</v>
      </c>
      <c r="W2809" s="2">
        <f ca="1">IFERROR(SUM(OFFSET(O2809,0,0,-计算结果!$B$18,1)),SUM(OFFSET(O2809,0,0,-ROW(),1)))</f>
        <v>879.63999999999669</v>
      </c>
      <c r="X2809" s="2">
        <f ca="1">IFERROR(SUM(OFFSET(P2809,0,0,-计算结果!$B$18,1)),SUM(OFFSET(P2809,0,0,-ROW(),1)))</f>
        <v>934.76499999999851</v>
      </c>
      <c r="Y2809" s="2">
        <f ca="1">IFERROR(SUM(OFFSET(Q2809,0,0,-计算结果!$B$18,1)),SUM(OFFSET(Q2809,0,0,-ROW(),1)))</f>
        <v>655.48250000000007</v>
      </c>
      <c r="Z2809" s="2">
        <f ca="1">IFERROR(SUM(OFFSET(R2809,0,0,-计算结果!$B$18,1)),SUM(OFFSET(R2809,0,0,-ROW(),1)))</f>
        <v>574.33249999999907</v>
      </c>
      <c r="AA2809" s="2">
        <f ca="1">IFERROR(SUM(OFFSET(S2809,0,0,-计算结果!$B$18,1)),SUM(OFFSET(S2809,0,0,-ROW(),1)))</f>
        <v>627.92000000000235</v>
      </c>
      <c r="AB2809" s="2">
        <f ca="1">IFERROR(SUM(OFFSET(T2809,0,0,-计算结果!$B$18,1)),SUM(OFFSET(T2809,0,0,-ROW(),1)))</f>
        <v>572.79500000000053</v>
      </c>
      <c r="AC2809" s="2">
        <f t="shared" ca="1" si="834"/>
        <v>1.299924101711333</v>
      </c>
      <c r="AD2809" s="2">
        <f t="shared" ca="1" si="835"/>
        <v>1.6248906339098022</v>
      </c>
      <c r="AE2809" s="2">
        <f t="shared" ca="1" si="836"/>
        <v>1.4008790928780632</v>
      </c>
      <c r="AF2809" s="2">
        <f t="shared" ca="1" si="837"/>
        <v>1.6319363821262365</v>
      </c>
      <c r="AG2809" s="4" t="str">
        <f ca="1">IF(AND(AC2809&lt;计算结果!$B$19,AD2809&lt;计算结果!$B$19,AE2809&lt;计算结果!$B$19,AF2809&lt;计算结果!$B$19),"买",IF(AND(AC2809&gt;计算结果!$B$20,AD2809&gt;计算结果!$B$20,AE2809&gt;计算结果!$B$20,AF2809&gt;计算结果!$B$20),"卖",AG2808))</f>
        <v>卖</v>
      </c>
      <c r="AH2809" s="4" t="str">
        <f t="shared" ca="1" si="838"/>
        <v/>
      </c>
      <c r="AI2809" s="3">
        <f ca="1">IF(AG2808="买",E2809/E2808-1,0)-IF(AH2809=1,计算结果!B$17,0)</f>
        <v>0</v>
      </c>
      <c r="AJ2809" s="2">
        <f t="shared" ca="1" si="839"/>
        <v>1.5380098079150362</v>
      </c>
      <c r="AK2809" s="3">
        <f ca="1">1-AJ2809/MAX(AJ$2:AJ2809)</f>
        <v>0</v>
      </c>
    </row>
    <row r="2810" spans="1:37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6">
        <v>103745765376</v>
      </c>
      <c r="G2810" s="3">
        <f t="shared" si="825"/>
        <v>1.1978123674900809E-2</v>
      </c>
      <c r="H2810" s="3">
        <f>1-E2810/MAX(E$2:E2810)</f>
        <v>0.44368236575239905</v>
      </c>
      <c r="I2810" s="22">
        <f t="shared" si="826"/>
        <v>3259.2350000000001</v>
      </c>
      <c r="J2810" s="22">
        <f t="shared" si="827"/>
        <v>3248.895</v>
      </c>
      <c r="K2810" s="22">
        <f t="shared" si="828"/>
        <v>3255.7833333333333</v>
      </c>
      <c r="L2810" s="22">
        <f t="shared" si="829"/>
        <v>3248.88</v>
      </c>
      <c r="M2810" s="2">
        <f t="shared" si="840"/>
        <v>38.822500000000218</v>
      </c>
      <c r="N2810" s="2">
        <f t="shared" si="841"/>
        <v>41.502500000000055</v>
      </c>
      <c r="O2810" s="2">
        <f t="shared" si="842"/>
        <v>38.809999999999945</v>
      </c>
      <c r="P2810" s="2">
        <f t="shared" si="843"/>
        <v>38.784999999999854</v>
      </c>
      <c r="Q2810" s="2">
        <f t="shared" si="830"/>
        <v>2.9174999999995634</v>
      </c>
      <c r="R2810" s="2">
        <f t="shared" si="831"/>
        <v>0.23749999999972715</v>
      </c>
      <c r="S2810" s="2">
        <f t="shared" si="832"/>
        <v>2.9299999999998363</v>
      </c>
      <c r="T2810" s="2">
        <f t="shared" si="833"/>
        <v>2.9549999999999272</v>
      </c>
      <c r="U2810" s="2">
        <f ca="1">IFERROR(SUM(OFFSET(M2810,0,0,-计算结果!$B$18,1)),SUM(OFFSET(M2810,0,0,-ROW(),1)))</f>
        <v>874.23499999999922</v>
      </c>
      <c r="V2810" s="2">
        <f ca="1">IFERROR(SUM(OFFSET(N2810,0,0,-计算结果!$B$18,1)),SUM(OFFSET(N2810,0,0,-ROW(),1)))</f>
        <v>956.16249999999991</v>
      </c>
      <c r="W2810" s="2">
        <f ca="1">IFERROR(SUM(OFFSET(O2810,0,0,-计算结果!$B$18,1)),SUM(OFFSET(O2810,0,0,-ROW(),1)))</f>
        <v>899.41333333332977</v>
      </c>
      <c r="X2810" s="2">
        <f ca="1">IFERROR(SUM(OFFSET(P2810,0,0,-计算结果!$B$18,1)),SUM(OFFSET(P2810,0,0,-ROW(),1)))</f>
        <v>949.76999999999816</v>
      </c>
      <c r="Y2810" s="2">
        <f ca="1">IFERROR(SUM(OFFSET(Q2810,0,0,-计算结果!$B$18,1)),SUM(OFFSET(Q2810,0,0,-ROW(),1)))</f>
        <v>653.48499999999922</v>
      </c>
      <c r="Z2810" s="2">
        <f ca="1">IFERROR(SUM(OFFSET(R2810,0,0,-计算结果!$B$18,1)),SUM(OFFSET(R2810,0,0,-ROW(),1)))</f>
        <v>571.55749999999853</v>
      </c>
      <c r="AA2810" s="2">
        <f ca="1">IFERROR(SUM(OFFSET(S2810,0,0,-计算结果!$B$18,1)),SUM(OFFSET(S2810,0,0,-ROW(),1)))</f>
        <v>628.30666666666866</v>
      </c>
      <c r="AB2810" s="2">
        <f ca="1">IFERROR(SUM(OFFSET(T2810,0,0,-计算结果!$B$18,1)),SUM(OFFSET(T2810,0,0,-ROW(),1)))</f>
        <v>577.95000000000027</v>
      </c>
      <c r="AC2810" s="2">
        <f t="shared" ca="1" si="834"/>
        <v>1.3378042342211378</v>
      </c>
      <c r="AD2810" s="2">
        <f t="shared" ca="1" si="835"/>
        <v>1.6729069253749664</v>
      </c>
      <c r="AE2810" s="2">
        <f t="shared" ca="1" si="836"/>
        <v>1.4314878085011464</v>
      </c>
      <c r="AF2810" s="2">
        <f t="shared" ca="1" si="837"/>
        <v>1.6433428497274811</v>
      </c>
      <c r="AG2810" s="4" t="str">
        <f ca="1">IF(AND(AC2810&lt;计算结果!$B$19,AD2810&lt;计算结果!$B$19,AE2810&lt;计算结果!$B$19,AF2810&lt;计算结果!$B$19),"买",IF(AND(AC2810&gt;计算结果!$B$20,AD2810&gt;计算结果!$B$20,AE2810&gt;计算结果!$B$20,AF2810&gt;计算结果!$B$20),"卖",AG2809))</f>
        <v>卖</v>
      </c>
      <c r="AH2810" s="4" t="str">
        <f t="shared" ca="1" si="838"/>
        <v/>
      </c>
      <c r="AI2810" s="3">
        <f ca="1">IF(AG2809="买",E2810/E2809-1,0)-IF(AH2810=1,计算结果!B$17,0)</f>
        <v>0</v>
      </c>
      <c r="AJ2810" s="2">
        <f t="shared" ca="1" si="839"/>
        <v>1.5380098079150362</v>
      </c>
      <c r="AK2810" s="3">
        <f ca="1">1-AJ2810/MAX(AJ$2:AJ2810)</f>
        <v>0</v>
      </c>
    </row>
    <row r="2811" spans="1:37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6">
        <v>186928365568</v>
      </c>
      <c r="G2811" s="3">
        <f t="shared" si="825"/>
        <v>-1.5705333084576445E-2</v>
      </c>
      <c r="H2811" s="3">
        <f>1-E2811/MAX(E$2:E2811)</f>
        <v>0.45241951949908121</v>
      </c>
      <c r="I2811" s="22">
        <f t="shared" si="826"/>
        <v>3217.6</v>
      </c>
      <c r="J2811" s="22">
        <f t="shared" si="827"/>
        <v>3230.56</v>
      </c>
      <c r="K2811" s="22">
        <f t="shared" si="828"/>
        <v>3217.3866666666668</v>
      </c>
      <c r="L2811" s="22">
        <f t="shared" si="829"/>
        <v>3216.96</v>
      </c>
      <c r="M2811" s="2">
        <f t="shared" si="840"/>
        <v>17.275000000000091</v>
      </c>
      <c r="N2811" s="2">
        <f t="shared" si="841"/>
        <v>27.615000000000236</v>
      </c>
      <c r="O2811" s="2">
        <f t="shared" si="842"/>
        <v>20.726666666666915</v>
      </c>
      <c r="P2811" s="2">
        <f t="shared" si="843"/>
        <v>27.630000000000109</v>
      </c>
      <c r="Q2811" s="2">
        <f t="shared" si="830"/>
        <v>101.82500000000027</v>
      </c>
      <c r="R2811" s="2">
        <f t="shared" si="831"/>
        <v>91.485000000000127</v>
      </c>
      <c r="S2811" s="2">
        <f t="shared" si="832"/>
        <v>98.373333333333449</v>
      </c>
      <c r="T2811" s="2">
        <f t="shared" si="833"/>
        <v>91.470000000000255</v>
      </c>
      <c r="U2811" s="2">
        <f ca="1">IFERROR(SUM(OFFSET(M2811,0,0,-计算结果!$B$18,1)),SUM(OFFSET(M2811,0,0,-ROW(),1)))</f>
        <v>878.98499999999922</v>
      </c>
      <c r="V2811" s="2">
        <f ca="1">IFERROR(SUM(OFFSET(N2811,0,0,-计算结果!$B$18,1)),SUM(OFFSET(N2811,0,0,-ROW(),1)))</f>
        <v>970.56</v>
      </c>
      <c r="W2811" s="2">
        <f ca="1">IFERROR(SUM(OFFSET(O2811,0,0,-计算结果!$B$18,1)),SUM(OFFSET(O2811,0,0,-ROW(),1)))</f>
        <v>907.69333333332997</v>
      </c>
      <c r="X2811" s="2">
        <f ca="1">IFERROR(SUM(OFFSET(P2811,0,0,-计算结果!$B$18,1)),SUM(OFFSET(P2811,0,0,-ROW(),1)))</f>
        <v>965.10999999999831</v>
      </c>
      <c r="Y2811" s="2">
        <f ca="1">IFERROR(SUM(OFFSET(Q2811,0,0,-计算结果!$B$18,1)),SUM(OFFSET(Q2811,0,0,-ROW(),1)))</f>
        <v>730.23499999999922</v>
      </c>
      <c r="Z2811" s="2">
        <f ca="1">IFERROR(SUM(OFFSET(R2811,0,0,-计算结果!$B$18,1)),SUM(OFFSET(R2811,0,0,-ROW(),1)))</f>
        <v>638.65999999999849</v>
      </c>
      <c r="AA2811" s="2">
        <f ca="1">IFERROR(SUM(OFFSET(S2811,0,0,-计算结果!$B$18,1)),SUM(OFFSET(S2811,0,0,-ROW(),1)))</f>
        <v>701.52666666666846</v>
      </c>
      <c r="AB2811" s="2">
        <f ca="1">IFERROR(SUM(OFFSET(T2811,0,0,-计算结果!$B$18,1)),SUM(OFFSET(T2811,0,0,-ROW(),1)))</f>
        <v>644.11000000000013</v>
      </c>
      <c r="AC2811" s="2">
        <f t="shared" ca="1" si="834"/>
        <v>1.2037015481317661</v>
      </c>
      <c r="AD2811" s="2">
        <f t="shared" ca="1" si="835"/>
        <v>1.5196818338396052</v>
      </c>
      <c r="AE2811" s="2">
        <f t="shared" ca="1" si="836"/>
        <v>1.293882864989681</v>
      </c>
      <c r="AF2811" s="2">
        <f t="shared" ca="1" si="837"/>
        <v>1.4983620810110045</v>
      </c>
      <c r="AG2811" s="4" t="str">
        <f ca="1">IF(AND(AC2811&lt;计算结果!$B$19,AD2811&lt;计算结果!$B$19,AE2811&lt;计算结果!$B$19,AF2811&lt;计算结果!$B$19),"买",IF(AND(AC2811&gt;计算结果!$B$20,AD2811&gt;计算结果!$B$20,AE2811&gt;计算结果!$B$20,AF2811&gt;计算结果!$B$20),"卖",AG2810))</f>
        <v>卖</v>
      </c>
      <c r="AH2811" s="4" t="str">
        <f t="shared" ca="1" si="838"/>
        <v/>
      </c>
      <c r="AI2811" s="3">
        <f ca="1">IF(AG2810="买",E2811/E2810-1,0)-IF(AH2811=1,计算结果!B$17,0)</f>
        <v>0</v>
      </c>
      <c r="AJ2811" s="2">
        <f t="shared" ca="1" si="839"/>
        <v>1.5380098079150362</v>
      </c>
      <c r="AK2811" s="3">
        <f ca="1">1-AJ2811/MAX(AJ$2:AJ2811)</f>
        <v>0</v>
      </c>
    </row>
    <row r="2812" spans="1:37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6">
        <v>137295896576</v>
      </c>
      <c r="G2812" s="3">
        <f t="shared" si="825"/>
        <v>9.0111365218259465E-4</v>
      </c>
      <c r="H2812" s="3">
        <f>1-E2812/MAX(E$2:E2812)</f>
        <v>0.45192608725243311</v>
      </c>
      <c r="I2812" s="22">
        <f t="shared" si="826"/>
        <v>3218.3325</v>
      </c>
      <c r="J2812" s="22">
        <f t="shared" si="827"/>
        <v>3214.1624999999999</v>
      </c>
      <c r="K2812" s="22">
        <f t="shared" si="828"/>
        <v>3217.396666666667</v>
      </c>
      <c r="L2812" s="22">
        <f t="shared" si="829"/>
        <v>3215.5250000000001</v>
      </c>
      <c r="M2812" s="2">
        <f t="shared" si="840"/>
        <v>18.180000000000291</v>
      </c>
      <c r="N2812" s="2">
        <f t="shared" si="841"/>
        <v>5.2200000000002547</v>
      </c>
      <c r="O2812" s="2">
        <f t="shared" si="842"/>
        <v>18.39333333333343</v>
      </c>
      <c r="P2812" s="2">
        <f t="shared" si="843"/>
        <v>18.820000000000164</v>
      </c>
      <c r="Q2812" s="2">
        <f t="shared" si="830"/>
        <v>22.329999999999927</v>
      </c>
      <c r="R2812" s="2">
        <f t="shared" si="831"/>
        <v>35.289999999999964</v>
      </c>
      <c r="S2812" s="2">
        <f t="shared" si="832"/>
        <v>22.116666666666788</v>
      </c>
      <c r="T2812" s="2">
        <f t="shared" si="833"/>
        <v>21.690000000000055</v>
      </c>
      <c r="U2812" s="2">
        <f ca="1">IFERROR(SUM(OFFSET(M2812,0,0,-计算结果!$B$18,1)),SUM(OFFSET(M2812,0,0,-ROW(),1)))</f>
        <v>787.81999999999971</v>
      </c>
      <c r="V2812" s="2">
        <f ca="1">IFERROR(SUM(OFFSET(N2812,0,0,-计算结果!$B$18,1)),SUM(OFFSET(N2812,0,0,-ROW(),1)))</f>
        <v>863.83500000000004</v>
      </c>
      <c r="W2812" s="2">
        <f ca="1">IFERROR(SUM(OFFSET(O2812,0,0,-计算结果!$B$18,1)),SUM(OFFSET(O2812,0,0,-ROW(),1)))</f>
        <v>815.03333333333057</v>
      </c>
      <c r="X2812" s="2">
        <f ca="1">IFERROR(SUM(OFFSET(P2812,0,0,-计算结果!$B$18,1)),SUM(OFFSET(P2812,0,0,-ROW(),1)))</f>
        <v>869.45999999999867</v>
      </c>
      <c r="Y2812" s="2">
        <f ca="1">IFERROR(SUM(OFFSET(Q2812,0,0,-计算结果!$B$18,1)),SUM(OFFSET(Q2812,0,0,-ROW(),1)))</f>
        <v>759.57999999999902</v>
      </c>
      <c r="Z2812" s="2">
        <f ca="1">IFERROR(SUM(OFFSET(R2812,0,0,-计算结果!$B$18,1)),SUM(OFFSET(R2812,0,0,-ROW(),1)))</f>
        <v>683.56499999999869</v>
      </c>
      <c r="AA2812" s="2">
        <f ca="1">IFERROR(SUM(OFFSET(S2812,0,0,-计算结果!$B$18,1)),SUM(OFFSET(S2812,0,0,-ROW(),1)))</f>
        <v>732.36666666666815</v>
      </c>
      <c r="AB2812" s="2">
        <f ca="1">IFERROR(SUM(OFFSET(T2812,0,0,-计算结果!$B$18,1)),SUM(OFFSET(T2812,0,0,-ROW(),1)))</f>
        <v>677.94</v>
      </c>
      <c r="AC2812" s="2">
        <f t="shared" ca="1" si="834"/>
        <v>1.0371784407172395</v>
      </c>
      <c r="AD2812" s="2">
        <f t="shared" ca="1" si="835"/>
        <v>1.2637203484672295</v>
      </c>
      <c r="AE2812" s="2">
        <f t="shared" ca="1" si="836"/>
        <v>1.1128760639024109</v>
      </c>
      <c r="AF2812" s="2">
        <f t="shared" ca="1" si="837"/>
        <v>1.2825028763607378</v>
      </c>
      <c r="AG2812" s="4" t="str">
        <f ca="1">IF(AND(AC2812&lt;计算结果!$B$19,AD2812&lt;计算结果!$B$19,AE2812&lt;计算结果!$B$19,AF2812&lt;计算结果!$B$19),"买",IF(AND(AC2812&gt;计算结果!$B$20,AD2812&gt;计算结果!$B$20,AE2812&gt;计算结果!$B$20,AF2812&gt;计算结果!$B$20),"卖",AG2811))</f>
        <v>卖</v>
      </c>
      <c r="AH2812" s="4" t="str">
        <f t="shared" ca="1" si="838"/>
        <v/>
      </c>
      <c r="AI2812" s="3">
        <f ca="1">IF(AG2811="买",E2812/E2811-1,0)-IF(AH2812=1,计算结果!B$17,0)</f>
        <v>0</v>
      </c>
      <c r="AJ2812" s="2">
        <f t="shared" ca="1" si="839"/>
        <v>1.5380098079150362</v>
      </c>
      <c r="AK2812" s="3">
        <f ca="1">1-AJ2812/MAX(AJ$2:AJ2812)</f>
        <v>0</v>
      </c>
    </row>
    <row r="2813" spans="1:37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6">
        <v>103787028480</v>
      </c>
      <c r="G2813" s="3">
        <f t="shared" si="825"/>
        <v>-5.3428289363393056E-3</v>
      </c>
      <c r="H2813" s="3">
        <f>1-E2813/MAX(E$2:E2813)</f>
        <v>0.45485435241271355</v>
      </c>
      <c r="I2813" s="22">
        <f t="shared" si="826"/>
        <v>3207.99</v>
      </c>
      <c r="J2813" s="22">
        <f t="shared" si="827"/>
        <v>3211.3050000000003</v>
      </c>
      <c r="K2813" s="22">
        <f t="shared" si="828"/>
        <v>3209.3433333333337</v>
      </c>
      <c r="L2813" s="22">
        <f t="shared" si="829"/>
        <v>3212.05</v>
      </c>
      <c r="M2813" s="2">
        <f t="shared" si="840"/>
        <v>7.0875000000000909</v>
      </c>
      <c r="N2813" s="2">
        <f t="shared" si="841"/>
        <v>11.257500000000164</v>
      </c>
      <c r="O2813" s="2">
        <f t="shared" si="842"/>
        <v>8.0233333333330847</v>
      </c>
      <c r="P2813" s="2">
        <f t="shared" si="843"/>
        <v>9.8949999999999818</v>
      </c>
      <c r="Q2813" s="2">
        <f t="shared" si="830"/>
        <v>19.652500000000146</v>
      </c>
      <c r="R2813" s="2">
        <f t="shared" si="831"/>
        <v>15.482500000000073</v>
      </c>
      <c r="S2813" s="2">
        <f t="shared" si="832"/>
        <v>18.716666666667152</v>
      </c>
      <c r="T2813" s="2">
        <f t="shared" si="833"/>
        <v>16.845000000000255</v>
      </c>
      <c r="U2813" s="2">
        <f ca="1">IFERROR(SUM(OFFSET(M2813,0,0,-计算结果!$B$18,1)),SUM(OFFSET(M2813,0,0,-ROW(),1)))</f>
        <v>757.77999999999975</v>
      </c>
      <c r="V2813" s="2">
        <f ca="1">IFERROR(SUM(OFFSET(N2813,0,0,-计算结果!$B$18,1)),SUM(OFFSET(N2813,0,0,-ROW(),1)))</f>
        <v>812.72499999999991</v>
      </c>
      <c r="W2813" s="2">
        <f ca="1">IFERROR(SUM(OFFSET(O2813,0,0,-计算结果!$B$18,1)),SUM(OFFSET(O2813,0,0,-ROW(),1)))</f>
        <v>777.62999999999693</v>
      </c>
      <c r="X2813" s="2">
        <f ca="1">IFERROR(SUM(OFFSET(P2813,0,0,-计算结果!$B$18,1)),SUM(OFFSET(P2813,0,0,-ROW(),1)))</f>
        <v>817.32999999999856</v>
      </c>
      <c r="Y2813" s="2">
        <f ca="1">IFERROR(SUM(OFFSET(Q2813,0,0,-计算结果!$B$18,1)),SUM(OFFSET(Q2813,0,0,-ROW(),1)))</f>
        <v>794.38999999999942</v>
      </c>
      <c r="Z2813" s="2">
        <f ca="1">IFERROR(SUM(OFFSET(R2813,0,0,-计算结果!$B$18,1)),SUM(OFFSET(R2813,0,0,-ROW(),1)))</f>
        <v>739.44499999999925</v>
      </c>
      <c r="AA2813" s="2">
        <f ca="1">IFERROR(SUM(OFFSET(S2813,0,0,-计算结果!$B$18,1)),SUM(OFFSET(S2813,0,0,-ROW(),1)))</f>
        <v>774.54000000000224</v>
      </c>
      <c r="AB2813" s="2">
        <f ca="1">IFERROR(SUM(OFFSET(T2813,0,0,-计算结果!$B$18,1)),SUM(OFFSET(T2813,0,0,-ROW(),1)))</f>
        <v>734.8400000000006</v>
      </c>
      <c r="AC2813" s="2">
        <f t="shared" ca="1" si="834"/>
        <v>0.95391432419844191</v>
      </c>
      <c r="AD2813" s="2">
        <f t="shared" ca="1" si="835"/>
        <v>1.0991013530418094</v>
      </c>
      <c r="AE2813" s="2">
        <f t="shared" ca="1" si="836"/>
        <v>1.0039894647145333</v>
      </c>
      <c r="AF2813" s="2">
        <f t="shared" ca="1" si="837"/>
        <v>1.1122557291383131</v>
      </c>
      <c r="AG2813" s="4" t="str">
        <f ca="1">IF(AND(AC2813&lt;计算结果!$B$19,AD2813&lt;计算结果!$B$19,AE2813&lt;计算结果!$B$19,AF2813&lt;计算结果!$B$19),"买",IF(AND(AC2813&gt;计算结果!$B$20,AD2813&gt;计算结果!$B$20,AE2813&gt;计算结果!$B$20,AF2813&gt;计算结果!$B$20),"卖",AG2812))</f>
        <v>卖</v>
      </c>
      <c r="AH2813" s="4" t="str">
        <f t="shared" ca="1" si="838"/>
        <v/>
      </c>
      <c r="AI2813" s="3">
        <f ca="1">IF(AG2812="买",E2813/E2812-1,0)-IF(AH2813=1,计算结果!B$17,0)</f>
        <v>0</v>
      </c>
      <c r="AJ2813" s="2">
        <f t="shared" ca="1" si="839"/>
        <v>1.5380098079150362</v>
      </c>
      <c r="AK2813" s="3">
        <f ca="1">1-AJ2813/MAX(AJ$2:AJ2813)</f>
        <v>0</v>
      </c>
    </row>
    <row r="2814" spans="1:37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6">
        <v>98818637824</v>
      </c>
      <c r="G2814" s="3">
        <f t="shared" si="825"/>
        <v>-8.4646044077117955E-3</v>
      </c>
      <c r="H2814" s="3">
        <f>1-E2814/MAX(E$2:E2814)</f>
        <v>0.45946879466412571</v>
      </c>
      <c r="I2814" s="22">
        <f t="shared" si="826"/>
        <v>3177.5875000000001</v>
      </c>
      <c r="J2814" s="22">
        <f t="shared" si="827"/>
        <v>3182.4924999999998</v>
      </c>
      <c r="K2814" s="22">
        <f t="shared" si="828"/>
        <v>3177.8466666666664</v>
      </c>
      <c r="L2814" s="22">
        <f t="shared" si="829"/>
        <v>3178.3649999999998</v>
      </c>
      <c r="M2814" s="2">
        <f t="shared" si="840"/>
        <v>-8.0099999999997635</v>
      </c>
      <c r="N2814" s="2">
        <f t="shared" si="841"/>
        <v>-11.325000000000273</v>
      </c>
      <c r="O2814" s="2">
        <f t="shared" si="842"/>
        <v>-9.363333333333685</v>
      </c>
      <c r="P2814" s="2">
        <f t="shared" si="843"/>
        <v>-12.070000000000164</v>
      </c>
      <c r="Q2814" s="2">
        <f t="shared" si="830"/>
        <v>51.239999999999782</v>
      </c>
      <c r="R2814" s="2">
        <f t="shared" si="831"/>
        <v>54.555000000000291</v>
      </c>
      <c r="S2814" s="2">
        <f t="shared" si="832"/>
        <v>52.593333333333703</v>
      </c>
      <c r="T2814" s="2">
        <f t="shared" si="833"/>
        <v>55.300000000000182</v>
      </c>
      <c r="U2814" s="2">
        <f ca="1">IFERROR(SUM(OFFSET(M2814,0,0,-计算结果!$B$18,1)),SUM(OFFSET(M2814,0,0,-ROW(),1)))</f>
        <v>746.6274999999996</v>
      </c>
      <c r="V2814" s="2">
        <f ca="1">IFERROR(SUM(OFFSET(N2814,0,0,-计算结果!$B$18,1)),SUM(OFFSET(N2814,0,0,-ROW(),1)))</f>
        <v>801.35999999999922</v>
      </c>
      <c r="W2814" s="2">
        <f ca="1">IFERROR(SUM(OFFSET(O2814,0,0,-计算结果!$B$18,1)),SUM(OFFSET(O2814,0,0,-ROW(),1)))</f>
        <v>766.83333333332985</v>
      </c>
      <c r="X2814" s="2">
        <f ca="1">IFERROR(SUM(OFFSET(P2814,0,0,-计算结果!$B$18,1)),SUM(OFFSET(P2814,0,0,-ROW(),1)))</f>
        <v>807.24499999999853</v>
      </c>
      <c r="Y2814" s="2">
        <f ca="1">IFERROR(SUM(OFFSET(Q2814,0,0,-计算结果!$B$18,1)),SUM(OFFSET(Q2814,0,0,-ROW(),1)))</f>
        <v>831.02249999999958</v>
      </c>
      <c r="Z2814" s="2">
        <f ca="1">IFERROR(SUM(OFFSET(R2814,0,0,-计算结果!$B$18,1)),SUM(OFFSET(R2814,0,0,-ROW(),1)))</f>
        <v>776.29</v>
      </c>
      <c r="AA2814" s="2">
        <f ca="1">IFERROR(SUM(OFFSET(S2814,0,0,-计算结果!$B$18,1)),SUM(OFFSET(S2814,0,0,-ROW(),1)))</f>
        <v>810.81666666666933</v>
      </c>
      <c r="AB2814" s="2">
        <f ca="1">IFERROR(SUM(OFFSET(T2814,0,0,-计算结果!$B$18,1)),SUM(OFFSET(T2814,0,0,-ROW(),1)))</f>
        <v>770.40500000000065</v>
      </c>
      <c r="AC2814" s="2">
        <f t="shared" ca="1" si="834"/>
        <v>0.89844438628316314</v>
      </c>
      <c r="AD2814" s="2">
        <f t="shared" ca="1" si="835"/>
        <v>1.0322946321606608</v>
      </c>
      <c r="AE2814" s="2">
        <f t="shared" ca="1" si="836"/>
        <v>0.94575428066352107</v>
      </c>
      <c r="AF2814" s="2">
        <f t="shared" ca="1" si="837"/>
        <v>1.0478190042899487</v>
      </c>
      <c r="AG2814" s="4" t="str">
        <f ca="1">IF(AND(AC2814&lt;计算结果!$B$19,AD2814&lt;计算结果!$B$19,AE2814&lt;计算结果!$B$19,AF2814&lt;计算结果!$B$19),"买",IF(AND(AC2814&gt;计算结果!$B$20,AD2814&gt;计算结果!$B$20,AE2814&gt;计算结果!$B$20,AF2814&gt;计算结果!$B$20),"卖",AG2813))</f>
        <v>卖</v>
      </c>
      <c r="AH2814" s="4" t="str">
        <f t="shared" ca="1" si="838"/>
        <v/>
      </c>
      <c r="AI2814" s="3">
        <f ca="1">IF(AG2813="买",E2814/E2813-1,0)-IF(AH2814=1,计算结果!B$17,0)</f>
        <v>0</v>
      </c>
      <c r="AJ2814" s="2">
        <f t="shared" ca="1" si="839"/>
        <v>1.5380098079150362</v>
      </c>
      <c r="AK2814" s="3">
        <f ca="1">1-AJ2814/MAX(AJ$2:AJ2814)</f>
        <v>0</v>
      </c>
    </row>
    <row r="2815" spans="1:37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6">
        <v>70640762880</v>
      </c>
      <c r="G2815" s="3">
        <f t="shared" si="825"/>
        <v>3.8529216415210676E-3</v>
      </c>
      <c r="H2815" s="3">
        <f>1-E2815/MAX(E$2:E2815)</f>
        <v>0.45738617028516981</v>
      </c>
      <c r="I2815" s="22">
        <f t="shared" si="826"/>
        <v>3183.1725000000006</v>
      </c>
      <c r="J2815" s="22">
        <f t="shared" si="827"/>
        <v>3179.3500000000004</v>
      </c>
      <c r="K2815" s="22">
        <f t="shared" si="828"/>
        <v>3181.2133333333331</v>
      </c>
      <c r="L2815" s="22">
        <f t="shared" si="829"/>
        <v>3177.2950000000001</v>
      </c>
      <c r="M2815" s="2">
        <f t="shared" si="840"/>
        <v>11.462500000000091</v>
      </c>
      <c r="N2815" s="2">
        <f t="shared" si="841"/>
        <v>6.5575000000003456</v>
      </c>
      <c r="O2815" s="2">
        <f t="shared" si="842"/>
        <v>11.203333333333831</v>
      </c>
      <c r="P2815" s="2">
        <f t="shared" si="843"/>
        <v>10.6850000000004</v>
      </c>
      <c r="Q2815" s="2">
        <f t="shared" si="830"/>
        <v>12.047500000000127</v>
      </c>
      <c r="R2815" s="2">
        <f t="shared" si="831"/>
        <v>16.952499999999873</v>
      </c>
      <c r="S2815" s="2">
        <f t="shared" si="832"/>
        <v>12.306666666666388</v>
      </c>
      <c r="T2815" s="2">
        <f t="shared" si="833"/>
        <v>12.824999999999818</v>
      </c>
      <c r="U2815" s="2">
        <f ca="1">IFERROR(SUM(OFFSET(M2815,0,0,-计算结果!$B$18,1)),SUM(OFFSET(M2815,0,0,-ROW(),1)))</f>
        <v>719.86249999999973</v>
      </c>
      <c r="V2815" s="2">
        <f ca="1">IFERROR(SUM(OFFSET(N2815,0,0,-计算结果!$B$18,1)),SUM(OFFSET(N2815,0,0,-ROW(),1)))</f>
        <v>767.42249999999967</v>
      </c>
      <c r="W2815" s="2">
        <f ca="1">IFERROR(SUM(OFFSET(O2815,0,0,-计算结果!$B$18,1)),SUM(OFFSET(O2815,0,0,-ROW(),1)))</f>
        <v>738.6166666666636</v>
      </c>
      <c r="X2815" s="2">
        <f ca="1">IFERROR(SUM(OFFSET(P2815,0,0,-计算结果!$B$18,1)),SUM(OFFSET(P2815,0,0,-ROW(),1)))</f>
        <v>776.12499999999909</v>
      </c>
      <c r="Y2815" s="2">
        <f ca="1">IFERROR(SUM(OFFSET(Q2815,0,0,-计算结果!$B$18,1)),SUM(OFFSET(Q2815,0,0,-ROW(),1)))</f>
        <v>841.63749999999982</v>
      </c>
      <c r="Z2815" s="2">
        <f ca="1">IFERROR(SUM(OFFSET(R2815,0,0,-计算结果!$B$18,1)),SUM(OFFSET(R2815,0,0,-ROW(),1)))</f>
        <v>794.07749999999987</v>
      </c>
      <c r="AA2815" s="2">
        <f ca="1">IFERROR(SUM(OFFSET(S2815,0,0,-计算结果!$B$18,1)),SUM(OFFSET(S2815,0,0,-ROW(),1)))</f>
        <v>822.88333333333594</v>
      </c>
      <c r="AB2815" s="2">
        <f ca="1">IFERROR(SUM(OFFSET(T2815,0,0,-计算结果!$B$18,1)),SUM(OFFSET(T2815,0,0,-ROW(),1)))</f>
        <v>785.37500000000045</v>
      </c>
      <c r="AC2815" s="2">
        <f t="shared" ca="1" si="834"/>
        <v>0.85531181773625808</v>
      </c>
      <c r="AD2815" s="2">
        <f t="shared" ca="1" si="835"/>
        <v>0.96643274743334218</v>
      </c>
      <c r="AE2815" s="2">
        <f t="shared" ca="1" si="836"/>
        <v>0.89759585198387126</v>
      </c>
      <c r="AF2815" s="2">
        <f t="shared" ca="1" si="837"/>
        <v>0.98822218685341223</v>
      </c>
      <c r="AG2815" s="4" t="str">
        <f ca="1">IF(AND(AC2815&lt;计算结果!$B$19,AD2815&lt;计算结果!$B$19,AE2815&lt;计算结果!$B$19,AF2815&lt;计算结果!$B$19),"买",IF(AND(AC2815&gt;计算结果!$B$20,AD2815&gt;计算结果!$B$20,AE2815&gt;计算结果!$B$20,AF2815&gt;计算结果!$B$20),"卖",AG2814))</f>
        <v>卖</v>
      </c>
      <c r="AH2815" s="4" t="str">
        <f t="shared" ca="1" si="838"/>
        <v/>
      </c>
      <c r="AI2815" s="3">
        <f ca="1">IF(AG2814="买",E2815/E2814-1,0)-IF(AH2815=1,计算结果!B$17,0)</f>
        <v>0</v>
      </c>
      <c r="AJ2815" s="2">
        <f t="shared" ca="1" si="839"/>
        <v>1.5380098079150362</v>
      </c>
      <c r="AK2815" s="3">
        <f ca="1">1-AJ2815/MAX(AJ$2:AJ2815)</f>
        <v>0</v>
      </c>
    </row>
    <row r="2816" spans="1:37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6">
        <v>79754321920</v>
      </c>
      <c r="G2816" s="3">
        <f t="shared" si="825"/>
        <v>1.3985356140544525E-3</v>
      </c>
      <c r="H2816" s="3">
        <f>1-E2816/MAX(E$2:E2816)</f>
        <v>0.45662730551963515</v>
      </c>
      <c r="I2816" s="22">
        <f t="shared" si="826"/>
        <v>3189.4300000000003</v>
      </c>
      <c r="J2816" s="22">
        <f t="shared" si="827"/>
        <v>3185.9725000000003</v>
      </c>
      <c r="K2816" s="22">
        <f t="shared" si="828"/>
        <v>3188.0699999999997</v>
      </c>
      <c r="L2816" s="22">
        <f t="shared" si="829"/>
        <v>3185.35</v>
      </c>
      <c r="M2816" s="2">
        <f t="shared" si="840"/>
        <v>13.987499999999272</v>
      </c>
      <c r="N2816" s="2">
        <f t="shared" si="841"/>
        <v>17.809999999999491</v>
      </c>
      <c r="O2816" s="2">
        <f t="shared" si="842"/>
        <v>15.946666666666715</v>
      </c>
      <c r="P2816" s="2">
        <f t="shared" si="843"/>
        <v>19.864999999999782</v>
      </c>
      <c r="Q2816" s="2">
        <f t="shared" si="830"/>
        <v>9.6325000000006185</v>
      </c>
      <c r="R2816" s="2">
        <f t="shared" si="831"/>
        <v>5.8100000000004002</v>
      </c>
      <c r="S2816" s="2">
        <f t="shared" si="832"/>
        <v>7.6733333333331757</v>
      </c>
      <c r="T2816" s="2">
        <f t="shared" si="833"/>
        <v>3.7550000000001091</v>
      </c>
      <c r="U2816" s="2">
        <f ca="1">IFERROR(SUM(OFFSET(M2816,0,0,-计算结果!$B$18,1)),SUM(OFFSET(M2816,0,0,-ROW(),1)))</f>
        <v>722.2549999999992</v>
      </c>
      <c r="V2816" s="2">
        <f ca="1">IFERROR(SUM(OFFSET(N2816,0,0,-计算结果!$B$18,1)),SUM(OFFSET(N2816,0,0,-ROW(),1)))</f>
        <v>769.54249999999956</v>
      </c>
      <c r="W2816" s="2">
        <f ca="1">IFERROR(SUM(OFFSET(O2816,0,0,-计算结果!$B$18,1)),SUM(OFFSET(O2816,0,0,-ROW(),1)))</f>
        <v>741.73333333333039</v>
      </c>
      <c r="X2816" s="2">
        <f ca="1">IFERROR(SUM(OFFSET(P2816,0,0,-计算结果!$B$18,1)),SUM(OFFSET(P2816,0,0,-ROW(),1)))</f>
        <v>780.68999999999915</v>
      </c>
      <c r="Y2816" s="2">
        <f ca="1">IFERROR(SUM(OFFSET(Q2816,0,0,-计算结果!$B$18,1)),SUM(OFFSET(Q2816,0,0,-ROW(),1)))</f>
        <v>834.19500000000062</v>
      </c>
      <c r="Z2816" s="2">
        <f ca="1">IFERROR(SUM(OFFSET(R2816,0,0,-计算结果!$B$18,1)),SUM(OFFSET(R2816,0,0,-ROW(),1)))</f>
        <v>786.90750000000025</v>
      </c>
      <c r="AA2816" s="2">
        <f ca="1">IFERROR(SUM(OFFSET(S2816,0,0,-计算结果!$B$18,1)),SUM(OFFSET(S2816,0,0,-ROW(),1)))</f>
        <v>814.71666666666943</v>
      </c>
      <c r="AB2816" s="2">
        <f ca="1">IFERROR(SUM(OFFSET(T2816,0,0,-计算结果!$B$18,1)),SUM(OFFSET(T2816,0,0,-ROW(),1)))</f>
        <v>775.76000000000067</v>
      </c>
      <c r="AC2816" s="2">
        <f t="shared" ca="1" si="834"/>
        <v>0.86581075168275845</v>
      </c>
      <c r="AD2816" s="2">
        <f t="shared" ca="1" si="835"/>
        <v>0.97793260326022979</v>
      </c>
      <c r="AE2816" s="2">
        <f t="shared" ca="1" si="836"/>
        <v>0.91041875498638936</v>
      </c>
      <c r="AF2816" s="2">
        <f t="shared" ca="1" si="837"/>
        <v>1.006355058265441</v>
      </c>
      <c r="AG2816" s="4" t="str">
        <f ca="1">IF(AND(AC2816&lt;计算结果!$B$19,AD2816&lt;计算结果!$B$19,AE2816&lt;计算结果!$B$19,AF2816&lt;计算结果!$B$19),"买",IF(AND(AC2816&gt;计算结果!$B$20,AD2816&gt;计算结果!$B$20,AE2816&gt;计算结果!$B$20,AF2816&gt;计算结果!$B$20),"卖",AG2815))</f>
        <v>卖</v>
      </c>
      <c r="AH2816" s="4" t="str">
        <f t="shared" ca="1" si="838"/>
        <v/>
      </c>
      <c r="AI2816" s="3">
        <f ca="1">IF(AG2815="买",E2816/E2815-1,0)-IF(AH2816=1,计算结果!B$17,0)</f>
        <v>0</v>
      </c>
      <c r="AJ2816" s="2">
        <f t="shared" ca="1" si="839"/>
        <v>1.5380098079150362</v>
      </c>
      <c r="AK2816" s="3">
        <f ca="1">1-AJ2816/MAX(AJ$2:AJ2816)</f>
        <v>0</v>
      </c>
    </row>
    <row r="2817" spans="1:37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6">
        <v>86919593984</v>
      </c>
      <c r="G2817" s="3">
        <f t="shared" si="825"/>
        <v>2.4361908996684001E-3</v>
      </c>
      <c r="H2817" s="3">
        <f>1-E2817/MAX(E$2:E2817)</f>
        <v>0.4553035459062138</v>
      </c>
      <c r="I2817" s="22">
        <f t="shared" si="826"/>
        <v>3193.6375000000003</v>
      </c>
      <c r="J2817" s="22">
        <f t="shared" si="827"/>
        <v>3190.9525000000003</v>
      </c>
      <c r="K2817" s="22">
        <f t="shared" si="828"/>
        <v>3191.0866666666666</v>
      </c>
      <c r="L2817" s="22">
        <f t="shared" si="829"/>
        <v>3185.9850000000001</v>
      </c>
      <c r="M2817" s="2">
        <f t="shared" si="840"/>
        <v>12.119999999999891</v>
      </c>
      <c r="N2817" s="2">
        <f t="shared" si="841"/>
        <v>15.577499999999873</v>
      </c>
      <c r="O2817" s="2">
        <f t="shared" si="842"/>
        <v>13.480000000000473</v>
      </c>
      <c r="P2817" s="2">
        <f t="shared" si="843"/>
        <v>16.200000000000273</v>
      </c>
      <c r="Q2817" s="2">
        <f t="shared" si="830"/>
        <v>19.010000000000218</v>
      </c>
      <c r="R2817" s="2">
        <f t="shared" si="831"/>
        <v>15.552500000000236</v>
      </c>
      <c r="S2817" s="2">
        <f t="shared" si="832"/>
        <v>17.649999999999636</v>
      </c>
      <c r="T2817" s="2">
        <f t="shared" si="833"/>
        <v>14.929999999999836</v>
      </c>
      <c r="U2817" s="2">
        <f ca="1">IFERROR(SUM(OFFSET(M2817,0,0,-计算结果!$B$18,1)),SUM(OFFSET(M2817,0,0,-ROW(),1)))</f>
        <v>728.59249999999884</v>
      </c>
      <c r="V2817" s="2">
        <f ca="1">IFERROR(SUM(OFFSET(N2817,0,0,-计算结果!$B$18,1)),SUM(OFFSET(N2817,0,0,-ROW(),1)))</f>
        <v>782.83499999999958</v>
      </c>
      <c r="W2817" s="2">
        <f ca="1">IFERROR(SUM(OFFSET(O2817,0,0,-计算结果!$B$18,1)),SUM(OFFSET(O2817,0,0,-ROW(),1)))</f>
        <v>750.11333333333141</v>
      </c>
      <c r="X2817" s="2">
        <f ca="1">IFERROR(SUM(OFFSET(P2817,0,0,-计算结果!$B$18,1)),SUM(OFFSET(P2817,0,0,-ROW(),1)))</f>
        <v>793.15499999999975</v>
      </c>
      <c r="Y2817" s="2">
        <f ca="1">IFERROR(SUM(OFFSET(Q2817,0,0,-计算结果!$B$18,1)),SUM(OFFSET(Q2817,0,0,-ROW(),1)))</f>
        <v>840.54750000000104</v>
      </c>
      <c r="Z2817" s="2">
        <f ca="1">IFERROR(SUM(OFFSET(R2817,0,0,-计算结果!$B$18,1)),SUM(OFFSET(R2817,0,0,-ROW(),1)))</f>
        <v>786.30500000000029</v>
      </c>
      <c r="AA2817" s="2">
        <f ca="1">IFERROR(SUM(OFFSET(S2817,0,0,-计算结果!$B$18,1)),SUM(OFFSET(S2817,0,0,-ROW(),1)))</f>
        <v>819.02666666666846</v>
      </c>
      <c r="AB2817" s="2">
        <f ca="1">IFERROR(SUM(OFFSET(T2817,0,0,-计算结果!$B$18,1)),SUM(OFFSET(T2817,0,0,-ROW(),1)))</f>
        <v>775.98500000000013</v>
      </c>
      <c r="AC2817" s="2">
        <f t="shared" ca="1" si="834"/>
        <v>0.86680705135640512</v>
      </c>
      <c r="AD2817" s="2">
        <f t="shared" ca="1" si="835"/>
        <v>0.99558695417172638</v>
      </c>
      <c r="AE2817" s="2">
        <f t="shared" ca="1" si="836"/>
        <v>0.91585947547494961</v>
      </c>
      <c r="AF2817" s="2">
        <f t="shared" ca="1" si="837"/>
        <v>1.0221267163669396</v>
      </c>
      <c r="AG2817" s="4" t="str">
        <f ca="1">IF(AND(AC2817&lt;计算结果!$B$19,AD2817&lt;计算结果!$B$19,AE2817&lt;计算结果!$B$19,AF2817&lt;计算结果!$B$19),"买",IF(AND(AC2817&gt;计算结果!$B$20,AD2817&gt;计算结果!$B$20,AE2817&gt;计算结果!$B$20,AF2817&gt;计算结果!$B$20),"卖",AG2816))</f>
        <v>卖</v>
      </c>
      <c r="AH2817" s="4" t="str">
        <f t="shared" ca="1" si="838"/>
        <v/>
      </c>
      <c r="AI2817" s="3">
        <f ca="1">IF(AG2816="买",E2817/E2816-1,0)-IF(AH2817=1,计算结果!B$17,0)</f>
        <v>0</v>
      </c>
      <c r="AJ2817" s="2">
        <f t="shared" ca="1" si="839"/>
        <v>1.5380098079150362</v>
      </c>
      <c r="AK2817" s="3">
        <f ca="1">1-AJ2817/MAX(AJ$2:AJ2817)</f>
        <v>0</v>
      </c>
    </row>
    <row r="2818" spans="1:37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6">
        <v>94429544448</v>
      </c>
      <c r="G2818" s="3">
        <f t="shared" si="825"/>
        <v>1.1932689634490679E-3</v>
      </c>
      <c r="H2818" s="3">
        <f>1-E2818/MAX(E$2:E2818)</f>
        <v>0.45465357653304295</v>
      </c>
      <c r="I2818" s="22">
        <f t="shared" si="826"/>
        <v>3206.9875000000002</v>
      </c>
      <c r="J2818" s="22">
        <f t="shared" si="827"/>
        <v>3206.0475000000001</v>
      </c>
      <c r="K2818" s="22">
        <f t="shared" si="828"/>
        <v>3207.6133333333332</v>
      </c>
      <c r="L2818" s="22">
        <f t="shared" si="829"/>
        <v>3208.8649999999998</v>
      </c>
      <c r="M2818" s="2">
        <f t="shared" si="840"/>
        <v>31.232499999999618</v>
      </c>
      <c r="N2818" s="2">
        <f t="shared" si="841"/>
        <v>33.917499999999563</v>
      </c>
      <c r="O2818" s="2">
        <f t="shared" si="842"/>
        <v>33.783333333333303</v>
      </c>
      <c r="P2818" s="2">
        <f t="shared" si="843"/>
        <v>38.884999999999764</v>
      </c>
      <c r="Q2818" s="2">
        <f t="shared" si="830"/>
        <v>0.77750000000014552</v>
      </c>
      <c r="R2818" s="2">
        <f t="shared" si="831"/>
        <v>-1.9074999999997999</v>
      </c>
      <c r="S2818" s="2">
        <f t="shared" si="832"/>
        <v>-1.7733333333335395</v>
      </c>
      <c r="T2818" s="2">
        <f t="shared" si="833"/>
        <v>-6.875</v>
      </c>
      <c r="U2818" s="2">
        <f ca="1">IFERROR(SUM(OFFSET(M2818,0,0,-计算结果!$B$18,1)),SUM(OFFSET(M2818,0,0,-ROW(),1)))</f>
        <v>762.07999999999902</v>
      </c>
      <c r="V2818" s="2">
        <f ca="1">IFERROR(SUM(OFFSET(N2818,0,0,-计算结果!$B$18,1)),SUM(OFFSET(N2818,0,0,-ROW(),1)))</f>
        <v>820.35499999999956</v>
      </c>
      <c r="W2818" s="2">
        <f ca="1">IFERROR(SUM(OFFSET(O2818,0,0,-计算结果!$B$18,1)),SUM(OFFSET(O2818,0,0,-ROW(),1)))</f>
        <v>786.20999999999776</v>
      </c>
      <c r="X2818" s="2">
        <f ca="1">IFERROR(SUM(OFFSET(P2818,0,0,-计算结果!$B$18,1)),SUM(OFFSET(P2818,0,0,-ROW(),1)))</f>
        <v>834.46999999999935</v>
      </c>
      <c r="Y2818" s="2">
        <f ca="1">IFERROR(SUM(OFFSET(Q2818,0,0,-计算结果!$B$18,1)),SUM(OFFSET(Q2818,0,0,-ROW(),1)))</f>
        <v>812.45000000000073</v>
      </c>
      <c r="Z2818" s="2">
        <f ca="1">IFERROR(SUM(OFFSET(R2818,0,0,-计算结果!$B$18,1)),SUM(OFFSET(R2818,0,0,-ROW(),1)))</f>
        <v>754.17500000000018</v>
      </c>
      <c r="AA2818" s="2">
        <f ca="1">IFERROR(SUM(OFFSET(S2818,0,0,-计算结果!$B$18,1)),SUM(OFFSET(S2818,0,0,-ROW(),1)))</f>
        <v>788.32000000000198</v>
      </c>
      <c r="AB2818" s="2">
        <f ca="1">IFERROR(SUM(OFFSET(T2818,0,0,-计算结果!$B$18,1)),SUM(OFFSET(T2818,0,0,-ROW(),1)))</f>
        <v>740.0600000000004</v>
      </c>
      <c r="AC2818" s="2">
        <f t="shared" ca="1" si="834"/>
        <v>0.93800233860545057</v>
      </c>
      <c r="AD2818" s="2">
        <f t="shared" ca="1" si="835"/>
        <v>1.0877515165578273</v>
      </c>
      <c r="AE2818" s="2">
        <f t="shared" ca="1" si="836"/>
        <v>0.99732342196061974</v>
      </c>
      <c r="AF2818" s="2">
        <f t="shared" ca="1" si="837"/>
        <v>1.1275707375077682</v>
      </c>
      <c r="AG2818" s="4" t="str">
        <f ca="1">IF(AND(AC2818&lt;计算结果!$B$19,AD2818&lt;计算结果!$B$19,AE2818&lt;计算结果!$B$19,AF2818&lt;计算结果!$B$19),"买",IF(AND(AC2818&gt;计算结果!$B$20,AD2818&gt;计算结果!$B$20,AE2818&gt;计算结果!$B$20,AF2818&gt;计算结果!$B$20),"卖",AG2817))</f>
        <v>卖</v>
      </c>
      <c r="AH2818" s="4" t="str">
        <f t="shared" ca="1" si="838"/>
        <v/>
      </c>
      <c r="AI2818" s="3">
        <f ca="1">IF(AG2817="买",E2818/E2817-1,0)-IF(AH2818=1,计算结果!B$17,0)</f>
        <v>0</v>
      </c>
      <c r="AJ2818" s="2">
        <f t="shared" ca="1" si="839"/>
        <v>1.5380098079150362</v>
      </c>
      <c r="AK2818" s="3">
        <f ca="1">1-AJ2818/MAX(AJ$2:AJ2818)</f>
        <v>0</v>
      </c>
    </row>
    <row r="2819" spans="1:37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6">
        <v>102638116864</v>
      </c>
      <c r="G2819" s="3">
        <f t="shared" ref="G2819:G2882" si="844">E2819/E2818-1</f>
        <v>9.0698915169837857E-3</v>
      </c>
      <c r="H2819" s="3">
        <f>1-E2819/MAX(E$2:E2819)</f>
        <v>0.44970734363302256</v>
      </c>
      <c r="I2819" s="22">
        <f t="shared" si="826"/>
        <v>3222.5225</v>
      </c>
      <c r="J2819" s="22">
        <f t="shared" si="827"/>
        <v>3213.87</v>
      </c>
      <c r="K2819" s="22">
        <f t="shared" si="828"/>
        <v>3218.6366666666668</v>
      </c>
      <c r="L2819" s="22">
        <f t="shared" si="829"/>
        <v>3210.8649999999998</v>
      </c>
      <c r="M2819" s="2">
        <f t="shared" si="840"/>
        <v>27.492499999999836</v>
      </c>
      <c r="N2819" s="2">
        <f t="shared" si="841"/>
        <v>28.432499999999891</v>
      </c>
      <c r="O2819" s="2">
        <f t="shared" si="842"/>
        <v>26.866666666666788</v>
      </c>
      <c r="P2819" s="2">
        <f t="shared" si="843"/>
        <v>25.615000000000236</v>
      </c>
      <c r="Q2819" s="2">
        <f t="shared" si="830"/>
        <v>19.737500000000182</v>
      </c>
      <c r="R2819" s="2">
        <f t="shared" si="831"/>
        <v>18.797500000000127</v>
      </c>
      <c r="S2819" s="2">
        <f t="shared" si="832"/>
        <v>20.36333333333323</v>
      </c>
      <c r="T2819" s="2">
        <f t="shared" si="833"/>
        <v>21.614999999999782</v>
      </c>
      <c r="U2819" s="2">
        <f ca="1">IFERROR(SUM(OFFSET(M2819,0,0,-计算结果!$B$18,1)),SUM(OFFSET(M2819,0,0,-ROW(),1)))</f>
        <v>806.78749999999854</v>
      </c>
      <c r="V2819" s="2">
        <f ca="1">IFERROR(SUM(OFFSET(N2819,0,0,-计算结果!$B$18,1)),SUM(OFFSET(N2819,0,0,-ROW(),1)))</f>
        <v>867.95749999999907</v>
      </c>
      <c r="W2819" s="2">
        <f ca="1">IFERROR(SUM(OFFSET(O2819,0,0,-计算结果!$B$18,1)),SUM(OFFSET(O2819,0,0,-ROW(),1)))</f>
        <v>829.90333333333092</v>
      </c>
      <c r="X2819" s="2">
        <f ca="1">IFERROR(SUM(OFFSET(P2819,0,0,-计算结果!$B$18,1)),SUM(OFFSET(P2819,0,0,-ROW(),1)))</f>
        <v>876.13499999999931</v>
      </c>
      <c r="Y2819" s="2">
        <f ca="1">IFERROR(SUM(OFFSET(Q2819,0,0,-计算结果!$B$18,1)),SUM(OFFSET(Q2819,0,0,-ROW(),1)))</f>
        <v>735.13250000000107</v>
      </c>
      <c r="Z2819" s="2">
        <f ca="1">IFERROR(SUM(OFFSET(R2819,0,0,-计算结果!$B$18,1)),SUM(OFFSET(R2819,0,0,-ROW(),1)))</f>
        <v>673.96250000000055</v>
      </c>
      <c r="AA2819" s="2">
        <f ca="1">IFERROR(SUM(OFFSET(S2819,0,0,-计算结果!$B$18,1)),SUM(OFFSET(S2819,0,0,-ROW(),1)))</f>
        <v>712.0166666666687</v>
      </c>
      <c r="AB2819" s="2">
        <f ca="1">IFERROR(SUM(OFFSET(T2819,0,0,-计算结果!$B$18,1)),SUM(OFFSET(T2819,0,0,-ROW(),1)))</f>
        <v>665.78500000000031</v>
      </c>
      <c r="AC2819" s="2">
        <f t="shared" ca="1" si="834"/>
        <v>1.0974722243949184</v>
      </c>
      <c r="AD2819" s="2">
        <f t="shared" ca="1" si="835"/>
        <v>1.2878424244672342</v>
      </c>
      <c r="AE2819" s="2">
        <f t="shared" ca="1" si="836"/>
        <v>1.165567285409979</v>
      </c>
      <c r="AF2819" s="2">
        <f t="shared" ca="1" si="837"/>
        <v>1.3159428343984902</v>
      </c>
      <c r="AG2819" s="4" t="str">
        <f ca="1">IF(AND(AC2819&lt;计算结果!$B$19,AD2819&lt;计算结果!$B$19,AE2819&lt;计算结果!$B$19,AF2819&lt;计算结果!$B$19),"买",IF(AND(AC2819&gt;计算结果!$B$20,AD2819&gt;计算结果!$B$20,AE2819&gt;计算结果!$B$20,AF2819&gt;计算结果!$B$20),"卖",AG2818))</f>
        <v>卖</v>
      </c>
      <c r="AH2819" s="4" t="str">
        <f t="shared" ca="1" si="838"/>
        <v/>
      </c>
      <c r="AI2819" s="3">
        <f ca="1">IF(AG2818="买",E2819/E2818-1,0)-IF(AH2819=1,计算结果!B$17,0)</f>
        <v>0</v>
      </c>
      <c r="AJ2819" s="2">
        <f t="shared" ca="1" si="839"/>
        <v>1.5380098079150362</v>
      </c>
      <c r="AK2819" s="3">
        <f ca="1">1-AJ2819/MAX(AJ$2:AJ2819)</f>
        <v>0</v>
      </c>
    </row>
    <row r="2820" spans="1:37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6">
        <v>105924050944</v>
      </c>
      <c r="G2820" s="3">
        <f t="shared" si="844"/>
        <v>7.0497003877336706E-3</v>
      </c>
      <c r="H2820" s="3">
        <f>1-E2820/MAX(E$2:E2820)</f>
        <v>0.44582794528006531</v>
      </c>
      <c r="I2820" s="22">
        <f t="shared" ref="I2820:I2883" si="845">(2*E2820+C2820+D2820)/4</f>
        <v>3250.1150000000002</v>
      </c>
      <c r="J2820" s="22">
        <f t="shared" ref="J2820:J2883" si="846">AVERAGE(B2820:E2820)</f>
        <v>3244.02</v>
      </c>
      <c r="K2820" s="22">
        <f t="shared" ref="K2820:K2883" si="847">AVERAGE(C2820:E2820)</f>
        <v>3247.8266666666664</v>
      </c>
      <c r="L2820" s="22">
        <f t="shared" ref="L2820:L2883" si="848">AVERAGE(C2820:D2820)</f>
        <v>3243.25</v>
      </c>
      <c r="M2820" s="2">
        <f t="shared" si="840"/>
        <v>34.807499999999891</v>
      </c>
      <c r="N2820" s="2">
        <f t="shared" si="841"/>
        <v>43.460000000000036</v>
      </c>
      <c r="O2820" s="2">
        <f t="shared" si="842"/>
        <v>38.693333333333157</v>
      </c>
      <c r="P2820" s="2">
        <f t="shared" si="843"/>
        <v>46.465000000000146</v>
      </c>
      <c r="Q2820" s="2">
        <f t="shared" ref="Q2820:Q2883" si="849">I2819-$D2820</f>
        <v>-6.6475000000000364</v>
      </c>
      <c r="R2820" s="2">
        <f t="shared" ref="R2820:R2883" si="850">J2819-$D2820</f>
        <v>-15.300000000000182</v>
      </c>
      <c r="S2820" s="2">
        <f t="shared" ref="S2820:S2883" si="851">K2819-$D2820</f>
        <v>-10.533333333333303</v>
      </c>
      <c r="T2820" s="2">
        <f t="shared" ref="T2820:T2883" si="852">L2819-$D2820</f>
        <v>-18.305000000000291</v>
      </c>
      <c r="U2820" s="2">
        <f ca="1">IFERROR(SUM(OFFSET(M2820,0,0,-计算结果!$B$18,1)),SUM(OFFSET(M2820,0,0,-ROW(),1)))</f>
        <v>848.85999999999876</v>
      </c>
      <c r="V2820" s="2">
        <f ca="1">IFERROR(SUM(OFFSET(N2820,0,0,-计算结果!$B$18,1)),SUM(OFFSET(N2820,0,0,-ROW(),1)))</f>
        <v>935.60999999999922</v>
      </c>
      <c r="W2820" s="2">
        <f ca="1">IFERROR(SUM(OFFSET(O2820,0,0,-计算结果!$B$18,1)),SUM(OFFSET(O2820,0,0,-ROW(),1)))</f>
        <v>882.4199999999978</v>
      </c>
      <c r="X2820" s="2">
        <f ca="1">IFERROR(SUM(OFFSET(P2820,0,0,-计算结果!$B$18,1)),SUM(OFFSET(P2820,0,0,-ROW(),1)))</f>
        <v>949.53999999999951</v>
      </c>
      <c r="Y2820" s="2">
        <f ca="1">IFERROR(SUM(OFFSET(Q2820,0,0,-计算结果!$B$18,1)),SUM(OFFSET(Q2820,0,0,-ROW(),1)))</f>
        <v>698.13000000000056</v>
      </c>
      <c r="Z2820" s="2">
        <f ca="1">IFERROR(SUM(OFFSET(R2820,0,0,-计算结果!$B$18,1)),SUM(OFFSET(R2820,0,0,-ROW(),1)))</f>
        <v>611.38000000000011</v>
      </c>
      <c r="AA2820" s="2">
        <f ca="1">IFERROR(SUM(OFFSET(S2820,0,0,-计算结果!$B$18,1)),SUM(OFFSET(S2820,0,0,-ROW(),1)))</f>
        <v>664.57000000000153</v>
      </c>
      <c r="AB2820" s="2">
        <f ca="1">IFERROR(SUM(OFFSET(T2820,0,0,-计算结果!$B$18,1)),SUM(OFFSET(T2820,0,0,-ROW(),1)))</f>
        <v>597.44999999999982</v>
      </c>
      <c r="AC2820" s="2">
        <f t="shared" ref="AC2820:AC2883" ca="1" si="853">U2820/Y2820</f>
        <v>1.215905347141647</v>
      </c>
      <c r="AD2820" s="2">
        <f t="shared" ref="AD2820:AD2883" ca="1" si="854">V2820/Z2820</f>
        <v>1.5303248388890691</v>
      </c>
      <c r="AE2820" s="2">
        <f t="shared" ref="AE2820:AE2883" ca="1" si="855">W2820/AA2820</f>
        <v>1.3278059497118373</v>
      </c>
      <c r="AF2820" s="2">
        <f t="shared" ref="AF2820:AF2883" ca="1" si="856">X2820/AB2820</f>
        <v>1.5893212821156579</v>
      </c>
      <c r="AG2820" s="4" t="str">
        <f ca="1">IF(AND(AC2820&lt;计算结果!$B$19,AD2820&lt;计算结果!$B$19,AE2820&lt;计算结果!$B$19,AF2820&lt;计算结果!$B$19),"买",IF(AND(AC2820&gt;计算结果!$B$20,AD2820&gt;计算结果!$B$20,AE2820&gt;计算结果!$B$20,AF2820&gt;计算结果!$B$20),"卖",AG2819))</f>
        <v>卖</v>
      </c>
      <c r="AH2820" s="4" t="str">
        <f t="shared" ref="AH2820:AH2883" ca="1" si="857">IF(AG2819&lt;&gt;AG2820,1,"")</f>
        <v/>
      </c>
      <c r="AI2820" s="3">
        <f ca="1">IF(AG2819="买",E2820/E2819-1,0)-IF(AH2820=1,计算结果!B$17,0)</f>
        <v>0</v>
      </c>
      <c r="AJ2820" s="2">
        <f t="shared" ref="AJ2820:AJ2883" ca="1" si="858">IFERROR(AJ2819*(1+AI2820),AJ2819)</f>
        <v>1.5380098079150362</v>
      </c>
      <c r="AK2820" s="3">
        <f ca="1">1-AJ2820/MAX(AJ$2:AJ2820)</f>
        <v>0</v>
      </c>
    </row>
    <row r="2821" spans="1:37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6">
        <v>106157449216</v>
      </c>
      <c r="G2821" s="3">
        <f t="shared" si="844"/>
        <v>-4.1879286946803207E-3</v>
      </c>
      <c r="H2821" s="3">
        <f>1-E2821/MAX(E$2:E2821)</f>
        <v>0.44814877832981692</v>
      </c>
      <c r="I2821" s="22">
        <f t="shared" si="845"/>
        <v>3247.8225000000002</v>
      </c>
      <c r="J2821" s="22">
        <f t="shared" si="846"/>
        <v>3250.7825000000003</v>
      </c>
      <c r="K2821" s="22">
        <f t="shared" si="847"/>
        <v>3249.3166666666671</v>
      </c>
      <c r="L2821" s="22">
        <f t="shared" si="848"/>
        <v>3252.3050000000003</v>
      </c>
      <c r="M2821" s="2">
        <f t="shared" si="840"/>
        <v>11.744999999999891</v>
      </c>
      <c r="N2821" s="2">
        <f t="shared" si="841"/>
        <v>17.840000000000146</v>
      </c>
      <c r="O2821" s="2">
        <f t="shared" si="842"/>
        <v>14.033333333333758</v>
      </c>
      <c r="P2821" s="2">
        <f t="shared" si="843"/>
        <v>18.610000000000127</v>
      </c>
      <c r="Q2821" s="2">
        <f t="shared" si="849"/>
        <v>7.3650000000002365</v>
      </c>
      <c r="R2821" s="2">
        <f t="shared" si="850"/>
        <v>1.2699999999999818</v>
      </c>
      <c r="S2821" s="2">
        <f t="shared" si="851"/>
        <v>5.0766666666663696</v>
      </c>
      <c r="T2821" s="2">
        <f t="shared" si="852"/>
        <v>0.5</v>
      </c>
      <c r="U2821" s="2">
        <f ca="1">IFERROR(SUM(OFFSET(M2821,0,0,-计算结果!$B$18,1)),SUM(OFFSET(M2821,0,0,-ROW(),1)))</f>
        <v>803.52749999999833</v>
      </c>
      <c r="V2821" s="2">
        <f ca="1">IFERROR(SUM(OFFSET(N2821,0,0,-计算结果!$B$18,1)),SUM(OFFSET(N2821,0,0,-ROW(),1)))</f>
        <v>891.98749999999927</v>
      </c>
      <c r="W2821" s="2">
        <f ca="1">IFERROR(SUM(OFFSET(O2821,0,0,-计算结果!$B$18,1)),SUM(OFFSET(O2821,0,0,-ROW(),1)))</f>
        <v>837.91333333333114</v>
      </c>
      <c r="X2821" s="2">
        <f ca="1">IFERROR(SUM(OFFSET(P2821,0,0,-计算结果!$B$18,1)),SUM(OFFSET(P2821,0,0,-ROW(),1)))</f>
        <v>906.68499999999949</v>
      </c>
      <c r="Y2821" s="2">
        <f ca="1">IFERROR(SUM(OFFSET(Q2821,0,0,-计算结果!$B$18,1)),SUM(OFFSET(Q2821,0,0,-ROW(),1)))</f>
        <v>676.13250000000107</v>
      </c>
      <c r="Z2821" s="2">
        <f ca="1">IFERROR(SUM(OFFSET(R2821,0,0,-计算结果!$B$18,1)),SUM(OFFSET(R2821,0,0,-ROW(),1)))</f>
        <v>587.67250000000013</v>
      </c>
      <c r="AA2821" s="2">
        <f ca="1">IFERROR(SUM(OFFSET(S2821,0,0,-计算结果!$B$18,1)),SUM(OFFSET(S2821,0,0,-ROW(),1)))</f>
        <v>641.74666666666826</v>
      </c>
      <c r="AB2821" s="2">
        <f ca="1">IFERROR(SUM(OFFSET(T2821,0,0,-计算结果!$B$18,1)),SUM(OFFSET(T2821,0,0,-ROW(),1)))</f>
        <v>572.97499999999991</v>
      </c>
      <c r="AC2821" s="2">
        <f t="shared" ca="1" si="853"/>
        <v>1.1884172111235549</v>
      </c>
      <c r="AD2821" s="2">
        <f t="shared" ca="1" si="854"/>
        <v>1.5178309347468175</v>
      </c>
      <c r="AE2821" s="2">
        <f t="shared" ca="1" si="855"/>
        <v>1.3056761754378607</v>
      </c>
      <c r="AF2821" s="2">
        <f t="shared" ca="1" si="856"/>
        <v>1.5824163357912642</v>
      </c>
      <c r="AG2821" s="4" t="str">
        <f ca="1">IF(AND(AC2821&lt;计算结果!$B$19,AD2821&lt;计算结果!$B$19,AE2821&lt;计算结果!$B$19,AF2821&lt;计算结果!$B$19),"买",IF(AND(AC2821&gt;计算结果!$B$20,AD2821&gt;计算结果!$B$20,AE2821&gt;计算结果!$B$20,AF2821&gt;计算结果!$B$20),"卖",AG2820))</f>
        <v>卖</v>
      </c>
      <c r="AH2821" s="4" t="str">
        <f t="shared" ca="1" si="857"/>
        <v/>
      </c>
      <c r="AI2821" s="3">
        <f ca="1">IF(AG2820="买",E2821/E2820-1,0)-IF(AH2821=1,计算结果!B$17,0)</f>
        <v>0</v>
      </c>
      <c r="AJ2821" s="2">
        <f t="shared" ca="1" si="858"/>
        <v>1.5380098079150362</v>
      </c>
      <c r="AK2821" s="3">
        <f ca="1">1-AJ2821/MAX(AJ$2:AJ2821)</f>
        <v>0</v>
      </c>
    </row>
    <row r="2822" spans="1:37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6">
        <v>116996161536</v>
      </c>
      <c r="G2822" s="3">
        <f t="shared" si="844"/>
        <v>-3.0770748672664938E-3</v>
      </c>
      <c r="H2822" s="3">
        <f>1-E2822/MAX(E$2:E2822)</f>
        <v>0.44984686585448852</v>
      </c>
      <c r="I2822" s="22">
        <f t="shared" si="845"/>
        <v>3243.34</v>
      </c>
      <c r="J2822" s="22">
        <f t="shared" si="846"/>
        <v>3244.8900000000003</v>
      </c>
      <c r="K2822" s="22">
        <f t="shared" si="847"/>
        <v>3246.6666666666665</v>
      </c>
      <c r="L2822" s="22">
        <f t="shared" si="848"/>
        <v>3253.32</v>
      </c>
      <c r="M2822" s="2">
        <f t="shared" si="840"/>
        <v>26.207499999999982</v>
      </c>
      <c r="N2822" s="2">
        <f t="shared" si="841"/>
        <v>23.247499999999945</v>
      </c>
      <c r="O2822" s="2">
        <f t="shared" si="842"/>
        <v>24.713333333333139</v>
      </c>
      <c r="P2822" s="2">
        <f t="shared" si="843"/>
        <v>21.724999999999909</v>
      </c>
      <c r="Q2822" s="2">
        <f t="shared" si="849"/>
        <v>15.212500000000091</v>
      </c>
      <c r="R2822" s="2">
        <f t="shared" si="850"/>
        <v>18.172500000000127</v>
      </c>
      <c r="S2822" s="2">
        <f t="shared" si="851"/>
        <v>16.706666666666933</v>
      </c>
      <c r="T2822" s="2">
        <f t="shared" si="852"/>
        <v>19.695000000000164</v>
      </c>
      <c r="U2822" s="2">
        <f ca="1">IFERROR(SUM(OFFSET(M2822,0,0,-计算结果!$B$18,1)),SUM(OFFSET(M2822,0,0,-ROW(),1)))</f>
        <v>818.16499999999814</v>
      </c>
      <c r="V2822" s="2">
        <f ca="1">IFERROR(SUM(OFFSET(N2822,0,0,-计算结果!$B$18,1)),SUM(OFFSET(N2822,0,0,-ROW(),1)))</f>
        <v>885.56249999999909</v>
      </c>
      <c r="W2822" s="2">
        <f ca="1">IFERROR(SUM(OFFSET(O2822,0,0,-计算结果!$B$18,1)),SUM(OFFSET(O2822,0,0,-ROW(),1)))</f>
        <v>845.90333333333092</v>
      </c>
      <c r="X2822" s="2">
        <f ca="1">IFERROR(SUM(OFFSET(P2822,0,0,-计算结果!$B$18,1)),SUM(OFFSET(P2822,0,0,-ROW(),1)))</f>
        <v>901.3799999999992</v>
      </c>
      <c r="Y2822" s="2">
        <f ca="1">IFERROR(SUM(OFFSET(Q2822,0,0,-计算结果!$B$18,1)),SUM(OFFSET(Q2822,0,0,-ROW(),1)))</f>
        <v>679.91500000000133</v>
      </c>
      <c r="Z2822" s="2">
        <f ca="1">IFERROR(SUM(OFFSET(R2822,0,0,-计算结果!$B$18,1)),SUM(OFFSET(R2822,0,0,-ROW(),1)))</f>
        <v>612.51750000000038</v>
      </c>
      <c r="AA2822" s="2">
        <f ca="1">IFERROR(SUM(OFFSET(S2822,0,0,-计算结果!$B$18,1)),SUM(OFFSET(S2822,0,0,-ROW(),1)))</f>
        <v>652.17666666666855</v>
      </c>
      <c r="AB2822" s="2">
        <f ca="1">IFERROR(SUM(OFFSET(T2822,0,0,-计算结果!$B$18,1)),SUM(OFFSET(T2822,0,0,-ROW(),1)))</f>
        <v>596.70000000000027</v>
      </c>
      <c r="AC2822" s="2">
        <f t="shared" ca="1" si="853"/>
        <v>1.2033342403094454</v>
      </c>
      <c r="AD2822" s="2">
        <f t="shared" ca="1" si="854"/>
        <v>1.4457750186729335</v>
      </c>
      <c r="AE2822" s="2">
        <f t="shared" ca="1" si="855"/>
        <v>1.2970463013600535</v>
      </c>
      <c r="AF2822" s="2">
        <f t="shared" ca="1" si="856"/>
        <v>1.5106083459024615</v>
      </c>
      <c r="AG2822" s="4" t="str">
        <f ca="1">IF(AND(AC2822&lt;计算结果!$B$19,AD2822&lt;计算结果!$B$19,AE2822&lt;计算结果!$B$19,AF2822&lt;计算结果!$B$19),"买",IF(AND(AC2822&gt;计算结果!$B$20,AD2822&gt;计算结果!$B$20,AE2822&gt;计算结果!$B$20,AF2822&gt;计算结果!$B$20),"卖",AG2821))</f>
        <v>卖</v>
      </c>
      <c r="AH2822" s="4" t="str">
        <f t="shared" ca="1" si="857"/>
        <v/>
      </c>
      <c r="AI2822" s="3">
        <f ca="1">IF(AG2821="买",E2822/E2821-1,0)-IF(AH2822=1,计算结果!B$17,0)</f>
        <v>0</v>
      </c>
      <c r="AJ2822" s="2">
        <f t="shared" ca="1" si="858"/>
        <v>1.5380098079150362</v>
      </c>
      <c r="AK2822" s="3">
        <f ca="1">1-AJ2822/MAX(AJ$2:AJ2822)</f>
        <v>0</v>
      </c>
    </row>
    <row r="2823" spans="1:37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6">
        <v>129354686464</v>
      </c>
      <c r="G2823" s="3">
        <f t="shared" si="844"/>
        <v>1.8825617933047933E-2</v>
      </c>
      <c r="H2823" s="3">
        <f>1-E2823/MAX(E$2:E2823)</f>
        <v>0.43948989314639619</v>
      </c>
      <c r="I2823" s="22">
        <f t="shared" si="845"/>
        <v>3278.4575</v>
      </c>
      <c r="J2823" s="22">
        <f t="shared" si="846"/>
        <v>3262.8525</v>
      </c>
      <c r="K2823" s="22">
        <f t="shared" si="847"/>
        <v>3273.2000000000003</v>
      </c>
      <c r="L2823" s="22">
        <f t="shared" si="848"/>
        <v>3262.6849999999999</v>
      </c>
      <c r="M2823" s="2">
        <f t="shared" si="840"/>
        <v>50.889999999999873</v>
      </c>
      <c r="N2823" s="2">
        <f t="shared" si="841"/>
        <v>49.339999999999691</v>
      </c>
      <c r="O2823" s="2">
        <f t="shared" si="842"/>
        <v>47.563333333333503</v>
      </c>
      <c r="P2823" s="2">
        <f t="shared" si="843"/>
        <v>40.909999999999854</v>
      </c>
      <c r="Q2823" s="2">
        <f t="shared" si="849"/>
        <v>12.200000000000273</v>
      </c>
      <c r="R2823" s="2">
        <f t="shared" si="850"/>
        <v>13.750000000000455</v>
      </c>
      <c r="S2823" s="2">
        <f t="shared" si="851"/>
        <v>15.526666666666642</v>
      </c>
      <c r="T2823" s="2">
        <f t="shared" si="852"/>
        <v>22.180000000000291</v>
      </c>
      <c r="U2823" s="2">
        <f ca="1">IFERROR(SUM(OFFSET(M2823,0,0,-计算结果!$B$18,1)),SUM(OFFSET(M2823,0,0,-ROW(),1)))</f>
        <v>835.82999999999765</v>
      </c>
      <c r="V2823" s="2">
        <f ca="1">IFERROR(SUM(OFFSET(N2823,0,0,-计算结果!$B$18,1)),SUM(OFFSET(N2823,0,0,-ROW(),1)))</f>
        <v>904.09999999999854</v>
      </c>
      <c r="W2823" s="2">
        <f ca="1">IFERROR(SUM(OFFSET(O2823,0,0,-计算结果!$B$18,1)),SUM(OFFSET(O2823,0,0,-ROW(),1)))</f>
        <v>861.29333333333125</v>
      </c>
      <c r="X2823" s="2">
        <f ca="1">IFERROR(SUM(OFFSET(P2823,0,0,-计算结果!$B$18,1)),SUM(OFFSET(P2823,0,0,-ROW(),1)))</f>
        <v>912.21999999999889</v>
      </c>
      <c r="Y2823" s="2">
        <f ca="1">IFERROR(SUM(OFFSET(Q2823,0,0,-计算结果!$B$18,1)),SUM(OFFSET(Q2823,0,0,-ROW(),1)))</f>
        <v>690.38000000000193</v>
      </c>
      <c r="Z2823" s="2">
        <f ca="1">IFERROR(SUM(OFFSET(R2823,0,0,-计算结果!$B$18,1)),SUM(OFFSET(R2823,0,0,-ROW(),1)))</f>
        <v>622.11000000000104</v>
      </c>
      <c r="AA2823" s="2">
        <f ca="1">IFERROR(SUM(OFFSET(S2823,0,0,-计算结果!$B$18,1)),SUM(OFFSET(S2823,0,0,-ROW(),1)))</f>
        <v>664.91666666666833</v>
      </c>
      <c r="AB2823" s="2">
        <f ca="1">IFERROR(SUM(OFFSET(T2823,0,0,-计算结果!$B$18,1)),SUM(OFFSET(T2823,0,0,-ROW(),1)))</f>
        <v>613.99000000000069</v>
      </c>
      <c r="AC2823" s="2">
        <f t="shared" ca="1" si="853"/>
        <v>1.2106810741910186</v>
      </c>
      <c r="AD2823" s="2">
        <f t="shared" ca="1" si="854"/>
        <v>1.4532799665653937</v>
      </c>
      <c r="AE2823" s="2">
        <f t="shared" ca="1" si="855"/>
        <v>1.2953402682040291</v>
      </c>
      <c r="AF2823" s="2">
        <f t="shared" ca="1" si="856"/>
        <v>1.4857245232007001</v>
      </c>
      <c r="AG2823" s="4" t="str">
        <f ca="1">IF(AND(AC2823&lt;计算结果!$B$19,AD2823&lt;计算结果!$B$19,AE2823&lt;计算结果!$B$19,AF2823&lt;计算结果!$B$19),"买",IF(AND(AC2823&gt;计算结果!$B$20,AD2823&gt;计算结果!$B$20,AE2823&gt;计算结果!$B$20,AF2823&gt;计算结果!$B$20),"卖",AG2822))</f>
        <v>卖</v>
      </c>
      <c r="AH2823" s="4" t="str">
        <f t="shared" ca="1" si="857"/>
        <v/>
      </c>
      <c r="AI2823" s="3">
        <f ca="1">IF(AG2822="买",E2823/E2822-1,0)-IF(AH2823=1,计算结果!B$17,0)</f>
        <v>0</v>
      </c>
      <c r="AJ2823" s="2">
        <f t="shared" ca="1" si="858"/>
        <v>1.5380098079150362</v>
      </c>
      <c r="AK2823" s="3">
        <f ca="1">1-AJ2823/MAX(AJ$2:AJ2823)</f>
        <v>0</v>
      </c>
    </row>
    <row r="2824" spans="1:37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6">
        <v>258897461248</v>
      </c>
      <c r="G2824" s="3">
        <f t="shared" si="844"/>
        <v>3.0110223026321714E-2</v>
      </c>
      <c r="H2824" s="3">
        <f>1-E2824/MAX(E$2:E2824)</f>
        <v>0.42261280882052676</v>
      </c>
      <c r="I2824" s="22">
        <f t="shared" si="845"/>
        <v>3376.7825000000003</v>
      </c>
      <c r="J2824" s="22">
        <f t="shared" si="846"/>
        <v>3354.2949999999996</v>
      </c>
      <c r="K2824" s="22">
        <f t="shared" si="847"/>
        <v>3371.2366666666662</v>
      </c>
      <c r="L2824" s="22">
        <f t="shared" si="848"/>
        <v>3360.145</v>
      </c>
      <c r="M2824" s="2">
        <f t="shared" si="840"/>
        <v>139.45249999999987</v>
      </c>
      <c r="N2824" s="2">
        <f t="shared" si="841"/>
        <v>155.05749999999989</v>
      </c>
      <c r="O2824" s="2">
        <f t="shared" si="842"/>
        <v>144.70999999999958</v>
      </c>
      <c r="P2824" s="2">
        <f t="shared" si="843"/>
        <v>155.22499999999991</v>
      </c>
      <c r="Q2824" s="2">
        <f t="shared" si="849"/>
        <v>-23.922500000000127</v>
      </c>
      <c r="R2824" s="2">
        <f t="shared" si="850"/>
        <v>-39.527500000000146</v>
      </c>
      <c r="S2824" s="2">
        <f t="shared" si="851"/>
        <v>-29.179999999999836</v>
      </c>
      <c r="T2824" s="2">
        <f t="shared" si="852"/>
        <v>-39.695000000000164</v>
      </c>
      <c r="U2824" s="2">
        <f ca="1">IFERROR(SUM(OFFSET(M2824,0,0,-计算结果!$B$18,1)),SUM(OFFSET(M2824,0,0,-ROW(),1)))</f>
        <v>968.51749999999765</v>
      </c>
      <c r="V2824" s="2">
        <f ca="1">IFERROR(SUM(OFFSET(N2824,0,0,-计算结果!$B$18,1)),SUM(OFFSET(N2824,0,0,-ROW(),1)))</f>
        <v>1048.8249999999985</v>
      </c>
      <c r="W2824" s="2">
        <f ca="1">IFERROR(SUM(OFFSET(O2824,0,0,-计算结果!$B$18,1)),SUM(OFFSET(O2824,0,0,-ROW(),1)))</f>
        <v>999.77333333333081</v>
      </c>
      <c r="X2824" s="2">
        <f ca="1">IFERROR(SUM(OFFSET(P2824,0,0,-计算结果!$B$18,1)),SUM(OFFSET(P2824,0,0,-ROW(),1)))</f>
        <v>1062.2849999999989</v>
      </c>
      <c r="Y2824" s="2">
        <f ca="1">IFERROR(SUM(OFFSET(Q2824,0,0,-计算结果!$B$18,1)),SUM(OFFSET(Q2824,0,0,-ROW(),1)))</f>
        <v>644.20250000000169</v>
      </c>
      <c r="Z2824" s="2">
        <f ca="1">IFERROR(SUM(OFFSET(R2824,0,0,-计算结果!$B$18,1)),SUM(OFFSET(R2824,0,0,-ROW(),1)))</f>
        <v>563.89500000000089</v>
      </c>
      <c r="AA2824" s="2">
        <f ca="1">IFERROR(SUM(OFFSET(S2824,0,0,-计算结果!$B$18,1)),SUM(OFFSET(S2824,0,0,-ROW(),1)))</f>
        <v>612.94666666666853</v>
      </c>
      <c r="AB2824" s="2">
        <f ca="1">IFERROR(SUM(OFFSET(T2824,0,0,-计算结果!$B$18,1)),SUM(OFFSET(T2824,0,0,-ROW(),1)))</f>
        <v>550.4350000000004</v>
      </c>
      <c r="AC2824" s="2">
        <f t="shared" ca="1" si="853"/>
        <v>1.5034364194488459</v>
      </c>
      <c r="AD2824" s="2">
        <f t="shared" ca="1" si="854"/>
        <v>1.8599650644180155</v>
      </c>
      <c r="AE2824" s="2">
        <f t="shared" ca="1" si="855"/>
        <v>1.6310935154771395</v>
      </c>
      <c r="AF2824" s="2">
        <f t="shared" ca="1" si="856"/>
        <v>1.9299008965636237</v>
      </c>
      <c r="AG2824" s="4" t="str">
        <f ca="1">IF(AND(AC2824&lt;计算结果!$B$19,AD2824&lt;计算结果!$B$19,AE2824&lt;计算结果!$B$19,AF2824&lt;计算结果!$B$19),"买",IF(AND(AC2824&gt;计算结果!$B$20,AD2824&gt;计算结果!$B$20,AE2824&gt;计算结果!$B$20,AF2824&gt;计算结果!$B$20),"卖",AG2823))</f>
        <v>卖</v>
      </c>
      <c r="AH2824" s="4" t="str">
        <f t="shared" ca="1" si="857"/>
        <v/>
      </c>
      <c r="AI2824" s="3">
        <f ca="1">IF(AG2823="买",E2824/E2823-1,0)-IF(AH2824=1,计算结果!B$17,0)</f>
        <v>0</v>
      </c>
      <c r="AJ2824" s="2">
        <f t="shared" ca="1" si="858"/>
        <v>1.5380098079150362</v>
      </c>
      <c r="AK2824" s="3">
        <f ca="1">1-AJ2824/MAX(AJ$2:AJ2824)</f>
        <v>0</v>
      </c>
    </row>
    <row r="2825" spans="1:37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6">
        <v>226785230848</v>
      </c>
      <c r="G2825" s="3">
        <f t="shared" si="844"/>
        <v>-4.4704162762051469E-3</v>
      </c>
      <c r="H2825" s="3">
        <f>1-E2825/MAX(E$2:E2825)</f>
        <v>0.4251939699176478</v>
      </c>
      <c r="I2825" s="22">
        <f t="shared" si="845"/>
        <v>3386.8025000000002</v>
      </c>
      <c r="J2825" s="22">
        <f t="shared" si="846"/>
        <v>3393.085</v>
      </c>
      <c r="K2825" s="22">
        <f t="shared" si="847"/>
        <v>3389.6533333333332</v>
      </c>
      <c r="L2825" s="22">
        <f t="shared" si="848"/>
        <v>3395.355</v>
      </c>
      <c r="M2825" s="2">
        <f t="shared" si="840"/>
        <v>41.9074999999998</v>
      </c>
      <c r="N2825" s="2">
        <f t="shared" si="841"/>
        <v>64.395000000000437</v>
      </c>
      <c r="O2825" s="2">
        <f t="shared" si="842"/>
        <v>47.453333333333831</v>
      </c>
      <c r="P2825" s="2">
        <f t="shared" si="843"/>
        <v>58.545000000000073</v>
      </c>
      <c r="Q2825" s="2">
        <f t="shared" si="849"/>
        <v>4.7625000000002728</v>
      </c>
      <c r="R2825" s="2">
        <f t="shared" si="850"/>
        <v>-17.725000000000364</v>
      </c>
      <c r="S2825" s="2">
        <f t="shared" si="851"/>
        <v>-0.78333333333375776</v>
      </c>
      <c r="T2825" s="2">
        <f t="shared" si="852"/>
        <v>-11.875</v>
      </c>
      <c r="U2825" s="2">
        <f ca="1">IFERROR(SUM(OFFSET(M2825,0,0,-计算结果!$B$18,1)),SUM(OFFSET(M2825,0,0,-ROW(),1)))</f>
        <v>963.37999999999738</v>
      </c>
      <c r="V2825" s="2">
        <f ca="1">IFERROR(SUM(OFFSET(N2825,0,0,-计算结果!$B$18,1)),SUM(OFFSET(N2825,0,0,-ROW(),1)))</f>
        <v>1066.7349999999988</v>
      </c>
      <c r="W2825" s="2">
        <f ca="1">IFERROR(SUM(OFFSET(O2825,0,0,-计算结果!$B$18,1)),SUM(OFFSET(O2825,0,0,-ROW(),1)))</f>
        <v>998.77333333333172</v>
      </c>
      <c r="X2825" s="2">
        <f ca="1">IFERROR(SUM(OFFSET(P2825,0,0,-计算结果!$B$18,1)),SUM(OFFSET(P2825,0,0,-ROW(),1)))</f>
        <v>1069.5599999999995</v>
      </c>
      <c r="Y2825" s="2">
        <f ca="1">IFERROR(SUM(OFFSET(Q2825,0,0,-计算结果!$B$18,1)),SUM(OFFSET(Q2825,0,0,-ROW(),1)))</f>
        <v>638.46000000000231</v>
      </c>
      <c r="Z2825" s="2">
        <f ca="1">IFERROR(SUM(OFFSET(R2825,0,0,-计算结果!$B$18,1)),SUM(OFFSET(R2825,0,0,-ROW(),1)))</f>
        <v>535.10500000000093</v>
      </c>
      <c r="AA2825" s="2">
        <f ca="1">IFERROR(SUM(OFFSET(S2825,0,0,-计算结果!$B$18,1)),SUM(OFFSET(S2825,0,0,-ROW(),1)))</f>
        <v>603.06666666666797</v>
      </c>
      <c r="AB2825" s="2">
        <f ca="1">IFERROR(SUM(OFFSET(T2825,0,0,-计算结果!$B$18,1)),SUM(OFFSET(T2825,0,0,-ROW(),1)))</f>
        <v>532.2800000000002</v>
      </c>
      <c r="AC2825" s="2">
        <f t="shared" ca="1" si="853"/>
        <v>1.5089120696676281</v>
      </c>
      <c r="AD2825" s="2">
        <f t="shared" ca="1" si="854"/>
        <v>1.9935059474308723</v>
      </c>
      <c r="AE2825" s="2">
        <f t="shared" ca="1" si="855"/>
        <v>1.6561574176431511</v>
      </c>
      <c r="AF2825" s="2">
        <f t="shared" ca="1" si="856"/>
        <v>2.0093935522657231</v>
      </c>
      <c r="AG2825" s="4" t="str">
        <f ca="1">IF(AND(AC2825&lt;计算结果!$B$19,AD2825&lt;计算结果!$B$19,AE2825&lt;计算结果!$B$19,AF2825&lt;计算结果!$B$19),"买",IF(AND(AC2825&gt;计算结果!$B$20,AD2825&gt;计算结果!$B$20,AE2825&gt;计算结果!$B$20,AF2825&gt;计算结果!$B$20),"卖",AG2824))</f>
        <v>卖</v>
      </c>
      <c r="AH2825" s="4" t="str">
        <f t="shared" ca="1" si="857"/>
        <v/>
      </c>
      <c r="AI2825" s="3">
        <f ca="1">IF(AG2824="买",E2825/E2824-1,0)-IF(AH2825=1,计算结果!B$17,0)</f>
        <v>0</v>
      </c>
      <c r="AJ2825" s="2">
        <f t="shared" ca="1" si="858"/>
        <v>1.5380098079150362</v>
      </c>
      <c r="AK2825" s="3">
        <f ca="1">1-AJ2825/MAX(AJ$2:AJ2825)</f>
        <v>0</v>
      </c>
    </row>
    <row r="2826" spans="1:37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6">
        <v>167917535232</v>
      </c>
      <c r="G2826" s="3">
        <f t="shared" si="844"/>
        <v>-1.5392584918226815E-3</v>
      </c>
      <c r="H2826" s="3">
        <f>1-E2826/MAX(E$2:E2826)</f>
        <v>0.42607874498060294</v>
      </c>
      <c r="I2826" s="22">
        <f t="shared" si="845"/>
        <v>3374.3525</v>
      </c>
      <c r="J2826" s="22">
        <f t="shared" si="846"/>
        <v>3375.5325000000003</v>
      </c>
      <c r="K2826" s="22">
        <f t="shared" si="847"/>
        <v>3374.7866666666669</v>
      </c>
      <c r="L2826" s="22">
        <f t="shared" si="848"/>
        <v>3375.6549999999997</v>
      </c>
      <c r="M2826" s="2">
        <f t="shared" si="840"/>
        <v>7.5874999999996362</v>
      </c>
      <c r="N2826" s="2">
        <f t="shared" si="841"/>
        <v>1.3049999999998363</v>
      </c>
      <c r="O2826" s="2">
        <f t="shared" si="842"/>
        <v>4.7366666666666788</v>
      </c>
      <c r="P2826" s="2">
        <f t="shared" si="843"/>
        <v>-0.96500000000014552</v>
      </c>
      <c r="Q2826" s="2">
        <f t="shared" si="849"/>
        <v>29.882500000000164</v>
      </c>
      <c r="R2826" s="2">
        <f t="shared" si="850"/>
        <v>36.164999999999964</v>
      </c>
      <c r="S2826" s="2">
        <f t="shared" si="851"/>
        <v>32.733333333333121</v>
      </c>
      <c r="T2826" s="2">
        <f t="shared" si="852"/>
        <v>38.434999999999945</v>
      </c>
      <c r="U2826" s="2">
        <f ca="1">IFERROR(SUM(OFFSET(M2826,0,0,-计算结果!$B$18,1)),SUM(OFFSET(M2826,0,0,-ROW(),1)))</f>
        <v>953.42499999999745</v>
      </c>
      <c r="V2826" s="2">
        <f ca="1">IFERROR(SUM(OFFSET(N2826,0,0,-计算结果!$B$18,1)),SUM(OFFSET(N2826,0,0,-ROW(),1)))</f>
        <v>1055.1424999999986</v>
      </c>
      <c r="W2826" s="2">
        <f ca="1">IFERROR(SUM(OFFSET(O2826,0,0,-计算结果!$B$18,1)),SUM(OFFSET(O2826,0,0,-ROW(),1)))</f>
        <v>989.36666666666497</v>
      </c>
      <c r="X2826" s="2">
        <f ca="1">IFERROR(SUM(OFFSET(P2826,0,0,-计算结果!$B$18,1)),SUM(OFFSET(P2826,0,0,-ROW(),1)))</f>
        <v>1061.2499999999995</v>
      </c>
      <c r="Y2826" s="2">
        <f ca="1">IFERROR(SUM(OFFSET(Q2826,0,0,-计算结果!$B$18,1)),SUM(OFFSET(Q2826,0,0,-ROW(),1)))</f>
        <v>648.81500000000187</v>
      </c>
      <c r="Z2826" s="2">
        <f ca="1">IFERROR(SUM(OFFSET(R2826,0,0,-计算结果!$B$18,1)),SUM(OFFSET(R2826,0,0,-ROW(),1)))</f>
        <v>547.09750000000076</v>
      </c>
      <c r="AA2826" s="2">
        <f ca="1">IFERROR(SUM(OFFSET(S2826,0,0,-计算结果!$B$18,1)),SUM(OFFSET(S2826,0,0,-ROW(),1)))</f>
        <v>612.87333333333436</v>
      </c>
      <c r="AB2826" s="2">
        <f ca="1">IFERROR(SUM(OFFSET(T2826,0,0,-计算结果!$B$18,1)),SUM(OFFSET(T2826,0,0,-ROW(),1)))</f>
        <v>540.98999999999978</v>
      </c>
      <c r="AC2826" s="2">
        <f t="shared" ca="1" si="853"/>
        <v>1.4694866795619625</v>
      </c>
      <c r="AD2826" s="2">
        <f t="shared" ca="1" si="854"/>
        <v>1.9286187562545929</v>
      </c>
      <c r="AE2826" s="2">
        <f t="shared" ca="1" si="855"/>
        <v>1.61430855750508</v>
      </c>
      <c r="AF2826" s="2">
        <f t="shared" ca="1" si="856"/>
        <v>1.9616813619475406</v>
      </c>
      <c r="AG2826" s="4" t="str">
        <f ca="1">IF(AND(AC2826&lt;计算结果!$B$19,AD2826&lt;计算结果!$B$19,AE2826&lt;计算结果!$B$19,AF2826&lt;计算结果!$B$19),"买",IF(AND(AC2826&gt;计算结果!$B$20,AD2826&gt;计算结果!$B$20,AE2826&gt;计算结果!$B$20,AF2826&gt;计算结果!$B$20),"卖",AG2825))</f>
        <v>卖</v>
      </c>
      <c r="AH2826" s="4" t="str">
        <f t="shared" ca="1" si="857"/>
        <v/>
      </c>
      <c r="AI2826" s="3">
        <f ca="1">IF(AG2825="买",E2826/E2825-1,0)-IF(AH2826=1,计算结果!B$17,0)</f>
        <v>0</v>
      </c>
      <c r="AJ2826" s="2">
        <f t="shared" ca="1" si="858"/>
        <v>1.5380098079150362</v>
      </c>
      <c r="AK2826" s="3">
        <f ca="1">1-AJ2826/MAX(AJ$2:AJ2826)</f>
        <v>0</v>
      </c>
    </row>
    <row r="2827" spans="1:37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6">
        <v>172256526336</v>
      </c>
      <c r="G2827" s="3">
        <f t="shared" si="844"/>
        <v>-2.5377625591083142E-3</v>
      </c>
      <c r="H2827" s="3">
        <f>1-E2827/MAX(E$2:E2827)</f>
        <v>0.42753522085346762</v>
      </c>
      <c r="I2827" s="22">
        <f t="shared" si="845"/>
        <v>3368.3650000000002</v>
      </c>
      <c r="J2827" s="22">
        <f t="shared" si="846"/>
        <v>3369.73</v>
      </c>
      <c r="K2827" s="22">
        <f t="shared" si="847"/>
        <v>3369.6566666666663</v>
      </c>
      <c r="L2827" s="22">
        <f t="shared" si="848"/>
        <v>3372.24</v>
      </c>
      <c r="M2827" s="2">
        <f t="shared" si="840"/>
        <v>20.4375</v>
      </c>
      <c r="N2827" s="2">
        <f t="shared" si="841"/>
        <v>19.257499999999709</v>
      </c>
      <c r="O2827" s="2">
        <f t="shared" si="842"/>
        <v>20.003333333333103</v>
      </c>
      <c r="P2827" s="2">
        <f t="shared" si="843"/>
        <v>19.135000000000218</v>
      </c>
      <c r="Q2827" s="2">
        <f t="shared" si="849"/>
        <v>24.662499999999909</v>
      </c>
      <c r="R2827" s="2">
        <f t="shared" si="850"/>
        <v>25.8425000000002</v>
      </c>
      <c r="S2827" s="2">
        <f t="shared" si="851"/>
        <v>25.096666666666806</v>
      </c>
      <c r="T2827" s="2">
        <f t="shared" si="852"/>
        <v>25.964999999999691</v>
      </c>
      <c r="U2827" s="2">
        <f ca="1">IFERROR(SUM(OFFSET(M2827,0,0,-计算结果!$B$18,1)),SUM(OFFSET(M2827,0,0,-ROW(),1)))</f>
        <v>968.88499999999749</v>
      </c>
      <c r="V2827" s="2">
        <f ca="1">IFERROR(SUM(OFFSET(N2827,0,0,-计算结果!$B$18,1)),SUM(OFFSET(N2827,0,0,-ROW(),1)))</f>
        <v>1061.0449999999983</v>
      </c>
      <c r="W2827" s="2">
        <f ca="1">IFERROR(SUM(OFFSET(O2827,0,0,-计算结果!$B$18,1)),SUM(OFFSET(O2827,0,0,-ROW(),1)))</f>
        <v>1001.3199999999979</v>
      </c>
      <c r="X2827" s="2">
        <f ca="1">IFERROR(SUM(OFFSET(P2827,0,0,-计算结果!$B$18,1)),SUM(OFFSET(P2827,0,0,-ROW(),1)))</f>
        <v>1066.1899999999996</v>
      </c>
      <c r="Y2827" s="2">
        <f ca="1">IFERROR(SUM(OFFSET(Q2827,0,0,-计算结果!$B$18,1)),SUM(OFFSET(Q2827,0,0,-ROW(),1)))</f>
        <v>651.21500000000196</v>
      </c>
      <c r="Z2827" s="2">
        <f ca="1">IFERROR(SUM(OFFSET(R2827,0,0,-计算结果!$B$18,1)),SUM(OFFSET(R2827,0,0,-ROW(),1)))</f>
        <v>559.0550000000012</v>
      </c>
      <c r="AA2827" s="2">
        <f ca="1">IFERROR(SUM(OFFSET(S2827,0,0,-计算结果!$B$18,1)),SUM(OFFSET(S2827,0,0,-ROW(),1)))</f>
        <v>618.78000000000156</v>
      </c>
      <c r="AB2827" s="2">
        <f ca="1">IFERROR(SUM(OFFSET(T2827,0,0,-计算结果!$B$18,1)),SUM(OFFSET(T2827,0,0,-ROW(),1)))</f>
        <v>553.90999999999985</v>
      </c>
      <c r="AC2827" s="2">
        <f t="shared" ca="1" si="853"/>
        <v>1.4878112451340872</v>
      </c>
      <c r="AD2827" s="2">
        <f t="shared" ca="1" si="854"/>
        <v>1.8979259643505486</v>
      </c>
      <c r="AE2827" s="2">
        <f t="shared" ca="1" si="855"/>
        <v>1.6182164905135838</v>
      </c>
      <c r="AF2827" s="2">
        <f t="shared" ca="1" si="856"/>
        <v>1.9248433861096566</v>
      </c>
      <c r="AG2827" s="4" t="str">
        <f ca="1">IF(AND(AC2827&lt;计算结果!$B$19,AD2827&lt;计算结果!$B$19,AE2827&lt;计算结果!$B$19,AF2827&lt;计算结果!$B$19),"买",IF(AND(AC2827&gt;计算结果!$B$20,AD2827&gt;计算结果!$B$20,AE2827&gt;计算结果!$B$20,AF2827&gt;计算结果!$B$20),"卖",AG2826))</f>
        <v>卖</v>
      </c>
      <c r="AH2827" s="4" t="str">
        <f t="shared" ca="1" si="857"/>
        <v/>
      </c>
      <c r="AI2827" s="3">
        <f ca="1">IF(AG2826="买",E2827/E2826-1,0)-IF(AH2827=1,计算结果!B$17,0)</f>
        <v>0</v>
      </c>
      <c r="AJ2827" s="2">
        <f t="shared" ca="1" si="858"/>
        <v>1.5380098079150362</v>
      </c>
      <c r="AK2827" s="3">
        <f ca="1">1-AJ2827/MAX(AJ$2:AJ2827)</f>
        <v>0</v>
      </c>
    </row>
    <row r="2828" spans="1:37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6">
        <v>135382704128</v>
      </c>
      <c r="G2828" s="3">
        <f t="shared" si="844"/>
        <v>1.5752758961995461E-4</v>
      </c>
      <c r="H2828" s="3">
        <f>1-E2828/MAX(E$2:E2828)</f>
        <v>0.42744504185666643</v>
      </c>
      <c r="I2828" s="22">
        <f t="shared" si="845"/>
        <v>3361.3175000000001</v>
      </c>
      <c r="J2828" s="22">
        <f t="shared" si="846"/>
        <v>3359.7000000000003</v>
      </c>
      <c r="K2828" s="22">
        <f t="shared" si="847"/>
        <v>3360.0833333333335</v>
      </c>
      <c r="L2828" s="22">
        <f t="shared" si="848"/>
        <v>3357.6149999999998</v>
      </c>
      <c r="M2828" s="2">
        <f t="shared" si="840"/>
        <v>5.6749999999997272</v>
      </c>
      <c r="N2828" s="2">
        <f t="shared" si="841"/>
        <v>4.3099999999999454</v>
      </c>
      <c r="O2828" s="2">
        <f t="shared" si="842"/>
        <v>4.3833333333336668</v>
      </c>
      <c r="P2828" s="2">
        <f t="shared" si="843"/>
        <v>1.8000000000001819</v>
      </c>
      <c r="Q2828" s="2">
        <f t="shared" si="849"/>
        <v>27.175000000000182</v>
      </c>
      <c r="R2828" s="2">
        <f t="shared" si="850"/>
        <v>28.539999999999964</v>
      </c>
      <c r="S2828" s="2">
        <f t="shared" si="851"/>
        <v>28.466666666666242</v>
      </c>
      <c r="T2828" s="2">
        <f t="shared" si="852"/>
        <v>31.049999999999727</v>
      </c>
      <c r="U2828" s="2">
        <f ca="1">IFERROR(SUM(OFFSET(M2828,0,0,-计算结果!$B$18,1)),SUM(OFFSET(M2828,0,0,-ROW(),1)))</f>
        <v>960.72999999999729</v>
      </c>
      <c r="V2828" s="2">
        <f ca="1">IFERROR(SUM(OFFSET(N2828,0,0,-计算结果!$B$18,1)),SUM(OFFSET(N2828,0,0,-ROW(),1)))</f>
        <v>1054.6249999999982</v>
      </c>
      <c r="W2828" s="2">
        <f ca="1">IFERROR(SUM(OFFSET(O2828,0,0,-计算结果!$B$18,1)),SUM(OFFSET(O2828,0,0,-ROW(),1)))</f>
        <v>991.66999999999825</v>
      </c>
      <c r="X2828" s="2">
        <f ca="1">IFERROR(SUM(OFFSET(P2828,0,0,-计算结果!$B$18,1)),SUM(OFFSET(P2828,0,0,-ROW(),1)))</f>
        <v>1053.5499999999997</v>
      </c>
      <c r="Y2828" s="2">
        <f ca="1">IFERROR(SUM(OFFSET(Q2828,0,0,-计算结果!$B$18,1)),SUM(OFFSET(Q2828,0,0,-ROW(),1)))</f>
        <v>595.65000000000191</v>
      </c>
      <c r="Z2828" s="2">
        <f ca="1">IFERROR(SUM(OFFSET(R2828,0,0,-计算结果!$B$18,1)),SUM(OFFSET(R2828,0,0,-ROW(),1)))</f>
        <v>501.75500000000102</v>
      </c>
      <c r="AA2828" s="2">
        <f ca="1">IFERROR(SUM(OFFSET(S2828,0,0,-计算结果!$B$18,1)),SUM(OFFSET(S2828,0,0,-ROW(),1)))</f>
        <v>564.71000000000095</v>
      </c>
      <c r="AB2828" s="2">
        <f ca="1">IFERROR(SUM(OFFSET(T2828,0,0,-计算结果!$B$18,1)),SUM(OFFSET(T2828,0,0,-ROW(),1)))</f>
        <v>502.82999999999947</v>
      </c>
      <c r="AC2828" s="2">
        <f t="shared" ca="1" si="853"/>
        <v>1.6129102660958519</v>
      </c>
      <c r="AD2828" s="2">
        <f t="shared" ca="1" si="854"/>
        <v>2.1018724277784897</v>
      </c>
      <c r="AE2828" s="2">
        <f t="shared" ca="1" si="855"/>
        <v>1.756069486993318</v>
      </c>
      <c r="AF2828" s="2">
        <f t="shared" ca="1" si="856"/>
        <v>2.0952409363005406</v>
      </c>
      <c r="AG2828" s="4" t="str">
        <f ca="1">IF(AND(AC2828&lt;计算结果!$B$19,AD2828&lt;计算结果!$B$19,AE2828&lt;计算结果!$B$19,AF2828&lt;计算结果!$B$19),"买",IF(AND(AC2828&gt;计算结果!$B$20,AD2828&gt;计算结果!$B$20,AE2828&gt;计算结果!$B$20,AF2828&gt;计算结果!$B$20),"卖",AG2827))</f>
        <v>卖</v>
      </c>
      <c r="AH2828" s="4" t="str">
        <f t="shared" ca="1" si="857"/>
        <v/>
      </c>
      <c r="AI2828" s="3">
        <f ca="1">IF(AG2827="买",E2828/E2827-1,0)-IF(AH2828=1,计算结果!B$17,0)</f>
        <v>0</v>
      </c>
      <c r="AJ2828" s="2">
        <f t="shared" ca="1" si="858"/>
        <v>1.5380098079150362</v>
      </c>
      <c r="AK2828" s="3">
        <f ca="1">1-AJ2828/MAX(AJ$2:AJ2828)</f>
        <v>0</v>
      </c>
    </row>
    <row r="2829" spans="1:37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6">
        <v>128201785344</v>
      </c>
      <c r="G2829" s="3">
        <f t="shared" si="844"/>
        <v>-8.3892517726491533E-3</v>
      </c>
      <c r="H2829" s="3">
        <f>1-E2829/MAX(E$2:E2829)</f>
        <v>0.43224834955420943</v>
      </c>
      <c r="I2829" s="22">
        <f t="shared" si="845"/>
        <v>3345.47</v>
      </c>
      <c r="J2829" s="22">
        <f t="shared" si="846"/>
        <v>3352.4425000000001</v>
      </c>
      <c r="K2829" s="22">
        <f t="shared" si="847"/>
        <v>3348.3633333333332</v>
      </c>
      <c r="L2829" s="22">
        <f t="shared" si="848"/>
        <v>3354.1499999999996</v>
      </c>
      <c r="M2829" s="2">
        <f t="shared" ref="M2829:M2891" si="859">$C2829-I2828</f>
        <v>11.512499999999818</v>
      </c>
      <c r="N2829" s="2">
        <f t="shared" ref="N2829:N2891" si="860">$C2829-J2828</f>
        <v>13.129999999999654</v>
      </c>
      <c r="O2829" s="2">
        <f t="shared" ref="O2829:O2891" si="861">$C2829-K2828</f>
        <v>12.746666666666442</v>
      </c>
      <c r="P2829" s="2">
        <f t="shared" ref="P2829:P2891" si="862">$C2829-L2828</f>
        <v>15.215000000000146</v>
      </c>
      <c r="Q2829" s="2">
        <f t="shared" si="849"/>
        <v>25.847500000000309</v>
      </c>
      <c r="R2829" s="2">
        <f t="shared" si="850"/>
        <v>24.230000000000473</v>
      </c>
      <c r="S2829" s="2">
        <f t="shared" si="851"/>
        <v>24.613333333333685</v>
      </c>
      <c r="T2829" s="2">
        <f t="shared" si="852"/>
        <v>22.144999999999982</v>
      </c>
      <c r="U2829" s="2">
        <f ca="1">IFERROR(SUM(OFFSET(M2829,0,0,-计算结果!$B$18,1)),SUM(OFFSET(M2829,0,0,-ROW(),1)))</f>
        <v>931.30999999999722</v>
      </c>
      <c r="V2829" s="2">
        <f ca="1">IFERROR(SUM(OFFSET(N2829,0,0,-计算结果!$B$18,1)),SUM(OFFSET(N2829,0,0,-ROW(),1)))</f>
        <v>1035.1949999999979</v>
      </c>
      <c r="W2829" s="2">
        <f ca="1">IFERROR(SUM(OFFSET(O2829,0,0,-计算结果!$B$18,1)),SUM(OFFSET(O2829,0,0,-ROW(),1)))</f>
        <v>964.33333333333167</v>
      </c>
      <c r="X2829" s="2">
        <f ca="1">IFERROR(SUM(OFFSET(P2829,0,0,-计算结果!$B$18,1)),SUM(OFFSET(P2829,0,0,-ROW(),1)))</f>
        <v>1030.3800000000001</v>
      </c>
      <c r="Y2829" s="2">
        <f ca="1">IFERROR(SUM(OFFSET(Q2829,0,0,-计算结果!$B$18,1)),SUM(OFFSET(Q2829,0,0,-ROW(),1)))</f>
        <v>606.76000000000204</v>
      </c>
      <c r="Z2829" s="2">
        <f ca="1">IFERROR(SUM(OFFSET(R2829,0,0,-计算结果!$B$18,1)),SUM(OFFSET(R2829,0,0,-ROW(),1)))</f>
        <v>502.87500000000136</v>
      </c>
      <c r="AA2829" s="2">
        <f ca="1">IFERROR(SUM(OFFSET(S2829,0,0,-计算结果!$B$18,1)),SUM(OFFSET(S2829,0,0,-ROW(),1)))</f>
        <v>573.73666666666759</v>
      </c>
      <c r="AB2829" s="2">
        <f ca="1">IFERROR(SUM(OFFSET(T2829,0,0,-计算结果!$B$18,1)),SUM(OFFSET(T2829,0,0,-ROW(),1)))</f>
        <v>507.68999999999915</v>
      </c>
      <c r="AC2829" s="2">
        <f t="shared" ca="1" si="853"/>
        <v>1.5348902366668766</v>
      </c>
      <c r="AD2829" s="2">
        <f t="shared" ca="1" si="854"/>
        <v>2.0585533184190803</v>
      </c>
      <c r="AE2829" s="2">
        <f t="shared" ca="1" si="855"/>
        <v>1.6807943249225779</v>
      </c>
      <c r="AF2829" s="2">
        <f t="shared" ca="1" si="856"/>
        <v>2.0295455888435892</v>
      </c>
      <c r="AG2829" s="4" t="str">
        <f ca="1">IF(AND(AC2829&lt;计算结果!$B$19,AD2829&lt;计算结果!$B$19,AE2829&lt;计算结果!$B$19,AF2829&lt;计算结果!$B$19),"买",IF(AND(AC2829&gt;计算结果!$B$20,AD2829&gt;计算结果!$B$20,AE2829&gt;计算结果!$B$20,AF2829&gt;计算结果!$B$20),"卖",AG2828))</f>
        <v>卖</v>
      </c>
      <c r="AH2829" s="4" t="str">
        <f t="shared" ca="1" si="857"/>
        <v/>
      </c>
      <c r="AI2829" s="3">
        <f ca="1">IF(AG2828="买",E2829/E2828-1,0)-IF(AH2829=1,计算结果!B$17,0)</f>
        <v>0</v>
      </c>
      <c r="AJ2829" s="2">
        <f t="shared" ca="1" si="858"/>
        <v>1.5380098079150362</v>
      </c>
      <c r="AK2829" s="3">
        <f ca="1">1-AJ2829/MAX(AJ$2:AJ2829)</f>
        <v>0</v>
      </c>
    </row>
    <row r="2830" spans="1:37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6">
        <v>108503695360</v>
      </c>
      <c r="G2830" s="3">
        <f t="shared" si="844"/>
        <v>1.5104336802735929E-3</v>
      </c>
      <c r="H2830" s="3">
        <f>1-E2830/MAX(E$2:E2830)</f>
        <v>0.43139079833934524</v>
      </c>
      <c r="I2830" s="22">
        <f t="shared" si="845"/>
        <v>3342.0675000000001</v>
      </c>
      <c r="J2830" s="22">
        <f t="shared" si="846"/>
        <v>3339.7649999999999</v>
      </c>
      <c r="K2830" s="22">
        <f t="shared" si="847"/>
        <v>3342.146666666667</v>
      </c>
      <c r="L2830" s="22">
        <f t="shared" si="848"/>
        <v>3342.3050000000003</v>
      </c>
      <c r="M2830" s="2">
        <f t="shared" si="859"/>
        <v>14.180000000000291</v>
      </c>
      <c r="N2830" s="2">
        <f t="shared" si="860"/>
        <v>7.2074999999999818</v>
      </c>
      <c r="O2830" s="2">
        <f t="shared" si="861"/>
        <v>11.286666666666861</v>
      </c>
      <c r="P2830" s="2">
        <f t="shared" si="862"/>
        <v>5.5000000000004547</v>
      </c>
      <c r="Q2830" s="2">
        <f t="shared" si="849"/>
        <v>20.509999999999764</v>
      </c>
      <c r="R2830" s="2">
        <f t="shared" si="850"/>
        <v>27.482500000000073</v>
      </c>
      <c r="S2830" s="2">
        <f t="shared" si="851"/>
        <v>23.403333333333194</v>
      </c>
      <c r="T2830" s="2">
        <f t="shared" si="852"/>
        <v>29.1899999999996</v>
      </c>
      <c r="U2830" s="2">
        <f ca="1">IFERROR(SUM(OFFSET(M2830,0,0,-计算结果!$B$18,1)),SUM(OFFSET(M2830,0,0,-ROW(),1)))</f>
        <v>912.73249999999734</v>
      </c>
      <c r="V2830" s="2">
        <f ca="1">IFERROR(SUM(OFFSET(N2830,0,0,-计算结果!$B$18,1)),SUM(OFFSET(N2830,0,0,-ROW(),1)))</f>
        <v>995.79249999999774</v>
      </c>
      <c r="W2830" s="2">
        <f ca="1">IFERROR(SUM(OFFSET(O2830,0,0,-计算结果!$B$18,1)),SUM(OFFSET(O2830,0,0,-ROW(),1)))</f>
        <v>938.23999999999842</v>
      </c>
      <c r="X2830" s="2">
        <f ca="1">IFERROR(SUM(OFFSET(P2830,0,0,-计算结果!$B$18,1)),SUM(OFFSET(P2830,0,0,-ROW(),1)))</f>
        <v>989.25500000000056</v>
      </c>
      <c r="Y2830" s="2">
        <f ca="1">IFERROR(SUM(OFFSET(Q2830,0,0,-计算结果!$B$18,1)),SUM(OFFSET(Q2830,0,0,-ROW(),1)))</f>
        <v>620.29750000000195</v>
      </c>
      <c r="Z2830" s="2">
        <f ca="1">IFERROR(SUM(OFFSET(R2830,0,0,-计算结果!$B$18,1)),SUM(OFFSET(R2830,0,0,-ROW(),1)))</f>
        <v>537.23750000000155</v>
      </c>
      <c r="AA2830" s="2">
        <f ca="1">IFERROR(SUM(OFFSET(S2830,0,0,-计算结果!$B$18,1)),SUM(OFFSET(S2830,0,0,-ROW(),1)))</f>
        <v>594.79000000000087</v>
      </c>
      <c r="AB2830" s="2">
        <f ca="1">IFERROR(SUM(OFFSET(T2830,0,0,-计算结果!$B$18,1)),SUM(OFFSET(T2830,0,0,-ROW(),1)))</f>
        <v>543.77499999999873</v>
      </c>
      <c r="AC2830" s="2">
        <f t="shared" ca="1" si="853"/>
        <v>1.4714431381715942</v>
      </c>
      <c r="AD2830" s="2">
        <f t="shared" ca="1" si="854"/>
        <v>1.8535424276972379</v>
      </c>
      <c r="AE2830" s="2">
        <f t="shared" ca="1" si="855"/>
        <v>1.5774306898232939</v>
      </c>
      <c r="AF2830" s="2">
        <f t="shared" ca="1" si="856"/>
        <v>1.8192358972001341</v>
      </c>
      <c r="AG2830" s="4" t="str">
        <f ca="1">IF(AND(AC2830&lt;计算结果!$B$19,AD2830&lt;计算结果!$B$19,AE2830&lt;计算结果!$B$19,AF2830&lt;计算结果!$B$19),"买",IF(AND(AC2830&gt;计算结果!$B$20,AD2830&gt;计算结果!$B$20,AE2830&gt;计算结果!$B$20,AF2830&gt;计算结果!$B$20),"卖",AG2829))</f>
        <v>卖</v>
      </c>
      <c r="AH2830" s="4" t="str">
        <f t="shared" ca="1" si="857"/>
        <v/>
      </c>
      <c r="AI2830" s="3">
        <f ca="1">IF(AG2829="买",E2830/E2829-1,0)-IF(AH2830=1,计算结果!B$17,0)</f>
        <v>0</v>
      </c>
      <c r="AJ2830" s="2">
        <f t="shared" ca="1" si="858"/>
        <v>1.5380098079150362</v>
      </c>
      <c r="AK2830" s="3">
        <f ca="1">1-AJ2830/MAX(AJ$2:AJ2830)</f>
        <v>0</v>
      </c>
    </row>
    <row r="2831" spans="1:37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6">
        <v>94012833792</v>
      </c>
      <c r="G2831" s="3">
        <f t="shared" si="844"/>
        <v>-3.5818698138444516E-3</v>
      </c>
      <c r="H2831" s="3">
        <f>1-E2831/MAX(E$2:E2831)</f>
        <v>0.4334274824746478</v>
      </c>
      <c r="I2831" s="22">
        <f t="shared" si="845"/>
        <v>3332.895</v>
      </c>
      <c r="J2831" s="22">
        <f t="shared" si="846"/>
        <v>3335.9124999999999</v>
      </c>
      <c r="K2831" s="22">
        <f t="shared" si="847"/>
        <v>3333.9066666666672</v>
      </c>
      <c r="L2831" s="22">
        <f t="shared" si="848"/>
        <v>3335.9300000000003</v>
      </c>
      <c r="M2831" s="2">
        <f t="shared" si="859"/>
        <v>6.0625</v>
      </c>
      <c r="N2831" s="2">
        <f t="shared" si="860"/>
        <v>8.3650000000002365</v>
      </c>
      <c r="O2831" s="2">
        <f t="shared" si="861"/>
        <v>5.9833333333331211</v>
      </c>
      <c r="P2831" s="2">
        <f t="shared" si="862"/>
        <v>5.8249999999998181</v>
      </c>
      <c r="Q2831" s="2">
        <f t="shared" si="849"/>
        <v>18.337500000000091</v>
      </c>
      <c r="R2831" s="2">
        <f t="shared" si="850"/>
        <v>16.034999999999854</v>
      </c>
      <c r="S2831" s="2">
        <f t="shared" si="851"/>
        <v>18.41666666666697</v>
      </c>
      <c r="T2831" s="2">
        <f t="shared" si="852"/>
        <v>18.575000000000273</v>
      </c>
      <c r="U2831" s="2">
        <f ca="1">IFERROR(SUM(OFFSET(M2831,0,0,-计算结果!$B$18,1)),SUM(OFFSET(M2831,0,0,-ROW(),1)))</f>
        <v>888.69749999999749</v>
      </c>
      <c r="V2831" s="2">
        <f ca="1">IFERROR(SUM(OFFSET(N2831,0,0,-计算结果!$B$18,1)),SUM(OFFSET(N2831,0,0,-ROW(),1)))</f>
        <v>966.80999999999767</v>
      </c>
      <c r="W2831" s="2">
        <f ca="1">IFERROR(SUM(OFFSET(O2831,0,0,-计算结果!$B$18,1)),SUM(OFFSET(O2831,0,0,-ROW(),1)))</f>
        <v>911.31999999999789</v>
      </c>
      <c r="X2831" s="2">
        <f ca="1">IFERROR(SUM(OFFSET(P2831,0,0,-计算结果!$B$18,1)),SUM(OFFSET(P2831,0,0,-ROW(),1)))</f>
        <v>956.56500000000005</v>
      </c>
      <c r="Y2831" s="2">
        <f ca="1">IFERROR(SUM(OFFSET(Q2831,0,0,-计算结果!$B$18,1)),SUM(OFFSET(Q2831,0,0,-ROW(),1)))</f>
        <v>649.78250000000207</v>
      </c>
      <c r="Z2831" s="2">
        <f ca="1">IFERROR(SUM(OFFSET(R2831,0,0,-计算结果!$B$18,1)),SUM(OFFSET(R2831,0,0,-ROW(),1)))</f>
        <v>571.67000000000189</v>
      </c>
      <c r="AA2831" s="2">
        <f ca="1">IFERROR(SUM(OFFSET(S2831,0,0,-计算结果!$B$18,1)),SUM(OFFSET(S2831,0,0,-ROW(),1)))</f>
        <v>627.16000000000167</v>
      </c>
      <c r="AB2831" s="2">
        <f ca="1">IFERROR(SUM(OFFSET(T2831,0,0,-计算结果!$B$18,1)),SUM(OFFSET(T2831,0,0,-ROW(),1)))</f>
        <v>581.91499999999951</v>
      </c>
      <c r="AC2831" s="2">
        <f t="shared" ca="1" si="853"/>
        <v>1.3676845713757984</v>
      </c>
      <c r="AD2831" s="2">
        <f t="shared" ca="1" si="854"/>
        <v>1.6912029667465398</v>
      </c>
      <c r="AE2831" s="2">
        <f t="shared" ca="1" si="855"/>
        <v>1.4530901205433948</v>
      </c>
      <c r="AF2831" s="2">
        <f t="shared" ca="1" si="856"/>
        <v>1.6438225514035569</v>
      </c>
      <c r="AG2831" s="4" t="str">
        <f ca="1">IF(AND(AC2831&lt;计算结果!$B$19,AD2831&lt;计算结果!$B$19,AE2831&lt;计算结果!$B$19,AF2831&lt;计算结果!$B$19),"买",IF(AND(AC2831&gt;计算结果!$B$20,AD2831&gt;计算结果!$B$20,AE2831&gt;计算结果!$B$20,AF2831&gt;计算结果!$B$20),"卖",AG2830))</f>
        <v>卖</v>
      </c>
      <c r="AH2831" s="4" t="str">
        <f t="shared" ca="1" si="857"/>
        <v/>
      </c>
      <c r="AI2831" s="3">
        <f ca="1">IF(AG2830="买",E2831/E2830-1,0)-IF(AH2831=1,计算结果!B$17,0)</f>
        <v>0</v>
      </c>
      <c r="AJ2831" s="2">
        <f t="shared" ca="1" si="858"/>
        <v>1.5380098079150362</v>
      </c>
      <c r="AK2831" s="3">
        <f ca="1">1-AJ2831/MAX(AJ$2:AJ2831)</f>
        <v>0</v>
      </c>
    </row>
    <row r="2832" spans="1:37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6">
        <v>112578142208</v>
      </c>
      <c r="G2832" s="3">
        <f t="shared" si="844"/>
        <v>-6.2735370255807554E-3</v>
      </c>
      <c r="H2832" s="3">
        <f>1-E2832/MAX(E$2:E2832)</f>
        <v>0.43698189614101957</v>
      </c>
      <c r="I2832" s="22">
        <f t="shared" si="845"/>
        <v>3303.2075</v>
      </c>
      <c r="J2832" s="22">
        <f t="shared" si="846"/>
        <v>3304.4849999999997</v>
      </c>
      <c r="K2832" s="22">
        <f t="shared" si="847"/>
        <v>3301.2866666666664</v>
      </c>
      <c r="L2832" s="22">
        <f t="shared" si="848"/>
        <v>3297.4449999999997</v>
      </c>
      <c r="M2832" s="2">
        <f t="shared" si="859"/>
        <v>-17.815000000000055</v>
      </c>
      <c r="N2832" s="2">
        <f t="shared" si="860"/>
        <v>-20.832499999999982</v>
      </c>
      <c r="O2832" s="2">
        <f t="shared" si="861"/>
        <v>-18.826666666667279</v>
      </c>
      <c r="P2832" s="2">
        <f t="shared" si="862"/>
        <v>-20.850000000000364</v>
      </c>
      <c r="Q2832" s="2">
        <f t="shared" si="849"/>
        <v>53.085000000000036</v>
      </c>
      <c r="R2832" s="2">
        <f t="shared" si="850"/>
        <v>56.102499999999964</v>
      </c>
      <c r="S2832" s="2">
        <f t="shared" si="851"/>
        <v>54.096666666667261</v>
      </c>
      <c r="T2832" s="2">
        <f t="shared" si="852"/>
        <v>56.120000000000346</v>
      </c>
      <c r="U2832" s="2">
        <f ca="1">IFERROR(SUM(OFFSET(M2832,0,0,-计算结果!$B$18,1)),SUM(OFFSET(M2832,0,0,-ROW(),1)))</f>
        <v>857.15999999999804</v>
      </c>
      <c r="V2832" s="2">
        <f ca="1">IFERROR(SUM(OFFSET(N2832,0,0,-计算结果!$B$18,1)),SUM(OFFSET(N2832,0,0,-ROW(),1)))</f>
        <v>930.02749999999742</v>
      </c>
      <c r="W2832" s="2">
        <f ca="1">IFERROR(SUM(OFFSET(O2832,0,0,-计算结果!$B$18,1)),SUM(OFFSET(O2832,0,0,-ROW(),1)))</f>
        <v>878.30666666666411</v>
      </c>
      <c r="X2832" s="2">
        <f ca="1">IFERROR(SUM(OFFSET(P2832,0,0,-计算结果!$B$18,1)),SUM(OFFSET(P2832,0,0,-ROW(),1)))</f>
        <v>920.59999999999991</v>
      </c>
      <c r="Y2832" s="2">
        <f ca="1">IFERROR(SUM(OFFSET(Q2832,0,0,-计算结果!$B$18,1)),SUM(OFFSET(Q2832,0,0,-ROW(),1)))</f>
        <v>701.07000000000153</v>
      </c>
      <c r="Z2832" s="2">
        <f ca="1">IFERROR(SUM(OFFSET(R2832,0,0,-计算结果!$B$18,1)),SUM(OFFSET(R2832,0,0,-ROW(),1)))</f>
        <v>628.20250000000215</v>
      </c>
      <c r="AA2832" s="2">
        <f ca="1">IFERROR(SUM(OFFSET(S2832,0,0,-计算结果!$B$18,1)),SUM(OFFSET(S2832,0,0,-ROW(),1)))</f>
        <v>679.92333333333545</v>
      </c>
      <c r="AB2832" s="2">
        <f ca="1">IFERROR(SUM(OFFSET(T2832,0,0,-计算结果!$B$18,1)),SUM(OFFSET(T2832,0,0,-ROW(),1)))</f>
        <v>637.62999999999965</v>
      </c>
      <c r="AC2832" s="2">
        <f t="shared" ca="1" si="853"/>
        <v>1.2226453849116297</v>
      </c>
      <c r="AD2832" s="2">
        <f t="shared" ca="1" si="854"/>
        <v>1.4804581325289126</v>
      </c>
      <c r="AE2832" s="2">
        <f t="shared" ca="1" si="855"/>
        <v>1.2917730920642936</v>
      </c>
      <c r="AF2832" s="2">
        <f t="shared" ca="1" si="856"/>
        <v>1.4437840126719264</v>
      </c>
      <c r="AG2832" s="4" t="str">
        <f ca="1">IF(AND(AC2832&lt;计算结果!$B$19,AD2832&lt;计算结果!$B$19,AE2832&lt;计算结果!$B$19,AF2832&lt;计算结果!$B$19),"买",IF(AND(AC2832&gt;计算结果!$B$20,AD2832&gt;计算结果!$B$20,AE2832&gt;计算结果!$B$20,AF2832&gt;计算结果!$B$20),"卖",AG2831))</f>
        <v>卖</v>
      </c>
      <c r="AH2832" s="4" t="str">
        <f t="shared" ca="1" si="857"/>
        <v/>
      </c>
      <c r="AI2832" s="3">
        <f ca="1">IF(AG2831="买",E2832/E2831-1,0)-IF(AH2832=1,计算结果!B$17,0)</f>
        <v>0</v>
      </c>
      <c r="AJ2832" s="2">
        <f t="shared" ca="1" si="858"/>
        <v>1.5380098079150362</v>
      </c>
      <c r="AK2832" s="3">
        <f ca="1">1-AJ2832/MAX(AJ$2:AJ2832)</f>
        <v>0</v>
      </c>
    </row>
    <row r="2833" spans="1:37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6">
        <v>93213204480</v>
      </c>
      <c r="G2833" s="3">
        <f t="shared" si="844"/>
        <v>-5.6815262755471885E-4</v>
      </c>
      <c r="H2833" s="3">
        <f>1-E2833/MAX(E$2:E2833)</f>
        <v>0.43730177635608791</v>
      </c>
      <c r="I2833" s="22">
        <f t="shared" si="845"/>
        <v>3311.2175000000002</v>
      </c>
      <c r="J2833" s="22">
        <f t="shared" si="846"/>
        <v>3312.5699999999997</v>
      </c>
      <c r="K2833" s="22">
        <f t="shared" si="847"/>
        <v>3312.5933333333328</v>
      </c>
      <c r="L2833" s="22">
        <f t="shared" si="848"/>
        <v>3315.3449999999998</v>
      </c>
      <c r="M2833" s="2">
        <f t="shared" si="859"/>
        <v>25.742499999999836</v>
      </c>
      <c r="N2833" s="2">
        <f t="shared" si="860"/>
        <v>24.465000000000146</v>
      </c>
      <c r="O2833" s="2">
        <f t="shared" si="861"/>
        <v>27.663333333333412</v>
      </c>
      <c r="P2833" s="2">
        <f t="shared" si="862"/>
        <v>31.505000000000109</v>
      </c>
      <c r="Q2833" s="2">
        <f t="shared" si="849"/>
        <v>1.4675000000002001</v>
      </c>
      <c r="R2833" s="2">
        <f t="shared" si="850"/>
        <v>2.7449999999998909</v>
      </c>
      <c r="S2833" s="2">
        <f t="shared" si="851"/>
        <v>-0.45333333333337578</v>
      </c>
      <c r="T2833" s="2">
        <f t="shared" si="852"/>
        <v>-4.2950000000000728</v>
      </c>
      <c r="U2833" s="2">
        <f ca="1">IFERROR(SUM(OFFSET(M2833,0,0,-计算结果!$B$18,1)),SUM(OFFSET(M2833,0,0,-ROW(),1)))</f>
        <v>867.58249999999725</v>
      </c>
      <c r="V2833" s="2">
        <f ca="1">IFERROR(SUM(OFFSET(N2833,0,0,-计算结果!$B$18,1)),SUM(OFFSET(N2833,0,0,-ROW(),1)))</f>
        <v>938.89999999999736</v>
      </c>
      <c r="W2833" s="2">
        <f ca="1">IFERROR(SUM(OFFSET(O2833,0,0,-计算结果!$B$18,1)),SUM(OFFSET(O2833,0,0,-ROW(),1)))</f>
        <v>890.98999999999751</v>
      </c>
      <c r="X2833" s="2">
        <f ca="1">IFERROR(SUM(OFFSET(P2833,0,0,-计算结果!$B$18,1)),SUM(OFFSET(P2833,0,0,-ROW(),1)))</f>
        <v>937.80499999999984</v>
      </c>
      <c r="Y2833" s="2">
        <f ca="1">IFERROR(SUM(OFFSET(Q2833,0,0,-计算结果!$B$18,1)),SUM(OFFSET(Q2833,0,0,-ROW(),1)))</f>
        <v>695.88750000000209</v>
      </c>
      <c r="Z2833" s="2">
        <f ca="1">IFERROR(SUM(OFFSET(R2833,0,0,-计算结果!$B$18,1)),SUM(OFFSET(R2833,0,0,-ROW(),1)))</f>
        <v>624.57000000000198</v>
      </c>
      <c r="AA2833" s="2">
        <f ca="1">IFERROR(SUM(OFFSET(S2833,0,0,-计算结果!$B$18,1)),SUM(OFFSET(S2833,0,0,-ROW(),1)))</f>
        <v>672.48000000000184</v>
      </c>
      <c r="AB2833" s="2">
        <f ca="1">IFERROR(SUM(OFFSET(T2833,0,0,-计算结果!$B$18,1)),SUM(OFFSET(T2833,0,0,-ROW(),1)))</f>
        <v>625.66499999999951</v>
      </c>
      <c r="AC2833" s="2">
        <f t="shared" ca="1" si="853"/>
        <v>1.2467280990102489</v>
      </c>
      <c r="AD2833" s="2">
        <f t="shared" ca="1" si="854"/>
        <v>1.5032742526858389</v>
      </c>
      <c r="AE2833" s="2">
        <f t="shared" ca="1" si="855"/>
        <v>1.3249315964786983</v>
      </c>
      <c r="AF2833" s="2">
        <f t="shared" ca="1" si="856"/>
        <v>1.4988931776589718</v>
      </c>
      <c r="AG2833" s="4" t="str">
        <f ca="1">IF(AND(AC2833&lt;计算结果!$B$19,AD2833&lt;计算结果!$B$19,AE2833&lt;计算结果!$B$19,AF2833&lt;计算结果!$B$19),"买",IF(AND(AC2833&gt;计算结果!$B$20,AD2833&gt;计算结果!$B$20,AE2833&gt;计算结果!$B$20,AF2833&gt;计算结果!$B$20),"卖",AG2832))</f>
        <v>卖</v>
      </c>
      <c r="AH2833" s="4" t="str">
        <f t="shared" ca="1" si="857"/>
        <v/>
      </c>
      <c r="AI2833" s="3">
        <f ca="1">IF(AG2832="买",E2833/E2832-1,0)-IF(AH2833=1,计算结果!B$17,0)</f>
        <v>0</v>
      </c>
      <c r="AJ2833" s="2">
        <f t="shared" ca="1" si="858"/>
        <v>1.5380098079150362</v>
      </c>
      <c r="AK2833" s="3">
        <f ca="1">1-AJ2833/MAX(AJ$2:AJ2833)</f>
        <v>0</v>
      </c>
    </row>
    <row r="2834" spans="1:37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6">
        <v>88011644928</v>
      </c>
      <c r="G2834" s="3">
        <f t="shared" si="844"/>
        <v>2.0864264353259721E-4</v>
      </c>
      <c r="H2834" s="3">
        <f>1-E2834/MAX(E$2:E2834)</f>
        <v>0.43718437351119577</v>
      </c>
      <c r="I2834" s="22">
        <f t="shared" si="845"/>
        <v>3306.9274999999998</v>
      </c>
      <c r="J2834" s="22">
        <f t="shared" si="846"/>
        <v>3306.625</v>
      </c>
      <c r="K2834" s="22">
        <f t="shared" si="847"/>
        <v>3306.6433333333334</v>
      </c>
      <c r="L2834" s="22">
        <f t="shared" si="848"/>
        <v>3306.0749999999998</v>
      </c>
      <c r="M2834" s="2">
        <f t="shared" si="859"/>
        <v>3.8624999999997272</v>
      </c>
      <c r="N2834" s="2">
        <f t="shared" si="860"/>
        <v>2.5100000000002183</v>
      </c>
      <c r="O2834" s="2">
        <f t="shared" si="861"/>
        <v>2.4866666666671335</v>
      </c>
      <c r="P2834" s="2">
        <f t="shared" si="862"/>
        <v>-0.26499999999987267</v>
      </c>
      <c r="Q2834" s="2">
        <f t="shared" si="849"/>
        <v>14.147500000000036</v>
      </c>
      <c r="R2834" s="2">
        <f t="shared" si="850"/>
        <v>15.499999999999545</v>
      </c>
      <c r="S2834" s="2">
        <f t="shared" si="851"/>
        <v>15.52333333333263</v>
      </c>
      <c r="T2834" s="2">
        <f t="shared" si="852"/>
        <v>18.274999999999636</v>
      </c>
      <c r="U2834" s="2">
        <f ca="1">IFERROR(SUM(OFFSET(M2834,0,0,-计算结果!$B$18,1)),SUM(OFFSET(M2834,0,0,-ROW(),1)))</f>
        <v>817.58249999999725</v>
      </c>
      <c r="V2834" s="2">
        <f ca="1">IFERROR(SUM(OFFSET(N2834,0,0,-计算结果!$B$18,1)),SUM(OFFSET(N2834,0,0,-ROW(),1)))</f>
        <v>888.22999999999774</v>
      </c>
      <c r="W2834" s="2">
        <f ca="1">IFERROR(SUM(OFFSET(O2834,0,0,-计算结果!$B$18,1)),SUM(OFFSET(O2834,0,0,-ROW(),1)))</f>
        <v>840.45999999999822</v>
      </c>
      <c r="X2834" s="2">
        <f ca="1">IFERROR(SUM(OFFSET(P2834,0,0,-计算结果!$B$18,1)),SUM(OFFSET(P2834,0,0,-ROW(),1)))</f>
        <v>886.21500000000015</v>
      </c>
      <c r="Y2834" s="2">
        <f ca="1">IFERROR(SUM(OFFSET(Q2834,0,0,-计算结果!$B$18,1)),SUM(OFFSET(Q2834,0,0,-ROW(),1)))</f>
        <v>687.31750000000193</v>
      </c>
      <c r="Z2834" s="2">
        <f ca="1">IFERROR(SUM(OFFSET(R2834,0,0,-计算结果!$B$18,1)),SUM(OFFSET(R2834,0,0,-ROW(),1)))</f>
        <v>616.67000000000144</v>
      </c>
      <c r="AA2834" s="2">
        <f ca="1">IFERROR(SUM(OFFSET(S2834,0,0,-计算结果!$B$18,1)),SUM(OFFSET(S2834,0,0,-ROW(),1)))</f>
        <v>664.44000000000096</v>
      </c>
      <c r="AB2834" s="2">
        <f ca="1">IFERROR(SUM(OFFSET(T2834,0,0,-计算结果!$B$18,1)),SUM(OFFSET(T2834,0,0,-ROW(),1)))</f>
        <v>618.68499999999904</v>
      </c>
      <c r="AC2834" s="2">
        <f t="shared" ca="1" si="853"/>
        <v>1.1895266743535484</v>
      </c>
      <c r="AD2834" s="2">
        <f t="shared" ca="1" si="854"/>
        <v>1.4403651872151972</v>
      </c>
      <c r="AE2834" s="2">
        <f t="shared" ca="1" si="855"/>
        <v>1.2649148154837111</v>
      </c>
      <c r="AF2834" s="2">
        <f t="shared" ca="1" si="856"/>
        <v>1.4324171428109644</v>
      </c>
      <c r="AG2834" s="4" t="str">
        <f ca="1">IF(AND(AC2834&lt;计算结果!$B$19,AD2834&lt;计算结果!$B$19,AE2834&lt;计算结果!$B$19,AF2834&lt;计算结果!$B$19),"买",IF(AND(AC2834&gt;计算结果!$B$20,AD2834&gt;计算结果!$B$20,AE2834&gt;计算结果!$B$20,AF2834&gt;计算结果!$B$20),"卖",AG2833))</f>
        <v>卖</v>
      </c>
      <c r="AH2834" s="4" t="str">
        <f t="shared" ca="1" si="857"/>
        <v/>
      </c>
      <c r="AI2834" s="3">
        <f ca="1">IF(AG2833="买",E2834/E2833-1,0)-IF(AH2834=1,计算结果!B$17,0)</f>
        <v>0</v>
      </c>
      <c r="AJ2834" s="2">
        <f t="shared" ca="1" si="858"/>
        <v>1.5380098079150362</v>
      </c>
      <c r="AK2834" s="3">
        <f ca="1">1-AJ2834/MAX(AJ$2:AJ2834)</f>
        <v>0</v>
      </c>
    </row>
    <row r="2835" spans="1:37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6">
        <v>89513017344</v>
      </c>
      <c r="G2835" s="3">
        <f t="shared" si="844"/>
        <v>1.2727569548154349E-3</v>
      </c>
      <c r="H2835" s="3">
        <f>1-E2835/MAX(E$2:E2835)</f>
        <v>0.43646804600830325</v>
      </c>
      <c r="I2835" s="22">
        <f t="shared" si="845"/>
        <v>3313.4249999999997</v>
      </c>
      <c r="J2835" s="22">
        <f t="shared" si="846"/>
        <v>3313.0075000000002</v>
      </c>
      <c r="K2835" s="22">
        <f t="shared" si="847"/>
        <v>3313.9033333333332</v>
      </c>
      <c r="L2835" s="22">
        <f t="shared" si="848"/>
        <v>3314.8599999999997</v>
      </c>
      <c r="M2835" s="2">
        <f t="shared" si="859"/>
        <v>18.192500000000109</v>
      </c>
      <c r="N2835" s="2">
        <f t="shared" si="860"/>
        <v>18.494999999999891</v>
      </c>
      <c r="O2835" s="2">
        <f t="shared" si="861"/>
        <v>18.476666666666461</v>
      </c>
      <c r="P2835" s="2">
        <f t="shared" si="862"/>
        <v>19.045000000000073</v>
      </c>
      <c r="Q2835" s="2">
        <f t="shared" si="849"/>
        <v>2.3274999999998727</v>
      </c>
      <c r="R2835" s="2">
        <f t="shared" si="850"/>
        <v>2.0250000000000909</v>
      </c>
      <c r="S2835" s="2">
        <f t="shared" si="851"/>
        <v>2.0433333333335213</v>
      </c>
      <c r="T2835" s="2">
        <f t="shared" si="852"/>
        <v>1.4749999999999091</v>
      </c>
      <c r="U2835" s="2">
        <f ca="1">IFERROR(SUM(OFFSET(M2835,0,0,-计算结果!$B$18,1)),SUM(OFFSET(M2835,0,0,-ROW(),1)))</f>
        <v>807.57999999999765</v>
      </c>
      <c r="V2835" s="2">
        <f ca="1">IFERROR(SUM(OFFSET(N2835,0,0,-计算结果!$B$18,1)),SUM(OFFSET(N2835,0,0,-ROW(),1)))</f>
        <v>861.4524999999976</v>
      </c>
      <c r="W2835" s="2">
        <f ca="1">IFERROR(SUM(OFFSET(O2835,0,0,-计算结果!$B$18,1)),SUM(OFFSET(O2835,0,0,-ROW(),1)))</f>
        <v>825.34333333333143</v>
      </c>
      <c r="X2835" s="2">
        <f ca="1">IFERROR(SUM(OFFSET(P2835,0,0,-计算结果!$B$18,1)),SUM(OFFSET(P2835,0,0,-ROW(),1)))</f>
        <v>860.87000000000035</v>
      </c>
      <c r="Y2835" s="2">
        <f ca="1">IFERROR(SUM(OFFSET(Q2835,0,0,-计算结果!$B$18,1)),SUM(OFFSET(Q2835,0,0,-ROW(),1)))</f>
        <v>699.14000000000169</v>
      </c>
      <c r="Z2835" s="2">
        <f ca="1">IFERROR(SUM(OFFSET(R2835,0,0,-计算结果!$B$18,1)),SUM(OFFSET(R2835,0,0,-ROW(),1)))</f>
        <v>645.26750000000175</v>
      </c>
      <c r="AA2835" s="2">
        <f ca="1">IFERROR(SUM(OFFSET(S2835,0,0,-计算结果!$B$18,1)),SUM(OFFSET(S2835,0,0,-ROW(),1)))</f>
        <v>681.37666666666792</v>
      </c>
      <c r="AB2835" s="2">
        <f ca="1">IFERROR(SUM(OFFSET(T2835,0,0,-计算结果!$B$18,1)),SUM(OFFSET(T2835,0,0,-ROW(),1)))</f>
        <v>645.849999999999</v>
      </c>
      <c r="AC2835" s="2">
        <f t="shared" ca="1" si="853"/>
        <v>1.1551048430929367</v>
      </c>
      <c r="AD2835" s="2">
        <f t="shared" ca="1" si="854"/>
        <v>1.3350315954235961</v>
      </c>
      <c r="AE2835" s="2">
        <f t="shared" ca="1" si="855"/>
        <v>1.2112879317851555</v>
      </c>
      <c r="AF2835" s="2">
        <f t="shared" ca="1" si="856"/>
        <v>1.3329256019199531</v>
      </c>
      <c r="AG2835" s="4" t="str">
        <f ca="1">IF(AND(AC2835&lt;计算结果!$B$19,AD2835&lt;计算结果!$B$19,AE2835&lt;计算结果!$B$19,AF2835&lt;计算结果!$B$19),"买",IF(AND(AC2835&gt;计算结果!$B$20,AD2835&gt;计算结果!$B$20,AE2835&gt;计算结果!$B$20,AF2835&gt;计算结果!$B$20),"卖",AG2834))</f>
        <v>卖</v>
      </c>
      <c r="AH2835" s="4" t="str">
        <f t="shared" ca="1" si="857"/>
        <v/>
      </c>
      <c r="AI2835" s="3">
        <f ca="1">IF(AG2834="买",E2835/E2834-1,0)-IF(AH2835=1,计算结果!B$17,0)</f>
        <v>0</v>
      </c>
      <c r="AJ2835" s="2">
        <f t="shared" ca="1" si="858"/>
        <v>1.5380098079150362</v>
      </c>
      <c r="AK2835" s="3">
        <f ca="1">1-AJ2835/MAX(AJ$2:AJ2835)</f>
        <v>0</v>
      </c>
    </row>
    <row r="2836" spans="1:37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6">
        <v>99215040512</v>
      </c>
      <c r="G2836" s="3">
        <f t="shared" si="844"/>
        <v>4.7705458047881955E-3</v>
      </c>
      <c r="H2836" s="3">
        <f>1-E2836/MAX(E$2:E2836)</f>
        <v>0.43377969100932412</v>
      </c>
      <c r="I2836" s="22">
        <f t="shared" si="845"/>
        <v>3323.5524999999998</v>
      </c>
      <c r="J2836" s="22">
        <f t="shared" si="846"/>
        <v>3319.2475000000004</v>
      </c>
      <c r="K2836" s="22">
        <f t="shared" si="847"/>
        <v>3322.1399999999994</v>
      </c>
      <c r="L2836" s="22">
        <f t="shared" si="848"/>
        <v>3319.3149999999996</v>
      </c>
      <c r="M2836" s="2">
        <f t="shared" si="859"/>
        <v>20.545000000000073</v>
      </c>
      <c r="N2836" s="2">
        <f t="shared" si="860"/>
        <v>20.962499999999636</v>
      </c>
      <c r="O2836" s="2">
        <f t="shared" si="861"/>
        <v>20.066666666666606</v>
      </c>
      <c r="P2836" s="2">
        <f t="shared" si="862"/>
        <v>19.110000000000127</v>
      </c>
      <c r="Q2836" s="2">
        <f t="shared" si="849"/>
        <v>8.7649999999998727</v>
      </c>
      <c r="R2836" s="2">
        <f t="shared" si="850"/>
        <v>8.3475000000003092</v>
      </c>
      <c r="S2836" s="2">
        <f t="shared" si="851"/>
        <v>9.2433333333333394</v>
      </c>
      <c r="T2836" s="2">
        <f t="shared" si="852"/>
        <v>10.199999999999818</v>
      </c>
      <c r="U2836" s="2">
        <f ca="1">IFERROR(SUM(OFFSET(M2836,0,0,-计算结果!$B$18,1)),SUM(OFFSET(M2836,0,0,-ROW(),1)))</f>
        <v>817.96999999999753</v>
      </c>
      <c r="V2836" s="2">
        <f ca="1">IFERROR(SUM(OFFSET(N2836,0,0,-计算结果!$B$18,1)),SUM(OFFSET(N2836,0,0,-ROW(),1)))</f>
        <v>870.20499999999765</v>
      </c>
      <c r="W2836" s="2">
        <f ca="1">IFERROR(SUM(OFFSET(O2836,0,0,-计算结果!$B$18,1)),SUM(OFFSET(O2836,0,0,-ROW(),1)))</f>
        <v>835.24999999999818</v>
      </c>
      <c r="X2836" s="2">
        <f ca="1">IFERROR(SUM(OFFSET(P2836,0,0,-计算结果!$B$18,1)),SUM(OFFSET(P2836,0,0,-ROW(),1)))</f>
        <v>869.8100000000004</v>
      </c>
      <c r="Y2836" s="2">
        <f ca="1">IFERROR(SUM(OFFSET(Q2836,0,0,-计算结果!$B$18,1)),SUM(OFFSET(Q2836,0,0,-ROW(),1)))</f>
        <v>683.9900000000016</v>
      </c>
      <c r="Z2836" s="2">
        <f ca="1">IFERROR(SUM(OFFSET(R2836,0,0,-计算结果!$B$18,1)),SUM(OFFSET(R2836,0,0,-ROW(),1)))</f>
        <v>631.75500000000147</v>
      </c>
      <c r="AA2836" s="2">
        <f ca="1">IFERROR(SUM(OFFSET(S2836,0,0,-计算结果!$B$18,1)),SUM(OFFSET(S2836,0,0,-ROW(),1)))</f>
        <v>666.71000000000095</v>
      </c>
      <c r="AB2836" s="2">
        <f ca="1">IFERROR(SUM(OFFSET(T2836,0,0,-计算结果!$B$18,1)),SUM(OFFSET(T2836,0,0,-ROW(),1)))</f>
        <v>632.14999999999873</v>
      </c>
      <c r="AC2836" s="2">
        <f t="shared" ca="1" si="853"/>
        <v>1.1958800567259691</v>
      </c>
      <c r="AD2836" s="2">
        <f t="shared" ca="1" si="854"/>
        <v>1.3774406217600108</v>
      </c>
      <c r="AE2836" s="2">
        <f t="shared" ca="1" si="855"/>
        <v>1.2527935684180482</v>
      </c>
      <c r="AF2836" s="2">
        <f t="shared" ca="1" si="856"/>
        <v>1.3759550739539701</v>
      </c>
      <c r="AG2836" s="4" t="str">
        <f ca="1">IF(AND(AC2836&lt;计算结果!$B$19,AD2836&lt;计算结果!$B$19,AE2836&lt;计算结果!$B$19,AF2836&lt;计算结果!$B$19),"买",IF(AND(AC2836&gt;计算结果!$B$20,AD2836&gt;计算结果!$B$20,AE2836&gt;计算结果!$B$20,AF2836&gt;计算结果!$B$20),"卖",AG2835))</f>
        <v>卖</v>
      </c>
      <c r="AH2836" s="4" t="str">
        <f t="shared" ca="1" si="857"/>
        <v/>
      </c>
      <c r="AI2836" s="3">
        <f ca="1">IF(AG2835="买",E2836/E2835-1,0)-IF(AH2836=1,计算结果!B$17,0)</f>
        <v>0</v>
      </c>
      <c r="AJ2836" s="2">
        <f t="shared" ca="1" si="858"/>
        <v>1.5380098079150362</v>
      </c>
      <c r="AK2836" s="3">
        <f ca="1">1-AJ2836/MAX(AJ$2:AJ2836)</f>
        <v>0</v>
      </c>
    </row>
    <row r="2837" spans="1:37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6">
        <v>100911464448</v>
      </c>
      <c r="G2837" s="3">
        <f t="shared" si="844"/>
        <v>-7.8760979508923912E-3</v>
      </c>
      <c r="H2837" s="3">
        <f>1-E2837/MAX(E$2:E2837)</f>
        <v>0.43823929762471925</v>
      </c>
      <c r="I2837" s="22">
        <f t="shared" si="845"/>
        <v>3308.4300000000003</v>
      </c>
      <c r="J2837" s="22">
        <f t="shared" si="846"/>
        <v>3314.72</v>
      </c>
      <c r="K2837" s="22">
        <f t="shared" si="847"/>
        <v>3310.7133333333331</v>
      </c>
      <c r="L2837" s="22">
        <f t="shared" si="848"/>
        <v>3315.2799999999997</v>
      </c>
      <c r="M2837" s="2">
        <f t="shared" si="859"/>
        <v>5.7975000000001273</v>
      </c>
      <c r="N2837" s="2">
        <f t="shared" si="860"/>
        <v>10.102499999999509</v>
      </c>
      <c r="O2837" s="2">
        <f t="shared" si="861"/>
        <v>7.2100000000004911</v>
      </c>
      <c r="P2837" s="2">
        <f t="shared" si="862"/>
        <v>10.035000000000309</v>
      </c>
      <c r="Q2837" s="2">
        <f t="shared" si="849"/>
        <v>22.342499999999745</v>
      </c>
      <c r="R2837" s="2">
        <f t="shared" si="850"/>
        <v>18.037500000000364</v>
      </c>
      <c r="S2837" s="2">
        <f t="shared" si="851"/>
        <v>20.929999999999382</v>
      </c>
      <c r="T2837" s="2">
        <f t="shared" si="852"/>
        <v>18.104999999999563</v>
      </c>
      <c r="U2837" s="2">
        <f ca="1">IFERROR(SUM(OFFSET(M2837,0,0,-计算结果!$B$18,1)),SUM(OFFSET(M2837,0,0,-ROW(),1)))</f>
        <v>811.86999999999762</v>
      </c>
      <c r="V2837" s="2">
        <f ca="1">IFERROR(SUM(OFFSET(N2837,0,0,-计算结果!$B$18,1)),SUM(OFFSET(N2837,0,0,-ROW(),1)))</f>
        <v>863.61749999999665</v>
      </c>
      <c r="W2837" s="2">
        <f ca="1">IFERROR(SUM(OFFSET(O2837,0,0,-计算结果!$B$18,1)),SUM(OFFSET(O2837,0,0,-ROW(),1)))</f>
        <v>827.84333333333234</v>
      </c>
      <c r="X2837" s="2">
        <f ca="1">IFERROR(SUM(OFFSET(P2837,0,0,-计算结果!$B$18,1)),SUM(OFFSET(P2837,0,0,-ROW(),1)))</f>
        <v>859.79000000000042</v>
      </c>
      <c r="Y2837" s="2">
        <f ca="1">IFERROR(SUM(OFFSET(Q2837,0,0,-计算结果!$B$18,1)),SUM(OFFSET(Q2837,0,0,-ROW(),1)))</f>
        <v>687.81000000000131</v>
      </c>
      <c r="Z2837" s="2">
        <f ca="1">IFERROR(SUM(OFFSET(R2837,0,0,-计算结果!$B$18,1)),SUM(OFFSET(R2837,0,0,-ROW(),1)))</f>
        <v>636.06250000000227</v>
      </c>
      <c r="AA2837" s="2">
        <f ca="1">IFERROR(SUM(OFFSET(S2837,0,0,-计算结果!$B$18,1)),SUM(OFFSET(S2837,0,0,-ROW(),1)))</f>
        <v>671.83666666666659</v>
      </c>
      <c r="AB2837" s="2">
        <f ca="1">IFERROR(SUM(OFFSET(T2837,0,0,-计算结果!$B$18,1)),SUM(OFFSET(T2837,0,0,-ROW(),1)))</f>
        <v>639.88999999999851</v>
      </c>
      <c r="AC2837" s="2">
        <f t="shared" ca="1" si="853"/>
        <v>1.1803695788080955</v>
      </c>
      <c r="AD2837" s="2">
        <f t="shared" ca="1" si="854"/>
        <v>1.357755723690665</v>
      </c>
      <c r="AE2837" s="2">
        <f t="shared" ca="1" si="855"/>
        <v>1.2322092175181454</v>
      </c>
      <c r="AF2837" s="2">
        <f t="shared" ca="1" si="856"/>
        <v>1.3436528153276381</v>
      </c>
      <c r="AG2837" s="4" t="str">
        <f ca="1">IF(AND(AC2837&lt;计算结果!$B$19,AD2837&lt;计算结果!$B$19,AE2837&lt;计算结果!$B$19,AF2837&lt;计算结果!$B$19),"买",IF(AND(AC2837&gt;计算结果!$B$20,AD2837&gt;计算结果!$B$20,AE2837&gt;计算结果!$B$20,AF2837&gt;计算结果!$B$20),"卖",AG2836))</f>
        <v>卖</v>
      </c>
      <c r="AH2837" s="4" t="str">
        <f t="shared" ca="1" si="857"/>
        <v/>
      </c>
      <c r="AI2837" s="3">
        <f ca="1">IF(AG2836="买",E2837/E2836-1,0)-IF(AH2837=1,计算结果!B$17,0)</f>
        <v>0</v>
      </c>
      <c r="AJ2837" s="2">
        <f t="shared" ca="1" si="858"/>
        <v>1.5380098079150362</v>
      </c>
      <c r="AK2837" s="3">
        <f ca="1">1-AJ2837/MAX(AJ$2:AJ2837)</f>
        <v>0</v>
      </c>
    </row>
    <row r="2838" spans="1:37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6">
        <v>99396378624</v>
      </c>
      <c r="G2838" s="3">
        <f t="shared" si="844"/>
        <v>3.7951526238952926E-3</v>
      </c>
      <c r="H2838" s="3">
        <f>1-E2838/MAX(E$2:E2838)</f>
        <v>0.43610733002109847</v>
      </c>
      <c r="I2838" s="22">
        <f t="shared" si="845"/>
        <v>3311.1025</v>
      </c>
      <c r="J2838" s="22">
        <f t="shared" si="846"/>
        <v>3307.2550000000001</v>
      </c>
      <c r="K2838" s="22">
        <f t="shared" si="847"/>
        <v>3310.1000000000004</v>
      </c>
      <c r="L2838" s="22">
        <f t="shared" si="848"/>
        <v>3308.0950000000003</v>
      </c>
      <c r="M2838" s="2">
        <f t="shared" si="859"/>
        <v>11.999999999999545</v>
      </c>
      <c r="N2838" s="2">
        <f t="shared" si="860"/>
        <v>5.7100000000000364</v>
      </c>
      <c r="O2838" s="2">
        <f t="shared" si="861"/>
        <v>9.716666666666697</v>
      </c>
      <c r="P2838" s="2">
        <f t="shared" si="862"/>
        <v>5.1500000000000909</v>
      </c>
      <c r="Q2838" s="2">
        <f t="shared" si="849"/>
        <v>12.670000000000073</v>
      </c>
      <c r="R2838" s="2">
        <f t="shared" si="850"/>
        <v>18.959999999999582</v>
      </c>
      <c r="S2838" s="2">
        <f t="shared" si="851"/>
        <v>14.953333333332921</v>
      </c>
      <c r="T2838" s="2">
        <f t="shared" si="852"/>
        <v>19.519999999999527</v>
      </c>
      <c r="U2838" s="2">
        <f ca="1">IFERROR(SUM(OFFSET(M2838,0,0,-计算结果!$B$18,1)),SUM(OFFSET(M2838,0,0,-ROW(),1)))</f>
        <v>826.57999999999674</v>
      </c>
      <c r="V2838" s="2">
        <f ca="1">IFERROR(SUM(OFFSET(N2838,0,0,-计算结果!$B$18,1)),SUM(OFFSET(N2838,0,0,-ROW(),1)))</f>
        <v>871.18749999999682</v>
      </c>
      <c r="W2838" s="2">
        <f ca="1">IFERROR(SUM(OFFSET(O2838,0,0,-计算结果!$B$18,1)),SUM(OFFSET(O2838,0,0,-ROW(),1)))</f>
        <v>839.49999999999955</v>
      </c>
      <c r="X2838" s="2">
        <f ca="1">IFERROR(SUM(OFFSET(P2838,0,0,-计算结果!$B$18,1)),SUM(OFFSET(P2838,0,0,-ROW(),1)))</f>
        <v>865.3400000000006</v>
      </c>
      <c r="Y2838" s="2">
        <f ca="1">IFERROR(SUM(OFFSET(Q2838,0,0,-计算结果!$B$18,1)),SUM(OFFSET(Q2838,0,0,-ROW(),1)))</f>
        <v>676.800000000002</v>
      </c>
      <c r="Z2838" s="2">
        <f ca="1">IFERROR(SUM(OFFSET(R2838,0,0,-计算结果!$B$18,1)),SUM(OFFSET(R2838,0,0,-ROW(),1)))</f>
        <v>632.19250000000193</v>
      </c>
      <c r="AA2838" s="2">
        <f ca="1">IFERROR(SUM(OFFSET(S2838,0,0,-计算结果!$B$18,1)),SUM(OFFSET(S2838,0,0,-ROW(),1)))</f>
        <v>663.8799999999992</v>
      </c>
      <c r="AB2838" s="2">
        <f ca="1">IFERROR(SUM(OFFSET(T2838,0,0,-计算结果!$B$18,1)),SUM(OFFSET(T2838,0,0,-ROW(),1)))</f>
        <v>638.03999999999814</v>
      </c>
      <c r="AC2838" s="2">
        <f t="shared" ca="1" si="853"/>
        <v>1.2213061465720956</v>
      </c>
      <c r="AD2838" s="2">
        <f t="shared" ca="1" si="854"/>
        <v>1.3780414984359892</v>
      </c>
      <c r="AE2838" s="2">
        <f t="shared" ca="1" si="855"/>
        <v>1.2645357594746047</v>
      </c>
      <c r="AF2838" s="2">
        <f t="shared" ca="1" si="856"/>
        <v>1.3562472572252573</v>
      </c>
      <c r="AG2838" s="4" t="str">
        <f ca="1">IF(AND(AC2838&lt;计算结果!$B$19,AD2838&lt;计算结果!$B$19,AE2838&lt;计算结果!$B$19,AF2838&lt;计算结果!$B$19),"买",IF(AND(AC2838&gt;计算结果!$B$20,AD2838&gt;计算结果!$B$20,AE2838&gt;计算结果!$B$20,AF2838&gt;计算结果!$B$20),"卖",AG2837))</f>
        <v>卖</v>
      </c>
      <c r="AH2838" s="4" t="str">
        <f t="shared" ca="1" si="857"/>
        <v/>
      </c>
      <c r="AI2838" s="3">
        <f ca="1">IF(AG2837="买",E2838/E2837-1,0)-IF(AH2838=1,计算结果!B$17,0)</f>
        <v>0</v>
      </c>
      <c r="AJ2838" s="2">
        <f t="shared" ca="1" si="858"/>
        <v>1.5380098079150362</v>
      </c>
      <c r="AK2838" s="3">
        <f ca="1">1-AJ2838/MAX(AJ$2:AJ2838)</f>
        <v>0</v>
      </c>
    </row>
    <row r="2839" spans="1:37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6">
        <v>87531085824</v>
      </c>
      <c r="G2839" s="3">
        <f t="shared" si="844"/>
        <v>1.6806925539585293E-3</v>
      </c>
      <c r="H2839" s="3">
        <f>1-E2839/MAX(E$2:E2839)</f>
        <v>0.43515959980943308</v>
      </c>
      <c r="I2839" s="22">
        <f t="shared" si="845"/>
        <v>3323.1025</v>
      </c>
      <c r="J2839" s="22">
        <f t="shared" si="846"/>
        <v>3323.4350000000004</v>
      </c>
      <c r="K2839" s="22">
        <f t="shared" si="847"/>
        <v>3324.2433333333333</v>
      </c>
      <c r="L2839" s="22">
        <f t="shared" si="848"/>
        <v>3326.5250000000001</v>
      </c>
      <c r="M2839" s="2">
        <f t="shared" si="859"/>
        <v>27.317500000000109</v>
      </c>
      <c r="N2839" s="2">
        <f t="shared" si="860"/>
        <v>31.164999999999964</v>
      </c>
      <c r="O2839" s="2">
        <f t="shared" si="861"/>
        <v>28.319999999999709</v>
      </c>
      <c r="P2839" s="2">
        <f t="shared" si="862"/>
        <v>30.324999999999818</v>
      </c>
      <c r="Q2839" s="2">
        <f t="shared" si="849"/>
        <v>-3.5275000000001455</v>
      </c>
      <c r="R2839" s="2">
        <f t="shared" si="850"/>
        <v>-7.375</v>
      </c>
      <c r="S2839" s="2">
        <f t="shared" si="851"/>
        <v>-4.5299999999997453</v>
      </c>
      <c r="T2839" s="2">
        <f t="shared" si="852"/>
        <v>-6.5349999999998545</v>
      </c>
      <c r="U2839" s="2">
        <f ca="1">IFERROR(SUM(OFFSET(M2839,0,0,-计算结果!$B$18,1)),SUM(OFFSET(M2839,0,0,-ROW(),1)))</f>
        <v>811.299999999997</v>
      </c>
      <c r="V2839" s="2">
        <f ca="1">IFERROR(SUM(OFFSET(N2839,0,0,-计算结果!$B$18,1)),SUM(OFFSET(N2839,0,0,-ROW(),1)))</f>
        <v>861.62249999999676</v>
      </c>
      <c r="W2839" s="2">
        <f ca="1">IFERROR(SUM(OFFSET(O2839,0,0,-计算结果!$B$18,1)),SUM(OFFSET(O2839,0,0,-ROW(),1)))</f>
        <v>825.58333333333258</v>
      </c>
      <c r="X2839" s="2">
        <f ca="1">IFERROR(SUM(OFFSET(P2839,0,0,-计算结果!$B$18,1)),SUM(OFFSET(P2839,0,0,-ROW(),1)))</f>
        <v>854.15000000000009</v>
      </c>
      <c r="Y2839" s="2">
        <f ca="1">IFERROR(SUM(OFFSET(Q2839,0,0,-计算结果!$B$18,1)),SUM(OFFSET(Q2839,0,0,-ROW(),1)))</f>
        <v>677.54000000000178</v>
      </c>
      <c r="Z2839" s="2">
        <f ca="1">IFERROR(SUM(OFFSET(R2839,0,0,-计算结果!$B$18,1)),SUM(OFFSET(R2839,0,0,-ROW(),1)))</f>
        <v>627.21750000000202</v>
      </c>
      <c r="AA2839" s="2">
        <f ca="1">IFERROR(SUM(OFFSET(S2839,0,0,-计算结果!$B$18,1)),SUM(OFFSET(S2839,0,0,-ROW(),1)))</f>
        <v>663.25666666666621</v>
      </c>
      <c r="AB2839" s="2">
        <f ca="1">IFERROR(SUM(OFFSET(T2839,0,0,-计算结果!$B$18,1)),SUM(OFFSET(T2839,0,0,-ROW(),1)))</f>
        <v>634.68999999999869</v>
      </c>
      <c r="AC2839" s="2">
        <f t="shared" ca="1" si="853"/>
        <v>1.1974200785193418</v>
      </c>
      <c r="AD2839" s="2">
        <f t="shared" ca="1" si="854"/>
        <v>1.3737220342225687</v>
      </c>
      <c r="AE2839" s="2">
        <f t="shared" ca="1" si="855"/>
        <v>1.2447418545862081</v>
      </c>
      <c r="AF2839" s="2">
        <f t="shared" ca="1" si="856"/>
        <v>1.3457751028060971</v>
      </c>
      <c r="AG2839" s="4" t="str">
        <f ca="1">IF(AND(AC2839&lt;计算结果!$B$19,AD2839&lt;计算结果!$B$19,AE2839&lt;计算结果!$B$19,AF2839&lt;计算结果!$B$19),"买",IF(AND(AC2839&gt;计算结果!$B$20,AD2839&gt;计算结果!$B$20,AE2839&gt;计算结果!$B$20,AF2839&gt;计算结果!$B$20),"卖",AG2838))</f>
        <v>卖</v>
      </c>
      <c r="AH2839" s="4" t="str">
        <f t="shared" ca="1" si="857"/>
        <v/>
      </c>
      <c r="AI2839" s="3">
        <f ca="1">IF(AG2838="买",E2839/E2838-1,0)-IF(AH2839=1,计算结果!B$17,0)</f>
        <v>0</v>
      </c>
      <c r="AJ2839" s="2">
        <f t="shared" ca="1" si="858"/>
        <v>1.5380098079150362</v>
      </c>
      <c r="AK2839" s="3">
        <f ca="1">1-AJ2839/MAX(AJ$2:AJ2839)</f>
        <v>0</v>
      </c>
    </row>
    <row r="2840" spans="1:37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6">
        <v>118366535680</v>
      </c>
      <c r="G2840" s="3">
        <f t="shared" si="844"/>
        <v>6.9133169462116673E-3</v>
      </c>
      <c r="H2840" s="3">
        <f>1-E2840/MAX(E$2:E2840)</f>
        <v>0.43125467909889059</v>
      </c>
      <c r="I2840" s="22">
        <f t="shared" si="845"/>
        <v>3333.335</v>
      </c>
      <c r="J2840" s="22">
        <f t="shared" si="846"/>
        <v>3328.1824999999999</v>
      </c>
      <c r="K2840" s="22">
        <f t="shared" si="847"/>
        <v>3330.2366666666662</v>
      </c>
      <c r="L2840" s="22">
        <f t="shared" si="848"/>
        <v>3324.04</v>
      </c>
      <c r="M2840" s="2">
        <f t="shared" si="859"/>
        <v>24.847499999999854</v>
      </c>
      <c r="N2840" s="2">
        <f t="shared" si="860"/>
        <v>24.514999999999418</v>
      </c>
      <c r="O2840" s="2">
        <f t="shared" si="861"/>
        <v>23.706666666666479</v>
      </c>
      <c r="P2840" s="2">
        <f t="shared" si="862"/>
        <v>21.424999999999727</v>
      </c>
      <c r="Q2840" s="2">
        <f t="shared" si="849"/>
        <v>22.972499999999854</v>
      </c>
      <c r="R2840" s="2">
        <f t="shared" si="850"/>
        <v>23.305000000000291</v>
      </c>
      <c r="S2840" s="2">
        <f t="shared" si="851"/>
        <v>24.11333333333323</v>
      </c>
      <c r="T2840" s="2">
        <f t="shared" si="852"/>
        <v>26.394999999999982</v>
      </c>
      <c r="U2840" s="2">
        <f ca="1">IFERROR(SUM(OFFSET(M2840,0,0,-计算结果!$B$18,1)),SUM(OFFSET(M2840,0,0,-ROW(),1)))</f>
        <v>772.73999999999705</v>
      </c>
      <c r="V2840" s="2">
        <f ca="1">IFERROR(SUM(OFFSET(N2840,0,0,-计算结果!$B$18,1)),SUM(OFFSET(N2840,0,0,-ROW(),1)))</f>
        <v>821.65749999999662</v>
      </c>
      <c r="W2840" s="2">
        <f ca="1">IFERROR(SUM(OFFSET(O2840,0,0,-计算结果!$B$18,1)),SUM(OFFSET(O2840,0,0,-ROW(),1)))</f>
        <v>788.1266666666661</v>
      </c>
      <c r="X2840" s="2">
        <f ca="1">IFERROR(SUM(OFFSET(P2840,0,0,-计算结果!$B$18,1)),SUM(OFFSET(P2840,0,0,-ROW(),1)))</f>
        <v>818.90000000000009</v>
      </c>
      <c r="Y2840" s="2">
        <f ca="1">IFERROR(SUM(OFFSET(Q2840,0,0,-计算结果!$B$18,1)),SUM(OFFSET(Q2840,0,0,-ROW(),1)))</f>
        <v>690.75000000000182</v>
      </c>
      <c r="Z2840" s="2">
        <f ca="1">IFERROR(SUM(OFFSET(R2840,0,0,-计算结果!$B$18,1)),SUM(OFFSET(R2840,0,0,-ROW(),1)))</f>
        <v>641.83250000000226</v>
      </c>
      <c r="AA2840" s="2">
        <f ca="1">IFERROR(SUM(OFFSET(S2840,0,0,-计算结果!$B$18,1)),SUM(OFFSET(S2840,0,0,-ROW(),1)))</f>
        <v>675.36333333333278</v>
      </c>
      <c r="AB2840" s="2">
        <f ca="1">IFERROR(SUM(OFFSET(T2840,0,0,-计算结果!$B$18,1)),SUM(OFFSET(T2840,0,0,-ROW(),1)))</f>
        <v>644.58999999999878</v>
      </c>
      <c r="AC2840" s="2">
        <f t="shared" ca="1" si="853"/>
        <v>1.1186970684039015</v>
      </c>
      <c r="AD2840" s="2">
        <f t="shared" ca="1" si="854"/>
        <v>1.280174344552502</v>
      </c>
      <c r="AE2840" s="2">
        <f t="shared" ca="1" si="855"/>
        <v>1.1669669165733014</v>
      </c>
      <c r="AF2840" s="2">
        <f t="shared" ca="1" si="856"/>
        <v>1.2704199568718126</v>
      </c>
      <c r="AG2840" s="4" t="str">
        <f ca="1">IF(AND(AC2840&lt;计算结果!$B$19,AD2840&lt;计算结果!$B$19,AE2840&lt;计算结果!$B$19,AF2840&lt;计算结果!$B$19),"买",IF(AND(AC2840&gt;计算结果!$B$20,AD2840&gt;计算结果!$B$20,AE2840&gt;计算结果!$B$20,AF2840&gt;计算结果!$B$20),"卖",AG2839))</f>
        <v>卖</v>
      </c>
      <c r="AH2840" s="4" t="str">
        <f t="shared" ca="1" si="857"/>
        <v/>
      </c>
      <c r="AI2840" s="3">
        <f ca="1">IF(AG2839="买",E2840/E2839-1,0)-IF(AH2840=1,计算结果!B$17,0)</f>
        <v>0</v>
      </c>
      <c r="AJ2840" s="2">
        <f t="shared" ca="1" si="858"/>
        <v>1.5380098079150362</v>
      </c>
      <c r="AK2840" s="3">
        <f ca="1">1-AJ2840/MAX(AJ$2:AJ2840)</f>
        <v>0</v>
      </c>
    </row>
    <row r="2841" spans="1:37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6">
        <v>115119906816</v>
      </c>
      <c r="G2841" s="3">
        <f t="shared" si="844"/>
        <v>-5.4148978498969047E-4</v>
      </c>
      <c r="H2841" s="3">
        <f>1-E2841/MAX(E$2:E2841)</f>
        <v>0.43156264888041918</v>
      </c>
      <c r="I2841" s="22">
        <f t="shared" si="845"/>
        <v>3344.1875</v>
      </c>
      <c r="J2841" s="22">
        <f t="shared" si="846"/>
        <v>3345</v>
      </c>
      <c r="K2841" s="22">
        <f t="shared" si="847"/>
        <v>3345.31</v>
      </c>
      <c r="L2841" s="22">
        <f t="shared" si="848"/>
        <v>3347.5550000000003</v>
      </c>
      <c r="M2841" s="2">
        <f t="shared" si="859"/>
        <v>24.025000000000091</v>
      </c>
      <c r="N2841" s="2">
        <f t="shared" si="860"/>
        <v>29.177500000000236</v>
      </c>
      <c r="O2841" s="2">
        <f t="shared" si="861"/>
        <v>27.123333333333903</v>
      </c>
      <c r="P2841" s="2">
        <f t="shared" si="862"/>
        <v>33.320000000000164</v>
      </c>
      <c r="Q2841" s="2">
        <f t="shared" si="849"/>
        <v>-4.4149999999999636</v>
      </c>
      <c r="R2841" s="2">
        <f t="shared" si="850"/>
        <v>-9.5675000000001091</v>
      </c>
      <c r="S2841" s="2">
        <f t="shared" si="851"/>
        <v>-7.513333333333776</v>
      </c>
      <c r="T2841" s="2">
        <f t="shared" si="852"/>
        <v>-13.710000000000036</v>
      </c>
      <c r="U2841" s="2">
        <f ca="1">IFERROR(SUM(OFFSET(M2841,0,0,-计算结果!$B$18,1)),SUM(OFFSET(M2841,0,0,-ROW(),1)))</f>
        <v>750.80749999999762</v>
      </c>
      <c r="V2841" s="2">
        <f ca="1">IFERROR(SUM(OFFSET(N2841,0,0,-计算结果!$B$18,1)),SUM(OFFSET(N2841,0,0,-ROW(),1)))</f>
        <v>787.05999999999722</v>
      </c>
      <c r="W2841" s="2">
        <f ca="1">IFERROR(SUM(OFFSET(O2841,0,0,-计算结果!$B$18,1)),SUM(OFFSET(O2841,0,0,-ROW(),1)))</f>
        <v>763.24333333333379</v>
      </c>
      <c r="X2841" s="2">
        <f ca="1">IFERROR(SUM(OFFSET(P2841,0,0,-计算结果!$B$18,1)),SUM(OFFSET(P2841,0,0,-ROW(),1)))</f>
        <v>788.11500000000069</v>
      </c>
      <c r="Y2841" s="2">
        <f ca="1">IFERROR(SUM(OFFSET(Q2841,0,0,-计算结果!$B$18,1)),SUM(OFFSET(Q2841,0,0,-ROW(),1)))</f>
        <v>703.0825000000018</v>
      </c>
      <c r="Z2841" s="2">
        <f ca="1">IFERROR(SUM(OFFSET(R2841,0,0,-计算结果!$B$18,1)),SUM(OFFSET(R2841,0,0,-ROW(),1)))</f>
        <v>666.8300000000022</v>
      </c>
      <c r="AA2841" s="2">
        <f ca="1">IFERROR(SUM(OFFSET(S2841,0,0,-计算结果!$B$18,1)),SUM(OFFSET(S2841,0,0,-ROW(),1)))</f>
        <v>690.64666666666562</v>
      </c>
      <c r="AB2841" s="2">
        <f ca="1">IFERROR(SUM(OFFSET(T2841,0,0,-计算结果!$B$18,1)),SUM(OFFSET(T2841,0,0,-ROW(),1)))</f>
        <v>665.77499999999873</v>
      </c>
      <c r="AC2841" s="2">
        <f t="shared" ca="1" si="853"/>
        <v>1.0678796585037968</v>
      </c>
      <c r="AD2841" s="2">
        <f t="shared" ca="1" si="854"/>
        <v>1.180300826297549</v>
      </c>
      <c r="AE2841" s="2">
        <f t="shared" ca="1" si="855"/>
        <v>1.1051140477040864</v>
      </c>
      <c r="AF2841" s="2">
        <f t="shared" ca="1" si="856"/>
        <v>1.1837557733468547</v>
      </c>
      <c r="AG2841" s="4" t="str">
        <f ca="1">IF(AND(AC2841&lt;计算结果!$B$19,AD2841&lt;计算结果!$B$19,AE2841&lt;计算结果!$B$19,AF2841&lt;计算结果!$B$19),"买",IF(AND(AC2841&gt;计算结果!$B$20,AD2841&gt;计算结果!$B$20,AE2841&gt;计算结果!$B$20,AF2841&gt;计算结果!$B$20),"卖",AG2840))</f>
        <v>卖</v>
      </c>
      <c r="AH2841" s="4" t="str">
        <f t="shared" ca="1" si="857"/>
        <v/>
      </c>
      <c r="AI2841" s="3">
        <f ca="1">IF(AG2840="买",E2841/E2840-1,0)-IF(AH2841=1,计算结果!B$17,0)</f>
        <v>0</v>
      </c>
      <c r="AJ2841" s="2">
        <f t="shared" ca="1" si="858"/>
        <v>1.5380098079150362</v>
      </c>
      <c r="AK2841" s="3">
        <f ca="1">1-AJ2841/MAX(AJ$2:AJ2841)</f>
        <v>0</v>
      </c>
    </row>
    <row r="2842" spans="1:37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6">
        <v>83742343168</v>
      </c>
      <c r="G2842" s="3">
        <f t="shared" si="844"/>
        <v>-3.7715291455397981E-4</v>
      </c>
      <c r="H2842" s="3">
        <f>1-E2842/MAX(E$2:E2842)</f>
        <v>0.43177703668413525</v>
      </c>
      <c r="I2842" s="22">
        <f t="shared" si="845"/>
        <v>3337.6875</v>
      </c>
      <c r="J2842" s="22">
        <f t="shared" si="846"/>
        <v>3337.2999999999997</v>
      </c>
      <c r="K2842" s="22">
        <f t="shared" si="847"/>
        <v>3337.0633333333335</v>
      </c>
      <c r="L2842" s="22">
        <f t="shared" si="848"/>
        <v>3335.8150000000001</v>
      </c>
      <c r="M2842" s="2">
        <f t="shared" si="859"/>
        <v>-0.78749999999990905</v>
      </c>
      <c r="N2842" s="2">
        <f t="shared" si="860"/>
        <v>-1.5999999999999091</v>
      </c>
      <c r="O2842" s="2">
        <f t="shared" si="861"/>
        <v>-1.9099999999998545</v>
      </c>
      <c r="P2842" s="2">
        <f t="shared" si="862"/>
        <v>-4.1550000000002001</v>
      </c>
      <c r="Q2842" s="2">
        <f t="shared" si="849"/>
        <v>15.957499999999982</v>
      </c>
      <c r="R2842" s="2">
        <f t="shared" si="850"/>
        <v>16.769999999999982</v>
      </c>
      <c r="S2842" s="2">
        <f t="shared" si="851"/>
        <v>17.079999999999927</v>
      </c>
      <c r="T2842" s="2">
        <f t="shared" si="852"/>
        <v>19.325000000000273</v>
      </c>
      <c r="U2842" s="2">
        <f ca="1">IFERROR(SUM(OFFSET(M2842,0,0,-计算结果!$B$18,1)),SUM(OFFSET(M2842,0,0,-ROW(),1)))</f>
        <v>752.69749999999794</v>
      </c>
      <c r="V2842" s="2">
        <f ca="1">IFERROR(SUM(OFFSET(N2842,0,0,-计算结果!$B$18,1)),SUM(OFFSET(N2842,0,0,-ROW(),1)))</f>
        <v>785.92499999999745</v>
      </c>
      <c r="W2842" s="2">
        <f ca="1">IFERROR(SUM(OFFSET(O2842,0,0,-计算结果!$B$18,1)),SUM(OFFSET(O2842,0,0,-ROW(),1)))</f>
        <v>764.59666666666726</v>
      </c>
      <c r="X2842" s="2">
        <f ca="1">IFERROR(SUM(OFFSET(P2842,0,0,-计算结果!$B$18,1)),SUM(OFFSET(P2842,0,0,-ROW(),1)))</f>
        <v>788.39500000000089</v>
      </c>
      <c r="Y2842" s="2">
        <f ca="1">IFERROR(SUM(OFFSET(Q2842,0,0,-计算结果!$B$18,1)),SUM(OFFSET(Q2842,0,0,-ROW(),1)))</f>
        <v>693.48250000000189</v>
      </c>
      <c r="Z2842" s="2">
        <f ca="1">IFERROR(SUM(OFFSET(R2842,0,0,-计算结果!$B$18,1)),SUM(OFFSET(R2842,0,0,-ROW(),1)))</f>
        <v>660.25500000000238</v>
      </c>
      <c r="AA2842" s="2">
        <f ca="1">IFERROR(SUM(OFFSET(S2842,0,0,-计算结果!$B$18,1)),SUM(OFFSET(S2842,0,0,-ROW(),1)))</f>
        <v>681.58333333333258</v>
      </c>
      <c r="AB2842" s="2">
        <f ca="1">IFERROR(SUM(OFFSET(T2842,0,0,-计算结果!$B$18,1)),SUM(OFFSET(T2842,0,0,-ROW(),1)))</f>
        <v>657.78499999999894</v>
      </c>
      <c r="AC2842" s="2">
        <f t="shared" ca="1" si="853"/>
        <v>1.085387879290387</v>
      </c>
      <c r="AD2842" s="2">
        <f t="shared" ca="1" si="854"/>
        <v>1.1903355521730159</v>
      </c>
      <c r="AE2842" s="2">
        <f t="shared" ca="1" si="855"/>
        <v>1.1217948404450444</v>
      </c>
      <c r="AF2842" s="2">
        <f t="shared" ca="1" si="856"/>
        <v>1.1985603198613561</v>
      </c>
      <c r="AG2842" s="4" t="str">
        <f ca="1">IF(AND(AC2842&lt;计算结果!$B$19,AD2842&lt;计算结果!$B$19,AE2842&lt;计算结果!$B$19,AF2842&lt;计算结果!$B$19),"买",IF(AND(AC2842&gt;计算结果!$B$20,AD2842&gt;计算结果!$B$20,AE2842&gt;计算结果!$B$20,AF2842&gt;计算结果!$B$20),"卖",AG2841))</f>
        <v>卖</v>
      </c>
      <c r="AH2842" s="4" t="str">
        <f t="shared" ca="1" si="857"/>
        <v/>
      </c>
      <c r="AI2842" s="3">
        <f ca="1">IF(AG2841="买",E2842/E2841-1,0)-IF(AH2842=1,计算结果!B$17,0)</f>
        <v>0</v>
      </c>
      <c r="AJ2842" s="2">
        <f t="shared" ca="1" si="858"/>
        <v>1.5380098079150362</v>
      </c>
      <c r="AK2842" s="3">
        <f ca="1">1-AJ2842/MAX(AJ$2:AJ2842)</f>
        <v>0</v>
      </c>
    </row>
    <row r="2843" spans="1:37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6">
        <v>95471190016</v>
      </c>
      <c r="G2843" s="3">
        <f t="shared" si="844"/>
        <v>-6.4439626777179626E-3</v>
      </c>
      <c r="H2843" s="3">
        <f>1-E2843/MAX(E$2:E2843)</f>
        <v>0.43543864425236511</v>
      </c>
      <c r="I2843" s="22">
        <f t="shared" si="845"/>
        <v>3324.7674999999999</v>
      </c>
      <c r="J2843" s="22">
        <f t="shared" si="846"/>
        <v>3330.1000000000004</v>
      </c>
      <c r="K2843" s="22">
        <f t="shared" si="847"/>
        <v>3327.0099999999998</v>
      </c>
      <c r="L2843" s="22">
        <f t="shared" si="848"/>
        <v>3331.4949999999999</v>
      </c>
      <c r="M2843" s="2">
        <f t="shared" si="859"/>
        <v>7.2624999999998181</v>
      </c>
      <c r="N2843" s="2">
        <f t="shared" si="860"/>
        <v>7.6500000000000909</v>
      </c>
      <c r="O2843" s="2">
        <f t="shared" si="861"/>
        <v>7.886666666666315</v>
      </c>
      <c r="P2843" s="2">
        <f t="shared" si="862"/>
        <v>9.1349999999997635</v>
      </c>
      <c r="Q2843" s="2">
        <f t="shared" si="849"/>
        <v>19.647500000000036</v>
      </c>
      <c r="R2843" s="2">
        <f t="shared" si="850"/>
        <v>19.259999999999764</v>
      </c>
      <c r="S2843" s="2">
        <f t="shared" si="851"/>
        <v>19.023333333333539</v>
      </c>
      <c r="T2843" s="2">
        <f t="shared" si="852"/>
        <v>17.775000000000091</v>
      </c>
      <c r="U2843" s="2">
        <f ca="1">IFERROR(SUM(OFFSET(M2843,0,0,-计算结果!$B$18,1)),SUM(OFFSET(M2843,0,0,-ROW(),1)))</f>
        <v>748.56499999999778</v>
      </c>
      <c r="V2843" s="2">
        <f ca="1">IFERROR(SUM(OFFSET(N2843,0,0,-计算结果!$B$18,1)),SUM(OFFSET(N2843,0,0,-ROW(),1)))</f>
        <v>782.3599999999974</v>
      </c>
      <c r="W2843" s="2">
        <f ca="1">IFERROR(SUM(OFFSET(O2843,0,0,-计算结果!$B$18,1)),SUM(OFFSET(O2843,0,0,-ROW(),1)))</f>
        <v>760.04666666666708</v>
      </c>
      <c r="X2843" s="2">
        <f ca="1">IFERROR(SUM(OFFSET(P2843,0,0,-计算结果!$B$18,1)),SUM(OFFSET(P2843,0,0,-ROW(),1)))</f>
        <v>783.01000000000067</v>
      </c>
      <c r="Y2843" s="2">
        <f ca="1">IFERROR(SUM(OFFSET(Q2843,0,0,-计算结果!$B$18,1)),SUM(OFFSET(Q2843,0,0,-ROW(),1)))</f>
        <v>704.78500000000167</v>
      </c>
      <c r="Z2843" s="2">
        <f ca="1">IFERROR(SUM(OFFSET(R2843,0,0,-计算结果!$B$18,1)),SUM(OFFSET(R2843,0,0,-ROW(),1)))</f>
        <v>670.99000000000206</v>
      </c>
      <c r="AA2843" s="2">
        <f ca="1">IFERROR(SUM(OFFSET(S2843,0,0,-计算结果!$B$18,1)),SUM(OFFSET(S2843,0,0,-ROW(),1)))</f>
        <v>693.30333333333238</v>
      </c>
      <c r="AB2843" s="2">
        <f ca="1">IFERROR(SUM(OFFSET(T2843,0,0,-计算结果!$B$18,1)),SUM(OFFSET(T2843,0,0,-ROW(),1)))</f>
        <v>670.33999999999878</v>
      </c>
      <c r="AC2843" s="2">
        <f t="shared" ca="1" si="853"/>
        <v>1.0621182346389269</v>
      </c>
      <c r="AD2843" s="2">
        <f t="shared" ca="1" si="854"/>
        <v>1.1659786285935632</v>
      </c>
      <c r="AE2843" s="2">
        <f t="shared" ca="1" si="855"/>
        <v>1.0962685885446988</v>
      </c>
      <c r="AF2843" s="2">
        <f t="shared" ca="1" si="856"/>
        <v>1.1680788853417701</v>
      </c>
      <c r="AG2843" s="4" t="str">
        <f ca="1">IF(AND(AC2843&lt;计算结果!$B$19,AD2843&lt;计算结果!$B$19,AE2843&lt;计算结果!$B$19,AF2843&lt;计算结果!$B$19),"买",IF(AND(AC2843&gt;计算结果!$B$20,AD2843&gt;计算结果!$B$20,AE2843&gt;计算结果!$B$20,AF2843&gt;计算结果!$B$20),"卖",AG2842))</f>
        <v>卖</v>
      </c>
      <c r="AH2843" s="4" t="str">
        <f t="shared" ca="1" si="857"/>
        <v/>
      </c>
      <c r="AI2843" s="3">
        <f ca="1">IF(AG2842="买",E2843/E2842-1,0)-IF(AH2843=1,计算结果!B$17,0)</f>
        <v>0</v>
      </c>
      <c r="AJ2843" s="2">
        <f t="shared" ca="1" si="858"/>
        <v>1.5380098079150362</v>
      </c>
      <c r="AK2843" s="3">
        <f ca="1">1-AJ2843/MAX(AJ$2:AJ2843)</f>
        <v>0</v>
      </c>
    </row>
    <row r="2844" spans="1:37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6">
        <v>134456631296</v>
      </c>
      <c r="G2844" s="3">
        <f t="shared" si="844"/>
        <v>-1.6708659329001452E-2</v>
      </c>
      <c r="H2844" s="3">
        <f>1-E2844/MAX(E$2:E2844)</f>
        <v>0.44487170761587147</v>
      </c>
      <c r="I2844" s="22">
        <f t="shared" si="845"/>
        <v>3259.1224999999999</v>
      </c>
      <c r="J2844" s="22">
        <f t="shared" si="846"/>
        <v>3261.44</v>
      </c>
      <c r="K2844" s="22">
        <f t="shared" si="847"/>
        <v>3257.9633333333331</v>
      </c>
      <c r="L2844" s="22">
        <f t="shared" si="848"/>
        <v>3255.645</v>
      </c>
      <c r="M2844" s="2">
        <f t="shared" si="859"/>
        <v>-48.047500000000127</v>
      </c>
      <c r="N2844" s="2">
        <f t="shared" si="860"/>
        <v>-53.380000000000564</v>
      </c>
      <c r="O2844" s="2">
        <f t="shared" si="861"/>
        <v>-50.289999999999964</v>
      </c>
      <c r="P2844" s="2">
        <f t="shared" si="862"/>
        <v>-54.775000000000091</v>
      </c>
      <c r="Q2844" s="2">
        <f t="shared" si="849"/>
        <v>90.197499999999764</v>
      </c>
      <c r="R2844" s="2">
        <f t="shared" si="850"/>
        <v>95.5300000000002</v>
      </c>
      <c r="S2844" s="2">
        <f t="shared" si="851"/>
        <v>92.4399999999996</v>
      </c>
      <c r="T2844" s="2">
        <f t="shared" si="852"/>
        <v>96.924999999999727</v>
      </c>
      <c r="U2844" s="2">
        <f ca="1">IFERROR(SUM(OFFSET(M2844,0,0,-计算结果!$B$18,1)),SUM(OFFSET(M2844,0,0,-ROW(),1)))</f>
        <v>694.59749999999804</v>
      </c>
      <c r="V2844" s="2">
        <f ca="1">IFERROR(SUM(OFFSET(N2844,0,0,-计算结果!$B$18,1)),SUM(OFFSET(N2844,0,0,-ROW(),1)))</f>
        <v>723.69999999999709</v>
      </c>
      <c r="W2844" s="2">
        <f ca="1">IFERROR(SUM(OFFSET(O2844,0,0,-计算结果!$B$18,1)),SUM(OFFSET(O2844,0,0,-ROW(),1)))</f>
        <v>703.65000000000055</v>
      </c>
      <c r="X2844" s="2">
        <f ca="1">IFERROR(SUM(OFFSET(P2844,0,0,-计算结果!$B$18,1)),SUM(OFFSET(P2844,0,0,-ROW(),1)))</f>
        <v>721.75500000000056</v>
      </c>
      <c r="Y2844" s="2">
        <f ca="1">IFERROR(SUM(OFFSET(Q2844,0,0,-计算结果!$B$18,1)),SUM(OFFSET(Q2844,0,0,-ROW(),1)))</f>
        <v>771.03250000000116</v>
      </c>
      <c r="Z2844" s="2">
        <f ca="1">IFERROR(SUM(OFFSET(R2844,0,0,-计算结果!$B$18,1)),SUM(OFFSET(R2844,0,0,-ROW(),1)))</f>
        <v>741.93000000000211</v>
      </c>
      <c r="AA2844" s="2">
        <f ca="1">IFERROR(SUM(OFFSET(S2844,0,0,-计算结果!$B$18,1)),SUM(OFFSET(S2844,0,0,-ROW(),1)))</f>
        <v>761.97999999999865</v>
      </c>
      <c r="AB2844" s="2">
        <f ca="1">IFERROR(SUM(OFFSET(T2844,0,0,-计算结果!$B$18,1)),SUM(OFFSET(T2844,0,0,-ROW(),1)))</f>
        <v>743.87499999999864</v>
      </c>
      <c r="AC2844" s="2">
        <f t="shared" ca="1" si="853"/>
        <v>0.90086669498367056</v>
      </c>
      <c r="AD2844" s="2">
        <f t="shared" ca="1" si="854"/>
        <v>0.97542894882265851</v>
      </c>
      <c r="AE2844" s="2">
        <f t="shared" ca="1" si="855"/>
        <v>0.92344943436835847</v>
      </c>
      <c r="AF2844" s="2">
        <f t="shared" ca="1" si="856"/>
        <v>0.97026382120652244</v>
      </c>
      <c r="AG2844" s="4" t="str">
        <f ca="1">IF(AND(AC2844&lt;计算结果!$B$19,AD2844&lt;计算结果!$B$19,AE2844&lt;计算结果!$B$19,AF2844&lt;计算结果!$B$19),"买",IF(AND(AC2844&gt;计算结果!$B$20,AD2844&gt;计算结果!$B$20,AE2844&gt;计算结果!$B$20,AF2844&gt;计算结果!$B$20),"卖",AG2843))</f>
        <v>卖</v>
      </c>
      <c r="AH2844" s="4" t="str">
        <f t="shared" ca="1" si="857"/>
        <v/>
      </c>
      <c r="AI2844" s="3">
        <f ca="1">IF(AG2843="买",E2844/E2843-1,0)-IF(AH2844=1,计算结果!B$17,0)</f>
        <v>0</v>
      </c>
      <c r="AJ2844" s="2">
        <f t="shared" ca="1" si="858"/>
        <v>1.5380098079150362</v>
      </c>
      <c r="AK2844" s="3">
        <f ca="1">1-AJ2844/MAX(AJ$2:AJ2844)</f>
        <v>0</v>
      </c>
    </row>
    <row r="2845" spans="1:37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6">
        <v>76862644224</v>
      </c>
      <c r="G2845" s="3">
        <f t="shared" si="844"/>
        <v>-6.9576411450988918E-4</v>
      </c>
      <c r="H2845" s="3">
        <f>1-E2845/MAX(E$2:E2845)</f>
        <v>0.44525794596066148</v>
      </c>
      <c r="I2845" s="22">
        <f t="shared" si="845"/>
        <v>3259.0674999999997</v>
      </c>
      <c r="J2845" s="22">
        <f t="shared" si="846"/>
        <v>3260.3199999999997</v>
      </c>
      <c r="K2845" s="22">
        <f t="shared" si="847"/>
        <v>3258.6466666666661</v>
      </c>
      <c r="L2845" s="22">
        <f t="shared" si="848"/>
        <v>3257.8049999999998</v>
      </c>
      <c r="M2845" s="2">
        <f t="shared" si="859"/>
        <v>10.097499999999854</v>
      </c>
      <c r="N2845" s="2">
        <f t="shared" si="860"/>
        <v>7.7799999999997453</v>
      </c>
      <c r="O2845" s="2">
        <f t="shared" si="861"/>
        <v>11.256666666666661</v>
      </c>
      <c r="P2845" s="2">
        <f t="shared" si="862"/>
        <v>13.574999999999818</v>
      </c>
      <c r="Q2845" s="2">
        <f t="shared" si="849"/>
        <v>12.732500000000073</v>
      </c>
      <c r="R2845" s="2">
        <f t="shared" si="850"/>
        <v>15.050000000000182</v>
      </c>
      <c r="S2845" s="2">
        <f t="shared" si="851"/>
        <v>11.573333333333267</v>
      </c>
      <c r="T2845" s="2">
        <f t="shared" si="852"/>
        <v>9.2550000000001091</v>
      </c>
      <c r="U2845" s="2">
        <f ca="1">IFERROR(SUM(OFFSET(M2845,0,0,-计算结果!$B$18,1)),SUM(OFFSET(M2845,0,0,-ROW(),1)))</f>
        <v>704.32749999999805</v>
      </c>
      <c r="V2845" s="2">
        <f ca="1">IFERROR(SUM(OFFSET(N2845,0,0,-计算结果!$B$18,1)),SUM(OFFSET(N2845,0,0,-ROW(),1)))</f>
        <v>733.03499999999713</v>
      </c>
      <c r="W2845" s="2">
        <f ca="1">IFERROR(SUM(OFFSET(O2845,0,0,-计算结果!$B$18,1)),SUM(OFFSET(O2845,0,0,-ROW(),1)))</f>
        <v>715.32000000000062</v>
      </c>
      <c r="X2845" s="2">
        <f ca="1">IFERROR(SUM(OFFSET(P2845,0,0,-计算结果!$B$18,1)),SUM(OFFSET(P2845,0,0,-ROW(),1)))</f>
        <v>737.30500000000029</v>
      </c>
      <c r="Y2845" s="2">
        <f ca="1">IFERROR(SUM(OFFSET(Q2845,0,0,-计算结果!$B$18,1)),SUM(OFFSET(Q2845,0,0,-ROW(),1)))</f>
        <v>745.60250000000087</v>
      </c>
      <c r="Z2845" s="2">
        <f ca="1">IFERROR(SUM(OFFSET(R2845,0,0,-计算结果!$B$18,1)),SUM(OFFSET(R2845,0,0,-ROW(),1)))</f>
        <v>716.8950000000018</v>
      </c>
      <c r="AA2845" s="2">
        <f ca="1">IFERROR(SUM(OFFSET(S2845,0,0,-计算结果!$B$18,1)),SUM(OFFSET(S2845,0,0,-ROW(),1)))</f>
        <v>734.60999999999831</v>
      </c>
      <c r="AB2845" s="2">
        <f ca="1">IFERROR(SUM(OFFSET(T2845,0,0,-计算结果!$B$18,1)),SUM(OFFSET(T2845,0,0,-ROW(),1)))</f>
        <v>712.62499999999864</v>
      </c>
      <c r="AC2845" s="2">
        <f t="shared" ca="1" si="853"/>
        <v>0.94464208475695455</v>
      </c>
      <c r="AD2845" s="2">
        <f t="shared" ca="1" si="854"/>
        <v>1.0225137572447782</v>
      </c>
      <c r="AE2845" s="2">
        <f t="shared" ca="1" si="855"/>
        <v>0.97374116878343919</v>
      </c>
      <c r="AF2845" s="2">
        <f t="shared" ca="1" si="856"/>
        <v>1.0346325206104217</v>
      </c>
      <c r="AG2845" s="4" t="str">
        <f ca="1">IF(AND(AC2845&lt;计算结果!$B$19,AD2845&lt;计算结果!$B$19,AE2845&lt;计算结果!$B$19,AF2845&lt;计算结果!$B$19),"买",IF(AND(AC2845&gt;计算结果!$B$20,AD2845&gt;计算结果!$B$20,AE2845&gt;计算结果!$B$20,AF2845&gt;计算结果!$B$20),"卖",AG2844))</f>
        <v>卖</v>
      </c>
      <c r="AH2845" s="4" t="str">
        <f t="shared" ca="1" si="857"/>
        <v/>
      </c>
      <c r="AI2845" s="3">
        <f ca="1">IF(AG2844="买",E2845/E2844-1,0)-IF(AH2845=1,计算结果!B$17,0)</f>
        <v>0</v>
      </c>
      <c r="AJ2845" s="2">
        <f t="shared" ca="1" si="858"/>
        <v>1.5380098079150362</v>
      </c>
      <c r="AK2845" s="3">
        <f ca="1">1-AJ2845/MAX(AJ$2:AJ2845)</f>
        <v>0</v>
      </c>
    </row>
    <row r="2846" spans="1:37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6">
        <v>79780749312</v>
      </c>
      <c r="G2846" s="3">
        <f t="shared" si="844"/>
        <v>-6.6250962325898888E-3</v>
      </c>
      <c r="H2846" s="3">
        <f>1-E2846/MAX(E$2:E2846)</f>
        <v>0.44893316545293671</v>
      </c>
      <c r="I2846" s="22">
        <f t="shared" si="845"/>
        <v>3240.95</v>
      </c>
      <c r="J2846" s="22">
        <f t="shared" si="846"/>
        <v>3242.7024999999999</v>
      </c>
      <c r="K2846" s="22">
        <f t="shared" si="847"/>
        <v>3241.69</v>
      </c>
      <c r="L2846" s="22">
        <f t="shared" si="848"/>
        <v>3243.17</v>
      </c>
      <c r="M2846" s="2">
        <f t="shared" si="859"/>
        <v>-4.0674999999996544</v>
      </c>
      <c r="N2846" s="2">
        <f t="shared" si="860"/>
        <v>-5.319999999999709</v>
      </c>
      <c r="O2846" s="2">
        <f t="shared" si="861"/>
        <v>-3.6466666666660785</v>
      </c>
      <c r="P2846" s="2">
        <f t="shared" si="862"/>
        <v>-2.8049999999998363</v>
      </c>
      <c r="Q2846" s="2">
        <f t="shared" si="849"/>
        <v>27.727499999999509</v>
      </c>
      <c r="R2846" s="2">
        <f t="shared" si="850"/>
        <v>28.979999999999563</v>
      </c>
      <c r="S2846" s="2">
        <f t="shared" si="851"/>
        <v>27.306666666665933</v>
      </c>
      <c r="T2846" s="2">
        <f t="shared" si="852"/>
        <v>26.464999999999691</v>
      </c>
      <c r="U2846" s="2">
        <f ca="1">IFERROR(SUM(OFFSET(M2846,0,0,-计算结果!$B$18,1)),SUM(OFFSET(M2846,0,0,-ROW(),1)))</f>
        <v>692.59749999999804</v>
      </c>
      <c r="V2846" s="2">
        <f ca="1">IFERROR(SUM(OFFSET(N2846,0,0,-计算结果!$B$18,1)),SUM(OFFSET(N2846,0,0,-ROW(),1)))</f>
        <v>723.10249999999724</v>
      </c>
      <c r="W2846" s="2">
        <f ca="1">IFERROR(SUM(OFFSET(O2846,0,0,-计算结果!$B$18,1)),SUM(OFFSET(O2846,0,0,-ROW(),1)))</f>
        <v>703.55000000000109</v>
      </c>
      <c r="X2846" s="2">
        <f ca="1">IFERROR(SUM(OFFSET(P2846,0,0,-计算结果!$B$18,1)),SUM(OFFSET(P2846,0,0,-ROW(),1)))</f>
        <v>725.45500000000038</v>
      </c>
      <c r="Y2846" s="2">
        <f ca="1">IFERROR(SUM(OFFSET(Q2846,0,0,-计算结果!$B$18,1)),SUM(OFFSET(Q2846,0,0,-ROW(),1)))</f>
        <v>758.74250000000075</v>
      </c>
      <c r="Z2846" s="2">
        <f ca="1">IFERROR(SUM(OFFSET(R2846,0,0,-计算结果!$B$18,1)),SUM(OFFSET(R2846,0,0,-ROW(),1)))</f>
        <v>728.23750000000155</v>
      </c>
      <c r="AA2846" s="2">
        <f ca="1">IFERROR(SUM(OFFSET(S2846,0,0,-计算结果!$B$18,1)),SUM(OFFSET(S2846,0,0,-ROW(),1)))</f>
        <v>747.78999999999769</v>
      </c>
      <c r="AB2846" s="2">
        <f ca="1">IFERROR(SUM(OFFSET(T2846,0,0,-计算结果!$B$18,1)),SUM(OFFSET(T2846,0,0,-ROW(),1)))</f>
        <v>725.8849999999984</v>
      </c>
      <c r="AC2846" s="2">
        <f t="shared" ca="1" si="853"/>
        <v>0.91282286151098346</v>
      </c>
      <c r="AD2846" s="2">
        <f t="shared" ca="1" si="854"/>
        <v>0.99294872895174402</v>
      </c>
      <c r="AE2846" s="2">
        <f t="shared" ca="1" si="855"/>
        <v>0.94083900560318168</v>
      </c>
      <c r="AF2846" s="2">
        <f t="shared" ca="1" si="856"/>
        <v>0.9994076196642746</v>
      </c>
      <c r="AG2846" s="4" t="str">
        <f ca="1">IF(AND(AC2846&lt;计算结果!$B$19,AD2846&lt;计算结果!$B$19,AE2846&lt;计算结果!$B$19,AF2846&lt;计算结果!$B$19),"买",IF(AND(AC2846&gt;计算结果!$B$20,AD2846&gt;计算结果!$B$20,AE2846&gt;计算结果!$B$20,AF2846&gt;计算结果!$B$20),"卖",AG2845))</f>
        <v>卖</v>
      </c>
      <c r="AH2846" s="4" t="str">
        <f t="shared" ca="1" si="857"/>
        <v/>
      </c>
      <c r="AI2846" s="3">
        <f ca="1">IF(AG2845="买",E2846/E2845-1,0)-IF(AH2846=1,计算结果!B$17,0)</f>
        <v>0</v>
      </c>
      <c r="AJ2846" s="2">
        <f t="shared" ca="1" si="858"/>
        <v>1.5380098079150362</v>
      </c>
      <c r="AK2846" s="3">
        <f ca="1">1-AJ2846/MAX(AJ$2:AJ2846)</f>
        <v>0</v>
      </c>
    </row>
    <row r="2847" spans="1:37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6">
        <v>67678031872</v>
      </c>
      <c r="G2847" s="3">
        <f t="shared" si="844"/>
        <v>7.5307296378517297E-3</v>
      </c>
      <c r="H2847" s="3">
        <f>1-E2847/MAX(E$2:E2847)</f>
        <v>0.44478323010957599</v>
      </c>
      <c r="I2847" s="22">
        <f t="shared" si="845"/>
        <v>3258.47</v>
      </c>
      <c r="J2847" s="22">
        <f t="shared" si="846"/>
        <v>3253.375</v>
      </c>
      <c r="K2847" s="22">
        <f t="shared" si="847"/>
        <v>3256.9199999999996</v>
      </c>
      <c r="L2847" s="22">
        <f t="shared" si="848"/>
        <v>3253.8199999999997</v>
      </c>
      <c r="M2847" s="2">
        <f t="shared" si="859"/>
        <v>23.950000000000273</v>
      </c>
      <c r="N2847" s="2">
        <f t="shared" si="860"/>
        <v>22.197500000000218</v>
      </c>
      <c r="O2847" s="2">
        <f t="shared" si="861"/>
        <v>23.210000000000036</v>
      </c>
      <c r="P2847" s="2">
        <f t="shared" si="862"/>
        <v>21.730000000000018</v>
      </c>
      <c r="Q2847" s="2">
        <f t="shared" si="849"/>
        <v>-1.7899999999999636</v>
      </c>
      <c r="R2847" s="2">
        <f t="shared" si="850"/>
        <v>-3.7499999999909051E-2</v>
      </c>
      <c r="S2847" s="2">
        <f t="shared" si="851"/>
        <v>-1.0499999999997272</v>
      </c>
      <c r="T2847" s="2">
        <f t="shared" si="852"/>
        <v>0.43000000000029104</v>
      </c>
      <c r="U2847" s="2">
        <f ca="1">IFERROR(SUM(OFFSET(M2847,0,0,-计算结果!$B$18,1)),SUM(OFFSET(M2847,0,0,-ROW(),1)))</f>
        <v>685.67499999999836</v>
      </c>
      <c r="V2847" s="2">
        <f ca="1">IFERROR(SUM(OFFSET(N2847,0,0,-计算结果!$B$18,1)),SUM(OFFSET(N2847,0,0,-ROW(),1)))</f>
        <v>716.73999999999796</v>
      </c>
      <c r="W2847" s="2">
        <f ca="1">IFERROR(SUM(OFFSET(O2847,0,0,-计算结果!$B$18,1)),SUM(OFFSET(O2847,0,0,-ROW(),1)))</f>
        <v>696.85000000000173</v>
      </c>
      <c r="X2847" s="2">
        <f ca="1">IFERROR(SUM(OFFSET(P2847,0,0,-计算结果!$B$18,1)),SUM(OFFSET(P2847,0,0,-ROW(),1)))</f>
        <v>719.20000000000073</v>
      </c>
      <c r="Y2847" s="2">
        <f ca="1">IFERROR(SUM(OFFSET(Q2847,0,0,-计算结果!$B$18,1)),SUM(OFFSET(Q2847,0,0,-ROW(),1)))</f>
        <v>754.75500000000102</v>
      </c>
      <c r="Z2847" s="2">
        <f ca="1">IFERROR(SUM(OFFSET(R2847,0,0,-计算结果!$B$18,1)),SUM(OFFSET(R2847,0,0,-ROW(),1)))</f>
        <v>723.69000000000142</v>
      </c>
      <c r="AA2847" s="2">
        <f ca="1">IFERROR(SUM(OFFSET(S2847,0,0,-计算结果!$B$18,1)),SUM(OFFSET(S2847,0,0,-ROW(),1)))</f>
        <v>743.57999999999765</v>
      </c>
      <c r="AB2847" s="2">
        <f ca="1">IFERROR(SUM(OFFSET(T2847,0,0,-计算结果!$B$18,1)),SUM(OFFSET(T2847,0,0,-ROW(),1)))</f>
        <v>721.22999999999865</v>
      </c>
      <c r="AC2847" s="2">
        <f t="shared" ca="1" si="853"/>
        <v>0.9084736106418605</v>
      </c>
      <c r="AD2847" s="2">
        <f t="shared" ca="1" si="854"/>
        <v>0.99039644046483521</v>
      </c>
      <c r="AE2847" s="2">
        <f t="shared" ca="1" si="855"/>
        <v>0.93715538341537419</v>
      </c>
      <c r="AF2847" s="2">
        <f t="shared" ca="1" si="856"/>
        <v>0.99718536389224255</v>
      </c>
      <c r="AG2847" s="4" t="str">
        <f ca="1">IF(AND(AC2847&lt;计算结果!$B$19,AD2847&lt;计算结果!$B$19,AE2847&lt;计算结果!$B$19,AF2847&lt;计算结果!$B$19),"买",IF(AND(AC2847&gt;计算结果!$B$20,AD2847&gt;计算结果!$B$20,AE2847&gt;计算结果!$B$20,AF2847&gt;计算结果!$B$20),"卖",AG2846))</f>
        <v>卖</v>
      </c>
      <c r="AH2847" s="4" t="str">
        <f t="shared" ca="1" si="857"/>
        <v/>
      </c>
      <c r="AI2847" s="3">
        <f ca="1">IF(AG2846="买",E2847/E2846-1,0)-IF(AH2847=1,计算结果!B$17,0)</f>
        <v>0</v>
      </c>
      <c r="AJ2847" s="2">
        <f t="shared" ca="1" si="858"/>
        <v>1.5380098079150362</v>
      </c>
      <c r="AK2847" s="3">
        <f ca="1">1-AJ2847/MAX(AJ$2:AJ2847)</f>
        <v>0</v>
      </c>
    </row>
    <row r="2848" spans="1:37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6">
        <v>61626150912</v>
      </c>
      <c r="G2848" s="3">
        <f t="shared" si="844"/>
        <v>-1.7529235823383615E-3</v>
      </c>
      <c r="H2848" s="3">
        <f>1-E2848/MAX(E$2:E2848)</f>
        <v>0.44575648267882662</v>
      </c>
      <c r="I2848" s="22">
        <f t="shared" si="845"/>
        <v>3258.0574999999999</v>
      </c>
      <c r="J2848" s="22">
        <f t="shared" si="846"/>
        <v>3259.8724999999999</v>
      </c>
      <c r="K2848" s="22">
        <f t="shared" si="847"/>
        <v>3258.2766666666666</v>
      </c>
      <c r="L2848" s="22">
        <f t="shared" si="848"/>
        <v>3258.7150000000001</v>
      </c>
      <c r="M2848" s="2">
        <f t="shared" si="859"/>
        <v>6.5700000000001637</v>
      </c>
      <c r="N2848" s="2">
        <f t="shared" si="860"/>
        <v>11.664999999999964</v>
      </c>
      <c r="O2848" s="2">
        <f t="shared" si="861"/>
        <v>8.1200000000003456</v>
      </c>
      <c r="P2848" s="2">
        <f t="shared" si="862"/>
        <v>11.220000000000255</v>
      </c>
      <c r="Q2848" s="2">
        <f t="shared" si="849"/>
        <v>6.0799999999999272</v>
      </c>
      <c r="R2848" s="2">
        <f t="shared" si="850"/>
        <v>0.98500000000012733</v>
      </c>
      <c r="S2848" s="2">
        <f t="shared" si="851"/>
        <v>4.5299999999997453</v>
      </c>
      <c r="T2848" s="2">
        <f t="shared" si="852"/>
        <v>1.4299999999998363</v>
      </c>
      <c r="U2848" s="2">
        <f ca="1">IFERROR(SUM(OFFSET(M2848,0,0,-计算结果!$B$18,1)),SUM(OFFSET(M2848,0,0,-ROW(),1)))</f>
        <v>692.15249999999833</v>
      </c>
      <c r="V2848" s="2">
        <f ca="1">IFERROR(SUM(OFFSET(N2848,0,0,-计算结果!$B$18,1)),SUM(OFFSET(N2848,0,0,-ROW(),1)))</f>
        <v>724.76749999999811</v>
      </c>
      <c r="W2848" s="2">
        <f ca="1">IFERROR(SUM(OFFSET(O2848,0,0,-计算结果!$B$18,1)),SUM(OFFSET(O2848,0,0,-ROW(),1)))</f>
        <v>705.26333333333559</v>
      </c>
      <c r="X2848" s="2">
        <f ca="1">IFERROR(SUM(OFFSET(P2848,0,0,-计算结果!$B$18,1)),SUM(OFFSET(P2848,0,0,-ROW(),1)))</f>
        <v>731.48500000000104</v>
      </c>
      <c r="Y2848" s="2">
        <f ca="1">IFERROR(SUM(OFFSET(Q2848,0,0,-计算结果!$B$18,1)),SUM(OFFSET(Q2848,0,0,-ROW(),1)))</f>
        <v>728.04750000000104</v>
      </c>
      <c r="Z2848" s="2">
        <f ca="1">IFERROR(SUM(OFFSET(R2848,0,0,-计算结果!$B$18,1)),SUM(OFFSET(R2848,0,0,-ROW(),1)))</f>
        <v>695.43250000000126</v>
      </c>
      <c r="AA2848" s="2">
        <f ca="1">IFERROR(SUM(OFFSET(S2848,0,0,-计算结果!$B$18,1)),SUM(OFFSET(S2848,0,0,-ROW(),1)))</f>
        <v>714.93666666666377</v>
      </c>
      <c r="AB2848" s="2">
        <f ca="1">IFERROR(SUM(OFFSET(T2848,0,0,-计算结果!$B$18,1)),SUM(OFFSET(T2848,0,0,-ROW(),1)))</f>
        <v>688.71499999999833</v>
      </c>
      <c r="AC2848" s="2">
        <f t="shared" ca="1" si="853"/>
        <v>0.95069689821062131</v>
      </c>
      <c r="AD2848" s="2">
        <f t="shared" ca="1" si="854"/>
        <v>1.0421823829055974</v>
      </c>
      <c r="AE2848" s="2">
        <f t="shared" ca="1" si="855"/>
        <v>0.98646966397956715</v>
      </c>
      <c r="AF2848" s="2">
        <f t="shared" ca="1" si="856"/>
        <v>1.0621011594055638</v>
      </c>
      <c r="AG2848" s="4" t="str">
        <f ca="1">IF(AND(AC2848&lt;计算结果!$B$19,AD2848&lt;计算结果!$B$19,AE2848&lt;计算结果!$B$19,AF2848&lt;计算结果!$B$19),"买",IF(AND(AC2848&gt;计算结果!$B$20,AD2848&gt;计算结果!$B$20,AE2848&gt;计算结果!$B$20,AF2848&gt;计算结果!$B$20),"卖",AG2847))</f>
        <v>卖</v>
      </c>
      <c r="AH2848" s="4" t="str">
        <f t="shared" ca="1" si="857"/>
        <v/>
      </c>
      <c r="AI2848" s="3">
        <f ca="1">IF(AG2847="买",E2848/E2847-1,0)-IF(AH2848=1,计算结果!B$17,0)</f>
        <v>0</v>
      </c>
      <c r="AJ2848" s="2">
        <f t="shared" ca="1" si="858"/>
        <v>1.5380098079150362</v>
      </c>
      <c r="AK2848" s="3">
        <f ca="1">1-AJ2848/MAX(AJ$2:AJ2848)</f>
        <v>0</v>
      </c>
    </row>
    <row r="2849" spans="1:37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6">
        <v>68957741056</v>
      </c>
      <c r="G2849" s="3">
        <f t="shared" si="844"/>
        <v>2.8366181617240915E-3</v>
      </c>
      <c r="H2849" s="3">
        <f>1-E2849/MAX(E$2:E2849)</f>
        <v>0.44418430545157561</v>
      </c>
      <c r="I2849" s="22">
        <f t="shared" si="845"/>
        <v>3264.625</v>
      </c>
      <c r="J2849" s="22">
        <f t="shared" si="846"/>
        <v>3262.3924999999999</v>
      </c>
      <c r="K2849" s="22">
        <f t="shared" si="847"/>
        <v>3263.9533333333334</v>
      </c>
      <c r="L2849" s="22">
        <f t="shared" si="848"/>
        <v>3262.61</v>
      </c>
      <c r="M2849" s="2">
        <f t="shared" si="859"/>
        <v>12.8425000000002</v>
      </c>
      <c r="N2849" s="2">
        <f t="shared" si="860"/>
        <v>11.027500000000146</v>
      </c>
      <c r="O2849" s="2">
        <f t="shared" si="861"/>
        <v>12.623333333333449</v>
      </c>
      <c r="P2849" s="2">
        <f t="shared" si="862"/>
        <v>12.184999999999945</v>
      </c>
      <c r="Q2849" s="2">
        <f t="shared" si="849"/>
        <v>3.7374999999997272</v>
      </c>
      <c r="R2849" s="2">
        <f t="shared" si="850"/>
        <v>5.5524999999997817</v>
      </c>
      <c r="S2849" s="2">
        <f t="shared" si="851"/>
        <v>3.9566666666664787</v>
      </c>
      <c r="T2849" s="2">
        <f t="shared" si="852"/>
        <v>4.3949999999999818</v>
      </c>
      <c r="U2849" s="2">
        <f ca="1">IFERROR(SUM(OFFSET(M2849,0,0,-计算结果!$B$18,1)),SUM(OFFSET(M2849,0,0,-ROW(),1)))</f>
        <v>692.44999999999845</v>
      </c>
      <c r="V2849" s="2">
        <f ca="1">IFERROR(SUM(OFFSET(N2849,0,0,-计算结果!$B$18,1)),SUM(OFFSET(N2849,0,0,-ROW(),1)))</f>
        <v>729.76999999999816</v>
      </c>
      <c r="W2849" s="2">
        <f ca="1">IFERROR(SUM(OFFSET(O2849,0,0,-计算结果!$B$18,1)),SUM(OFFSET(O2849,0,0,-ROW(),1)))</f>
        <v>707.37000000000216</v>
      </c>
      <c r="X2849" s="2">
        <f ca="1">IFERROR(SUM(OFFSET(P2849,0,0,-计算结果!$B$18,1)),SUM(OFFSET(P2849,0,0,-ROW(),1)))</f>
        <v>737.21000000000095</v>
      </c>
      <c r="Y2849" s="2">
        <f ca="1">IFERROR(SUM(OFFSET(Q2849,0,0,-计算结果!$B$18,1)),SUM(OFFSET(Q2849,0,0,-ROW(),1)))</f>
        <v>718.68000000000075</v>
      </c>
      <c r="Z2849" s="2">
        <f ca="1">IFERROR(SUM(OFFSET(R2849,0,0,-计算结果!$B$18,1)),SUM(OFFSET(R2849,0,0,-ROW(),1)))</f>
        <v>681.36000000000104</v>
      </c>
      <c r="AA2849" s="2">
        <f ca="1">IFERROR(SUM(OFFSET(S2849,0,0,-计算结果!$B$18,1)),SUM(OFFSET(S2849,0,0,-ROW(),1)))</f>
        <v>703.75999999999704</v>
      </c>
      <c r="AB2849" s="2">
        <f ca="1">IFERROR(SUM(OFFSET(T2849,0,0,-计算结果!$B$18,1)),SUM(OFFSET(T2849,0,0,-ROW(),1)))</f>
        <v>673.91999999999825</v>
      </c>
      <c r="AC2849" s="2">
        <f t="shared" ca="1" si="853"/>
        <v>0.96350253242054562</v>
      </c>
      <c r="AD2849" s="2">
        <f t="shared" ca="1" si="854"/>
        <v>1.0710490783139559</v>
      </c>
      <c r="AE2849" s="2">
        <f t="shared" ca="1" si="855"/>
        <v>1.0051295896328367</v>
      </c>
      <c r="AF2849" s="2">
        <f t="shared" ca="1" si="856"/>
        <v>1.0939132241215617</v>
      </c>
      <c r="AG2849" s="4" t="str">
        <f ca="1">IF(AND(AC2849&lt;计算结果!$B$19,AD2849&lt;计算结果!$B$19,AE2849&lt;计算结果!$B$19,AF2849&lt;计算结果!$B$19),"买",IF(AND(AC2849&gt;计算结果!$B$20,AD2849&gt;计算结果!$B$20,AE2849&gt;计算结果!$B$20,AF2849&gt;计算结果!$B$20),"卖",AG2848))</f>
        <v>卖</v>
      </c>
      <c r="AH2849" s="4" t="str">
        <f t="shared" ca="1" si="857"/>
        <v/>
      </c>
      <c r="AI2849" s="3">
        <f ca="1">IF(AG2848="买",E2849/E2848-1,0)-IF(AH2849=1,计算结果!B$17,0)</f>
        <v>0</v>
      </c>
      <c r="AJ2849" s="2">
        <f t="shared" ca="1" si="858"/>
        <v>1.5380098079150362</v>
      </c>
      <c r="AK2849" s="3">
        <f ca="1">1-AJ2849/MAX(AJ$2:AJ2849)</f>
        <v>0</v>
      </c>
    </row>
    <row r="2850" spans="1:37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6">
        <v>89991757824</v>
      </c>
      <c r="G2850" s="3">
        <f t="shared" si="844"/>
        <v>7.4939387260304358E-3</v>
      </c>
      <c r="H2850" s="3">
        <f>1-E2850/MAX(E$2:E2850)</f>
        <v>0.4400190566936637</v>
      </c>
      <c r="I2850" s="22">
        <f t="shared" si="845"/>
        <v>3290.8549999999996</v>
      </c>
      <c r="J2850" s="22">
        <f t="shared" si="846"/>
        <v>3288.4425000000001</v>
      </c>
      <c r="K2850" s="22">
        <f t="shared" si="847"/>
        <v>3290.7666666666664</v>
      </c>
      <c r="L2850" s="22">
        <f t="shared" si="848"/>
        <v>3290.59</v>
      </c>
      <c r="M2850" s="2">
        <f t="shared" si="859"/>
        <v>38.574999999999818</v>
      </c>
      <c r="N2850" s="2">
        <f t="shared" si="860"/>
        <v>40.807499999999891</v>
      </c>
      <c r="O2850" s="2">
        <f t="shared" si="861"/>
        <v>39.246666666666442</v>
      </c>
      <c r="P2850" s="2">
        <f t="shared" si="862"/>
        <v>40.589999999999691</v>
      </c>
      <c r="Q2850" s="2">
        <f t="shared" si="849"/>
        <v>-13.355000000000018</v>
      </c>
      <c r="R2850" s="2">
        <f t="shared" si="850"/>
        <v>-15.587500000000091</v>
      </c>
      <c r="S2850" s="2">
        <f t="shared" si="851"/>
        <v>-14.026666666666642</v>
      </c>
      <c r="T2850" s="2">
        <f t="shared" si="852"/>
        <v>-15.369999999999891</v>
      </c>
      <c r="U2850" s="2">
        <f ca="1">IFERROR(SUM(OFFSET(M2850,0,0,-计算结果!$B$18,1)),SUM(OFFSET(M2850,0,0,-ROW(),1)))</f>
        <v>692.20249999999805</v>
      </c>
      <c r="V2850" s="2">
        <f ca="1">IFERROR(SUM(OFFSET(N2850,0,0,-计算结果!$B$18,1)),SUM(OFFSET(N2850,0,0,-ROW(),1)))</f>
        <v>729.074999999998</v>
      </c>
      <c r="W2850" s="2">
        <f ca="1">IFERROR(SUM(OFFSET(O2850,0,0,-计算结果!$B$18,1)),SUM(OFFSET(O2850,0,0,-ROW(),1)))</f>
        <v>707.80666666666866</v>
      </c>
      <c r="X2850" s="2">
        <f ca="1">IFERROR(SUM(OFFSET(P2850,0,0,-计算结果!$B$18,1)),SUM(OFFSET(P2850,0,0,-ROW(),1)))</f>
        <v>739.01500000000078</v>
      </c>
      <c r="Y2850" s="2">
        <f ca="1">IFERROR(SUM(OFFSET(Q2850,0,0,-计算结果!$B$18,1)),SUM(OFFSET(Q2850,0,0,-ROW(),1)))</f>
        <v>702.40750000000116</v>
      </c>
      <c r="Z2850" s="2">
        <f ca="1">IFERROR(SUM(OFFSET(R2850,0,0,-计算结果!$B$18,1)),SUM(OFFSET(R2850,0,0,-ROW(),1)))</f>
        <v>665.53500000000122</v>
      </c>
      <c r="AA2850" s="2">
        <f ca="1">IFERROR(SUM(OFFSET(S2850,0,0,-计算结果!$B$18,1)),SUM(OFFSET(S2850,0,0,-ROW(),1)))</f>
        <v>686.80333333333056</v>
      </c>
      <c r="AB2850" s="2">
        <f ca="1">IFERROR(SUM(OFFSET(T2850,0,0,-计算结果!$B$18,1)),SUM(OFFSET(T2850,0,0,-ROW(),1)))</f>
        <v>655.59499999999844</v>
      </c>
      <c r="AC2850" s="2">
        <f t="shared" ca="1" si="853"/>
        <v>0.98547139658958216</v>
      </c>
      <c r="AD2850" s="2">
        <f t="shared" ca="1" si="854"/>
        <v>1.0954720638283435</v>
      </c>
      <c r="AE2850" s="2">
        <f t="shared" ca="1" si="855"/>
        <v>1.030581292072944</v>
      </c>
      <c r="AF2850" s="2">
        <f t="shared" ca="1" si="856"/>
        <v>1.1272431912995104</v>
      </c>
      <c r="AG2850" s="4" t="str">
        <f ca="1">IF(AND(AC2850&lt;计算结果!$B$19,AD2850&lt;计算结果!$B$19,AE2850&lt;计算结果!$B$19,AF2850&lt;计算结果!$B$19),"买",IF(AND(AC2850&gt;计算结果!$B$20,AD2850&gt;计算结果!$B$20,AE2850&gt;计算结果!$B$20,AF2850&gt;计算结果!$B$20),"卖",AG2849))</f>
        <v>卖</v>
      </c>
      <c r="AH2850" s="4" t="str">
        <f t="shared" ca="1" si="857"/>
        <v/>
      </c>
      <c r="AI2850" s="3">
        <f ca="1">IF(AG2849="买",E2850/E2849-1,0)-IF(AH2850=1,计算结果!B$17,0)</f>
        <v>0</v>
      </c>
      <c r="AJ2850" s="2">
        <f t="shared" ca="1" si="858"/>
        <v>1.5380098079150362</v>
      </c>
      <c r="AK2850" s="3">
        <f ca="1">1-AJ2850/MAX(AJ$2:AJ2850)</f>
        <v>0</v>
      </c>
    </row>
    <row r="2851" spans="1:37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6">
        <v>68046258176</v>
      </c>
      <c r="G2851" s="3">
        <f t="shared" si="844"/>
        <v>-4.6944505214030485E-3</v>
      </c>
      <c r="H2851" s="3">
        <f>1-E2851/MAX(E$2:E2851)</f>
        <v>0.44264785952494379</v>
      </c>
      <c r="I2851" s="22">
        <f t="shared" si="845"/>
        <v>3280.07</v>
      </c>
      <c r="J2851" s="22">
        <f t="shared" si="846"/>
        <v>3284.2225000000003</v>
      </c>
      <c r="K2851" s="22">
        <f t="shared" si="847"/>
        <v>3281.5366666666669</v>
      </c>
      <c r="L2851" s="22">
        <f t="shared" si="848"/>
        <v>3284.4700000000003</v>
      </c>
      <c r="M2851" s="2">
        <f t="shared" si="859"/>
        <v>3.0650000000005093</v>
      </c>
      <c r="N2851" s="2">
        <f t="shared" si="860"/>
        <v>5.4774999999999636</v>
      </c>
      <c r="O2851" s="2">
        <f t="shared" si="861"/>
        <v>3.1533333333336486</v>
      </c>
      <c r="P2851" s="2">
        <f t="shared" si="862"/>
        <v>3.3299999999999272</v>
      </c>
      <c r="Q2851" s="2">
        <f t="shared" si="849"/>
        <v>15.834999999999582</v>
      </c>
      <c r="R2851" s="2">
        <f t="shared" si="850"/>
        <v>13.422500000000127</v>
      </c>
      <c r="S2851" s="2">
        <f t="shared" si="851"/>
        <v>15.746666666666442</v>
      </c>
      <c r="T2851" s="2">
        <f t="shared" si="852"/>
        <v>15.570000000000164</v>
      </c>
      <c r="U2851" s="2">
        <f ca="1">IFERROR(SUM(OFFSET(M2851,0,0,-计算结果!$B$18,1)),SUM(OFFSET(M2851,0,0,-ROW(),1)))</f>
        <v>677.99249999999847</v>
      </c>
      <c r="V2851" s="2">
        <f ca="1">IFERROR(SUM(OFFSET(N2851,0,0,-计算结果!$B$18,1)),SUM(OFFSET(N2851,0,0,-ROW(),1)))</f>
        <v>706.93749999999773</v>
      </c>
      <c r="W2851" s="2">
        <f ca="1">IFERROR(SUM(OFFSET(O2851,0,0,-计算结果!$B$18,1)),SUM(OFFSET(O2851,0,0,-ROW(),1)))</f>
        <v>690.23333333333539</v>
      </c>
      <c r="X2851" s="2">
        <f ca="1">IFERROR(SUM(OFFSET(P2851,0,0,-计算结果!$B$18,1)),SUM(OFFSET(P2851,0,0,-ROW(),1)))</f>
        <v>714.7150000000006</v>
      </c>
      <c r="Y2851" s="2">
        <f ca="1">IFERROR(SUM(OFFSET(Q2851,0,0,-计算结果!$B$18,1)),SUM(OFFSET(Q2851,0,0,-ROW(),1)))</f>
        <v>616.41750000000047</v>
      </c>
      <c r="Z2851" s="2">
        <f ca="1">IFERROR(SUM(OFFSET(R2851,0,0,-计算结果!$B$18,1)),SUM(OFFSET(R2851,0,0,-ROW(),1)))</f>
        <v>587.47250000000122</v>
      </c>
      <c r="AA2851" s="2">
        <f ca="1">IFERROR(SUM(OFFSET(S2851,0,0,-计算结果!$B$18,1)),SUM(OFFSET(S2851,0,0,-ROW(),1)))</f>
        <v>604.17666666666355</v>
      </c>
      <c r="AB2851" s="2">
        <f ca="1">IFERROR(SUM(OFFSET(T2851,0,0,-计算结果!$B$18,1)),SUM(OFFSET(T2851,0,0,-ROW(),1)))</f>
        <v>579.69499999999834</v>
      </c>
      <c r="AC2851" s="2">
        <f t="shared" ca="1" si="853"/>
        <v>1.0998917130029533</v>
      </c>
      <c r="AD2851" s="2">
        <f t="shared" ca="1" si="854"/>
        <v>1.2033541995582708</v>
      </c>
      <c r="AE2851" s="2">
        <f t="shared" ca="1" si="855"/>
        <v>1.14243626312393</v>
      </c>
      <c r="AF2851" s="2">
        <f t="shared" ca="1" si="856"/>
        <v>1.2329155849196607</v>
      </c>
      <c r="AG2851" s="4" t="str">
        <f ca="1">IF(AND(AC2851&lt;计算结果!$B$19,AD2851&lt;计算结果!$B$19,AE2851&lt;计算结果!$B$19,AF2851&lt;计算结果!$B$19),"买",IF(AND(AC2851&gt;计算结果!$B$20,AD2851&gt;计算结果!$B$20,AE2851&gt;计算结果!$B$20,AF2851&gt;计算结果!$B$20),"卖",AG2850))</f>
        <v>卖</v>
      </c>
      <c r="AH2851" s="4" t="str">
        <f t="shared" ca="1" si="857"/>
        <v/>
      </c>
      <c r="AI2851" s="3">
        <f ca="1">IF(AG2850="买",E2851/E2850-1,0)-IF(AH2851=1,计算结果!B$17,0)</f>
        <v>0</v>
      </c>
      <c r="AJ2851" s="2">
        <f t="shared" ca="1" si="858"/>
        <v>1.5380098079150362</v>
      </c>
      <c r="AK2851" s="3">
        <f ca="1">1-AJ2851/MAX(AJ$2:AJ2851)</f>
        <v>0</v>
      </c>
    </row>
    <row r="2852" spans="1:37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6">
        <v>78700838912</v>
      </c>
      <c r="G2852" s="3">
        <f t="shared" si="844"/>
        <v>-1.6909517747514258E-2</v>
      </c>
      <c r="H2852" s="3">
        <f>1-E2852/MAX(E$2:E2852)</f>
        <v>0.4520724154359218</v>
      </c>
      <c r="I2852" s="22">
        <f t="shared" si="845"/>
        <v>3232.1325000000002</v>
      </c>
      <c r="J2852" s="22">
        <f t="shared" si="846"/>
        <v>3243.9850000000001</v>
      </c>
      <c r="K2852" s="22">
        <f t="shared" si="847"/>
        <v>3236.0833333333335</v>
      </c>
      <c r="L2852" s="22">
        <f t="shared" si="848"/>
        <v>3243.9850000000001</v>
      </c>
      <c r="M2852" s="2">
        <f t="shared" si="859"/>
        <v>-12.380000000000109</v>
      </c>
      <c r="N2852" s="2">
        <f t="shared" si="860"/>
        <v>-16.532500000000255</v>
      </c>
      <c r="O2852" s="2">
        <f t="shared" si="861"/>
        <v>-13.846666666666806</v>
      </c>
      <c r="P2852" s="2">
        <f t="shared" si="862"/>
        <v>-16.7800000000002</v>
      </c>
      <c r="Q2852" s="2">
        <f t="shared" si="849"/>
        <v>59.789999999999964</v>
      </c>
      <c r="R2852" s="2">
        <f t="shared" si="850"/>
        <v>63.942500000000109</v>
      </c>
      <c r="S2852" s="2">
        <f t="shared" si="851"/>
        <v>61.256666666666661</v>
      </c>
      <c r="T2852" s="2">
        <f t="shared" si="852"/>
        <v>64.190000000000055</v>
      </c>
      <c r="U2852" s="2">
        <f ca="1">IFERROR(SUM(OFFSET(M2852,0,0,-计算结果!$B$18,1)),SUM(OFFSET(M2852,0,0,-ROW(),1)))</f>
        <v>647.43249999999807</v>
      </c>
      <c r="V2852" s="2">
        <f ca="1">IFERROR(SUM(OFFSET(N2852,0,0,-计算结果!$B$18,1)),SUM(OFFSET(N2852,0,0,-ROW(),1)))</f>
        <v>685.18499999999722</v>
      </c>
      <c r="W2852" s="2">
        <f ca="1">IFERROR(SUM(OFFSET(O2852,0,0,-计算结果!$B$18,1)),SUM(OFFSET(O2852,0,0,-ROW(),1)))</f>
        <v>657.99333333333516</v>
      </c>
      <c r="X2852" s="2">
        <f ca="1">IFERROR(SUM(OFFSET(P2852,0,0,-计算结果!$B$18,1)),SUM(OFFSET(P2852,0,0,-ROW(),1)))</f>
        <v>679.11500000000024</v>
      </c>
      <c r="Y2852" s="2">
        <f ca="1">IFERROR(SUM(OFFSET(Q2852,0,0,-计算结果!$B$18,1)),SUM(OFFSET(Q2852,0,0,-ROW(),1)))</f>
        <v>653.87750000000051</v>
      </c>
      <c r="Z2852" s="2">
        <f ca="1">IFERROR(SUM(OFFSET(R2852,0,0,-计算结果!$B$18,1)),SUM(OFFSET(R2852,0,0,-ROW(),1)))</f>
        <v>616.12500000000136</v>
      </c>
      <c r="AA2852" s="2">
        <f ca="1">IFERROR(SUM(OFFSET(S2852,0,0,-计算结果!$B$18,1)),SUM(OFFSET(S2852,0,0,-ROW(),1)))</f>
        <v>643.31666666666342</v>
      </c>
      <c r="AB2852" s="2">
        <f ca="1">IFERROR(SUM(OFFSET(T2852,0,0,-计算结果!$B$18,1)),SUM(OFFSET(T2852,0,0,-ROW(),1)))</f>
        <v>622.19499999999834</v>
      </c>
      <c r="AC2852" s="2">
        <f t="shared" ca="1" si="853"/>
        <v>0.99014341371280945</v>
      </c>
      <c r="AD2852" s="2">
        <f t="shared" ca="1" si="854"/>
        <v>1.1120876445526406</v>
      </c>
      <c r="AE2852" s="2">
        <f t="shared" ca="1" si="855"/>
        <v>1.0228140625404882</v>
      </c>
      <c r="AF2852" s="2">
        <f t="shared" ca="1" si="856"/>
        <v>1.091482573791178</v>
      </c>
      <c r="AG2852" s="4" t="str">
        <f ca="1">IF(AND(AC2852&lt;计算结果!$B$19,AD2852&lt;计算结果!$B$19,AE2852&lt;计算结果!$B$19,AF2852&lt;计算结果!$B$19),"买",IF(AND(AC2852&gt;计算结果!$B$20,AD2852&gt;计算结果!$B$20,AE2852&gt;计算结果!$B$20,AF2852&gt;计算结果!$B$20),"卖",AG2851))</f>
        <v>卖</v>
      </c>
      <c r="AH2852" s="4" t="str">
        <f t="shared" ca="1" si="857"/>
        <v/>
      </c>
      <c r="AI2852" s="3">
        <f ca="1">IF(AG2851="买",E2852/E2851-1,0)-IF(AH2852=1,计算结果!B$17,0)</f>
        <v>0</v>
      </c>
      <c r="AJ2852" s="2">
        <f t="shared" ca="1" si="858"/>
        <v>1.5380098079150362</v>
      </c>
      <c r="AK2852" s="3">
        <f ca="1">1-AJ2852/MAX(AJ$2:AJ2852)</f>
        <v>0</v>
      </c>
    </row>
    <row r="2853" spans="1:37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6">
        <v>66651131904</v>
      </c>
      <c r="G2853" s="3">
        <f t="shared" si="844"/>
        <v>6.3565901101767519E-3</v>
      </c>
      <c r="H2853" s="3">
        <f>1-E2853/MAX(E$2:E2853)</f>
        <v>0.44858946437078884</v>
      </c>
      <c r="I2853" s="22">
        <f t="shared" si="845"/>
        <v>3234.1800000000003</v>
      </c>
      <c r="J2853" s="22">
        <f t="shared" si="846"/>
        <v>3227.71</v>
      </c>
      <c r="K2853" s="22">
        <f t="shared" si="847"/>
        <v>3231.9900000000002</v>
      </c>
      <c r="L2853" s="22">
        <f t="shared" si="848"/>
        <v>3227.61</v>
      </c>
      <c r="M2853" s="2">
        <f t="shared" si="859"/>
        <v>8.6475000000000364</v>
      </c>
      <c r="N2853" s="2">
        <f t="shared" si="860"/>
        <v>-3.2049999999999272</v>
      </c>
      <c r="O2853" s="2">
        <f t="shared" si="861"/>
        <v>4.6966666666667152</v>
      </c>
      <c r="P2853" s="2">
        <f t="shared" si="862"/>
        <v>-3.2049999999999272</v>
      </c>
      <c r="Q2853" s="2">
        <f t="shared" si="849"/>
        <v>17.692500000000109</v>
      </c>
      <c r="R2853" s="2">
        <f t="shared" si="850"/>
        <v>29.545000000000073</v>
      </c>
      <c r="S2853" s="2">
        <f t="shared" si="851"/>
        <v>21.64333333333343</v>
      </c>
      <c r="T2853" s="2">
        <f t="shared" si="852"/>
        <v>29.545000000000073</v>
      </c>
      <c r="U2853" s="2">
        <f ca="1">IFERROR(SUM(OFFSET(M2853,0,0,-计算结果!$B$18,1)),SUM(OFFSET(M2853,0,0,-ROW(),1)))</f>
        <v>648.99249999999802</v>
      </c>
      <c r="V2853" s="2">
        <f ca="1">IFERROR(SUM(OFFSET(N2853,0,0,-计算结果!$B$18,1)),SUM(OFFSET(N2853,0,0,-ROW(),1)))</f>
        <v>670.72249999999713</v>
      </c>
      <c r="W2853" s="2">
        <f ca="1">IFERROR(SUM(OFFSET(O2853,0,0,-计算结果!$B$18,1)),SUM(OFFSET(O2853,0,0,-ROW(),1)))</f>
        <v>654.66666666666879</v>
      </c>
      <c r="X2853" s="2">
        <f ca="1">IFERROR(SUM(OFFSET(P2853,0,0,-计算结果!$B$18,1)),SUM(OFFSET(P2853,0,0,-ROW(),1)))</f>
        <v>666.01500000000033</v>
      </c>
      <c r="Y2853" s="2">
        <f ca="1">IFERROR(SUM(OFFSET(Q2853,0,0,-计算结果!$B$18,1)),SUM(OFFSET(Q2853,0,0,-ROW(),1)))</f>
        <v>651.91750000000047</v>
      </c>
      <c r="Z2853" s="2">
        <f ca="1">IFERROR(SUM(OFFSET(R2853,0,0,-计算结果!$B$18,1)),SUM(OFFSET(R2853,0,0,-ROW(),1)))</f>
        <v>630.18750000000136</v>
      </c>
      <c r="AA2853" s="2">
        <f ca="1">IFERROR(SUM(OFFSET(S2853,0,0,-计算结果!$B$18,1)),SUM(OFFSET(S2853,0,0,-ROW(),1)))</f>
        <v>646.2433333333297</v>
      </c>
      <c r="AB2853" s="2">
        <f ca="1">IFERROR(SUM(OFFSET(T2853,0,0,-计算结果!$B$18,1)),SUM(OFFSET(T2853,0,0,-ROW(),1)))</f>
        <v>634.89499999999816</v>
      </c>
      <c r="AC2853" s="2">
        <f t="shared" ca="1" si="853"/>
        <v>0.99551323595393215</v>
      </c>
      <c r="AD2853" s="2">
        <f t="shared" ca="1" si="854"/>
        <v>1.0643221263512774</v>
      </c>
      <c r="AE2853" s="2">
        <f t="shared" ca="1" si="855"/>
        <v>1.013034305963191</v>
      </c>
      <c r="AF2853" s="2">
        <f t="shared" ca="1" si="856"/>
        <v>1.0490159790201565</v>
      </c>
      <c r="AG2853" s="4" t="str">
        <f ca="1">IF(AND(AC2853&lt;计算结果!$B$19,AD2853&lt;计算结果!$B$19,AE2853&lt;计算结果!$B$19,AF2853&lt;计算结果!$B$19),"买",IF(AND(AC2853&gt;计算结果!$B$20,AD2853&gt;计算结果!$B$20,AE2853&gt;计算结果!$B$20,AF2853&gt;计算结果!$B$20),"卖",AG2852))</f>
        <v>卖</v>
      </c>
      <c r="AH2853" s="4" t="str">
        <f t="shared" ca="1" si="857"/>
        <v/>
      </c>
      <c r="AI2853" s="3">
        <f ca="1">IF(AG2852="买",E2853/E2852-1,0)-IF(AH2853=1,计算结果!B$17,0)</f>
        <v>0</v>
      </c>
      <c r="AJ2853" s="2">
        <f t="shared" ca="1" si="858"/>
        <v>1.5380098079150362</v>
      </c>
      <c r="AK2853" s="3">
        <f ca="1">1-AJ2853/MAX(AJ$2:AJ2853)</f>
        <v>0</v>
      </c>
    </row>
    <row r="2854" spans="1:37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6">
        <v>51996405760</v>
      </c>
      <c r="G2854" s="3">
        <f t="shared" si="844"/>
        <v>-3.0425055928412492E-3</v>
      </c>
      <c r="H2854" s="3">
        <f>1-E2854/MAX(E$2:E2854)</f>
        <v>0.45026713400939222</v>
      </c>
      <c r="I2854" s="22">
        <f t="shared" si="845"/>
        <v>3233.3575000000001</v>
      </c>
      <c r="J2854" s="22">
        <f t="shared" si="846"/>
        <v>3236.5474999999997</v>
      </c>
      <c r="K2854" s="22">
        <f t="shared" si="847"/>
        <v>3234.18</v>
      </c>
      <c r="L2854" s="22">
        <f t="shared" si="848"/>
        <v>3235.8249999999998</v>
      </c>
      <c r="M2854" s="2">
        <f t="shared" si="859"/>
        <v>9.4699999999997999</v>
      </c>
      <c r="N2854" s="2">
        <f t="shared" si="860"/>
        <v>15.940000000000055</v>
      </c>
      <c r="O2854" s="2">
        <f t="shared" si="861"/>
        <v>11.659999999999854</v>
      </c>
      <c r="P2854" s="2">
        <f t="shared" si="862"/>
        <v>16.039999999999964</v>
      </c>
      <c r="Q2854" s="2">
        <f t="shared" si="849"/>
        <v>6.180000000000291</v>
      </c>
      <c r="R2854" s="2">
        <f t="shared" si="850"/>
        <v>-0.28999999999996362</v>
      </c>
      <c r="S2854" s="2">
        <f t="shared" si="851"/>
        <v>3.9900000000002365</v>
      </c>
      <c r="T2854" s="2">
        <f t="shared" si="852"/>
        <v>-0.38999999999987267</v>
      </c>
      <c r="U2854" s="2">
        <f ca="1">IFERROR(SUM(OFFSET(M2854,0,0,-计算结果!$B$18,1)),SUM(OFFSET(M2854,0,0,-ROW(),1)))</f>
        <v>666.47249999999758</v>
      </c>
      <c r="V2854" s="2">
        <f ca="1">IFERROR(SUM(OFFSET(N2854,0,0,-计算结果!$B$18,1)),SUM(OFFSET(N2854,0,0,-ROW(),1)))</f>
        <v>697.98749999999745</v>
      </c>
      <c r="W2854" s="2">
        <f ca="1">IFERROR(SUM(OFFSET(O2854,0,0,-计算结果!$B$18,1)),SUM(OFFSET(O2854,0,0,-ROW(),1)))</f>
        <v>675.69000000000233</v>
      </c>
      <c r="X2854" s="2">
        <f ca="1">IFERROR(SUM(OFFSET(P2854,0,0,-计算结果!$B$18,1)),SUM(OFFSET(P2854,0,0,-ROW(),1)))</f>
        <v>694.12500000000045</v>
      </c>
      <c r="Y2854" s="2">
        <f ca="1">IFERROR(SUM(OFFSET(Q2854,0,0,-计算结果!$B$18,1)),SUM(OFFSET(Q2854,0,0,-ROW(),1)))</f>
        <v>606.85750000000098</v>
      </c>
      <c r="Z2854" s="2">
        <f ca="1">IFERROR(SUM(OFFSET(R2854,0,0,-计算结果!$B$18,1)),SUM(OFFSET(R2854,0,0,-ROW(),1)))</f>
        <v>575.34250000000111</v>
      </c>
      <c r="AA2854" s="2">
        <f ca="1">IFERROR(SUM(OFFSET(S2854,0,0,-计算结果!$B$18,1)),SUM(OFFSET(S2854,0,0,-ROW(),1)))</f>
        <v>597.63999999999623</v>
      </c>
      <c r="AB2854" s="2">
        <f ca="1">IFERROR(SUM(OFFSET(T2854,0,0,-计算结果!$B$18,1)),SUM(OFFSET(T2854,0,0,-ROW(),1)))</f>
        <v>579.20499999999811</v>
      </c>
      <c r="AC2854" s="2">
        <f t="shared" ca="1" si="853"/>
        <v>1.0982355824884698</v>
      </c>
      <c r="AD2854" s="2">
        <f t="shared" ca="1" si="854"/>
        <v>1.2131686777875719</v>
      </c>
      <c r="AE2854" s="2">
        <f t="shared" ca="1" si="855"/>
        <v>1.1305970149253841</v>
      </c>
      <c r="AF2854" s="2">
        <f t="shared" ca="1" si="856"/>
        <v>1.1984098894173958</v>
      </c>
      <c r="AG2854" s="4" t="str">
        <f ca="1">IF(AND(AC2854&lt;计算结果!$B$19,AD2854&lt;计算结果!$B$19,AE2854&lt;计算结果!$B$19,AF2854&lt;计算结果!$B$19),"买",IF(AND(AC2854&gt;计算结果!$B$20,AD2854&gt;计算结果!$B$20,AE2854&gt;计算结果!$B$20,AF2854&gt;计算结果!$B$20),"卖",AG2853))</f>
        <v>卖</v>
      </c>
      <c r="AH2854" s="4" t="str">
        <f t="shared" ca="1" si="857"/>
        <v/>
      </c>
      <c r="AI2854" s="3">
        <f ca="1">IF(AG2853="买",E2854/E2853-1,0)-IF(AH2854=1,计算结果!B$17,0)</f>
        <v>0</v>
      </c>
      <c r="AJ2854" s="2">
        <f t="shared" ca="1" si="858"/>
        <v>1.5380098079150362</v>
      </c>
      <c r="AK2854" s="3">
        <f ca="1">1-AJ2854/MAX(AJ$2:AJ2854)</f>
        <v>0</v>
      </c>
    </row>
    <row r="2855" spans="1:37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6">
        <v>62220300288</v>
      </c>
      <c r="G2855" s="3">
        <f t="shared" si="844"/>
        <v>4.1784152354304993E-3</v>
      </c>
      <c r="H2855" s="3">
        <f>1-E2855/MAX(E$2:E2855)</f>
        <v>0.44797012182672025</v>
      </c>
      <c r="I2855" s="22">
        <f t="shared" si="845"/>
        <v>3245.3374999999996</v>
      </c>
      <c r="J2855" s="22">
        <f t="shared" si="846"/>
        <v>3242.9549999999999</v>
      </c>
      <c r="K2855" s="22">
        <f t="shared" si="847"/>
        <v>3245.6533333333332</v>
      </c>
      <c r="L2855" s="22">
        <f t="shared" si="848"/>
        <v>3246.2849999999999</v>
      </c>
      <c r="M2855" s="2">
        <f t="shared" si="859"/>
        <v>24.412499999999909</v>
      </c>
      <c r="N2855" s="2">
        <f t="shared" si="860"/>
        <v>21.222500000000309</v>
      </c>
      <c r="O2855" s="2">
        <f t="shared" si="861"/>
        <v>23.590000000000146</v>
      </c>
      <c r="P2855" s="2">
        <f t="shared" si="862"/>
        <v>21.945000000000164</v>
      </c>
      <c r="Q2855" s="2">
        <f t="shared" si="849"/>
        <v>-1.4425000000001091</v>
      </c>
      <c r="R2855" s="2">
        <f t="shared" si="850"/>
        <v>1.7474999999994907</v>
      </c>
      <c r="S2855" s="2">
        <f t="shared" si="851"/>
        <v>-0.62000000000034561</v>
      </c>
      <c r="T2855" s="2">
        <f t="shared" si="852"/>
        <v>1.0249999999996362</v>
      </c>
      <c r="U2855" s="2">
        <f ca="1">IFERROR(SUM(OFFSET(M2855,0,0,-计算结果!$B$18,1)),SUM(OFFSET(M2855,0,0,-ROW(),1)))</f>
        <v>679.4224999999974</v>
      </c>
      <c r="V2855" s="2">
        <f ca="1">IFERROR(SUM(OFFSET(N2855,0,0,-计算结果!$B$18,1)),SUM(OFFSET(N2855,0,0,-ROW(),1)))</f>
        <v>712.65249999999742</v>
      </c>
      <c r="W2855" s="2">
        <f ca="1">IFERROR(SUM(OFFSET(O2855,0,0,-计算结果!$B$18,1)),SUM(OFFSET(O2855,0,0,-ROW(),1)))</f>
        <v>688.07666666666864</v>
      </c>
      <c r="X2855" s="2">
        <f ca="1">IFERROR(SUM(OFFSET(P2855,0,0,-计算结果!$B$18,1)),SUM(OFFSET(P2855,0,0,-ROW(),1)))</f>
        <v>705.38500000000022</v>
      </c>
      <c r="Y2855" s="2">
        <f ca="1">IFERROR(SUM(OFFSET(Q2855,0,0,-计算结果!$B$18,1)),SUM(OFFSET(Q2855,0,0,-ROW(),1)))</f>
        <v>593.36750000000075</v>
      </c>
      <c r="Z2855" s="2">
        <f ca="1">IFERROR(SUM(OFFSET(R2855,0,0,-计算结果!$B$18,1)),SUM(OFFSET(R2855,0,0,-ROW(),1)))</f>
        <v>560.13750000000073</v>
      </c>
      <c r="AA2855" s="2">
        <f ca="1">IFERROR(SUM(OFFSET(S2855,0,0,-计算结果!$B$18,1)),SUM(OFFSET(S2855,0,0,-ROW(),1)))</f>
        <v>584.7133333333295</v>
      </c>
      <c r="AB2855" s="2">
        <f ca="1">IFERROR(SUM(OFFSET(T2855,0,0,-计算结果!$B$18,1)),SUM(OFFSET(T2855,0,0,-ROW(),1)))</f>
        <v>567.40499999999793</v>
      </c>
      <c r="AC2855" s="2">
        <f t="shared" ca="1" si="853"/>
        <v>1.1450281655129351</v>
      </c>
      <c r="AD2855" s="2">
        <f t="shared" ca="1" si="854"/>
        <v>1.2722813594876194</v>
      </c>
      <c r="AE2855" s="2">
        <f t="shared" ca="1" si="855"/>
        <v>1.176776084006989</v>
      </c>
      <c r="AF2855" s="2">
        <f t="shared" ca="1" si="856"/>
        <v>1.2431772719662371</v>
      </c>
      <c r="AG2855" s="4" t="str">
        <f ca="1">IF(AND(AC2855&lt;计算结果!$B$19,AD2855&lt;计算结果!$B$19,AE2855&lt;计算结果!$B$19,AF2855&lt;计算结果!$B$19),"买",IF(AND(AC2855&gt;计算结果!$B$20,AD2855&gt;计算结果!$B$20,AE2855&gt;计算结果!$B$20,AF2855&gt;计算结果!$B$20),"卖",AG2854))</f>
        <v>卖</v>
      </c>
      <c r="AH2855" s="4" t="str">
        <f t="shared" ca="1" si="857"/>
        <v/>
      </c>
      <c r="AI2855" s="3">
        <f ca="1">IF(AG2854="买",E2855/E2854-1,0)-IF(AH2855=1,计算结果!B$17,0)</f>
        <v>0</v>
      </c>
      <c r="AJ2855" s="2">
        <f t="shared" ca="1" si="858"/>
        <v>1.5380098079150362</v>
      </c>
      <c r="AK2855" s="3">
        <f ca="1">1-AJ2855/MAX(AJ$2:AJ2855)</f>
        <v>0</v>
      </c>
    </row>
    <row r="2856" spans="1:37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6">
        <v>52655734784</v>
      </c>
      <c r="G2856" s="3">
        <f t="shared" si="844"/>
        <v>2.7401144745238248E-3</v>
      </c>
      <c r="H2856" s="3">
        <f>1-E2856/MAX(E$2:E2856)</f>
        <v>0.44645749676716795</v>
      </c>
      <c r="I2856" s="22">
        <f t="shared" si="845"/>
        <v>3251.6350000000002</v>
      </c>
      <c r="J2856" s="22">
        <f t="shared" si="846"/>
        <v>3248.36</v>
      </c>
      <c r="K2856" s="22">
        <f t="shared" si="847"/>
        <v>3251.0866666666666</v>
      </c>
      <c r="L2856" s="22">
        <f t="shared" si="848"/>
        <v>3249.99</v>
      </c>
      <c r="M2856" s="2">
        <f t="shared" si="859"/>
        <v>15.602500000000418</v>
      </c>
      <c r="N2856" s="2">
        <f t="shared" si="860"/>
        <v>17.985000000000127</v>
      </c>
      <c r="O2856" s="2">
        <f t="shared" si="861"/>
        <v>15.286666666666861</v>
      </c>
      <c r="P2856" s="2">
        <f t="shared" si="862"/>
        <v>14.6550000000002</v>
      </c>
      <c r="Q2856" s="2">
        <f t="shared" si="849"/>
        <v>6.2974999999996726</v>
      </c>
      <c r="R2856" s="2">
        <f t="shared" si="850"/>
        <v>3.9149999999999636</v>
      </c>
      <c r="S2856" s="2">
        <f t="shared" si="851"/>
        <v>6.6133333333332303</v>
      </c>
      <c r="T2856" s="2">
        <f t="shared" si="852"/>
        <v>7.2449999999998909</v>
      </c>
      <c r="U2856" s="2">
        <f ca="1">IFERROR(SUM(OFFSET(M2856,0,0,-计算结果!$B$18,1)),SUM(OFFSET(M2856,0,0,-ROW(),1)))</f>
        <v>681.03749999999854</v>
      </c>
      <c r="V2856" s="2">
        <f ca="1">IFERROR(SUM(OFFSET(N2856,0,0,-计算结果!$B$18,1)),SUM(OFFSET(N2856,0,0,-ROW(),1)))</f>
        <v>712.82749999999805</v>
      </c>
      <c r="W2856" s="2">
        <f ca="1">IFERROR(SUM(OFFSET(O2856,0,0,-计算结果!$B$18,1)),SUM(OFFSET(O2856,0,0,-ROW(),1)))</f>
        <v>687.41666666666879</v>
      </c>
      <c r="X2856" s="2">
        <f ca="1">IFERROR(SUM(OFFSET(P2856,0,0,-计算结果!$B$18,1)),SUM(OFFSET(P2856,0,0,-ROW(),1)))</f>
        <v>700.17500000000064</v>
      </c>
      <c r="Y2856" s="2">
        <f ca="1">IFERROR(SUM(OFFSET(Q2856,0,0,-计算结果!$B$18,1)),SUM(OFFSET(Q2856,0,0,-ROW(),1)))</f>
        <v>590.0324999999998</v>
      </c>
      <c r="Z2856" s="2">
        <f ca="1">IFERROR(SUM(OFFSET(R2856,0,0,-计算结果!$B$18,1)),SUM(OFFSET(R2856,0,0,-ROW(),1)))</f>
        <v>558.24250000000029</v>
      </c>
      <c r="AA2856" s="2">
        <f ca="1">IFERROR(SUM(OFFSET(S2856,0,0,-计算结果!$B$18,1)),SUM(OFFSET(S2856,0,0,-ROW(),1)))</f>
        <v>583.65333333332956</v>
      </c>
      <c r="AB2856" s="2">
        <f ca="1">IFERROR(SUM(OFFSET(T2856,0,0,-计算结果!$B$18,1)),SUM(OFFSET(T2856,0,0,-ROW(),1)))</f>
        <v>570.89499999999771</v>
      </c>
      <c r="AC2856" s="2">
        <f t="shared" ca="1" si="853"/>
        <v>1.154237266591245</v>
      </c>
      <c r="AD2856" s="2">
        <f t="shared" ca="1" si="854"/>
        <v>1.2769137068567831</v>
      </c>
      <c r="AE2856" s="2">
        <f t="shared" ca="1" si="855"/>
        <v>1.1777824736144855</v>
      </c>
      <c r="AF2856" s="2">
        <f t="shared" ca="1" si="856"/>
        <v>1.2264514490405476</v>
      </c>
      <c r="AG2856" s="4" t="str">
        <f ca="1">IF(AND(AC2856&lt;计算结果!$B$19,AD2856&lt;计算结果!$B$19,AE2856&lt;计算结果!$B$19,AF2856&lt;计算结果!$B$19),"买",IF(AND(AC2856&gt;计算结果!$B$20,AD2856&gt;计算结果!$B$20,AE2856&gt;计算结果!$B$20,AF2856&gt;计算结果!$B$20),"卖",AG2855))</f>
        <v>卖</v>
      </c>
      <c r="AH2856" s="4" t="str">
        <f t="shared" ca="1" si="857"/>
        <v/>
      </c>
      <c r="AI2856" s="3">
        <f ca="1">IF(AG2855="买",E2856/E2855-1,0)-IF(AH2856=1,计算结果!B$17,0)</f>
        <v>0</v>
      </c>
      <c r="AJ2856" s="2">
        <f t="shared" ca="1" si="858"/>
        <v>1.5380098079150362</v>
      </c>
      <c r="AK2856" s="3">
        <f ca="1">1-AJ2856/MAX(AJ$2:AJ2856)</f>
        <v>0</v>
      </c>
    </row>
    <row r="2857" spans="1:37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6">
        <v>89607987200</v>
      </c>
      <c r="G2857" s="3">
        <f t="shared" si="844"/>
        <v>1.2476638961294251E-2</v>
      </c>
      <c r="H2857" s="3">
        <f>1-E2857/MAX(E$2:E2857)</f>
        <v>0.43955114680460083</v>
      </c>
      <c r="I2857" s="22">
        <f t="shared" si="845"/>
        <v>3285.335</v>
      </c>
      <c r="J2857" s="22">
        <f t="shared" si="846"/>
        <v>3278.2074999999995</v>
      </c>
      <c r="K2857" s="22">
        <f t="shared" si="847"/>
        <v>3282.4900000000002</v>
      </c>
      <c r="L2857" s="22">
        <f t="shared" si="848"/>
        <v>3276.8</v>
      </c>
      <c r="M2857" s="2">
        <f t="shared" si="859"/>
        <v>43.004999999999654</v>
      </c>
      <c r="N2857" s="2">
        <f t="shared" si="860"/>
        <v>46.279999999999745</v>
      </c>
      <c r="O2857" s="2">
        <f t="shared" si="861"/>
        <v>43.553333333333285</v>
      </c>
      <c r="P2857" s="2">
        <f t="shared" si="862"/>
        <v>44.650000000000091</v>
      </c>
      <c r="Q2857" s="2">
        <f t="shared" si="849"/>
        <v>-7.3249999999998181</v>
      </c>
      <c r="R2857" s="2">
        <f t="shared" si="850"/>
        <v>-10.599999999999909</v>
      </c>
      <c r="S2857" s="2">
        <f t="shared" si="851"/>
        <v>-7.8733333333334485</v>
      </c>
      <c r="T2857" s="2">
        <f t="shared" si="852"/>
        <v>-8.9700000000002547</v>
      </c>
      <c r="U2857" s="2">
        <f ca="1">IFERROR(SUM(OFFSET(M2857,0,0,-计算结果!$B$18,1)),SUM(OFFSET(M2857,0,0,-ROW(),1)))</f>
        <v>711.92249999999831</v>
      </c>
      <c r="V2857" s="2">
        <f ca="1">IFERROR(SUM(OFFSET(N2857,0,0,-计算结果!$B$18,1)),SUM(OFFSET(N2857,0,0,-ROW(),1)))</f>
        <v>743.52999999999793</v>
      </c>
      <c r="W2857" s="2">
        <f ca="1">IFERROR(SUM(OFFSET(O2857,0,0,-计算结果!$B$18,1)),SUM(OFFSET(O2857,0,0,-ROW(),1)))</f>
        <v>717.4900000000016</v>
      </c>
      <c r="X2857" s="2">
        <f ca="1">IFERROR(SUM(OFFSET(P2857,0,0,-计算结果!$B$18,1)),SUM(OFFSET(P2857,0,0,-ROW(),1)))</f>
        <v>728.62500000000045</v>
      </c>
      <c r="Y2857" s="2">
        <f ca="1">IFERROR(SUM(OFFSET(Q2857,0,0,-计算结果!$B$18,1)),SUM(OFFSET(Q2857,0,0,-ROW(),1)))</f>
        <v>563.69749999999976</v>
      </c>
      <c r="Z2857" s="2">
        <f ca="1">IFERROR(SUM(OFFSET(R2857,0,0,-计算结果!$B$18,1)),SUM(OFFSET(R2857,0,0,-ROW(),1)))</f>
        <v>532.09000000000015</v>
      </c>
      <c r="AA2857" s="2">
        <f ca="1">IFERROR(SUM(OFFSET(S2857,0,0,-计算结果!$B$18,1)),SUM(OFFSET(S2857,0,0,-ROW(),1)))</f>
        <v>558.12999999999647</v>
      </c>
      <c r="AB2857" s="2">
        <f ca="1">IFERROR(SUM(OFFSET(T2857,0,0,-计算结果!$B$18,1)),SUM(OFFSET(T2857,0,0,-ROW(),1)))</f>
        <v>546.99499999999762</v>
      </c>
      <c r="AC2857" s="2">
        <f t="shared" ca="1" si="853"/>
        <v>1.2629513169740838</v>
      </c>
      <c r="AD2857" s="2">
        <f t="shared" ca="1" si="854"/>
        <v>1.3973763836944835</v>
      </c>
      <c r="AE2857" s="2">
        <f t="shared" ca="1" si="855"/>
        <v>1.2855248777166719</v>
      </c>
      <c r="AF2857" s="2">
        <f t="shared" ca="1" si="856"/>
        <v>1.3320505671898346</v>
      </c>
      <c r="AG2857" s="4" t="str">
        <f ca="1">IF(AND(AC2857&lt;计算结果!$B$19,AD2857&lt;计算结果!$B$19,AE2857&lt;计算结果!$B$19,AF2857&lt;计算结果!$B$19),"买",IF(AND(AC2857&gt;计算结果!$B$20,AD2857&gt;计算结果!$B$20,AE2857&gt;计算结果!$B$20,AF2857&gt;计算结果!$B$20),"卖",AG2856))</f>
        <v>卖</v>
      </c>
      <c r="AH2857" s="4" t="str">
        <f t="shared" ca="1" si="857"/>
        <v/>
      </c>
      <c r="AI2857" s="3">
        <f ca="1">IF(AG2856="买",E2857/E2856-1,0)-IF(AH2857=1,计算结果!B$17,0)</f>
        <v>0</v>
      </c>
      <c r="AJ2857" s="2">
        <f t="shared" ca="1" si="858"/>
        <v>1.5380098079150362</v>
      </c>
      <c r="AK2857" s="3">
        <f ca="1">1-AJ2857/MAX(AJ$2:AJ2857)</f>
        <v>0</v>
      </c>
    </row>
    <row r="2858" spans="1:37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6">
        <v>88213422080</v>
      </c>
      <c r="G2858" s="3">
        <f t="shared" si="844"/>
        <v>3.8526110623673393E-3</v>
      </c>
      <c r="H2858" s="3">
        <f>1-E2858/MAX(E$2:E2858)</f>
        <v>0.43739195535288911</v>
      </c>
      <c r="I2858" s="22">
        <f t="shared" si="845"/>
        <v>3303.5</v>
      </c>
      <c r="J2858" s="22">
        <f t="shared" si="846"/>
        <v>3301.0774999999999</v>
      </c>
      <c r="K2858" s="22">
        <f t="shared" si="847"/>
        <v>3302.48</v>
      </c>
      <c r="L2858" s="22">
        <f t="shared" si="848"/>
        <v>3300.44</v>
      </c>
      <c r="M2858" s="2">
        <f t="shared" si="859"/>
        <v>22.664999999999964</v>
      </c>
      <c r="N2858" s="2">
        <f t="shared" si="860"/>
        <v>29.792500000000473</v>
      </c>
      <c r="O2858" s="2">
        <f t="shared" si="861"/>
        <v>25.509999999999764</v>
      </c>
      <c r="P2858" s="2">
        <f t="shared" si="862"/>
        <v>31.199999999999818</v>
      </c>
      <c r="Q2858" s="2">
        <f t="shared" si="849"/>
        <v>-7.5450000000000728</v>
      </c>
      <c r="R2858" s="2">
        <f t="shared" si="850"/>
        <v>-14.672500000000582</v>
      </c>
      <c r="S2858" s="2">
        <f t="shared" si="851"/>
        <v>-10.389999999999873</v>
      </c>
      <c r="T2858" s="2">
        <f t="shared" si="852"/>
        <v>-16.079999999999927</v>
      </c>
      <c r="U2858" s="2">
        <f ca="1">IFERROR(SUM(OFFSET(M2858,0,0,-计算结果!$B$18,1)),SUM(OFFSET(M2858,0,0,-ROW(),1)))</f>
        <v>703.35499999999865</v>
      </c>
      <c r="V2858" s="2">
        <f ca="1">IFERROR(SUM(OFFSET(N2858,0,0,-计算结果!$B$18,1)),SUM(OFFSET(N2858,0,0,-ROW(),1)))</f>
        <v>739.40499999999884</v>
      </c>
      <c r="W2858" s="2">
        <f ca="1">IFERROR(SUM(OFFSET(O2858,0,0,-计算结果!$B$18,1)),SUM(OFFSET(O2858,0,0,-ROW(),1)))</f>
        <v>709.21666666666806</v>
      </c>
      <c r="X2858" s="2">
        <f ca="1">IFERROR(SUM(OFFSET(P2858,0,0,-计算结果!$B$18,1)),SUM(OFFSET(P2858,0,0,-ROW(),1)))</f>
        <v>720.94000000000051</v>
      </c>
      <c r="Y2858" s="2">
        <f ca="1">IFERROR(SUM(OFFSET(Q2858,0,0,-计算结果!$B$18,1)),SUM(OFFSET(Q2858,0,0,-ROW(),1)))</f>
        <v>555.37499999999955</v>
      </c>
      <c r="Z2858" s="2">
        <f ca="1">IFERROR(SUM(OFFSET(R2858,0,0,-计算结果!$B$18,1)),SUM(OFFSET(R2858,0,0,-ROW(),1)))</f>
        <v>519.32499999999936</v>
      </c>
      <c r="AA2858" s="2">
        <f ca="1">IFERROR(SUM(OFFSET(S2858,0,0,-计算结果!$B$18,1)),SUM(OFFSET(S2858,0,0,-ROW(),1)))</f>
        <v>549.51333333333014</v>
      </c>
      <c r="AB2858" s="2">
        <f ca="1">IFERROR(SUM(OFFSET(T2858,0,0,-计算结果!$B$18,1)),SUM(OFFSET(T2858,0,0,-ROW(),1)))</f>
        <v>537.78999999999769</v>
      </c>
      <c r="AC2858" s="2">
        <f t="shared" ca="1" si="853"/>
        <v>1.2664505964438428</v>
      </c>
      <c r="AD2858" s="2">
        <f t="shared" ca="1" si="854"/>
        <v>1.4237808693977754</v>
      </c>
      <c r="AE2858" s="2">
        <f t="shared" ca="1" si="855"/>
        <v>1.2906268577044031</v>
      </c>
      <c r="AF2858" s="2">
        <f t="shared" ca="1" si="856"/>
        <v>1.3405604418081474</v>
      </c>
      <c r="AG2858" s="4" t="str">
        <f ca="1">IF(AND(AC2858&lt;计算结果!$B$19,AD2858&lt;计算结果!$B$19,AE2858&lt;计算结果!$B$19,AF2858&lt;计算结果!$B$19),"买",IF(AND(AC2858&gt;计算结果!$B$20,AD2858&gt;计算结果!$B$20,AE2858&gt;计算结果!$B$20,AF2858&gt;计算结果!$B$20),"卖",AG2857))</f>
        <v>卖</v>
      </c>
      <c r="AH2858" s="4" t="str">
        <f t="shared" ca="1" si="857"/>
        <v/>
      </c>
      <c r="AI2858" s="3">
        <f ca="1">IF(AG2857="买",E2858/E2857-1,0)-IF(AH2858=1,计算结果!B$17,0)</f>
        <v>0</v>
      </c>
      <c r="AJ2858" s="2">
        <f t="shared" ca="1" si="858"/>
        <v>1.5380098079150362</v>
      </c>
      <c r="AK2858" s="3">
        <f ca="1">1-AJ2858/MAX(AJ$2:AJ2858)</f>
        <v>0</v>
      </c>
    </row>
    <row r="2859" spans="1:37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6">
        <v>72386912256</v>
      </c>
      <c r="G2859" s="3">
        <f t="shared" si="844"/>
        <v>-1.9809106745377614E-3</v>
      </c>
      <c r="H2859" s="3">
        <f>1-E2859/MAX(E$2:E2859)</f>
        <v>0.4385064316341114</v>
      </c>
      <c r="I2859" s="22">
        <f t="shared" si="845"/>
        <v>3298.0825</v>
      </c>
      <c r="J2859" s="22">
        <f t="shared" si="846"/>
        <v>3297.8650000000002</v>
      </c>
      <c r="K2859" s="22">
        <f t="shared" si="847"/>
        <v>3297.44</v>
      </c>
      <c r="L2859" s="22">
        <f t="shared" si="848"/>
        <v>3296.1549999999997</v>
      </c>
      <c r="M2859" s="2">
        <f t="shared" si="859"/>
        <v>-0.94000000000005457</v>
      </c>
      <c r="N2859" s="2">
        <f t="shared" si="860"/>
        <v>1.4825000000000728</v>
      </c>
      <c r="O2859" s="2">
        <f t="shared" si="861"/>
        <v>7.999999999992724E-2</v>
      </c>
      <c r="P2859" s="2">
        <f t="shared" si="862"/>
        <v>2.1199999999998909</v>
      </c>
      <c r="Q2859" s="2">
        <f t="shared" si="849"/>
        <v>13.75</v>
      </c>
      <c r="R2859" s="2">
        <f t="shared" si="850"/>
        <v>11.327499999999873</v>
      </c>
      <c r="S2859" s="2">
        <f t="shared" si="851"/>
        <v>12.730000000000018</v>
      </c>
      <c r="T2859" s="2">
        <f t="shared" si="852"/>
        <v>10.690000000000055</v>
      </c>
      <c r="U2859" s="2">
        <f ca="1">IFERROR(SUM(OFFSET(M2859,0,0,-计算结果!$B$18,1)),SUM(OFFSET(M2859,0,0,-ROW(),1)))</f>
        <v>674.92249999999876</v>
      </c>
      <c r="V2859" s="2">
        <f ca="1">IFERROR(SUM(OFFSET(N2859,0,0,-计算结果!$B$18,1)),SUM(OFFSET(N2859,0,0,-ROW(),1)))</f>
        <v>712.45499999999902</v>
      </c>
      <c r="W2859" s="2">
        <f ca="1">IFERROR(SUM(OFFSET(O2859,0,0,-计算结果!$B$18,1)),SUM(OFFSET(O2859,0,0,-ROW(),1)))</f>
        <v>682.4300000000012</v>
      </c>
      <c r="X2859" s="2">
        <f ca="1">IFERROR(SUM(OFFSET(P2859,0,0,-计算结果!$B$18,1)),SUM(OFFSET(P2859,0,0,-ROW(),1)))</f>
        <v>697.44500000000016</v>
      </c>
      <c r="Y2859" s="2">
        <f ca="1">IFERROR(SUM(OFFSET(Q2859,0,0,-计算结果!$B$18,1)),SUM(OFFSET(Q2859,0,0,-ROW(),1)))</f>
        <v>549.38749999999936</v>
      </c>
      <c r="Z2859" s="2">
        <f ca="1">IFERROR(SUM(OFFSET(R2859,0,0,-计算结果!$B$18,1)),SUM(OFFSET(R2859,0,0,-ROW(),1)))</f>
        <v>511.85499999999911</v>
      </c>
      <c r="AA2859" s="2">
        <f ca="1">IFERROR(SUM(OFFSET(S2859,0,0,-计算结果!$B$18,1)),SUM(OFFSET(S2859,0,0,-ROW(),1)))</f>
        <v>541.87999999999693</v>
      </c>
      <c r="AB2859" s="2">
        <f ca="1">IFERROR(SUM(OFFSET(T2859,0,0,-计算结果!$B$18,1)),SUM(OFFSET(T2859,0,0,-ROW(),1)))</f>
        <v>526.86499999999796</v>
      </c>
      <c r="AC2859" s="2">
        <f t="shared" ca="1" si="853"/>
        <v>1.2284999203658611</v>
      </c>
      <c r="AD2859" s="2">
        <f t="shared" ca="1" si="854"/>
        <v>1.391907864531948</v>
      </c>
      <c r="AE2859" s="2">
        <f t="shared" ca="1" si="855"/>
        <v>1.2593747693216304</v>
      </c>
      <c r="AF2859" s="2">
        <f t="shared" ca="1" si="856"/>
        <v>1.3237641521072814</v>
      </c>
      <c r="AG2859" s="4" t="str">
        <f ca="1">IF(AND(AC2859&lt;计算结果!$B$19,AD2859&lt;计算结果!$B$19,AE2859&lt;计算结果!$B$19,AF2859&lt;计算结果!$B$19),"买",IF(AND(AC2859&gt;计算结果!$B$20,AD2859&gt;计算结果!$B$20,AE2859&gt;计算结果!$B$20,AF2859&gt;计算结果!$B$20),"卖",AG2858))</f>
        <v>卖</v>
      </c>
      <c r="AH2859" s="4" t="str">
        <f t="shared" ca="1" si="857"/>
        <v/>
      </c>
      <c r="AI2859" s="3">
        <f ca="1">IF(AG2858="买",E2859/E2858-1,0)-IF(AH2859=1,计算结果!B$17,0)</f>
        <v>0</v>
      </c>
      <c r="AJ2859" s="2">
        <f t="shared" ca="1" si="858"/>
        <v>1.5380098079150362</v>
      </c>
      <c r="AK2859" s="3">
        <f ca="1">1-AJ2859/MAX(AJ$2:AJ2859)</f>
        <v>0</v>
      </c>
    </row>
    <row r="2860" spans="1:37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6">
        <v>79923748864</v>
      </c>
      <c r="G2860" s="3">
        <f t="shared" si="844"/>
        <v>7.9999757576487696E-4</v>
      </c>
      <c r="H2860" s="3">
        <f>1-E2860/MAX(E$2:E2860)</f>
        <v>0.43805723814061115</v>
      </c>
      <c r="I2860" s="22">
        <f t="shared" si="845"/>
        <v>3301.2774999999997</v>
      </c>
      <c r="J2860" s="22">
        <f t="shared" si="846"/>
        <v>3300.4049999999997</v>
      </c>
      <c r="K2860" s="22">
        <f t="shared" si="847"/>
        <v>3300.8199999999997</v>
      </c>
      <c r="L2860" s="22">
        <f t="shared" si="848"/>
        <v>3299.9049999999997</v>
      </c>
      <c r="M2860" s="2">
        <f t="shared" si="859"/>
        <v>9.3274999999998727</v>
      </c>
      <c r="N2860" s="2">
        <f t="shared" si="860"/>
        <v>9.544999999999618</v>
      </c>
      <c r="O2860" s="2">
        <f t="shared" si="861"/>
        <v>9.9699999999997999</v>
      </c>
      <c r="P2860" s="2">
        <f t="shared" si="862"/>
        <v>11.255000000000109</v>
      </c>
      <c r="Q2860" s="2">
        <f t="shared" si="849"/>
        <v>5.6824999999998909</v>
      </c>
      <c r="R2860" s="2">
        <f t="shared" si="850"/>
        <v>5.4650000000001455</v>
      </c>
      <c r="S2860" s="2">
        <f t="shared" si="851"/>
        <v>5.0399999999999636</v>
      </c>
      <c r="T2860" s="2">
        <f t="shared" si="852"/>
        <v>3.7549999999996544</v>
      </c>
      <c r="U2860" s="2">
        <f ca="1">IFERROR(SUM(OFFSET(M2860,0,0,-计算结果!$B$18,1)),SUM(OFFSET(M2860,0,0,-ROW(),1)))</f>
        <v>649.44249999999874</v>
      </c>
      <c r="V2860" s="2">
        <f ca="1">IFERROR(SUM(OFFSET(N2860,0,0,-计算结果!$B$18,1)),SUM(OFFSET(N2860,0,0,-ROW(),1)))</f>
        <v>678.5399999999986</v>
      </c>
      <c r="W2860" s="2">
        <f ca="1">IFERROR(SUM(OFFSET(O2860,0,0,-计算结果!$B$18,1)),SUM(OFFSET(O2860,0,0,-ROW(),1)))</f>
        <v>653.70666666666784</v>
      </c>
      <c r="X2860" s="2">
        <f ca="1">IFERROR(SUM(OFFSET(P2860,0,0,-计算结果!$B$18,1)),SUM(OFFSET(P2860,0,0,-ROW(),1)))</f>
        <v>662.23500000000013</v>
      </c>
      <c r="Y2860" s="2">
        <f ca="1">IFERROR(SUM(OFFSET(Q2860,0,0,-计算结果!$B$18,1)),SUM(OFFSET(Q2860,0,0,-ROW(),1)))</f>
        <v>561.71749999999929</v>
      </c>
      <c r="Z2860" s="2">
        <f ca="1">IFERROR(SUM(OFFSET(R2860,0,0,-计算结果!$B$18,1)),SUM(OFFSET(R2860,0,0,-ROW(),1)))</f>
        <v>532.61999999999944</v>
      </c>
      <c r="AA2860" s="2">
        <f ca="1">IFERROR(SUM(OFFSET(S2860,0,0,-计算结果!$B$18,1)),SUM(OFFSET(S2860,0,0,-ROW(),1)))</f>
        <v>557.45333333333019</v>
      </c>
      <c r="AB2860" s="2">
        <f ca="1">IFERROR(SUM(OFFSET(T2860,0,0,-计算结果!$B$18,1)),SUM(OFFSET(T2860,0,0,-ROW(),1)))</f>
        <v>548.92499999999791</v>
      </c>
      <c r="AC2860" s="2">
        <f t="shared" ca="1" si="853"/>
        <v>1.1561728092858057</v>
      </c>
      <c r="AD2860" s="2">
        <f t="shared" ca="1" si="854"/>
        <v>1.2739664301002578</v>
      </c>
      <c r="AE2860" s="2">
        <f t="shared" ca="1" si="855"/>
        <v>1.1726661723552432</v>
      </c>
      <c r="AF2860" s="2">
        <f t="shared" ca="1" si="856"/>
        <v>1.2064216423008656</v>
      </c>
      <c r="AG2860" s="4" t="str">
        <f ca="1">IF(AND(AC2860&lt;计算结果!$B$19,AD2860&lt;计算结果!$B$19,AE2860&lt;计算结果!$B$19,AF2860&lt;计算结果!$B$19),"买",IF(AND(AC2860&gt;计算结果!$B$20,AD2860&gt;计算结果!$B$20,AE2860&gt;计算结果!$B$20,AF2860&gt;计算结果!$B$20),"卖",AG2859))</f>
        <v>卖</v>
      </c>
      <c r="AH2860" s="4" t="str">
        <f t="shared" ca="1" si="857"/>
        <v/>
      </c>
      <c r="AI2860" s="3">
        <f ca="1">IF(AG2859="买",E2860/E2859-1,0)-IF(AH2860=1,计算结果!B$17,0)</f>
        <v>0</v>
      </c>
      <c r="AJ2860" s="2">
        <f t="shared" ca="1" si="858"/>
        <v>1.5380098079150362</v>
      </c>
      <c r="AK2860" s="3">
        <f ca="1">1-AJ2860/MAX(AJ$2:AJ2860)</f>
        <v>0</v>
      </c>
    </row>
    <row r="2861" spans="1:37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6">
        <v>81485594624</v>
      </c>
      <c r="G2861" s="3">
        <f t="shared" si="844"/>
        <v>9.6891889846029144E-4</v>
      </c>
      <c r="H2861" s="3">
        <f>1-E2861/MAX(E$2:E2861)</f>
        <v>0.43751276117879268</v>
      </c>
      <c r="I2861" s="22">
        <f t="shared" si="845"/>
        <v>3301.0299999999997</v>
      </c>
      <c r="J2861" s="22">
        <f t="shared" si="846"/>
        <v>3299.25</v>
      </c>
      <c r="K2861" s="22">
        <f t="shared" si="847"/>
        <v>3299.4233333333336</v>
      </c>
      <c r="L2861" s="22">
        <f t="shared" si="848"/>
        <v>3296.21</v>
      </c>
      <c r="M2861" s="2">
        <f t="shared" si="859"/>
        <v>5.4125000000003638</v>
      </c>
      <c r="N2861" s="2">
        <f t="shared" si="860"/>
        <v>6.2850000000003092</v>
      </c>
      <c r="O2861" s="2">
        <f t="shared" si="861"/>
        <v>5.8700000000003456</v>
      </c>
      <c r="P2861" s="2">
        <f t="shared" si="862"/>
        <v>6.7850000000003092</v>
      </c>
      <c r="Q2861" s="2">
        <f t="shared" si="849"/>
        <v>15.547499999999673</v>
      </c>
      <c r="R2861" s="2">
        <f t="shared" si="850"/>
        <v>14.674999999999727</v>
      </c>
      <c r="S2861" s="2">
        <f t="shared" si="851"/>
        <v>15.089999999999691</v>
      </c>
      <c r="T2861" s="2">
        <f t="shared" si="852"/>
        <v>14.174999999999727</v>
      </c>
      <c r="U2861" s="2">
        <f ca="1">IFERROR(SUM(OFFSET(M2861,0,0,-计算结果!$B$18,1)),SUM(OFFSET(M2861,0,0,-ROW(),1)))</f>
        <v>643.10999999999922</v>
      </c>
      <c r="V2861" s="2">
        <f ca="1">IFERROR(SUM(OFFSET(N2861,0,0,-计算结果!$B$18,1)),SUM(OFFSET(N2861,0,0,-ROW(),1)))</f>
        <v>666.98499999999876</v>
      </c>
      <c r="W2861" s="2">
        <f ca="1">IFERROR(SUM(OFFSET(O2861,0,0,-计算结果!$B$18,1)),SUM(OFFSET(O2861,0,0,-ROW(),1)))</f>
        <v>645.54333333333443</v>
      </c>
      <c r="X2861" s="2">
        <f ca="1">IFERROR(SUM(OFFSET(P2861,0,0,-计算结果!$B$18,1)),SUM(OFFSET(P2861,0,0,-ROW(),1)))</f>
        <v>650.41000000000031</v>
      </c>
      <c r="Y2861" s="2">
        <f ca="1">IFERROR(SUM(OFFSET(Q2861,0,0,-计算结果!$B$18,1)),SUM(OFFSET(Q2861,0,0,-ROW(),1)))</f>
        <v>569.89999999999873</v>
      </c>
      <c r="Z2861" s="2">
        <f ca="1">IFERROR(SUM(OFFSET(R2861,0,0,-计算结果!$B$18,1)),SUM(OFFSET(R2861,0,0,-ROW(),1)))</f>
        <v>546.02499999999918</v>
      </c>
      <c r="AA2861" s="2">
        <f ca="1">IFERROR(SUM(OFFSET(S2861,0,0,-计算结果!$B$18,1)),SUM(OFFSET(S2861,0,0,-ROW(),1)))</f>
        <v>567.46666666666351</v>
      </c>
      <c r="AB2861" s="2">
        <f ca="1">IFERROR(SUM(OFFSET(T2861,0,0,-计算结果!$B$18,1)),SUM(OFFSET(T2861,0,0,-ROW(),1)))</f>
        <v>562.59999999999764</v>
      </c>
      <c r="AC2861" s="2">
        <f t="shared" ca="1" si="853"/>
        <v>1.1284611335321997</v>
      </c>
      <c r="AD2861" s="2">
        <f t="shared" ca="1" si="854"/>
        <v>1.2215283183004437</v>
      </c>
      <c r="AE2861" s="2">
        <f t="shared" ca="1" si="855"/>
        <v>1.1375881109022639</v>
      </c>
      <c r="AF2861" s="2">
        <f t="shared" ca="1" si="856"/>
        <v>1.1560789193032404</v>
      </c>
      <c r="AG2861" s="4" t="str">
        <f ca="1">IF(AND(AC2861&lt;计算结果!$B$19,AD2861&lt;计算结果!$B$19,AE2861&lt;计算结果!$B$19,AF2861&lt;计算结果!$B$19),"买",IF(AND(AC2861&gt;计算结果!$B$20,AD2861&gt;计算结果!$B$20,AE2861&gt;计算结果!$B$20,AF2861&gt;计算结果!$B$20),"卖",AG2860))</f>
        <v>卖</v>
      </c>
      <c r="AH2861" s="4" t="str">
        <f t="shared" ca="1" si="857"/>
        <v/>
      </c>
      <c r="AI2861" s="3">
        <f ca="1">IF(AG2860="买",E2861/E2860-1,0)-IF(AH2861=1,计算结果!B$17,0)</f>
        <v>0</v>
      </c>
      <c r="AJ2861" s="2">
        <f t="shared" ca="1" si="858"/>
        <v>1.5380098079150362</v>
      </c>
      <c r="AK2861" s="3">
        <f ca="1">1-AJ2861/MAX(AJ$2:AJ2861)</f>
        <v>0</v>
      </c>
    </row>
    <row r="2862" spans="1:37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6">
        <v>88199421952</v>
      </c>
      <c r="G2862" s="3">
        <f t="shared" si="844"/>
        <v>-8.460758957605452E-3</v>
      </c>
      <c r="H2862" s="3">
        <f>1-E2862/MAX(E$2:E2862)</f>
        <v>0.44227183012318783</v>
      </c>
      <c r="I2862" s="22">
        <f t="shared" si="845"/>
        <v>3284.0775000000003</v>
      </c>
      <c r="J2862" s="22">
        <f t="shared" si="846"/>
        <v>3291.0974999999999</v>
      </c>
      <c r="K2862" s="22">
        <f t="shared" si="847"/>
        <v>3286.1433333333334</v>
      </c>
      <c r="L2862" s="22">
        <f t="shared" si="848"/>
        <v>3290.2750000000001</v>
      </c>
      <c r="M2862" s="2">
        <f t="shared" si="859"/>
        <v>7.9800000000004729</v>
      </c>
      <c r="N2862" s="2">
        <f t="shared" si="860"/>
        <v>9.7600000000002183</v>
      </c>
      <c r="O2862" s="2">
        <f t="shared" si="861"/>
        <v>9.5866666666665878</v>
      </c>
      <c r="P2862" s="2">
        <f t="shared" si="862"/>
        <v>12.800000000000182</v>
      </c>
      <c r="Q2862" s="2">
        <f t="shared" si="849"/>
        <v>29.489999999999782</v>
      </c>
      <c r="R2862" s="2">
        <f t="shared" si="850"/>
        <v>27.710000000000036</v>
      </c>
      <c r="S2862" s="2">
        <f t="shared" si="851"/>
        <v>27.883333333333667</v>
      </c>
      <c r="T2862" s="2">
        <f t="shared" si="852"/>
        <v>24.670000000000073</v>
      </c>
      <c r="U2862" s="2">
        <f ca="1">IFERROR(SUM(OFFSET(M2862,0,0,-计算结果!$B$18,1)),SUM(OFFSET(M2862,0,0,-ROW(),1)))</f>
        <v>624.88249999999971</v>
      </c>
      <c r="V2862" s="2">
        <f ca="1">IFERROR(SUM(OFFSET(N2862,0,0,-计算结果!$B$18,1)),SUM(OFFSET(N2862,0,0,-ROW(),1)))</f>
        <v>653.49749999999904</v>
      </c>
      <c r="W2862" s="2">
        <f ca="1">IFERROR(SUM(OFFSET(O2862,0,0,-计算结果!$B$18,1)),SUM(OFFSET(O2862,0,0,-ROW(),1)))</f>
        <v>630.41666666666788</v>
      </c>
      <c r="X2862" s="2">
        <f ca="1">IFERROR(SUM(OFFSET(P2862,0,0,-计算结果!$B$18,1)),SUM(OFFSET(P2862,0,0,-ROW(),1)))</f>
        <v>641.48500000000058</v>
      </c>
      <c r="Y2862" s="2">
        <f ca="1">IFERROR(SUM(OFFSET(Q2862,0,0,-计算结果!$B$18,1)),SUM(OFFSET(Q2862,0,0,-ROW(),1)))</f>
        <v>584.17749999999842</v>
      </c>
      <c r="Z2862" s="2">
        <f ca="1">IFERROR(SUM(OFFSET(R2862,0,0,-计算结果!$B$18,1)),SUM(OFFSET(R2862,0,0,-ROW(),1)))</f>
        <v>555.56249999999909</v>
      </c>
      <c r="AA2862" s="2">
        <f ca="1">IFERROR(SUM(OFFSET(S2862,0,0,-计算结果!$B$18,1)),SUM(OFFSET(S2862,0,0,-ROW(),1)))</f>
        <v>578.64333333333025</v>
      </c>
      <c r="AB2862" s="2">
        <f ca="1">IFERROR(SUM(OFFSET(T2862,0,0,-计算结果!$B$18,1)),SUM(OFFSET(T2862,0,0,-ROW(),1)))</f>
        <v>567.57499999999754</v>
      </c>
      <c r="AC2862" s="2">
        <f t="shared" ca="1" si="853"/>
        <v>1.0696791642951011</v>
      </c>
      <c r="AD2862" s="2">
        <f t="shared" ca="1" si="854"/>
        <v>1.1762807964900441</v>
      </c>
      <c r="AE2862" s="2">
        <f t="shared" ca="1" si="855"/>
        <v>1.0894736538915819</v>
      </c>
      <c r="AF2862" s="2">
        <f t="shared" ca="1" si="856"/>
        <v>1.130220675681634</v>
      </c>
      <c r="AG2862" s="4" t="str">
        <f ca="1">IF(AND(AC2862&lt;计算结果!$B$19,AD2862&lt;计算结果!$B$19,AE2862&lt;计算结果!$B$19,AF2862&lt;计算结果!$B$19),"买",IF(AND(AC2862&gt;计算结果!$B$20,AD2862&gt;计算结果!$B$20,AE2862&gt;计算结果!$B$20,AF2862&gt;计算结果!$B$20),"卖",AG2861))</f>
        <v>卖</v>
      </c>
      <c r="AH2862" s="4" t="str">
        <f t="shared" ca="1" si="857"/>
        <v/>
      </c>
      <c r="AI2862" s="3">
        <f ca="1">IF(AG2861="买",E2862/E2861-1,0)-IF(AH2862=1,计算结果!B$17,0)</f>
        <v>0</v>
      </c>
      <c r="AJ2862" s="2">
        <f t="shared" ca="1" si="858"/>
        <v>1.5380098079150362</v>
      </c>
      <c r="AK2862" s="3">
        <f ca="1">1-AJ2862/MAX(AJ$2:AJ2862)</f>
        <v>0</v>
      </c>
    </row>
    <row r="2863" spans="1:37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6">
        <v>104625045504</v>
      </c>
      <c r="G2863" s="3">
        <f t="shared" si="844"/>
        <v>1.3255518810938671E-2</v>
      </c>
      <c r="H2863" s="3">
        <f>1-E2863/MAX(E$2:E2863)</f>
        <v>0.43487885387599534</v>
      </c>
      <c r="I2863" s="22">
        <f t="shared" si="845"/>
        <v>3309.1675</v>
      </c>
      <c r="J2863" s="22">
        <f t="shared" si="846"/>
        <v>3297.0050000000001</v>
      </c>
      <c r="K2863" s="22">
        <f t="shared" si="847"/>
        <v>3305.1133333333332</v>
      </c>
      <c r="L2863" s="22">
        <f t="shared" si="848"/>
        <v>3297.0050000000001</v>
      </c>
      <c r="M2863" s="2">
        <f t="shared" si="859"/>
        <v>37.2524999999996</v>
      </c>
      <c r="N2863" s="2">
        <f t="shared" si="860"/>
        <v>30.232500000000073</v>
      </c>
      <c r="O2863" s="2">
        <f t="shared" si="861"/>
        <v>35.186666666666497</v>
      </c>
      <c r="P2863" s="2">
        <f t="shared" si="862"/>
        <v>31.054999999999836</v>
      </c>
      <c r="Q2863" s="2">
        <f t="shared" si="849"/>
        <v>11.397500000000491</v>
      </c>
      <c r="R2863" s="2">
        <f t="shared" si="850"/>
        <v>18.417500000000018</v>
      </c>
      <c r="S2863" s="2">
        <f t="shared" si="851"/>
        <v>13.463333333333594</v>
      </c>
      <c r="T2863" s="2">
        <f t="shared" si="852"/>
        <v>17.595000000000255</v>
      </c>
      <c r="U2863" s="2">
        <f ca="1">IFERROR(SUM(OFFSET(M2863,0,0,-计算结果!$B$18,1)),SUM(OFFSET(M2863,0,0,-ROW(),1)))</f>
        <v>611.24499999999944</v>
      </c>
      <c r="V2863" s="2">
        <f ca="1">IFERROR(SUM(OFFSET(N2863,0,0,-计算结果!$B$18,1)),SUM(OFFSET(N2863,0,0,-ROW(),1)))</f>
        <v>634.38999999999942</v>
      </c>
      <c r="W2863" s="2">
        <f ca="1">IFERROR(SUM(OFFSET(O2863,0,0,-计算结果!$B$18,1)),SUM(OFFSET(O2863,0,0,-ROW(),1)))</f>
        <v>618.04000000000087</v>
      </c>
      <c r="X2863" s="2">
        <f ca="1">IFERROR(SUM(OFFSET(P2863,0,0,-计算结果!$B$18,1)),SUM(OFFSET(P2863,0,0,-ROW(),1)))</f>
        <v>631.63000000000056</v>
      </c>
      <c r="Y2863" s="2">
        <f ca="1">IFERROR(SUM(OFFSET(Q2863,0,0,-计算结果!$B$18,1)),SUM(OFFSET(Q2863,0,0,-ROW(),1)))</f>
        <v>583.37499999999864</v>
      </c>
      <c r="Z2863" s="2">
        <f ca="1">IFERROR(SUM(OFFSET(R2863,0,0,-计算结果!$B$18,1)),SUM(OFFSET(R2863,0,0,-ROW(),1)))</f>
        <v>560.22999999999865</v>
      </c>
      <c r="AA2863" s="2">
        <f ca="1">IFERROR(SUM(OFFSET(S2863,0,0,-计算结果!$B$18,1)),SUM(OFFSET(S2863,0,0,-ROW(),1)))</f>
        <v>576.5799999999972</v>
      </c>
      <c r="AB2863" s="2">
        <f ca="1">IFERROR(SUM(OFFSET(T2863,0,0,-计算结果!$B$18,1)),SUM(OFFSET(T2863,0,0,-ROW(),1)))</f>
        <v>562.98999999999751</v>
      </c>
      <c r="AC2863" s="2">
        <f t="shared" ca="1" si="853"/>
        <v>1.0477737304478267</v>
      </c>
      <c r="AD2863" s="2">
        <f t="shared" ca="1" si="854"/>
        <v>1.1323742034521553</v>
      </c>
      <c r="AE2863" s="2">
        <f t="shared" ca="1" si="855"/>
        <v>1.0719067605536159</v>
      </c>
      <c r="AF2863" s="2">
        <f t="shared" ca="1" si="856"/>
        <v>1.1219204603989474</v>
      </c>
      <c r="AG2863" s="4" t="str">
        <f ca="1">IF(AND(AC2863&lt;计算结果!$B$19,AD2863&lt;计算结果!$B$19,AE2863&lt;计算结果!$B$19,AF2863&lt;计算结果!$B$19),"买",IF(AND(AC2863&gt;计算结果!$B$20,AD2863&gt;计算结果!$B$20,AE2863&gt;计算结果!$B$20,AF2863&gt;计算结果!$B$20),"卖",AG2862))</f>
        <v>卖</v>
      </c>
      <c r="AH2863" s="4" t="str">
        <f t="shared" ca="1" si="857"/>
        <v/>
      </c>
      <c r="AI2863" s="3">
        <f ca="1">IF(AG2862="买",E2863/E2862-1,0)-IF(AH2863=1,计算结果!B$17,0)</f>
        <v>0</v>
      </c>
      <c r="AJ2863" s="2">
        <f t="shared" ca="1" si="858"/>
        <v>1.5380098079150362</v>
      </c>
      <c r="AK2863" s="3">
        <f ca="1">1-AJ2863/MAX(AJ$2:AJ2863)</f>
        <v>0</v>
      </c>
    </row>
    <row r="2864" spans="1:37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6">
        <v>96354443264</v>
      </c>
      <c r="G2864" s="3">
        <f t="shared" si="844"/>
        <v>-1.5325185994767843E-3</v>
      </c>
      <c r="H2864" s="3">
        <f>1-E2864/MAX(E$2:E2864)</f>
        <v>0.43574491254338799</v>
      </c>
      <c r="I2864" s="22">
        <f t="shared" si="845"/>
        <v>3318.7075</v>
      </c>
      <c r="J2864" s="22">
        <f t="shared" si="846"/>
        <v>3320.4724999999999</v>
      </c>
      <c r="K2864" s="22">
        <f t="shared" si="847"/>
        <v>3319.53</v>
      </c>
      <c r="L2864" s="22">
        <f t="shared" si="848"/>
        <v>3321.1750000000002</v>
      </c>
      <c r="M2864" s="2">
        <f t="shared" si="859"/>
        <v>23.352499999999964</v>
      </c>
      <c r="N2864" s="2">
        <f t="shared" si="860"/>
        <v>35.514999999999873</v>
      </c>
      <c r="O2864" s="2">
        <f t="shared" si="861"/>
        <v>27.406666666666752</v>
      </c>
      <c r="P2864" s="2">
        <f t="shared" si="862"/>
        <v>35.514999999999873</v>
      </c>
      <c r="Q2864" s="2">
        <f t="shared" si="849"/>
        <v>-0.66249999999990905</v>
      </c>
      <c r="R2864" s="2">
        <f t="shared" si="850"/>
        <v>-12.824999999999818</v>
      </c>
      <c r="S2864" s="2">
        <f t="shared" si="851"/>
        <v>-4.716666666666697</v>
      </c>
      <c r="T2864" s="2">
        <f t="shared" si="852"/>
        <v>-12.824999999999818</v>
      </c>
      <c r="U2864" s="2">
        <f ca="1">IFERROR(SUM(OFFSET(M2864,0,0,-计算结果!$B$18,1)),SUM(OFFSET(M2864,0,0,-ROW(),1)))</f>
        <v>495.14499999999953</v>
      </c>
      <c r="V2864" s="2">
        <f ca="1">IFERROR(SUM(OFFSET(N2864,0,0,-计算结果!$B$18,1)),SUM(OFFSET(N2864,0,0,-ROW(),1)))</f>
        <v>514.8474999999994</v>
      </c>
      <c r="W2864" s="2">
        <f ca="1">IFERROR(SUM(OFFSET(O2864,0,0,-计算结果!$B$18,1)),SUM(OFFSET(O2864,0,0,-ROW(),1)))</f>
        <v>500.73666666666804</v>
      </c>
      <c r="X2864" s="2">
        <f ca="1">IFERROR(SUM(OFFSET(P2864,0,0,-计算结果!$B$18,1)),SUM(OFFSET(P2864,0,0,-ROW(),1)))</f>
        <v>511.92000000000053</v>
      </c>
      <c r="Y2864" s="2">
        <f ca="1">IFERROR(SUM(OFFSET(Q2864,0,0,-计算结果!$B$18,1)),SUM(OFFSET(Q2864,0,0,-ROW(),1)))</f>
        <v>606.63499999999885</v>
      </c>
      <c r="Z2864" s="2">
        <f ca="1">IFERROR(SUM(OFFSET(R2864,0,0,-计算结果!$B$18,1)),SUM(OFFSET(R2864,0,0,-ROW(),1)))</f>
        <v>586.93249999999898</v>
      </c>
      <c r="AA2864" s="2">
        <f ca="1">IFERROR(SUM(OFFSET(S2864,0,0,-计算结果!$B$18,1)),SUM(OFFSET(S2864,0,0,-ROW(),1)))</f>
        <v>601.04333333333034</v>
      </c>
      <c r="AB2864" s="2">
        <f ca="1">IFERROR(SUM(OFFSET(T2864,0,0,-计算结果!$B$18,1)),SUM(OFFSET(T2864,0,0,-ROW(),1)))</f>
        <v>589.85999999999785</v>
      </c>
      <c r="AC2864" s="2">
        <f t="shared" ca="1" si="853"/>
        <v>0.81621568158777591</v>
      </c>
      <c r="AD2864" s="2">
        <f t="shared" ca="1" si="854"/>
        <v>0.87718349213921587</v>
      </c>
      <c r="AE2864" s="2">
        <f t="shared" ca="1" si="855"/>
        <v>0.83311242117873452</v>
      </c>
      <c r="AF2864" s="2">
        <f t="shared" ca="1" si="856"/>
        <v>0.86786695148001625</v>
      </c>
      <c r="AG2864" s="4" t="str">
        <f ca="1">IF(AND(AC2864&lt;计算结果!$B$19,AD2864&lt;计算结果!$B$19,AE2864&lt;计算结果!$B$19,AF2864&lt;计算结果!$B$19),"买",IF(AND(AC2864&gt;计算结果!$B$20,AD2864&gt;计算结果!$B$20,AE2864&gt;计算结果!$B$20,AF2864&gt;计算结果!$B$20),"卖",AG2863))</f>
        <v>卖</v>
      </c>
      <c r="AH2864" s="4" t="str">
        <f t="shared" ca="1" si="857"/>
        <v/>
      </c>
      <c r="AI2864" s="3">
        <f ca="1">IF(AG2863="买",E2864/E2863-1,0)-IF(AH2864=1,计算结果!B$17,0)</f>
        <v>0</v>
      </c>
      <c r="AJ2864" s="2">
        <f t="shared" ca="1" si="858"/>
        <v>1.5380098079150362</v>
      </c>
      <c r="AK2864" s="3">
        <f ca="1">1-AJ2864/MAX(AJ$2:AJ2864)</f>
        <v>0</v>
      </c>
    </row>
    <row r="2865" spans="1:37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6">
        <v>82481094656</v>
      </c>
      <c r="G2865" s="3">
        <f t="shared" si="844"/>
        <v>7.1164933780432094E-4</v>
      </c>
      <c r="H2865" s="3">
        <f>1-E2865/MAX(E$2:E2865)</f>
        <v>0.43534336078404678</v>
      </c>
      <c r="I2865" s="22">
        <f t="shared" si="845"/>
        <v>3318.5675000000001</v>
      </c>
      <c r="J2865" s="22">
        <f t="shared" si="846"/>
        <v>3318.2125000000001</v>
      </c>
      <c r="K2865" s="22">
        <f t="shared" si="847"/>
        <v>3318.5566666666668</v>
      </c>
      <c r="L2865" s="22">
        <f t="shared" si="848"/>
        <v>3318.5349999999999</v>
      </c>
      <c r="M2865" s="2">
        <f t="shared" si="859"/>
        <v>6.1925000000001091</v>
      </c>
      <c r="N2865" s="2">
        <f t="shared" si="860"/>
        <v>4.4275000000002365</v>
      </c>
      <c r="O2865" s="2">
        <f t="shared" si="861"/>
        <v>5.3699999999998909</v>
      </c>
      <c r="P2865" s="2">
        <f t="shared" si="862"/>
        <v>3.7249999999999091</v>
      </c>
      <c r="Q2865" s="2">
        <f t="shared" si="849"/>
        <v>6.5374999999999091</v>
      </c>
      <c r="R2865" s="2">
        <f t="shared" si="850"/>
        <v>8.3024999999997817</v>
      </c>
      <c r="S2865" s="2">
        <f t="shared" si="851"/>
        <v>7.3600000000001273</v>
      </c>
      <c r="T2865" s="2">
        <f t="shared" si="852"/>
        <v>9.0050000000001091</v>
      </c>
      <c r="U2865" s="2">
        <f ca="1">IFERROR(SUM(OFFSET(M2865,0,0,-计算结果!$B$18,1)),SUM(OFFSET(M2865,0,0,-ROW(),1)))</f>
        <v>459.42999999999984</v>
      </c>
      <c r="V2865" s="2">
        <f ca="1">IFERROR(SUM(OFFSET(N2865,0,0,-计算结果!$B$18,1)),SUM(OFFSET(N2865,0,0,-ROW(),1)))</f>
        <v>454.8799999999992</v>
      </c>
      <c r="W2865" s="2">
        <f ca="1">IFERROR(SUM(OFFSET(O2865,0,0,-计算结果!$B$18,1)),SUM(OFFSET(O2865,0,0,-ROW(),1)))</f>
        <v>458.6533333333341</v>
      </c>
      <c r="X2865" s="2">
        <f ca="1">IFERROR(SUM(OFFSET(P2865,0,0,-计算结果!$B$18,1)),SUM(OFFSET(P2865,0,0,-ROW(),1)))</f>
        <v>457.10000000000036</v>
      </c>
      <c r="Y2865" s="2">
        <f ca="1">IFERROR(SUM(OFFSET(Q2865,0,0,-计算结果!$B$18,1)),SUM(OFFSET(Q2865,0,0,-ROW(),1)))</f>
        <v>608.40999999999849</v>
      </c>
      <c r="Z2865" s="2">
        <f ca="1">IFERROR(SUM(OFFSET(R2865,0,0,-计算结果!$B$18,1)),SUM(OFFSET(R2865,0,0,-ROW(),1)))</f>
        <v>612.95999999999913</v>
      </c>
      <c r="AA2865" s="2">
        <f ca="1">IFERROR(SUM(OFFSET(S2865,0,0,-计算结果!$B$18,1)),SUM(OFFSET(S2865,0,0,-ROW(),1)))</f>
        <v>609.18666666666422</v>
      </c>
      <c r="AB2865" s="2">
        <f ca="1">IFERROR(SUM(OFFSET(T2865,0,0,-计算结果!$B$18,1)),SUM(OFFSET(T2865,0,0,-ROW(),1)))</f>
        <v>610.73999999999796</v>
      </c>
      <c r="AC2865" s="2">
        <f t="shared" ca="1" si="853"/>
        <v>0.75513222991075257</v>
      </c>
      <c r="AD2865" s="2">
        <f t="shared" ca="1" si="854"/>
        <v>0.74210388932393601</v>
      </c>
      <c r="AE2865" s="2">
        <f t="shared" ca="1" si="855"/>
        <v>0.75289456980892988</v>
      </c>
      <c r="AF2865" s="2">
        <f t="shared" ca="1" si="856"/>
        <v>0.74843632314896991</v>
      </c>
      <c r="AG2865" s="4" t="str">
        <f ca="1">IF(AND(AC2865&lt;计算结果!$B$19,AD2865&lt;计算结果!$B$19,AE2865&lt;计算结果!$B$19,AF2865&lt;计算结果!$B$19),"买",IF(AND(AC2865&gt;计算结果!$B$20,AD2865&gt;计算结果!$B$20,AE2865&gt;计算结果!$B$20,AF2865&gt;计算结果!$B$20),"卖",AG2864))</f>
        <v>卖</v>
      </c>
      <c r="AH2865" s="4" t="str">
        <f t="shared" ca="1" si="857"/>
        <v/>
      </c>
      <c r="AI2865" s="3">
        <f ca="1">IF(AG2864="买",E2865/E2864-1,0)-IF(AH2865=1,计算结果!B$17,0)</f>
        <v>0</v>
      </c>
      <c r="AJ2865" s="2">
        <f t="shared" ca="1" si="858"/>
        <v>1.5380098079150362</v>
      </c>
      <c r="AK2865" s="3">
        <f ca="1">1-AJ2865/MAX(AJ$2:AJ2865)</f>
        <v>0</v>
      </c>
    </row>
    <row r="2866" spans="1:37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6">
        <v>107114930176</v>
      </c>
      <c r="G2866" s="3">
        <f t="shared" si="844"/>
        <v>2.7541734466340895E-3</v>
      </c>
      <c r="H2866" s="3">
        <f>1-E2866/MAX(E$2:E2866)</f>
        <v>0.43378819846185257</v>
      </c>
      <c r="I2866" s="22">
        <f t="shared" si="845"/>
        <v>3326.5549999999998</v>
      </c>
      <c r="J2866" s="22">
        <f t="shared" si="846"/>
        <v>3323.5499999999997</v>
      </c>
      <c r="K2866" s="22">
        <f t="shared" si="847"/>
        <v>3326.16</v>
      </c>
      <c r="L2866" s="22">
        <f t="shared" si="848"/>
        <v>3325.37</v>
      </c>
      <c r="M2866" s="2">
        <f t="shared" si="859"/>
        <v>22.992499999999836</v>
      </c>
      <c r="N2866" s="2">
        <f t="shared" si="860"/>
        <v>23.347499999999854</v>
      </c>
      <c r="O2866" s="2">
        <f t="shared" si="861"/>
        <v>23.003333333333103</v>
      </c>
      <c r="P2866" s="2">
        <f t="shared" si="862"/>
        <v>23.025000000000091</v>
      </c>
      <c r="Q2866" s="2">
        <f t="shared" si="849"/>
        <v>9.3875000000002728</v>
      </c>
      <c r="R2866" s="2">
        <f t="shared" si="850"/>
        <v>9.0325000000002547</v>
      </c>
      <c r="S2866" s="2">
        <f t="shared" si="851"/>
        <v>9.3766666666670062</v>
      </c>
      <c r="T2866" s="2">
        <f t="shared" si="852"/>
        <v>9.3550000000000182</v>
      </c>
      <c r="U2866" s="2">
        <f ca="1">IFERROR(SUM(OFFSET(M2866,0,0,-计算结果!$B$18,1)),SUM(OFFSET(M2866,0,0,-ROW(),1)))</f>
        <v>474.83500000000004</v>
      </c>
      <c r="V2866" s="2">
        <f ca="1">IFERROR(SUM(OFFSET(N2866,0,0,-计算结果!$B$18,1)),SUM(OFFSET(N2866,0,0,-ROW(),1)))</f>
        <v>476.92249999999922</v>
      </c>
      <c r="W2866" s="2">
        <f ca="1">IFERROR(SUM(OFFSET(O2866,0,0,-计算结果!$B$18,1)),SUM(OFFSET(O2866,0,0,-ROW(),1)))</f>
        <v>476.92000000000053</v>
      </c>
      <c r="X2866" s="2">
        <f ca="1">IFERROR(SUM(OFFSET(P2866,0,0,-计算结果!$B$18,1)),SUM(OFFSET(P2866,0,0,-ROW(),1)))</f>
        <v>481.0900000000006</v>
      </c>
      <c r="Y2866" s="2">
        <f ca="1">IFERROR(SUM(OFFSET(Q2866,0,0,-计算结果!$B$18,1)),SUM(OFFSET(Q2866,0,0,-ROW(),1)))</f>
        <v>587.9149999999986</v>
      </c>
      <c r="Z2866" s="2">
        <f ca="1">IFERROR(SUM(OFFSET(R2866,0,0,-计算结果!$B$18,1)),SUM(OFFSET(R2866,0,0,-ROW(),1)))</f>
        <v>585.82749999999942</v>
      </c>
      <c r="AA2866" s="2">
        <f ca="1">IFERROR(SUM(OFFSET(S2866,0,0,-计算结果!$B$18,1)),SUM(OFFSET(S2866,0,0,-ROW(),1)))</f>
        <v>585.82999999999811</v>
      </c>
      <c r="AB2866" s="2">
        <f ca="1">IFERROR(SUM(OFFSET(T2866,0,0,-计算结果!$B$18,1)),SUM(OFFSET(T2866,0,0,-ROW(),1)))</f>
        <v>581.65999999999804</v>
      </c>
      <c r="AC2866" s="2">
        <f t="shared" ca="1" si="853"/>
        <v>0.80765927047277442</v>
      </c>
      <c r="AD2866" s="2">
        <f t="shared" ca="1" si="854"/>
        <v>0.81410056714647172</v>
      </c>
      <c r="AE2866" s="2">
        <f t="shared" ca="1" si="855"/>
        <v>0.81409282556373364</v>
      </c>
      <c r="AF2866" s="2">
        <f t="shared" ca="1" si="856"/>
        <v>0.82709830485163538</v>
      </c>
      <c r="AG2866" s="4" t="str">
        <f ca="1">IF(AND(AC2866&lt;计算结果!$B$19,AD2866&lt;计算结果!$B$19,AE2866&lt;计算结果!$B$19,AF2866&lt;计算结果!$B$19),"买",IF(AND(AC2866&gt;计算结果!$B$20,AD2866&gt;计算结果!$B$20,AE2866&gt;计算结果!$B$20,AF2866&gt;计算结果!$B$20),"卖",AG2865))</f>
        <v>卖</v>
      </c>
      <c r="AH2866" s="4" t="str">
        <f t="shared" ca="1" si="857"/>
        <v/>
      </c>
      <c r="AI2866" s="3">
        <f ca="1">IF(AG2865="买",E2866/E2865-1,0)-IF(AH2866=1,计算结果!B$17,0)</f>
        <v>0</v>
      </c>
      <c r="AJ2866" s="2">
        <f t="shared" ca="1" si="858"/>
        <v>1.5380098079150362</v>
      </c>
      <c r="AK2866" s="3">
        <f ca="1">1-AJ2866/MAX(AJ$2:AJ2866)</f>
        <v>0</v>
      </c>
    </row>
    <row r="2867" spans="1:37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6">
        <v>150063005696</v>
      </c>
      <c r="G2867" s="3">
        <f t="shared" si="844"/>
        <v>1.197208916561987E-2</v>
      </c>
      <c r="H2867" s="3">
        <f>1-E2867/MAX(E$2:E2867)</f>
        <v>0.42700946028721154</v>
      </c>
      <c r="I2867" s="22">
        <f t="shared" si="845"/>
        <v>3362.24</v>
      </c>
      <c r="J2867" s="22">
        <f t="shared" si="846"/>
        <v>3353.4724999999999</v>
      </c>
      <c r="K2867" s="22">
        <f t="shared" si="847"/>
        <v>3360.4599999999996</v>
      </c>
      <c r="L2867" s="22">
        <f t="shared" si="848"/>
        <v>3356.8999999999996</v>
      </c>
      <c r="M2867" s="2">
        <f t="shared" si="859"/>
        <v>56.275000000000091</v>
      </c>
      <c r="N2867" s="2">
        <f t="shared" si="860"/>
        <v>59.2800000000002</v>
      </c>
      <c r="O2867" s="2">
        <f t="shared" si="861"/>
        <v>56.670000000000073</v>
      </c>
      <c r="P2867" s="2">
        <f t="shared" si="862"/>
        <v>57.460000000000036</v>
      </c>
      <c r="Q2867" s="2">
        <f t="shared" si="849"/>
        <v>-4.4149999999999636</v>
      </c>
      <c r="R2867" s="2">
        <f t="shared" si="850"/>
        <v>-7.4200000000000728</v>
      </c>
      <c r="S2867" s="2">
        <f t="shared" si="851"/>
        <v>-4.8099999999999454</v>
      </c>
      <c r="T2867" s="2">
        <f t="shared" si="852"/>
        <v>-5.5999999999999091</v>
      </c>
      <c r="U2867" s="2">
        <f ca="1">IFERROR(SUM(OFFSET(M2867,0,0,-计算结果!$B$18,1)),SUM(OFFSET(M2867,0,0,-ROW(),1)))</f>
        <v>510.67250000000013</v>
      </c>
      <c r="V2867" s="2">
        <f ca="1">IFERROR(SUM(OFFSET(N2867,0,0,-计算结果!$B$18,1)),SUM(OFFSET(N2867,0,0,-ROW(),1)))</f>
        <v>516.94499999999971</v>
      </c>
      <c r="W2867" s="2">
        <f ca="1">IFERROR(SUM(OFFSET(O2867,0,0,-计算结果!$B$18,1)),SUM(OFFSET(O2867,0,0,-ROW(),1)))</f>
        <v>513.5866666666675</v>
      </c>
      <c r="X2867" s="2">
        <f ca="1">IFERROR(SUM(OFFSET(P2867,0,0,-计算结果!$B$18,1)),SUM(OFFSET(P2867,0,0,-ROW(),1)))</f>
        <v>519.41500000000042</v>
      </c>
      <c r="Y2867" s="2">
        <f ca="1">IFERROR(SUM(OFFSET(Q2867,0,0,-计算结果!$B$18,1)),SUM(OFFSET(Q2867,0,0,-ROW(),1)))</f>
        <v>558.83749999999873</v>
      </c>
      <c r="Z2867" s="2">
        <f ca="1">IFERROR(SUM(OFFSET(R2867,0,0,-计算结果!$B$18,1)),SUM(OFFSET(R2867,0,0,-ROW(),1)))</f>
        <v>552.56499999999915</v>
      </c>
      <c r="AA2867" s="2">
        <f ca="1">IFERROR(SUM(OFFSET(S2867,0,0,-计算结果!$B$18,1)),SUM(OFFSET(S2867,0,0,-ROW(),1)))</f>
        <v>555.92333333333136</v>
      </c>
      <c r="AB2867" s="2">
        <f ca="1">IFERROR(SUM(OFFSET(T2867,0,0,-计算结果!$B$18,1)),SUM(OFFSET(T2867,0,0,-ROW(),1)))</f>
        <v>550.09499999999844</v>
      </c>
      <c r="AC2867" s="2">
        <f t="shared" ca="1" si="853"/>
        <v>0.91381215469613486</v>
      </c>
      <c r="AD2867" s="2">
        <f t="shared" ca="1" si="854"/>
        <v>0.93553699564757176</v>
      </c>
      <c r="AE2867" s="2">
        <f t="shared" ca="1" si="855"/>
        <v>0.92384441499727654</v>
      </c>
      <c r="AF2867" s="2">
        <f t="shared" ca="1" si="856"/>
        <v>0.94422781519556054</v>
      </c>
      <c r="AG2867" s="4" t="str">
        <f ca="1">IF(AND(AC2867&lt;计算结果!$B$19,AD2867&lt;计算结果!$B$19,AE2867&lt;计算结果!$B$19,AF2867&lt;计算结果!$B$19),"买",IF(AND(AC2867&gt;计算结果!$B$20,AD2867&gt;计算结果!$B$20,AE2867&gt;计算结果!$B$20,AF2867&gt;计算结果!$B$20),"卖",AG2866))</f>
        <v>卖</v>
      </c>
      <c r="AH2867" s="4" t="str">
        <f t="shared" ca="1" si="857"/>
        <v/>
      </c>
      <c r="AI2867" s="3">
        <f ca="1">IF(AG2866="买",E2867/E2866-1,0)-IF(AH2867=1,计算结果!B$17,0)</f>
        <v>0</v>
      </c>
      <c r="AJ2867" s="2">
        <f t="shared" ca="1" si="858"/>
        <v>1.5380098079150362</v>
      </c>
      <c r="AK2867" s="3">
        <f ca="1">1-AJ2867/MAX(AJ$2:AJ2867)</f>
        <v>0</v>
      </c>
    </row>
    <row r="2868" spans="1:37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6">
        <v>110576508928</v>
      </c>
      <c r="G2868" s="3">
        <f t="shared" si="844"/>
        <v>-3.8603388783697845E-5</v>
      </c>
      <c r="H2868" s="3">
        <f>1-E2868/MAX(E$2:E2868)</f>
        <v>0.42703157966378547</v>
      </c>
      <c r="I2868" s="22">
        <f t="shared" si="845"/>
        <v>3366.35</v>
      </c>
      <c r="J2868" s="22">
        <f t="shared" si="846"/>
        <v>3366.3575000000001</v>
      </c>
      <c r="K2868" s="22">
        <f t="shared" si="847"/>
        <v>3365.9833333333336</v>
      </c>
      <c r="L2868" s="22">
        <f t="shared" si="848"/>
        <v>3365.25</v>
      </c>
      <c r="M2868" s="2">
        <f t="shared" si="859"/>
        <v>11.670000000000073</v>
      </c>
      <c r="N2868" s="2">
        <f t="shared" si="860"/>
        <v>20.4375</v>
      </c>
      <c r="O2868" s="2">
        <f t="shared" si="861"/>
        <v>13.450000000000273</v>
      </c>
      <c r="P2868" s="2">
        <f t="shared" si="862"/>
        <v>17.010000000000218</v>
      </c>
      <c r="Q2868" s="2">
        <f t="shared" si="849"/>
        <v>5.6499999999996362</v>
      </c>
      <c r="R2868" s="2">
        <f t="shared" si="850"/>
        <v>-3.117500000000291</v>
      </c>
      <c r="S2868" s="2">
        <f t="shared" si="851"/>
        <v>3.8699999999994361</v>
      </c>
      <c r="T2868" s="2">
        <f t="shared" si="852"/>
        <v>0.30999999999949068</v>
      </c>
      <c r="U2868" s="2">
        <f ca="1">IFERROR(SUM(OFFSET(M2868,0,0,-计算结果!$B$18,1)),SUM(OFFSET(M2868,0,0,-ROW(),1)))</f>
        <v>516.66750000000047</v>
      </c>
      <c r="V2868" s="2">
        <f ca="1">IFERROR(SUM(OFFSET(N2868,0,0,-计算结果!$B$18,1)),SUM(OFFSET(N2868,0,0,-ROW(),1)))</f>
        <v>533.07249999999976</v>
      </c>
      <c r="W2868" s="2">
        <f ca="1">IFERROR(SUM(OFFSET(O2868,0,0,-计算结果!$B$18,1)),SUM(OFFSET(O2868,0,0,-ROW(),1)))</f>
        <v>522.6533333333341</v>
      </c>
      <c r="X2868" s="2">
        <f ca="1">IFERROR(SUM(OFFSET(P2868,0,0,-计算结果!$B$18,1)),SUM(OFFSET(P2868,0,0,-ROW(),1)))</f>
        <v>534.62500000000045</v>
      </c>
      <c r="Y2868" s="2">
        <f ca="1">IFERROR(SUM(OFFSET(Q2868,0,0,-计算结果!$B$18,1)),SUM(OFFSET(Q2868,0,0,-ROW(),1)))</f>
        <v>537.31249999999818</v>
      </c>
      <c r="Z2868" s="2">
        <f ca="1">IFERROR(SUM(OFFSET(R2868,0,0,-计算结果!$B$18,1)),SUM(OFFSET(R2868,0,0,-ROW(),1)))</f>
        <v>520.90749999999889</v>
      </c>
      <c r="AA2868" s="2">
        <f ca="1">IFERROR(SUM(OFFSET(S2868,0,0,-计算结果!$B$18,1)),SUM(OFFSET(S2868,0,0,-ROW(),1)))</f>
        <v>531.32666666666455</v>
      </c>
      <c r="AB2868" s="2">
        <f ca="1">IFERROR(SUM(OFFSET(T2868,0,0,-计算结果!$B$18,1)),SUM(OFFSET(T2868,0,0,-ROW(),1)))</f>
        <v>519.3549999999982</v>
      </c>
      <c r="AC2868" s="2">
        <f t="shared" ca="1" si="853"/>
        <v>0.96157729440502915</v>
      </c>
      <c r="AD2868" s="2">
        <f t="shared" ca="1" si="854"/>
        <v>1.0233534744652379</v>
      </c>
      <c r="AE2868" s="2">
        <f t="shared" ca="1" si="855"/>
        <v>0.98367608125573003</v>
      </c>
      <c r="AF2868" s="2">
        <f t="shared" ca="1" si="856"/>
        <v>1.029401854223031</v>
      </c>
      <c r="AG2868" s="4" t="str">
        <f ca="1">IF(AND(AC2868&lt;计算结果!$B$19,AD2868&lt;计算结果!$B$19,AE2868&lt;计算结果!$B$19,AF2868&lt;计算结果!$B$19),"买",IF(AND(AC2868&gt;计算结果!$B$20,AD2868&gt;计算结果!$B$20,AE2868&gt;计算结果!$B$20,AF2868&gt;计算结果!$B$20),"卖",AG2867))</f>
        <v>卖</v>
      </c>
      <c r="AH2868" s="4" t="str">
        <f t="shared" ca="1" si="857"/>
        <v/>
      </c>
      <c r="AI2868" s="3">
        <f ca="1">IF(AG2867="买",E2868/E2867-1,0)-IF(AH2868=1,计算结果!B$17,0)</f>
        <v>0</v>
      </c>
      <c r="AJ2868" s="2">
        <f t="shared" ca="1" si="858"/>
        <v>1.5380098079150362</v>
      </c>
      <c r="AK2868" s="3">
        <f ca="1">1-AJ2868/MAX(AJ$2:AJ2868)</f>
        <v>0</v>
      </c>
    </row>
    <row r="2869" spans="1:37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6">
        <v>104719319040</v>
      </c>
      <c r="G2869" s="3">
        <f t="shared" si="844"/>
        <v>-3.756551693417709E-3</v>
      </c>
      <c r="H2869" s="3">
        <f>1-E2869/MAX(E$2:E2869)</f>
        <v>0.42918396515347434</v>
      </c>
      <c r="I2869" s="22">
        <f t="shared" si="845"/>
        <v>3356.75</v>
      </c>
      <c r="J2869" s="22">
        <f t="shared" si="846"/>
        <v>3359.3500000000004</v>
      </c>
      <c r="K2869" s="22">
        <f t="shared" si="847"/>
        <v>3357.4</v>
      </c>
      <c r="L2869" s="22">
        <f t="shared" si="848"/>
        <v>3358.7</v>
      </c>
      <c r="M2869" s="2">
        <f t="shared" si="859"/>
        <v>1.4800000000000182</v>
      </c>
      <c r="N2869" s="2">
        <f t="shared" si="860"/>
        <v>1.4724999999998545</v>
      </c>
      <c r="O2869" s="2">
        <f t="shared" si="861"/>
        <v>1.8466666666663514</v>
      </c>
      <c r="P2869" s="2">
        <f t="shared" si="862"/>
        <v>2.5799999999999272</v>
      </c>
      <c r="Q2869" s="2">
        <f t="shared" si="849"/>
        <v>16.779999999999745</v>
      </c>
      <c r="R2869" s="2">
        <f t="shared" si="850"/>
        <v>16.787499999999909</v>
      </c>
      <c r="S2869" s="2">
        <f t="shared" si="851"/>
        <v>16.413333333333412</v>
      </c>
      <c r="T2869" s="2">
        <f t="shared" si="852"/>
        <v>15.679999999999836</v>
      </c>
      <c r="U2869" s="2">
        <f ca="1">IFERROR(SUM(OFFSET(M2869,0,0,-计算结果!$B$18,1)),SUM(OFFSET(M2869,0,0,-ROW(),1)))</f>
        <v>506.63500000000067</v>
      </c>
      <c r="V2869" s="2">
        <f ca="1">IFERROR(SUM(OFFSET(N2869,0,0,-计算结果!$B$18,1)),SUM(OFFSET(N2869,0,0,-ROW(),1)))</f>
        <v>521.41499999999996</v>
      </c>
      <c r="W2869" s="2">
        <f ca="1">IFERROR(SUM(OFFSET(O2869,0,0,-计算结果!$B$18,1)),SUM(OFFSET(O2869,0,0,-ROW(),1)))</f>
        <v>511.75333333333401</v>
      </c>
      <c r="X2869" s="2">
        <f ca="1">IFERROR(SUM(OFFSET(P2869,0,0,-计算结果!$B$18,1)),SUM(OFFSET(P2869,0,0,-ROW(),1)))</f>
        <v>521.99000000000024</v>
      </c>
      <c r="Y2869" s="2">
        <f ca="1">IFERROR(SUM(OFFSET(Q2869,0,0,-计算结果!$B$18,1)),SUM(OFFSET(Q2869,0,0,-ROW(),1)))</f>
        <v>528.24499999999762</v>
      </c>
      <c r="Z2869" s="2">
        <f ca="1">IFERROR(SUM(OFFSET(R2869,0,0,-计算结果!$B$18,1)),SUM(OFFSET(R2869,0,0,-ROW(),1)))</f>
        <v>513.46499999999833</v>
      </c>
      <c r="AA2869" s="2">
        <f ca="1">IFERROR(SUM(OFFSET(S2869,0,0,-计算结果!$B$18,1)),SUM(OFFSET(S2869,0,0,-ROW(),1)))</f>
        <v>523.12666666666428</v>
      </c>
      <c r="AB2869" s="2">
        <f ca="1">IFERROR(SUM(OFFSET(T2869,0,0,-计算结果!$B$18,1)),SUM(OFFSET(T2869,0,0,-ROW(),1)))</f>
        <v>512.88999999999805</v>
      </c>
      <c r="AC2869" s="2">
        <f t="shared" ca="1" si="853"/>
        <v>0.95909095211502804</v>
      </c>
      <c r="AD2869" s="2">
        <f t="shared" ca="1" si="854"/>
        <v>1.0154830416873626</v>
      </c>
      <c r="AE2869" s="2">
        <f t="shared" ca="1" si="855"/>
        <v>0.97825893027820476</v>
      </c>
      <c r="AF2869" s="2">
        <f t="shared" ca="1" si="856"/>
        <v>1.0177425958782629</v>
      </c>
      <c r="AG2869" s="4" t="str">
        <f ca="1">IF(AND(AC2869&lt;计算结果!$B$19,AD2869&lt;计算结果!$B$19,AE2869&lt;计算结果!$B$19,AF2869&lt;计算结果!$B$19),"买",IF(AND(AC2869&gt;计算结果!$B$20,AD2869&gt;计算结果!$B$20,AE2869&gt;计算结果!$B$20,AF2869&gt;计算结果!$B$20),"卖",AG2868))</f>
        <v>卖</v>
      </c>
      <c r="AH2869" s="4" t="str">
        <f t="shared" ca="1" si="857"/>
        <v/>
      </c>
      <c r="AI2869" s="3">
        <f ca="1">IF(AG2868="买",E2869/E2868-1,0)-IF(AH2869=1,计算结果!B$17,0)</f>
        <v>0</v>
      </c>
      <c r="AJ2869" s="2">
        <f t="shared" ca="1" si="858"/>
        <v>1.5380098079150362</v>
      </c>
      <c r="AK2869" s="3">
        <f ca="1">1-AJ2869/MAX(AJ$2:AJ2869)</f>
        <v>0</v>
      </c>
    </row>
    <row r="2870" spans="1:37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6">
        <v>85241012224</v>
      </c>
      <c r="G2870" s="3">
        <f t="shared" si="844"/>
        <v>-2.7125312984381811E-3</v>
      </c>
      <c r="H2870" s="3">
        <f>1-E2870/MAX(E$2:E2870)</f>
        <v>0.43073232151364593</v>
      </c>
      <c r="I2870" s="22">
        <f t="shared" si="845"/>
        <v>3344.7200000000003</v>
      </c>
      <c r="J2870" s="22">
        <f t="shared" si="846"/>
        <v>3346.16</v>
      </c>
      <c r="K2870" s="22">
        <f t="shared" si="847"/>
        <v>3344.3933333333334</v>
      </c>
      <c r="L2870" s="22">
        <f t="shared" si="848"/>
        <v>3343.74</v>
      </c>
      <c r="M2870" s="2">
        <f t="shared" si="859"/>
        <v>-4.4000000000000909</v>
      </c>
      <c r="N2870" s="2">
        <f t="shared" si="860"/>
        <v>-7.0000000000004547</v>
      </c>
      <c r="O2870" s="2">
        <f t="shared" si="861"/>
        <v>-5.0500000000001819</v>
      </c>
      <c r="P2870" s="2">
        <f t="shared" si="862"/>
        <v>-6.3499999999999091</v>
      </c>
      <c r="Q2870" s="2">
        <f t="shared" si="849"/>
        <v>21.619999999999891</v>
      </c>
      <c r="R2870" s="2">
        <f t="shared" si="850"/>
        <v>24.220000000000255</v>
      </c>
      <c r="S2870" s="2">
        <f t="shared" si="851"/>
        <v>22.269999999999982</v>
      </c>
      <c r="T2870" s="2">
        <f t="shared" si="852"/>
        <v>23.569999999999709</v>
      </c>
      <c r="U2870" s="2">
        <f ca="1">IFERROR(SUM(OFFSET(M2870,0,0,-计算结果!$B$18,1)),SUM(OFFSET(M2870,0,0,-ROW(),1)))</f>
        <v>488.05500000000029</v>
      </c>
      <c r="V2870" s="2">
        <f ca="1">IFERROR(SUM(OFFSET(N2870,0,0,-计算结果!$B$18,1)),SUM(OFFSET(N2870,0,0,-ROW(),1)))</f>
        <v>507.20749999999953</v>
      </c>
      <c r="W2870" s="2">
        <f ca="1">IFERROR(SUM(OFFSET(O2870,0,0,-计算结果!$B$18,1)),SUM(OFFSET(O2870,0,0,-ROW(),1)))</f>
        <v>495.41666666666697</v>
      </c>
      <c r="X2870" s="2">
        <f ca="1">IFERROR(SUM(OFFSET(P2870,0,0,-计算结果!$B$18,1)),SUM(OFFSET(P2870,0,0,-ROW(),1)))</f>
        <v>510.13999999999987</v>
      </c>
      <c r="Y2870" s="2">
        <f ca="1">IFERROR(SUM(OFFSET(Q2870,0,0,-计算结果!$B$18,1)),SUM(OFFSET(Q2870,0,0,-ROW(),1)))</f>
        <v>529.35499999999774</v>
      </c>
      <c r="Z2870" s="2">
        <f ca="1">IFERROR(SUM(OFFSET(R2870,0,0,-计算结果!$B$18,1)),SUM(OFFSET(R2870,0,0,-ROW(),1)))</f>
        <v>510.20249999999851</v>
      </c>
      <c r="AA2870" s="2">
        <f ca="1">IFERROR(SUM(OFFSET(S2870,0,0,-计算结果!$B$18,1)),SUM(OFFSET(S2870,0,0,-ROW(),1)))</f>
        <v>521.99333333333107</v>
      </c>
      <c r="AB2870" s="2">
        <f ca="1">IFERROR(SUM(OFFSET(T2870,0,0,-计算结果!$B$18,1)),SUM(OFFSET(T2870,0,0,-ROW(),1)))</f>
        <v>507.26999999999816</v>
      </c>
      <c r="AC2870" s="2">
        <f t="shared" ca="1" si="853"/>
        <v>0.92198052346724291</v>
      </c>
      <c r="AD2870" s="2">
        <f t="shared" ca="1" si="854"/>
        <v>0.99412978180232559</v>
      </c>
      <c r="AE2870" s="2">
        <f t="shared" ca="1" si="855"/>
        <v>0.94908619522599735</v>
      </c>
      <c r="AF2870" s="2">
        <f t="shared" ca="1" si="856"/>
        <v>1.0056577365111317</v>
      </c>
      <c r="AG2870" s="4" t="str">
        <f ca="1">IF(AND(AC2870&lt;计算结果!$B$19,AD2870&lt;计算结果!$B$19,AE2870&lt;计算结果!$B$19,AF2870&lt;计算结果!$B$19),"买",IF(AND(AC2870&gt;计算结果!$B$20,AD2870&gt;计算结果!$B$20,AE2870&gt;计算结果!$B$20,AF2870&gt;计算结果!$B$20),"卖",AG2869))</f>
        <v>卖</v>
      </c>
      <c r="AH2870" s="4" t="str">
        <f t="shared" ca="1" si="857"/>
        <v/>
      </c>
      <c r="AI2870" s="3">
        <f ca="1">IF(AG2869="买",E2870/E2869-1,0)-IF(AH2870=1,计算结果!B$17,0)</f>
        <v>0</v>
      </c>
      <c r="AJ2870" s="2">
        <f t="shared" ca="1" si="858"/>
        <v>1.5380098079150362</v>
      </c>
      <c r="AK2870" s="3">
        <f ca="1">1-AJ2870/MAX(AJ$2:AJ2870)</f>
        <v>0</v>
      </c>
    </row>
    <row r="2871" spans="1:37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6">
        <v>104797970432</v>
      </c>
      <c r="G2871" s="3">
        <f t="shared" si="844"/>
        <v>-1.6648235047971305E-3</v>
      </c>
      <c r="H2871" s="3">
        <f>1-E2871/MAX(E$2:E2871)</f>
        <v>0.43168005172531132</v>
      </c>
      <c r="I2871" s="22">
        <f t="shared" si="845"/>
        <v>3347.0749999999998</v>
      </c>
      <c r="J2871" s="22">
        <f t="shared" si="846"/>
        <v>3348.8275000000003</v>
      </c>
      <c r="K2871" s="22">
        <f t="shared" si="847"/>
        <v>3349.39</v>
      </c>
      <c r="L2871" s="22">
        <f t="shared" si="848"/>
        <v>3354.02</v>
      </c>
      <c r="M2871" s="2">
        <f t="shared" si="859"/>
        <v>26.029999999999745</v>
      </c>
      <c r="N2871" s="2">
        <f t="shared" si="860"/>
        <v>24.590000000000146</v>
      </c>
      <c r="O2871" s="2">
        <f t="shared" si="861"/>
        <v>26.35666666666657</v>
      </c>
      <c r="P2871" s="2">
        <f t="shared" si="862"/>
        <v>27.010000000000218</v>
      </c>
      <c r="Q2871" s="2">
        <f t="shared" si="849"/>
        <v>7.430000000000291</v>
      </c>
      <c r="R2871" s="2">
        <f t="shared" si="850"/>
        <v>8.8699999999998909</v>
      </c>
      <c r="S2871" s="2">
        <f t="shared" si="851"/>
        <v>7.1033333333334667</v>
      </c>
      <c r="T2871" s="2">
        <f t="shared" si="852"/>
        <v>6.4499999999998181</v>
      </c>
      <c r="U2871" s="2">
        <f ca="1">IFERROR(SUM(OFFSET(M2871,0,0,-计算结果!$B$18,1)),SUM(OFFSET(M2871,0,0,-ROW(),1)))</f>
        <v>508.02250000000004</v>
      </c>
      <c r="V2871" s="2">
        <f ca="1">IFERROR(SUM(OFFSET(N2871,0,0,-计算结果!$B$18,1)),SUM(OFFSET(N2871,0,0,-ROW(),1)))</f>
        <v>523.43249999999944</v>
      </c>
      <c r="W2871" s="2">
        <f ca="1">IFERROR(SUM(OFFSET(O2871,0,0,-计算结果!$B$18,1)),SUM(OFFSET(O2871,0,0,-ROW(),1)))</f>
        <v>515.79000000000042</v>
      </c>
      <c r="X2871" s="2">
        <f ca="1">IFERROR(SUM(OFFSET(P2871,0,0,-计算结果!$B$18,1)),SUM(OFFSET(P2871,0,0,-ROW(),1)))</f>
        <v>531.32500000000027</v>
      </c>
      <c r="Y2871" s="2">
        <f ca="1">IFERROR(SUM(OFFSET(Q2871,0,0,-计算结果!$B$18,1)),SUM(OFFSET(Q2871,0,0,-ROW(),1)))</f>
        <v>518.44749999999794</v>
      </c>
      <c r="Z2871" s="2">
        <f ca="1">IFERROR(SUM(OFFSET(R2871,0,0,-计算结果!$B$18,1)),SUM(OFFSET(R2871,0,0,-ROW(),1)))</f>
        <v>503.03749999999854</v>
      </c>
      <c r="AA2871" s="2">
        <f ca="1">IFERROR(SUM(OFFSET(S2871,0,0,-计算结果!$B$18,1)),SUM(OFFSET(S2871,0,0,-ROW(),1)))</f>
        <v>510.67999999999756</v>
      </c>
      <c r="AB2871" s="2">
        <f ca="1">IFERROR(SUM(OFFSET(T2871,0,0,-计算结果!$B$18,1)),SUM(OFFSET(T2871,0,0,-ROW(),1)))</f>
        <v>495.14499999999771</v>
      </c>
      <c r="AC2871" s="2">
        <f t="shared" ca="1" si="853"/>
        <v>0.97989188876405431</v>
      </c>
      <c r="AD2871" s="2">
        <f t="shared" ca="1" si="854"/>
        <v>1.0405436970404809</v>
      </c>
      <c r="AE2871" s="2">
        <f t="shared" ca="1" si="855"/>
        <v>1.0100062661549363</v>
      </c>
      <c r="AF2871" s="2">
        <f t="shared" ca="1" si="856"/>
        <v>1.0730695048925118</v>
      </c>
      <c r="AG2871" s="4" t="str">
        <f ca="1">IF(AND(AC2871&lt;计算结果!$B$19,AD2871&lt;计算结果!$B$19,AE2871&lt;计算结果!$B$19,AF2871&lt;计算结果!$B$19),"买",IF(AND(AC2871&gt;计算结果!$B$20,AD2871&gt;计算结果!$B$20,AE2871&gt;计算结果!$B$20,AF2871&gt;计算结果!$B$20),"卖",AG2870))</f>
        <v>卖</v>
      </c>
      <c r="AH2871" s="4" t="str">
        <f t="shared" ca="1" si="857"/>
        <v/>
      </c>
      <c r="AI2871" s="3">
        <f ca="1">IF(AG2870="买",E2871/E2870-1,0)-IF(AH2871=1,计算结果!B$17,0)</f>
        <v>0</v>
      </c>
      <c r="AJ2871" s="2">
        <f t="shared" ca="1" si="858"/>
        <v>1.5380098079150362</v>
      </c>
      <c r="AK2871" s="3">
        <f ca="1">1-AJ2871/MAX(AJ$2:AJ2871)</f>
        <v>0</v>
      </c>
    </row>
    <row r="2872" spans="1:37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6">
        <v>80701825024</v>
      </c>
      <c r="G2872" s="3">
        <f t="shared" si="844"/>
        <v>-1.1526497471655572E-3</v>
      </c>
      <c r="H2872" s="3">
        <f>1-E2872/MAX(E$2:E2872)</f>
        <v>0.43233512556999931</v>
      </c>
      <c r="I2872" s="22">
        <f t="shared" si="845"/>
        <v>3332.59</v>
      </c>
      <c r="J2872" s="22">
        <f t="shared" si="846"/>
        <v>3331.6224999999999</v>
      </c>
      <c r="K2872" s="22">
        <f t="shared" si="847"/>
        <v>3331.36</v>
      </c>
      <c r="L2872" s="22">
        <f t="shared" si="848"/>
        <v>3328.8999999999996</v>
      </c>
      <c r="M2872" s="2">
        <f t="shared" si="859"/>
        <v>-6.6050000000000182</v>
      </c>
      <c r="N2872" s="2">
        <f t="shared" si="860"/>
        <v>-8.3575000000005275</v>
      </c>
      <c r="O2872" s="2">
        <f t="shared" si="861"/>
        <v>-8.9200000000000728</v>
      </c>
      <c r="P2872" s="2">
        <f t="shared" si="862"/>
        <v>-13.550000000000182</v>
      </c>
      <c r="Q2872" s="2">
        <f t="shared" si="849"/>
        <v>29.744999999999891</v>
      </c>
      <c r="R2872" s="2">
        <f t="shared" si="850"/>
        <v>31.4975000000004</v>
      </c>
      <c r="S2872" s="2">
        <f t="shared" si="851"/>
        <v>32.059999999999945</v>
      </c>
      <c r="T2872" s="2">
        <f t="shared" si="852"/>
        <v>36.690000000000055</v>
      </c>
      <c r="U2872" s="2">
        <f ca="1">IFERROR(SUM(OFFSET(M2872,0,0,-计算结果!$B$18,1)),SUM(OFFSET(M2872,0,0,-ROW(),1)))</f>
        <v>519.23250000000007</v>
      </c>
      <c r="V2872" s="2">
        <f ca="1">IFERROR(SUM(OFFSET(N2872,0,0,-计算结果!$B$18,1)),SUM(OFFSET(N2872,0,0,-ROW(),1)))</f>
        <v>535.90749999999889</v>
      </c>
      <c r="W2872" s="2">
        <f ca="1">IFERROR(SUM(OFFSET(O2872,0,0,-计算结果!$B$18,1)),SUM(OFFSET(O2872,0,0,-ROW(),1)))</f>
        <v>525.69666666666762</v>
      </c>
      <c r="X2872" s="2">
        <f ca="1">IFERROR(SUM(OFFSET(P2872,0,0,-计算结果!$B$18,1)),SUM(OFFSET(P2872,0,0,-ROW(),1)))</f>
        <v>538.62500000000045</v>
      </c>
      <c r="Y2872" s="2">
        <f ca="1">IFERROR(SUM(OFFSET(Q2872,0,0,-计算结果!$B$18,1)),SUM(OFFSET(Q2872,0,0,-ROW(),1)))</f>
        <v>495.1074999999978</v>
      </c>
      <c r="Z2872" s="2">
        <f ca="1">IFERROR(SUM(OFFSET(R2872,0,0,-计算结果!$B$18,1)),SUM(OFFSET(R2872,0,0,-ROW(),1)))</f>
        <v>478.43249999999898</v>
      </c>
      <c r="AA2872" s="2">
        <f ca="1">IFERROR(SUM(OFFSET(S2872,0,0,-计算结果!$B$18,1)),SUM(OFFSET(S2872,0,0,-ROW(),1)))</f>
        <v>488.64333333333025</v>
      </c>
      <c r="AB2872" s="2">
        <f ca="1">IFERROR(SUM(OFFSET(T2872,0,0,-计算结果!$B$18,1)),SUM(OFFSET(T2872,0,0,-ROW(),1)))</f>
        <v>475.71499999999742</v>
      </c>
      <c r="AC2872" s="2">
        <f t="shared" ca="1" si="853"/>
        <v>1.0487267916563623</v>
      </c>
      <c r="AD2872" s="2">
        <f t="shared" ca="1" si="854"/>
        <v>1.1201318890334584</v>
      </c>
      <c r="AE2872" s="2">
        <f t="shared" ca="1" si="855"/>
        <v>1.0758289959275087</v>
      </c>
      <c r="AF2872" s="2">
        <f t="shared" ca="1" si="856"/>
        <v>1.1322430446801202</v>
      </c>
      <c r="AG2872" s="4" t="str">
        <f ca="1">IF(AND(AC2872&lt;计算结果!$B$19,AD2872&lt;计算结果!$B$19,AE2872&lt;计算结果!$B$19,AF2872&lt;计算结果!$B$19),"买",IF(AND(AC2872&gt;计算结果!$B$20,AD2872&gt;计算结果!$B$20,AE2872&gt;计算结果!$B$20,AF2872&gt;计算结果!$B$20),"卖",AG2871))</f>
        <v>卖</v>
      </c>
      <c r="AH2872" s="4" t="str">
        <f t="shared" ca="1" si="857"/>
        <v/>
      </c>
      <c r="AI2872" s="3">
        <f ca="1">IF(AG2871="买",E2872/E2871-1,0)-IF(AH2872=1,计算结果!B$17,0)</f>
        <v>0</v>
      </c>
      <c r="AJ2872" s="2">
        <f t="shared" ca="1" si="858"/>
        <v>1.5380098079150362</v>
      </c>
      <c r="AK2872" s="3">
        <f ca="1">1-AJ2872/MAX(AJ$2:AJ2872)</f>
        <v>0</v>
      </c>
    </row>
    <row r="2873" spans="1:37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6">
        <v>84717682688</v>
      </c>
      <c r="G2873" s="3">
        <f t="shared" si="844"/>
        <v>6.8249667294111305E-3</v>
      </c>
      <c r="H2873" s="3">
        <f>1-E2873/MAX(E$2:E2873)</f>
        <v>0.42846083168855909</v>
      </c>
      <c r="I2873" s="22">
        <f t="shared" si="845"/>
        <v>3352.9875000000002</v>
      </c>
      <c r="J2873" s="22">
        <f t="shared" si="846"/>
        <v>3347.9025000000001</v>
      </c>
      <c r="K2873" s="22">
        <f t="shared" si="847"/>
        <v>3350.9666666666672</v>
      </c>
      <c r="L2873" s="22">
        <f t="shared" si="848"/>
        <v>3346.9250000000002</v>
      </c>
      <c r="M2873" s="2">
        <f t="shared" si="859"/>
        <v>26.799999999999727</v>
      </c>
      <c r="N2873" s="2">
        <f t="shared" si="860"/>
        <v>27.767499999999927</v>
      </c>
      <c r="O2873" s="2">
        <f t="shared" si="861"/>
        <v>28.029999999999745</v>
      </c>
      <c r="P2873" s="2">
        <f t="shared" si="862"/>
        <v>30.490000000000236</v>
      </c>
      <c r="Q2873" s="2">
        <f t="shared" si="849"/>
        <v>-1.8699999999998909</v>
      </c>
      <c r="R2873" s="2">
        <f t="shared" si="850"/>
        <v>-2.8375000000000909</v>
      </c>
      <c r="S2873" s="2">
        <f t="shared" si="851"/>
        <v>-3.0999999999999091</v>
      </c>
      <c r="T2873" s="2">
        <f t="shared" si="852"/>
        <v>-5.5600000000004002</v>
      </c>
      <c r="U2873" s="2">
        <f ca="1">IFERROR(SUM(OFFSET(M2873,0,0,-计算结果!$B$18,1)),SUM(OFFSET(M2873,0,0,-ROW(),1)))</f>
        <v>520.29</v>
      </c>
      <c r="V2873" s="2">
        <f ca="1">IFERROR(SUM(OFFSET(N2873,0,0,-计算结果!$B$18,1)),SUM(OFFSET(N2873,0,0,-ROW(),1)))</f>
        <v>539.20999999999867</v>
      </c>
      <c r="W2873" s="2">
        <f ca="1">IFERROR(SUM(OFFSET(O2873,0,0,-计算结果!$B$18,1)),SUM(OFFSET(O2873,0,0,-ROW(),1)))</f>
        <v>526.06333333333396</v>
      </c>
      <c r="X2873" s="2">
        <f ca="1">IFERROR(SUM(OFFSET(P2873,0,0,-计算结果!$B$18,1)),SUM(OFFSET(P2873,0,0,-ROW(),1)))</f>
        <v>537.61000000000058</v>
      </c>
      <c r="Y2873" s="2">
        <f ca="1">IFERROR(SUM(OFFSET(Q2873,0,0,-计算结果!$B$18,1)),SUM(OFFSET(Q2873,0,0,-ROW(),1)))</f>
        <v>491.76999999999771</v>
      </c>
      <c r="Z2873" s="2">
        <f ca="1">IFERROR(SUM(OFFSET(R2873,0,0,-计算结果!$B$18,1)),SUM(OFFSET(R2873,0,0,-ROW(),1)))</f>
        <v>472.849999999999</v>
      </c>
      <c r="AA2873" s="2">
        <f ca="1">IFERROR(SUM(OFFSET(S2873,0,0,-计算结果!$B$18,1)),SUM(OFFSET(S2873,0,0,-ROW(),1)))</f>
        <v>485.99666666666371</v>
      </c>
      <c r="AB2873" s="2">
        <f ca="1">IFERROR(SUM(OFFSET(T2873,0,0,-计算结果!$B$18,1)),SUM(OFFSET(T2873,0,0,-ROW(),1)))</f>
        <v>474.44999999999709</v>
      </c>
      <c r="AC2873" s="2">
        <f t="shared" ca="1" si="853"/>
        <v>1.057994590967327</v>
      </c>
      <c r="AD2873" s="2">
        <f t="shared" ca="1" si="854"/>
        <v>1.1403404885270165</v>
      </c>
      <c r="AE2873" s="2">
        <f t="shared" ca="1" si="855"/>
        <v>1.0824422664078708</v>
      </c>
      <c r="AF2873" s="2">
        <f t="shared" ca="1" si="856"/>
        <v>1.1331225629676549</v>
      </c>
      <c r="AG2873" s="4" t="str">
        <f ca="1">IF(AND(AC2873&lt;计算结果!$B$19,AD2873&lt;计算结果!$B$19,AE2873&lt;计算结果!$B$19,AF2873&lt;计算结果!$B$19),"买",IF(AND(AC2873&gt;计算结果!$B$20,AD2873&gt;计算结果!$B$20,AE2873&gt;计算结果!$B$20,AF2873&gt;计算结果!$B$20),"卖",AG2872))</f>
        <v>卖</v>
      </c>
      <c r="AH2873" s="4" t="str">
        <f t="shared" ca="1" si="857"/>
        <v/>
      </c>
      <c r="AI2873" s="3">
        <f ca="1">IF(AG2872="买",E2873/E2872-1,0)-IF(AH2873=1,计算结果!B$17,0)</f>
        <v>0</v>
      </c>
      <c r="AJ2873" s="2">
        <f t="shared" ca="1" si="858"/>
        <v>1.5380098079150362</v>
      </c>
      <c r="AK2873" s="3">
        <f ca="1">1-AJ2873/MAX(AJ$2:AJ2873)</f>
        <v>0</v>
      </c>
    </row>
    <row r="2874" spans="1:37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6">
        <v>100348993536</v>
      </c>
      <c r="G2874" s="3">
        <f t="shared" si="844"/>
        <v>-7.650972745270268E-3</v>
      </c>
      <c r="H2874" s="3">
        <f>1-E2874/MAX(E$2:E2874)</f>
        <v>0.43283366228816444</v>
      </c>
      <c r="I2874" s="22">
        <f t="shared" si="845"/>
        <v>3338.62</v>
      </c>
      <c r="J2874" s="22">
        <f t="shared" si="846"/>
        <v>3342.9600000000005</v>
      </c>
      <c r="K2874" s="22">
        <f t="shared" si="847"/>
        <v>3340.376666666667</v>
      </c>
      <c r="L2874" s="22">
        <f t="shared" si="848"/>
        <v>3343.8900000000003</v>
      </c>
      <c r="M2874" s="2">
        <f t="shared" si="859"/>
        <v>3.4124999999999091</v>
      </c>
      <c r="N2874" s="2">
        <f t="shared" si="860"/>
        <v>8.4974999999999454</v>
      </c>
      <c r="O2874" s="2">
        <f t="shared" si="861"/>
        <v>5.4333333333329392</v>
      </c>
      <c r="P2874" s="2">
        <f t="shared" si="862"/>
        <v>9.4749999999999091</v>
      </c>
      <c r="Q2874" s="2">
        <f t="shared" si="849"/>
        <v>21.607500000000073</v>
      </c>
      <c r="R2874" s="2">
        <f t="shared" si="850"/>
        <v>16.522500000000036</v>
      </c>
      <c r="S2874" s="2">
        <f t="shared" si="851"/>
        <v>19.586666666667043</v>
      </c>
      <c r="T2874" s="2">
        <f t="shared" si="852"/>
        <v>15.545000000000073</v>
      </c>
      <c r="U2874" s="2">
        <f ca="1">IFERROR(SUM(OFFSET(M2874,0,0,-计算结果!$B$18,1)),SUM(OFFSET(M2874,0,0,-ROW(),1)))</f>
        <v>519.84000000000015</v>
      </c>
      <c r="V2874" s="2">
        <f ca="1">IFERROR(SUM(OFFSET(N2874,0,0,-计算结果!$B$18,1)),SUM(OFFSET(N2874,0,0,-ROW(),1)))</f>
        <v>545.1974999999984</v>
      </c>
      <c r="W2874" s="2">
        <f ca="1">IFERROR(SUM(OFFSET(O2874,0,0,-计算结果!$B$18,1)),SUM(OFFSET(O2874,0,0,-ROW(),1)))</f>
        <v>529.00999999999976</v>
      </c>
      <c r="X2874" s="2">
        <f ca="1">IFERROR(SUM(OFFSET(P2874,0,0,-计算结果!$B$18,1)),SUM(OFFSET(P2874,0,0,-ROW(),1)))</f>
        <v>547.35000000000036</v>
      </c>
      <c r="Y2874" s="2">
        <f ca="1">IFERROR(SUM(OFFSET(Q2874,0,0,-计算结果!$B$18,1)),SUM(OFFSET(Q2874,0,0,-ROW(),1)))</f>
        <v>499.22999999999774</v>
      </c>
      <c r="Z2874" s="2">
        <f ca="1">IFERROR(SUM(OFFSET(R2874,0,0,-计算结果!$B$18,1)),SUM(OFFSET(R2874,0,0,-ROW(),1)))</f>
        <v>473.87249999999949</v>
      </c>
      <c r="AA2874" s="2">
        <f ca="1">IFERROR(SUM(OFFSET(S2874,0,0,-计算结果!$B$18,1)),SUM(OFFSET(S2874,0,0,-ROW(),1)))</f>
        <v>490.05999999999813</v>
      </c>
      <c r="AB2874" s="2">
        <f ca="1">IFERROR(SUM(OFFSET(T2874,0,0,-计算结果!$B$18,1)),SUM(OFFSET(T2874,0,0,-ROW(),1)))</f>
        <v>471.71999999999753</v>
      </c>
      <c r="AC2874" s="2">
        <f t="shared" ca="1" si="853"/>
        <v>1.0412835767081354</v>
      </c>
      <c r="AD2874" s="2">
        <f t="shared" ca="1" si="854"/>
        <v>1.1505151702198355</v>
      </c>
      <c r="AE2874" s="2">
        <f t="shared" ca="1" si="855"/>
        <v>1.0794800636656772</v>
      </c>
      <c r="AF2874" s="2">
        <f t="shared" ca="1" si="856"/>
        <v>1.1603281607733469</v>
      </c>
      <c r="AG2874" s="4" t="str">
        <f ca="1">IF(AND(AC2874&lt;计算结果!$B$19,AD2874&lt;计算结果!$B$19,AE2874&lt;计算结果!$B$19,AF2874&lt;计算结果!$B$19),"买",IF(AND(AC2874&gt;计算结果!$B$20,AD2874&gt;计算结果!$B$20,AE2874&gt;计算结果!$B$20,AF2874&gt;计算结果!$B$20),"卖",AG2873))</f>
        <v>卖</v>
      </c>
      <c r="AH2874" s="4" t="str">
        <f t="shared" ca="1" si="857"/>
        <v/>
      </c>
      <c r="AI2874" s="3">
        <f ca="1">IF(AG2873="买",E2874/E2873-1,0)-IF(AH2874=1,计算结果!B$17,0)</f>
        <v>0</v>
      </c>
      <c r="AJ2874" s="2">
        <f t="shared" ca="1" si="858"/>
        <v>1.5380098079150362</v>
      </c>
      <c r="AK2874" s="3">
        <f ca="1">1-AJ2874/MAX(AJ$2:AJ2874)</f>
        <v>0</v>
      </c>
    </row>
    <row r="2875" spans="1:37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6">
        <v>137386467328</v>
      </c>
      <c r="G2875" s="3">
        <f t="shared" si="844"/>
        <v>9.5189524052379237E-3</v>
      </c>
      <c r="H2875" s="3">
        <f>1-E2875/MAX(E$2:E2875)</f>
        <v>0.42743483291363238</v>
      </c>
      <c r="I2875" s="22">
        <f t="shared" si="845"/>
        <v>3358.7474999999999</v>
      </c>
      <c r="J2875" s="22">
        <f t="shared" si="846"/>
        <v>3349.2024999999999</v>
      </c>
      <c r="K2875" s="22">
        <f t="shared" si="847"/>
        <v>3356.6366666666668</v>
      </c>
      <c r="L2875" s="22">
        <f t="shared" si="848"/>
        <v>3352.415</v>
      </c>
      <c r="M2875" s="2">
        <f t="shared" si="859"/>
        <v>41.369999999999891</v>
      </c>
      <c r="N2875" s="2">
        <f t="shared" si="860"/>
        <v>37.029999999999291</v>
      </c>
      <c r="O2875" s="2">
        <f t="shared" si="861"/>
        <v>39.613333333332776</v>
      </c>
      <c r="P2875" s="2">
        <f t="shared" si="862"/>
        <v>36.099999999999454</v>
      </c>
      <c r="Q2875" s="2">
        <f t="shared" si="849"/>
        <v>13.779999999999745</v>
      </c>
      <c r="R2875" s="2">
        <f t="shared" si="850"/>
        <v>18.120000000000346</v>
      </c>
      <c r="S2875" s="2">
        <f t="shared" si="851"/>
        <v>15.536666666666861</v>
      </c>
      <c r="T2875" s="2">
        <f t="shared" si="852"/>
        <v>19.050000000000182</v>
      </c>
      <c r="U2875" s="2">
        <f ca="1">IFERROR(SUM(OFFSET(M2875,0,0,-计算结果!$B$18,1)),SUM(OFFSET(M2875,0,0,-ROW(),1)))</f>
        <v>543.01749999999993</v>
      </c>
      <c r="V2875" s="2">
        <f ca="1">IFERROR(SUM(OFFSET(N2875,0,0,-计算结果!$B$18,1)),SUM(OFFSET(N2875,0,0,-ROW(),1)))</f>
        <v>563.7324999999978</v>
      </c>
      <c r="W2875" s="2">
        <f ca="1">IFERROR(SUM(OFFSET(O2875,0,0,-计算结果!$B$18,1)),SUM(OFFSET(O2875,0,0,-ROW(),1)))</f>
        <v>550.14666666666608</v>
      </c>
      <c r="X2875" s="2">
        <f ca="1">IFERROR(SUM(OFFSET(P2875,0,0,-计算结果!$B$18,1)),SUM(OFFSET(P2875,0,0,-ROW(),1)))</f>
        <v>564.40499999999975</v>
      </c>
      <c r="Y2875" s="2">
        <f ca="1">IFERROR(SUM(OFFSET(Q2875,0,0,-计算结果!$B$18,1)),SUM(OFFSET(Q2875,0,0,-ROW(),1)))</f>
        <v>510.68249999999762</v>
      </c>
      <c r="Z2875" s="2">
        <f ca="1">IFERROR(SUM(OFFSET(R2875,0,0,-计算结果!$B$18,1)),SUM(OFFSET(R2875,0,0,-ROW(),1)))</f>
        <v>489.96749999999975</v>
      </c>
      <c r="AA2875" s="2">
        <f ca="1">IFERROR(SUM(OFFSET(S2875,0,0,-计算结果!$B$18,1)),SUM(OFFSET(S2875,0,0,-ROW(),1)))</f>
        <v>503.55333333333147</v>
      </c>
      <c r="AB2875" s="2">
        <f ca="1">IFERROR(SUM(OFFSET(T2875,0,0,-计算结果!$B$18,1)),SUM(OFFSET(T2875,0,0,-ROW(),1)))</f>
        <v>489.2949999999978</v>
      </c>
      <c r="AC2875" s="2">
        <f t="shared" ca="1" si="853"/>
        <v>1.0633172274358382</v>
      </c>
      <c r="AD2875" s="2">
        <f t="shared" ca="1" si="854"/>
        <v>1.1505508018388937</v>
      </c>
      <c r="AE2875" s="2">
        <f t="shared" ca="1" si="855"/>
        <v>1.0925290932440155</v>
      </c>
      <c r="AF2875" s="2">
        <f t="shared" ca="1" si="856"/>
        <v>1.1535065757876175</v>
      </c>
      <c r="AG2875" s="4" t="str">
        <f ca="1">IF(AND(AC2875&lt;计算结果!$B$19,AD2875&lt;计算结果!$B$19,AE2875&lt;计算结果!$B$19,AF2875&lt;计算结果!$B$19),"买",IF(AND(AC2875&gt;计算结果!$B$20,AD2875&gt;计算结果!$B$20,AE2875&gt;计算结果!$B$20,AF2875&gt;计算结果!$B$20),"卖",AG2874))</f>
        <v>卖</v>
      </c>
      <c r="AH2875" s="4" t="str">
        <f t="shared" ca="1" si="857"/>
        <v/>
      </c>
      <c r="AI2875" s="3">
        <f ca="1">IF(AG2874="买",E2875/E2874-1,0)-IF(AH2875=1,计算结果!B$17,0)</f>
        <v>0</v>
      </c>
      <c r="AJ2875" s="2">
        <f t="shared" ca="1" si="858"/>
        <v>1.5380098079150362</v>
      </c>
      <c r="AK2875" s="3">
        <f ca="1">1-AJ2875/MAX(AJ$2:AJ2875)</f>
        <v>0</v>
      </c>
    </row>
    <row r="2876" spans="1:37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6">
        <v>110813765632</v>
      </c>
      <c r="G2876" s="3">
        <f t="shared" si="844"/>
        <v>-3.2421220297882414E-3</v>
      </c>
      <c r="H2876" s="3">
        <f>1-E2876/MAX(E$2:E2876)</f>
        <v>0.42929115905533244</v>
      </c>
      <c r="I2876" s="22">
        <f t="shared" si="845"/>
        <v>3358.6025</v>
      </c>
      <c r="J2876" s="22">
        <f t="shared" si="846"/>
        <v>3360.6125000000002</v>
      </c>
      <c r="K2876" s="22">
        <f t="shared" si="847"/>
        <v>3360.08</v>
      </c>
      <c r="L2876" s="22">
        <f t="shared" si="848"/>
        <v>3363.0349999999999</v>
      </c>
      <c r="M2876" s="2">
        <f t="shared" si="859"/>
        <v>18.892499999999927</v>
      </c>
      <c r="N2876" s="2">
        <f t="shared" si="860"/>
        <v>28.4375</v>
      </c>
      <c r="O2876" s="2">
        <f t="shared" si="861"/>
        <v>21.003333333333103</v>
      </c>
      <c r="P2876" s="2">
        <f t="shared" si="862"/>
        <v>25.224999999999909</v>
      </c>
      <c r="Q2876" s="2">
        <f t="shared" si="849"/>
        <v>10.317500000000109</v>
      </c>
      <c r="R2876" s="2">
        <f t="shared" si="850"/>
        <v>0.77250000000003638</v>
      </c>
      <c r="S2876" s="2">
        <f t="shared" si="851"/>
        <v>8.2066666666669335</v>
      </c>
      <c r="T2876" s="2">
        <f t="shared" si="852"/>
        <v>3.9850000000001273</v>
      </c>
      <c r="U2876" s="2">
        <f ca="1">IFERROR(SUM(OFFSET(M2876,0,0,-计算结果!$B$18,1)),SUM(OFFSET(M2876,0,0,-ROW(),1)))</f>
        <v>541.36499999999978</v>
      </c>
      <c r="V2876" s="2">
        <f ca="1">IFERROR(SUM(OFFSET(N2876,0,0,-计算结果!$B$18,1)),SUM(OFFSET(N2876,0,0,-ROW(),1)))</f>
        <v>571.20749999999816</v>
      </c>
      <c r="W2876" s="2">
        <f ca="1">IFERROR(SUM(OFFSET(O2876,0,0,-计算结果!$B$18,1)),SUM(OFFSET(O2876,0,0,-ROW(),1)))</f>
        <v>551.08333333333258</v>
      </c>
      <c r="X2876" s="2">
        <f ca="1">IFERROR(SUM(OFFSET(P2876,0,0,-计算结果!$B$18,1)),SUM(OFFSET(P2876,0,0,-ROW(),1)))</f>
        <v>570.51999999999953</v>
      </c>
      <c r="Y2876" s="2">
        <f ca="1">IFERROR(SUM(OFFSET(Q2876,0,0,-计算结果!$B$18,1)),SUM(OFFSET(Q2876,0,0,-ROW(),1)))</f>
        <v>512.23499999999785</v>
      </c>
      <c r="Z2876" s="2">
        <f ca="1">IFERROR(SUM(OFFSET(R2876,0,0,-计算结果!$B$18,1)),SUM(OFFSET(R2876,0,0,-ROW(),1)))</f>
        <v>482.39249999999947</v>
      </c>
      <c r="AA2876" s="2">
        <f ca="1">IFERROR(SUM(OFFSET(S2876,0,0,-计算结果!$B$18,1)),SUM(OFFSET(S2876,0,0,-ROW(),1)))</f>
        <v>502.51666666666506</v>
      </c>
      <c r="AB2876" s="2">
        <f ca="1">IFERROR(SUM(OFFSET(T2876,0,0,-计算结果!$B$18,1)),SUM(OFFSET(T2876,0,0,-ROW(),1)))</f>
        <v>483.07999999999811</v>
      </c>
      <c r="AC2876" s="2">
        <f t="shared" ca="1" si="853"/>
        <v>1.0568684295294193</v>
      </c>
      <c r="AD2876" s="2">
        <f t="shared" ca="1" si="854"/>
        <v>1.1841135589794591</v>
      </c>
      <c r="AE2876" s="2">
        <f t="shared" ca="1" si="855"/>
        <v>1.0966468773838367</v>
      </c>
      <c r="AF2876" s="2">
        <f t="shared" ca="1" si="856"/>
        <v>1.1810052165272868</v>
      </c>
      <c r="AG2876" s="4" t="str">
        <f ca="1">IF(AND(AC2876&lt;计算结果!$B$19,AD2876&lt;计算结果!$B$19,AE2876&lt;计算结果!$B$19,AF2876&lt;计算结果!$B$19),"买",IF(AND(AC2876&gt;计算结果!$B$20,AD2876&gt;计算结果!$B$20,AE2876&gt;计算结果!$B$20,AF2876&gt;计算结果!$B$20),"卖",AG2875))</f>
        <v>卖</v>
      </c>
      <c r="AH2876" s="4" t="str">
        <f t="shared" ca="1" si="857"/>
        <v/>
      </c>
      <c r="AI2876" s="3">
        <f ca="1">IF(AG2875="买",E2876/E2875-1,0)-IF(AH2876=1,计算结果!B$17,0)</f>
        <v>0</v>
      </c>
      <c r="AJ2876" s="2">
        <f t="shared" ca="1" si="858"/>
        <v>1.5380098079150362</v>
      </c>
      <c r="AK2876" s="3">
        <f ca="1">1-AJ2876/MAX(AJ$2:AJ2876)</f>
        <v>0</v>
      </c>
    </row>
    <row r="2877" spans="1:37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6">
        <v>94370873344</v>
      </c>
      <c r="G2877" s="3">
        <f t="shared" si="844"/>
        <v>7.2148996622112271E-4</v>
      </c>
      <c r="H2877" s="3">
        <f>1-E2877/MAX(E$2:E2877)</f>
        <v>0.42887939835295719</v>
      </c>
      <c r="I2877" s="22">
        <f t="shared" si="845"/>
        <v>3354.5574999999999</v>
      </c>
      <c r="J2877" s="22">
        <f t="shared" si="846"/>
        <v>3353.77</v>
      </c>
      <c r="K2877" s="22">
        <f t="shared" si="847"/>
        <v>3353.8799999999997</v>
      </c>
      <c r="L2877" s="22">
        <f t="shared" si="848"/>
        <v>3352.5249999999996</v>
      </c>
      <c r="M2877" s="2">
        <f t="shared" si="859"/>
        <v>4.1374999999998181</v>
      </c>
      <c r="N2877" s="2">
        <f t="shared" si="860"/>
        <v>2.1274999999995998</v>
      </c>
      <c r="O2877" s="2">
        <f t="shared" si="861"/>
        <v>2.6599999999998545</v>
      </c>
      <c r="P2877" s="2">
        <f t="shared" si="862"/>
        <v>-0.29500000000007276</v>
      </c>
      <c r="Q2877" s="2">
        <f t="shared" si="849"/>
        <v>16.292500000000018</v>
      </c>
      <c r="R2877" s="2">
        <f t="shared" si="850"/>
        <v>18.302500000000236</v>
      </c>
      <c r="S2877" s="2">
        <f t="shared" si="851"/>
        <v>17.769999999999982</v>
      </c>
      <c r="T2877" s="2">
        <f t="shared" si="852"/>
        <v>20.724999999999909</v>
      </c>
      <c r="U2877" s="2">
        <f ca="1">IFERROR(SUM(OFFSET(M2877,0,0,-计算结果!$B$18,1)),SUM(OFFSET(M2877,0,0,-ROW(),1)))</f>
        <v>539.70499999999947</v>
      </c>
      <c r="V2877" s="2">
        <f ca="1">IFERROR(SUM(OFFSET(N2877,0,0,-计算结果!$B$18,1)),SUM(OFFSET(N2877,0,0,-ROW(),1)))</f>
        <v>563.23249999999825</v>
      </c>
      <c r="W2877" s="2">
        <f ca="1">IFERROR(SUM(OFFSET(O2877,0,0,-计算结果!$B$18,1)),SUM(OFFSET(O2877,0,0,-ROW(),1)))</f>
        <v>546.53333333333194</v>
      </c>
      <c r="X2877" s="2">
        <f ca="1">IFERROR(SUM(OFFSET(P2877,0,0,-计算结果!$B$18,1)),SUM(OFFSET(P2877,0,0,-ROW(),1)))</f>
        <v>560.18999999999915</v>
      </c>
      <c r="Y2877" s="2">
        <f ca="1">IFERROR(SUM(OFFSET(Q2877,0,0,-计算结果!$B$18,1)),SUM(OFFSET(Q2877,0,0,-ROW(),1)))</f>
        <v>506.18499999999813</v>
      </c>
      <c r="Z2877" s="2">
        <f ca="1">IFERROR(SUM(OFFSET(R2877,0,0,-计算结果!$B$18,1)),SUM(OFFSET(R2877,0,0,-ROW(),1)))</f>
        <v>482.65749999999935</v>
      </c>
      <c r="AA2877" s="2">
        <f ca="1">IFERROR(SUM(OFFSET(S2877,0,0,-计算结果!$B$18,1)),SUM(OFFSET(S2877,0,0,-ROW(),1)))</f>
        <v>499.35666666666566</v>
      </c>
      <c r="AB2877" s="2">
        <f ca="1">IFERROR(SUM(OFFSET(T2877,0,0,-计算结果!$B$18,1)),SUM(OFFSET(T2877,0,0,-ROW(),1)))</f>
        <v>485.69999999999845</v>
      </c>
      <c r="AC2877" s="2">
        <f t="shared" ca="1" si="853"/>
        <v>1.0662208481088959</v>
      </c>
      <c r="AD2877" s="2">
        <f t="shared" ca="1" si="854"/>
        <v>1.1669403251788255</v>
      </c>
      <c r="AE2877" s="2">
        <f t="shared" ca="1" si="855"/>
        <v>1.0944748910264535</v>
      </c>
      <c r="AF2877" s="2">
        <f t="shared" ca="1" si="856"/>
        <v>1.1533662754786924</v>
      </c>
      <c r="AG2877" s="4" t="str">
        <f ca="1">IF(AND(AC2877&lt;计算结果!$B$19,AD2877&lt;计算结果!$B$19,AE2877&lt;计算结果!$B$19,AF2877&lt;计算结果!$B$19),"买",IF(AND(AC2877&gt;计算结果!$B$20,AD2877&gt;计算结果!$B$20,AE2877&gt;计算结果!$B$20,AF2877&gt;计算结果!$B$20),"卖",AG2876))</f>
        <v>卖</v>
      </c>
      <c r="AH2877" s="4" t="str">
        <f t="shared" ca="1" si="857"/>
        <v/>
      </c>
      <c r="AI2877" s="3">
        <f ca="1">IF(AG2876="买",E2877/E2876-1,0)-IF(AH2877=1,计算结果!B$17,0)</f>
        <v>0</v>
      </c>
      <c r="AJ2877" s="2">
        <f t="shared" ca="1" si="858"/>
        <v>1.5380098079150362</v>
      </c>
      <c r="AK2877" s="3">
        <f ca="1">1-AJ2877/MAX(AJ$2:AJ2877)</f>
        <v>0</v>
      </c>
    </row>
    <row r="2878" spans="1:37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6">
        <v>105138257920</v>
      </c>
      <c r="G2878" s="3">
        <f t="shared" si="844"/>
        <v>4.3287979765178619E-3</v>
      </c>
      <c r="H2878" s="3">
        <f>1-E2878/MAX(E$2:E2878)</f>
        <v>0.42640713264819985</v>
      </c>
      <c r="I2878" s="22">
        <f t="shared" si="845"/>
        <v>3371.8225000000002</v>
      </c>
      <c r="J2878" s="22">
        <f t="shared" si="846"/>
        <v>3370.9674999999997</v>
      </c>
      <c r="K2878" s="22">
        <f t="shared" si="847"/>
        <v>3372.0566666666668</v>
      </c>
      <c r="L2878" s="22">
        <f t="shared" si="848"/>
        <v>3372.5250000000001</v>
      </c>
      <c r="M2878" s="2">
        <f t="shared" si="859"/>
        <v>29.362500000000182</v>
      </c>
      <c r="N2878" s="2">
        <f t="shared" si="860"/>
        <v>30.150000000000091</v>
      </c>
      <c r="O2878" s="2">
        <f t="shared" si="861"/>
        <v>30.040000000000418</v>
      </c>
      <c r="P2878" s="2">
        <f t="shared" si="862"/>
        <v>31.395000000000437</v>
      </c>
      <c r="Q2878" s="2">
        <f t="shared" si="849"/>
        <v>-6.5725000000002183</v>
      </c>
      <c r="R2878" s="2">
        <f t="shared" si="850"/>
        <v>-7.3600000000001273</v>
      </c>
      <c r="S2878" s="2">
        <f t="shared" si="851"/>
        <v>-7.2500000000004547</v>
      </c>
      <c r="T2878" s="2">
        <f t="shared" si="852"/>
        <v>-8.6050000000004729</v>
      </c>
      <c r="U2878" s="2">
        <f ca="1">IFERROR(SUM(OFFSET(M2878,0,0,-计算结果!$B$18,1)),SUM(OFFSET(M2878,0,0,-ROW(),1)))</f>
        <v>557.06750000000011</v>
      </c>
      <c r="V2878" s="2">
        <f ca="1">IFERROR(SUM(OFFSET(N2878,0,0,-计算结果!$B$18,1)),SUM(OFFSET(N2878,0,0,-ROW(),1)))</f>
        <v>587.67249999999831</v>
      </c>
      <c r="W2878" s="2">
        <f ca="1">IFERROR(SUM(OFFSET(O2878,0,0,-计算结果!$B$18,1)),SUM(OFFSET(O2878,0,0,-ROW(),1)))</f>
        <v>566.85666666666566</v>
      </c>
      <c r="X2878" s="2">
        <f ca="1">IFERROR(SUM(OFFSET(P2878,0,0,-计算结果!$B$18,1)),SUM(OFFSET(P2878,0,0,-ROW(),1)))</f>
        <v>586.43499999999949</v>
      </c>
      <c r="Y2878" s="2">
        <f ca="1">IFERROR(SUM(OFFSET(Q2878,0,0,-计算结果!$B$18,1)),SUM(OFFSET(Q2878,0,0,-ROW(),1)))</f>
        <v>486.94249999999784</v>
      </c>
      <c r="Z2878" s="2">
        <f ca="1">IFERROR(SUM(OFFSET(R2878,0,0,-计算结果!$B$18,1)),SUM(OFFSET(R2878,0,0,-ROW(),1)))</f>
        <v>456.33749999999964</v>
      </c>
      <c r="AA2878" s="2">
        <f ca="1">IFERROR(SUM(OFFSET(S2878,0,0,-计算结果!$B$18,1)),SUM(OFFSET(S2878,0,0,-ROW(),1)))</f>
        <v>477.15333333333228</v>
      </c>
      <c r="AB2878" s="2">
        <f ca="1">IFERROR(SUM(OFFSET(T2878,0,0,-计算结果!$B$18,1)),SUM(OFFSET(T2878,0,0,-ROW(),1)))</f>
        <v>457.57499999999845</v>
      </c>
      <c r="AC2878" s="2">
        <f t="shared" ca="1" si="853"/>
        <v>1.1440108431693734</v>
      </c>
      <c r="AD2878" s="2">
        <f t="shared" ca="1" si="854"/>
        <v>1.2878023392773961</v>
      </c>
      <c r="AE2878" s="2">
        <f t="shared" ca="1" si="855"/>
        <v>1.1879968703281969</v>
      </c>
      <c r="AF2878" s="2">
        <f t="shared" ca="1" si="856"/>
        <v>1.2816150357864864</v>
      </c>
      <c r="AG2878" s="4" t="str">
        <f ca="1">IF(AND(AC2878&lt;计算结果!$B$19,AD2878&lt;计算结果!$B$19,AE2878&lt;计算结果!$B$19,AF2878&lt;计算结果!$B$19),"买",IF(AND(AC2878&gt;计算结果!$B$20,AD2878&gt;计算结果!$B$20,AE2878&gt;计算结果!$B$20,AF2878&gt;计算结果!$B$20),"卖",AG2877))</f>
        <v>卖</v>
      </c>
      <c r="AH2878" s="4" t="str">
        <f t="shared" ca="1" si="857"/>
        <v/>
      </c>
      <c r="AI2878" s="3">
        <f ca="1">IF(AG2877="买",E2878/E2877-1,0)-IF(AH2878=1,计算结果!B$17,0)</f>
        <v>0</v>
      </c>
      <c r="AJ2878" s="2">
        <f t="shared" ca="1" si="858"/>
        <v>1.5380098079150362</v>
      </c>
      <c r="AK2878" s="3">
        <f ca="1">1-AJ2878/MAX(AJ$2:AJ2878)</f>
        <v>0</v>
      </c>
    </row>
    <row r="2879" spans="1:37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6">
        <v>145186914304</v>
      </c>
      <c r="G2879" s="3">
        <f t="shared" si="844"/>
        <v>-5.3602363606159997E-3</v>
      </c>
      <c r="H2879" s="3">
        <f>1-E2879/MAX(E$2:E2879)</f>
        <v>0.42948172599196888</v>
      </c>
      <c r="I2879" s="22">
        <f t="shared" si="845"/>
        <v>3350.32</v>
      </c>
      <c r="J2879" s="22">
        <f t="shared" si="846"/>
        <v>3354.7074999999995</v>
      </c>
      <c r="K2879" s="22">
        <f t="shared" si="847"/>
        <v>3349.41</v>
      </c>
      <c r="L2879" s="22">
        <f t="shared" si="848"/>
        <v>3347.59</v>
      </c>
      <c r="M2879" s="2">
        <f t="shared" si="859"/>
        <v>1.2774999999996908</v>
      </c>
      <c r="N2879" s="2">
        <f t="shared" si="860"/>
        <v>2.1325000000001637</v>
      </c>
      <c r="O2879" s="2">
        <f t="shared" si="861"/>
        <v>1.0433333333330665</v>
      </c>
      <c r="P2879" s="2">
        <f t="shared" si="862"/>
        <v>0.5749999999998181</v>
      </c>
      <c r="Q2879" s="2">
        <f t="shared" si="849"/>
        <v>49.742500000000291</v>
      </c>
      <c r="R2879" s="2">
        <f t="shared" si="850"/>
        <v>48.887499999999818</v>
      </c>
      <c r="S2879" s="2">
        <f t="shared" si="851"/>
        <v>49.976666666666915</v>
      </c>
      <c r="T2879" s="2">
        <f t="shared" si="852"/>
        <v>50.445000000000164</v>
      </c>
      <c r="U2879" s="2">
        <f ca="1">IFERROR(SUM(OFFSET(M2879,0,0,-计算结果!$B$18,1)),SUM(OFFSET(M2879,0,0,-ROW(),1)))</f>
        <v>531.02749999999969</v>
      </c>
      <c r="V2879" s="2">
        <f ca="1">IFERROR(SUM(OFFSET(N2879,0,0,-计算结果!$B$18,1)),SUM(OFFSET(N2879,0,0,-ROW(),1)))</f>
        <v>558.63999999999851</v>
      </c>
      <c r="W2879" s="2">
        <f ca="1">IFERROR(SUM(OFFSET(O2879,0,0,-计算结果!$B$18,1)),SUM(OFFSET(O2879,0,0,-ROW(),1)))</f>
        <v>539.57999999999902</v>
      </c>
      <c r="X2879" s="2">
        <f ca="1">IFERROR(SUM(OFFSET(P2879,0,0,-计算结果!$B$18,1)),SUM(OFFSET(P2879,0,0,-ROW(),1)))</f>
        <v>556.68499999999949</v>
      </c>
      <c r="Y2879" s="2">
        <f ca="1">IFERROR(SUM(OFFSET(Q2879,0,0,-计算结果!$B$18,1)),SUM(OFFSET(Q2879,0,0,-ROW(),1)))</f>
        <v>540.21249999999827</v>
      </c>
      <c r="Z2879" s="2">
        <f ca="1">IFERROR(SUM(OFFSET(R2879,0,0,-计算结果!$B$18,1)),SUM(OFFSET(R2879,0,0,-ROW(),1)))</f>
        <v>512.59999999999945</v>
      </c>
      <c r="AA2879" s="2">
        <f ca="1">IFERROR(SUM(OFFSET(S2879,0,0,-计算结果!$B$18,1)),SUM(OFFSET(S2879,0,0,-ROW(),1)))</f>
        <v>531.65999999999894</v>
      </c>
      <c r="AB2879" s="2">
        <f ca="1">IFERROR(SUM(OFFSET(T2879,0,0,-计算结果!$B$18,1)),SUM(OFFSET(T2879,0,0,-ROW(),1)))</f>
        <v>514.55499999999847</v>
      </c>
      <c r="AC2879" s="2">
        <f t="shared" ca="1" si="853"/>
        <v>0.98299743156628439</v>
      </c>
      <c r="AD2879" s="2">
        <f t="shared" ca="1" si="854"/>
        <v>1.0898166211470914</v>
      </c>
      <c r="AE2879" s="2">
        <f t="shared" ca="1" si="855"/>
        <v>1.0148967385170975</v>
      </c>
      <c r="AF2879" s="2">
        <f t="shared" ca="1" si="856"/>
        <v>1.0818765729611046</v>
      </c>
      <c r="AG2879" s="4" t="str">
        <f ca="1">IF(AND(AC2879&lt;计算结果!$B$19,AD2879&lt;计算结果!$B$19,AE2879&lt;计算结果!$B$19,AF2879&lt;计算结果!$B$19),"买",IF(AND(AC2879&gt;计算结果!$B$20,AD2879&gt;计算结果!$B$20,AE2879&gt;计算结果!$B$20,AF2879&gt;计算结果!$B$20),"卖",AG2878))</f>
        <v>卖</v>
      </c>
      <c r="AH2879" s="4" t="str">
        <f t="shared" ca="1" si="857"/>
        <v/>
      </c>
      <c r="AI2879" s="3">
        <f ca="1">IF(AG2878="买",E2879/E2878-1,0)-IF(AH2879=1,计算结果!B$17,0)</f>
        <v>0</v>
      </c>
      <c r="AJ2879" s="2">
        <f t="shared" ca="1" si="858"/>
        <v>1.5380098079150362</v>
      </c>
      <c r="AK2879" s="3">
        <f ca="1">1-AJ2879/MAX(AJ$2:AJ2879)</f>
        <v>0</v>
      </c>
    </row>
    <row r="2880" spans="1:37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6">
        <v>133277401088</v>
      </c>
      <c r="G2880" s="3">
        <f t="shared" si="844"/>
        <v>1.1201741697857148E-2</v>
      </c>
      <c r="H2880" s="3">
        <f>1-E2880/MAX(E$2:E2880)</f>
        <v>0.42309092765262368</v>
      </c>
      <c r="I2880" s="22">
        <f t="shared" si="845"/>
        <v>3389.7874999999999</v>
      </c>
      <c r="J2880" s="22">
        <f t="shared" si="846"/>
        <v>3385.8625000000002</v>
      </c>
      <c r="K2880" s="22">
        <f t="shared" si="847"/>
        <v>3389.5133333333338</v>
      </c>
      <c r="L2880" s="22">
        <f t="shared" si="848"/>
        <v>3388.9650000000001</v>
      </c>
      <c r="M2880" s="2">
        <f t="shared" si="859"/>
        <v>52.699999999999818</v>
      </c>
      <c r="N2880" s="2">
        <f t="shared" si="860"/>
        <v>48.312500000000455</v>
      </c>
      <c r="O2880" s="2">
        <f t="shared" si="861"/>
        <v>53.610000000000127</v>
      </c>
      <c r="P2880" s="2">
        <f t="shared" si="862"/>
        <v>55.429999999999836</v>
      </c>
      <c r="Q2880" s="2">
        <f t="shared" si="849"/>
        <v>-24.589999999999691</v>
      </c>
      <c r="R2880" s="2">
        <f t="shared" si="850"/>
        <v>-20.202500000000327</v>
      </c>
      <c r="S2880" s="2">
        <f t="shared" si="851"/>
        <v>-25.5</v>
      </c>
      <c r="T2880" s="2">
        <f t="shared" si="852"/>
        <v>-27.319999999999709</v>
      </c>
      <c r="U2880" s="2">
        <f ca="1">IFERROR(SUM(OFFSET(M2880,0,0,-计算结果!$B$18,1)),SUM(OFFSET(M2880,0,0,-ROW(),1)))</f>
        <v>558.87999999999965</v>
      </c>
      <c r="V2880" s="2">
        <f ca="1">IFERROR(SUM(OFFSET(N2880,0,0,-计算结果!$B$18,1)),SUM(OFFSET(N2880,0,0,-ROW(),1)))</f>
        <v>582.43749999999955</v>
      </c>
      <c r="W2880" s="2">
        <f ca="1">IFERROR(SUM(OFFSET(O2880,0,0,-计算结果!$B$18,1)),SUM(OFFSET(O2880,0,0,-ROW(),1)))</f>
        <v>569.48333333333267</v>
      </c>
      <c r="X2880" s="2">
        <f ca="1">IFERROR(SUM(OFFSET(P2880,0,0,-计算结果!$B$18,1)),SUM(OFFSET(P2880,0,0,-ROW(),1)))</f>
        <v>590.6899999999996</v>
      </c>
      <c r="Y2880" s="2">
        <f ca="1">IFERROR(SUM(OFFSET(Q2880,0,0,-计算结果!$B$18,1)),SUM(OFFSET(Q2880,0,0,-ROW(),1)))</f>
        <v>492.64999999999873</v>
      </c>
      <c r="Z2880" s="2">
        <f ca="1">IFERROR(SUM(OFFSET(R2880,0,0,-计算结果!$B$18,1)),SUM(OFFSET(R2880,0,0,-ROW(),1)))</f>
        <v>469.09249999999884</v>
      </c>
      <c r="AA2880" s="2">
        <f ca="1">IFERROR(SUM(OFFSET(S2880,0,0,-计算结果!$B$18,1)),SUM(OFFSET(S2880,0,0,-ROW(),1)))</f>
        <v>482.04666666666571</v>
      </c>
      <c r="AB2880" s="2">
        <f ca="1">IFERROR(SUM(OFFSET(T2880,0,0,-计算结果!$B$18,1)),SUM(OFFSET(T2880,0,0,-ROW(),1)))</f>
        <v>460.83999999999878</v>
      </c>
      <c r="AC2880" s="2">
        <f t="shared" ca="1" si="853"/>
        <v>1.1344362123211227</v>
      </c>
      <c r="AD2880" s="2">
        <f t="shared" ca="1" si="854"/>
        <v>1.2416261185160731</v>
      </c>
      <c r="AE2880" s="2">
        <f t="shared" ca="1" si="855"/>
        <v>1.1813863111455332</v>
      </c>
      <c r="AF2880" s="2">
        <f t="shared" ca="1" si="856"/>
        <v>1.2817680756878769</v>
      </c>
      <c r="AG2880" s="4" t="str">
        <f ca="1">IF(AND(AC2880&lt;计算结果!$B$19,AD2880&lt;计算结果!$B$19,AE2880&lt;计算结果!$B$19,AF2880&lt;计算结果!$B$19),"买",IF(AND(AC2880&gt;计算结果!$B$20,AD2880&gt;计算结果!$B$20,AE2880&gt;计算结果!$B$20,AF2880&gt;计算结果!$B$20),"卖",AG2879))</f>
        <v>卖</v>
      </c>
      <c r="AH2880" s="4" t="str">
        <f t="shared" ca="1" si="857"/>
        <v/>
      </c>
      <c r="AI2880" s="3">
        <f ca="1">IF(AG2879="买",E2880/E2879-1,0)-IF(AH2880=1,计算结果!B$17,0)</f>
        <v>0</v>
      </c>
      <c r="AJ2880" s="2">
        <f t="shared" ca="1" si="858"/>
        <v>1.5380098079150362</v>
      </c>
      <c r="AK2880" s="3">
        <f ca="1">1-AJ2880/MAX(AJ$2:AJ2880)</f>
        <v>0</v>
      </c>
    </row>
    <row r="2881" spans="1:37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6">
        <v>190647271424</v>
      </c>
      <c r="G2881" s="3">
        <f t="shared" si="844"/>
        <v>7.8481453189838124E-3</v>
      </c>
      <c r="H2881" s="3">
        <f>1-E2881/MAX(E$2:E2881)</f>
        <v>0.41856326141700129</v>
      </c>
      <c r="I2881" s="22">
        <f t="shared" si="845"/>
        <v>3410</v>
      </c>
      <c r="J2881" s="22">
        <f t="shared" si="846"/>
        <v>3402.6824999999999</v>
      </c>
      <c r="K2881" s="22">
        <f t="shared" si="847"/>
        <v>3407.5933333333328</v>
      </c>
      <c r="L2881" s="22">
        <f t="shared" si="848"/>
        <v>3402.7799999999997</v>
      </c>
      <c r="M2881" s="2">
        <f t="shared" si="859"/>
        <v>32.882500000000164</v>
      </c>
      <c r="N2881" s="2">
        <f t="shared" si="860"/>
        <v>36.807499999999891</v>
      </c>
      <c r="O2881" s="2">
        <f t="shared" si="861"/>
        <v>33.156666666666297</v>
      </c>
      <c r="P2881" s="2">
        <f t="shared" si="862"/>
        <v>33.704999999999927</v>
      </c>
      <c r="Q2881" s="2">
        <f t="shared" si="849"/>
        <v>6.8975000000000364</v>
      </c>
      <c r="R2881" s="2">
        <f t="shared" si="850"/>
        <v>2.9725000000003092</v>
      </c>
      <c r="S2881" s="2">
        <f t="shared" si="851"/>
        <v>6.6233333333339033</v>
      </c>
      <c r="T2881" s="2">
        <f t="shared" si="852"/>
        <v>6.0750000000002728</v>
      </c>
      <c r="U2881" s="2">
        <f ca="1">IFERROR(SUM(OFFSET(M2881,0,0,-计算结果!$B$18,1)),SUM(OFFSET(M2881,0,0,-ROW(),1)))</f>
        <v>567.73749999999973</v>
      </c>
      <c r="V2881" s="2">
        <f ca="1">IFERROR(SUM(OFFSET(N2881,0,0,-计算结果!$B$18,1)),SUM(OFFSET(N2881,0,0,-ROW(),1)))</f>
        <v>590.0674999999992</v>
      </c>
      <c r="W2881" s="2">
        <f ca="1">IFERROR(SUM(OFFSET(O2881,0,0,-计算结果!$B$18,1)),SUM(OFFSET(O2881,0,0,-ROW(),1)))</f>
        <v>575.51666666666506</v>
      </c>
      <c r="X2881" s="2">
        <f ca="1">IFERROR(SUM(OFFSET(P2881,0,0,-计算结果!$B$18,1)),SUM(OFFSET(P2881,0,0,-ROW(),1)))</f>
        <v>591.07499999999936</v>
      </c>
      <c r="Y2881" s="2">
        <f ca="1">IFERROR(SUM(OFFSET(Q2881,0,0,-计算结果!$B$18,1)),SUM(OFFSET(Q2881,0,0,-ROW(),1)))</f>
        <v>503.96249999999873</v>
      </c>
      <c r="Z2881" s="2">
        <f ca="1">IFERROR(SUM(OFFSET(R2881,0,0,-计算结果!$B$18,1)),SUM(OFFSET(R2881,0,0,-ROW(),1)))</f>
        <v>481.63249999999925</v>
      </c>
      <c r="AA2881" s="2">
        <f ca="1">IFERROR(SUM(OFFSET(S2881,0,0,-计算结果!$B$18,1)),SUM(OFFSET(S2881,0,0,-ROW(),1)))</f>
        <v>496.18333333333339</v>
      </c>
      <c r="AB2881" s="2">
        <f ca="1">IFERROR(SUM(OFFSET(T2881,0,0,-计算结果!$B$18,1)),SUM(OFFSET(T2881,0,0,-ROW(),1)))</f>
        <v>480.62499999999909</v>
      </c>
      <c r="AC2881" s="2">
        <f t="shared" ca="1" si="853"/>
        <v>1.1265471141205965</v>
      </c>
      <c r="AD2881" s="2">
        <f t="shared" ca="1" si="854"/>
        <v>1.2251405376505948</v>
      </c>
      <c r="AE2881" s="2">
        <f t="shared" ca="1" si="855"/>
        <v>1.1598871384904739</v>
      </c>
      <c r="AF2881" s="2">
        <f t="shared" ca="1" si="856"/>
        <v>1.2298049414824457</v>
      </c>
      <c r="AG2881" s="4" t="str">
        <f ca="1">IF(AND(AC2881&lt;计算结果!$B$19,AD2881&lt;计算结果!$B$19,AE2881&lt;计算结果!$B$19,AF2881&lt;计算结果!$B$19),"买",IF(AND(AC2881&gt;计算结果!$B$20,AD2881&gt;计算结果!$B$20,AE2881&gt;计算结果!$B$20,AF2881&gt;计算结果!$B$20),"卖",AG2880))</f>
        <v>卖</v>
      </c>
      <c r="AH2881" s="4" t="str">
        <f t="shared" ca="1" si="857"/>
        <v/>
      </c>
      <c r="AI2881" s="3">
        <f ca="1">IF(AG2880="买",E2881/E2880-1,0)-IF(AH2881=1,计算结果!B$17,0)</f>
        <v>0</v>
      </c>
      <c r="AJ2881" s="2">
        <f t="shared" ca="1" si="858"/>
        <v>1.5380098079150362</v>
      </c>
      <c r="AK2881" s="3">
        <f ca="1">1-AJ2881/MAX(AJ$2:AJ2881)</f>
        <v>0</v>
      </c>
    </row>
    <row r="2882" spans="1:37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6">
        <v>208353312768</v>
      </c>
      <c r="G2882" s="3">
        <f t="shared" si="844"/>
        <v>3.8130410099437295E-3</v>
      </c>
      <c r="H2882" s="3">
        <f>1-E2882/MAX(E$2:E2882)</f>
        <v>0.41634621928809634</v>
      </c>
      <c r="I2882" s="22">
        <f t="shared" si="845"/>
        <v>3430.3149999999996</v>
      </c>
      <c r="J2882" s="22">
        <f t="shared" si="846"/>
        <v>3425.0574999999999</v>
      </c>
      <c r="K2882" s="22">
        <f t="shared" si="847"/>
        <v>3430.3366666666666</v>
      </c>
      <c r="L2882" s="22">
        <f t="shared" si="848"/>
        <v>3430.38</v>
      </c>
      <c r="M2882" s="2">
        <f t="shared" si="859"/>
        <v>42.619999999999891</v>
      </c>
      <c r="N2882" s="2">
        <f t="shared" si="860"/>
        <v>49.9375</v>
      </c>
      <c r="O2882" s="2">
        <f t="shared" si="861"/>
        <v>45.026666666667097</v>
      </c>
      <c r="P2882" s="2">
        <f t="shared" si="862"/>
        <v>49.840000000000146</v>
      </c>
      <c r="Q2882" s="2">
        <f t="shared" si="849"/>
        <v>1.8600000000001273</v>
      </c>
      <c r="R2882" s="2">
        <f t="shared" si="850"/>
        <v>-5.4574999999999818</v>
      </c>
      <c r="S2882" s="2">
        <f t="shared" si="851"/>
        <v>-0.54666666666707897</v>
      </c>
      <c r="T2882" s="2">
        <f t="shared" si="852"/>
        <v>-5.3600000000001273</v>
      </c>
      <c r="U2882" s="2">
        <f ca="1">IFERROR(SUM(OFFSET(M2882,0,0,-计算结果!$B$18,1)),SUM(OFFSET(M2882,0,0,-ROW(),1)))</f>
        <v>611.14499999999953</v>
      </c>
      <c r="V2882" s="2">
        <f ca="1">IFERROR(SUM(OFFSET(N2882,0,0,-计算结果!$B$18,1)),SUM(OFFSET(N2882,0,0,-ROW(),1)))</f>
        <v>641.60499999999911</v>
      </c>
      <c r="W2882" s="2">
        <f ca="1">IFERROR(SUM(OFFSET(O2882,0,0,-计算结果!$B$18,1)),SUM(OFFSET(O2882,0,0,-ROW(),1)))</f>
        <v>622.45333333333201</v>
      </c>
      <c r="X2882" s="2">
        <f ca="1">IFERROR(SUM(OFFSET(P2882,0,0,-计算结果!$B$18,1)),SUM(OFFSET(P2882,0,0,-ROW(),1)))</f>
        <v>645.06999999999971</v>
      </c>
      <c r="Y2882" s="2">
        <f ca="1">IFERROR(SUM(OFFSET(Q2882,0,0,-计算结果!$B$18,1)),SUM(OFFSET(Q2882,0,0,-ROW(),1)))</f>
        <v>489.86499999999887</v>
      </c>
      <c r="Z2882" s="2">
        <f ca="1">IFERROR(SUM(OFFSET(R2882,0,0,-计算结果!$B$18,1)),SUM(OFFSET(R2882,0,0,-ROW(),1)))</f>
        <v>459.40499999999929</v>
      </c>
      <c r="AA2882" s="2">
        <f ca="1">IFERROR(SUM(OFFSET(S2882,0,0,-计算结果!$B$18,1)),SUM(OFFSET(S2882,0,0,-ROW(),1)))</f>
        <v>478.55666666666639</v>
      </c>
      <c r="AB2882" s="2">
        <f ca="1">IFERROR(SUM(OFFSET(T2882,0,0,-计算结果!$B$18,1)),SUM(OFFSET(T2882,0,0,-ROW(),1)))</f>
        <v>455.93999999999869</v>
      </c>
      <c r="AC2882" s="2">
        <f t="shared" ca="1" si="853"/>
        <v>1.247578414461129</v>
      </c>
      <c r="AD2882" s="2">
        <f t="shared" ca="1" si="854"/>
        <v>1.3965999499352426</v>
      </c>
      <c r="AE2882" s="2">
        <f t="shared" ca="1" si="855"/>
        <v>1.3006888769703324</v>
      </c>
      <c r="AF2882" s="2">
        <f t="shared" ca="1" si="856"/>
        <v>1.414813352634122</v>
      </c>
      <c r="AG2882" s="4" t="str">
        <f ca="1">IF(AND(AC2882&lt;计算结果!$B$19,AD2882&lt;计算结果!$B$19,AE2882&lt;计算结果!$B$19,AF2882&lt;计算结果!$B$19),"买",IF(AND(AC2882&gt;计算结果!$B$20,AD2882&gt;计算结果!$B$20,AE2882&gt;计算结果!$B$20,AF2882&gt;计算结果!$B$20),"卖",AG2881))</f>
        <v>卖</v>
      </c>
      <c r="AH2882" s="4" t="str">
        <f t="shared" ca="1" si="857"/>
        <v/>
      </c>
      <c r="AI2882" s="3">
        <f ca="1">IF(AG2881="买",E2882/E2881-1,0)-IF(AH2882=1,计算结果!B$17,0)</f>
        <v>0</v>
      </c>
      <c r="AJ2882" s="2">
        <f t="shared" ca="1" si="858"/>
        <v>1.5380098079150362</v>
      </c>
      <c r="AK2882" s="3">
        <f ca="1">1-AJ2882/MAX(AJ$2:AJ2882)</f>
        <v>0</v>
      </c>
    </row>
    <row r="2883" spans="1:37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6">
        <v>135206772736</v>
      </c>
      <c r="G2883" s="3">
        <f t="shared" ref="G2883:G2891" si="863">E2883/E2882-1</f>
        <v>-1.1077909773338224E-4</v>
      </c>
      <c r="H2883" s="3">
        <f>1-E2883/MAX(E$2:E2883)</f>
        <v>0.4164108759273123</v>
      </c>
      <c r="I2883" s="22">
        <f t="shared" si="845"/>
        <v>3427.6624999999999</v>
      </c>
      <c r="J2883" s="22">
        <f t="shared" si="846"/>
        <v>3427.4124999999995</v>
      </c>
      <c r="K2883" s="22">
        <f t="shared" si="847"/>
        <v>3426.9266666666663</v>
      </c>
      <c r="L2883" s="22">
        <f t="shared" si="848"/>
        <v>3425.4549999999999</v>
      </c>
      <c r="M2883" s="2">
        <f t="shared" si="859"/>
        <v>4.6050000000004729</v>
      </c>
      <c r="N2883" s="2">
        <f t="shared" si="860"/>
        <v>9.8625000000001819</v>
      </c>
      <c r="O2883" s="2">
        <f t="shared" si="861"/>
        <v>4.5833333333334849</v>
      </c>
      <c r="P2883" s="2">
        <f t="shared" si="862"/>
        <v>4.5399999999999636</v>
      </c>
      <c r="Q2883" s="2">
        <f t="shared" si="849"/>
        <v>14.324999999999818</v>
      </c>
      <c r="R2883" s="2">
        <f t="shared" si="850"/>
        <v>9.0675000000001091</v>
      </c>
      <c r="S2883" s="2">
        <f t="shared" si="851"/>
        <v>14.346666666666806</v>
      </c>
      <c r="T2883" s="2">
        <f t="shared" si="852"/>
        <v>14.390000000000327</v>
      </c>
      <c r="U2883" s="2">
        <f ca="1">IFERROR(SUM(OFFSET(M2883,0,0,-计算结果!$B$18,1)),SUM(OFFSET(M2883,0,0,-ROW(),1)))</f>
        <v>608.48750000000018</v>
      </c>
      <c r="V2883" s="2">
        <f ca="1">IFERROR(SUM(OFFSET(N2883,0,0,-计算结果!$B$18,1)),SUM(OFFSET(N2883,0,0,-ROW(),1)))</f>
        <v>643.8174999999992</v>
      </c>
      <c r="W2883" s="2">
        <f ca="1">IFERROR(SUM(OFFSET(O2883,0,0,-计算结果!$B$18,1)),SUM(OFFSET(O2883,0,0,-ROW(),1)))</f>
        <v>619.14999999999918</v>
      </c>
      <c r="X2883" s="2">
        <f ca="1">IFERROR(SUM(OFFSET(P2883,0,0,-计算结果!$B$18,1)),SUM(OFFSET(P2883,0,0,-ROW(),1)))</f>
        <v>640.47499999999991</v>
      </c>
      <c r="Y2883" s="2">
        <f ca="1">IFERROR(SUM(OFFSET(Q2883,0,0,-计算结果!$B$18,1)),SUM(OFFSET(Q2883,0,0,-ROW(),1)))</f>
        <v>484.54249999999865</v>
      </c>
      <c r="Z2883" s="2">
        <f ca="1">IFERROR(SUM(OFFSET(R2883,0,0,-计算结果!$B$18,1)),SUM(OFFSET(R2883,0,0,-ROW(),1)))</f>
        <v>449.21249999999964</v>
      </c>
      <c r="AA2883" s="2">
        <f ca="1">IFERROR(SUM(OFFSET(S2883,0,0,-计算结果!$B$18,1)),SUM(OFFSET(S2883,0,0,-ROW(),1)))</f>
        <v>473.87999999999965</v>
      </c>
      <c r="AB2883" s="2">
        <f ca="1">IFERROR(SUM(OFFSET(T2883,0,0,-计算结果!$B$18,1)),SUM(OFFSET(T2883,0,0,-ROW(),1)))</f>
        <v>452.55499999999893</v>
      </c>
      <c r="AC2883" s="2">
        <f t="shared" ca="1" si="853"/>
        <v>1.255797995015921</v>
      </c>
      <c r="AD2883" s="2">
        <f t="shared" ca="1" si="854"/>
        <v>1.4332136794946706</v>
      </c>
      <c r="AE2883" s="2">
        <f t="shared" ca="1" si="855"/>
        <v>1.3065544019583009</v>
      </c>
      <c r="AF2883" s="2">
        <f t="shared" ca="1" si="856"/>
        <v>1.4152423462341626</v>
      </c>
      <c r="AG2883" s="4" t="str">
        <f ca="1">IF(AND(AC2883&lt;计算结果!$B$19,AD2883&lt;计算结果!$B$19,AE2883&lt;计算结果!$B$19,AF2883&lt;计算结果!$B$19),"买",IF(AND(AC2883&gt;计算结果!$B$20,AD2883&gt;计算结果!$B$20,AE2883&gt;计算结果!$B$20,AF2883&gt;计算结果!$B$20),"卖",AG2882))</f>
        <v>卖</v>
      </c>
      <c r="AH2883" s="4" t="str">
        <f t="shared" ca="1" si="857"/>
        <v/>
      </c>
      <c r="AI2883" s="3">
        <f ca="1">IF(AG2882="买",E2883/E2882-1,0)-IF(AH2883=1,计算结果!B$17,0)</f>
        <v>0</v>
      </c>
      <c r="AJ2883" s="2">
        <f t="shared" ca="1" si="858"/>
        <v>1.5380098079150362</v>
      </c>
      <c r="AK2883" s="3">
        <f ca="1">1-AJ2883/MAX(AJ$2:AJ2883)</f>
        <v>0</v>
      </c>
    </row>
    <row r="2884" spans="1:37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6">
        <v>128944603136</v>
      </c>
      <c r="G2884" s="3">
        <f t="shared" si="863"/>
        <v>-8.1635747127384306E-5</v>
      </c>
      <c r="H2884" s="3">
        <f>1-E2884/MAX(E$2:E2884)</f>
        <v>0.41645851766147146</v>
      </c>
      <c r="I2884" s="22">
        <f t="shared" ref="I2884:I2891" si="864">(2*E2884+C2884+D2884)/4</f>
        <v>3428.5149999999999</v>
      </c>
      <c r="J2884" s="22">
        <f t="shared" ref="J2884:J2891" si="865">AVERAGE(B2884:E2884)</f>
        <v>3429.2249999999999</v>
      </c>
      <c r="K2884" s="22">
        <f t="shared" ref="K2884:K2891" si="866">AVERAGE(C2884:E2884)</f>
        <v>3428.1566666666663</v>
      </c>
      <c r="L2884" s="22">
        <f t="shared" ref="L2884:L2891" si="867">AVERAGE(C2884:D2884)</f>
        <v>3427.4399999999996</v>
      </c>
      <c r="M2884" s="2">
        <f t="shared" si="859"/>
        <v>7.9774999999999636</v>
      </c>
      <c r="N2884" s="2">
        <f t="shared" si="860"/>
        <v>8.2275000000004184</v>
      </c>
      <c r="O2884" s="2">
        <f t="shared" si="861"/>
        <v>8.7133333333335941</v>
      </c>
      <c r="P2884" s="2">
        <f t="shared" si="862"/>
        <v>10.184999999999945</v>
      </c>
      <c r="Q2884" s="2">
        <f t="shared" ref="Q2884:Q2891" si="868">I2883-$D2884</f>
        <v>8.4225000000001273</v>
      </c>
      <c r="R2884" s="2">
        <f t="shared" ref="R2884:R2891" si="869">J2883-$D2884</f>
        <v>8.1724999999996726</v>
      </c>
      <c r="S2884" s="2">
        <f t="shared" ref="S2884:S2891" si="870">K2883-$D2884</f>
        <v>7.6866666666664969</v>
      </c>
      <c r="T2884" s="2">
        <f t="shared" ref="T2884:T2891" si="871">L2883-$D2884</f>
        <v>6.2150000000001455</v>
      </c>
      <c r="U2884" s="2">
        <f ca="1">IFERROR(SUM(OFFSET(M2884,0,0,-计算结果!$B$18,1)),SUM(OFFSET(M2884,0,0,-ROW(),1)))</f>
        <v>664.51250000000027</v>
      </c>
      <c r="V2884" s="2">
        <f ca="1">IFERROR(SUM(OFFSET(N2884,0,0,-计算结果!$B$18,1)),SUM(OFFSET(N2884,0,0,-ROW(),1)))</f>
        <v>705.42500000000018</v>
      </c>
      <c r="W2884" s="2">
        <f ca="1">IFERROR(SUM(OFFSET(O2884,0,0,-计算结果!$B$18,1)),SUM(OFFSET(O2884,0,0,-ROW(),1)))</f>
        <v>678.15333333333274</v>
      </c>
      <c r="X2884" s="2">
        <f ca="1">IFERROR(SUM(OFFSET(P2884,0,0,-计算结果!$B$18,1)),SUM(OFFSET(P2884,0,0,-ROW(),1)))</f>
        <v>705.43499999999995</v>
      </c>
      <c r="Y2884" s="2">
        <f ca="1">IFERROR(SUM(OFFSET(Q2884,0,0,-计算结果!$B$18,1)),SUM(OFFSET(Q2884,0,0,-ROW(),1)))</f>
        <v>402.76749999999902</v>
      </c>
      <c r="Z2884" s="2">
        <f ca="1">IFERROR(SUM(OFFSET(R2884,0,0,-计算结果!$B$18,1)),SUM(OFFSET(R2884,0,0,-ROW(),1)))</f>
        <v>361.85499999999911</v>
      </c>
      <c r="AA2884" s="2">
        <f ca="1">IFERROR(SUM(OFFSET(S2884,0,0,-计算结果!$B$18,1)),SUM(OFFSET(S2884,0,0,-ROW(),1)))</f>
        <v>389.12666666666655</v>
      </c>
      <c r="AB2884" s="2">
        <f ca="1">IFERROR(SUM(OFFSET(T2884,0,0,-计算结果!$B$18,1)),SUM(OFFSET(T2884,0,0,-ROW(),1)))</f>
        <v>361.84499999999935</v>
      </c>
      <c r="AC2884" s="2">
        <f t="shared" ref="AC2884:AC2891" ca="1" si="872">U2884/Y2884</f>
        <v>1.6498662379660769</v>
      </c>
      <c r="AD2884" s="2">
        <f t="shared" ref="AD2884:AD2891" ca="1" si="873">V2884/Z2884</f>
        <v>1.9494687098423455</v>
      </c>
      <c r="AE2884" s="2">
        <f t="shared" ref="AE2884:AE2891" ca="1" si="874">W2884/AA2884</f>
        <v>1.7427572855454083</v>
      </c>
      <c r="AF2884" s="2">
        <f t="shared" ref="AF2884:AF2891" ca="1" si="875">X2884/AB2884</f>
        <v>1.9495502217800473</v>
      </c>
      <c r="AG2884" s="4" t="str">
        <f ca="1">IF(AND(AC2884&lt;计算结果!$B$19,AD2884&lt;计算结果!$B$19,AE2884&lt;计算结果!$B$19,AF2884&lt;计算结果!$B$19),"买",IF(AND(AC2884&gt;计算结果!$B$20,AD2884&gt;计算结果!$B$20,AE2884&gt;计算结果!$B$20,AF2884&gt;计算结果!$B$20),"卖",AG2883))</f>
        <v>卖</v>
      </c>
      <c r="AH2884" s="4" t="str">
        <f t="shared" ref="AH2884:AH2891" ca="1" si="876">IF(AG2883&lt;&gt;AG2884,1,"")</f>
        <v/>
      </c>
      <c r="AI2884" s="3">
        <f ca="1">IF(AG2883="买",E2884/E2883-1,0)-IF(AH2884=1,计算结果!B$17,0)</f>
        <v>0</v>
      </c>
      <c r="AJ2884" s="2">
        <f t="shared" ref="AJ2884:AJ2891" ca="1" si="877">IFERROR(AJ2883*(1+AI2884),AJ2883)</f>
        <v>1.5380098079150362</v>
      </c>
      <c r="AK2884" s="3">
        <f ca="1">1-AJ2884/MAX(AJ$2:AJ2884)</f>
        <v>0</v>
      </c>
    </row>
    <row r="2885" spans="1:37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6">
        <v>121576882176</v>
      </c>
      <c r="G2885" s="3">
        <f t="shared" si="863"/>
        <v>2.0235654990830021E-3</v>
      </c>
      <c r="H2885" s="3">
        <f>1-E2885/MAX(E$2:E2885)</f>
        <v>0.41527768325052739</v>
      </c>
      <c r="I2885" s="22">
        <f t="shared" si="864"/>
        <v>3430.9025000000001</v>
      </c>
      <c r="J2885" s="22">
        <f t="shared" si="865"/>
        <v>3427.6375000000003</v>
      </c>
      <c r="K2885" s="22">
        <f t="shared" si="866"/>
        <v>3429.0266666666666</v>
      </c>
      <c r="L2885" s="22">
        <f t="shared" si="867"/>
        <v>3425.2750000000001</v>
      </c>
      <c r="M2885" s="2">
        <f t="shared" si="859"/>
        <v>9.1550000000002001</v>
      </c>
      <c r="N2885" s="2">
        <f t="shared" si="860"/>
        <v>8.4450000000001637</v>
      </c>
      <c r="O2885" s="2">
        <f t="shared" si="861"/>
        <v>9.513333333333776</v>
      </c>
      <c r="P2885" s="2">
        <f t="shared" si="862"/>
        <v>10.230000000000473</v>
      </c>
      <c r="Q2885" s="2">
        <f t="shared" si="868"/>
        <v>15.634999999999764</v>
      </c>
      <c r="R2885" s="2">
        <f t="shared" si="869"/>
        <v>16.3449999999998</v>
      </c>
      <c r="S2885" s="2">
        <f t="shared" si="870"/>
        <v>15.276666666666188</v>
      </c>
      <c r="T2885" s="2">
        <f t="shared" si="871"/>
        <v>14.559999999999491</v>
      </c>
      <c r="U2885" s="2">
        <f ca="1">IFERROR(SUM(OFFSET(M2885,0,0,-计算结果!$B$18,1)),SUM(OFFSET(M2885,0,0,-ROW(),1)))</f>
        <v>663.57000000000062</v>
      </c>
      <c r="V2885" s="2">
        <f ca="1">IFERROR(SUM(OFFSET(N2885,0,0,-计算结果!$B$18,1)),SUM(OFFSET(N2885,0,0,-ROW(),1)))</f>
        <v>706.0900000000006</v>
      </c>
      <c r="W2885" s="2">
        <f ca="1">IFERROR(SUM(OFFSET(O2885,0,0,-计算结果!$B$18,1)),SUM(OFFSET(O2885,0,0,-ROW(),1)))</f>
        <v>676.40999999999985</v>
      </c>
      <c r="X2885" s="2">
        <f ca="1">IFERROR(SUM(OFFSET(P2885,0,0,-计算结果!$B$18,1)),SUM(OFFSET(P2885,0,0,-ROW(),1)))</f>
        <v>702.0900000000006</v>
      </c>
      <c r="Y2885" s="2">
        <f ca="1">IFERROR(SUM(OFFSET(Q2885,0,0,-计算结果!$B$18,1)),SUM(OFFSET(Q2885,0,0,-ROW(),1)))</f>
        <v>405.66999999999871</v>
      </c>
      <c r="Z2885" s="2">
        <f ca="1">IFERROR(SUM(OFFSET(R2885,0,0,-计算结果!$B$18,1)),SUM(OFFSET(R2885,0,0,-ROW(),1)))</f>
        <v>363.14999999999873</v>
      </c>
      <c r="AA2885" s="2">
        <f ca="1">IFERROR(SUM(OFFSET(S2885,0,0,-计算结果!$B$18,1)),SUM(OFFSET(S2885,0,0,-ROW(),1)))</f>
        <v>392.82999999999947</v>
      </c>
      <c r="AB2885" s="2">
        <f ca="1">IFERROR(SUM(OFFSET(T2885,0,0,-计算结果!$B$18,1)),SUM(OFFSET(T2885,0,0,-ROW(),1)))</f>
        <v>367.14999999999873</v>
      </c>
      <c r="AC2885" s="2">
        <f t="shared" ca="1" si="872"/>
        <v>1.6357384080656758</v>
      </c>
      <c r="AD2885" s="2">
        <f t="shared" ca="1" si="873"/>
        <v>1.944348065537665</v>
      </c>
      <c r="AE2885" s="2">
        <f t="shared" ca="1" si="874"/>
        <v>1.7218898760278003</v>
      </c>
      <c r="AF2885" s="2">
        <f t="shared" ca="1" si="875"/>
        <v>1.9122701892959364</v>
      </c>
      <c r="AG2885" s="4" t="str">
        <f ca="1">IF(AND(AC2885&lt;计算结果!$B$19,AD2885&lt;计算结果!$B$19,AE2885&lt;计算结果!$B$19,AF2885&lt;计算结果!$B$19),"买",IF(AND(AC2885&gt;计算结果!$B$20,AD2885&gt;计算结果!$B$20,AE2885&gt;计算结果!$B$20,AF2885&gt;计算结果!$B$20),"卖",AG2884))</f>
        <v>卖</v>
      </c>
      <c r="AH2885" s="4" t="str">
        <f t="shared" ca="1" si="876"/>
        <v/>
      </c>
      <c r="AI2885" s="3">
        <f ca="1">IF(AG2884="买",E2885/E2884-1,0)-IF(AH2885=1,计算结果!B$17,0)</f>
        <v>0</v>
      </c>
      <c r="AJ2885" s="2">
        <f t="shared" ca="1" si="877"/>
        <v>1.5380098079150362</v>
      </c>
      <c r="AK2885" s="3">
        <f ca="1">1-AJ2885/MAX(AJ$2:AJ2885)</f>
        <v>0</v>
      </c>
    </row>
    <row r="2886" spans="1:37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6">
        <v>117345607680</v>
      </c>
      <c r="G2886" s="3">
        <f t="shared" si="863"/>
        <v>-5.5492022476161251E-3</v>
      </c>
      <c r="H2886" s="3">
        <f>1-E2886/MAX(E$2:E2886)</f>
        <v>0.41852242564486486</v>
      </c>
      <c r="I2886" s="22">
        <f t="shared" si="864"/>
        <v>3422.8275000000003</v>
      </c>
      <c r="J2886" s="22">
        <f t="shared" si="865"/>
        <v>3427.835</v>
      </c>
      <c r="K2886" s="22">
        <f t="shared" si="866"/>
        <v>3424.6166666666663</v>
      </c>
      <c r="L2886" s="22">
        <f t="shared" si="867"/>
        <v>3428.1949999999997</v>
      </c>
      <c r="M2886" s="2">
        <f t="shared" si="859"/>
        <v>12.217499999999745</v>
      </c>
      <c r="N2886" s="2">
        <f t="shared" si="860"/>
        <v>15.482499999999618</v>
      </c>
      <c r="O2886" s="2">
        <f t="shared" si="861"/>
        <v>14.093333333333248</v>
      </c>
      <c r="P2886" s="2">
        <f t="shared" si="862"/>
        <v>17.8449999999998</v>
      </c>
      <c r="Q2886" s="2">
        <f t="shared" si="868"/>
        <v>17.632500000000164</v>
      </c>
      <c r="R2886" s="2">
        <f t="shared" si="869"/>
        <v>14.367500000000291</v>
      </c>
      <c r="S2886" s="2">
        <f t="shared" si="870"/>
        <v>15.756666666666661</v>
      </c>
      <c r="T2886" s="2">
        <f t="shared" si="871"/>
        <v>12.005000000000109</v>
      </c>
      <c r="U2886" s="2">
        <f ca="1">IFERROR(SUM(OFFSET(M2886,0,0,-计算结果!$B$18,1)),SUM(OFFSET(M2886,0,0,-ROW(),1)))</f>
        <v>679.85500000000002</v>
      </c>
      <c r="V2886" s="2">
        <f ca="1">IFERROR(SUM(OFFSET(N2886,0,0,-计算结果!$B$18,1)),SUM(OFFSET(N2886,0,0,-ROW(),1)))</f>
        <v>726.89249999999993</v>
      </c>
      <c r="W2886" s="2">
        <f ca="1">IFERROR(SUM(OFFSET(O2886,0,0,-计算结果!$B$18,1)),SUM(OFFSET(O2886,0,0,-ROW(),1)))</f>
        <v>694.14999999999918</v>
      </c>
      <c r="X2886" s="2">
        <f ca="1">IFERROR(SUM(OFFSET(P2886,0,0,-计算结果!$B$18,1)),SUM(OFFSET(P2886,0,0,-ROW(),1)))</f>
        <v>722.74000000000024</v>
      </c>
      <c r="Y2886" s="2">
        <f ca="1">IFERROR(SUM(OFFSET(Q2886,0,0,-计算结果!$B$18,1)),SUM(OFFSET(Q2886,0,0,-ROW(),1)))</f>
        <v>395.57499999999936</v>
      </c>
      <c r="Z2886" s="2">
        <f ca="1">IFERROR(SUM(OFFSET(R2886,0,0,-计算结果!$B$18,1)),SUM(OFFSET(R2886,0,0,-ROW(),1)))</f>
        <v>348.53749999999945</v>
      </c>
      <c r="AA2886" s="2">
        <f ca="1">IFERROR(SUM(OFFSET(S2886,0,0,-计算结果!$B$18,1)),SUM(OFFSET(S2886,0,0,-ROW(),1)))</f>
        <v>381.2800000000002</v>
      </c>
      <c r="AB2886" s="2">
        <f ca="1">IFERROR(SUM(OFFSET(T2886,0,0,-计算结果!$B$18,1)),SUM(OFFSET(T2886,0,0,-ROW(),1)))</f>
        <v>352.68999999999915</v>
      </c>
      <c r="AC2886" s="2">
        <f t="shared" ca="1" si="872"/>
        <v>1.7186500663591002</v>
      </c>
      <c r="AD2886" s="2">
        <f t="shared" ca="1" si="873"/>
        <v>2.0855503353297737</v>
      </c>
      <c r="AE2886" s="2">
        <f t="shared" ca="1" si="874"/>
        <v>1.8205780528745248</v>
      </c>
      <c r="AF2886" s="2">
        <f t="shared" ca="1" si="875"/>
        <v>2.0492216961070686</v>
      </c>
      <c r="AG2886" s="4" t="str">
        <f ca="1">IF(AND(AC2886&lt;计算结果!$B$19,AD2886&lt;计算结果!$B$19,AE2886&lt;计算结果!$B$19,AF2886&lt;计算结果!$B$19),"买",IF(AND(AC2886&gt;计算结果!$B$20,AD2886&gt;计算结果!$B$20,AE2886&gt;计算结果!$B$20,AF2886&gt;计算结果!$B$20),"卖",AG2885))</f>
        <v>卖</v>
      </c>
      <c r="AH2886" s="4" t="str">
        <f t="shared" ca="1" si="876"/>
        <v/>
      </c>
      <c r="AI2886" s="3">
        <f ca="1">IF(AG2885="买",E2886/E2885-1,0)-IF(AH2886=1,计算结果!B$17,0)</f>
        <v>0</v>
      </c>
      <c r="AJ2886" s="2">
        <f t="shared" ca="1" si="877"/>
        <v>1.5380098079150362</v>
      </c>
      <c r="AK2886" s="3">
        <f ca="1">1-AJ2886/MAX(AJ$2:AJ2886)</f>
        <v>0</v>
      </c>
    </row>
    <row r="2887" spans="1:37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6">
        <v>147542589440</v>
      </c>
      <c r="G2887" s="3">
        <f t="shared" si="863"/>
        <v>6.9203443493119909E-3</v>
      </c>
      <c r="H2887" s="3">
        <f>1-E2887/MAX(E$2:E2887)</f>
        <v>0.41449840059892462</v>
      </c>
      <c r="I2887" s="22">
        <f t="shared" si="864"/>
        <v>3439.36</v>
      </c>
      <c r="J2887" s="22">
        <f t="shared" si="865"/>
        <v>3432.2449999999999</v>
      </c>
      <c r="K2887" s="22">
        <f t="shared" si="866"/>
        <v>3438.7766666666666</v>
      </c>
      <c r="L2887" s="22">
        <f t="shared" si="867"/>
        <v>3437.6099999999997</v>
      </c>
      <c r="M2887" s="2">
        <f t="shared" si="859"/>
        <v>40.312499999999545</v>
      </c>
      <c r="N2887" s="2">
        <f t="shared" si="860"/>
        <v>35.304999999999836</v>
      </c>
      <c r="O2887" s="2">
        <f t="shared" si="861"/>
        <v>38.523333333333539</v>
      </c>
      <c r="P2887" s="2">
        <f t="shared" si="862"/>
        <v>34.945000000000164</v>
      </c>
      <c r="Q2887" s="2">
        <f t="shared" si="868"/>
        <v>10.7475000000004</v>
      </c>
      <c r="R2887" s="2">
        <f t="shared" si="869"/>
        <v>15.755000000000109</v>
      </c>
      <c r="S2887" s="2">
        <f t="shared" si="870"/>
        <v>12.536666666666406</v>
      </c>
      <c r="T2887" s="2">
        <f t="shared" si="871"/>
        <v>16.114999999999782</v>
      </c>
      <c r="U2887" s="2">
        <f ca="1">IFERROR(SUM(OFFSET(M2887,0,0,-计算结果!$B$18,1)),SUM(OFFSET(M2887,0,0,-ROW(),1)))</f>
        <v>696.21749999999929</v>
      </c>
      <c r="V2887" s="2">
        <f ca="1">IFERROR(SUM(OFFSET(N2887,0,0,-计算结果!$B$18,1)),SUM(OFFSET(N2887,0,0,-ROW(),1)))</f>
        <v>739.99999999999955</v>
      </c>
      <c r="W2887" s="2">
        <f ca="1">IFERROR(SUM(OFFSET(O2887,0,0,-计算结果!$B$18,1)),SUM(OFFSET(O2887,0,0,-ROW(),1)))</f>
        <v>709.46333333333268</v>
      </c>
      <c r="X2887" s="2">
        <f ca="1">IFERROR(SUM(OFFSET(P2887,0,0,-计算结果!$B$18,1)),SUM(OFFSET(P2887,0,0,-ROW(),1)))</f>
        <v>735.95500000000038</v>
      </c>
      <c r="Y2887" s="2">
        <f ca="1">IFERROR(SUM(OFFSET(Q2887,0,0,-计算结果!$B$18,1)),SUM(OFFSET(Q2887,0,0,-ROW(),1)))</f>
        <v>408.11249999999973</v>
      </c>
      <c r="Z2887" s="2">
        <f ca="1">IFERROR(SUM(OFFSET(R2887,0,0,-计算结果!$B$18,1)),SUM(OFFSET(R2887,0,0,-ROW(),1)))</f>
        <v>364.32999999999947</v>
      </c>
      <c r="AA2887" s="2">
        <f ca="1">IFERROR(SUM(OFFSET(S2887,0,0,-计算结果!$B$18,1)),SUM(OFFSET(S2887,0,0,-ROW(),1)))</f>
        <v>394.86666666666633</v>
      </c>
      <c r="AB2887" s="2">
        <f ca="1">IFERROR(SUM(OFFSET(T2887,0,0,-计算结果!$B$18,1)),SUM(OFFSET(T2887,0,0,-ROW(),1)))</f>
        <v>368.37499999999864</v>
      </c>
      <c r="AC2887" s="2">
        <f t="shared" ca="1" si="872"/>
        <v>1.7059450519158315</v>
      </c>
      <c r="AD2887" s="2">
        <f t="shared" ca="1" si="873"/>
        <v>2.0311256278648493</v>
      </c>
      <c r="AE2887" s="2">
        <f t="shared" ca="1" si="874"/>
        <v>1.796716191119365</v>
      </c>
      <c r="AF2887" s="2">
        <f t="shared" ca="1" si="875"/>
        <v>1.9978418730912877</v>
      </c>
      <c r="AG2887" s="4" t="str">
        <f ca="1">IF(AND(AC2887&lt;计算结果!$B$19,AD2887&lt;计算结果!$B$19,AE2887&lt;计算结果!$B$19,AF2887&lt;计算结果!$B$19),"买",IF(AND(AC2887&gt;计算结果!$B$20,AD2887&gt;计算结果!$B$20,AE2887&gt;计算结果!$B$20,AF2887&gt;计算结果!$B$20),"卖",AG2886))</f>
        <v>卖</v>
      </c>
      <c r="AH2887" s="4" t="str">
        <f t="shared" ca="1" si="876"/>
        <v/>
      </c>
      <c r="AI2887" s="3">
        <f ca="1">IF(AG2886="买",E2887/E2886-1,0)-IF(AH2887=1,计算结果!B$17,0)</f>
        <v>0</v>
      </c>
      <c r="AJ2887" s="2">
        <f t="shared" ca="1" si="877"/>
        <v>1.5380098079150362</v>
      </c>
      <c r="AK2887" s="3">
        <f ca="1">1-AJ2887/MAX(AJ$2:AJ2887)</f>
        <v>0</v>
      </c>
    </row>
    <row r="2888" spans="1:37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6">
        <v>167250673664</v>
      </c>
      <c r="G2888" s="3">
        <f t="shared" si="863"/>
        <v>7.9189563832600118E-3</v>
      </c>
      <c r="H2888" s="3">
        <f>1-E2888/MAX(E$2:E2888)</f>
        <v>0.40986183897093853</v>
      </c>
      <c r="I2888" s="22">
        <f t="shared" si="864"/>
        <v>3462.29</v>
      </c>
      <c r="J2888" s="22">
        <f t="shared" si="865"/>
        <v>3456.0050000000001</v>
      </c>
      <c r="K2888" s="22">
        <f t="shared" si="866"/>
        <v>3460.2666666666664</v>
      </c>
      <c r="L2888" s="22">
        <f t="shared" si="867"/>
        <v>3456.22</v>
      </c>
      <c r="M2888" s="2">
        <f t="shared" si="859"/>
        <v>29.859999999999673</v>
      </c>
      <c r="N2888" s="2">
        <f t="shared" si="860"/>
        <v>36.974999999999909</v>
      </c>
      <c r="O2888" s="2">
        <f t="shared" si="861"/>
        <v>30.443333333333157</v>
      </c>
      <c r="P2888" s="2">
        <f t="shared" si="862"/>
        <v>31.610000000000127</v>
      </c>
      <c r="Q2888" s="2">
        <f t="shared" si="868"/>
        <v>-3.8599999999996726</v>
      </c>
      <c r="R2888" s="2">
        <f t="shared" si="869"/>
        <v>-10.974999999999909</v>
      </c>
      <c r="S2888" s="2">
        <f t="shared" si="870"/>
        <v>-4.4433333333331575</v>
      </c>
      <c r="T2888" s="2">
        <f t="shared" si="871"/>
        <v>-5.6100000000001273</v>
      </c>
      <c r="U2888" s="2">
        <f ca="1">IFERROR(SUM(OFFSET(M2888,0,0,-计算结果!$B$18,1)),SUM(OFFSET(M2888,0,0,-ROW(),1)))</f>
        <v>719.5074999999988</v>
      </c>
      <c r="V2888" s="2">
        <f ca="1">IFERROR(SUM(OFFSET(N2888,0,0,-计算结果!$B$18,1)),SUM(OFFSET(N2888,0,0,-ROW(),1)))</f>
        <v>765.30999999999949</v>
      </c>
      <c r="W2888" s="2">
        <f ca="1">IFERROR(SUM(OFFSET(O2888,0,0,-计算结果!$B$18,1)),SUM(OFFSET(O2888,0,0,-ROW(),1)))</f>
        <v>731.7866666666655</v>
      </c>
      <c r="X2888" s="2">
        <f ca="1">IFERROR(SUM(OFFSET(P2888,0,0,-计算结果!$B$18,1)),SUM(OFFSET(P2888,0,0,-ROW(),1)))</f>
        <v>756.34500000000025</v>
      </c>
      <c r="Y2888" s="2">
        <f ca="1">IFERROR(SUM(OFFSET(Q2888,0,0,-计算结果!$B$18,1)),SUM(OFFSET(Q2888,0,0,-ROW(),1)))</f>
        <v>398.17250000000013</v>
      </c>
      <c r="Z2888" s="2">
        <f ca="1">IFERROR(SUM(OFFSET(R2888,0,0,-计算结果!$B$18,1)),SUM(OFFSET(R2888,0,0,-ROW(),1)))</f>
        <v>352.36999999999944</v>
      </c>
      <c r="AA2888" s="2">
        <f ca="1">IFERROR(SUM(OFFSET(S2888,0,0,-计算结果!$B$18,1)),SUM(OFFSET(S2888,0,0,-ROW(),1)))</f>
        <v>385.89333333333343</v>
      </c>
      <c r="AB2888" s="2">
        <f ca="1">IFERROR(SUM(OFFSET(T2888,0,0,-计算结果!$B$18,1)),SUM(OFFSET(T2888,0,0,-ROW(),1)))</f>
        <v>361.33499999999867</v>
      </c>
      <c r="AC2888" s="2">
        <f t="shared" ca="1" si="872"/>
        <v>1.8070245936120615</v>
      </c>
      <c r="AD2888" s="2">
        <f t="shared" ca="1" si="873"/>
        <v>2.1718931804637189</v>
      </c>
      <c r="AE2888" s="2">
        <f t="shared" ca="1" si="874"/>
        <v>1.8963444129638551</v>
      </c>
      <c r="AF2888" s="2">
        <f t="shared" ca="1" si="875"/>
        <v>2.0931960645938066</v>
      </c>
      <c r="AG2888" s="4" t="str">
        <f ca="1">IF(AND(AC2888&lt;计算结果!$B$19,AD2888&lt;计算结果!$B$19,AE2888&lt;计算结果!$B$19,AF2888&lt;计算结果!$B$19),"买",IF(AND(AC2888&gt;计算结果!$B$20,AD2888&gt;计算结果!$B$20,AE2888&gt;计算结果!$B$20,AF2888&gt;计算结果!$B$20),"卖",AG2887))</f>
        <v>卖</v>
      </c>
      <c r="AH2888" s="4" t="str">
        <f t="shared" ca="1" si="876"/>
        <v/>
      </c>
      <c r="AI2888" s="3">
        <f ca="1">IF(AG2887="买",E2888/E2887-1,0)-IF(AH2888=1,计算结果!B$17,0)</f>
        <v>0</v>
      </c>
      <c r="AJ2888" s="2">
        <f t="shared" ca="1" si="877"/>
        <v>1.5380098079150362</v>
      </c>
      <c r="AK2888" s="3">
        <f ca="1">1-AJ2888/MAX(AJ$2:AJ2888)</f>
        <v>0</v>
      </c>
    </row>
    <row r="2889" spans="1:37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6">
        <v>171247108096</v>
      </c>
      <c r="G2889" s="3">
        <f t="shared" si="863"/>
        <v>1.8366028901266596E-3</v>
      </c>
      <c r="H2889" s="3">
        <f>1-E2889/MAX(E$2:E2889)</f>
        <v>0.4087779895188185</v>
      </c>
      <c r="I2889" s="22">
        <f t="shared" si="864"/>
        <v>3477.0450000000001</v>
      </c>
      <c r="J2889" s="22">
        <f t="shared" si="865"/>
        <v>3476.8375000000001</v>
      </c>
      <c r="K2889" s="22">
        <f t="shared" si="866"/>
        <v>3477.8166666666671</v>
      </c>
      <c r="L2889" s="22">
        <f t="shared" si="867"/>
        <v>3479.36</v>
      </c>
      <c r="M2889" s="2">
        <f t="shared" si="859"/>
        <v>30.670000000000073</v>
      </c>
      <c r="N2889" s="2">
        <f t="shared" si="860"/>
        <v>36.954999999999927</v>
      </c>
      <c r="O2889" s="2">
        <f t="shared" si="861"/>
        <v>32.693333333333612</v>
      </c>
      <c r="P2889" s="2">
        <f t="shared" si="862"/>
        <v>36.740000000000236</v>
      </c>
      <c r="Q2889" s="2">
        <f t="shared" si="868"/>
        <v>-3.4700000000002547</v>
      </c>
      <c r="R2889" s="2">
        <f t="shared" si="869"/>
        <v>-9.7550000000001091</v>
      </c>
      <c r="S2889" s="2">
        <f t="shared" si="870"/>
        <v>-5.4933333333337941</v>
      </c>
      <c r="T2889" s="2">
        <f t="shared" si="871"/>
        <v>-9.5400000000004184</v>
      </c>
      <c r="U2889" s="2">
        <f ca="1">IFERROR(SUM(OFFSET(M2889,0,0,-计算结果!$B$18,1)),SUM(OFFSET(M2889,0,0,-ROW(),1)))</f>
        <v>737.33499999999867</v>
      </c>
      <c r="V2889" s="2">
        <f ca="1">IFERROR(SUM(OFFSET(N2889,0,0,-计算结果!$B$18,1)),SUM(OFFSET(N2889,0,0,-ROW(),1)))</f>
        <v>791.23749999999927</v>
      </c>
      <c r="W2889" s="2">
        <f ca="1">IFERROR(SUM(OFFSET(O2889,0,0,-计算结果!$B$18,1)),SUM(OFFSET(O2889,0,0,-ROW(),1)))</f>
        <v>751.85666666666566</v>
      </c>
      <c r="X2889" s="2">
        <f ca="1">IFERROR(SUM(OFFSET(P2889,0,0,-计算结果!$B$18,1)),SUM(OFFSET(P2889,0,0,-ROW(),1)))</f>
        <v>780.90000000000055</v>
      </c>
      <c r="Y2889" s="2">
        <f ca="1">IFERROR(SUM(OFFSET(Q2889,0,0,-计算结果!$B$18,1)),SUM(OFFSET(Q2889,0,0,-ROW(),1)))</f>
        <v>390.96500000000015</v>
      </c>
      <c r="Z2889" s="2">
        <f ca="1">IFERROR(SUM(OFFSET(R2889,0,0,-计算结果!$B$18,1)),SUM(OFFSET(R2889,0,0,-ROW(),1)))</f>
        <v>337.06249999999955</v>
      </c>
      <c r="AA2889" s="2">
        <f ca="1">IFERROR(SUM(OFFSET(S2889,0,0,-计算结果!$B$18,1)),SUM(OFFSET(S2889,0,0,-ROW(),1)))</f>
        <v>376.44333333333316</v>
      </c>
      <c r="AB2889" s="2">
        <f ca="1">IFERROR(SUM(OFFSET(T2889,0,0,-计算结果!$B$18,1)),SUM(OFFSET(T2889,0,0,-ROW(),1)))</f>
        <v>347.39999999999827</v>
      </c>
      <c r="AC2889" s="2">
        <f t="shared" ca="1" si="872"/>
        <v>1.8859360812348891</v>
      </c>
      <c r="AD2889" s="2">
        <f t="shared" ca="1" si="873"/>
        <v>2.3474503986649369</v>
      </c>
      <c r="AE2889" s="2">
        <f t="shared" ca="1" si="874"/>
        <v>1.9972638644151826</v>
      </c>
      <c r="AF2889" s="2">
        <f t="shared" ca="1" si="875"/>
        <v>2.2478411053540714</v>
      </c>
      <c r="AG2889" s="4" t="str">
        <f ca="1">IF(AND(AC2889&lt;计算结果!$B$19,AD2889&lt;计算结果!$B$19,AE2889&lt;计算结果!$B$19,AF2889&lt;计算结果!$B$19),"买",IF(AND(AC2889&gt;计算结果!$B$20,AD2889&gt;计算结果!$B$20,AE2889&gt;计算结果!$B$20,AF2889&gt;计算结果!$B$20),"卖",AG2888))</f>
        <v>卖</v>
      </c>
      <c r="AH2889" s="4" t="str">
        <f t="shared" ca="1" si="876"/>
        <v/>
      </c>
      <c r="AI2889" s="3">
        <f ca="1">IF(AG2888="买",E2889/E2888-1,0)-IF(AH2889=1,计算结果!B$17,0)</f>
        <v>0</v>
      </c>
      <c r="AJ2889" s="2">
        <f t="shared" ca="1" si="877"/>
        <v>1.5380098079150362</v>
      </c>
      <c r="AK2889" s="3">
        <f ca="1">1-AJ2889/MAX(AJ$2:AJ2889)</f>
        <v>0</v>
      </c>
    </row>
    <row r="2890" spans="1:37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6">
        <v>165071454208</v>
      </c>
      <c r="G2890" s="3">
        <f t="shared" si="863"/>
        <v>4.0319679514666529E-3</v>
      </c>
      <c r="H2890" s="3">
        <f>1-E2890/MAX(E$2:E2890)</f>
        <v>0.40639420132035664</v>
      </c>
      <c r="I2890" s="22">
        <f t="shared" si="864"/>
        <v>3488.1624999999999</v>
      </c>
      <c r="J2890" s="22">
        <f t="shared" si="865"/>
        <v>3483.18</v>
      </c>
      <c r="K2890" s="22">
        <f t="shared" si="866"/>
        <v>3487.97</v>
      </c>
      <c r="L2890" s="22">
        <f t="shared" si="867"/>
        <v>3487.585</v>
      </c>
      <c r="M2890" s="2">
        <f t="shared" si="859"/>
        <v>31.114999999999782</v>
      </c>
      <c r="N2890" s="2">
        <f t="shared" si="860"/>
        <v>31.322499999999764</v>
      </c>
      <c r="O2890" s="2">
        <f t="shared" si="861"/>
        <v>30.343333333332794</v>
      </c>
      <c r="P2890" s="2">
        <f t="shared" si="862"/>
        <v>28.799999999999727</v>
      </c>
      <c r="Q2890" s="2">
        <f t="shared" si="868"/>
        <v>10.034999999999854</v>
      </c>
      <c r="R2890" s="2">
        <f t="shared" si="869"/>
        <v>9.8274999999998727</v>
      </c>
      <c r="S2890" s="2">
        <f t="shared" si="870"/>
        <v>10.806666666666843</v>
      </c>
      <c r="T2890" s="2">
        <f t="shared" si="871"/>
        <v>12.349999999999909</v>
      </c>
      <c r="U2890" s="2">
        <f ca="1">IFERROR(SUM(OFFSET(M2890,0,0,-计算结果!$B$18,1)),SUM(OFFSET(M2890,0,0,-ROW(),1)))</f>
        <v>729.87499999999864</v>
      </c>
      <c r="V2890" s="2">
        <f ca="1">IFERROR(SUM(OFFSET(N2890,0,0,-计算结果!$B$18,1)),SUM(OFFSET(N2890,0,0,-ROW(),1)))</f>
        <v>781.75249999999915</v>
      </c>
      <c r="W2890" s="2">
        <f ca="1">IFERROR(SUM(OFFSET(O2890,0,0,-计算结果!$B$18,1)),SUM(OFFSET(O2890,0,0,-ROW(),1)))</f>
        <v>742.95333333333201</v>
      </c>
      <c r="X2890" s="2">
        <f ca="1">IFERROR(SUM(OFFSET(P2890,0,0,-计算结果!$B$18,1)),SUM(OFFSET(P2890,0,0,-ROW(),1)))</f>
        <v>769.11000000000058</v>
      </c>
      <c r="Y2890" s="2">
        <f ca="1">IFERROR(SUM(OFFSET(Q2890,0,0,-计算结果!$B$18,1)),SUM(OFFSET(Q2890,0,0,-ROW(),1)))</f>
        <v>414.35500000000002</v>
      </c>
      <c r="Z2890" s="2">
        <f ca="1">IFERROR(SUM(OFFSET(R2890,0,0,-计算结果!$B$18,1)),SUM(OFFSET(R2890,0,0,-ROW(),1)))</f>
        <v>362.47749999999951</v>
      </c>
      <c r="AA2890" s="2">
        <f ca="1">IFERROR(SUM(OFFSET(S2890,0,0,-计算结果!$B$18,1)),SUM(OFFSET(S2890,0,0,-ROW(),1)))</f>
        <v>401.27666666666664</v>
      </c>
      <c r="AB2890" s="2">
        <f ca="1">IFERROR(SUM(OFFSET(T2890,0,0,-计算结果!$B$18,1)),SUM(OFFSET(T2890,0,0,-ROW(),1)))</f>
        <v>375.11999999999807</v>
      </c>
      <c r="AC2890" s="2">
        <f t="shared" ca="1" si="872"/>
        <v>1.7614726502636595</v>
      </c>
      <c r="AD2890" s="2">
        <f t="shared" ca="1" si="873"/>
        <v>2.1566924843610988</v>
      </c>
      <c r="AE2890" s="2">
        <f t="shared" ca="1" si="874"/>
        <v>1.8514740453386245</v>
      </c>
      <c r="AF2890" s="2">
        <f t="shared" ca="1" si="875"/>
        <v>2.0503039027511316</v>
      </c>
      <c r="AG2890" s="4" t="str">
        <f ca="1">IF(AND(AC2890&lt;计算结果!$B$19,AD2890&lt;计算结果!$B$19,AE2890&lt;计算结果!$B$19,AF2890&lt;计算结果!$B$19),"买",IF(AND(AC2890&gt;计算结果!$B$20,AD2890&gt;计算结果!$B$20,AE2890&gt;计算结果!$B$20,AF2890&gt;计算结果!$B$20),"卖",AG2889))</f>
        <v>卖</v>
      </c>
      <c r="AH2890" s="4" t="str">
        <f t="shared" ca="1" si="876"/>
        <v/>
      </c>
      <c r="AI2890" s="3">
        <f ca="1">IF(AG2889="买",E2890/E2889-1,0)-IF(AH2890=1,计算结果!B$17,0)</f>
        <v>0</v>
      </c>
      <c r="AJ2890" s="2">
        <f t="shared" ca="1" si="877"/>
        <v>1.5380098079150362</v>
      </c>
      <c r="AK2890" s="3">
        <f ca="1">1-AJ2890/MAX(AJ$2:AJ2890)</f>
        <v>0</v>
      </c>
    </row>
    <row r="2891" spans="1:37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6">
        <v>166832177152</v>
      </c>
      <c r="G2891" s="3">
        <f t="shared" si="863"/>
        <v>9.3328823586740217E-3</v>
      </c>
      <c r="H2891" s="3">
        <f>1-E2891/MAX(E$2:E2891)</f>
        <v>0.40085414823385279</v>
      </c>
      <c r="I2891" s="22">
        <f t="shared" si="864"/>
        <v>3506.9625000000005</v>
      </c>
      <c r="J2891" s="22">
        <f t="shared" si="865"/>
        <v>3499.1475</v>
      </c>
      <c r="K2891" s="22">
        <f t="shared" si="866"/>
        <v>3502.1833333333329</v>
      </c>
      <c r="L2891" s="22">
        <f t="shared" si="867"/>
        <v>3492.625</v>
      </c>
      <c r="M2891" s="2">
        <f t="shared" si="859"/>
        <v>33.137500000000273</v>
      </c>
      <c r="N2891" s="2">
        <f t="shared" si="860"/>
        <v>38.120000000000346</v>
      </c>
      <c r="O2891" s="2">
        <f t="shared" si="861"/>
        <v>33.330000000000382</v>
      </c>
      <c r="P2891" s="2">
        <f t="shared" si="862"/>
        <v>33.715000000000146</v>
      </c>
      <c r="Q2891" s="2">
        <f t="shared" si="868"/>
        <v>24.212500000000091</v>
      </c>
      <c r="R2891" s="2">
        <f t="shared" si="869"/>
        <v>19.230000000000018</v>
      </c>
      <c r="S2891" s="2">
        <f t="shared" si="870"/>
        <v>24.019999999999982</v>
      </c>
      <c r="T2891" s="2">
        <f t="shared" si="871"/>
        <v>23.635000000000218</v>
      </c>
      <c r="U2891" s="2">
        <f ca="1">IFERROR(SUM(OFFSET(M2891,0,0,-计算结果!$B$18,1)),SUM(OFFSET(M2891,0,0,-ROW(),1)))</f>
        <v>759.9474999999984</v>
      </c>
      <c r="V2891" s="2">
        <f ca="1">IFERROR(SUM(OFFSET(N2891,0,0,-计算结果!$B$18,1)),SUM(OFFSET(N2891,0,0,-ROW(),1)))</f>
        <v>814.39499999999953</v>
      </c>
      <c r="W2891" s="2">
        <f ca="1">IFERROR(SUM(OFFSET(O2891,0,0,-计算结果!$B$18,1)),SUM(OFFSET(O2891,0,0,-ROW(),1)))</f>
        <v>773.12999999999874</v>
      </c>
      <c r="X2891" s="2">
        <f ca="1">IFERROR(SUM(OFFSET(P2891,0,0,-计算结果!$B$18,1)),SUM(OFFSET(P2891,0,0,-ROW(),1)))</f>
        <v>799.4950000000008</v>
      </c>
      <c r="Y2891" s="2">
        <f ca="1">IFERROR(SUM(OFFSET(Q2891,0,0,-计算结果!$B$18,1)),SUM(OFFSET(Q2891,0,0,-ROW(),1)))</f>
        <v>422.73250000000053</v>
      </c>
      <c r="Z2891" s="2">
        <f ca="1">IFERROR(SUM(OFFSET(R2891,0,0,-计算结果!$B$18,1)),SUM(OFFSET(R2891,0,0,-ROW(),1)))</f>
        <v>368.2849999999994</v>
      </c>
      <c r="AA2891" s="2">
        <f ca="1">IFERROR(SUM(OFFSET(S2891,0,0,-计算结果!$B$18,1)),SUM(OFFSET(S2891,0,0,-ROW(),1)))</f>
        <v>409.55000000000018</v>
      </c>
      <c r="AB2891" s="2">
        <f ca="1">IFERROR(SUM(OFFSET(T2891,0,0,-计算结果!$B$18,1)),SUM(OFFSET(T2891,0,0,-ROW(),1)))</f>
        <v>383.18499999999813</v>
      </c>
      <c r="AC2891" s="2">
        <f t="shared" ca="1" si="872"/>
        <v>1.7977030391559614</v>
      </c>
      <c r="AD2891" s="2">
        <f t="shared" ca="1" si="873"/>
        <v>2.2113173221825511</v>
      </c>
      <c r="AE2891" s="2">
        <f t="shared" ca="1" si="874"/>
        <v>1.8877548528873114</v>
      </c>
      <c r="AF2891" s="2">
        <f t="shared" ca="1" si="875"/>
        <v>2.0864464945131065</v>
      </c>
      <c r="AG2891" s="4" t="str">
        <f ca="1">IF(AND(AC2891&lt;计算结果!$B$19,AD2891&lt;计算结果!$B$19,AE2891&lt;计算结果!$B$19,AF2891&lt;计算结果!$B$19),"买",IF(AND(AC2891&gt;计算结果!$B$20,AD2891&gt;计算结果!$B$20,AE2891&gt;计算结果!$B$20,AF2891&gt;计算结果!$B$20),"卖",AG2890))</f>
        <v>卖</v>
      </c>
      <c r="AH2891" s="4" t="str">
        <f t="shared" ca="1" si="876"/>
        <v/>
      </c>
      <c r="AI2891" s="3">
        <f ca="1">IF(AG2890="买",E2891/E2890-1,0)-IF(AH2891=1,计算结果!B$17,0)</f>
        <v>0</v>
      </c>
      <c r="AJ2891" s="2">
        <f t="shared" ca="1" si="877"/>
        <v>1.5380098079150362</v>
      </c>
      <c r="AK2891" s="3">
        <f ca="1">1-AJ2891/MAX(AJ$2:AJ2891)</f>
        <v>0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9"/>
  <sheetViews>
    <sheetView tabSelected="1" topLeftCell="A40" workbookViewId="0">
      <selection activeCell="I35" sqref="I35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7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VLOOKUP(A2,'000300'!A:AJ,36,FALSE)</f>
        <v>1</v>
      </c>
      <c r="D2" s="5"/>
      <c r="E2" s="9" t="s">
        <v>6</v>
      </c>
      <c r="F2" s="27">
        <v>0.39</v>
      </c>
      <c r="G2" s="27">
        <v>0.4</v>
      </c>
      <c r="H2" s="27">
        <v>0.41</v>
      </c>
      <c r="I2" s="27">
        <v>0.42</v>
      </c>
      <c r="J2" s="27">
        <v>0.43</v>
      </c>
      <c r="K2" s="27">
        <v>0.44</v>
      </c>
      <c r="L2" s="27">
        <v>0.45</v>
      </c>
      <c r="M2" s="27">
        <v>0.46</v>
      </c>
      <c r="N2" s="27">
        <v>0.47</v>
      </c>
      <c r="O2" s="15"/>
      <c r="P2" s="12"/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VLOOKUP(A3,'000300'!A:AJ,36,FALSE)</f>
        <v>1.0330368391227063</v>
      </c>
      <c r="D3" s="6">
        <v>38716</v>
      </c>
      <c r="E3" s="7">
        <v>-6.1632956693071672E-2</v>
      </c>
      <c r="F3" s="7">
        <f t="shared" ref="F3:N14" ca="1" si="0">$C3/$C2-1</f>
        <v>3.3036839122706274E-2</v>
      </c>
      <c r="G3" s="7">
        <f t="shared" ca="1" si="0"/>
        <v>3.3036839122706274E-2</v>
      </c>
      <c r="H3" s="7">
        <f t="shared" ca="1" si="0"/>
        <v>3.3036839122706274E-2</v>
      </c>
      <c r="I3" s="7">
        <f t="shared" ca="1" si="0"/>
        <v>3.3036839122706274E-2</v>
      </c>
      <c r="J3" s="7">
        <f t="shared" ca="1" si="0"/>
        <v>3.3036839122706274E-2</v>
      </c>
      <c r="K3" s="7">
        <f t="shared" ca="1" si="0"/>
        <v>3.3036839122706274E-2</v>
      </c>
      <c r="L3" s="7">
        <f t="shared" ca="1" si="0"/>
        <v>3.3036839122706274E-2</v>
      </c>
      <c r="M3" s="7">
        <f t="shared" ca="1" si="0"/>
        <v>3.3036839122706274E-2</v>
      </c>
      <c r="N3" s="7">
        <f t="shared" ca="1" si="0"/>
        <v>3.3036839122706274E-2</v>
      </c>
      <c r="O3" s="7">
        <f t="shared" ref="O3:O14" ca="1" si="1">$C3/$C2-1</f>
        <v>3.3036839122706274E-2</v>
      </c>
      <c r="P3" s="7">
        <f t="shared" ref="P3" ca="1" si="2">$C3/$C2-1</f>
        <v>3.3036839122706274E-2</v>
      </c>
      <c r="Q3" s="10">
        <f t="shared" ref="Q3:Q14" ca="1" si="3">$C3/$C2-1</f>
        <v>3.3036839122706274E-2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VLOOKUP(A4,'000300'!A:AJ,36,FALSE)</f>
        <v>1.0330368391227063</v>
      </c>
      <c r="D4" s="6">
        <v>39080</v>
      </c>
      <c r="E4" s="7">
        <v>1.1338904065563233</v>
      </c>
      <c r="F4" s="7">
        <f t="shared" ca="1" si="0"/>
        <v>0</v>
      </c>
      <c r="G4" s="7">
        <f t="shared" ca="1" si="0"/>
        <v>0</v>
      </c>
      <c r="H4" s="7">
        <f t="shared" ca="1" si="0"/>
        <v>0</v>
      </c>
      <c r="I4" s="7">
        <f t="shared" ca="1" si="0"/>
        <v>0</v>
      </c>
      <c r="J4" s="7">
        <f t="shared" ca="1" si="0"/>
        <v>0</v>
      </c>
      <c r="K4" s="7">
        <f t="shared" ca="1" si="0"/>
        <v>0</v>
      </c>
      <c r="L4" s="7">
        <f t="shared" ca="1" si="0"/>
        <v>0</v>
      </c>
      <c r="M4" s="7">
        <f t="shared" ca="1" si="0"/>
        <v>0</v>
      </c>
      <c r="N4" s="7">
        <f t="shared" ca="1" si="0"/>
        <v>0</v>
      </c>
      <c r="O4" s="7">
        <f t="shared" ca="1" si="1"/>
        <v>0</v>
      </c>
      <c r="P4" s="7">
        <f t="shared" ref="P4" ca="1" si="4">$C4/$C3-1</f>
        <v>0</v>
      </c>
      <c r="Q4" s="10">
        <f t="shared" ca="1" si="3"/>
        <v>0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VLOOKUP(A5,'000300'!A:AJ,36,FALSE)</f>
        <v>1.0330368391227063</v>
      </c>
      <c r="D5" s="6">
        <v>39444</v>
      </c>
      <c r="E5" s="7">
        <v>1.7007249432696749</v>
      </c>
      <c r="F5" s="7">
        <f t="shared" ca="1" si="0"/>
        <v>0</v>
      </c>
      <c r="G5" s="7">
        <f t="shared" ca="1" si="0"/>
        <v>0</v>
      </c>
      <c r="H5" s="7">
        <f t="shared" ca="1" si="0"/>
        <v>0</v>
      </c>
      <c r="I5" s="7">
        <f t="shared" ca="1" si="0"/>
        <v>0</v>
      </c>
      <c r="J5" s="7">
        <f t="shared" ca="1" si="0"/>
        <v>0</v>
      </c>
      <c r="K5" s="7">
        <f t="shared" ca="1" si="0"/>
        <v>0</v>
      </c>
      <c r="L5" s="7">
        <f t="shared" ca="1" si="0"/>
        <v>0</v>
      </c>
      <c r="M5" s="7">
        <f t="shared" ca="1" si="0"/>
        <v>0</v>
      </c>
      <c r="N5" s="7">
        <f t="shared" ca="1" si="0"/>
        <v>0</v>
      </c>
      <c r="O5" s="7">
        <f t="shared" ca="1" si="1"/>
        <v>0</v>
      </c>
      <c r="P5" s="7">
        <f t="shared" ref="P5" ca="1" si="5">$C5/$C4-1</f>
        <v>0</v>
      </c>
      <c r="Q5" s="10">
        <f t="shared" ca="1" si="3"/>
        <v>0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VLOOKUP(A6,'000300'!A:AJ,36,FALSE)</f>
        <v>1.2559552576868258</v>
      </c>
      <c r="D6" s="6">
        <v>39813</v>
      </c>
      <c r="E6" s="7">
        <v>-0.65887291059425379</v>
      </c>
      <c r="F6" s="7">
        <f t="shared" ca="1" si="0"/>
        <v>0.21578941826840392</v>
      </c>
      <c r="G6" s="7">
        <f t="shared" ca="1" si="0"/>
        <v>0.21578941826840392</v>
      </c>
      <c r="H6" s="7">
        <f t="shared" ca="1" si="0"/>
        <v>0.21578941826840392</v>
      </c>
      <c r="I6" s="7">
        <f t="shared" ca="1" si="0"/>
        <v>0.21578941826840392</v>
      </c>
      <c r="J6" s="7">
        <f t="shared" ca="1" si="0"/>
        <v>0.21578941826840392</v>
      </c>
      <c r="K6" s="7">
        <f t="shared" ca="1" si="0"/>
        <v>0.21578941826840392</v>
      </c>
      <c r="L6" s="7">
        <f t="shared" ca="1" si="0"/>
        <v>0.21578941826840392</v>
      </c>
      <c r="M6" s="7">
        <f t="shared" ca="1" si="0"/>
        <v>0.21578941826840392</v>
      </c>
      <c r="N6" s="7">
        <f t="shared" ca="1" si="0"/>
        <v>0.21578941826840392</v>
      </c>
      <c r="O6" s="7">
        <f t="shared" ca="1" si="1"/>
        <v>0.21578941826840392</v>
      </c>
      <c r="P6" s="7">
        <f t="shared" ref="P6" ca="1" si="6">$C6/$C5-1</f>
        <v>0.21578941826840392</v>
      </c>
      <c r="Q6" s="10">
        <f t="shared" ca="1" si="3"/>
        <v>0.21578941826840392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VLOOKUP(A7,'000300'!A:AJ,36,FALSE)</f>
        <v>1.2559552576868258</v>
      </c>
      <c r="D7" s="6">
        <v>40178</v>
      </c>
      <c r="E7" s="7">
        <v>0.9406953299547709</v>
      </c>
      <c r="F7" s="7">
        <f t="shared" ca="1" si="0"/>
        <v>0</v>
      </c>
      <c r="G7" s="7">
        <f t="shared" ca="1" si="0"/>
        <v>0</v>
      </c>
      <c r="H7" s="7">
        <f t="shared" ca="1" si="0"/>
        <v>0</v>
      </c>
      <c r="I7" s="7">
        <f t="shared" ca="1" si="0"/>
        <v>0</v>
      </c>
      <c r="J7" s="7">
        <f t="shared" ca="1" si="0"/>
        <v>0</v>
      </c>
      <c r="K7" s="7">
        <f t="shared" ca="1" si="0"/>
        <v>0</v>
      </c>
      <c r="L7" s="7">
        <f t="shared" ca="1" si="0"/>
        <v>0</v>
      </c>
      <c r="M7" s="7">
        <f t="shared" ca="1" si="0"/>
        <v>0</v>
      </c>
      <c r="N7" s="7">
        <f t="shared" ca="1" si="0"/>
        <v>0</v>
      </c>
      <c r="O7" s="7">
        <f t="shared" ca="1" si="1"/>
        <v>0</v>
      </c>
      <c r="P7" s="7">
        <f t="shared" ref="P7" ca="1" si="7">$C7/$C6-1</f>
        <v>0</v>
      </c>
      <c r="Q7" s="10">
        <f t="shared" ca="1" si="3"/>
        <v>0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VLOOKUP(A8,'000300'!A:AJ,36,FALSE)</f>
        <v>1.306151746824465</v>
      </c>
      <c r="D8" s="6">
        <v>40543</v>
      </c>
      <c r="E8" s="7">
        <v>-0.13823893613974392</v>
      </c>
      <c r="F8" s="7">
        <f t="shared" ca="1" si="0"/>
        <v>3.9966781324749734E-2</v>
      </c>
      <c r="G8" s="7">
        <f t="shared" ca="1" si="0"/>
        <v>3.9966781324749734E-2</v>
      </c>
      <c r="H8" s="7">
        <f t="shared" ca="1" si="0"/>
        <v>3.9966781324749734E-2</v>
      </c>
      <c r="I8" s="7">
        <f t="shared" ca="1" si="0"/>
        <v>3.9966781324749734E-2</v>
      </c>
      <c r="J8" s="7">
        <f t="shared" ca="1" si="0"/>
        <v>3.9966781324749734E-2</v>
      </c>
      <c r="K8" s="7">
        <f t="shared" ca="1" si="0"/>
        <v>3.9966781324749734E-2</v>
      </c>
      <c r="L8" s="7">
        <f t="shared" ca="1" si="0"/>
        <v>3.9966781324749734E-2</v>
      </c>
      <c r="M8" s="7">
        <f t="shared" ca="1" si="0"/>
        <v>3.9966781324749734E-2</v>
      </c>
      <c r="N8" s="7">
        <f t="shared" ca="1" si="0"/>
        <v>3.9966781324749734E-2</v>
      </c>
      <c r="O8" s="7">
        <f t="shared" ca="1" si="1"/>
        <v>3.9966781324749734E-2</v>
      </c>
      <c r="P8" s="7">
        <f t="shared" ref="P8" ca="1" si="8">$C8/$C7-1</f>
        <v>3.9966781324749734E-2</v>
      </c>
      <c r="Q8" s="10">
        <f t="shared" ca="1" si="3"/>
        <v>3.9966781324749734E-2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VLOOKUP(A9,'000300'!A:AJ,36,FALSE)</f>
        <v>1.3279228753722705</v>
      </c>
      <c r="D9" s="6">
        <v>40907</v>
      </c>
      <c r="E9" s="7">
        <v>-0.24449911210309383</v>
      </c>
      <c r="F9" s="7">
        <f t="shared" ca="1" si="0"/>
        <v>1.6668146408513218E-2</v>
      </c>
      <c r="G9" s="7">
        <f t="shared" ca="1" si="0"/>
        <v>1.6668146408513218E-2</v>
      </c>
      <c r="H9" s="7">
        <f t="shared" ca="1" si="0"/>
        <v>1.6668146408513218E-2</v>
      </c>
      <c r="I9" s="7">
        <f t="shared" ca="1" si="0"/>
        <v>1.6668146408513218E-2</v>
      </c>
      <c r="J9" s="7">
        <f t="shared" ca="1" si="0"/>
        <v>1.6668146408513218E-2</v>
      </c>
      <c r="K9" s="7">
        <f t="shared" ca="1" si="0"/>
        <v>1.6668146408513218E-2</v>
      </c>
      <c r="L9" s="7">
        <f t="shared" ca="1" si="0"/>
        <v>1.6668146408513218E-2</v>
      </c>
      <c r="M9" s="7">
        <f t="shared" ca="1" si="0"/>
        <v>1.6668146408513218E-2</v>
      </c>
      <c r="N9" s="7">
        <f t="shared" ca="1" si="0"/>
        <v>1.6668146408513218E-2</v>
      </c>
      <c r="O9" s="7">
        <f t="shared" ca="1" si="1"/>
        <v>1.6668146408513218E-2</v>
      </c>
      <c r="P9" s="7">
        <f t="shared" ref="P9" ca="1" si="9">$C9/$C8-1</f>
        <v>1.6668146408513218E-2</v>
      </c>
      <c r="Q9" s="10">
        <f t="shared" ca="1" si="3"/>
        <v>1.6668146408513218E-2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VLOOKUP(A10,'000300'!A:AJ,36,FALSE)</f>
        <v>1.3854442730406298</v>
      </c>
      <c r="D10" s="6">
        <v>41274</v>
      </c>
      <c r="E10" s="7">
        <v>7.1976607279172988E-2</v>
      </c>
      <c r="F10" s="7">
        <f t="shared" ca="1" si="0"/>
        <v>4.3316821131071936E-2</v>
      </c>
      <c r="G10" s="7">
        <f t="shared" ca="1" si="0"/>
        <v>4.3316821131071936E-2</v>
      </c>
      <c r="H10" s="7">
        <f t="shared" ca="1" si="0"/>
        <v>4.3316821131071936E-2</v>
      </c>
      <c r="I10" s="7">
        <f t="shared" ca="1" si="0"/>
        <v>4.3316821131071936E-2</v>
      </c>
      <c r="J10" s="7">
        <f t="shared" ca="1" si="0"/>
        <v>4.3316821131071936E-2</v>
      </c>
      <c r="K10" s="7">
        <f t="shared" ca="1" si="0"/>
        <v>4.3316821131071936E-2</v>
      </c>
      <c r="L10" s="7">
        <f t="shared" ca="1" si="0"/>
        <v>4.3316821131071936E-2</v>
      </c>
      <c r="M10" s="7">
        <f t="shared" ca="1" si="0"/>
        <v>4.3316821131071936E-2</v>
      </c>
      <c r="N10" s="7">
        <f t="shared" ca="1" si="0"/>
        <v>4.3316821131071936E-2</v>
      </c>
      <c r="O10" s="7">
        <f t="shared" ca="1" si="1"/>
        <v>4.3316821131071936E-2</v>
      </c>
      <c r="P10" s="7">
        <f t="shared" ref="P10" ca="1" si="10">$C10/$C9-1</f>
        <v>4.3316821131071936E-2</v>
      </c>
      <c r="Q10" s="10">
        <f t="shared" ca="1" si="3"/>
        <v>4.3316821131071936E-2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VLOOKUP(A11,'000300'!A:AJ,36,FALSE)</f>
        <v>1.4677729438245932</v>
      </c>
      <c r="D11" s="6">
        <v>41639</v>
      </c>
      <c r="E11" s="7">
        <v>-7.9076747292360583E-2</v>
      </c>
      <c r="F11" s="7">
        <f t="shared" ca="1" si="0"/>
        <v>5.9424021872259702E-2</v>
      </c>
      <c r="G11" s="7">
        <f t="shared" ca="1" si="0"/>
        <v>5.9424021872259702E-2</v>
      </c>
      <c r="H11" s="7">
        <f t="shared" ca="1" si="0"/>
        <v>5.9424021872259702E-2</v>
      </c>
      <c r="I11" s="7">
        <f t="shared" ca="1" si="0"/>
        <v>5.9424021872259702E-2</v>
      </c>
      <c r="J11" s="7">
        <f t="shared" ca="1" si="0"/>
        <v>5.9424021872259702E-2</v>
      </c>
      <c r="K11" s="7">
        <f t="shared" ca="1" si="0"/>
        <v>5.9424021872259702E-2</v>
      </c>
      <c r="L11" s="7">
        <f t="shared" ca="1" si="0"/>
        <v>5.9424021872259702E-2</v>
      </c>
      <c r="M11" s="7">
        <f t="shared" ca="1" si="0"/>
        <v>5.9424021872259702E-2</v>
      </c>
      <c r="N11" s="7">
        <f t="shared" ca="1" si="0"/>
        <v>5.9424021872259702E-2</v>
      </c>
      <c r="O11" s="7">
        <f t="shared" ca="1" si="1"/>
        <v>5.9424021872259702E-2</v>
      </c>
      <c r="P11" s="7">
        <f t="shared" ref="P11" ca="1" si="11">$C11/$C10-1</f>
        <v>5.9424021872259702E-2</v>
      </c>
      <c r="Q11" s="10">
        <f t="shared" ca="1" si="3"/>
        <v>5.9424021872259702E-2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VLOOKUP(A12,'000300'!A:AJ,36,FALSE)</f>
        <v>1.4677729438245932</v>
      </c>
      <c r="D12" s="6">
        <v>42004</v>
      </c>
      <c r="E12" s="7">
        <v>0.51261462378932365</v>
      </c>
      <c r="F12" s="7">
        <f t="shared" ca="1" si="0"/>
        <v>0</v>
      </c>
      <c r="G12" s="7">
        <f t="shared" ca="1" si="0"/>
        <v>0</v>
      </c>
      <c r="H12" s="7">
        <f t="shared" ca="1" si="0"/>
        <v>0</v>
      </c>
      <c r="I12" s="7">
        <f t="shared" ca="1" si="0"/>
        <v>0</v>
      </c>
      <c r="J12" s="7">
        <f t="shared" ca="1" si="0"/>
        <v>0</v>
      </c>
      <c r="K12" s="7">
        <f t="shared" ca="1" si="0"/>
        <v>0</v>
      </c>
      <c r="L12" s="7">
        <f t="shared" ca="1" si="0"/>
        <v>0</v>
      </c>
      <c r="M12" s="7">
        <f t="shared" ca="1" si="0"/>
        <v>0</v>
      </c>
      <c r="N12" s="7">
        <f t="shared" ca="1" si="0"/>
        <v>0</v>
      </c>
      <c r="O12" s="7">
        <f t="shared" ca="1" si="1"/>
        <v>0</v>
      </c>
      <c r="P12" s="7">
        <f t="shared" ref="P12" ca="1" si="12">$C12/$C11-1</f>
        <v>0</v>
      </c>
      <c r="Q12" s="10">
        <f t="shared" ca="1" si="3"/>
        <v>0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VLOOKUP(A13,'000300'!A:AJ,36,FALSE)</f>
        <v>1.4677729438245932</v>
      </c>
      <c r="D13" s="6">
        <v>42369</v>
      </c>
      <c r="E13" s="7">
        <v>8.6215013328943435E-2</v>
      </c>
      <c r="F13" s="7">
        <f t="shared" ca="1" si="0"/>
        <v>0</v>
      </c>
      <c r="G13" s="7">
        <f t="shared" ca="1" si="0"/>
        <v>0</v>
      </c>
      <c r="H13" s="7">
        <f t="shared" ca="1" si="0"/>
        <v>0</v>
      </c>
      <c r="I13" s="7">
        <f t="shared" ca="1" si="0"/>
        <v>0</v>
      </c>
      <c r="J13" s="7">
        <f t="shared" ca="1" si="0"/>
        <v>0</v>
      </c>
      <c r="K13" s="7">
        <f t="shared" ca="1" si="0"/>
        <v>0</v>
      </c>
      <c r="L13" s="7">
        <f t="shared" ca="1" si="0"/>
        <v>0</v>
      </c>
      <c r="M13" s="7">
        <f t="shared" ca="1" si="0"/>
        <v>0</v>
      </c>
      <c r="N13" s="7">
        <f t="shared" ca="1" si="0"/>
        <v>0</v>
      </c>
      <c r="O13" s="7">
        <f t="shared" ca="1" si="1"/>
        <v>0</v>
      </c>
      <c r="P13" s="7">
        <f t="shared" ref="P13" ca="1" si="13">$C13/$C12-1</f>
        <v>0</v>
      </c>
      <c r="Q13" s="10">
        <f t="shared" ca="1" si="3"/>
        <v>0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VLOOKUP(A14,'000300'!A:AJ,36,FALSE)</f>
        <v>1.5380098079150362</v>
      </c>
      <c r="D14" s="6">
        <v>42699</v>
      </c>
      <c r="E14" s="7">
        <v>-7.2019995213911558E-2</v>
      </c>
      <c r="F14" s="7">
        <f t="shared" ca="1" si="0"/>
        <v>4.7852676659528859E-2</v>
      </c>
      <c r="G14" s="7">
        <f t="shared" ca="1" si="0"/>
        <v>4.7852676659528859E-2</v>
      </c>
      <c r="H14" s="7">
        <f t="shared" ca="1" si="0"/>
        <v>4.7852676659528859E-2</v>
      </c>
      <c r="I14" s="7">
        <f t="shared" ca="1" si="0"/>
        <v>4.7852676659528859E-2</v>
      </c>
      <c r="J14" s="7">
        <f t="shared" ca="1" si="0"/>
        <v>4.7852676659528859E-2</v>
      </c>
      <c r="K14" s="7">
        <f t="shared" ca="1" si="0"/>
        <v>4.7852676659528859E-2</v>
      </c>
      <c r="L14" s="7">
        <f t="shared" ca="1" si="0"/>
        <v>4.7852676659528859E-2</v>
      </c>
      <c r="M14" s="7">
        <f t="shared" ca="1" si="0"/>
        <v>4.7852676659528859E-2</v>
      </c>
      <c r="N14" s="7">
        <f t="shared" ca="1" si="0"/>
        <v>4.7852676659528859E-2</v>
      </c>
      <c r="O14" s="7">
        <f t="shared" ca="1" si="1"/>
        <v>4.7852676659528859E-2</v>
      </c>
      <c r="P14" s="7">
        <f t="shared" ref="P14" ca="1" si="14">$C14/$C13-1</f>
        <v>4.7852676659528859E-2</v>
      </c>
      <c r="Q14" s="10">
        <f t="shared" ca="1" si="3"/>
        <v>4.7852676659528859E-2</v>
      </c>
    </row>
    <row r="15" spans="1:17" x14ac:dyDescent="0.15">
      <c r="D15" s="5" t="s">
        <v>2</v>
      </c>
      <c r="E15" s="7">
        <v>2.5084241425067355</v>
      </c>
      <c r="F15" s="7">
        <f t="shared" ref="F15:N15" ca="1" si="15">$C14/$C2-1</f>
        <v>0.53800980791503616</v>
      </c>
      <c r="G15" s="7">
        <f t="shared" ca="1" si="15"/>
        <v>0.53800980791503616</v>
      </c>
      <c r="H15" s="7">
        <f t="shared" ca="1" si="15"/>
        <v>0.53800980791503616</v>
      </c>
      <c r="I15" s="7">
        <f t="shared" ca="1" si="15"/>
        <v>0.53800980791503616</v>
      </c>
      <c r="J15" s="7">
        <f t="shared" ca="1" si="15"/>
        <v>0.53800980791503616</v>
      </c>
      <c r="K15" s="7">
        <f t="shared" ca="1" si="15"/>
        <v>0.53800980791503616</v>
      </c>
      <c r="L15" s="7">
        <f t="shared" ca="1" si="15"/>
        <v>0.53800980791503616</v>
      </c>
      <c r="M15" s="7">
        <f t="shared" ca="1" si="15"/>
        <v>0.53800980791503616</v>
      </c>
      <c r="N15" s="7">
        <f t="shared" ca="1" si="15"/>
        <v>0.53800980791503616</v>
      </c>
      <c r="O15" s="7">
        <f t="shared" ref="O15" ca="1" si="16">$C14/$C2-1</f>
        <v>0.53800980791503616</v>
      </c>
      <c r="P15" s="7">
        <f t="shared" ref="P15" ca="1" si="17">$C14/$C2-1</f>
        <v>0.53800980791503616</v>
      </c>
      <c r="Q15" s="10">
        <f t="shared" ref="Q15" ca="1" si="18">$C14/$C2-1</f>
        <v>0.53800980791503616</v>
      </c>
    </row>
    <row r="16" spans="1:17" x14ac:dyDescent="0.15">
      <c r="A16" t="s">
        <v>11</v>
      </c>
      <c r="B16" s="11">
        <f>(A14-A2)/365.25</f>
        <v>11.890485968514716</v>
      </c>
      <c r="C16" s="4">
        <v>11.8904859685147</v>
      </c>
      <c r="D16" s="5" t="s">
        <v>3</v>
      </c>
      <c r="E16" s="7">
        <v>0.11133346249459719</v>
      </c>
      <c r="F16" s="7">
        <f t="shared" ref="F16:N16" ca="1" si="19">(1+F15)^(1/$B16)-1</f>
        <v>3.6867877271636873E-2</v>
      </c>
      <c r="G16" s="7">
        <f t="shared" ca="1" si="19"/>
        <v>3.6867877271636873E-2</v>
      </c>
      <c r="H16" s="7">
        <f t="shared" ca="1" si="19"/>
        <v>3.6867877271636873E-2</v>
      </c>
      <c r="I16" s="7">
        <f t="shared" ca="1" si="19"/>
        <v>3.6867877271636873E-2</v>
      </c>
      <c r="J16" s="7">
        <f t="shared" ca="1" si="19"/>
        <v>3.6867877271636873E-2</v>
      </c>
      <c r="K16" s="7">
        <f t="shared" ca="1" si="19"/>
        <v>3.6867877271636873E-2</v>
      </c>
      <c r="L16" s="7">
        <f t="shared" ca="1" si="19"/>
        <v>3.6867877271636873E-2</v>
      </c>
      <c r="M16" s="7">
        <f t="shared" ca="1" si="19"/>
        <v>3.6867877271636873E-2</v>
      </c>
      <c r="N16" s="7">
        <f t="shared" ca="1" si="19"/>
        <v>3.6867877271636873E-2</v>
      </c>
      <c r="O16" s="7">
        <f t="shared" ref="O16" ca="1" si="20">(1+O15)^(1/$B16)-1</f>
        <v>3.6867877271636873E-2</v>
      </c>
      <c r="P16" s="7">
        <f t="shared" ref="P16" ca="1" si="21">(1+P15)^(1/$B16)-1</f>
        <v>3.6867877271636873E-2</v>
      </c>
      <c r="Q16" s="10">
        <f t="shared" ref="Q16" ca="1" si="22">(1+Q15)^(1/$B16)-1</f>
        <v>3.6867877271636873E-2</v>
      </c>
    </row>
    <row r="17" spans="1:17" x14ac:dyDescent="0.15">
      <c r="A17" t="s">
        <v>14</v>
      </c>
      <c r="B17" s="13">
        <v>0</v>
      </c>
      <c r="C17" s="3">
        <v>1E-3</v>
      </c>
      <c r="D17" s="5" t="s">
        <v>4</v>
      </c>
      <c r="E17" s="7">
        <v>0.72303818144694754</v>
      </c>
      <c r="F17" s="7">
        <f ca="1">MAX('000300'!$AK:$AK)</f>
        <v>0.10975788211910253</v>
      </c>
      <c r="G17" s="7">
        <f ca="1">MAX('000300'!$AK:$AK)</f>
        <v>0.10975788211910253</v>
      </c>
      <c r="H17" s="7">
        <f ca="1">MAX('000300'!$AK:$AK)</f>
        <v>0.10975788211910253</v>
      </c>
      <c r="I17" s="7">
        <f ca="1">MAX('000300'!$AK:$AK)</f>
        <v>0.10975788211910253</v>
      </c>
      <c r="J17" s="7">
        <f ca="1">MAX('000300'!$AK:$AK)</f>
        <v>0.10975788211910253</v>
      </c>
      <c r="K17" s="7">
        <f ca="1">MAX('000300'!$AK:$AK)</f>
        <v>0.10975788211910253</v>
      </c>
      <c r="L17" s="7">
        <f ca="1">MAX('000300'!$AK:$AK)</f>
        <v>0.10975788211910253</v>
      </c>
      <c r="M17" s="7">
        <f ca="1">MAX('000300'!$AK:$AK)</f>
        <v>0.10975788211910253</v>
      </c>
      <c r="N17" s="7">
        <f ca="1">MAX('000300'!$AK:$AK)</f>
        <v>0.10975788211910253</v>
      </c>
      <c r="O17" s="7">
        <f ca="1">MAX('000300'!$AK:$AK)</f>
        <v>0.10975788211910253</v>
      </c>
      <c r="P17" s="7">
        <f ca="1">MAX('000300'!$AK:$AK)</f>
        <v>0.10975788211910253</v>
      </c>
      <c r="Q17" s="10">
        <f ca="1">MAX('000300'!$AK:$AK)</f>
        <v>0.10975788211910253</v>
      </c>
    </row>
    <row r="18" spans="1:17" s="22" customFormat="1" x14ac:dyDescent="0.15">
      <c r="A18" s="22" t="s">
        <v>20</v>
      </c>
      <c r="B18" s="33">
        <v>40</v>
      </c>
      <c r="C18" s="22">
        <v>40</v>
      </c>
      <c r="D18" s="28" t="s">
        <v>9</v>
      </c>
      <c r="E18" s="34">
        <v>0.24437317685620011</v>
      </c>
      <c r="F18" s="34">
        <f ca="1">(F16-4%)/STDEV('000300'!$AI:$AI)/SQRT(250)</f>
        <v>-4.0911293422865536E-2</v>
      </c>
      <c r="G18" s="34">
        <f ca="1">(G16-4%)/STDEV('000300'!$AI:$AI)/SQRT(250)</f>
        <v>-4.0911293422865536E-2</v>
      </c>
      <c r="H18" s="34">
        <f ca="1">(H16-4%)/STDEV('000300'!$AI:$AI)/SQRT(250)</f>
        <v>-4.0911293422865536E-2</v>
      </c>
      <c r="I18" s="34">
        <f ca="1">(I16-4%)/STDEV('000300'!$AI:$AI)/SQRT(250)</f>
        <v>-4.0911293422865536E-2</v>
      </c>
      <c r="J18" s="34">
        <f ca="1">(J16-4%)/STDEV('000300'!$AI:$AI)/SQRT(250)</f>
        <v>-4.0911293422865536E-2</v>
      </c>
      <c r="K18" s="34">
        <f ca="1">(K16-4%)/STDEV('000300'!$AI:$AI)/SQRT(250)</f>
        <v>-4.0911293422865536E-2</v>
      </c>
      <c r="L18" s="34">
        <f ca="1">(L16-4%)/STDEV('000300'!$AI:$AI)/SQRT(250)</f>
        <v>-4.0911293422865536E-2</v>
      </c>
      <c r="M18" s="34">
        <f ca="1">(M16-4%)/STDEV('000300'!$AI:$AI)/SQRT(250)</f>
        <v>-4.0911293422865536E-2</v>
      </c>
      <c r="N18" s="34">
        <f ca="1">(N16-4%)/STDEV('000300'!$AI:$AI)/SQRT(250)</f>
        <v>-4.0911293422865536E-2</v>
      </c>
      <c r="O18" s="35">
        <f ca="1">(O16-4%)/STDEV('000300'!$AI:$AI)/SQRT(250)</f>
        <v>-4.0911293422865536E-2</v>
      </c>
      <c r="P18" s="35">
        <f ca="1">(P16-4%)/STDEV('000300'!$AI:$AI)/SQRT(250)</f>
        <v>-4.0911293422865536E-2</v>
      </c>
      <c r="Q18" s="36">
        <f ca="1">(Q16-4%)/STDEV('000300'!$AI:$AI)/SQRT(250)</f>
        <v>-4.0911293422865536E-2</v>
      </c>
    </row>
    <row r="19" spans="1:17" s="22" customFormat="1" x14ac:dyDescent="0.15">
      <c r="A19" s="22" t="s">
        <v>31</v>
      </c>
      <c r="B19" s="37">
        <v>0.43</v>
      </c>
      <c r="D19" s="28" t="s">
        <v>13</v>
      </c>
      <c r="E19" s="29"/>
      <c r="F19" s="29">
        <f ca="1">SUM('000300'!$AH:$AH)/$B16</f>
        <v>2.8594289661524295</v>
      </c>
      <c r="G19" s="29">
        <f ca="1">SUM('000300'!$AH:$AH)/$B16</f>
        <v>2.8594289661524295</v>
      </c>
      <c r="H19" s="29">
        <f ca="1">SUM('000300'!$AH:$AH)/$B16</f>
        <v>2.8594289661524295</v>
      </c>
      <c r="I19" s="29">
        <f ca="1">SUM('000300'!$AH:$AH)/$B16</f>
        <v>2.8594289661524295</v>
      </c>
      <c r="J19" s="29">
        <f ca="1">SUM('000300'!$AH:$AH)/$B16</f>
        <v>2.8594289661524295</v>
      </c>
      <c r="K19" s="29">
        <f ca="1">SUM('000300'!$AH:$AH)/$B16</f>
        <v>2.8594289661524295</v>
      </c>
      <c r="L19" s="29">
        <f ca="1">SUM('000300'!$AH:$AH)/$B16</f>
        <v>2.8594289661524295</v>
      </c>
      <c r="M19" s="29">
        <f ca="1">SUM('000300'!$AH:$AH)/$B16</f>
        <v>2.8594289661524295</v>
      </c>
      <c r="N19" s="29">
        <f ca="1">SUM('000300'!$AH:$AH)/$B16</f>
        <v>2.8594289661524295</v>
      </c>
      <c r="O19" s="30">
        <f ca="1">SUM('000300'!$AH:$AH)/$B16</f>
        <v>2.8594289661524295</v>
      </c>
      <c r="P19" s="30">
        <f ca="1">SUM('000300'!$AH:$AH)/$B16</f>
        <v>2.8594289661524295</v>
      </c>
      <c r="Q19" s="31">
        <f ca="1">SUM('000300'!$AH:$AH)/$B16</f>
        <v>2.8594289661524295</v>
      </c>
    </row>
    <row r="20" spans="1:17" x14ac:dyDescent="0.15">
      <c r="A20" s="8" t="s">
        <v>32</v>
      </c>
      <c r="B20" s="26">
        <f>B19</f>
        <v>0.43</v>
      </c>
    </row>
    <row r="21" spans="1:17" x14ac:dyDescent="0.15">
      <c r="A21" s="8"/>
      <c r="B21" s="23"/>
      <c r="D21" s="5"/>
      <c r="E21" s="9" t="s">
        <v>21</v>
      </c>
      <c r="F21" s="24">
        <v>34</v>
      </c>
      <c r="G21" s="24">
        <v>36</v>
      </c>
      <c r="H21" s="24">
        <v>38</v>
      </c>
      <c r="I21" s="24">
        <v>40</v>
      </c>
      <c r="J21" s="24">
        <v>42</v>
      </c>
      <c r="K21" s="24">
        <v>44</v>
      </c>
      <c r="L21" s="24">
        <v>46</v>
      </c>
      <c r="M21" s="24">
        <v>48</v>
      </c>
      <c r="N21" s="24">
        <v>50</v>
      </c>
    </row>
    <row r="22" spans="1:17" x14ac:dyDescent="0.15">
      <c r="A22" s="8"/>
      <c r="D22" s="6">
        <v>38716</v>
      </c>
      <c r="E22" s="7">
        <v>-6.1632956693071672E-2</v>
      </c>
      <c r="F22" s="7">
        <v>0.14970949420315849</v>
      </c>
      <c r="G22" s="7">
        <v>0.12919067334485268</v>
      </c>
      <c r="H22" s="7">
        <v>0.13826210858040655</v>
      </c>
      <c r="I22" s="7">
        <v>4.8969564369702567E-2</v>
      </c>
      <c r="J22" s="7">
        <v>3.8697200141680321E-2</v>
      </c>
      <c r="K22" s="7">
        <v>2.9123847412762638E-2</v>
      </c>
      <c r="L22" s="7">
        <v>5.7620153290682818E-3</v>
      </c>
      <c r="M22" s="7">
        <v>6.4558953685602827E-3</v>
      </c>
      <c r="N22" s="7">
        <v>1.7341070741321296E-2</v>
      </c>
    </row>
    <row r="23" spans="1:17" x14ac:dyDescent="0.15">
      <c r="D23" s="6">
        <v>39080</v>
      </c>
      <c r="E23" s="7">
        <v>1.1338904065563233</v>
      </c>
      <c r="F23" s="7">
        <v>1.1577572094194633E-2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</row>
    <row r="24" spans="1:17" x14ac:dyDescent="0.15">
      <c r="D24" s="6">
        <v>39444</v>
      </c>
      <c r="E24" s="7">
        <v>1.7007249432696749</v>
      </c>
      <c r="F24" s="7">
        <v>2.3660670159138197E-2</v>
      </c>
      <c r="G24" s="7">
        <v>7.0089044076287355E-2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</row>
    <row r="25" spans="1:17" x14ac:dyDescent="0.15">
      <c r="D25" s="6">
        <v>39813</v>
      </c>
      <c r="E25" s="7">
        <v>-0.65887291059425379</v>
      </c>
      <c r="F25" s="7">
        <v>-0.19691568701486717</v>
      </c>
      <c r="G25" s="7">
        <v>-0.18691012010263697</v>
      </c>
      <c r="H25" s="7">
        <v>-9.689999782613512E-2</v>
      </c>
      <c r="I25" s="7">
        <v>-7.4744426201515557E-2</v>
      </c>
      <c r="J25" s="7">
        <v>-4.2966544795801642E-2</v>
      </c>
      <c r="K25" s="7">
        <v>-0.23064478563258883</v>
      </c>
      <c r="L25" s="7">
        <v>-2.758398158924491E-2</v>
      </c>
      <c r="M25" s="7">
        <v>-0.10034733519246708</v>
      </c>
      <c r="N25" s="7">
        <v>-5.1185121159313618E-2</v>
      </c>
    </row>
    <row r="26" spans="1:17" x14ac:dyDescent="0.15">
      <c r="D26" s="6">
        <v>40178</v>
      </c>
      <c r="E26" s="7">
        <v>0.9406953299547709</v>
      </c>
      <c r="F26" s="7">
        <v>0</v>
      </c>
      <c r="G26" s="7">
        <v>0</v>
      </c>
      <c r="H26" s="7">
        <v>0</v>
      </c>
      <c r="I26" s="7">
        <v>6.4401522058749272E-2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</row>
    <row r="27" spans="1:17" x14ac:dyDescent="0.15">
      <c r="D27" s="6">
        <v>40543</v>
      </c>
      <c r="E27" s="7">
        <v>-0.13823893613974392</v>
      </c>
      <c r="F27" s="7">
        <v>1.480436137097918E-3</v>
      </c>
      <c r="G27" s="7">
        <v>5.8480855002618348E-4</v>
      </c>
      <c r="H27" s="7">
        <v>-1.6704993125649104E-4</v>
      </c>
      <c r="I27" s="7">
        <v>-1.9851463107518619E-2</v>
      </c>
      <c r="J27" s="7">
        <v>1.1000359085496569E-2</v>
      </c>
      <c r="K27" s="7">
        <v>-2.5796416008677658E-3</v>
      </c>
      <c r="L27" s="7">
        <v>-1.6651492571508109E-2</v>
      </c>
      <c r="M27" s="7">
        <v>-3.0226276556862608E-2</v>
      </c>
      <c r="N27" s="7">
        <v>-1.0438963246807709E-2</v>
      </c>
    </row>
    <row r="28" spans="1:17" x14ac:dyDescent="0.15">
      <c r="D28" s="6">
        <v>40907</v>
      </c>
      <c r="E28" s="7">
        <v>-0.24449911210309383</v>
      </c>
      <c r="F28" s="7">
        <v>0.10074658465103403</v>
      </c>
      <c r="G28" s="7">
        <v>6.8670421422851513E-2</v>
      </c>
      <c r="H28" s="7">
        <v>2.070378915202653E-2</v>
      </c>
      <c r="I28" s="7">
        <v>3.2007770075945574E-2</v>
      </c>
      <c r="J28" s="7">
        <v>3.2321631307314025E-2</v>
      </c>
      <c r="K28" s="7">
        <v>-1.6669365509492273E-2</v>
      </c>
      <c r="L28" s="7">
        <v>7.7385141359045395E-3</v>
      </c>
      <c r="M28" s="7">
        <v>1.1863059806302756E-2</v>
      </c>
      <c r="N28" s="7">
        <v>6.2774649171688957E-2</v>
      </c>
    </row>
    <row r="29" spans="1:17" x14ac:dyDescent="0.15">
      <c r="D29" s="6">
        <v>41274</v>
      </c>
      <c r="E29" s="7">
        <v>7.1976607279172988E-2</v>
      </c>
      <c r="F29" s="7">
        <v>0.14389681749543359</v>
      </c>
      <c r="G29" s="7">
        <v>0.12839929958249674</v>
      </c>
      <c r="H29" s="7">
        <v>9.6704709383426124E-2</v>
      </c>
      <c r="I29" s="7">
        <v>3.8417757581709511E-2</v>
      </c>
      <c r="J29" s="7">
        <v>5.17078414641432E-2</v>
      </c>
      <c r="K29" s="7">
        <v>3.8496950351996517E-2</v>
      </c>
      <c r="L29" s="7">
        <v>5.3321090241285729E-2</v>
      </c>
      <c r="M29" s="7">
        <v>-3.1115974126414869E-2</v>
      </c>
      <c r="N29" s="7">
        <v>7.6294767076490189E-5</v>
      </c>
    </row>
    <row r="30" spans="1:17" x14ac:dyDescent="0.15">
      <c r="D30" s="6">
        <v>41639</v>
      </c>
      <c r="E30" s="7">
        <v>-7.9076747292360583E-2</v>
      </c>
      <c r="F30" s="7">
        <v>1.2745795272972593E-2</v>
      </c>
      <c r="G30" s="7">
        <v>3.691662587396416E-2</v>
      </c>
      <c r="H30" s="7">
        <v>7.5398737405123262E-2</v>
      </c>
      <c r="I30" s="7">
        <v>0.11967501595872543</v>
      </c>
      <c r="J30" s="7">
        <v>0.14928041407380732</v>
      </c>
      <c r="K30" s="7">
        <v>2.5454022239108198E-2</v>
      </c>
      <c r="L30" s="7">
        <v>3.4135970107570968E-2</v>
      </c>
      <c r="M30" s="7">
        <v>2.6432019877682844E-2</v>
      </c>
      <c r="N30" s="7">
        <v>0</v>
      </c>
    </row>
    <row r="31" spans="1:17" x14ac:dyDescent="0.15">
      <c r="D31" s="6">
        <v>42004</v>
      </c>
      <c r="E31" s="7">
        <v>0.51261462378932365</v>
      </c>
      <c r="F31" s="7">
        <v>4.0872347359868666E-2</v>
      </c>
      <c r="G31" s="7">
        <v>5.4424050949231972E-2</v>
      </c>
      <c r="H31" s="7">
        <v>3.3030807058142653E-2</v>
      </c>
      <c r="I31" s="7">
        <v>2.4881580850448337E-2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</row>
    <row r="32" spans="1:17" x14ac:dyDescent="0.15">
      <c r="D32" s="6">
        <v>42369</v>
      </c>
      <c r="E32" s="7">
        <v>8.6215013328943435E-2</v>
      </c>
      <c r="F32" s="7">
        <v>0.14333743038834146</v>
      </c>
      <c r="G32" s="7">
        <v>8.6621959814700666E-2</v>
      </c>
      <c r="H32" s="7">
        <v>0.14312297481167313</v>
      </c>
      <c r="I32" s="7">
        <v>0.12439977644654254</v>
      </c>
      <c r="J32" s="7">
        <v>-7.6274679212218977E-2</v>
      </c>
      <c r="K32" s="7">
        <v>5.3471489649778325E-2</v>
      </c>
      <c r="L32" s="7">
        <v>2.7784816502978149E-2</v>
      </c>
      <c r="M32" s="7">
        <v>2.0381434454882275E-2</v>
      </c>
      <c r="N32" s="7">
        <v>2.7784816502978149E-2</v>
      </c>
    </row>
    <row r="33" spans="4:14" x14ac:dyDescent="0.15">
      <c r="D33" s="6">
        <v>42699</v>
      </c>
      <c r="E33" s="7">
        <v>-7.2019995213911558E-2</v>
      </c>
      <c r="F33" s="7">
        <v>-4.1353803895192609E-2</v>
      </c>
      <c r="G33" s="7">
        <v>7.2424094428507058E-2</v>
      </c>
      <c r="H33" s="7">
        <v>2.7632231970348586E-2</v>
      </c>
      <c r="I33" s="7">
        <v>0.10315129175331617</v>
      </c>
      <c r="J33" s="7">
        <v>9.6430973231296457E-2</v>
      </c>
      <c r="K33" s="7">
        <v>5.805478085351945E-2</v>
      </c>
      <c r="L33" s="7">
        <v>0.11392847171062237</v>
      </c>
      <c r="M33" s="7">
        <v>0.10590531193254038</v>
      </c>
      <c r="N33" s="7">
        <v>1.1514492804300724E-2</v>
      </c>
    </row>
    <row r="34" spans="4:14" x14ac:dyDescent="0.15">
      <c r="D34" s="5" t="s">
        <v>22</v>
      </c>
      <c r="E34" s="7">
        <v>2.5084241425067355</v>
      </c>
      <c r="F34" s="7">
        <v>0.39300229764417782</v>
      </c>
      <c r="G34" s="7">
        <v>0.51039465292539754</v>
      </c>
      <c r="H34" s="7">
        <v>0.50144168518990773</v>
      </c>
      <c r="I34" s="7">
        <v>0.54453785827366863</v>
      </c>
      <c r="J34" s="7">
        <v>0.27007006426649194</v>
      </c>
      <c r="K34" s="7">
        <v>-7.8225477290075007E-2</v>
      </c>
      <c r="L34" s="7">
        <v>0.20865006602909508</v>
      </c>
      <c r="M34" s="7">
        <v>-2.8872900998290207E-3</v>
      </c>
      <c r="N34" s="7">
        <v>5.5453921354625235E-2</v>
      </c>
    </row>
    <row r="35" spans="4:14" x14ac:dyDescent="0.15">
      <c r="D35" s="5" t="s">
        <v>23</v>
      </c>
      <c r="E35" s="7">
        <v>0.11133346249459719</v>
      </c>
      <c r="F35" s="7">
        <v>2.8268357827183399E-2</v>
      </c>
      <c r="G35" s="7">
        <v>3.5289140410964315E-2</v>
      </c>
      <c r="H35" s="7">
        <v>3.4771628427407775E-2</v>
      </c>
      <c r="I35" s="7">
        <v>3.7237284600432519E-2</v>
      </c>
      <c r="J35" s="7">
        <v>2.0309655009603578E-2</v>
      </c>
      <c r="K35" s="7">
        <v>-6.82699389353425E-3</v>
      </c>
      <c r="L35" s="7">
        <v>1.6065133953822031E-2</v>
      </c>
      <c r="M35" s="7">
        <v>-2.4314521987112148E-4</v>
      </c>
      <c r="N35" s="7">
        <v>4.5493181980895692E-3</v>
      </c>
    </row>
    <row r="36" spans="4:14" x14ac:dyDescent="0.15">
      <c r="D36" s="5" t="s">
        <v>24</v>
      </c>
      <c r="E36" s="7">
        <v>0.72303818144694754</v>
      </c>
      <c r="F36" s="7">
        <v>0.29075609467216124</v>
      </c>
      <c r="G36" s="7">
        <v>0.26698159547643285</v>
      </c>
      <c r="H36" s="7">
        <v>0.2544248654110961</v>
      </c>
      <c r="I36" s="7">
        <v>0.23932594087110803</v>
      </c>
      <c r="J36" s="7">
        <v>0.18842427105711212</v>
      </c>
      <c r="K36" s="7">
        <v>0.32213742346379959</v>
      </c>
      <c r="L36" s="7">
        <v>0.30920041588260683</v>
      </c>
      <c r="M36" s="7">
        <v>0.31735863104137796</v>
      </c>
      <c r="N36" s="7">
        <v>0.2679679031759431</v>
      </c>
    </row>
    <row r="37" spans="4:14" x14ac:dyDescent="0.15">
      <c r="D37" s="38" t="s">
        <v>25</v>
      </c>
      <c r="E37" s="34">
        <v>0.24437317685620011</v>
      </c>
      <c r="F37" s="34">
        <v>-9.1274839711615985E-2</v>
      </c>
      <c r="G37" s="34">
        <v>-3.8218469015427768E-2</v>
      </c>
      <c r="H37" s="34">
        <v>-4.56999930497968E-2</v>
      </c>
      <c r="I37" s="34">
        <v>-2.5643384719364358E-2</v>
      </c>
      <c r="J37" s="34">
        <v>-0.18730760419452908</v>
      </c>
      <c r="K37" s="34">
        <v>-0.44266334516955042</v>
      </c>
      <c r="L37" s="34">
        <v>-0.21857868186426807</v>
      </c>
      <c r="M37" s="34">
        <v>-0.3834972158631238</v>
      </c>
      <c r="N37" s="34">
        <v>-0.33291082584212117</v>
      </c>
    </row>
    <row r="38" spans="4:14" x14ac:dyDescent="0.15">
      <c r="D38" s="28" t="s">
        <v>26</v>
      </c>
      <c r="E38" s="29"/>
      <c r="F38" s="29">
        <v>5.2142528206309002</v>
      </c>
      <c r="G38" s="29">
        <v>5.3824545245222195</v>
      </c>
      <c r="H38" s="29">
        <v>5.2142528206309002</v>
      </c>
      <c r="I38" s="29">
        <v>4.7096477089569424</v>
      </c>
      <c r="J38" s="29">
        <v>4.0368408933916653</v>
      </c>
      <c r="K38" s="29">
        <v>3.7004374856090263</v>
      </c>
      <c r="L38" s="29">
        <v>3.5322357817177066</v>
      </c>
      <c r="M38" s="29">
        <v>2.8594289661524295</v>
      </c>
      <c r="N38" s="29">
        <v>2.8594289661524295</v>
      </c>
    </row>
    <row r="39" spans="4:14" x14ac:dyDescent="0.15">
      <c r="D39" s="39" t="s">
        <v>43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</row>
    <row r="41" spans="4:14" x14ac:dyDescent="0.15">
      <c r="D41" s="5"/>
      <c r="E41" s="9" t="s">
        <v>21</v>
      </c>
      <c r="F41" s="32">
        <v>0.39</v>
      </c>
      <c r="G41" s="32">
        <v>0.4</v>
      </c>
      <c r="H41" s="32">
        <v>0.41</v>
      </c>
      <c r="I41" s="32">
        <v>0.42</v>
      </c>
      <c r="J41" s="32">
        <v>0.43</v>
      </c>
      <c r="K41" s="32">
        <v>0.44</v>
      </c>
      <c r="L41" s="32">
        <v>0.45</v>
      </c>
      <c r="M41" s="32">
        <v>0.46</v>
      </c>
      <c r="N41" s="32">
        <v>0.47</v>
      </c>
    </row>
    <row r="42" spans="4:14" x14ac:dyDescent="0.15">
      <c r="D42" s="6">
        <v>38716</v>
      </c>
      <c r="E42" s="7">
        <v>-6.1632956693071672E-2</v>
      </c>
      <c r="F42" s="7">
        <v>3.4220766247816448E-2</v>
      </c>
      <c r="G42" s="7">
        <v>3.4220766247816448E-2</v>
      </c>
      <c r="H42" s="7">
        <v>3.4220766247816448E-2</v>
      </c>
      <c r="I42" s="7">
        <v>3.4220766247816448E-2</v>
      </c>
      <c r="J42" s="7">
        <v>3.3036839122706274E-2</v>
      </c>
      <c r="K42" s="7">
        <v>3.923814902282996E-2</v>
      </c>
      <c r="L42" s="7">
        <v>3.923814902282996E-2</v>
      </c>
      <c r="M42" s="7">
        <v>4.1951765458169143E-2</v>
      </c>
      <c r="N42" s="7">
        <v>6.321543982582889E-2</v>
      </c>
    </row>
    <row r="43" spans="4:14" x14ac:dyDescent="0.15">
      <c r="D43" s="6">
        <v>39080</v>
      </c>
      <c r="E43" s="7">
        <v>1.1338904065563233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</row>
    <row r="44" spans="4:14" x14ac:dyDescent="0.15">
      <c r="D44" s="6">
        <v>39444</v>
      </c>
      <c r="E44" s="7">
        <v>1.7007249432696749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</row>
    <row r="45" spans="4:14" x14ac:dyDescent="0.15">
      <c r="D45" s="6">
        <v>39813</v>
      </c>
      <c r="E45" s="7">
        <v>-0.65887291059425379</v>
      </c>
      <c r="F45" s="7">
        <v>0.33620672684240405</v>
      </c>
      <c r="G45" s="7">
        <v>0.24670713749767104</v>
      </c>
      <c r="H45" s="7">
        <v>0.16414780422168951</v>
      </c>
      <c r="I45" s="7">
        <v>0.20633848474515726</v>
      </c>
      <c r="J45" s="7">
        <v>0.21578941826840392</v>
      </c>
      <c r="K45" s="7">
        <v>0.10919707868203421</v>
      </c>
      <c r="L45" s="7">
        <v>-0.14127706880161284</v>
      </c>
      <c r="M45" s="7">
        <v>-0.1927087152538205</v>
      </c>
      <c r="N45" s="7">
        <v>-0.11773040907237886</v>
      </c>
    </row>
    <row r="46" spans="4:14" x14ac:dyDescent="0.15">
      <c r="D46" s="6">
        <v>40178</v>
      </c>
      <c r="E46" s="7">
        <v>0.9406953299547709</v>
      </c>
      <c r="F46" s="7">
        <v>0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</row>
    <row r="47" spans="4:14" x14ac:dyDescent="0.15">
      <c r="D47" s="6">
        <v>40543</v>
      </c>
      <c r="E47" s="7">
        <v>-0.13823893613974392</v>
      </c>
      <c r="F47" s="7">
        <v>-1.7488047344177859E-2</v>
      </c>
      <c r="G47" s="7">
        <v>-1.748804734417797E-2</v>
      </c>
      <c r="H47" s="7">
        <v>1.8716012267640414E-2</v>
      </c>
      <c r="I47" s="7">
        <v>3.9966781324749734E-2</v>
      </c>
      <c r="J47" s="7">
        <v>3.9966781324749734E-2</v>
      </c>
      <c r="K47" s="7">
        <v>2.9121184556379909E-2</v>
      </c>
      <c r="L47" s="7">
        <v>6.4438903545495307E-2</v>
      </c>
      <c r="M47" s="7">
        <v>6.4438903545495529E-2</v>
      </c>
      <c r="N47" s="7">
        <v>6.4368302815276612E-2</v>
      </c>
    </row>
    <row r="48" spans="4:14" x14ac:dyDescent="0.15">
      <c r="D48" s="6">
        <v>40907</v>
      </c>
      <c r="E48" s="7">
        <v>-0.24449911210309383</v>
      </c>
      <c r="F48" s="7">
        <v>0</v>
      </c>
      <c r="G48" s="7">
        <v>1.1715190093568584E-2</v>
      </c>
      <c r="H48" s="7">
        <v>2.0658526239859309E-2</v>
      </c>
      <c r="I48" s="7">
        <v>2.0658526239859309E-2</v>
      </c>
      <c r="J48" s="7">
        <v>1.6668146408513218E-2</v>
      </c>
      <c r="K48" s="7">
        <v>1.8508472032176204E-2</v>
      </c>
      <c r="L48" s="7">
        <v>2.4050060264010353E-2</v>
      </c>
      <c r="M48" s="7">
        <v>3.5540016472466185E-3</v>
      </c>
      <c r="N48" s="7">
        <v>3.2875310803369917E-2</v>
      </c>
    </row>
    <row r="49" spans="4:14" x14ac:dyDescent="0.15">
      <c r="D49" s="6">
        <v>41274</v>
      </c>
      <c r="E49" s="7">
        <v>7.1976607279172988E-2</v>
      </c>
      <c r="F49" s="7">
        <v>0</v>
      </c>
      <c r="G49" s="7">
        <v>0</v>
      </c>
      <c r="H49" s="7">
        <v>4.3316821131071714E-2</v>
      </c>
      <c r="I49" s="7">
        <v>4.3316821131071936E-2</v>
      </c>
      <c r="J49" s="7">
        <v>4.3316821131071936E-2</v>
      </c>
      <c r="K49" s="7">
        <v>4.3316821131071936E-2</v>
      </c>
      <c r="L49" s="7">
        <v>4.3316821131071936E-2</v>
      </c>
      <c r="M49" s="7">
        <v>4.3316821131071714E-2</v>
      </c>
      <c r="N49" s="7">
        <v>4.3316821131071936E-2</v>
      </c>
    </row>
    <row r="50" spans="4:14" x14ac:dyDescent="0.15">
      <c r="D50" s="6">
        <v>41639</v>
      </c>
      <c r="E50" s="7">
        <v>-7.9076747292360583E-2</v>
      </c>
      <c r="F50" s="7">
        <v>0</v>
      </c>
      <c r="G50" s="7">
        <v>7.83558596855638E-3</v>
      </c>
      <c r="H50" s="7">
        <v>3.1889226413967409E-2</v>
      </c>
      <c r="I50" s="7">
        <v>2.9659062482896958E-2</v>
      </c>
      <c r="J50" s="7">
        <v>5.9424021872259702E-2</v>
      </c>
      <c r="K50" s="7">
        <v>0.16180145076683772</v>
      </c>
      <c r="L50" s="7">
        <v>0.15273225978385674</v>
      </c>
      <c r="M50" s="7">
        <v>0.12764819776738889</v>
      </c>
      <c r="N50" s="7">
        <v>0.12764819776738867</v>
      </c>
    </row>
    <row r="51" spans="4:14" x14ac:dyDescent="0.15">
      <c r="D51" s="6">
        <v>42004</v>
      </c>
      <c r="E51" s="7">
        <v>0.51261462378932365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</row>
    <row r="52" spans="4:14" x14ac:dyDescent="0.15">
      <c r="D52" s="6">
        <v>42369</v>
      </c>
      <c r="E52" s="7">
        <v>8.6215013328943435E-2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</row>
    <row r="53" spans="4:14" x14ac:dyDescent="0.15">
      <c r="D53" s="6">
        <v>42699</v>
      </c>
      <c r="E53" s="7">
        <v>-7.2019995213911558E-2</v>
      </c>
      <c r="F53" s="7">
        <v>6.0421133843272079E-2</v>
      </c>
      <c r="G53" s="7">
        <v>4.5423554603854166E-2</v>
      </c>
      <c r="H53" s="7">
        <v>4.5423554603854166E-2</v>
      </c>
      <c r="I53" s="7">
        <v>4.7852676659528859E-2</v>
      </c>
      <c r="J53" s="7">
        <v>4.7852676659528859E-2</v>
      </c>
      <c r="K53" s="7">
        <v>4.7852676659528859E-2</v>
      </c>
      <c r="L53" s="7">
        <v>-5.036098470839967E-3</v>
      </c>
      <c r="M53" s="7">
        <v>4.4320131333033697E-2</v>
      </c>
      <c r="N53" s="7">
        <v>5.114511238140973E-2</v>
      </c>
    </row>
    <row r="54" spans="4:14" x14ac:dyDescent="0.15">
      <c r="D54" s="5" t="s">
        <v>22</v>
      </c>
      <c r="E54" s="7">
        <v>2.5084241425067355</v>
      </c>
      <c r="F54" s="7">
        <v>0.43980316698687227</v>
      </c>
      <c r="G54" s="7">
        <v>0.35037933308290659</v>
      </c>
      <c r="H54" s="7">
        <v>0.40895312983165999</v>
      </c>
      <c r="I54" s="7">
        <v>0.49070687601085194</v>
      </c>
      <c r="J54" s="7">
        <v>0.53800980791503616</v>
      </c>
      <c r="K54" s="7">
        <v>0.53462868947518594</v>
      </c>
      <c r="L54" s="7">
        <v>0.16402430503393806</v>
      </c>
      <c r="M54" s="7">
        <v>0.10398419106806789</v>
      </c>
      <c r="N54" s="7">
        <v>0.275307545998559</v>
      </c>
    </row>
    <row r="55" spans="4:14" x14ac:dyDescent="0.15">
      <c r="D55" s="5" t="s">
        <v>23</v>
      </c>
      <c r="E55" s="7">
        <v>0.11133346249459719</v>
      </c>
      <c r="F55" s="7">
        <v>3.1130012118173456E-2</v>
      </c>
      <c r="G55" s="7">
        <v>2.5584485537644586E-2</v>
      </c>
      <c r="H55" s="7">
        <v>2.9253438099361206E-2</v>
      </c>
      <c r="I55" s="7">
        <v>3.4147380783930092E-2</v>
      </c>
      <c r="J55" s="7">
        <v>3.6867877271636873E-2</v>
      </c>
      <c r="K55" s="7">
        <v>3.6675982690016484E-2</v>
      </c>
      <c r="L55" s="7">
        <v>1.2855438752455983E-2</v>
      </c>
      <c r="M55" s="7">
        <v>8.3544347290542831E-3</v>
      </c>
      <c r="N55" s="7">
        <v>2.0662845058193158E-2</v>
      </c>
    </row>
    <row r="56" spans="4:14" x14ac:dyDescent="0.15">
      <c r="D56" s="5" t="s">
        <v>24</v>
      </c>
      <c r="E56" s="7">
        <v>0.72303818144694754</v>
      </c>
      <c r="F56" s="7">
        <v>5.2810410695368626E-2</v>
      </c>
      <c r="G56" s="7">
        <v>7.6743000230934721E-2</v>
      </c>
      <c r="H56" s="7">
        <v>8.6630128332218836E-2</v>
      </c>
      <c r="I56" s="7">
        <v>0.10975788211910253</v>
      </c>
      <c r="J56" s="7">
        <v>0.10975788211910253</v>
      </c>
      <c r="K56" s="7">
        <v>0.13556101700661305</v>
      </c>
      <c r="L56" s="7">
        <v>0.2427069031217044</v>
      </c>
      <c r="M56" s="7">
        <v>0.27259817661571051</v>
      </c>
      <c r="N56" s="7">
        <v>0.26548809874198664</v>
      </c>
    </row>
    <row r="57" spans="4:14" x14ac:dyDescent="0.15">
      <c r="D57" s="28" t="s">
        <v>25</v>
      </c>
      <c r="E57" s="34">
        <v>0.24437317685620011</v>
      </c>
      <c r="F57" s="34">
        <v>-0.1664080476763424</v>
      </c>
      <c r="G57" s="34">
        <v>-0.23539266664726607</v>
      </c>
      <c r="H57" s="34">
        <v>-0.15722582568206006</v>
      </c>
      <c r="I57" s="34">
        <v>-7.716434429302893E-2</v>
      </c>
      <c r="J57" s="34">
        <v>-4.0911293422865536E-2</v>
      </c>
      <c r="K57" s="34">
        <v>-3.9771957126149282E-2</v>
      </c>
      <c r="L57" s="34">
        <v>-0.29997172413018042</v>
      </c>
      <c r="M57" s="34">
        <v>-0.34110145363194072</v>
      </c>
      <c r="N57" s="34">
        <v>-0.1964357472676074</v>
      </c>
    </row>
    <row r="58" spans="4:14" x14ac:dyDescent="0.15">
      <c r="D58" s="28" t="s">
        <v>26</v>
      </c>
      <c r="E58" s="29"/>
      <c r="F58" s="29">
        <v>1.5138153350218744</v>
      </c>
      <c r="G58" s="29">
        <v>1.8502187428045132</v>
      </c>
      <c r="H58" s="29">
        <v>2.3548238544784712</v>
      </c>
      <c r="I58" s="29">
        <v>2.5230255583697905</v>
      </c>
      <c r="J58" s="29">
        <v>2.8594289661524295</v>
      </c>
      <c r="K58" s="29">
        <v>3.0276306700437488</v>
      </c>
      <c r="L58" s="29">
        <v>3.0276306700437488</v>
      </c>
      <c r="M58" s="29">
        <v>3.0276306700437488</v>
      </c>
      <c r="N58" s="29">
        <v>3.3640340778263873</v>
      </c>
    </row>
    <row r="59" spans="4:14" x14ac:dyDescent="0.15">
      <c r="D59" s="39" t="s">
        <v>44</v>
      </c>
      <c r="E59" s="39"/>
      <c r="F59" s="39"/>
      <c r="G59" s="39"/>
      <c r="H59" s="39"/>
      <c r="I59" s="39"/>
      <c r="J59" s="39"/>
      <c r="K59" s="39"/>
      <c r="L59" s="39"/>
      <c r="M59" s="39"/>
      <c r="N59" s="39"/>
    </row>
  </sheetData>
  <mergeCells count="2">
    <mergeCell ref="D39:N39"/>
    <mergeCell ref="D59:N59"/>
  </mergeCells>
  <phoneticPr fontId="18" type="noConversion"/>
  <conditionalFormatting sqref="E42:N42">
    <cfRule type="top10" dxfId="50" priority="84" rank="1"/>
  </conditionalFormatting>
  <conditionalFormatting sqref="E43:N43">
    <cfRule type="top10" dxfId="49" priority="83" rank="1"/>
  </conditionalFormatting>
  <conditionalFormatting sqref="E44:N44">
    <cfRule type="top10" dxfId="48" priority="82" rank="1"/>
  </conditionalFormatting>
  <conditionalFormatting sqref="E45:N45">
    <cfRule type="top10" dxfId="47" priority="81" rank="1"/>
  </conditionalFormatting>
  <conditionalFormatting sqref="E46:N46">
    <cfRule type="top10" dxfId="46" priority="80" rank="1"/>
  </conditionalFormatting>
  <conditionalFormatting sqref="E47:N47">
    <cfRule type="top10" dxfId="45" priority="79" rank="1"/>
  </conditionalFormatting>
  <conditionalFormatting sqref="E48:N48">
    <cfRule type="top10" dxfId="44" priority="78" rank="1"/>
  </conditionalFormatting>
  <conditionalFormatting sqref="E49:N49">
    <cfRule type="top10" dxfId="43" priority="77" rank="1"/>
  </conditionalFormatting>
  <conditionalFormatting sqref="E50:N50">
    <cfRule type="top10" dxfId="42" priority="76" rank="1"/>
  </conditionalFormatting>
  <conditionalFormatting sqref="E51:N51">
    <cfRule type="top10" dxfId="41" priority="75" rank="1"/>
  </conditionalFormatting>
  <conditionalFormatting sqref="E52:N52">
    <cfRule type="top10" dxfId="40" priority="74" rank="1"/>
  </conditionalFormatting>
  <conditionalFormatting sqref="E53:N53">
    <cfRule type="top10" dxfId="39" priority="73" rank="1"/>
  </conditionalFormatting>
  <conditionalFormatting sqref="E54:N54">
    <cfRule type="top10" dxfId="38" priority="72" rank="1"/>
  </conditionalFormatting>
  <conditionalFormatting sqref="E55:N55">
    <cfRule type="top10" dxfId="37" priority="71" rank="1"/>
  </conditionalFormatting>
  <conditionalFormatting sqref="E57:N57">
    <cfRule type="top10" dxfId="36" priority="70" rank="1"/>
  </conditionalFormatting>
  <conditionalFormatting sqref="E56:N56">
    <cfRule type="top10" dxfId="35" priority="69" bottom="1" rank="1"/>
  </conditionalFormatting>
  <conditionalFormatting sqref="E58:N58">
    <cfRule type="top10" dxfId="34" priority="68" bottom="1" rank="1"/>
  </conditionalFormatting>
  <conditionalFormatting sqref="E22:N22">
    <cfRule type="top10" dxfId="33" priority="67" rank="1"/>
  </conditionalFormatting>
  <conditionalFormatting sqref="E23:N23">
    <cfRule type="top10" dxfId="32" priority="66" rank="1"/>
  </conditionalFormatting>
  <conditionalFormatting sqref="E24:N24">
    <cfRule type="top10" dxfId="31" priority="65" rank="1"/>
  </conditionalFormatting>
  <conditionalFormatting sqref="E25:N25">
    <cfRule type="top10" dxfId="30" priority="64" rank="1"/>
  </conditionalFormatting>
  <conditionalFormatting sqref="E26:N26">
    <cfRule type="top10" dxfId="29" priority="63" rank="1"/>
  </conditionalFormatting>
  <conditionalFormatting sqref="E27:N27">
    <cfRule type="top10" dxfId="28" priority="62" rank="1"/>
  </conditionalFormatting>
  <conditionalFormatting sqref="E28:N28">
    <cfRule type="top10" dxfId="27" priority="61" rank="1"/>
  </conditionalFormatting>
  <conditionalFormatting sqref="E29:N29">
    <cfRule type="top10" dxfId="26" priority="60" rank="1"/>
  </conditionalFormatting>
  <conditionalFormatting sqref="E30:N30">
    <cfRule type="top10" dxfId="25" priority="59" rank="1"/>
  </conditionalFormatting>
  <conditionalFormatting sqref="E31:N31">
    <cfRule type="top10" dxfId="24" priority="58" rank="1"/>
  </conditionalFormatting>
  <conditionalFormatting sqref="E32:N32">
    <cfRule type="top10" dxfId="23" priority="57" rank="1"/>
  </conditionalFormatting>
  <conditionalFormatting sqref="E33:N33">
    <cfRule type="top10" dxfId="22" priority="56" rank="1"/>
  </conditionalFormatting>
  <conditionalFormatting sqref="E34:N34">
    <cfRule type="top10" dxfId="21" priority="55" rank="1"/>
  </conditionalFormatting>
  <conditionalFormatting sqref="E35:N35">
    <cfRule type="top10" dxfId="20" priority="54" rank="1"/>
  </conditionalFormatting>
  <conditionalFormatting sqref="E37:N37">
    <cfRule type="top10" dxfId="19" priority="53" rank="1"/>
  </conditionalFormatting>
  <conditionalFormatting sqref="E36:N36">
    <cfRule type="top10" dxfId="18" priority="52" bottom="1" rank="1"/>
  </conditionalFormatting>
  <conditionalFormatting sqref="E38:N38">
    <cfRule type="top10" dxfId="17" priority="51" bottom="1" rank="1"/>
  </conditionalFormatting>
  <conditionalFormatting sqref="E3:N3">
    <cfRule type="top10" dxfId="16" priority="17" rank="1"/>
  </conditionalFormatting>
  <conditionalFormatting sqref="E4:N4">
    <cfRule type="top10" dxfId="15" priority="16" rank="1"/>
  </conditionalFormatting>
  <conditionalFormatting sqref="E5:N5">
    <cfRule type="top10" dxfId="14" priority="15" rank="1"/>
  </conditionalFormatting>
  <conditionalFormatting sqref="E6:N6">
    <cfRule type="top10" dxfId="13" priority="14" rank="1"/>
  </conditionalFormatting>
  <conditionalFormatting sqref="E7:N7">
    <cfRule type="top10" dxfId="12" priority="13" rank="1"/>
  </conditionalFormatting>
  <conditionalFormatting sqref="E8:N8">
    <cfRule type="top10" dxfId="11" priority="12" rank="1"/>
  </conditionalFormatting>
  <conditionalFormatting sqref="E9:N9">
    <cfRule type="top10" dxfId="10" priority="11" rank="1"/>
  </conditionalFormatting>
  <conditionalFormatting sqref="E10:N10">
    <cfRule type="top10" dxfId="9" priority="10" rank="1"/>
  </conditionalFormatting>
  <conditionalFormatting sqref="E11:N11">
    <cfRule type="top10" dxfId="8" priority="9" rank="1"/>
  </conditionalFormatting>
  <conditionalFormatting sqref="E12:N12">
    <cfRule type="top10" dxfId="7" priority="8" rank="1"/>
  </conditionalFormatting>
  <conditionalFormatting sqref="E13:N13">
    <cfRule type="top10" dxfId="6" priority="7" rank="1"/>
  </conditionalFormatting>
  <conditionalFormatting sqref="E14:N14">
    <cfRule type="top10" dxfId="5" priority="6" rank="1"/>
  </conditionalFormatting>
  <conditionalFormatting sqref="E15:N15">
    <cfRule type="top10" dxfId="4" priority="5" rank="1"/>
  </conditionalFormatting>
  <conditionalFormatting sqref="E16:N16">
    <cfRule type="top10" dxfId="3" priority="4" rank="1"/>
  </conditionalFormatting>
  <conditionalFormatting sqref="E18:N18">
    <cfRule type="top10" dxfId="2" priority="3" rank="1"/>
  </conditionalFormatting>
  <conditionalFormatting sqref="E17:N17">
    <cfRule type="top10" dxfId="1" priority="2" bottom="1" rank="1"/>
  </conditionalFormatting>
  <conditionalFormatting sqref="E19:N19">
    <cfRule type="top10" dxfId="0" priority="1" bottom="1" rank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2017-02-15T10:24:53Z</dcterms:modified>
</cp:coreProperties>
</file>